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Z:\CN2025\CN-00113_00114 - KU LGE Rate Cases\5-Data Requests\1-PSC 1\KU\4-Attachments from SharePoint\"/>
    </mc:Choice>
  </mc:AlternateContent>
  <xr:revisionPtr revIDLastSave="0" documentId="8_{0D26EF7F-2C86-473B-B556-3166D229A856}" xr6:coauthVersionLast="47" xr6:coauthVersionMax="47" xr10:uidLastSave="{00000000-0000-0000-0000-000000000000}"/>
  <bookViews>
    <workbookView xWindow="-110" yWindow="-110" windowWidth="19420" windowHeight="10300" tabRatio="813" firstSheet="10" activeTab="5" xr2:uid="{00000000-000D-0000-FFFF-FFFF00000000}"/>
  </bookViews>
  <sheets>
    <sheet name="__snloffice" sheetId="122" state="veryHidden" r:id="rId1"/>
    <sheet name="1.1 Summary of CE Models Gas" sheetId="143" r:id="rId2"/>
    <sheet name="1.2 Summary of CE Models Elec" sheetId="35" r:id="rId3"/>
    <sheet name="2.1 Gas Proxy CapStr Summay" sheetId="136" r:id="rId4"/>
    <sheet name="2.2 Elec Proxy CapStr Summary" sheetId="114" r:id="rId5"/>
    <sheet name="2.3 Gas Proxy CapStr Per" sheetId="137" r:id="rId6"/>
    <sheet name="2.4 OpCo Gas Proxy Cap Str" sheetId="156" r:id="rId7"/>
    <sheet name="2.5-6 Elec Proxy CapStr PermCap" sheetId="118" r:id="rId8"/>
    <sheet name="2.7 Elec Proxy OpCo Cap Str" sheetId="158" r:id="rId9"/>
    <sheet name="3.1 DCF Summary" sheetId="24" r:id="rId10"/>
    <sheet name="4.1 Risk Premium Summary" sheetId="27" r:id="rId11"/>
    <sheet name="4.2 Moody's Bond Yields" sheetId="28" r:id="rId12"/>
    <sheet name="4.3 Bond Ratings" sheetId="29" r:id="rId13"/>
    <sheet name="4.4 MOODY_S&amp;P numbericl_assign" sheetId="30" r:id="rId14"/>
    <sheet name="4.5 ERP Determination" sheetId="31" r:id="rId15"/>
    <sheet name="4.6 Beta Adjusted ERP" sheetId="32" r:id="rId16"/>
    <sheet name="4.9 S&amp;P RPM Study Returns" sheetId="33" r:id="rId17"/>
    <sheet name="4.10 Past Rate Cases Gas" sheetId="138" r:id="rId18"/>
    <sheet name="4.11 Past Rate Cases Elec" sheetId="107" r:id="rId19"/>
    <sheet name="5.1 CAPM - Gas" sheetId="26" r:id="rId20"/>
    <sheet name="5.2 CAPM - Elec" sheetId="147" r:id="rId21"/>
    <sheet name="5.3 CAPM Notes" sheetId="25" r:id="rId22"/>
    <sheet name="6.1 CEM Notes " sheetId="68" r:id="rId23"/>
    <sheet name="6.2 Comp Earnings Criteria" sheetId="69" r:id="rId24"/>
    <sheet name="6.3-4 Proxy Group Equivalent" sheetId="70" r:id="rId25"/>
    <sheet name="7.1 CEM Summary" sheetId="62" r:id="rId26"/>
    <sheet name="7.2-3 CEM DCF" sheetId="63" r:id="rId27"/>
    <sheet name="7.4 CEM RPM Summary" sheetId="64" r:id="rId28"/>
    <sheet name="7.5-6 CEM RPM Bond Ratings" sheetId="65" r:id="rId29"/>
    <sheet name="7.7 CEM Beta Adjusted RP" sheetId="66" r:id="rId30"/>
    <sheet name="7.8-9 CEM CAPM Gas Backup" sheetId="67" r:id="rId31"/>
    <sheet name="7.10-11 CEM CAPM Elec Backup" sheetId="148" r:id="rId32"/>
    <sheet name="8.1 Risk Adjustment" sheetId="124" r:id="rId33"/>
    <sheet name="8.2 Market Cap" sheetId="125" r:id="rId34"/>
    <sheet name="9.1 Flotation Cost Example" sheetId="149" r:id="rId35"/>
    <sheet name="10.1 Equity Contributions" sheetId="144" r:id="rId36"/>
    <sheet name="11.1 CAPEX to Net Plant" sheetId="161" r:id="rId37"/>
    <sheet name="12.1-2 RSM" sheetId="160" r:id="rId38"/>
    <sheet name="Input" sheetId="1" r:id="rId39"/>
    <sheet name="Proxy Data Lookup" sheetId="5" r:id="rId40"/>
    <sheet name="Proxy Prices" sheetId="8" r:id="rId41"/>
    <sheet name="CEM Data Lookup" sheetId="55" r:id="rId42"/>
    <sheet name="CEM PricesDivs" sheetId="57" r:id="rId43"/>
    <sheet name="WP GasOpCo Cap Str" sheetId="157" r:id="rId44"/>
    <sheet name="WP ElecOpCo Cap Str" sheetId="159" r:id="rId45"/>
    <sheet name="WP DWD-11 Data" sheetId="162" r:id="rId46"/>
    <sheet name="MRP WP1" sheetId="9" r:id="rId47"/>
    <sheet name="MRP WP2 " sheetId="10" r:id="rId48"/>
    <sheet name="ERP WP1 Combined" sheetId="14" r:id="rId49"/>
    <sheet name="MRP ERP WP" sheetId="18" r:id="rId50"/>
    <sheet name="PRPM WP1" sheetId="58" r:id="rId51"/>
    <sheet name="PRPM WP2" sheetId="139" r:id="rId52"/>
    <sheet name="PRPM WP3" sheetId="140" r:id="rId53"/>
    <sheet name="PRPM WP4" sheetId="141" r:id="rId54"/>
    <sheet name="PRPM WP5" sheetId="142" r:id="rId55"/>
    <sheet name="3. ATO" sheetId="129" r:id="rId56"/>
    <sheet name="3. NJR" sheetId="130" r:id="rId57"/>
    <sheet name="3. NI" sheetId="131" r:id="rId58"/>
    <sheet name="3. NWN" sheetId="132" r:id="rId59"/>
    <sheet name="3. OGS" sheetId="133" r:id="rId60"/>
    <sheet name="3. SWX" sheetId="134" r:id="rId61"/>
    <sheet name="3. SR" sheetId="135" r:id="rId62"/>
    <sheet name="3. LNT" sheetId="84" r:id="rId63"/>
    <sheet name="3. AEE" sheetId="85" r:id="rId64"/>
    <sheet name="3. AEP" sheetId="86" r:id="rId65"/>
    <sheet name="3. DUK" sheetId="87" r:id="rId66"/>
    <sheet name="3. EIX" sheetId="88" r:id="rId67"/>
    <sheet name="3. ETR" sheetId="89" r:id="rId68"/>
    <sheet name="3. EVRG" sheetId="90" r:id="rId69"/>
    <sheet name="3. IDA" sheetId="91" r:id="rId70"/>
    <sheet name="3. NWE" sheetId="92" r:id="rId71"/>
    <sheet name="3. OGE" sheetId="93" r:id="rId72"/>
    <sheet name="3. PNW" sheetId="95" r:id="rId73"/>
    <sheet name="3. POR" sheetId="96" r:id="rId74"/>
    <sheet name="3. SO" sheetId="97" r:id="rId75"/>
    <sheet name="3. TXNM" sheetId="94" r:id="rId76"/>
    <sheet name="3. XEL" sheetId="98" r:id="rId77"/>
  </sheets>
  <externalReferences>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s>
  <definedNames>
    <definedName name="__________bb" localSheetId="35" hidden="1">#REF!</definedName>
    <definedName name="__________bb" localSheetId="36" hidden="1">#REF!</definedName>
    <definedName name="__________bb" localSheetId="5" hidden="1">#REF!</definedName>
    <definedName name="__________bb" localSheetId="6" hidden="1">#REF!</definedName>
    <definedName name="__________bb" localSheetId="7" hidden="1">#REF!</definedName>
    <definedName name="__________bb" localSheetId="60" hidden="1">#REF!</definedName>
    <definedName name="__________bb" localSheetId="17" hidden="1">#REF!</definedName>
    <definedName name="__________bb" localSheetId="18" hidden="1">#REF!</definedName>
    <definedName name="__________bb" localSheetId="43" hidden="1">#REF!</definedName>
    <definedName name="__________bb" hidden="1">#REF!</definedName>
    <definedName name="__________sort" localSheetId="35" hidden="1">#REF!</definedName>
    <definedName name="__________sort" localSheetId="36" hidden="1">#REF!</definedName>
    <definedName name="__________sort" localSheetId="5" hidden="1">#REF!</definedName>
    <definedName name="__________sort" localSheetId="6" hidden="1">#REF!</definedName>
    <definedName name="__________sort" localSheetId="7" hidden="1">#REF!</definedName>
    <definedName name="__________sort" localSheetId="60" hidden="1">#REF!</definedName>
    <definedName name="__________sort" localSheetId="17" hidden="1">#REF!</definedName>
    <definedName name="__________sort" localSheetId="43" hidden="1">#REF!</definedName>
    <definedName name="__________sort" hidden="1">#REF!</definedName>
    <definedName name="_________bb" localSheetId="35" hidden="1">#REF!</definedName>
    <definedName name="_________bb" localSheetId="36" hidden="1">#REF!</definedName>
    <definedName name="_________bb" localSheetId="5" hidden="1">#REF!</definedName>
    <definedName name="_________bb" localSheetId="6" hidden="1">#REF!</definedName>
    <definedName name="_________bb" localSheetId="7" hidden="1">#REF!</definedName>
    <definedName name="_________bb" localSheetId="60" hidden="1">#REF!</definedName>
    <definedName name="_________bb" localSheetId="17" hidden="1">#REF!</definedName>
    <definedName name="_________bb" localSheetId="43" hidden="1">#REF!</definedName>
    <definedName name="_________bb" hidden="1">#REF!</definedName>
    <definedName name="_________Sort" localSheetId="35" hidden="1">#REF!</definedName>
    <definedName name="_________Sort" localSheetId="36" hidden="1">#REF!</definedName>
    <definedName name="_________Sort" localSheetId="5" hidden="1">#REF!</definedName>
    <definedName name="_________Sort" localSheetId="6" hidden="1">#REF!</definedName>
    <definedName name="_________Sort" localSheetId="7" hidden="1">#REF!</definedName>
    <definedName name="_________Sort" localSheetId="60" hidden="1">#REF!</definedName>
    <definedName name="_________Sort" localSheetId="17" hidden="1">#REF!</definedName>
    <definedName name="_________Sort" localSheetId="43" hidden="1">#REF!</definedName>
    <definedName name="_________Sort" hidden="1">#REF!</definedName>
    <definedName name="_______kay1" localSheetId="35" hidden="1">#REF!</definedName>
    <definedName name="_______kay1" localSheetId="36" hidden="1">#REF!</definedName>
    <definedName name="_______kay1" localSheetId="5" hidden="1">#REF!</definedName>
    <definedName name="_______kay1" localSheetId="6" hidden="1">#REF!</definedName>
    <definedName name="_______kay1" localSheetId="7" hidden="1">#REF!</definedName>
    <definedName name="_______kay1" localSheetId="60" hidden="1">#REF!</definedName>
    <definedName name="_______kay1" localSheetId="17" hidden="1">#REF!</definedName>
    <definedName name="_______kay1" localSheetId="43" hidden="1">#REF!</definedName>
    <definedName name="_______kay1" hidden="1">#REF!</definedName>
    <definedName name="_______ke1" localSheetId="35" hidden="1">#REF!</definedName>
    <definedName name="_______ke1" localSheetId="36" hidden="1">#REF!</definedName>
    <definedName name="_______ke1" localSheetId="5" hidden="1">#REF!</definedName>
    <definedName name="_______ke1" localSheetId="6" hidden="1">#REF!</definedName>
    <definedName name="_______ke1" localSheetId="7" hidden="1">#REF!</definedName>
    <definedName name="_______ke1" localSheetId="60" hidden="1">#REF!</definedName>
    <definedName name="_______ke1" localSheetId="17" hidden="1">#REF!</definedName>
    <definedName name="_______ke1" localSheetId="43" hidden="1">#REF!</definedName>
    <definedName name="_______ke1" hidden="1">#REF!</definedName>
    <definedName name="_______key1" localSheetId="35" hidden="1">#REF!</definedName>
    <definedName name="_______key1" localSheetId="36" hidden="1">#REF!</definedName>
    <definedName name="_______key1" localSheetId="5" hidden="1">#REF!</definedName>
    <definedName name="_______key1" localSheetId="6" hidden="1">#REF!</definedName>
    <definedName name="_______key1" localSheetId="7" hidden="1">#REF!</definedName>
    <definedName name="_______key1" localSheetId="60" hidden="1">#REF!</definedName>
    <definedName name="_______key1" localSheetId="17" hidden="1">#REF!</definedName>
    <definedName name="_______key1" localSheetId="43" hidden="1">#REF!</definedName>
    <definedName name="_______key1" hidden="1">#REF!</definedName>
    <definedName name="_______sort" localSheetId="35" hidden="1">#REF!</definedName>
    <definedName name="_______sort" localSheetId="36" hidden="1">#REF!</definedName>
    <definedName name="_______sort" localSheetId="5" hidden="1">#REF!</definedName>
    <definedName name="_______sort" localSheetId="6" hidden="1">#REF!</definedName>
    <definedName name="_______sort" localSheetId="7" hidden="1">#REF!</definedName>
    <definedName name="_______sort" localSheetId="60" hidden="1">#REF!</definedName>
    <definedName name="_______sort" localSheetId="17" hidden="1">#REF!</definedName>
    <definedName name="_______sort" localSheetId="43" hidden="1">#REF!</definedName>
    <definedName name="_______sort" hidden="1">#REF!</definedName>
    <definedName name="______key1" localSheetId="35" hidden="1">#REF!</definedName>
    <definedName name="______key1" localSheetId="36" hidden="1">#REF!</definedName>
    <definedName name="______key1" localSheetId="5" hidden="1">#REF!</definedName>
    <definedName name="______key1" localSheetId="6" hidden="1">#REF!</definedName>
    <definedName name="______key1" localSheetId="7" hidden="1">#REF!</definedName>
    <definedName name="______key1" localSheetId="60" hidden="1">#REF!</definedName>
    <definedName name="______key1" localSheetId="17" hidden="1">#REF!</definedName>
    <definedName name="______key1" localSheetId="43" hidden="1">#REF!</definedName>
    <definedName name="______key1" hidden="1">#REF!</definedName>
    <definedName name="______sort1" localSheetId="35" hidden="1">#REF!</definedName>
    <definedName name="______sort1" localSheetId="36" hidden="1">#REF!</definedName>
    <definedName name="______sort1" localSheetId="5" hidden="1">#REF!</definedName>
    <definedName name="______sort1" localSheetId="6" hidden="1">#REF!</definedName>
    <definedName name="______sort1" localSheetId="7" hidden="1">#REF!</definedName>
    <definedName name="______sort1" localSheetId="60" hidden="1">#REF!</definedName>
    <definedName name="______sort1" localSheetId="17" hidden="1">#REF!</definedName>
    <definedName name="______sort1" localSheetId="43" hidden="1">#REF!</definedName>
    <definedName name="______sort1" hidden="1">#REF!</definedName>
    <definedName name="_____BB" localSheetId="35" hidden="1">#REF!</definedName>
    <definedName name="_____BB" localSheetId="36" hidden="1">#REF!</definedName>
    <definedName name="_____BB" localSheetId="5" hidden="1">#REF!</definedName>
    <definedName name="_____BB" localSheetId="6" hidden="1">#REF!</definedName>
    <definedName name="_____BB" localSheetId="7" hidden="1">#REF!</definedName>
    <definedName name="_____BB" localSheetId="60" hidden="1">#REF!</definedName>
    <definedName name="_____BB" localSheetId="17" hidden="1">#REF!</definedName>
    <definedName name="_____BB" localSheetId="43" hidden="1">#REF!</definedName>
    <definedName name="_____BB" hidden="1">#REF!</definedName>
    <definedName name="_____Sort" localSheetId="35" hidden="1">#REF!</definedName>
    <definedName name="_____Sort" localSheetId="36" hidden="1">#REF!</definedName>
    <definedName name="_____Sort" localSheetId="5" hidden="1">#REF!</definedName>
    <definedName name="_____Sort" localSheetId="6" hidden="1">#REF!</definedName>
    <definedName name="_____Sort" localSheetId="7" hidden="1">#REF!</definedName>
    <definedName name="_____Sort" localSheetId="60" hidden="1">#REF!</definedName>
    <definedName name="_____Sort" localSheetId="17" hidden="1">#REF!</definedName>
    <definedName name="_____Sort" localSheetId="43" hidden="1">#REF!</definedName>
    <definedName name="_____Sort" hidden="1">#REF!</definedName>
    <definedName name="____sort" localSheetId="35" hidden="1">#REF!</definedName>
    <definedName name="____sort" localSheetId="36" hidden="1">#REF!</definedName>
    <definedName name="____sort" localSheetId="5" hidden="1">#REF!</definedName>
    <definedName name="____sort" localSheetId="6" hidden="1">#REF!</definedName>
    <definedName name="____sort" localSheetId="7" hidden="1">#REF!</definedName>
    <definedName name="____sort" localSheetId="60" hidden="1">#REF!</definedName>
    <definedName name="____sort" localSheetId="17" hidden="1">#REF!</definedName>
    <definedName name="____sort" localSheetId="43" hidden="1">#REF!</definedName>
    <definedName name="____sort" hidden="1">#REF!</definedName>
    <definedName name="___bb" localSheetId="35" hidden="1">#REF!</definedName>
    <definedName name="___bb" localSheetId="36" hidden="1">#REF!</definedName>
    <definedName name="___bb" localSheetId="5" hidden="1">#REF!</definedName>
    <definedName name="___bb" localSheetId="6" hidden="1">#REF!</definedName>
    <definedName name="___bb" localSheetId="7" hidden="1">#REF!</definedName>
    <definedName name="___bb" localSheetId="60" hidden="1">#REF!</definedName>
    <definedName name="___bb" localSheetId="17" hidden="1">#REF!</definedName>
    <definedName name="___bb" localSheetId="43" hidden="1">#REF!</definedName>
    <definedName name="___bb" hidden="1">#REF!</definedName>
    <definedName name="___Key1" localSheetId="35" hidden="1">#REF!</definedName>
    <definedName name="___Key1" localSheetId="36" hidden="1">#REF!</definedName>
    <definedName name="___Key1" localSheetId="5" hidden="1">#REF!</definedName>
    <definedName name="___Key1" localSheetId="6" hidden="1">#REF!</definedName>
    <definedName name="___Key1" localSheetId="7" hidden="1">#REF!</definedName>
    <definedName name="___Key1" localSheetId="60" hidden="1">#REF!</definedName>
    <definedName name="___Key1" localSheetId="17" hidden="1">#REF!</definedName>
    <definedName name="___Key1" localSheetId="43" hidden="1">#REF!</definedName>
    <definedName name="___Key1" hidden="1">#REF!</definedName>
    <definedName name="___Sort" localSheetId="35" hidden="1">#REF!</definedName>
    <definedName name="___Sort" localSheetId="36" hidden="1">#REF!</definedName>
    <definedName name="___Sort" localSheetId="5" hidden="1">#REF!</definedName>
    <definedName name="___Sort" localSheetId="6" hidden="1">#REF!</definedName>
    <definedName name="___Sort" localSheetId="7" hidden="1">#REF!</definedName>
    <definedName name="___Sort" localSheetId="60" hidden="1">#REF!</definedName>
    <definedName name="___Sort" localSheetId="17" hidden="1">#REF!</definedName>
    <definedName name="___Sort" localSheetId="43" hidden="1">#REF!</definedName>
    <definedName name="___Sort" hidden="1">#REF!</definedName>
    <definedName name="__123Graph_A" localSheetId="35" hidden="1">#REF!</definedName>
    <definedName name="__123Graph_A" localSheetId="36" hidden="1">'[1]Plant in Ser'!#REF!</definedName>
    <definedName name="__123Graph_A" localSheetId="37" hidden="1">#REF!</definedName>
    <definedName name="__123Graph_A" localSheetId="3" hidden="1">'[2]Plant in Ser'!#REF!</definedName>
    <definedName name="__123Graph_A" localSheetId="4" hidden="1">'[2]Plant in Ser'!#REF!</definedName>
    <definedName name="__123Graph_A" localSheetId="6" hidden="1">#REF!</definedName>
    <definedName name="__123Graph_A" localSheetId="60" hidden="1">#REF!</definedName>
    <definedName name="__123Graph_A" localSheetId="75" hidden="1">'[3]Plant in Ser'!#REF!</definedName>
    <definedName name="__123Graph_A" localSheetId="17" hidden="1">'[2]Plant in Ser'!#REF!</definedName>
    <definedName name="__123Graph_A" localSheetId="18" hidden="1">'[2]Plant in Ser'!#REF!</definedName>
    <definedName name="__123Graph_A" localSheetId="43" hidden="1">#REF!</definedName>
    <definedName name="__123Graph_A" hidden="1">'[3]Plant in Ser'!#REF!</definedName>
    <definedName name="__123Graph_Achart" localSheetId="37" hidden="1">#REF!</definedName>
    <definedName name="__123Graph_Achart" localSheetId="75" hidden="1">'[4]Chart Data'!$E$30:$E$233</definedName>
    <definedName name="__123Graph_Achart" hidden="1">'[4]Chart Data'!$E$30:$E$233</definedName>
    <definedName name="__123Graph_ACurrent" localSheetId="35" hidden="1">#REF!</definedName>
    <definedName name="__123Graph_ACurrent" localSheetId="36" hidden="1">[5]Summary!#REF!</definedName>
    <definedName name="__123Graph_ACurrent" localSheetId="37" hidden="1">#REF!</definedName>
    <definedName name="__123Graph_ACurrent" localSheetId="3" hidden="1">[6]Summary!#REF!</definedName>
    <definedName name="__123Graph_ACurrent" localSheetId="4" hidden="1">[6]Summary!#REF!</definedName>
    <definedName name="__123Graph_ACurrent" localSheetId="6" hidden="1">#REF!</definedName>
    <definedName name="__123Graph_ACurrent" localSheetId="60" hidden="1">#REF!</definedName>
    <definedName name="__123Graph_ACurrent" localSheetId="75" hidden="1">[7]Summary!#REF!</definedName>
    <definedName name="__123Graph_ACurrent" localSheetId="17" hidden="1">[6]Summary!#REF!</definedName>
    <definedName name="__123Graph_ACurrent" localSheetId="18" hidden="1">[6]Summary!#REF!</definedName>
    <definedName name="__123Graph_ACurrent" localSheetId="34" hidden="1">#REF!</definedName>
    <definedName name="__123Graph_ACurrent" localSheetId="43" hidden="1">#REF!</definedName>
    <definedName name="__123Graph_ACurrent" hidden="1">[7]Summary!#REF!</definedName>
    <definedName name="__123Graph_AHOBKEN4H" localSheetId="35" hidden="1">#REF!</definedName>
    <definedName name="__123Graph_AHOBKEN4H" localSheetId="36" hidden="1">#REF!</definedName>
    <definedName name="__123Graph_AHOBKEN4H" localSheetId="5" hidden="1">#REF!</definedName>
    <definedName name="__123Graph_AHOBKEN4H" localSheetId="6" hidden="1">#REF!</definedName>
    <definedName name="__123Graph_AHOBKEN4H" localSheetId="7" hidden="1">#REF!</definedName>
    <definedName name="__123Graph_AHOBKEN4H" localSheetId="60" hidden="1">#REF!</definedName>
    <definedName name="__123Graph_AHOBKEN4H" localSheetId="75" hidden="1">#REF!</definedName>
    <definedName name="__123Graph_AHOBKEN4H" localSheetId="17" hidden="1">#REF!</definedName>
    <definedName name="__123Graph_AHOBKEN4H" localSheetId="18" hidden="1">#REF!</definedName>
    <definedName name="__123Graph_AHOBKEN4H" localSheetId="43" hidden="1">#REF!</definedName>
    <definedName name="__123Graph_AHOBKEN4H" hidden="1">#REF!</definedName>
    <definedName name="__123Graph_AJCCASH4" localSheetId="35" hidden="1">#REF!</definedName>
    <definedName name="__123Graph_AJCCASH4" localSheetId="36" hidden="1">#REF!</definedName>
    <definedName name="__123Graph_AJCCASH4" localSheetId="5" hidden="1">#REF!</definedName>
    <definedName name="__123Graph_AJCCASH4" localSheetId="6" hidden="1">#REF!</definedName>
    <definedName name="__123Graph_AJCCASH4" localSheetId="7" hidden="1">#REF!</definedName>
    <definedName name="__123Graph_AJCCASH4" localSheetId="60" hidden="1">#REF!</definedName>
    <definedName name="__123Graph_AJCCASH4" localSheetId="17" hidden="1">#REF!</definedName>
    <definedName name="__123Graph_AJCCASH4" localSheetId="18" hidden="1">#REF!</definedName>
    <definedName name="__123Graph_AJCCASH4" localSheetId="43" hidden="1">#REF!</definedName>
    <definedName name="__123Graph_AJCCASH4" hidden="1">#REF!</definedName>
    <definedName name="__123Graph_AJCCASH5" localSheetId="35" hidden="1">#REF!</definedName>
    <definedName name="__123Graph_AJCCASH5" localSheetId="36" hidden="1">#REF!</definedName>
    <definedName name="__123Graph_AJCCASH5" localSheetId="5" hidden="1">#REF!</definedName>
    <definedName name="__123Graph_AJCCASH5" localSheetId="6" hidden="1">#REF!</definedName>
    <definedName name="__123Graph_AJCCASH5" localSheetId="7" hidden="1">#REF!</definedName>
    <definedName name="__123Graph_AJCCASH5" localSheetId="60" hidden="1">#REF!</definedName>
    <definedName name="__123Graph_AJCCASH5" localSheetId="17" hidden="1">#REF!</definedName>
    <definedName name="__123Graph_AJCCASH5" localSheetId="43" hidden="1">#REF!</definedName>
    <definedName name="__123Graph_AJCCASH5" hidden="1">#REF!</definedName>
    <definedName name="__123Graph_AJCCASH6" localSheetId="35" hidden="1">#REF!</definedName>
    <definedName name="__123Graph_AJCCASH6" localSheetId="36" hidden="1">#REF!</definedName>
    <definedName name="__123Graph_AJCCASH6" localSheetId="5" hidden="1">#REF!</definedName>
    <definedName name="__123Graph_AJCCASH6" localSheetId="6" hidden="1">#REF!</definedName>
    <definedName name="__123Graph_AJCCASH6" localSheetId="7" hidden="1">#REF!</definedName>
    <definedName name="__123Graph_AJCCASH6" localSheetId="60" hidden="1">#REF!</definedName>
    <definedName name="__123Graph_AJCCASH6" localSheetId="17" hidden="1">#REF!</definedName>
    <definedName name="__123Graph_AJCCASH6" localSheetId="43" hidden="1">#REF!</definedName>
    <definedName name="__123Graph_AJCCASH6" hidden="1">#REF!</definedName>
    <definedName name="__123Graph_AJCCASH7" localSheetId="35" hidden="1">#REF!</definedName>
    <definedName name="__123Graph_AJCCASH7" localSheetId="36" hidden="1">#REF!</definedName>
    <definedName name="__123Graph_AJCCASH7" localSheetId="5" hidden="1">#REF!</definedName>
    <definedName name="__123Graph_AJCCASH7" localSheetId="6" hidden="1">#REF!</definedName>
    <definedName name="__123Graph_AJCCASH7" localSheetId="7" hidden="1">#REF!</definedName>
    <definedName name="__123Graph_AJCCASH7" localSheetId="60" hidden="1">#REF!</definedName>
    <definedName name="__123Graph_AJCCASH7" localSheetId="17" hidden="1">#REF!</definedName>
    <definedName name="__123Graph_AJCCASH7" localSheetId="43" hidden="1">#REF!</definedName>
    <definedName name="__123Graph_AJCCASH7" hidden="1">#REF!</definedName>
    <definedName name="__123Graph_B" localSheetId="35" hidden="1">#REF!</definedName>
    <definedName name="__123Graph_B" localSheetId="36" hidden="1">[8]SD!#REF!</definedName>
    <definedName name="__123Graph_B" localSheetId="37" hidden="1">#REF!</definedName>
    <definedName name="__123Graph_B" localSheetId="3" hidden="1">[9]SD!#REF!</definedName>
    <definedName name="__123Graph_B" localSheetId="4" hidden="1">[9]SD!#REF!</definedName>
    <definedName name="__123Graph_B" localSheetId="6" hidden="1">#REF!</definedName>
    <definedName name="__123Graph_B" localSheetId="60" hidden="1">#REF!</definedName>
    <definedName name="__123Graph_B" localSheetId="75" hidden="1">[10]SD!#REF!</definedName>
    <definedName name="__123Graph_B" localSheetId="17" hidden="1">[9]SD!#REF!</definedName>
    <definedName name="__123Graph_B" localSheetId="18" hidden="1">[9]SD!#REF!</definedName>
    <definedName name="__123Graph_B" localSheetId="43" hidden="1">#REF!</definedName>
    <definedName name="__123Graph_B" hidden="1">[10]SD!#REF!</definedName>
    <definedName name="__123Graph_BCurrent" localSheetId="35" hidden="1">#REF!</definedName>
    <definedName name="__123Graph_BCurrent" localSheetId="36" hidden="1">[5]Summary!#REF!</definedName>
    <definedName name="__123Graph_BCurrent" localSheetId="37" hidden="1">#REF!</definedName>
    <definedName name="__123Graph_BCurrent" localSheetId="3" hidden="1">[6]Summary!#REF!</definedName>
    <definedName name="__123Graph_BCurrent" localSheetId="4" hidden="1">[6]Summary!#REF!</definedName>
    <definedName name="__123Graph_BCurrent" localSheetId="6" hidden="1">#REF!</definedName>
    <definedName name="__123Graph_BCurrent" localSheetId="60" hidden="1">#REF!</definedName>
    <definedName name="__123Graph_BCurrent" localSheetId="75" hidden="1">[7]Summary!#REF!</definedName>
    <definedName name="__123Graph_BCurrent" localSheetId="17" hidden="1">[6]Summary!#REF!</definedName>
    <definedName name="__123Graph_BCurrent" localSheetId="18" hidden="1">[6]Summary!#REF!</definedName>
    <definedName name="__123Graph_BCurrent" localSheetId="43" hidden="1">#REF!</definedName>
    <definedName name="__123Graph_BCurrent" hidden="1">[7]Summary!#REF!</definedName>
    <definedName name="__123Graph_BHOBKEN4H" localSheetId="35" hidden="1">#REF!</definedName>
    <definedName name="__123Graph_BHOBKEN4H" localSheetId="36" hidden="1">#REF!</definedName>
    <definedName name="__123Graph_BHOBKEN4H" localSheetId="5" hidden="1">#REF!</definedName>
    <definedName name="__123Graph_BHOBKEN4H" localSheetId="6" hidden="1">#REF!</definedName>
    <definedName name="__123Graph_BHOBKEN4H" localSheetId="7" hidden="1">#REF!</definedName>
    <definedName name="__123Graph_BHOBKEN4H" localSheetId="60" hidden="1">#REF!</definedName>
    <definedName name="__123Graph_BHOBKEN4H" localSheetId="75" hidden="1">#REF!</definedName>
    <definedName name="__123Graph_BHOBKEN4H" localSheetId="17" hidden="1">#REF!</definedName>
    <definedName name="__123Graph_BHOBKEN4H" localSheetId="18" hidden="1">#REF!</definedName>
    <definedName name="__123Graph_BHOBKEN4H" localSheetId="43" hidden="1">#REF!</definedName>
    <definedName name="__123Graph_BHOBKEN4H" hidden="1">#REF!</definedName>
    <definedName name="__123Graph_BHOBOKEN" localSheetId="35" hidden="1">#REF!</definedName>
    <definedName name="__123Graph_BHOBOKEN" localSheetId="36" hidden="1">#REF!</definedName>
    <definedName name="__123Graph_BHOBOKEN" localSheetId="5" hidden="1">#REF!</definedName>
    <definedName name="__123Graph_BHOBOKEN" localSheetId="6" hidden="1">#REF!</definedName>
    <definedName name="__123Graph_BHOBOKEN" localSheetId="7" hidden="1">#REF!</definedName>
    <definedName name="__123Graph_BHOBOKEN" localSheetId="60" hidden="1">#REF!</definedName>
    <definedName name="__123Graph_BHOBOKEN" localSheetId="17" hidden="1">#REF!</definedName>
    <definedName name="__123Graph_BHOBOKEN" localSheetId="18" hidden="1">#REF!</definedName>
    <definedName name="__123Graph_BHOBOKEN" localSheetId="43" hidden="1">#REF!</definedName>
    <definedName name="__123Graph_BHOBOKEN" hidden="1">#REF!</definedName>
    <definedName name="__123Graph_BJCCASH4" localSheetId="35" hidden="1">#REF!</definedName>
    <definedName name="__123Graph_BJCCASH4" localSheetId="36" hidden="1">#REF!</definedName>
    <definedName name="__123Graph_BJCCASH4" localSheetId="5" hidden="1">#REF!</definedName>
    <definedName name="__123Graph_BJCCASH4" localSheetId="6" hidden="1">#REF!</definedName>
    <definedName name="__123Graph_BJCCASH4" localSheetId="7" hidden="1">#REF!</definedName>
    <definedName name="__123Graph_BJCCASH4" localSheetId="60" hidden="1">#REF!</definedName>
    <definedName name="__123Graph_BJCCASH4" localSheetId="17" hidden="1">#REF!</definedName>
    <definedName name="__123Graph_BJCCASH4" localSheetId="43" hidden="1">#REF!</definedName>
    <definedName name="__123Graph_BJCCASH4" hidden="1">#REF!</definedName>
    <definedName name="__123Graph_BJCCASH5" localSheetId="35" hidden="1">#REF!</definedName>
    <definedName name="__123Graph_BJCCASH5" localSheetId="36" hidden="1">#REF!</definedName>
    <definedName name="__123Graph_BJCCASH5" localSheetId="5" hidden="1">#REF!</definedName>
    <definedName name="__123Graph_BJCCASH5" localSheetId="6" hidden="1">#REF!</definedName>
    <definedName name="__123Graph_BJCCASH5" localSheetId="7" hidden="1">#REF!</definedName>
    <definedName name="__123Graph_BJCCASH5" localSheetId="60" hidden="1">#REF!</definedName>
    <definedName name="__123Graph_BJCCASH5" localSheetId="17" hidden="1">#REF!</definedName>
    <definedName name="__123Graph_BJCCASH5" localSheetId="43" hidden="1">#REF!</definedName>
    <definedName name="__123Graph_BJCCASH5" hidden="1">#REF!</definedName>
    <definedName name="__123Graph_BJCCASH6" localSheetId="35" hidden="1">#REF!</definedName>
    <definedName name="__123Graph_BJCCASH6" localSheetId="36" hidden="1">#REF!</definedName>
    <definedName name="__123Graph_BJCCASH6" localSheetId="5" hidden="1">#REF!</definedName>
    <definedName name="__123Graph_BJCCASH6" localSheetId="6" hidden="1">#REF!</definedName>
    <definedName name="__123Graph_BJCCASH6" localSheetId="7" hidden="1">#REF!</definedName>
    <definedName name="__123Graph_BJCCASH6" localSheetId="60" hidden="1">#REF!</definedName>
    <definedName name="__123Graph_BJCCASH6" localSheetId="17" hidden="1">#REF!</definedName>
    <definedName name="__123Graph_BJCCASH6" localSheetId="43" hidden="1">#REF!</definedName>
    <definedName name="__123Graph_BJCCASH6" hidden="1">#REF!</definedName>
    <definedName name="__123Graph_BJCCASH7" localSheetId="35" hidden="1">#REF!</definedName>
    <definedName name="__123Graph_BJCCASH7" localSheetId="36" hidden="1">#REF!</definedName>
    <definedName name="__123Graph_BJCCASH7" localSheetId="5" hidden="1">#REF!</definedName>
    <definedName name="__123Graph_BJCCASH7" localSheetId="6" hidden="1">#REF!</definedName>
    <definedName name="__123Graph_BJCCASH7" localSheetId="7" hidden="1">#REF!</definedName>
    <definedName name="__123Graph_BJCCASH7" localSheetId="60" hidden="1">#REF!</definedName>
    <definedName name="__123Graph_BJCCASH7" localSheetId="17" hidden="1">#REF!</definedName>
    <definedName name="__123Graph_BJCCASH7" localSheetId="43" hidden="1">#REF!</definedName>
    <definedName name="__123Graph_BJCCASH7" hidden="1">#REF!</definedName>
    <definedName name="__123Graph_C" localSheetId="35" hidden="1">#REF!</definedName>
    <definedName name="__123Graph_C" localSheetId="36" hidden="1">#REF!</definedName>
    <definedName name="__123Graph_C" localSheetId="5" hidden="1">#REF!</definedName>
    <definedName name="__123Graph_C" localSheetId="6" hidden="1">#REF!</definedName>
    <definedName name="__123Graph_C" localSheetId="7" hidden="1">#REF!</definedName>
    <definedName name="__123Graph_C" localSheetId="60" hidden="1">#REF!</definedName>
    <definedName name="__123Graph_C" localSheetId="17" hidden="1">#REF!</definedName>
    <definedName name="__123Graph_C" localSheetId="43" hidden="1">#REF!</definedName>
    <definedName name="__123Graph_C" hidden="1">#REF!</definedName>
    <definedName name="__123Graph_D" localSheetId="35" hidden="1">#REF!</definedName>
    <definedName name="__123Graph_D" localSheetId="36" hidden="1">[11]TOPrs!#REF!</definedName>
    <definedName name="__123Graph_D" localSheetId="37" hidden="1">#REF!</definedName>
    <definedName name="__123Graph_D" localSheetId="3" hidden="1">[12]TOPrs!#REF!</definedName>
    <definedName name="__123Graph_D" localSheetId="4" hidden="1">[12]TOPrs!#REF!</definedName>
    <definedName name="__123Graph_D" localSheetId="6" hidden="1">#REF!</definedName>
    <definedName name="__123Graph_D" localSheetId="60" hidden="1">#REF!</definedName>
    <definedName name="__123Graph_D" localSheetId="75" hidden="1">[13]TOPrs!#REF!</definedName>
    <definedName name="__123Graph_D" localSheetId="17" hidden="1">[12]TOPrs!#REF!</definedName>
    <definedName name="__123Graph_D" localSheetId="18" hidden="1">[12]TOPrs!#REF!</definedName>
    <definedName name="__123Graph_D" localSheetId="43" hidden="1">#REF!</definedName>
    <definedName name="__123Graph_D" hidden="1">[13]TOPrs!#REF!</definedName>
    <definedName name="__123Graph_E" localSheetId="35" hidden="1">#REF!</definedName>
    <definedName name="__123Graph_E" localSheetId="36" hidden="1">[14]Stmt!#REF!</definedName>
    <definedName name="__123Graph_E" localSheetId="37" hidden="1">#REF!</definedName>
    <definedName name="__123Graph_E" localSheetId="6" hidden="1">#REF!</definedName>
    <definedName name="__123Graph_E" localSheetId="60" hidden="1">#REF!</definedName>
    <definedName name="__123Graph_E" localSheetId="75" hidden="1">[14]Stmt!#REF!</definedName>
    <definedName name="__123Graph_E" localSheetId="17" hidden="1">[14]Stmt!#REF!</definedName>
    <definedName name="__123Graph_E" localSheetId="18" hidden="1">[14]Stmt!#REF!</definedName>
    <definedName name="__123Graph_E" localSheetId="43" hidden="1">#REF!</definedName>
    <definedName name="__123Graph_E" hidden="1">[14]Stmt!#REF!</definedName>
    <definedName name="__123Graph_ECURRENT" localSheetId="35" hidden="1">#REF!</definedName>
    <definedName name="__123Graph_ECURRENT" localSheetId="37" hidden="1">#REF!</definedName>
    <definedName name="__123Graph_ECURRENT" localSheetId="3" hidden="1">#REF!</definedName>
    <definedName name="__123Graph_ECURRENT" localSheetId="4" hidden="1">#REF!</definedName>
    <definedName name="__123Graph_ECURRENT" localSheetId="5" hidden="1">[15]coss!#REF!</definedName>
    <definedName name="__123Graph_ECURRENT" localSheetId="6" hidden="1">#REF!</definedName>
    <definedName name="__123Graph_ECURRENT" localSheetId="7" hidden="1">[15]coss!#REF!</definedName>
    <definedName name="__123Graph_ECURRENT" localSheetId="60" hidden="1">#REF!</definedName>
    <definedName name="__123Graph_ECURRENT" localSheetId="75" hidden="1">[15]coss!#REF!</definedName>
    <definedName name="__123Graph_ECURRENT" localSheetId="17" hidden="1">#REF!</definedName>
    <definedName name="__123Graph_ECURRENT" localSheetId="18" hidden="1">#REF!</definedName>
    <definedName name="__123Graph_ECURRENT" localSheetId="34" hidden="1">#REF!</definedName>
    <definedName name="__123Graph_ECURRENT" localSheetId="43" hidden="1">#REF!</definedName>
    <definedName name="__123Graph_ECURRENT" hidden="1">[15]coss!#REF!</definedName>
    <definedName name="__123Graph_F" localSheetId="35" hidden="1">#REF!</definedName>
    <definedName name="__123Graph_F" localSheetId="36" hidden="1">[14]Stmt!#REF!</definedName>
    <definedName name="__123Graph_F" localSheetId="37" hidden="1">#REF!</definedName>
    <definedName name="__123Graph_F" localSheetId="3" hidden="1">[14]Stmt!#REF!</definedName>
    <definedName name="__123Graph_F" localSheetId="4" hidden="1">[14]Stmt!#REF!</definedName>
    <definedName name="__123Graph_F" localSheetId="6" hidden="1">#REF!</definedName>
    <definedName name="__123Graph_F" localSheetId="60" hidden="1">#REF!</definedName>
    <definedName name="__123Graph_F" localSheetId="75" hidden="1">[14]Stmt!#REF!</definedName>
    <definedName name="__123Graph_F" localSheetId="17" hidden="1">[14]Stmt!#REF!</definedName>
    <definedName name="__123Graph_F" localSheetId="18" hidden="1">[14]Stmt!#REF!</definedName>
    <definedName name="__123Graph_F" localSheetId="34" hidden="1">#REF!</definedName>
    <definedName name="__123Graph_F" localSheetId="43" hidden="1">#REF!</definedName>
    <definedName name="__123Graph_F" hidden="1">[14]Stmt!#REF!</definedName>
    <definedName name="__123Graph_LBL_A" localSheetId="35" hidden="1">#REF!</definedName>
    <definedName name="__123Graph_LBL_A" localSheetId="37" hidden="1">#REF!</definedName>
    <definedName name="__123Graph_LBL_A" localSheetId="3" hidden="1">[16]Report!#REF!</definedName>
    <definedName name="__123Graph_LBL_A" localSheetId="4" hidden="1">[16]Report!#REF!</definedName>
    <definedName name="__123Graph_LBL_A" localSheetId="6" hidden="1">#REF!</definedName>
    <definedName name="__123Graph_LBL_A" localSheetId="60" hidden="1">#REF!</definedName>
    <definedName name="__123Graph_LBL_A" localSheetId="75" hidden="1">[16]Report!#REF!</definedName>
    <definedName name="__123Graph_LBL_A" localSheetId="17" hidden="1">[16]Report!#REF!</definedName>
    <definedName name="__123Graph_LBL_A" localSheetId="18" hidden="1">[16]Report!#REF!</definedName>
    <definedName name="__123Graph_LBL_A" localSheetId="43" hidden="1">#REF!</definedName>
    <definedName name="__123Graph_LBL_A" hidden="1">[16]Report!#REF!</definedName>
    <definedName name="__123Graph_X" localSheetId="35" hidden="1">#REF!</definedName>
    <definedName name="__123Graph_X" localSheetId="36" hidden="1">#REF!</definedName>
    <definedName name="__123Graph_X" localSheetId="5" hidden="1">#REF!</definedName>
    <definedName name="__123Graph_X" localSheetId="6" hidden="1">#REF!</definedName>
    <definedName name="__123Graph_X" localSheetId="7" hidden="1">#REF!</definedName>
    <definedName name="__123Graph_X" localSheetId="60" hidden="1">#REF!</definedName>
    <definedName name="__123Graph_X" localSheetId="75" hidden="1">#REF!</definedName>
    <definedName name="__123Graph_X" localSheetId="17" hidden="1">#REF!</definedName>
    <definedName name="__123Graph_X" localSheetId="18" hidden="1">#REF!</definedName>
    <definedName name="__123Graph_X" localSheetId="43" hidden="1">#REF!</definedName>
    <definedName name="__123Graph_X" hidden="1">#REF!</definedName>
    <definedName name="__123Graph_XCHART" localSheetId="37" hidden="1">#REF!</definedName>
    <definedName name="__123Graph_XCHART" localSheetId="75" hidden="1">'[4]Chart Data'!$B$30:$B$222</definedName>
    <definedName name="__123Graph_XCHART" hidden="1">'[4]Chart Data'!$B$30:$B$222</definedName>
    <definedName name="__123Graph_XCurrent" localSheetId="35" hidden="1">#REF!</definedName>
    <definedName name="__123Graph_XCurrent" localSheetId="36" hidden="1">[5]Summary!#REF!</definedName>
    <definedName name="__123Graph_XCurrent" localSheetId="37" hidden="1">#REF!</definedName>
    <definedName name="__123Graph_XCurrent" localSheetId="3" hidden="1">[6]Summary!#REF!</definedName>
    <definedName name="__123Graph_XCurrent" localSheetId="4" hidden="1">[6]Summary!#REF!</definedName>
    <definedName name="__123Graph_XCurrent" localSheetId="6" hidden="1">#REF!</definedName>
    <definedName name="__123Graph_XCurrent" localSheetId="60" hidden="1">#REF!</definedName>
    <definedName name="__123Graph_XCurrent" localSheetId="75" hidden="1">[7]Summary!#REF!</definedName>
    <definedName name="__123Graph_XCurrent" localSheetId="17" hidden="1">[6]Summary!#REF!</definedName>
    <definedName name="__123Graph_XCurrent" localSheetId="18" hidden="1">[6]Summary!#REF!</definedName>
    <definedName name="__123Graph_XCurrent" localSheetId="34" hidden="1">#REF!</definedName>
    <definedName name="__123Graph_XCurrent" localSheetId="43" hidden="1">#REF!</definedName>
    <definedName name="__123Graph_XCurrent" hidden="1">[7]Summary!#REF!</definedName>
    <definedName name="__123Graph_XJCCASH4" localSheetId="35" hidden="1">#REF!</definedName>
    <definedName name="__123Graph_XJCCASH4" localSheetId="36" hidden="1">#REF!</definedName>
    <definedName name="__123Graph_XJCCASH4" localSheetId="5" hidden="1">#REF!</definedName>
    <definedName name="__123Graph_XJCCASH4" localSheetId="6" hidden="1">#REF!</definedName>
    <definedName name="__123Graph_XJCCASH4" localSheetId="7" hidden="1">#REF!</definedName>
    <definedName name="__123Graph_XJCCASH4" localSheetId="60" hidden="1">#REF!</definedName>
    <definedName name="__123Graph_XJCCASH4" localSheetId="75" hidden="1">#REF!</definedName>
    <definedName name="__123Graph_XJCCASH4" localSheetId="17" hidden="1">#REF!</definedName>
    <definedName name="__123Graph_XJCCASH4" localSheetId="18" hidden="1">#REF!</definedName>
    <definedName name="__123Graph_XJCCASH4" localSheetId="43" hidden="1">#REF!</definedName>
    <definedName name="__123Graph_XJCCASH4" hidden="1">#REF!</definedName>
    <definedName name="__123Graph_XJCCASH5" localSheetId="35" hidden="1">#REF!</definedName>
    <definedName name="__123Graph_XJCCASH5" localSheetId="36" hidden="1">#REF!</definedName>
    <definedName name="__123Graph_XJCCASH5" localSheetId="5" hidden="1">#REF!</definedName>
    <definedName name="__123Graph_XJCCASH5" localSheetId="6" hidden="1">#REF!</definedName>
    <definedName name="__123Graph_XJCCASH5" localSheetId="7" hidden="1">#REF!</definedName>
    <definedName name="__123Graph_XJCCASH5" localSheetId="60" hidden="1">#REF!</definedName>
    <definedName name="__123Graph_XJCCASH5" localSheetId="17" hidden="1">#REF!</definedName>
    <definedName name="__123Graph_XJCCASH5" localSheetId="18" hidden="1">#REF!</definedName>
    <definedName name="__123Graph_XJCCASH5" localSheetId="43" hidden="1">#REF!</definedName>
    <definedName name="__123Graph_XJCCASH5" hidden="1">#REF!</definedName>
    <definedName name="__123Graph_XJCCASH6" localSheetId="35" hidden="1">#REF!</definedName>
    <definedName name="__123Graph_XJCCASH6" localSheetId="36" hidden="1">#REF!</definedName>
    <definedName name="__123Graph_XJCCASH6" localSheetId="5" hidden="1">#REF!</definedName>
    <definedName name="__123Graph_XJCCASH6" localSheetId="6" hidden="1">#REF!</definedName>
    <definedName name="__123Graph_XJCCASH6" localSheetId="7" hidden="1">#REF!</definedName>
    <definedName name="__123Graph_XJCCASH6" localSheetId="60" hidden="1">#REF!</definedName>
    <definedName name="__123Graph_XJCCASH6" localSheetId="17" hidden="1">#REF!</definedName>
    <definedName name="__123Graph_XJCCASH6" localSheetId="43" hidden="1">#REF!</definedName>
    <definedName name="__123Graph_XJCCASH6" hidden="1">#REF!</definedName>
    <definedName name="__123Graph_XJCCASH7" localSheetId="35" hidden="1">#REF!</definedName>
    <definedName name="__123Graph_XJCCASH7" localSheetId="36" hidden="1">#REF!</definedName>
    <definedName name="__123Graph_XJCCASH7" localSheetId="5" hidden="1">#REF!</definedName>
    <definedName name="__123Graph_XJCCASH7" localSheetId="6" hidden="1">#REF!</definedName>
    <definedName name="__123Graph_XJCCASH7" localSheetId="7" hidden="1">#REF!</definedName>
    <definedName name="__123Graph_XJCCASH7" localSheetId="60" hidden="1">#REF!</definedName>
    <definedName name="__123Graph_XJCCASH7" localSheetId="17" hidden="1">#REF!</definedName>
    <definedName name="__123Graph_XJCCASH7" localSheetId="43" hidden="1">#REF!</definedName>
    <definedName name="__123Graph_XJCCASH7" hidden="1">#REF!</definedName>
    <definedName name="__BB" localSheetId="35" hidden="1">#REF!</definedName>
    <definedName name="__BB" localSheetId="36" hidden="1">#REF!</definedName>
    <definedName name="__BB" localSheetId="5" hidden="1">#REF!</definedName>
    <definedName name="__BB" localSheetId="6" hidden="1">#REF!</definedName>
    <definedName name="__BB" localSheetId="7" hidden="1">#REF!</definedName>
    <definedName name="__BB" localSheetId="60" hidden="1">#REF!</definedName>
    <definedName name="__BB" localSheetId="17" hidden="1">#REF!</definedName>
    <definedName name="__BB" localSheetId="43" hidden="1">#REF!</definedName>
    <definedName name="__BB" hidden="1">#REF!</definedName>
    <definedName name="__DSAuthor" hidden="1">"Caroline Wallo"</definedName>
    <definedName name="__DSComments" hidden="1">"1995 Budget"</definedName>
    <definedName name="__DSCreated" hidden="1">" October 19, 1994"</definedName>
    <definedName name="__DSRevision" hidden="1">1</definedName>
    <definedName name="__FDS_HYPERLINK_TOGGLE_STATE__" hidden="1">"ON"</definedName>
    <definedName name="__Fill" localSheetId="35" hidden="1">#REF!</definedName>
    <definedName name="__Fill" localSheetId="5" hidden="1">#REF!</definedName>
    <definedName name="__Fill" localSheetId="6" hidden="1">#REF!</definedName>
    <definedName name="__Fill" localSheetId="7" hidden="1">#REF!</definedName>
    <definedName name="__Fill" localSheetId="60" hidden="1">#REF!</definedName>
    <definedName name="__Fill" localSheetId="17" hidden="1">#REF!</definedName>
    <definedName name="__Fill" localSheetId="18" hidden="1">#REF!</definedName>
    <definedName name="__Fill" localSheetId="43" hidden="1">#REF!</definedName>
    <definedName name="__Fill" hidden="1">#REF!</definedName>
    <definedName name="__key1" localSheetId="35" hidden="1">#REF!</definedName>
    <definedName name="__key1" localSheetId="36" hidden="1">#REF!</definedName>
    <definedName name="__key1" localSheetId="5" hidden="1">#REF!</definedName>
    <definedName name="__key1" localSheetId="6" hidden="1">#REF!</definedName>
    <definedName name="__key1" localSheetId="7" hidden="1">#REF!</definedName>
    <definedName name="__key1" localSheetId="60" hidden="1">#REF!</definedName>
    <definedName name="__key1" localSheetId="75" hidden="1">#REF!</definedName>
    <definedName name="__key1" localSheetId="17" hidden="1">#REF!</definedName>
    <definedName name="__key1" localSheetId="43" hidden="1">#REF!</definedName>
    <definedName name="__key1" hidden="1">#REF!</definedName>
    <definedName name="__pb1"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2"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_pb3"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_Sort" localSheetId="35" hidden="1">#REF!</definedName>
    <definedName name="__Sort" localSheetId="36" hidden="1">#REF!</definedName>
    <definedName name="__Sort" localSheetId="3" hidden="1">#REF!</definedName>
    <definedName name="__Sort" localSheetId="4" hidden="1">#REF!</definedName>
    <definedName name="__Sort" localSheetId="5" hidden="1">#REF!</definedName>
    <definedName name="__Sort" localSheetId="6" hidden="1">#REF!</definedName>
    <definedName name="__Sort" localSheetId="7" hidden="1">#REF!</definedName>
    <definedName name="__Sort" localSheetId="60" hidden="1">#REF!</definedName>
    <definedName name="__Sort" localSheetId="17" hidden="1">#REF!</definedName>
    <definedName name="__Sort" localSheetId="18" hidden="1">#REF!</definedName>
    <definedName name="__Sort" localSheetId="43" hidden="1">#REF!</definedName>
    <definedName name="__Sort" hidden="1">#REF!</definedName>
    <definedName name="__Sort1" localSheetId="35" hidden="1">#REF!</definedName>
    <definedName name="__Sort1" localSheetId="36" hidden="1">#REF!</definedName>
    <definedName name="__Sort1" localSheetId="5" hidden="1">#REF!</definedName>
    <definedName name="__Sort1" localSheetId="6" hidden="1">#REF!</definedName>
    <definedName name="__Sort1" localSheetId="7" hidden="1">#REF!</definedName>
    <definedName name="__Sort1" localSheetId="60" hidden="1">#REF!</definedName>
    <definedName name="__Sort1" localSheetId="17" hidden="1">#REF!</definedName>
    <definedName name="__Sort1" localSheetId="18" hidden="1">#REF!</definedName>
    <definedName name="__Sort1" localSheetId="43" hidden="1">#REF!</definedName>
    <definedName name="__Sort1" hidden="1">#REF!</definedName>
    <definedName name="__xlfn.BAHTTEXT" hidden="1">#NAME?</definedName>
    <definedName name="_00ea49fdae2d40f1b83bbf37a9224757" localSheetId="35" hidden="1">#REF!</definedName>
    <definedName name="_00ea49fdae2d40f1b83bbf37a9224757" localSheetId="3" hidden="1">#REF!</definedName>
    <definedName name="_00ea49fdae2d40f1b83bbf37a9224757" localSheetId="4" hidden="1">#REF!</definedName>
    <definedName name="_00ea49fdae2d40f1b83bbf37a9224757" localSheetId="5" hidden="1">#REF!</definedName>
    <definedName name="_00ea49fdae2d40f1b83bbf37a9224757" localSheetId="6" hidden="1">#REF!</definedName>
    <definedName name="_00ea49fdae2d40f1b83bbf37a9224757" localSheetId="7" hidden="1">#REF!</definedName>
    <definedName name="_00ea49fdae2d40f1b83bbf37a9224757" localSheetId="60" hidden="1">#REF!</definedName>
    <definedName name="_00ea49fdae2d40f1b83bbf37a9224757" localSheetId="17" hidden="1">#REF!</definedName>
    <definedName name="_00ea49fdae2d40f1b83bbf37a9224757" localSheetId="18" hidden="1">#REF!</definedName>
    <definedName name="_00ea49fdae2d40f1b83bbf37a9224757" localSheetId="43" hidden="1">#REF!</definedName>
    <definedName name="_00ea49fdae2d40f1b83bbf37a9224757" hidden="1">#REF!</definedName>
    <definedName name="_0213d926b85c4f9ea41d723b5f8e99e6" localSheetId="5" hidden="1">#REF!</definedName>
    <definedName name="_0213d926b85c4f9ea41d723b5f8e99e6" localSheetId="6" hidden="1">#REF!</definedName>
    <definedName name="_0213d926b85c4f9ea41d723b5f8e99e6" localSheetId="7" hidden="1">#REF!</definedName>
    <definedName name="_0213d926b85c4f9ea41d723b5f8e99e6" localSheetId="60" hidden="1">#REF!</definedName>
    <definedName name="_0213d926b85c4f9ea41d723b5f8e99e6" localSheetId="17" hidden="1">#REF!</definedName>
    <definedName name="_0213d926b85c4f9ea41d723b5f8e99e6" localSheetId="18" hidden="1">#REF!</definedName>
    <definedName name="_0213d926b85c4f9ea41d723b5f8e99e6" localSheetId="43" hidden="1">#REF!</definedName>
    <definedName name="_0213d926b85c4f9ea41d723b5f8e99e6" hidden="1">#REF!</definedName>
    <definedName name="_0288ff76ff9f4e7591686530233b51db" localSheetId="5" hidden="1">#REF!</definedName>
    <definedName name="_0288ff76ff9f4e7591686530233b51db" localSheetId="6" hidden="1">#REF!</definedName>
    <definedName name="_0288ff76ff9f4e7591686530233b51db" localSheetId="7" hidden="1">#REF!</definedName>
    <definedName name="_0288ff76ff9f4e7591686530233b51db" localSheetId="60" hidden="1">#REF!</definedName>
    <definedName name="_0288ff76ff9f4e7591686530233b51db" localSheetId="17" hidden="1">#REF!</definedName>
    <definedName name="_0288ff76ff9f4e7591686530233b51db" localSheetId="18" hidden="1">#REF!</definedName>
    <definedName name="_0288ff76ff9f4e7591686530233b51db" localSheetId="43" hidden="1">#REF!</definedName>
    <definedName name="_0288ff76ff9f4e7591686530233b51db" hidden="1">#REF!</definedName>
    <definedName name="_02a056fbda2b40b4aafb323f9d3c84d9" localSheetId="5" hidden="1">#REF!</definedName>
    <definedName name="_02a056fbda2b40b4aafb323f9d3c84d9" localSheetId="6" hidden="1">#REF!</definedName>
    <definedName name="_02a056fbda2b40b4aafb323f9d3c84d9" localSheetId="7" hidden="1">#REF!</definedName>
    <definedName name="_02a056fbda2b40b4aafb323f9d3c84d9" localSheetId="60" hidden="1">#REF!</definedName>
    <definedName name="_02a056fbda2b40b4aafb323f9d3c84d9" localSheetId="17" hidden="1">#REF!</definedName>
    <definedName name="_02a056fbda2b40b4aafb323f9d3c84d9" localSheetId="43" hidden="1">#REF!</definedName>
    <definedName name="_02a056fbda2b40b4aafb323f9d3c84d9" hidden="1">#REF!</definedName>
    <definedName name="_03a72859f5964ef3a2502dc4497d2be0" localSheetId="5" hidden="1">#REF!</definedName>
    <definedName name="_03a72859f5964ef3a2502dc4497d2be0" localSheetId="6" hidden="1">#REF!</definedName>
    <definedName name="_03a72859f5964ef3a2502dc4497d2be0" localSheetId="7" hidden="1">#REF!</definedName>
    <definedName name="_03a72859f5964ef3a2502dc4497d2be0" localSheetId="60" hidden="1">#REF!</definedName>
    <definedName name="_03a72859f5964ef3a2502dc4497d2be0" localSheetId="17" hidden="1">#REF!</definedName>
    <definedName name="_03a72859f5964ef3a2502dc4497d2be0" localSheetId="43" hidden="1">#REF!</definedName>
    <definedName name="_03a72859f5964ef3a2502dc4497d2be0" hidden="1">#REF!</definedName>
    <definedName name="_03c0c49da9c94faf81d5ccaf0ba44b58" localSheetId="5" hidden="1">#REF!</definedName>
    <definedName name="_03c0c49da9c94faf81d5ccaf0ba44b58" localSheetId="6" hidden="1">#REF!</definedName>
    <definedName name="_03c0c49da9c94faf81d5ccaf0ba44b58" localSheetId="7" hidden="1">#REF!</definedName>
    <definedName name="_03c0c49da9c94faf81d5ccaf0ba44b58" localSheetId="60" hidden="1">#REF!</definedName>
    <definedName name="_03c0c49da9c94faf81d5ccaf0ba44b58" localSheetId="17" hidden="1">#REF!</definedName>
    <definedName name="_03c0c49da9c94faf81d5ccaf0ba44b58" localSheetId="43" hidden="1">#REF!</definedName>
    <definedName name="_03c0c49da9c94faf81d5ccaf0ba44b58" hidden="1">#REF!</definedName>
    <definedName name="_05870150d4764dbb8e7c9ba8b5d05e18" localSheetId="5" hidden="1">#REF!</definedName>
    <definedName name="_05870150d4764dbb8e7c9ba8b5d05e18" localSheetId="6" hidden="1">#REF!</definedName>
    <definedName name="_05870150d4764dbb8e7c9ba8b5d05e18" localSheetId="7" hidden="1">#REF!</definedName>
    <definedName name="_05870150d4764dbb8e7c9ba8b5d05e18" localSheetId="60" hidden="1">#REF!</definedName>
    <definedName name="_05870150d4764dbb8e7c9ba8b5d05e18" localSheetId="17" hidden="1">#REF!</definedName>
    <definedName name="_05870150d4764dbb8e7c9ba8b5d05e18" localSheetId="43" hidden="1">#REF!</definedName>
    <definedName name="_05870150d4764dbb8e7c9ba8b5d05e18" hidden="1">#REF!</definedName>
    <definedName name="_059ef9f608e54a87928bf9e808a75874" localSheetId="5" hidden="1">#REF!</definedName>
    <definedName name="_059ef9f608e54a87928bf9e808a75874" localSheetId="6" hidden="1">#REF!</definedName>
    <definedName name="_059ef9f608e54a87928bf9e808a75874" localSheetId="7" hidden="1">#REF!</definedName>
    <definedName name="_059ef9f608e54a87928bf9e808a75874" localSheetId="60" hidden="1">#REF!</definedName>
    <definedName name="_059ef9f608e54a87928bf9e808a75874" localSheetId="17" hidden="1">#REF!</definedName>
    <definedName name="_059ef9f608e54a87928bf9e808a75874" localSheetId="43" hidden="1">#REF!</definedName>
    <definedName name="_059ef9f608e54a87928bf9e808a75874" hidden="1">#REF!</definedName>
    <definedName name="_064884c32f544ac797e54e828ed73865" localSheetId="5" hidden="1">#REF!</definedName>
    <definedName name="_064884c32f544ac797e54e828ed73865" localSheetId="6" hidden="1">#REF!</definedName>
    <definedName name="_064884c32f544ac797e54e828ed73865" localSheetId="7" hidden="1">#REF!</definedName>
    <definedName name="_064884c32f544ac797e54e828ed73865" localSheetId="60" hidden="1">#REF!</definedName>
    <definedName name="_064884c32f544ac797e54e828ed73865" localSheetId="17" hidden="1">#REF!</definedName>
    <definedName name="_064884c32f544ac797e54e828ed73865" localSheetId="43" hidden="1">#REF!</definedName>
    <definedName name="_064884c32f544ac797e54e828ed73865" hidden="1">#REF!</definedName>
    <definedName name="_06b40b6457a847c5ab4683ceafd3fe18" localSheetId="5" hidden="1">#REF!</definedName>
    <definedName name="_06b40b6457a847c5ab4683ceafd3fe18" localSheetId="6" hidden="1">#REF!</definedName>
    <definedName name="_06b40b6457a847c5ab4683ceafd3fe18" localSheetId="7" hidden="1">#REF!</definedName>
    <definedName name="_06b40b6457a847c5ab4683ceafd3fe18" localSheetId="60" hidden="1">#REF!</definedName>
    <definedName name="_06b40b6457a847c5ab4683ceafd3fe18" localSheetId="17" hidden="1">#REF!</definedName>
    <definedName name="_06b40b6457a847c5ab4683ceafd3fe18" localSheetId="43" hidden="1">#REF!</definedName>
    <definedName name="_06b40b6457a847c5ab4683ceafd3fe18" hidden="1">#REF!</definedName>
    <definedName name="_071f8486e785495fa1ace791c2b79685" localSheetId="5" hidden="1">#REF!</definedName>
    <definedName name="_071f8486e785495fa1ace791c2b79685" localSheetId="6" hidden="1">#REF!</definedName>
    <definedName name="_071f8486e785495fa1ace791c2b79685" localSheetId="7" hidden="1">#REF!</definedName>
    <definedName name="_071f8486e785495fa1ace791c2b79685" localSheetId="60" hidden="1">#REF!</definedName>
    <definedName name="_071f8486e785495fa1ace791c2b79685" localSheetId="17" hidden="1">#REF!</definedName>
    <definedName name="_071f8486e785495fa1ace791c2b79685" localSheetId="43" hidden="1">#REF!</definedName>
    <definedName name="_071f8486e785495fa1ace791c2b79685" hidden="1">#REF!</definedName>
    <definedName name="_078f520d180b4f9ab1ee1366a558df15" localSheetId="5" hidden="1">#REF!</definedName>
    <definedName name="_078f520d180b4f9ab1ee1366a558df15" localSheetId="6" hidden="1">#REF!</definedName>
    <definedName name="_078f520d180b4f9ab1ee1366a558df15" localSheetId="7" hidden="1">#REF!</definedName>
    <definedName name="_078f520d180b4f9ab1ee1366a558df15" localSheetId="60" hidden="1">#REF!</definedName>
    <definedName name="_078f520d180b4f9ab1ee1366a558df15" localSheetId="17" hidden="1">#REF!</definedName>
    <definedName name="_078f520d180b4f9ab1ee1366a558df15" localSheetId="43" hidden="1">#REF!</definedName>
    <definedName name="_078f520d180b4f9ab1ee1366a558df15" hidden="1">#REF!</definedName>
    <definedName name="_08d5ab24001f44948c52616da3265ad4" localSheetId="5" hidden="1">#REF!</definedName>
    <definedName name="_08d5ab24001f44948c52616da3265ad4" localSheetId="6" hidden="1">#REF!</definedName>
    <definedName name="_08d5ab24001f44948c52616da3265ad4" localSheetId="7" hidden="1">#REF!</definedName>
    <definedName name="_08d5ab24001f44948c52616da3265ad4" localSheetId="60" hidden="1">#REF!</definedName>
    <definedName name="_08d5ab24001f44948c52616da3265ad4" localSheetId="17" hidden="1">#REF!</definedName>
    <definedName name="_08d5ab24001f44948c52616da3265ad4" localSheetId="43" hidden="1">#REF!</definedName>
    <definedName name="_08d5ab24001f44948c52616da3265ad4" hidden="1">#REF!</definedName>
    <definedName name="_0905a4bc61504c6ab6ed84d557d606fe" localSheetId="5" hidden="1">#REF!</definedName>
    <definedName name="_0905a4bc61504c6ab6ed84d557d606fe" localSheetId="6" hidden="1">#REF!</definedName>
    <definedName name="_0905a4bc61504c6ab6ed84d557d606fe" localSheetId="7" hidden="1">#REF!</definedName>
    <definedName name="_0905a4bc61504c6ab6ed84d557d606fe" localSheetId="60" hidden="1">#REF!</definedName>
    <definedName name="_0905a4bc61504c6ab6ed84d557d606fe" localSheetId="17" hidden="1">#REF!</definedName>
    <definedName name="_0905a4bc61504c6ab6ed84d557d606fe" localSheetId="43" hidden="1">#REF!</definedName>
    <definedName name="_0905a4bc61504c6ab6ed84d557d606fe" hidden="1">#REF!</definedName>
    <definedName name="_09bb1f2064e24115a5ad29ccfd1beac3" localSheetId="5" hidden="1">#REF!</definedName>
    <definedName name="_09bb1f2064e24115a5ad29ccfd1beac3" localSheetId="6" hidden="1">#REF!</definedName>
    <definedName name="_09bb1f2064e24115a5ad29ccfd1beac3" localSheetId="7" hidden="1">#REF!</definedName>
    <definedName name="_09bb1f2064e24115a5ad29ccfd1beac3" localSheetId="60" hidden="1">#REF!</definedName>
    <definedName name="_09bb1f2064e24115a5ad29ccfd1beac3" localSheetId="17" hidden="1">#REF!</definedName>
    <definedName name="_09bb1f2064e24115a5ad29ccfd1beac3" localSheetId="43" hidden="1">#REF!</definedName>
    <definedName name="_09bb1f2064e24115a5ad29ccfd1beac3" hidden="1">#REF!</definedName>
    <definedName name="_09e56e83d5e3408c878c57673e2ddfdc" localSheetId="5" hidden="1">#REF!</definedName>
    <definedName name="_09e56e83d5e3408c878c57673e2ddfdc" localSheetId="6" hidden="1">#REF!</definedName>
    <definedName name="_09e56e83d5e3408c878c57673e2ddfdc" localSheetId="7" hidden="1">#REF!</definedName>
    <definedName name="_09e56e83d5e3408c878c57673e2ddfdc" localSheetId="60" hidden="1">#REF!</definedName>
    <definedName name="_09e56e83d5e3408c878c57673e2ddfdc" localSheetId="17" hidden="1">#REF!</definedName>
    <definedName name="_09e56e83d5e3408c878c57673e2ddfdc" localSheetId="43" hidden="1">#REF!</definedName>
    <definedName name="_09e56e83d5e3408c878c57673e2ddfdc" hidden="1">#REF!</definedName>
    <definedName name="_0ab531f197644cb1accd4e3f13064e84" localSheetId="5" hidden="1">#REF!</definedName>
    <definedName name="_0ab531f197644cb1accd4e3f13064e84" localSheetId="6" hidden="1">#REF!</definedName>
    <definedName name="_0ab531f197644cb1accd4e3f13064e84" localSheetId="7" hidden="1">#REF!</definedName>
    <definedName name="_0ab531f197644cb1accd4e3f13064e84" localSheetId="60" hidden="1">#REF!</definedName>
    <definedName name="_0ab531f197644cb1accd4e3f13064e84" localSheetId="17" hidden="1">#REF!</definedName>
    <definedName name="_0ab531f197644cb1accd4e3f13064e84" localSheetId="43" hidden="1">#REF!</definedName>
    <definedName name="_0ab531f197644cb1accd4e3f13064e84" hidden="1">#REF!</definedName>
    <definedName name="_0b4fb1ba3aa24c2594ee080c8cce9034" localSheetId="5" hidden="1">#REF!</definedName>
    <definedName name="_0b4fb1ba3aa24c2594ee080c8cce9034" localSheetId="6" hidden="1">#REF!</definedName>
    <definedName name="_0b4fb1ba3aa24c2594ee080c8cce9034" localSheetId="7" hidden="1">#REF!</definedName>
    <definedName name="_0b4fb1ba3aa24c2594ee080c8cce9034" localSheetId="60" hidden="1">#REF!</definedName>
    <definedName name="_0b4fb1ba3aa24c2594ee080c8cce9034" localSheetId="17" hidden="1">#REF!</definedName>
    <definedName name="_0b4fb1ba3aa24c2594ee080c8cce9034" localSheetId="43" hidden="1">#REF!</definedName>
    <definedName name="_0b4fb1ba3aa24c2594ee080c8cce9034" hidden="1">#REF!</definedName>
    <definedName name="_0bee3ce895a040489e6cd07566c8b60b" localSheetId="5" hidden="1">#REF!</definedName>
    <definedName name="_0bee3ce895a040489e6cd07566c8b60b" localSheetId="6" hidden="1">#REF!</definedName>
    <definedName name="_0bee3ce895a040489e6cd07566c8b60b" localSheetId="7" hidden="1">#REF!</definedName>
    <definedName name="_0bee3ce895a040489e6cd07566c8b60b" localSheetId="60" hidden="1">#REF!</definedName>
    <definedName name="_0bee3ce895a040489e6cd07566c8b60b" localSheetId="17" hidden="1">#REF!</definedName>
    <definedName name="_0bee3ce895a040489e6cd07566c8b60b" localSheetId="43" hidden="1">#REF!</definedName>
    <definedName name="_0bee3ce895a040489e6cd07566c8b60b" hidden="1">#REF!</definedName>
    <definedName name="_0d003ad1aad649d8bdb67d4b6a593a03" localSheetId="5" hidden="1">#REF!</definedName>
    <definedName name="_0d003ad1aad649d8bdb67d4b6a593a03" localSheetId="6" hidden="1">#REF!</definedName>
    <definedName name="_0d003ad1aad649d8bdb67d4b6a593a03" localSheetId="7" hidden="1">#REF!</definedName>
    <definedName name="_0d003ad1aad649d8bdb67d4b6a593a03" localSheetId="60" hidden="1">#REF!</definedName>
    <definedName name="_0d003ad1aad649d8bdb67d4b6a593a03" localSheetId="17" hidden="1">#REF!</definedName>
    <definedName name="_0d003ad1aad649d8bdb67d4b6a593a03" localSheetId="43" hidden="1">#REF!</definedName>
    <definedName name="_0d003ad1aad649d8bdb67d4b6a593a03" hidden="1">#REF!</definedName>
    <definedName name="_0d39850abe684a7abb1899e193c3fbe9" localSheetId="5" hidden="1">#REF!</definedName>
    <definedName name="_0d39850abe684a7abb1899e193c3fbe9" localSheetId="6" hidden="1">#REF!</definedName>
    <definedName name="_0d39850abe684a7abb1899e193c3fbe9" localSheetId="7" hidden="1">#REF!</definedName>
    <definedName name="_0d39850abe684a7abb1899e193c3fbe9" localSheetId="60" hidden="1">#REF!</definedName>
    <definedName name="_0d39850abe684a7abb1899e193c3fbe9" localSheetId="17" hidden="1">#REF!</definedName>
    <definedName name="_0d39850abe684a7abb1899e193c3fbe9" localSheetId="43" hidden="1">#REF!</definedName>
    <definedName name="_0d39850abe684a7abb1899e193c3fbe9" hidden="1">#REF!</definedName>
    <definedName name="_0d4a46fa867146029019211c4f50e32c" localSheetId="5" hidden="1">#REF!</definedName>
    <definedName name="_0d4a46fa867146029019211c4f50e32c" localSheetId="6" hidden="1">#REF!</definedName>
    <definedName name="_0d4a46fa867146029019211c4f50e32c" localSheetId="7" hidden="1">#REF!</definedName>
    <definedName name="_0d4a46fa867146029019211c4f50e32c" localSheetId="60" hidden="1">#REF!</definedName>
    <definedName name="_0d4a46fa867146029019211c4f50e32c" localSheetId="17" hidden="1">#REF!</definedName>
    <definedName name="_0d4a46fa867146029019211c4f50e32c" localSheetId="43" hidden="1">#REF!</definedName>
    <definedName name="_0d4a46fa867146029019211c4f50e32c" hidden="1">#REF!</definedName>
    <definedName name="_0d835a59ef4648e7802f3e13d3f90400" localSheetId="5" hidden="1">#REF!</definedName>
    <definedName name="_0d835a59ef4648e7802f3e13d3f90400" localSheetId="6" hidden="1">#REF!</definedName>
    <definedName name="_0d835a59ef4648e7802f3e13d3f90400" localSheetId="7" hidden="1">#REF!</definedName>
    <definedName name="_0d835a59ef4648e7802f3e13d3f90400" localSheetId="60" hidden="1">#REF!</definedName>
    <definedName name="_0d835a59ef4648e7802f3e13d3f90400" localSheetId="17" hidden="1">#REF!</definedName>
    <definedName name="_0d835a59ef4648e7802f3e13d3f90400" localSheetId="43" hidden="1">#REF!</definedName>
    <definedName name="_0d835a59ef4648e7802f3e13d3f90400" hidden="1">#REF!</definedName>
    <definedName name="_0d9b513aad7c45ed855ecf3894c1cd62" localSheetId="5" hidden="1">#REF!</definedName>
    <definedName name="_0d9b513aad7c45ed855ecf3894c1cd62" localSheetId="6" hidden="1">#REF!</definedName>
    <definedName name="_0d9b513aad7c45ed855ecf3894c1cd62" localSheetId="7" hidden="1">#REF!</definedName>
    <definedName name="_0d9b513aad7c45ed855ecf3894c1cd62" localSheetId="60" hidden="1">#REF!</definedName>
    <definedName name="_0d9b513aad7c45ed855ecf3894c1cd62" localSheetId="17" hidden="1">#REF!</definedName>
    <definedName name="_0d9b513aad7c45ed855ecf3894c1cd62" localSheetId="43" hidden="1">#REF!</definedName>
    <definedName name="_0d9b513aad7c45ed855ecf3894c1cd62" hidden="1">#REF!</definedName>
    <definedName name="_0e737489b82e4f52a44f053a02963c16" localSheetId="5" hidden="1">#REF!</definedName>
    <definedName name="_0e737489b82e4f52a44f053a02963c16" localSheetId="6" hidden="1">#REF!</definedName>
    <definedName name="_0e737489b82e4f52a44f053a02963c16" localSheetId="7" hidden="1">#REF!</definedName>
    <definedName name="_0e737489b82e4f52a44f053a02963c16" localSheetId="60" hidden="1">#REF!</definedName>
    <definedName name="_0e737489b82e4f52a44f053a02963c16" localSheetId="17" hidden="1">#REF!</definedName>
    <definedName name="_0e737489b82e4f52a44f053a02963c16" localSheetId="43" hidden="1">#REF!</definedName>
    <definedName name="_0e737489b82e4f52a44f053a02963c16" hidden="1">#REF!</definedName>
    <definedName name="_1" localSheetId="35" hidden="1">{#N/A,#N/A,FALSE,"SCA";#N/A,#N/A,FALSE,"NCA";#N/A,#N/A,FALSE,"SAZ";#N/A,#N/A,FALSE,"CAZ";#N/A,#N/A,FALSE,"SNV";#N/A,#N/A,FALSE,"NNV";#N/A,#N/A,FALSE,"PP";#N/A,#N/A,FALSE,"SA"}</definedName>
    <definedName name="_1" localSheetId="36" hidden="1">{#N/A,#N/A,FALSE,"SCA";#N/A,#N/A,FALSE,"NCA";#N/A,#N/A,FALSE,"SAZ";#N/A,#N/A,FALSE,"CAZ";#N/A,#N/A,FALSE,"SNV";#N/A,#N/A,FALSE,"NNV";#N/A,#N/A,FALSE,"PP";#N/A,#N/A,FALSE,"SA"}</definedName>
    <definedName name="_1" localSheetId="37" hidden="1">{#N/A,#N/A,FALSE,"SCA";#N/A,#N/A,FALSE,"NCA";#N/A,#N/A,FALSE,"SAZ";#N/A,#N/A,FALSE,"CAZ";#N/A,#N/A,FALSE,"SNV";#N/A,#N/A,FALSE,"NNV";#N/A,#N/A,FALSE,"PP";#N/A,#N/A,FALSE,"SA"}</definedName>
    <definedName name="_1" localSheetId="3" hidden="1">{#N/A,#N/A,FALSE,"SCA";#N/A,#N/A,FALSE,"NCA";#N/A,#N/A,FALSE,"SAZ";#N/A,#N/A,FALSE,"CAZ";#N/A,#N/A,FALSE,"SNV";#N/A,#N/A,FALSE,"NNV";#N/A,#N/A,FALSE,"PP";#N/A,#N/A,FALSE,"SA"}</definedName>
    <definedName name="_1" localSheetId="4" hidden="1">{#N/A,#N/A,FALSE,"SCA";#N/A,#N/A,FALSE,"NCA";#N/A,#N/A,FALSE,"SAZ";#N/A,#N/A,FALSE,"CAZ";#N/A,#N/A,FALSE,"SNV";#N/A,#N/A,FALSE,"NNV";#N/A,#N/A,FALSE,"PP";#N/A,#N/A,FALSE,"SA"}</definedName>
    <definedName name="_1" localSheetId="5" hidden="1">{#N/A,#N/A,FALSE,"SCA";#N/A,#N/A,FALSE,"NCA";#N/A,#N/A,FALSE,"SAZ";#N/A,#N/A,FALSE,"CAZ";#N/A,#N/A,FALSE,"SNV";#N/A,#N/A,FALSE,"NNV";#N/A,#N/A,FALSE,"PP";#N/A,#N/A,FALSE,"SA"}</definedName>
    <definedName name="_1" localSheetId="6" hidden="1">{#N/A,#N/A,FALSE,"SCA";#N/A,#N/A,FALSE,"NCA";#N/A,#N/A,FALSE,"SAZ";#N/A,#N/A,FALSE,"CAZ";#N/A,#N/A,FALSE,"SNV";#N/A,#N/A,FALSE,"NNV";#N/A,#N/A,FALSE,"PP";#N/A,#N/A,FALSE,"SA"}</definedName>
    <definedName name="_1" localSheetId="7" hidden="1">{#N/A,#N/A,FALSE,"SCA";#N/A,#N/A,FALSE,"NCA";#N/A,#N/A,FALSE,"SAZ";#N/A,#N/A,FALSE,"CAZ";#N/A,#N/A,FALSE,"SNV";#N/A,#N/A,FALSE,"NNV";#N/A,#N/A,FALSE,"PP";#N/A,#N/A,FALSE,"SA"}</definedName>
    <definedName name="_1" localSheetId="60" hidden="1">{#N/A,#N/A,FALSE,"SCA";#N/A,#N/A,FALSE,"NCA";#N/A,#N/A,FALSE,"SAZ";#N/A,#N/A,FALSE,"CAZ";#N/A,#N/A,FALSE,"SNV";#N/A,#N/A,FALSE,"NNV";#N/A,#N/A,FALSE,"PP";#N/A,#N/A,FALSE,"SA"}</definedName>
    <definedName name="_1" localSheetId="75" hidden="1">{#N/A,#N/A,FALSE,"SCA";#N/A,#N/A,FALSE,"NCA";#N/A,#N/A,FALSE,"SAZ";#N/A,#N/A,FALSE,"CAZ";#N/A,#N/A,FALSE,"SNV";#N/A,#N/A,FALSE,"NNV";#N/A,#N/A,FALSE,"PP";#N/A,#N/A,FALSE,"SA"}</definedName>
    <definedName name="_1" localSheetId="17" hidden="1">{#N/A,#N/A,FALSE,"SCA";#N/A,#N/A,FALSE,"NCA";#N/A,#N/A,FALSE,"SAZ";#N/A,#N/A,FALSE,"CAZ";#N/A,#N/A,FALSE,"SNV";#N/A,#N/A,FALSE,"NNV";#N/A,#N/A,FALSE,"PP";#N/A,#N/A,FALSE,"SA"}</definedName>
    <definedName name="_1" localSheetId="18" hidden="1">{#N/A,#N/A,FALSE,"SCA";#N/A,#N/A,FALSE,"NCA";#N/A,#N/A,FALSE,"SAZ";#N/A,#N/A,FALSE,"CAZ";#N/A,#N/A,FALSE,"SNV";#N/A,#N/A,FALSE,"NNV";#N/A,#N/A,FALSE,"PP";#N/A,#N/A,FALSE,"SA"}</definedName>
    <definedName name="_1" localSheetId="34" hidden="1">{#N/A,#N/A,FALSE,"SCA";#N/A,#N/A,FALSE,"NCA";#N/A,#N/A,FALSE,"SAZ";#N/A,#N/A,FALSE,"CAZ";#N/A,#N/A,FALSE,"SNV";#N/A,#N/A,FALSE,"NNV";#N/A,#N/A,FALSE,"PP";#N/A,#N/A,FALSE,"SA"}</definedName>
    <definedName name="_1" localSheetId="43" hidden="1">{#N/A,#N/A,FALSE,"SCA";#N/A,#N/A,FALSE,"NCA";#N/A,#N/A,FALSE,"SAZ";#N/A,#N/A,FALSE,"CAZ";#N/A,#N/A,FALSE,"SNV";#N/A,#N/A,FALSE,"NNV";#N/A,#N/A,FALSE,"PP";#N/A,#N/A,FALSE,"SA"}</definedName>
    <definedName name="_1" hidden="1">{#N/A,#N/A,FALSE,"SCA";#N/A,#N/A,FALSE,"NCA";#N/A,#N/A,FALSE,"SAZ";#N/A,#N/A,FALSE,"CAZ";#N/A,#N/A,FALSE,"SNV";#N/A,#N/A,FALSE,"NNV";#N/A,#N/A,FALSE,"PP";#N/A,#N/A,FALSE,"SA"}</definedName>
    <definedName name="_1__123Graph_ACHART_1" localSheetId="36" hidden="1">[17]Data!$K$30:$K$228</definedName>
    <definedName name="_1__123Graph_ACHART_1" localSheetId="37" hidden="1">#REF!</definedName>
    <definedName name="_1__123Graph_ACHART_1" localSheetId="75" hidden="1">[18]Data!$K$30:$K$228</definedName>
    <definedName name="_1__123Graph_ACHART_1" hidden="1">[19]Data!$K$30:$K$228</definedName>
    <definedName name="_1__123Graph_ACHART_10" localSheetId="37" hidden="1">#REF!</definedName>
    <definedName name="_1__123Graph_ACHART_10" localSheetId="3" hidden="1">#REF!</definedName>
    <definedName name="_1__123Graph_ACHART_10" localSheetId="4" hidden="1">#REF!</definedName>
    <definedName name="_1__123Graph_ACHART_10" localSheetId="75" hidden="1">'[20]summ graf'!$D$4:$HK$4</definedName>
    <definedName name="_1__123Graph_ACHART_10" localSheetId="17" hidden="1">#REF!</definedName>
    <definedName name="_1__123Graph_ACHART_10" localSheetId="18" hidden="1">#REF!</definedName>
    <definedName name="_1__123Graph_ACHART_10" hidden="1">'[20]summ graf'!$D$4:$HK$4</definedName>
    <definedName name="_1__123Graph_AYIELD_CURVES" localSheetId="35" hidden="1">#REF!</definedName>
    <definedName name="_1__123Graph_AYIELD_CURVES" localSheetId="36" hidden="1">[21]Yield_curve!#REF!</definedName>
    <definedName name="_1__123Graph_AYIELD_CURVES" localSheetId="37" hidden="1">#REF!</definedName>
    <definedName name="_1__123Graph_AYIELD_CURVES" localSheetId="3" hidden="1">[22]Yield_curve!#REF!</definedName>
    <definedName name="_1__123Graph_AYIELD_CURVES" localSheetId="4" hidden="1">[22]Yield_curve!#REF!</definedName>
    <definedName name="_1__123Graph_AYIELD_CURVES" localSheetId="6" hidden="1">#REF!</definedName>
    <definedName name="_1__123Graph_AYIELD_CURVES" localSheetId="60" hidden="1">#REF!</definedName>
    <definedName name="_1__123Graph_AYIELD_CURVES" localSheetId="75" hidden="1">[23]Yield_curve!#REF!</definedName>
    <definedName name="_1__123Graph_AYIELD_CURVES" localSheetId="17" hidden="1">[22]Yield_curve!#REF!</definedName>
    <definedName name="_1__123Graph_AYIELD_CURVES" localSheetId="18" hidden="1">[22]Yield_curve!#REF!</definedName>
    <definedName name="_1__123Graph_AYIELD_CURVES" localSheetId="34" hidden="1">#REF!</definedName>
    <definedName name="_1__123Graph_AYIELD_CURVES" localSheetId="43" hidden="1">#REF!</definedName>
    <definedName name="_1__123Graph_AYIELD_CURVES" hidden="1">[23]Yield_curve!#REF!</definedName>
    <definedName name="_1_0__123Grap" localSheetId="35" hidden="1">#REF!</definedName>
    <definedName name="_1_0__123Grap" localSheetId="36" hidden="1">'[24]Plant in Ser'!#REF!</definedName>
    <definedName name="_1_0__123Grap" localSheetId="37" hidden="1">#REF!</definedName>
    <definedName name="_1_0__123Grap" localSheetId="3" hidden="1">'[25]Plant in Ser'!#REF!</definedName>
    <definedName name="_1_0__123Grap" localSheetId="4" hidden="1">'[25]Plant in Ser'!#REF!</definedName>
    <definedName name="_1_0__123Grap" localSheetId="6" hidden="1">#REF!</definedName>
    <definedName name="_1_0__123Grap" localSheetId="60" hidden="1">#REF!</definedName>
    <definedName name="_1_0__123Grap" localSheetId="75" hidden="1">'[26]Plant in Ser'!#REF!</definedName>
    <definedName name="_1_0__123Grap" localSheetId="17" hidden="1">'[25]Plant in Ser'!#REF!</definedName>
    <definedName name="_1_0__123Grap" localSheetId="18" hidden="1">'[25]Plant in Ser'!#REF!</definedName>
    <definedName name="_1_0__123Grap" localSheetId="43" hidden="1">#REF!</definedName>
    <definedName name="_1_0__123Grap" hidden="1">'[26]Plant in Ser'!#REF!</definedName>
    <definedName name="_10" localSheetId="35" hidden="1">{"FAC_SUMMARY",#N/A,FALSE,"Summaries"}</definedName>
    <definedName name="_10" localSheetId="36" hidden="1">{"FAC_SUMMARY",#N/A,FALSE,"Summaries"}</definedName>
    <definedName name="_10" localSheetId="37" hidden="1">{"FAC_SUMMARY",#N/A,FALSE,"Summaries"}</definedName>
    <definedName name="_10" localSheetId="3" hidden="1">{"FAC_SUMMARY",#N/A,FALSE,"Summaries"}</definedName>
    <definedName name="_10" localSheetId="4" hidden="1">{"FAC_SUMMARY",#N/A,FALSE,"Summaries"}</definedName>
    <definedName name="_10" localSheetId="5" hidden="1">{"FAC_SUMMARY",#N/A,FALSE,"Summaries"}</definedName>
    <definedName name="_10" localSheetId="6" hidden="1">{"FAC_SUMMARY",#N/A,FALSE,"Summaries"}</definedName>
    <definedName name="_10" localSheetId="7" hidden="1">{"FAC_SUMMARY",#N/A,FALSE,"Summaries"}</definedName>
    <definedName name="_10" localSheetId="60" hidden="1">{"FAC_SUMMARY",#N/A,FALSE,"Summaries"}</definedName>
    <definedName name="_10" localSheetId="75" hidden="1">{"FAC_SUMMARY",#N/A,FALSE,"Summaries"}</definedName>
    <definedName name="_10" localSheetId="17" hidden="1">{"FAC_SUMMARY",#N/A,FALSE,"Summaries"}</definedName>
    <definedName name="_10" localSheetId="18" hidden="1">{"FAC_SUMMARY",#N/A,FALSE,"Summaries"}</definedName>
    <definedName name="_10" localSheetId="34" hidden="1">{"FAC_SUMMARY",#N/A,FALSE,"Summaries"}</definedName>
    <definedName name="_10" localSheetId="43" hidden="1">{"FAC_SUMMARY",#N/A,FALSE,"Summaries"}</definedName>
    <definedName name="_10" hidden="1">{"FAC_SUMMARY",#N/A,FALSE,"Summaries"}</definedName>
    <definedName name="_10__123Graph_ACHART_5" localSheetId="36" hidden="1">[17]Data!$O$30:$O$226</definedName>
    <definedName name="_10__123Graph_ACHART_5" localSheetId="37" hidden="1">#REF!</definedName>
    <definedName name="_10__123Graph_ACHART_5" localSheetId="75" hidden="1">[18]Data!$O$30:$O$226</definedName>
    <definedName name="_10__123Graph_ACHART_5" hidden="1">[19]Data!$O$30:$O$226</definedName>
    <definedName name="_10__123Graph_BCHART_17" localSheetId="37" hidden="1">#REF!</definedName>
    <definedName name="_10__123Graph_BCHART_17" localSheetId="3" hidden="1">#REF!</definedName>
    <definedName name="_10__123Graph_BCHART_17" localSheetId="4" hidden="1">#REF!</definedName>
    <definedName name="_10__123Graph_BCHART_17" localSheetId="75" hidden="1">'[20]summ graf'!$D$15:$HK$15</definedName>
    <definedName name="_10__123Graph_BCHART_17" localSheetId="17" hidden="1">#REF!</definedName>
    <definedName name="_10__123Graph_BCHART_17" localSheetId="18" hidden="1">#REF!</definedName>
    <definedName name="_10__123Graph_BCHART_17" hidden="1">'[20]summ graf'!$D$15:$HK$15</definedName>
    <definedName name="_10__123Graph_CCHART_6" localSheetId="35" hidden="1">#REF!</definedName>
    <definedName name="_10__123Graph_CCHART_6" localSheetId="36" hidden="1">[17]Data!#REF!</definedName>
    <definedName name="_10__123Graph_CCHART_6" localSheetId="37" hidden="1">#REF!</definedName>
    <definedName name="_10__123Graph_CCHART_6" localSheetId="3" hidden="1">[19]Data!#REF!</definedName>
    <definedName name="_10__123Graph_CCHART_6" localSheetId="4" hidden="1">[19]Data!#REF!</definedName>
    <definedName name="_10__123Graph_CCHART_6" localSheetId="5" hidden="1">[19]Data!#REF!</definedName>
    <definedName name="_10__123Graph_CCHART_6" localSheetId="6" hidden="1">#REF!</definedName>
    <definedName name="_10__123Graph_CCHART_6" localSheetId="7" hidden="1">[19]Data!#REF!</definedName>
    <definedName name="_10__123Graph_CCHART_6" localSheetId="60" hidden="1">#REF!</definedName>
    <definedName name="_10__123Graph_CCHART_6" localSheetId="75" hidden="1">[18]Data!#REF!</definedName>
    <definedName name="_10__123Graph_CCHART_6" localSheetId="17" hidden="1">[19]Data!#REF!</definedName>
    <definedName name="_10__123Graph_CCHART_6" localSheetId="43" hidden="1">#REF!</definedName>
    <definedName name="_10__123Graph_CCHART_6" hidden="1">[19]Data!#REF!</definedName>
    <definedName name="_100" localSheetId="35" hidden="1">{#N/A,#N/A,FALSE,"OTHERINPUTS";#N/A,#N/A,FALSE,"DITRATEINPUTS";#N/A,#N/A,FALSE,"SUPPLIEDADJINPUT";#N/A,#N/A,FALSE,"TIMINGDIFFINPUTS";#N/A,#N/A,FALSE,"BR&amp;SUPADJ."}</definedName>
    <definedName name="_100" localSheetId="36" hidden="1">{#N/A,#N/A,FALSE,"OTHERINPUTS";#N/A,#N/A,FALSE,"DITRATEINPUTS";#N/A,#N/A,FALSE,"SUPPLIEDADJINPUT";#N/A,#N/A,FALSE,"TIMINGDIFFINPUTS";#N/A,#N/A,FALSE,"BR&amp;SUPADJ."}</definedName>
    <definedName name="_100" localSheetId="37" hidden="1">{#N/A,#N/A,FALSE,"OTHERINPUTS";#N/A,#N/A,FALSE,"DITRATEINPUTS";#N/A,#N/A,FALSE,"SUPPLIEDADJINPUT";#N/A,#N/A,FALSE,"TIMINGDIFFINPUTS";#N/A,#N/A,FALSE,"BR&amp;SUPADJ."}</definedName>
    <definedName name="_100" localSheetId="3" hidden="1">{#N/A,#N/A,FALSE,"OTHERINPUTS";#N/A,#N/A,FALSE,"DITRATEINPUTS";#N/A,#N/A,FALSE,"SUPPLIEDADJINPUT";#N/A,#N/A,FALSE,"TIMINGDIFFINPUTS";#N/A,#N/A,FALSE,"BR&amp;SUPADJ."}</definedName>
    <definedName name="_100" localSheetId="4" hidden="1">{#N/A,#N/A,FALSE,"OTHERINPUTS";#N/A,#N/A,FALSE,"DITRATEINPUTS";#N/A,#N/A,FALSE,"SUPPLIEDADJINPUT";#N/A,#N/A,FALSE,"TIMINGDIFFINPUTS";#N/A,#N/A,FALSE,"BR&amp;SUPADJ."}</definedName>
    <definedName name="_100" localSheetId="5" hidden="1">{#N/A,#N/A,FALSE,"OTHERINPUTS";#N/A,#N/A,FALSE,"DITRATEINPUTS";#N/A,#N/A,FALSE,"SUPPLIEDADJINPUT";#N/A,#N/A,FALSE,"TIMINGDIFFINPUTS";#N/A,#N/A,FALSE,"BR&amp;SUPADJ."}</definedName>
    <definedName name="_100" localSheetId="6" hidden="1">{#N/A,#N/A,FALSE,"OTHERINPUTS";#N/A,#N/A,FALSE,"DITRATEINPUTS";#N/A,#N/A,FALSE,"SUPPLIEDADJINPUT";#N/A,#N/A,FALSE,"TIMINGDIFFINPUTS";#N/A,#N/A,FALSE,"BR&amp;SUPADJ."}</definedName>
    <definedName name="_100" localSheetId="7" hidden="1">{#N/A,#N/A,FALSE,"OTHERINPUTS";#N/A,#N/A,FALSE,"DITRATEINPUTS";#N/A,#N/A,FALSE,"SUPPLIEDADJINPUT";#N/A,#N/A,FALSE,"TIMINGDIFFINPUTS";#N/A,#N/A,FALSE,"BR&amp;SUPADJ."}</definedName>
    <definedName name="_100" localSheetId="60" hidden="1">{#N/A,#N/A,FALSE,"OTHERINPUTS";#N/A,#N/A,FALSE,"DITRATEINPUTS";#N/A,#N/A,FALSE,"SUPPLIEDADJINPUT";#N/A,#N/A,FALSE,"TIMINGDIFFINPUTS";#N/A,#N/A,FALSE,"BR&amp;SUPADJ."}</definedName>
    <definedName name="_100" localSheetId="75" hidden="1">{#N/A,#N/A,FALSE,"OTHERINPUTS";#N/A,#N/A,FALSE,"DITRATEINPUTS";#N/A,#N/A,FALSE,"SUPPLIEDADJINPUT";#N/A,#N/A,FALSE,"TIMINGDIFFINPUTS";#N/A,#N/A,FALSE,"BR&amp;SUPADJ."}</definedName>
    <definedName name="_100" localSheetId="17" hidden="1">{#N/A,#N/A,FALSE,"OTHERINPUTS";#N/A,#N/A,FALSE,"DITRATEINPUTS";#N/A,#N/A,FALSE,"SUPPLIEDADJINPUT";#N/A,#N/A,FALSE,"TIMINGDIFFINPUTS";#N/A,#N/A,FALSE,"BR&amp;SUPADJ."}</definedName>
    <definedName name="_100" localSheetId="18" hidden="1">{#N/A,#N/A,FALSE,"OTHERINPUTS";#N/A,#N/A,FALSE,"DITRATEINPUTS";#N/A,#N/A,FALSE,"SUPPLIEDADJINPUT";#N/A,#N/A,FALSE,"TIMINGDIFFINPUTS";#N/A,#N/A,FALSE,"BR&amp;SUPADJ."}</definedName>
    <definedName name="_100" localSheetId="34" hidden="1">{#N/A,#N/A,FALSE,"OTHERINPUTS";#N/A,#N/A,FALSE,"DITRATEINPUTS";#N/A,#N/A,FALSE,"SUPPLIEDADJINPUT";#N/A,#N/A,FALSE,"TIMINGDIFFINPUTS";#N/A,#N/A,FALSE,"BR&amp;SUPADJ."}</definedName>
    <definedName name="_100" localSheetId="43" hidden="1">{#N/A,#N/A,FALSE,"OTHERINPUTS";#N/A,#N/A,FALSE,"DITRATEINPUTS";#N/A,#N/A,FALSE,"SUPPLIEDADJINPUT";#N/A,#N/A,FALSE,"TIMINGDIFFINPUTS";#N/A,#N/A,FALSE,"BR&amp;SUPADJ."}</definedName>
    <definedName name="_100" hidden="1">{#N/A,#N/A,FALSE,"OTHERINPUTS";#N/A,#N/A,FALSE,"DITRATEINPUTS";#N/A,#N/A,FALSE,"SUPPLIEDADJINPUT";#N/A,#N/A,FALSE,"TIMINGDIFFINPUTS";#N/A,#N/A,FALSE,"BR&amp;SUPADJ."}</definedName>
    <definedName name="_101" localSheetId="3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60"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7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1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18"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3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localSheetId="4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1"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_102" localSheetId="35" hidden="1">{#N/A,#N/A,FALSE,"RORMEMO";#N/A,#N/A,FALSE,"RORSUMMARY";#N/A,#N/A,FALSE,"RORDETAIL"}</definedName>
    <definedName name="_102" localSheetId="36" hidden="1">{#N/A,#N/A,FALSE,"RORMEMO";#N/A,#N/A,FALSE,"RORSUMMARY";#N/A,#N/A,FALSE,"RORDETAIL"}</definedName>
    <definedName name="_102" localSheetId="37" hidden="1">{#N/A,#N/A,FALSE,"RORMEMO";#N/A,#N/A,FALSE,"RORSUMMARY";#N/A,#N/A,FALSE,"RORDETAIL"}</definedName>
    <definedName name="_102" localSheetId="3" hidden="1">{#N/A,#N/A,FALSE,"RORMEMO";#N/A,#N/A,FALSE,"RORSUMMARY";#N/A,#N/A,FALSE,"RORDETAIL"}</definedName>
    <definedName name="_102" localSheetId="4" hidden="1">{#N/A,#N/A,FALSE,"RORMEMO";#N/A,#N/A,FALSE,"RORSUMMARY";#N/A,#N/A,FALSE,"RORDETAIL"}</definedName>
    <definedName name="_102" localSheetId="5" hidden="1">{#N/A,#N/A,FALSE,"RORMEMO";#N/A,#N/A,FALSE,"RORSUMMARY";#N/A,#N/A,FALSE,"RORDETAIL"}</definedName>
    <definedName name="_102" localSheetId="6" hidden="1">{#N/A,#N/A,FALSE,"RORMEMO";#N/A,#N/A,FALSE,"RORSUMMARY";#N/A,#N/A,FALSE,"RORDETAIL"}</definedName>
    <definedName name="_102" localSheetId="7" hidden="1">{#N/A,#N/A,FALSE,"RORMEMO";#N/A,#N/A,FALSE,"RORSUMMARY";#N/A,#N/A,FALSE,"RORDETAIL"}</definedName>
    <definedName name="_102" localSheetId="60" hidden="1">{#N/A,#N/A,FALSE,"RORMEMO";#N/A,#N/A,FALSE,"RORSUMMARY";#N/A,#N/A,FALSE,"RORDETAIL"}</definedName>
    <definedName name="_102" localSheetId="75" hidden="1">{#N/A,#N/A,FALSE,"RORMEMO";#N/A,#N/A,FALSE,"RORSUMMARY";#N/A,#N/A,FALSE,"RORDETAIL"}</definedName>
    <definedName name="_102" localSheetId="17" hidden="1">{#N/A,#N/A,FALSE,"RORMEMO";#N/A,#N/A,FALSE,"RORSUMMARY";#N/A,#N/A,FALSE,"RORDETAIL"}</definedName>
    <definedName name="_102" localSheetId="18" hidden="1">{#N/A,#N/A,FALSE,"RORMEMO";#N/A,#N/A,FALSE,"RORSUMMARY";#N/A,#N/A,FALSE,"RORDETAIL"}</definedName>
    <definedName name="_102" localSheetId="34" hidden="1">{#N/A,#N/A,FALSE,"RORMEMO";#N/A,#N/A,FALSE,"RORSUMMARY";#N/A,#N/A,FALSE,"RORDETAIL"}</definedName>
    <definedName name="_102" localSheetId="43" hidden="1">{#N/A,#N/A,FALSE,"RORMEMO";#N/A,#N/A,FALSE,"RORSUMMARY";#N/A,#N/A,FALSE,"RORDETAIL"}</definedName>
    <definedName name="_102" hidden="1">{#N/A,#N/A,FALSE,"RORMEMO";#N/A,#N/A,FALSE,"RORSUMMARY";#N/A,#N/A,FALSE,"RORDETAIL"}</definedName>
    <definedName name="_102__123Graph_ACHART_6" localSheetId="36" hidden="1">[17]Data!$E$30:$E$229</definedName>
    <definedName name="_102__123Graph_ACHART_6" localSheetId="37" hidden="1">#REF!</definedName>
    <definedName name="_102__123Graph_ACHART_6" localSheetId="75" hidden="1">[18]Data!$E$30:$E$229</definedName>
    <definedName name="_102__123Graph_ACHART_6" hidden="1">[19]Data!$E$30:$E$229</definedName>
    <definedName name="_103" localSheetId="35" hidden="1">{#N/A,#N/A,FALSE,"GLDwnLoad"}</definedName>
    <definedName name="_103" localSheetId="36" hidden="1">{#N/A,#N/A,FALSE,"GLDwnLoad"}</definedName>
    <definedName name="_103" localSheetId="37" hidden="1">{#N/A,#N/A,FALSE,"GLDwnLoad"}</definedName>
    <definedName name="_103" localSheetId="3" hidden="1">{#N/A,#N/A,FALSE,"GLDwnLoad"}</definedName>
    <definedName name="_103" localSheetId="4" hidden="1">{#N/A,#N/A,FALSE,"GLDwnLoad"}</definedName>
    <definedName name="_103" localSheetId="5" hidden="1">{#N/A,#N/A,FALSE,"GLDwnLoad"}</definedName>
    <definedName name="_103" localSheetId="6" hidden="1">{#N/A,#N/A,FALSE,"GLDwnLoad"}</definedName>
    <definedName name="_103" localSheetId="7" hidden="1">{#N/A,#N/A,FALSE,"GLDwnLoad"}</definedName>
    <definedName name="_103" localSheetId="60" hidden="1">{#N/A,#N/A,FALSE,"GLDwnLoad"}</definedName>
    <definedName name="_103" localSheetId="75" hidden="1">{#N/A,#N/A,FALSE,"GLDwnLoad"}</definedName>
    <definedName name="_103" localSheetId="17" hidden="1">{#N/A,#N/A,FALSE,"GLDwnLoad"}</definedName>
    <definedName name="_103" localSheetId="18" hidden="1">{#N/A,#N/A,FALSE,"GLDwnLoad"}</definedName>
    <definedName name="_103" localSheetId="34" hidden="1">{#N/A,#N/A,FALSE,"GLDwnLoad"}</definedName>
    <definedName name="_103" localSheetId="43" hidden="1">{#N/A,#N/A,FALSE,"GLDwnLoad"}</definedName>
    <definedName name="_103" hidden="1">{#N/A,#N/A,FALSE,"GLDwnLoad"}</definedName>
    <definedName name="_104" localSheetId="35" hidden="1">{#N/A,#N/A,FALSE,"OTHERINPUTS";#N/A,#N/A,FALSE,"SUPPLIEDADJINPUT";#N/A,#N/A,FALSE,"BR&amp;SUPADJ."}</definedName>
    <definedName name="_104" localSheetId="36" hidden="1">{#N/A,#N/A,FALSE,"OTHERINPUTS";#N/A,#N/A,FALSE,"SUPPLIEDADJINPUT";#N/A,#N/A,FALSE,"BR&amp;SUPADJ."}</definedName>
    <definedName name="_104" localSheetId="37" hidden="1">{#N/A,#N/A,FALSE,"OTHERINPUTS";#N/A,#N/A,FALSE,"SUPPLIEDADJINPUT";#N/A,#N/A,FALSE,"BR&amp;SUPADJ."}</definedName>
    <definedName name="_104" localSheetId="3" hidden="1">{#N/A,#N/A,FALSE,"OTHERINPUTS";#N/A,#N/A,FALSE,"SUPPLIEDADJINPUT";#N/A,#N/A,FALSE,"BR&amp;SUPADJ."}</definedName>
    <definedName name="_104" localSheetId="4" hidden="1">{#N/A,#N/A,FALSE,"OTHERINPUTS";#N/A,#N/A,FALSE,"SUPPLIEDADJINPUT";#N/A,#N/A,FALSE,"BR&amp;SUPADJ."}</definedName>
    <definedName name="_104" localSheetId="5" hidden="1">{#N/A,#N/A,FALSE,"OTHERINPUTS";#N/A,#N/A,FALSE,"SUPPLIEDADJINPUT";#N/A,#N/A,FALSE,"BR&amp;SUPADJ."}</definedName>
    <definedName name="_104" localSheetId="6" hidden="1">{#N/A,#N/A,FALSE,"OTHERINPUTS";#N/A,#N/A,FALSE,"SUPPLIEDADJINPUT";#N/A,#N/A,FALSE,"BR&amp;SUPADJ."}</definedName>
    <definedName name="_104" localSheetId="7" hidden="1">{#N/A,#N/A,FALSE,"OTHERINPUTS";#N/A,#N/A,FALSE,"SUPPLIEDADJINPUT";#N/A,#N/A,FALSE,"BR&amp;SUPADJ."}</definedName>
    <definedName name="_104" localSheetId="60" hidden="1">{#N/A,#N/A,FALSE,"OTHERINPUTS";#N/A,#N/A,FALSE,"SUPPLIEDADJINPUT";#N/A,#N/A,FALSE,"BR&amp;SUPADJ."}</definedName>
    <definedName name="_104" localSheetId="75" hidden="1">{#N/A,#N/A,FALSE,"OTHERINPUTS";#N/A,#N/A,FALSE,"SUPPLIEDADJINPUT";#N/A,#N/A,FALSE,"BR&amp;SUPADJ."}</definedName>
    <definedName name="_104" localSheetId="17" hidden="1">{#N/A,#N/A,FALSE,"OTHERINPUTS";#N/A,#N/A,FALSE,"SUPPLIEDADJINPUT";#N/A,#N/A,FALSE,"BR&amp;SUPADJ."}</definedName>
    <definedName name="_104" localSheetId="18" hidden="1">{#N/A,#N/A,FALSE,"OTHERINPUTS";#N/A,#N/A,FALSE,"SUPPLIEDADJINPUT";#N/A,#N/A,FALSE,"BR&amp;SUPADJ."}</definedName>
    <definedName name="_104" localSheetId="34" hidden="1">{#N/A,#N/A,FALSE,"OTHERINPUTS";#N/A,#N/A,FALSE,"SUPPLIEDADJINPUT";#N/A,#N/A,FALSE,"BR&amp;SUPADJ."}</definedName>
    <definedName name="_104" localSheetId="43" hidden="1">{#N/A,#N/A,FALSE,"OTHERINPUTS";#N/A,#N/A,FALSE,"SUPPLIEDADJINPUT";#N/A,#N/A,FALSE,"BR&amp;SUPADJ."}</definedName>
    <definedName name="_104" hidden="1">{#N/A,#N/A,FALSE,"OTHERINPUTS";#N/A,#N/A,FALSE,"SUPPLIEDADJINPUT";#N/A,#N/A,FALSE,"BR&amp;SUPADJ."}</definedName>
    <definedName name="_105" localSheetId="3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60"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7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1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18"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3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localSheetId="4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_105__123Graph_ACHART_5" localSheetId="37" hidden="1">#REF!</definedName>
    <definedName name="_105__123Graph_ACHART_5" localSheetId="75" hidden="1">[27]Data!$O$30:$O$226</definedName>
    <definedName name="_105__123Graph_ACHART_5" hidden="1">[27]Data!$O$30:$O$226</definedName>
    <definedName name="_106" localSheetId="35" hidden="1">{"SPA_FAC",#N/A,FALSE,"OMPA SPA FAC"}</definedName>
    <definedName name="_106" localSheetId="36" hidden="1">{"SPA_FAC",#N/A,FALSE,"OMPA SPA FAC"}</definedName>
    <definedName name="_106" localSheetId="37" hidden="1">{"SPA_FAC",#N/A,FALSE,"OMPA SPA FAC"}</definedName>
    <definedName name="_106" localSheetId="3" hidden="1">{"SPA_FAC",#N/A,FALSE,"OMPA SPA FAC"}</definedName>
    <definedName name="_106" localSheetId="4" hidden="1">{"SPA_FAC",#N/A,FALSE,"OMPA SPA FAC"}</definedName>
    <definedName name="_106" localSheetId="5" hidden="1">{"SPA_FAC",#N/A,FALSE,"OMPA SPA FAC"}</definedName>
    <definedName name="_106" localSheetId="6" hidden="1">{"SPA_FAC",#N/A,FALSE,"OMPA SPA FAC"}</definedName>
    <definedName name="_106" localSheetId="7" hidden="1">{"SPA_FAC",#N/A,FALSE,"OMPA SPA FAC"}</definedName>
    <definedName name="_106" localSheetId="60" hidden="1">{"SPA_FAC",#N/A,FALSE,"OMPA SPA FAC"}</definedName>
    <definedName name="_106" localSheetId="75" hidden="1">{"SPA_FAC",#N/A,FALSE,"OMPA SPA FAC"}</definedName>
    <definedName name="_106" localSheetId="17" hidden="1">{"SPA_FAC",#N/A,FALSE,"OMPA SPA FAC"}</definedName>
    <definedName name="_106" localSheetId="18" hidden="1">{"SPA_FAC",#N/A,FALSE,"OMPA SPA FAC"}</definedName>
    <definedName name="_106" localSheetId="34" hidden="1">{"SPA_FAC",#N/A,FALSE,"OMPA SPA FAC"}</definedName>
    <definedName name="_106" localSheetId="43" hidden="1">{"SPA_FAC",#N/A,FALSE,"OMPA SPA FAC"}</definedName>
    <definedName name="_106" hidden="1">{"SPA_FAC",#N/A,FALSE,"OMPA SPA FAC"}</definedName>
    <definedName name="_10645c7b5975480995c3bb6e7beb5307" localSheetId="35" hidden="1">#REF!</definedName>
    <definedName name="_10645c7b5975480995c3bb6e7beb5307" localSheetId="3" hidden="1">#REF!</definedName>
    <definedName name="_10645c7b5975480995c3bb6e7beb5307" localSheetId="4" hidden="1">#REF!</definedName>
    <definedName name="_10645c7b5975480995c3bb6e7beb5307" localSheetId="5" hidden="1">#REF!</definedName>
    <definedName name="_10645c7b5975480995c3bb6e7beb5307" localSheetId="6" hidden="1">#REF!</definedName>
    <definedName name="_10645c7b5975480995c3bb6e7beb5307" localSheetId="7" hidden="1">#REF!</definedName>
    <definedName name="_10645c7b5975480995c3bb6e7beb5307" localSheetId="60" hidden="1">#REF!</definedName>
    <definedName name="_10645c7b5975480995c3bb6e7beb5307" localSheetId="17" hidden="1">#REF!</definedName>
    <definedName name="_10645c7b5975480995c3bb6e7beb5307" localSheetId="18" hidden="1">#REF!</definedName>
    <definedName name="_10645c7b5975480995c3bb6e7beb5307" localSheetId="43" hidden="1">#REF!</definedName>
    <definedName name="_10645c7b5975480995c3bb6e7beb5307" hidden="1">#REF!</definedName>
    <definedName name="_107" localSheetId="35" hidden="1">{#N/A,#N/A,FALSE,"GLDwnLoad"}</definedName>
    <definedName name="_107" localSheetId="36" hidden="1">{#N/A,#N/A,FALSE,"GLDwnLoad"}</definedName>
    <definedName name="_107" localSheetId="37" hidden="1">{#N/A,#N/A,FALSE,"GLDwnLoad"}</definedName>
    <definedName name="_107" localSheetId="3" hidden="1">{#N/A,#N/A,FALSE,"GLDwnLoad"}</definedName>
    <definedName name="_107" localSheetId="4" hidden="1">{#N/A,#N/A,FALSE,"GLDwnLoad"}</definedName>
    <definedName name="_107" localSheetId="5" hidden="1">{#N/A,#N/A,FALSE,"GLDwnLoad"}</definedName>
    <definedName name="_107" localSheetId="6" hidden="1">{#N/A,#N/A,FALSE,"GLDwnLoad"}</definedName>
    <definedName name="_107" localSheetId="7" hidden="1">{#N/A,#N/A,FALSE,"GLDwnLoad"}</definedName>
    <definedName name="_107" localSheetId="60" hidden="1">{#N/A,#N/A,FALSE,"GLDwnLoad"}</definedName>
    <definedName name="_107" localSheetId="75" hidden="1">{#N/A,#N/A,FALSE,"GLDwnLoad"}</definedName>
    <definedName name="_107" localSheetId="17" hidden="1">{#N/A,#N/A,FALSE,"GLDwnLoad"}</definedName>
    <definedName name="_107" localSheetId="18" hidden="1">{#N/A,#N/A,FALSE,"GLDwnLoad"}</definedName>
    <definedName name="_107" localSheetId="34" hidden="1">{#N/A,#N/A,FALSE,"GLDwnLoad"}</definedName>
    <definedName name="_107" localSheetId="43" hidden="1">{#N/A,#N/A,FALSE,"GLDwnLoad"}</definedName>
    <definedName name="_107" hidden="1">{#N/A,#N/A,FALSE,"GLDwnLoad"}</definedName>
    <definedName name="_108"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08__123Graph_ACHART_6" localSheetId="36" hidden="1">[17]Data!$E$30:$E$229</definedName>
    <definedName name="_108__123Graph_ACHART_6" localSheetId="37" hidden="1">#REF!</definedName>
    <definedName name="_108__123Graph_ACHART_6" localSheetId="75" hidden="1">[18]Data!$E$30:$E$229</definedName>
    <definedName name="_108__123Graph_ACHART_6" hidden="1">[19]Data!$E$30:$E$229</definedName>
    <definedName name="_1085ffe41c1143dd804aba67cfdaf619" localSheetId="35" hidden="1">#REF!</definedName>
    <definedName name="_1085ffe41c1143dd804aba67cfdaf619" localSheetId="3" hidden="1">#REF!</definedName>
    <definedName name="_1085ffe41c1143dd804aba67cfdaf619" localSheetId="4" hidden="1">#REF!</definedName>
    <definedName name="_1085ffe41c1143dd804aba67cfdaf619" localSheetId="5" hidden="1">#REF!</definedName>
    <definedName name="_1085ffe41c1143dd804aba67cfdaf619" localSheetId="6" hidden="1">#REF!</definedName>
    <definedName name="_1085ffe41c1143dd804aba67cfdaf619" localSheetId="7" hidden="1">#REF!</definedName>
    <definedName name="_1085ffe41c1143dd804aba67cfdaf619" localSheetId="60" hidden="1">#REF!</definedName>
    <definedName name="_1085ffe41c1143dd804aba67cfdaf619" localSheetId="17" hidden="1">#REF!</definedName>
    <definedName name="_1085ffe41c1143dd804aba67cfdaf619" localSheetId="18" hidden="1">#REF!</definedName>
    <definedName name="_1085ffe41c1143dd804aba67cfdaf619" localSheetId="43" hidden="1">#REF!</definedName>
    <definedName name="_1085ffe41c1143dd804aba67cfdaf619" hidden="1">#REF!</definedName>
    <definedName name="_109"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10e098ba2a41430aba4f957c5f1ec289" localSheetId="35" hidden="1">#REF!</definedName>
    <definedName name="_10e098ba2a41430aba4f957c5f1ec289" localSheetId="3" hidden="1">#REF!</definedName>
    <definedName name="_10e098ba2a41430aba4f957c5f1ec289" localSheetId="4" hidden="1">#REF!</definedName>
    <definedName name="_10e098ba2a41430aba4f957c5f1ec289" localSheetId="5" hidden="1">#REF!</definedName>
    <definedName name="_10e098ba2a41430aba4f957c5f1ec289" localSheetId="6" hidden="1">#REF!</definedName>
    <definedName name="_10e098ba2a41430aba4f957c5f1ec289" localSheetId="7" hidden="1">#REF!</definedName>
    <definedName name="_10e098ba2a41430aba4f957c5f1ec289" localSheetId="60" hidden="1">#REF!</definedName>
    <definedName name="_10e098ba2a41430aba4f957c5f1ec289" localSheetId="17" hidden="1">#REF!</definedName>
    <definedName name="_10e098ba2a41430aba4f957c5f1ec289" localSheetId="18" hidden="1">#REF!</definedName>
    <definedName name="_10e098ba2a41430aba4f957c5f1ec289" localSheetId="43" hidden="1">#REF!</definedName>
    <definedName name="_10e098ba2a41430aba4f957c5f1ec289" hidden="1">#REF!</definedName>
    <definedName name="_11" localSheetId="35" hidden="1">{#N/A,#N/A,TRUE,"1990";#N/A,#N/A,TRUE,"1991";#N/A,#N/A,TRUE,"1992";#N/A,#N/A,TRUE,"1993"}</definedName>
    <definedName name="_11" localSheetId="36" hidden="1">{#N/A,#N/A,TRUE,"1990";#N/A,#N/A,TRUE,"1991";#N/A,#N/A,TRUE,"1992";#N/A,#N/A,TRUE,"1993"}</definedName>
    <definedName name="_11" localSheetId="37" hidden="1">{#N/A,#N/A,TRUE,"1990";#N/A,#N/A,TRUE,"1991";#N/A,#N/A,TRUE,"1992";#N/A,#N/A,TRUE,"1993"}</definedName>
    <definedName name="_11" localSheetId="3" hidden="1">{#N/A,#N/A,TRUE,"1990";#N/A,#N/A,TRUE,"1991";#N/A,#N/A,TRUE,"1992";#N/A,#N/A,TRUE,"1993"}</definedName>
    <definedName name="_11" localSheetId="4" hidden="1">{#N/A,#N/A,TRUE,"1990";#N/A,#N/A,TRUE,"1991";#N/A,#N/A,TRUE,"1992";#N/A,#N/A,TRUE,"1993"}</definedName>
    <definedName name="_11" localSheetId="5" hidden="1">{#N/A,#N/A,TRUE,"1990";#N/A,#N/A,TRUE,"1991";#N/A,#N/A,TRUE,"1992";#N/A,#N/A,TRUE,"1993"}</definedName>
    <definedName name="_11" localSheetId="6" hidden="1">{#N/A,#N/A,TRUE,"1990";#N/A,#N/A,TRUE,"1991";#N/A,#N/A,TRUE,"1992";#N/A,#N/A,TRUE,"1993"}</definedName>
    <definedName name="_11" localSheetId="7" hidden="1">{#N/A,#N/A,TRUE,"1990";#N/A,#N/A,TRUE,"1991";#N/A,#N/A,TRUE,"1992";#N/A,#N/A,TRUE,"1993"}</definedName>
    <definedName name="_11" localSheetId="60" hidden="1">{#N/A,#N/A,TRUE,"1990";#N/A,#N/A,TRUE,"1991";#N/A,#N/A,TRUE,"1992";#N/A,#N/A,TRUE,"1993"}</definedName>
    <definedName name="_11" localSheetId="75" hidden="1">{#N/A,#N/A,TRUE,"1990";#N/A,#N/A,TRUE,"1991";#N/A,#N/A,TRUE,"1992";#N/A,#N/A,TRUE,"1993"}</definedName>
    <definedName name="_11" localSheetId="17" hidden="1">{#N/A,#N/A,TRUE,"1990";#N/A,#N/A,TRUE,"1991";#N/A,#N/A,TRUE,"1992";#N/A,#N/A,TRUE,"1993"}</definedName>
    <definedName name="_11" localSheetId="18" hidden="1">{#N/A,#N/A,TRUE,"1990";#N/A,#N/A,TRUE,"1991";#N/A,#N/A,TRUE,"1992";#N/A,#N/A,TRUE,"1993"}</definedName>
    <definedName name="_11" localSheetId="34" hidden="1">{#N/A,#N/A,TRUE,"1990";#N/A,#N/A,TRUE,"1991";#N/A,#N/A,TRUE,"1992";#N/A,#N/A,TRUE,"1993"}</definedName>
    <definedName name="_11" localSheetId="43" hidden="1">{#N/A,#N/A,TRUE,"1990";#N/A,#N/A,TRUE,"1991";#N/A,#N/A,TRUE,"1992";#N/A,#N/A,TRUE,"1993"}</definedName>
    <definedName name="_11" hidden="1">{#N/A,#N/A,TRUE,"1990";#N/A,#N/A,TRUE,"1991";#N/A,#N/A,TRUE,"1992";#N/A,#N/A,TRUE,"1993"}</definedName>
    <definedName name="_11__123Graph_CCHART_10" localSheetId="37" hidden="1">#REF!</definedName>
    <definedName name="_11__123Graph_CCHART_10" localSheetId="3" hidden="1">#REF!</definedName>
    <definedName name="_11__123Graph_CCHART_10" localSheetId="4" hidden="1">#REF!</definedName>
    <definedName name="_11__123Graph_CCHART_10" localSheetId="75" hidden="1">'[20]summ graf'!$D$6:$HK$6</definedName>
    <definedName name="_11__123Graph_CCHART_10" localSheetId="17" hidden="1">#REF!</definedName>
    <definedName name="_11__123Graph_CCHART_10" localSheetId="18" hidden="1">#REF!</definedName>
    <definedName name="_11__123Graph_CCHART_10" hidden="1">'[20]summ graf'!$D$6:$HK$6</definedName>
    <definedName name="_11__123Graph_XCHART_1" localSheetId="36" hidden="1">[17]Data!$B$30:$B$222</definedName>
    <definedName name="_11__123Graph_XCHART_1" localSheetId="37" hidden="1">#REF!</definedName>
    <definedName name="_11__123Graph_XCHART_1" localSheetId="75" hidden="1">[18]Data!$B$30:$B$222</definedName>
    <definedName name="_11__123Graph_XCHART_1" hidden="1">[19]Data!$B$30:$B$222</definedName>
    <definedName name="_110" localSheetId="35" hidden="1">{"print1",#N/A,FALSE,"D21CUSTS";"print2",#N/A,FALSE,"D21CUSTS";"print3",#N/A,FALSE,"D21CUSTS";"print4",#N/A,FALSE,"D21CUSTS"}</definedName>
    <definedName name="_110" localSheetId="36" hidden="1">{"print1",#N/A,FALSE,"D21CUSTS";"print2",#N/A,FALSE,"D21CUSTS";"print3",#N/A,FALSE,"D21CUSTS";"print4",#N/A,FALSE,"D21CUSTS"}</definedName>
    <definedName name="_110" localSheetId="37" hidden="1">{"print1",#N/A,FALSE,"D21CUSTS";"print2",#N/A,FALSE,"D21CUSTS";"print3",#N/A,FALSE,"D21CUSTS";"print4",#N/A,FALSE,"D21CUSTS"}</definedName>
    <definedName name="_110" localSheetId="3" hidden="1">{"print1",#N/A,FALSE,"D21CUSTS";"print2",#N/A,FALSE,"D21CUSTS";"print3",#N/A,FALSE,"D21CUSTS";"print4",#N/A,FALSE,"D21CUSTS"}</definedName>
    <definedName name="_110" localSheetId="4" hidden="1">{"print1",#N/A,FALSE,"D21CUSTS";"print2",#N/A,FALSE,"D21CUSTS";"print3",#N/A,FALSE,"D21CUSTS";"print4",#N/A,FALSE,"D21CUSTS"}</definedName>
    <definedName name="_110" localSheetId="5" hidden="1">{"print1",#N/A,FALSE,"D21CUSTS";"print2",#N/A,FALSE,"D21CUSTS";"print3",#N/A,FALSE,"D21CUSTS";"print4",#N/A,FALSE,"D21CUSTS"}</definedName>
    <definedName name="_110" localSheetId="6" hidden="1">{"print1",#N/A,FALSE,"D21CUSTS";"print2",#N/A,FALSE,"D21CUSTS";"print3",#N/A,FALSE,"D21CUSTS";"print4",#N/A,FALSE,"D21CUSTS"}</definedName>
    <definedName name="_110" localSheetId="7" hidden="1">{"print1",#N/A,FALSE,"D21CUSTS";"print2",#N/A,FALSE,"D21CUSTS";"print3",#N/A,FALSE,"D21CUSTS";"print4",#N/A,FALSE,"D21CUSTS"}</definedName>
    <definedName name="_110" localSheetId="60" hidden="1">{"print1",#N/A,FALSE,"D21CUSTS";"print2",#N/A,FALSE,"D21CUSTS";"print3",#N/A,FALSE,"D21CUSTS";"print4",#N/A,FALSE,"D21CUSTS"}</definedName>
    <definedName name="_110" localSheetId="75" hidden="1">{"print1",#N/A,FALSE,"D21CUSTS";"print2",#N/A,FALSE,"D21CUSTS";"print3",#N/A,FALSE,"D21CUSTS";"print4",#N/A,FALSE,"D21CUSTS"}</definedName>
    <definedName name="_110" localSheetId="17" hidden="1">{"print1",#N/A,FALSE,"D21CUSTS";"print2",#N/A,FALSE,"D21CUSTS";"print3",#N/A,FALSE,"D21CUSTS";"print4",#N/A,FALSE,"D21CUSTS"}</definedName>
    <definedName name="_110" localSheetId="18" hidden="1">{"print1",#N/A,FALSE,"D21CUSTS";"print2",#N/A,FALSE,"D21CUSTS";"print3",#N/A,FALSE,"D21CUSTS";"print4",#N/A,FALSE,"D21CUSTS"}</definedName>
    <definedName name="_110" localSheetId="34" hidden="1">{"print1",#N/A,FALSE,"D21CUSTS";"print2",#N/A,FALSE,"D21CUSTS";"print3",#N/A,FALSE,"D21CUSTS";"print4",#N/A,FALSE,"D21CUSTS"}</definedName>
    <definedName name="_110" localSheetId="43" hidden="1">{"print1",#N/A,FALSE,"D21CUSTS";"print2",#N/A,FALSE,"D21CUSTS";"print3",#N/A,FALSE,"D21CUSTS";"print4",#N/A,FALSE,"D21CUSTS"}</definedName>
    <definedName name="_110" hidden="1">{"print1",#N/A,FALSE,"D21CUSTS";"print2",#N/A,FALSE,"D21CUSTS";"print3",#N/A,FALSE,"D21CUSTS";"print4",#N/A,FALSE,"D21CUSTS"}</definedName>
    <definedName name="_111" localSheetId="35" hidden="1">{"Fuel by Type",#N/A,FALSE,"00whfuel";"Fuel by Account",#N/A,FALSE,"00whfuel";"NTEC",#N/A,FALSE,"00whfuel";"Hope",#N/A,FALSE,"00whfuel";"Net Energy Load",#N/A,FALSE,"00whfuel";"Purchased Power",#N/A,FALSE,"00whfuel"}</definedName>
    <definedName name="_111" localSheetId="36" hidden="1">{"Fuel by Type",#N/A,FALSE,"00whfuel";"Fuel by Account",#N/A,FALSE,"00whfuel";"NTEC",#N/A,FALSE,"00whfuel";"Hope",#N/A,FALSE,"00whfuel";"Net Energy Load",#N/A,FALSE,"00whfuel";"Purchased Power",#N/A,FALSE,"00whfuel"}</definedName>
    <definedName name="_111" localSheetId="37" hidden="1">{"Fuel by Type",#N/A,FALSE,"00whfuel";"Fuel by Account",#N/A,FALSE,"00whfuel";"NTEC",#N/A,FALSE,"00whfuel";"Hope",#N/A,FALSE,"00whfuel";"Net Energy Load",#N/A,FALSE,"00whfuel";"Purchased Power",#N/A,FALSE,"00whfuel"}</definedName>
    <definedName name="_111" localSheetId="3" hidden="1">{"Fuel by Type",#N/A,FALSE,"00whfuel";"Fuel by Account",#N/A,FALSE,"00whfuel";"NTEC",#N/A,FALSE,"00whfuel";"Hope",#N/A,FALSE,"00whfuel";"Net Energy Load",#N/A,FALSE,"00whfuel";"Purchased Power",#N/A,FALSE,"00whfuel"}</definedName>
    <definedName name="_111" localSheetId="4" hidden="1">{"Fuel by Type",#N/A,FALSE,"00whfuel";"Fuel by Account",#N/A,FALSE,"00whfuel";"NTEC",#N/A,FALSE,"00whfuel";"Hope",#N/A,FALSE,"00whfuel";"Net Energy Load",#N/A,FALSE,"00whfuel";"Purchased Power",#N/A,FALSE,"00whfuel"}</definedName>
    <definedName name="_111" localSheetId="5" hidden="1">{"Fuel by Type",#N/A,FALSE,"00whfuel";"Fuel by Account",#N/A,FALSE,"00whfuel";"NTEC",#N/A,FALSE,"00whfuel";"Hope",#N/A,FALSE,"00whfuel";"Net Energy Load",#N/A,FALSE,"00whfuel";"Purchased Power",#N/A,FALSE,"00whfuel"}</definedName>
    <definedName name="_111" localSheetId="6" hidden="1">{"Fuel by Type",#N/A,FALSE,"00whfuel";"Fuel by Account",#N/A,FALSE,"00whfuel";"NTEC",#N/A,FALSE,"00whfuel";"Hope",#N/A,FALSE,"00whfuel";"Net Energy Load",#N/A,FALSE,"00whfuel";"Purchased Power",#N/A,FALSE,"00whfuel"}</definedName>
    <definedName name="_111" localSheetId="7" hidden="1">{"Fuel by Type",#N/A,FALSE,"00whfuel";"Fuel by Account",#N/A,FALSE,"00whfuel";"NTEC",#N/A,FALSE,"00whfuel";"Hope",#N/A,FALSE,"00whfuel";"Net Energy Load",#N/A,FALSE,"00whfuel";"Purchased Power",#N/A,FALSE,"00whfuel"}</definedName>
    <definedName name="_111" localSheetId="60" hidden="1">{"Fuel by Type",#N/A,FALSE,"00whfuel";"Fuel by Account",#N/A,FALSE,"00whfuel";"NTEC",#N/A,FALSE,"00whfuel";"Hope",#N/A,FALSE,"00whfuel";"Net Energy Load",#N/A,FALSE,"00whfuel";"Purchased Power",#N/A,FALSE,"00whfuel"}</definedName>
    <definedName name="_111" localSheetId="75" hidden="1">{"Fuel by Type",#N/A,FALSE,"00whfuel";"Fuel by Account",#N/A,FALSE,"00whfuel";"NTEC",#N/A,FALSE,"00whfuel";"Hope",#N/A,FALSE,"00whfuel";"Net Energy Load",#N/A,FALSE,"00whfuel";"Purchased Power",#N/A,FALSE,"00whfuel"}</definedName>
    <definedName name="_111" localSheetId="17" hidden="1">{"Fuel by Type",#N/A,FALSE,"00whfuel";"Fuel by Account",#N/A,FALSE,"00whfuel";"NTEC",#N/A,FALSE,"00whfuel";"Hope",#N/A,FALSE,"00whfuel";"Net Energy Load",#N/A,FALSE,"00whfuel";"Purchased Power",#N/A,FALSE,"00whfuel"}</definedName>
    <definedName name="_111" localSheetId="18" hidden="1">{"Fuel by Type",#N/A,FALSE,"00whfuel";"Fuel by Account",#N/A,FALSE,"00whfuel";"NTEC",#N/A,FALSE,"00whfuel";"Hope",#N/A,FALSE,"00whfuel";"Net Energy Load",#N/A,FALSE,"00whfuel";"Purchased Power",#N/A,FALSE,"00whfuel"}</definedName>
    <definedName name="_111" localSheetId="34" hidden="1">{"Fuel by Type",#N/A,FALSE,"00whfuel";"Fuel by Account",#N/A,FALSE,"00whfuel";"NTEC",#N/A,FALSE,"00whfuel";"Hope",#N/A,FALSE,"00whfuel";"Net Energy Load",#N/A,FALSE,"00whfuel";"Purchased Power",#N/A,FALSE,"00whfuel"}</definedName>
    <definedName name="_111" localSheetId="43" hidden="1">{"Fuel by Type",#N/A,FALSE,"00whfuel";"Fuel by Account",#N/A,FALSE,"00whfuel";"NTEC",#N/A,FALSE,"00whfuel";"Hope",#N/A,FALSE,"00whfuel";"Net Energy Load",#N/A,FALSE,"00whfuel";"Purchased Power",#N/A,FALSE,"00whfuel"}</definedName>
    <definedName name="_111" hidden="1">{"Fuel by Type",#N/A,FALSE,"00whfuel";"Fuel by Account",#N/A,FALSE,"00whfuel";"NTEC",#N/A,FALSE,"00whfuel";"Hope",#N/A,FALSE,"00whfuel";"Net Energy Load",#N/A,FALSE,"00whfuel";"Purchased Power",#N/A,FALSE,"00whfuel"}</definedName>
    <definedName name="_1113021494e34036806a169d9dd27e16" localSheetId="35" hidden="1">#REF!</definedName>
    <definedName name="_1113021494e34036806a169d9dd27e16" localSheetId="3" hidden="1">#REF!</definedName>
    <definedName name="_1113021494e34036806a169d9dd27e16" localSheetId="4" hidden="1">#REF!</definedName>
    <definedName name="_1113021494e34036806a169d9dd27e16" localSheetId="5" hidden="1">#REF!</definedName>
    <definedName name="_1113021494e34036806a169d9dd27e16" localSheetId="6" hidden="1">#REF!</definedName>
    <definedName name="_1113021494e34036806a169d9dd27e16" localSheetId="7" hidden="1">#REF!</definedName>
    <definedName name="_1113021494e34036806a169d9dd27e16" localSheetId="60" hidden="1">#REF!</definedName>
    <definedName name="_1113021494e34036806a169d9dd27e16" localSheetId="17" hidden="1">#REF!</definedName>
    <definedName name="_1113021494e34036806a169d9dd27e16" localSheetId="18" hidden="1">#REF!</definedName>
    <definedName name="_1113021494e34036806a169d9dd27e16" localSheetId="43" hidden="1">#REF!</definedName>
    <definedName name="_1113021494e34036806a169d9dd27e16" hidden="1">#REF!</definedName>
    <definedName name="_112" localSheetId="35" hidden="1">{"WEATHER_CUSTOMERS",#N/A,FALSE,"Ok_Fuel&amp;Rev"}</definedName>
    <definedName name="_112" localSheetId="36" hidden="1">{"WEATHER_CUSTOMERS",#N/A,FALSE,"Ok_Fuel&amp;Rev"}</definedName>
    <definedName name="_112" localSheetId="37" hidden="1">{"WEATHER_CUSTOMERS",#N/A,FALSE,"Ok_Fuel&amp;Rev"}</definedName>
    <definedName name="_112" localSheetId="3" hidden="1">{"WEATHER_CUSTOMERS",#N/A,FALSE,"Ok_Fuel&amp;Rev"}</definedName>
    <definedName name="_112" localSheetId="4" hidden="1">{"WEATHER_CUSTOMERS",#N/A,FALSE,"Ok_Fuel&amp;Rev"}</definedName>
    <definedName name="_112" localSheetId="5" hidden="1">{"WEATHER_CUSTOMERS",#N/A,FALSE,"Ok_Fuel&amp;Rev"}</definedName>
    <definedName name="_112" localSheetId="6" hidden="1">{"WEATHER_CUSTOMERS",#N/A,FALSE,"Ok_Fuel&amp;Rev"}</definedName>
    <definedName name="_112" localSheetId="7" hidden="1">{"WEATHER_CUSTOMERS",#N/A,FALSE,"Ok_Fuel&amp;Rev"}</definedName>
    <definedName name="_112" localSheetId="60" hidden="1">{"WEATHER_CUSTOMERS",#N/A,FALSE,"Ok_Fuel&amp;Rev"}</definedName>
    <definedName name="_112" localSheetId="75" hidden="1">{"WEATHER_CUSTOMERS",#N/A,FALSE,"Ok_Fuel&amp;Rev"}</definedName>
    <definedName name="_112" localSheetId="17" hidden="1">{"WEATHER_CUSTOMERS",#N/A,FALSE,"Ok_Fuel&amp;Rev"}</definedName>
    <definedName name="_112" localSheetId="18" hidden="1">{"WEATHER_CUSTOMERS",#N/A,FALSE,"Ok_Fuel&amp;Rev"}</definedName>
    <definedName name="_112" localSheetId="34" hidden="1">{"WEATHER_CUSTOMERS",#N/A,FALSE,"Ok_Fuel&amp;Rev"}</definedName>
    <definedName name="_112" localSheetId="43" hidden="1">{"WEATHER_CUSTOMERS",#N/A,FALSE,"Ok_Fuel&amp;Rev"}</definedName>
    <definedName name="_112" hidden="1">{"WEATHER_CUSTOMERS",#N/A,FALSE,"Ok_Fuel&amp;Rev"}</definedName>
    <definedName name="_113" localSheetId="35" hidden="1">{#N/A,#N/A,FALSE,"GLDwnLoad"}</definedName>
    <definedName name="_113" localSheetId="36" hidden="1">{#N/A,#N/A,FALSE,"GLDwnLoad"}</definedName>
    <definedName name="_113" localSheetId="37" hidden="1">{#N/A,#N/A,FALSE,"GLDwnLoad"}</definedName>
    <definedName name="_113" localSheetId="3" hidden="1">{#N/A,#N/A,FALSE,"GLDwnLoad"}</definedName>
    <definedName name="_113" localSheetId="4" hidden="1">{#N/A,#N/A,FALSE,"GLDwnLoad"}</definedName>
    <definedName name="_113" localSheetId="5" hidden="1">{#N/A,#N/A,FALSE,"GLDwnLoad"}</definedName>
    <definedName name="_113" localSheetId="6" hidden="1">{#N/A,#N/A,FALSE,"GLDwnLoad"}</definedName>
    <definedName name="_113" localSheetId="7" hidden="1">{#N/A,#N/A,FALSE,"GLDwnLoad"}</definedName>
    <definedName name="_113" localSheetId="60" hidden="1">{#N/A,#N/A,FALSE,"GLDwnLoad"}</definedName>
    <definedName name="_113" localSheetId="75" hidden="1">{#N/A,#N/A,FALSE,"GLDwnLoad"}</definedName>
    <definedName name="_113" localSheetId="17" hidden="1">{#N/A,#N/A,FALSE,"GLDwnLoad"}</definedName>
    <definedName name="_113" localSheetId="18" hidden="1">{#N/A,#N/A,FALSE,"GLDwnLoad"}</definedName>
    <definedName name="_113" localSheetId="34" hidden="1">{#N/A,#N/A,FALSE,"GLDwnLoad"}</definedName>
    <definedName name="_113" localSheetId="43" hidden="1">{#N/A,#N/A,FALSE,"GLDwnLoad"}</definedName>
    <definedName name="_113" hidden="1">{#N/A,#N/A,FALSE,"GLDwnLoad"}</definedName>
    <definedName name="_114" localSheetId="35" hidden="1">{#N/A,#N/A,FALSE,"OTHERINPUTS";#N/A,#N/A,FALSE,"DITRATEINPUTS";#N/A,#N/A,FALSE,"SUPPLIEDADJINPUT";#N/A,#N/A,FALSE,"TIMINGDIFFINPUTS";#N/A,#N/A,FALSE,"BR&amp;SUPADJ."}</definedName>
    <definedName name="_114" localSheetId="36" hidden="1">{#N/A,#N/A,FALSE,"OTHERINPUTS";#N/A,#N/A,FALSE,"DITRATEINPUTS";#N/A,#N/A,FALSE,"SUPPLIEDADJINPUT";#N/A,#N/A,FALSE,"TIMINGDIFFINPUTS";#N/A,#N/A,FALSE,"BR&amp;SUPADJ."}</definedName>
    <definedName name="_114" localSheetId="37" hidden="1">{#N/A,#N/A,FALSE,"OTHERINPUTS";#N/A,#N/A,FALSE,"DITRATEINPUTS";#N/A,#N/A,FALSE,"SUPPLIEDADJINPUT";#N/A,#N/A,FALSE,"TIMINGDIFFINPUTS";#N/A,#N/A,FALSE,"BR&amp;SUPADJ."}</definedName>
    <definedName name="_114" localSheetId="3" hidden="1">{#N/A,#N/A,FALSE,"OTHERINPUTS";#N/A,#N/A,FALSE,"DITRATEINPUTS";#N/A,#N/A,FALSE,"SUPPLIEDADJINPUT";#N/A,#N/A,FALSE,"TIMINGDIFFINPUTS";#N/A,#N/A,FALSE,"BR&amp;SUPADJ."}</definedName>
    <definedName name="_114" localSheetId="4" hidden="1">{#N/A,#N/A,FALSE,"OTHERINPUTS";#N/A,#N/A,FALSE,"DITRATEINPUTS";#N/A,#N/A,FALSE,"SUPPLIEDADJINPUT";#N/A,#N/A,FALSE,"TIMINGDIFFINPUTS";#N/A,#N/A,FALSE,"BR&amp;SUPADJ."}</definedName>
    <definedName name="_114" localSheetId="5" hidden="1">{#N/A,#N/A,FALSE,"OTHERINPUTS";#N/A,#N/A,FALSE,"DITRATEINPUTS";#N/A,#N/A,FALSE,"SUPPLIEDADJINPUT";#N/A,#N/A,FALSE,"TIMINGDIFFINPUTS";#N/A,#N/A,FALSE,"BR&amp;SUPADJ."}</definedName>
    <definedName name="_114" localSheetId="6" hidden="1">{#N/A,#N/A,FALSE,"OTHERINPUTS";#N/A,#N/A,FALSE,"DITRATEINPUTS";#N/A,#N/A,FALSE,"SUPPLIEDADJINPUT";#N/A,#N/A,FALSE,"TIMINGDIFFINPUTS";#N/A,#N/A,FALSE,"BR&amp;SUPADJ."}</definedName>
    <definedName name="_114" localSheetId="7" hidden="1">{#N/A,#N/A,FALSE,"OTHERINPUTS";#N/A,#N/A,FALSE,"DITRATEINPUTS";#N/A,#N/A,FALSE,"SUPPLIEDADJINPUT";#N/A,#N/A,FALSE,"TIMINGDIFFINPUTS";#N/A,#N/A,FALSE,"BR&amp;SUPADJ."}</definedName>
    <definedName name="_114" localSheetId="60" hidden="1">{#N/A,#N/A,FALSE,"OTHERINPUTS";#N/A,#N/A,FALSE,"DITRATEINPUTS";#N/A,#N/A,FALSE,"SUPPLIEDADJINPUT";#N/A,#N/A,FALSE,"TIMINGDIFFINPUTS";#N/A,#N/A,FALSE,"BR&amp;SUPADJ."}</definedName>
    <definedName name="_114" localSheetId="75" hidden="1">{#N/A,#N/A,FALSE,"OTHERINPUTS";#N/A,#N/A,FALSE,"DITRATEINPUTS";#N/A,#N/A,FALSE,"SUPPLIEDADJINPUT";#N/A,#N/A,FALSE,"TIMINGDIFFINPUTS";#N/A,#N/A,FALSE,"BR&amp;SUPADJ."}</definedName>
    <definedName name="_114" localSheetId="17" hidden="1">{#N/A,#N/A,FALSE,"OTHERINPUTS";#N/A,#N/A,FALSE,"DITRATEINPUTS";#N/A,#N/A,FALSE,"SUPPLIEDADJINPUT";#N/A,#N/A,FALSE,"TIMINGDIFFINPUTS";#N/A,#N/A,FALSE,"BR&amp;SUPADJ."}</definedName>
    <definedName name="_114" localSheetId="18" hidden="1">{#N/A,#N/A,FALSE,"OTHERINPUTS";#N/A,#N/A,FALSE,"DITRATEINPUTS";#N/A,#N/A,FALSE,"SUPPLIEDADJINPUT";#N/A,#N/A,FALSE,"TIMINGDIFFINPUTS";#N/A,#N/A,FALSE,"BR&amp;SUPADJ."}</definedName>
    <definedName name="_114" localSheetId="34" hidden="1">{#N/A,#N/A,FALSE,"OTHERINPUTS";#N/A,#N/A,FALSE,"DITRATEINPUTS";#N/A,#N/A,FALSE,"SUPPLIEDADJINPUT";#N/A,#N/A,FALSE,"TIMINGDIFFINPUTS";#N/A,#N/A,FALSE,"BR&amp;SUPADJ."}</definedName>
    <definedName name="_114" localSheetId="43" hidden="1">{#N/A,#N/A,FALSE,"OTHERINPUTS";#N/A,#N/A,FALSE,"DITRATEINPUTS";#N/A,#N/A,FALSE,"SUPPLIEDADJINPUT";#N/A,#N/A,FALSE,"TIMINGDIFFINPUTS";#N/A,#N/A,FALSE,"BR&amp;SUPADJ."}</definedName>
    <definedName name="_114" hidden="1">{#N/A,#N/A,FALSE,"OTHERINPUTS";#N/A,#N/A,FALSE,"DITRATEINPUTS";#N/A,#N/A,FALSE,"SUPPLIEDADJINPUT";#N/A,#N/A,FALSE,"TIMINGDIFFINPUTS";#N/A,#N/A,FALSE,"BR&amp;SUPADJ."}</definedName>
    <definedName name="_115" localSheetId="3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60"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7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1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18"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3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localSheetId="4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_116" localSheetId="35" hidden="1">{#N/A,#N/A,FALSE,"GLDwnLoad"}</definedName>
    <definedName name="_116" localSheetId="36" hidden="1">{#N/A,#N/A,FALSE,"GLDwnLoad"}</definedName>
    <definedName name="_116" localSheetId="37" hidden="1">{#N/A,#N/A,FALSE,"GLDwnLoad"}</definedName>
    <definedName name="_116" localSheetId="3" hidden="1">{#N/A,#N/A,FALSE,"GLDwnLoad"}</definedName>
    <definedName name="_116" localSheetId="4" hidden="1">{#N/A,#N/A,FALSE,"GLDwnLoad"}</definedName>
    <definedName name="_116" localSheetId="5" hidden="1">{#N/A,#N/A,FALSE,"GLDwnLoad"}</definedName>
    <definedName name="_116" localSheetId="6" hidden="1">{#N/A,#N/A,FALSE,"GLDwnLoad"}</definedName>
    <definedName name="_116" localSheetId="7" hidden="1">{#N/A,#N/A,FALSE,"GLDwnLoad"}</definedName>
    <definedName name="_116" localSheetId="60" hidden="1">{#N/A,#N/A,FALSE,"GLDwnLoad"}</definedName>
    <definedName name="_116" localSheetId="75" hidden="1">{#N/A,#N/A,FALSE,"GLDwnLoad"}</definedName>
    <definedName name="_116" localSheetId="17" hidden="1">{#N/A,#N/A,FALSE,"GLDwnLoad"}</definedName>
    <definedName name="_116" localSheetId="18" hidden="1">{#N/A,#N/A,FALSE,"GLDwnLoad"}</definedName>
    <definedName name="_116" localSheetId="34" hidden="1">{#N/A,#N/A,FALSE,"GLDwnLoad"}</definedName>
    <definedName name="_116" localSheetId="43" hidden="1">{#N/A,#N/A,FALSE,"GLDwnLoad"}</definedName>
    <definedName name="_116" hidden="1">{#N/A,#N/A,FALSE,"GLDwnLoad"}</definedName>
    <definedName name="_118__123Graph_BCHART_6" localSheetId="37" hidden="1">#REF!</definedName>
    <definedName name="_118__123Graph_BCHART_6" localSheetId="3" hidden="1">[28]Data!#REF!</definedName>
    <definedName name="_118__123Graph_BCHART_6" localSheetId="4" hidden="1">[28]Data!#REF!</definedName>
    <definedName name="_118__123Graph_BCHART_6" localSheetId="75" hidden="1">[28]Data!#REF!</definedName>
    <definedName name="_118__123Graph_BCHART_6" localSheetId="17" hidden="1">[28]Data!#REF!</definedName>
    <definedName name="_118__123Graph_BCHART_6" localSheetId="18" hidden="1">[28]Data!#REF!</definedName>
    <definedName name="_118__123Graph_BCHART_6" hidden="1">[28]Data!#REF!</definedName>
    <definedName name="_119__123Graph_BCHART_5" localSheetId="36" hidden="1">[17]Data!$P$30:$P$229</definedName>
    <definedName name="_119__123Graph_BCHART_5" localSheetId="37" hidden="1">#REF!</definedName>
    <definedName name="_119__123Graph_BCHART_5" localSheetId="75" hidden="1">[18]Data!$P$30:$P$229</definedName>
    <definedName name="_119__123Graph_BCHART_5" hidden="1">[19]Data!$P$30:$P$229</definedName>
    <definedName name="_12" localSheetId="35" hidden="1">{#N/A,#N/A,TRUE,"1990";#N/A,#N/A,TRUE,"1991";#N/A,#N/A,TRUE,"1992";#N/A,#N/A,TRUE,"1993"}</definedName>
    <definedName name="_12" localSheetId="36" hidden="1">{#N/A,#N/A,TRUE,"1990";#N/A,#N/A,TRUE,"1991";#N/A,#N/A,TRUE,"1992";#N/A,#N/A,TRUE,"1993"}</definedName>
    <definedName name="_12" localSheetId="37" hidden="1">{#N/A,#N/A,TRUE,"1990";#N/A,#N/A,TRUE,"1991";#N/A,#N/A,TRUE,"1992";#N/A,#N/A,TRUE,"1993"}</definedName>
    <definedName name="_12" localSheetId="3" hidden="1">{#N/A,#N/A,TRUE,"1990";#N/A,#N/A,TRUE,"1991";#N/A,#N/A,TRUE,"1992";#N/A,#N/A,TRUE,"1993"}</definedName>
    <definedName name="_12" localSheetId="4" hidden="1">{#N/A,#N/A,TRUE,"1990";#N/A,#N/A,TRUE,"1991";#N/A,#N/A,TRUE,"1992";#N/A,#N/A,TRUE,"1993"}</definedName>
    <definedName name="_12" localSheetId="5" hidden="1">{#N/A,#N/A,TRUE,"1990";#N/A,#N/A,TRUE,"1991";#N/A,#N/A,TRUE,"1992";#N/A,#N/A,TRUE,"1993"}</definedName>
    <definedName name="_12" localSheetId="6" hidden="1">{#N/A,#N/A,TRUE,"1990";#N/A,#N/A,TRUE,"1991";#N/A,#N/A,TRUE,"1992";#N/A,#N/A,TRUE,"1993"}</definedName>
    <definedName name="_12" localSheetId="7" hidden="1">{#N/A,#N/A,TRUE,"1990";#N/A,#N/A,TRUE,"1991";#N/A,#N/A,TRUE,"1992";#N/A,#N/A,TRUE,"1993"}</definedName>
    <definedName name="_12" localSheetId="60" hidden="1">{#N/A,#N/A,TRUE,"1990";#N/A,#N/A,TRUE,"1991";#N/A,#N/A,TRUE,"1992";#N/A,#N/A,TRUE,"1993"}</definedName>
    <definedName name="_12" localSheetId="75" hidden="1">{#N/A,#N/A,TRUE,"1990";#N/A,#N/A,TRUE,"1991";#N/A,#N/A,TRUE,"1992";#N/A,#N/A,TRUE,"1993"}</definedName>
    <definedName name="_12" localSheetId="17" hidden="1">{#N/A,#N/A,TRUE,"1990";#N/A,#N/A,TRUE,"1991";#N/A,#N/A,TRUE,"1992";#N/A,#N/A,TRUE,"1993"}</definedName>
    <definedName name="_12" localSheetId="18" hidden="1">{#N/A,#N/A,TRUE,"1990";#N/A,#N/A,TRUE,"1991";#N/A,#N/A,TRUE,"1992";#N/A,#N/A,TRUE,"1993"}</definedName>
    <definedName name="_12" localSheetId="34" hidden="1">{#N/A,#N/A,TRUE,"1990";#N/A,#N/A,TRUE,"1991";#N/A,#N/A,TRUE,"1992";#N/A,#N/A,TRUE,"1993"}</definedName>
    <definedName name="_12" localSheetId="43" hidden="1">{#N/A,#N/A,TRUE,"1990";#N/A,#N/A,TRUE,"1991";#N/A,#N/A,TRUE,"1992";#N/A,#N/A,TRUE,"1993"}</definedName>
    <definedName name="_12" hidden="1">{#N/A,#N/A,TRUE,"1990";#N/A,#N/A,TRUE,"1991";#N/A,#N/A,TRUE,"1992";#N/A,#N/A,TRUE,"1993"}</definedName>
    <definedName name="_12__123Graph_ACHART_6" localSheetId="36" hidden="1">[17]Data!$E$30:$E$229</definedName>
    <definedName name="_12__123Graph_ACHART_6" localSheetId="37" hidden="1">#REF!</definedName>
    <definedName name="_12__123Graph_ACHART_6" localSheetId="75" hidden="1">[18]Data!$E$30:$E$229</definedName>
    <definedName name="_12__123Graph_ACHART_6" hidden="1">[19]Data!$E$30:$E$229</definedName>
    <definedName name="_12__123Graph_CCHART_12" localSheetId="37" hidden="1">#REF!</definedName>
    <definedName name="_12__123Graph_CCHART_12" localSheetId="3" hidden="1">#REF!</definedName>
    <definedName name="_12__123Graph_CCHART_12" localSheetId="4" hidden="1">#REF!</definedName>
    <definedName name="_12__123Graph_CCHART_12" localSheetId="75" hidden="1">'[20]summ graf'!$D$11:$HK$11</definedName>
    <definedName name="_12__123Graph_CCHART_12" localSheetId="17" hidden="1">#REF!</definedName>
    <definedName name="_12__123Graph_CCHART_12" localSheetId="18" hidden="1">#REF!</definedName>
    <definedName name="_12__123Graph_CCHART_12" hidden="1">'[20]summ graf'!$D$11:$HK$11</definedName>
    <definedName name="_12__123Graph_XCHART_2" localSheetId="36" hidden="1">[17]Data!$B$30:$B$222</definedName>
    <definedName name="_12__123Graph_XCHART_2" localSheetId="37" hidden="1">#REF!</definedName>
    <definedName name="_12__123Graph_XCHART_2" localSheetId="75" hidden="1">[18]Data!$B$30:$B$222</definedName>
    <definedName name="_12__123Graph_XCHART_2" hidden="1">[19]Data!$B$30:$B$222</definedName>
    <definedName name="_121d751fc9064c20bda900104b59aff8" localSheetId="5" hidden="1">#REF!</definedName>
    <definedName name="_121d751fc9064c20bda900104b59aff8" localSheetId="6" hidden="1">#REF!</definedName>
    <definedName name="_121d751fc9064c20bda900104b59aff8" localSheetId="7" hidden="1">#REF!</definedName>
    <definedName name="_121d751fc9064c20bda900104b59aff8" localSheetId="60" hidden="1">#REF!</definedName>
    <definedName name="_121d751fc9064c20bda900104b59aff8" localSheetId="17" hidden="1">#REF!</definedName>
    <definedName name="_121d751fc9064c20bda900104b59aff8" localSheetId="18" hidden="1">#REF!</definedName>
    <definedName name="_121d751fc9064c20bda900104b59aff8" localSheetId="43" hidden="1">#REF!</definedName>
    <definedName name="_121d751fc9064c20bda900104b59aff8" hidden="1">#REF!</definedName>
    <definedName name="_123Graph_ACHART" localSheetId="37" hidden="1">#REF!</definedName>
    <definedName name="_123Graph_ACHART" localSheetId="75" hidden="1">'[4]Chart Data'!$E$30:$E$229</definedName>
    <definedName name="_123Graph_ACHART" hidden="1">'[4]Chart Data'!$E$30:$E$229</definedName>
    <definedName name="_126__123Graph_ACHART_6" localSheetId="37" hidden="1">#REF!</definedName>
    <definedName name="_126__123Graph_ACHART_6" localSheetId="75" hidden="1">[27]Data!$E$30:$E$229</definedName>
    <definedName name="_126__123Graph_ACHART_6" hidden="1">[27]Data!$E$30:$E$229</definedName>
    <definedName name="_126__123Graph_BCHART_5" localSheetId="36" hidden="1">[17]Data!$P$30:$P$229</definedName>
    <definedName name="_126__123Graph_BCHART_5" localSheetId="37" hidden="1">#REF!</definedName>
    <definedName name="_126__123Graph_BCHART_5" localSheetId="75" hidden="1">[18]Data!$P$30:$P$229</definedName>
    <definedName name="_126__123Graph_BCHART_5" hidden="1">[19]Data!$P$30:$P$229</definedName>
    <definedName name="_1275d84549014e4fa15338c2729ce87c" localSheetId="35" hidden="1">#REF!</definedName>
    <definedName name="_1275d84549014e4fa15338c2729ce87c" localSheetId="3" hidden="1">#REF!</definedName>
    <definedName name="_1275d84549014e4fa15338c2729ce87c" localSheetId="4" hidden="1">#REF!</definedName>
    <definedName name="_1275d84549014e4fa15338c2729ce87c" localSheetId="5" hidden="1">#REF!</definedName>
    <definedName name="_1275d84549014e4fa15338c2729ce87c" localSheetId="6" hidden="1">#REF!</definedName>
    <definedName name="_1275d84549014e4fa15338c2729ce87c" localSheetId="7" hidden="1">#REF!</definedName>
    <definedName name="_1275d84549014e4fa15338c2729ce87c" localSheetId="60" hidden="1">#REF!</definedName>
    <definedName name="_1275d84549014e4fa15338c2729ce87c" localSheetId="17" hidden="1">#REF!</definedName>
    <definedName name="_1275d84549014e4fa15338c2729ce87c" localSheetId="18" hidden="1">#REF!</definedName>
    <definedName name="_1275d84549014e4fa15338c2729ce87c" localSheetId="43" hidden="1">#REF!</definedName>
    <definedName name="_1275d84549014e4fa15338c2729ce87c" hidden="1">#REF!</definedName>
    <definedName name="_12a810e8f6ea465db928360989419cc5" localSheetId="5" hidden="1">#REF!</definedName>
    <definedName name="_12a810e8f6ea465db928360989419cc5" localSheetId="6" hidden="1">#REF!</definedName>
    <definedName name="_12a810e8f6ea465db928360989419cc5" localSheetId="7" hidden="1">#REF!</definedName>
    <definedName name="_12a810e8f6ea465db928360989419cc5" localSheetId="60" hidden="1">#REF!</definedName>
    <definedName name="_12a810e8f6ea465db928360989419cc5" localSheetId="17" hidden="1">#REF!</definedName>
    <definedName name="_12a810e8f6ea465db928360989419cc5" localSheetId="18" hidden="1">#REF!</definedName>
    <definedName name="_12a810e8f6ea465db928360989419cc5" localSheetId="43" hidden="1">#REF!</definedName>
    <definedName name="_12a810e8f6ea465db928360989419cc5" hidden="1">#REF!</definedName>
    <definedName name="_12da78de15f24ee187474373c2e3137c" localSheetId="5" hidden="1">#REF!</definedName>
    <definedName name="_12da78de15f24ee187474373c2e3137c" localSheetId="6" hidden="1">#REF!</definedName>
    <definedName name="_12da78de15f24ee187474373c2e3137c" localSheetId="7" hidden="1">#REF!</definedName>
    <definedName name="_12da78de15f24ee187474373c2e3137c" localSheetId="60" hidden="1">#REF!</definedName>
    <definedName name="_12da78de15f24ee187474373c2e3137c" localSheetId="17" hidden="1">#REF!</definedName>
    <definedName name="_12da78de15f24ee187474373c2e3137c" localSheetId="18" hidden="1">#REF!</definedName>
    <definedName name="_12da78de15f24ee187474373c2e3137c" localSheetId="43" hidden="1">#REF!</definedName>
    <definedName name="_12da78de15f24ee187474373c2e3137c" hidden="1">#REF!</definedName>
    <definedName name="_13" localSheetId="35" hidden="1">{"summary",#N/A,TRUE,"E93ADJ";"detail",#N/A,TRUE,"E93ADJ"}</definedName>
    <definedName name="_13" localSheetId="36" hidden="1">{"summary",#N/A,TRUE,"E93ADJ";"detail",#N/A,TRUE,"E93ADJ"}</definedName>
    <definedName name="_13" localSheetId="37" hidden="1">{"summary",#N/A,TRUE,"E93ADJ";"detail",#N/A,TRUE,"E93ADJ"}</definedName>
    <definedName name="_13" localSheetId="3" hidden="1">{"summary",#N/A,TRUE,"E93ADJ";"detail",#N/A,TRUE,"E93ADJ"}</definedName>
    <definedName name="_13" localSheetId="4" hidden="1">{"summary",#N/A,TRUE,"E93ADJ";"detail",#N/A,TRUE,"E93ADJ"}</definedName>
    <definedName name="_13" localSheetId="5" hidden="1">{"summary",#N/A,TRUE,"E93ADJ";"detail",#N/A,TRUE,"E93ADJ"}</definedName>
    <definedName name="_13" localSheetId="6" hidden="1">{"summary",#N/A,TRUE,"E93ADJ";"detail",#N/A,TRUE,"E93ADJ"}</definedName>
    <definedName name="_13" localSheetId="7" hidden="1">{"summary",#N/A,TRUE,"E93ADJ";"detail",#N/A,TRUE,"E93ADJ"}</definedName>
    <definedName name="_13" localSheetId="60" hidden="1">{"summary",#N/A,TRUE,"E93ADJ";"detail",#N/A,TRUE,"E93ADJ"}</definedName>
    <definedName name="_13" localSheetId="75" hidden="1">{"summary",#N/A,TRUE,"E93ADJ";"detail",#N/A,TRUE,"E93ADJ"}</definedName>
    <definedName name="_13" localSheetId="17" hidden="1">{"summary",#N/A,TRUE,"E93ADJ";"detail",#N/A,TRUE,"E93ADJ"}</definedName>
    <definedName name="_13" localSheetId="18" hidden="1">{"summary",#N/A,TRUE,"E93ADJ";"detail",#N/A,TRUE,"E93ADJ"}</definedName>
    <definedName name="_13" localSheetId="34" hidden="1">{"summary",#N/A,TRUE,"E93ADJ";"detail",#N/A,TRUE,"E93ADJ"}</definedName>
    <definedName name="_13" localSheetId="43" hidden="1">{"summary",#N/A,TRUE,"E93ADJ";"detail",#N/A,TRUE,"E93ADJ"}</definedName>
    <definedName name="_13" hidden="1">{"summary",#N/A,TRUE,"E93ADJ";"detail",#N/A,TRUE,"E93ADJ"}</definedName>
    <definedName name="_13__123Graph_CCHART_13" localSheetId="37" hidden="1">#REF!</definedName>
    <definedName name="_13__123Graph_CCHART_13" localSheetId="3" hidden="1">#REF!</definedName>
    <definedName name="_13__123Graph_CCHART_13" localSheetId="4" hidden="1">#REF!</definedName>
    <definedName name="_13__123Graph_CCHART_13" localSheetId="75" hidden="1">'[20]summ graf'!$D$21:$HK$21</definedName>
    <definedName name="_13__123Graph_CCHART_13" localSheetId="17" hidden="1">#REF!</definedName>
    <definedName name="_13__123Graph_CCHART_13" localSheetId="18" hidden="1">#REF!</definedName>
    <definedName name="_13__123Graph_CCHART_13" hidden="1">'[20]summ graf'!$D$21:$HK$21</definedName>
    <definedName name="_13__123Graph_XCHART_3" localSheetId="36" hidden="1">[17]Data!$B$30:$B$222</definedName>
    <definedName name="_13__123Graph_XCHART_3" localSheetId="37" hidden="1">#REF!</definedName>
    <definedName name="_13__123Graph_XCHART_3" localSheetId="75" hidden="1">[18]Data!$B$30:$B$222</definedName>
    <definedName name="_13__123Graph_XCHART_3" hidden="1">[19]Data!$B$30:$B$222</definedName>
    <definedName name="_132__123Graph_CCHART_4" localSheetId="37" hidden="1">#REF!</definedName>
    <definedName name="_132__123Graph_CCHART_4" localSheetId="75" hidden="1">[28]Data!$C$30:$C$233</definedName>
    <definedName name="_132__123Graph_CCHART_4" hidden="1">[28]Data!$C$30:$C$233</definedName>
    <definedName name="_13f3520b71be45e7a7c5ad080f10565b" localSheetId="35" hidden="1">#REF!</definedName>
    <definedName name="_13f3520b71be45e7a7c5ad080f10565b" localSheetId="3" hidden="1">#REF!</definedName>
    <definedName name="_13f3520b71be45e7a7c5ad080f10565b" localSheetId="4" hidden="1">#REF!</definedName>
    <definedName name="_13f3520b71be45e7a7c5ad080f10565b" localSheetId="5" hidden="1">#REF!</definedName>
    <definedName name="_13f3520b71be45e7a7c5ad080f10565b" localSheetId="6" hidden="1">#REF!</definedName>
    <definedName name="_13f3520b71be45e7a7c5ad080f10565b" localSheetId="7" hidden="1">#REF!</definedName>
    <definedName name="_13f3520b71be45e7a7c5ad080f10565b" localSheetId="60" hidden="1">#REF!</definedName>
    <definedName name="_13f3520b71be45e7a7c5ad080f10565b" localSheetId="17" hidden="1">#REF!</definedName>
    <definedName name="_13f3520b71be45e7a7c5ad080f10565b" localSheetId="18" hidden="1">#REF!</definedName>
    <definedName name="_13f3520b71be45e7a7c5ad080f10565b" localSheetId="43" hidden="1">#REF!</definedName>
    <definedName name="_13f3520b71be45e7a7c5ad080f10565b" hidden="1">#REF!</definedName>
    <definedName name="_14" localSheetId="35" hidden="1">{"summary",#N/A,TRUE,"E93ADJ";"detail",#N/A,TRUE,"E93ADJ"}</definedName>
    <definedName name="_14" localSheetId="36" hidden="1">{"summary",#N/A,TRUE,"E93ADJ";"detail",#N/A,TRUE,"E93ADJ"}</definedName>
    <definedName name="_14" localSheetId="37" hidden="1">{"summary",#N/A,TRUE,"E93ADJ";"detail",#N/A,TRUE,"E93ADJ"}</definedName>
    <definedName name="_14" localSheetId="3" hidden="1">{"summary",#N/A,TRUE,"E93ADJ";"detail",#N/A,TRUE,"E93ADJ"}</definedName>
    <definedName name="_14" localSheetId="4" hidden="1">{"summary",#N/A,TRUE,"E93ADJ";"detail",#N/A,TRUE,"E93ADJ"}</definedName>
    <definedName name="_14" localSheetId="5" hidden="1">{"summary",#N/A,TRUE,"E93ADJ";"detail",#N/A,TRUE,"E93ADJ"}</definedName>
    <definedName name="_14" localSheetId="6" hidden="1">{"summary",#N/A,TRUE,"E93ADJ";"detail",#N/A,TRUE,"E93ADJ"}</definedName>
    <definedName name="_14" localSheetId="7" hidden="1">{"summary",#N/A,TRUE,"E93ADJ";"detail",#N/A,TRUE,"E93ADJ"}</definedName>
    <definedName name="_14" localSheetId="60" hidden="1">{"summary",#N/A,TRUE,"E93ADJ";"detail",#N/A,TRUE,"E93ADJ"}</definedName>
    <definedName name="_14" localSheetId="75" hidden="1">{"summary",#N/A,TRUE,"E93ADJ";"detail",#N/A,TRUE,"E93ADJ"}</definedName>
    <definedName name="_14" localSheetId="17" hidden="1">{"summary",#N/A,TRUE,"E93ADJ";"detail",#N/A,TRUE,"E93ADJ"}</definedName>
    <definedName name="_14" localSheetId="18" hidden="1">{"summary",#N/A,TRUE,"E93ADJ";"detail",#N/A,TRUE,"E93ADJ"}</definedName>
    <definedName name="_14" localSheetId="34" hidden="1">{"summary",#N/A,TRUE,"E93ADJ";"detail",#N/A,TRUE,"E93ADJ"}</definedName>
    <definedName name="_14" localSheetId="43" hidden="1">{"summary",#N/A,TRUE,"E93ADJ";"detail",#N/A,TRUE,"E93ADJ"}</definedName>
    <definedName name="_14" hidden="1">{"summary",#N/A,TRUE,"E93ADJ";"detail",#N/A,TRUE,"E93ADJ"}</definedName>
    <definedName name="_14__123Graph_ACHART_1" localSheetId="37" hidden="1">#REF!</definedName>
    <definedName name="_14__123Graph_ACHART_1" localSheetId="75" hidden="1">[28]Data!$K$30:$K$228</definedName>
    <definedName name="_14__123Graph_ACHART_1" hidden="1">[28]Data!$K$30:$K$228</definedName>
    <definedName name="_14__123Graph_BCHART_5" localSheetId="36" hidden="1">[17]Data!$P$30:$P$229</definedName>
    <definedName name="_14__123Graph_BCHART_5" localSheetId="37" hidden="1">#REF!</definedName>
    <definedName name="_14__123Graph_BCHART_5" localSheetId="75" hidden="1">[18]Data!$P$30:$P$229</definedName>
    <definedName name="_14__123Graph_BCHART_5" hidden="1">[19]Data!$P$30:$P$229</definedName>
    <definedName name="_14__123Graph_CCHART_14" localSheetId="37" hidden="1">#REF!</definedName>
    <definedName name="_14__123Graph_CCHART_14" localSheetId="3" hidden="1">#REF!</definedName>
    <definedName name="_14__123Graph_CCHART_14" localSheetId="4" hidden="1">#REF!</definedName>
    <definedName name="_14__123Graph_CCHART_14" localSheetId="75" hidden="1">'[20]summ graf'!$D$26:$HK$26</definedName>
    <definedName name="_14__123Graph_CCHART_14" localSheetId="17" hidden="1">#REF!</definedName>
    <definedName name="_14__123Graph_CCHART_14" localSheetId="18" hidden="1">#REF!</definedName>
    <definedName name="_14__123Graph_CCHART_14" hidden="1">'[20]summ graf'!$D$26:$HK$26</definedName>
    <definedName name="_14__123Graph_XCHART_4" localSheetId="36" hidden="1">[17]Data!$B$30:$B$222</definedName>
    <definedName name="_14__123Graph_XCHART_4" localSheetId="37" hidden="1">#REF!</definedName>
    <definedName name="_14__123Graph_XCHART_4" localSheetId="75" hidden="1">[18]Data!$B$30:$B$222</definedName>
    <definedName name="_14__123Graph_XCHART_4" hidden="1">[19]Data!$B$30:$B$222</definedName>
    <definedName name="_143d8e994495435c8727a574901223c4" localSheetId="35" hidden="1">#REF!</definedName>
    <definedName name="_143d8e994495435c8727a574901223c4" localSheetId="3" hidden="1">#REF!</definedName>
    <definedName name="_143d8e994495435c8727a574901223c4" localSheetId="4" hidden="1">#REF!</definedName>
    <definedName name="_143d8e994495435c8727a574901223c4" localSheetId="5" hidden="1">#REF!</definedName>
    <definedName name="_143d8e994495435c8727a574901223c4" localSheetId="6" hidden="1">#REF!</definedName>
    <definedName name="_143d8e994495435c8727a574901223c4" localSheetId="7" hidden="1">#REF!</definedName>
    <definedName name="_143d8e994495435c8727a574901223c4" localSheetId="60" hidden="1">#REF!</definedName>
    <definedName name="_143d8e994495435c8727a574901223c4" localSheetId="17" hidden="1">#REF!</definedName>
    <definedName name="_143d8e994495435c8727a574901223c4" localSheetId="18" hidden="1">#REF!</definedName>
    <definedName name="_143d8e994495435c8727a574901223c4" localSheetId="43" hidden="1">#REF!</definedName>
    <definedName name="_143d8e994495435c8727a574901223c4" hidden="1">#REF!</definedName>
    <definedName name="_144__123Graph_BCHART_6" localSheetId="35" hidden="1">#REF!</definedName>
    <definedName name="_144__123Graph_BCHART_6" localSheetId="36" hidden="1">[17]Data!#REF!</definedName>
    <definedName name="_144__123Graph_BCHART_6" localSheetId="37" hidden="1">#REF!</definedName>
    <definedName name="_144__123Graph_BCHART_6" localSheetId="3" hidden="1">[19]Data!#REF!</definedName>
    <definedName name="_144__123Graph_BCHART_6" localSheetId="4" hidden="1">[19]Data!#REF!</definedName>
    <definedName name="_144__123Graph_BCHART_6" localSheetId="6" hidden="1">#REF!</definedName>
    <definedName name="_144__123Graph_BCHART_6" localSheetId="60" hidden="1">#REF!</definedName>
    <definedName name="_144__123Graph_BCHART_6" localSheetId="75" hidden="1">[18]Data!#REF!</definedName>
    <definedName name="_144__123Graph_BCHART_6" localSheetId="17" hidden="1">[19]Data!#REF!</definedName>
    <definedName name="_144__123Graph_BCHART_6" localSheetId="18" hidden="1">[19]Data!#REF!</definedName>
    <definedName name="_144__123Graph_BCHART_6" localSheetId="43" hidden="1">#REF!</definedName>
    <definedName name="_144__123Graph_BCHART_6" hidden="1">[18]Data!#REF!</definedName>
    <definedName name="_14559924bfa0496c9ef5aaea396333c2" localSheetId="35" hidden="1">#REF!</definedName>
    <definedName name="_14559924bfa0496c9ef5aaea396333c2" localSheetId="3" hidden="1">#REF!</definedName>
    <definedName name="_14559924bfa0496c9ef5aaea396333c2" localSheetId="4" hidden="1">#REF!</definedName>
    <definedName name="_14559924bfa0496c9ef5aaea396333c2" localSheetId="5" hidden="1">#REF!</definedName>
    <definedName name="_14559924bfa0496c9ef5aaea396333c2" localSheetId="6" hidden="1">#REF!</definedName>
    <definedName name="_14559924bfa0496c9ef5aaea396333c2" localSheetId="7" hidden="1">#REF!</definedName>
    <definedName name="_14559924bfa0496c9ef5aaea396333c2" localSheetId="60" hidden="1">#REF!</definedName>
    <definedName name="_14559924bfa0496c9ef5aaea396333c2" localSheetId="17" hidden="1">#REF!</definedName>
    <definedName name="_14559924bfa0496c9ef5aaea396333c2" localSheetId="18" hidden="1">#REF!</definedName>
    <definedName name="_14559924bfa0496c9ef5aaea396333c2" localSheetId="43" hidden="1">#REF!</definedName>
    <definedName name="_14559924bfa0496c9ef5aaea396333c2" hidden="1">#REF!</definedName>
    <definedName name="_1455edb101324b19bffcd692a78ca757" localSheetId="5" hidden="1">#REF!</definedName>
    <definedName name="_1455edb101324b19bffcd692a78ca757" localSheetId="6" hidden="1">#REF!</definedName>
    <definedName name="_1455edb101324b19bffcd692a78ca757" localSheetId="7" hidden="1">#REF!</definedName>
    <definedName name="_1455edb101324b19bffcd692a78ca757" localSheetId="60" hidden="1">#REF!</definedName>
    <definedName name="_1455edb101324b19bffcd692a78ca757" localSheetId="17" hidden="1">#REF!</definedName>
    <definedName name="_1455edb101324b19bffcd692a78ca757" localSheetId="18" hidden="1">#REF!</definedName>
    <definedName name="_1455edb101324b19bffcd692a78ca757" localSheetId="43" hidden="1">#REF!</definedName>
    <definedName name="_1455edb101324b19bffcd692a78ca757" hidden="1">#REF!</definedName>
    <definedName name="_14600970e6694061a1936d84519c9242" localSheetId="5" hidden="1">#REF!</definedName>
    <definedName name="_14600970e6694061a1936d84519c9242" localSheetId="6" hidden="1">#REF!</definedName>
    <definedName name="_14600970e6694061a1936d84519c9242" localSheetId="7" hidden="1">#REF!</definedName>
    <definedName name="_14600970e6694061a1936d84519c9242" localSheetId="60" hidden="1">#REF!</definedName>
    <definedName name="_14600970e6694061a1936d84519c9242" localSheetId="17" hidden="1">#REF!</definedName>
    <definedName name="_14600970e6694061a1936d84519c9242" localSheetId="18" hidden="1">#REF!</definedName>
    <definedName name="_14600970e6694061a1936d84519c9242" localSheetId="43" hidden="1">#REF!</definedName>
    <definedName name="_14600970e6694061a1936d84519c9242" hidden="1">#REF!</definedName>
    <definedName name="_147__123Graph_BCHART_5" localSheetId="37" hidden="1">#REF!</definedName>
    <definedName name="_147__123Graph_BCHART_5" localSheetId="75" hidden="1">[27]Data!$P$30:$P$229</definedName>
    <definedName name="_147__123Graph_BCHART_5" hidden="1">[27]Data!$P$30:$P$229</definedName>
    <definedName name="_14ddb66b6fa740b483ba5a569cefce32" localSheetId="35" hidden="1">#REF!</definedName>
    <definedName name="_14ddb66b6fa740b483ba5a569cefce32" localSheetId="3" hidden="1">#REF!</definedName>
    <definedName name="_14ddb66b6fa740b483ba5a569cefce32" localSheetId="4" hidden="1">#REF!</definedName>
    <definedName name="_14ddb66b6fa740b483ba5a569cefce32" localSheetId="5" hidden="1">#REF!</definedName>
    <definedName name="_14ddb66b6fa740b483ba5a569cefce32" localSheetId="6" hidden="1">#REF!</definedName>
    <definedName name="_14ddb66b6fa740b483ba5a569cefce32" localSheetId="7" hidden="1">#REF!</definedName>
    <definedName name="_14ddb66b6fa740b483ba5a569cefce32" localSheetId="60" hidden="1">#REF!</definedName>
    <definedName name="_14ddb66b6fa740b483ba5a569cefce32" localSheetId="17" hidden="1">#REF!</definedName>
    <definedName name="_14ddb66b6fa740b483ba5a569cefce32" localSheetId="18" hidden="1">#REF!</definedName>
    <definedName name="_14ddb66b6fa740b483ba5a569cefce32" localSheetId="43" hidden="1">#REF!</definedName>
    <definedName name="_14ddb66b6fa740b483ba5a569cefce32" hidden="1">#REF!</definedName>
    <definedName name="_15" localSheetId="35" hidden="1">{#N/A,#N/A,TRUE,"1990";#N/A,#N/A,TRUE,"1991";#N/A,#N/A,TRUE,"1992";#N/A,#N/A,TRUE,"1993"}</definedName>
    <definedName name="_15" localSheetId="36" hidden="1">{#N/A,#N/A,TRUE,"1990";#N/A,#N/A,TRUE,"1991";#N/A,#N/A,TRUE,"1992";#N/A,#N/A,TRUE,"1993"}</definedName>
    <definedName name="_15" localSheetId="37" hidden="1">{#N/A,#N/A,TRUE,"1990";#N/A,#N/A,TRUE,"1991";#N/A,#N/A,TRUE,"1992";#N/A,#N/A,TRUE,"1993"}</definedName>
    <definedName name="_15" localSheetId="3" hidden="1">{#N/A,#N/A,TRUE,"1990";#N/A,#N/A,TRUE,"1991";#N/A,#N/A,TRUE,"1992";#N/A,#N/A,TRUE,"1993"}</definedName>
    <definedName name="_15" localSheetId="4" hidden="1">{#N/A,#N/A,TRUE,"1990";#N/A,#N/A,TRUE,"1991";#N/A,#N/A,TRUE,"1992";#N/A,#N/A,TRUE,"1993"}</definedName>
    <definedName name="_15" localSheetId="5" hidden="1">{#N/A,#N/A,TRUE,"1990";#N/A,#N/A,TRUE,"1991";#N/A,#N/A,TRUE,"1992";#N/A,#N/A,TRUE,"1993"}</definedName>
    <definedName name="_15" localSheetId="6" hidden="1">{#N/A,#N/A,TRUE,"1990";#N/A,#N/A,TRUE,"1991";#N/A,#N/A,TRUE,"1992";#N/A,#N/A,TRUE,"1993"}</definedName>
    <definedName name="_15" localSheetId="7" hidden="1">{#N/A,#N/A,TRUE,"1990";#N/A,#N/A,TRUE,"1991";#N/A,#N/A,TRUE,"1992";#N/A,#N/A,TRUE,"1993"}</definedName>
    <definedName name="_15" localSheetId="60" hidden="1">{#N/A,#N/A,TRUE,"1990";#N/A,#N/A,TRUE,"1991";#N/A,#N/A,TRUE,"1992";#N/A,#N/A,TRUE,"1993"}</definedName>
    <definedName name="_15" localSheetId="75" hidden="1">{#N/A,#N/A,TRUE,"1990";#N/A,#N/A,TRUE,"1991";#N/A,#N/A,TRUE,"1992";#N/A,#N/A,TRUE,"1993"}</definedName>
    <definedName name="_15" localSheetId="17" hidden="1">{#N/A,#N/A,TRUE,"1990";#N/A,#N/A,TRUE,"1991";#N/A,#N/A,TRUE,"1992";#N/A,#N/A,TRUE,"1993"}</definedName>
    <definedName name="_15" localSheetId="18" hidden="1">{#N/A,#N/A,TRUE,"1990";#N/A,#N/A,TRUE,"1991";#N/A,#N/A,TRUE,"1992";#N/A,#N/A,TRUE,"1993"}</definedName>
    <definedName name="_15" localSheetId="34" hidden="1">{#N/A,#N/A,TRUE,"1990";#N/A,#N/A,TRUE,"1991";#N/A,#N/A,TRUE,"1992";#N/A,#N/A,TRUE,"1993"}</definedName>
    <definedName name="_15" localSheetId="43" hidden="1">{#N/A,#N/A,TRUE,"1990";#N/A,#N/A,TRUE,"1991";#N/A,#N/A,TRUE,"1992";#N/A,#N/A,TRUE,"1993"}</definedName>
    <definedName name="_15" hidden="1">{#N/A,#N/A,TRUE,"1990";#N/A,#N/A,TRUE,"1991";#N/A,#N/A,TRUE,"1992";#N/A,#N/A,TRUE,"1993"}</definedName>
    <definedName name="_15__123Graph_CCHART_15" localSheetId="37" hidden="1">#REF!</definedName>
    <definedName name="_15__123Graph_CCHART_15" localSheetId="3" hidden="1">#REF!</definedName>
    <definedName name="_15__123Graph_CCHART_15" localSheetId="4" hidden="1">#REF!</definedName>
    <definedName name="_15__123Graph_CCHART_15" localSheetId="75" hidden="1">'[20]summ graf'!$D$30:$HK$30</definedName>
    <definedName name="_15__123Graph_CCHART_15" localSheetId="17" hidden="1">#REF!</definedName>
    <definedName name="_15__123Graph_CCHART_15" localSheetId="18" hidden="1">#REF!</definedName>
    <definedName name="_15__123Graph_CCHART_15" hidden="1">'[20]summ graf'!$D$30:$HK$30</definedName>
    <definedName name="_15__123Graph_XCHART_5" localSheetId="36" hidden="1">[17]Data!$B$30:$B$222</definedName>
    <definedName name="_15__123Graph_XCHART_5" localSheetId="37" hidden="1">#REF!</definedName>
    <definedName name="_15__123Graph_XCHART_5" localSheetId="75" hidden="1">[18]Data!$B$30:$B$222</definedName>
    <definedName name="_15__123Graph_XCHART_5" hidden="1">[19]Data!$B$30:$B$222</definedName>
    <definedName name="_152__123Graph_BCHART_6" localSheetId="35" hidden="1">#REF!</definedName>
    <definedName name="_152__123Graph_BCHART_6" localSheetId="36" hidden="1">[17]Data!#REF!</definedName>
    <definedName name="_152__123Graph_BCHART_6" localSheetId="37" hidden="1">#REF!</definedName>
    <definedName name="_152__123Graph_BCHART_6" localSheetId="3" hidden="1">[19]Data!#REF!</definedName>
    <definedName name="_152__123Graph_BCHART_6" localSheetId="4" hidden="1">[19]Data!#REF!</definedName>
    <definedName name="_152__123Graph_BCHART_6" localSheetId="6" hidden="1">#REF!</definedName>
    <definedName name="_152__123Graph_BCHART_6" localSheetId="60" hidden="1">#REF!</definedName>
    <definedName name="_152__123Graph_BCHART_6" localSheetId="75" hidden="1">[18]Data!#REF!</definedName>
    <definedName name="_152__123Graph_BCHART_6" localSheetId="17" hidden="1">[19]Data!#REF!</definedName>
    <definedName name="_152__123Graph_BCHART_6" localSheetId="18" hidden="1">[19]Data!#REF!</definedName>
    <definedName name="_152__123Graph_BCHART_6" localSheetId="34" hidden="1">#REF!</definedName>
    <definedName name="_152__123Graph_BCHART_6" localSheetId="43" hidden="1">#REF!</definedName>
    <definedName name="_152__123Graph_BCHART_6" hidden="1">[18]Data!#REF!</definedName>
    <definedName name="_152__123Graph_CCHART_6" localSheetId="35" hidden="1">#REF!</definedName>
    <definedName name="_152__123Graph_CCHART_6" localSheetId="36" hidden="1">[28]Data!#REF!</definedName>
    <definedName name="_152__123Graph_CCHART_6" localSheetId="37" hidden="1">#REF!</definedName>
    <definedName name="_152__123Graph_CCHART_6" localSheetId="3" hidden="1">[28]Data!#REF!</definedName>
    <definedName name="_152__123Graph_CCHART_6" localSheetId="4" hidden="1">[28]Data!#REF!</definedName>
    <definedName name="_152__123Graph_CCHART_6" localSheetId="60" hidden="1">#REF!</definedName>
    <definedName name="_152__123Graph_CCHART_6" localSheetId="75" hidden="1">[28]Data!#REF!</definedName>
    <definedName name="_152__123Graph_CCHART_6" localSheetId="17" hidden="1">[28]Data!#REF!</definedName>
    <definedName name="_152__123Graph_CCHART_6" localSheetId="18" hidden="1">[28]Data!#REF!</definedName>
    <definedName name="_152__123Graph_CCHART_6" hidden="1">[28]Data!#REF!</definedName>
    <definedName name="_1585529450024475a18926470919d622" localSheetId="35" hidden="1">#REF!</definedName>
    <definedName name="_1585529450024475a18926470919d622" localSheetId="3" hidden="1">#REF!</definedName>
    <definedName name="_1585529450024475a18926470919d622" localSheetId="4" hidden="1">#REF!</definedName>
    <definedName name="_1585529450024475a18926470919d622" localSheetId="5" hidden="1">#REF!</definedName>
    <definedName name="_1585529450024475a18926470919d622" localSheetId="6" hidden="1">#REF!</definedName>
    <definedName name="_1585529450024475a18926470919d622" localSheetId="7" hidden="1">#REF!</definedName>
    <definedName name="_1585529450024475a18926470919d622" localSheetId="60" hidden="1">#REF!</definedName>
    <definedName name="_1585529450024475a18926470919d622" localSheetId="17" hidden="1">#REF!</definedName>
    <definedName name="_1585529450024475a18926470919d622" localSheetId="18" hidden="1">#REF!</definedName>
    <definedName name="_1585529450024475a18926470919d622" localSheetId="43" hidden="1">#REF!</definedName>
    <definedName name="_1585529450024475a18926470919d622" hidden="1">#REF!</definedName>
    <definedName name="_15fea9a5e3ff4e8ab4984d5f65042137" localSheetId="5" hidden="1">#REF!</definedName>
    <definedName name="_15fea9a5e3ff4e8ab4984d5f65042137" localSheetId="6" hidden="1">#REF!</definedName>
    <definedName name="_15fea9a5e3ff4e8ab4984d5f65042137" localSheetId="7" hidden="1">#REF!</definedName>
    <definedName name="_15fea9a5e3ff4e8ab4984d5f65042137" localSheetId="60" hidden="1">#REF!</definedName>
    <definedName name="_15fea9a5e3ff4e8ab4984d5f65042137" localSheetId="17" hidden="1">#REF!</definedName>
    <definedName name="_15fea9a5e3ff4e8ab4984d5f65042137" localSheetId="18" hidden="1">#REF!</definedName>
    <definedName name="_15fea9a5e3ff4e8ab4984d5f65042137" localSheetId="43" hidden="1">#REF!</definedName>
    <definedName name="_15fea9a5e3ff4e8ab4984d5f65042137" hidden="1">#REF!</definedName>
    <definedName name="_16" localSheetId="35" hidden="1">{"summary",#N/A,TRUE,"E93ADJ";"detail",#N/A,TRUE,"E93ADJ"}</definedName>
    <definedName name="_16" localSheetId="36" hidden="1">{"summary",#N/A,TRUE,"E93ADJ";"detail",#N/A,TRUE,"E93ADJ"}</definedName>
    <definedName name="_16" localSheetId="37" hidden="1">{"summary",#N/A,TRUE,"E93ADJ";"detail",#N/A,TRUE,"E93ADJ"}</definedName>
    <definedName name="_16" localSheetId="3" hidden="1">{"summary",#N/A,TRUE,"E93ADJ";"detail",#N/A,TRUE,"E93ADJ"}</definedName>
    <definedName name="_16" localSheetId="4" hidden="1">{"summary",#N/A,TRUE,"E93ADJ";"detail",#N/A,TRUE,"E93ADJ"}</definedName>
    <definedName name="_16" localSheetId="5" hidden="1">{"summary",#N/A,TRUE,"E93ADJ";"detail",#N/A,TRUE,"E93ADJ"}</definedName>
    <definedName name="_16" localSheetId="6" hidden="1">{"summary",#N/A,TRUE,"E93ADJ";"detail",#N/A,TRUE,"E93ADJ"}</definedName>
    <definedName name="_16" localSheetId="7" hidden="1">{"summary",#N/A,TRUE,"E93ADJ";"detail",#N/A,TRUE,"E93ADJ"}</definedName>
    <definedName name="_16" localSheetId="60" hidden="1">{"summary",#N/A,TRUE,"E93ADJ";"detail",#N/A,TRUE,"E93ADJ"}</definedName>
    <definedName name="_16" localSheetId="75" hidden="1">{"summary",#N/A,TRUE,"E93ADJ";"detail",#N/A,TRUE,"E93ADJ"}</definedName>
    <definedName name="_16" localSheetId="17" hidden="1">{"summary",#N/A,TRUE,"E93ADJ";"detail",#N/A,TRUE,"E93ADJ"}</definedName>
    <definedName name="_16" localSheetId="18" hidden="1">{"summary",#N/A,TRUE,"E93ADJ";"detail",#N/A,TRUE,"E93ADJ"}</definedName>
    <definedName name="_16" localSheetId="34" hidden="1">{"summary",#N/A,TRUE,"E93ADJ";"detail",#N/A,TRUE,"E93ADJ"}</definedName>
    <definedName name="_16" localSheetId="43" hidden="1">{"summary",#N/A,TRUE,"E93ADJ";"detail",#N/A,TRUE,"E93ADJ"}</definedName>
    <definedName name="_16" hidden="1">{"summary",#N/A,TRUE,"E93ADJ";"detail",#N/A,TRUE,"E93ADJ"}</definedName>
    <definedName name="_16__123Graph_BCHART_6" localSheetId="36" hidden="1">[17]Data!#REF!</definedName>
    <definedName name="_16__123Graph_BCHART_6" localSheetId="37" hidden="1">#REF!</definedName>
    <definedName name="_16__123Graph_BCHART_6" localSheetId="3" hidden="1">[19]Data!#REF!</definedName>
    <definedName name="_16__123Graph_BCHART_6" localSheetId="4" hidden="1">[19]Data!#REF!</definedName>
    <definedName name="_16__123Graph_BCHART_6" localSheetId="6" hidden="1">#REF!</definedName>
    <definedName name="_16__123Graph_BCHART_6" localSheetId="60" hidden="1">#REF!</definedName>
    <definedName name="_16__123Graph_BCHART_6" localSheetId="75" hidden="1">[18]Data!#REF!</definedName>
    <definedName name="_16__123Graph_BCHART_6" localSheetId="17" hidden="1">[19]Data!#REF!</definedName>
    <definedName name="_16__123Graph_BCHART_6" localSheetId="18" hidden="1">[19]Data!#REF!</definedName>
    <definedName name="_16__123Graph_BCHART_6" localSheetId="43" hidden="1">#REF!</definedName>
    <definedName name="_16__123Graph_BCHART_6" hidden="1">[19]Data!#REF!</definedName>
    <definedName name="_16__123Graph_CCHART_16" localSheetId="37" hidden="1">#REF!</definedName>
    <definedName name="_16__123Graph_CCHART_16" localSheetId="3" hidden="1">#REF!</definedName>
    <definedName name="_16__123Graph_CCHART_16" localSheetId="4" hidden="1">#REF!</definedName>
    <definedName name="_16__123Graph_CCHART_16" localSheetId="75" hidden="1">'[20]summ graf'!$D$36:$HK$36</definedName>
    <definedName name="_16__123Graph_CCHART_16" localSheetId="17" hidden="1">#REF!</definedName>
    <definedName name="_16__123Graph_CCHART_16" localSheetId="18" hidden="1">#REF!</definedName>
    <definedName name="_16__123Graph_CCHART_16" hidden="1">'[20]summ graf'!$D$36:$HK$36</definedName>
    <definedName name="_16__123Graph_XCHART_6" localSheetId="36" hidden="1">[17]Data!$B$30:$B$222</definedName>
    <definedName name="_16__123Graph_XCHART_6" localSheetId="37" hidden="1">#REF!</definedName>
    <definedName name="_16__123Graph_XCHART_6" localSheetId="75" hidden="1">[18]Data!$B$30:$B$222</definedName>
    <definedName name="_16__123Graph_XCHART_6" hidden="1">[19]Data!$B$30:$B$222</definedName>
    <definedName name="_161__123Graph_CCHART_4" localSheetId="36" hidden="1">[17]Data!$C$30:$C$233</definedName>
    <definedName name="_161__123Graph_CCHART_4" localSheetId="37" hidden="1">#REF!</definedName>
    <definedName name="_161__123Graph_CCHART_4" localSheetId="75" hidden="1">[18]Data!$C$30:$C$233</definedName>
    <definedName name="_161__123Graph_CCHART_4" hidden="1">[19]Data!$C$30:$C$233</definedName>
    <definedName name="_166__123Graph_XCHART_1" localSheetId="37" hidden="1">#REF!</definedName>
    <definedName name="_166__123Graph_XCHART_1" localSheetId="75" hidden="1">[28]Data!$B$30:$B$222</definedName>
    <definedName name="_166__123Graph_XCHART_1" hidden="1">[28]Data!$B$30:$B$222</definedName>
    <definedName name="_16b2bfc5c2954aff88c5276e17ff1d6e" localSheetId="35" hidden="1">#REF!</definedName>
    <definedName name="_16b2bfc5c2954aff88c5276e17ff1d6e" localSheetId="3" hidden="1">#REF!</definedName>
    <definedName name="_16b2bfc5c2954aff88c5276e17ff1d6e" localSheetId="4" hidden="1">#REF!</definedName>
    <definedName name="_16b2bfc5c2954aff88c5276e17ff1d6e" localSheetId="5" hidden="1">#REF!</definedName>
    <definedName name="_16b2bfc5c2954aff88c5276e17ff1d6e" localSheetId="6" hidden="1">#REF!</definedName>
    <definedName name="_16b2bfc5c2954aff88c5276e17ff1d6e" localSheetId="7" hidden="1">#REF!</definedName>
    <definedName name="_16b2bfc5c2954aff88c5276e17ff1d6e" localSheetId="60" hidden="1">#REF!</definedName>
    <definedName name="_16b2bfc5c2954aff88c5276e17ff1d6e" localSheetId="17" hidden="1">#REF!</definedName>
    <definedName name="_16b2bfc5c2954aff88c5276e17ff1d6e" localSheetId="18" hidden="1">#REF!</definedName>
    <definedName name="_16b2bfc5c2954aff88c5276e17ff1d6e" localSheetId="43" hidden="1">#REF!</definedName>
    <definedName name="_16b2bfc5c2954aff88c5276e17ff1d6e" hidden="1">#REF!</definedName>
    <definedName name="_17" localSheetId="35" hidden="1">{"ARK_JURIS_FUEL",#N/A,FALSE,"Ark_Fuel&amp;Rev"}</definedName>
    <definedName name="_17" localSheetId="36" hidden="1">{"ARK_JURIS_FUEL",#N/A,FALSE,"Ark_Fuel&amp;Rev"}</definedName>
    <definedName name="_17" localSheetId="37" hidden="1">{"ARK_JURIS_FUEL",#N/A,FALSE,"Ark_Fuel&amp;Rev"}</definedName>
    <definedName name="_17" localSheetId="3" hidden="1">{"ARK_JURIS_FUEL",#N/A,FALSE,"Ark_Fuel&amp;Rev"}</definedName>
    <definedName name="_17" localSheetId="4" hidden="1">{"ARK_JURIS_FUEL",#N/A,FALSE,"Ark_Fuel&amp;Rev"}</definedName>
    <definedName name="_17" localSheetId="5" hidden="1">{"ARK_JURIS_FUEL",#N/A,FALSE,"Ark_Fuel&amp;Rev"}</definedName>
    <definedName name="_17" localSheetId="6" hidden="1">{"ARK_JURIS_FUEL",#N/A,FALSE,"Ark_Fuel&amp;Rev"}</definedName>
    <definedName name="_17" localSheetId="7" hidden="1">{"ARK_JURIS_FUEL",#N/A,FALSE,"Ark_Fuel&amp;Rev"}</definedName>
    <definedName name="_17" localSheetId="60" hidden="1">{"ARK_JURIS_FUEL",#N/A,FALSE,"Ark_Fuel&amp;Rev"}</definedName>
    <definedName name="_17" localSheetId="75" hidden="1">{"ARK_JURIS_FUEL",#N/A,FALSE,"Ark_Fuel&amp;Rev"}</definedName>
    <definedName name="_17" localSheetId="17" hidden="1">{"ARK_JURIS_FUEL",#N/A,FALSE,"Ark_Fuel&amp;Rev"}</definedName>
    <definedName name="_17" localSheetId="18" hidden="1">{"ARK_JURIS_FUEL",#N/A,FALSE,"Ark_Fuel&amp;Rev"}</definedName>
    <definedName name="_17" localSheetId="34" hidden="1">{"ARK_JURIS_FUEL",#N/A,FALSE,"Ark_Fuel&amp;Rev"}</definedName>
    <definedName name="_17" localSheetId="43" hidden="1">{"ARK_JURIS_FUEL",#N/A,FALSE,"Ark_Fuel&amp;Rev"}</definedName>
    <definedName name="_17" hidden="1">{"ARK_JURIS_FUEL",#N/A,FALSE,"Ark_Fuel&amp;Rev"}</definedName>
    <definedName name="_17__123Graph_ACHART_1" localSheetId="36" hidden="1">[17]Data!$K$30:$K$228</definedName>
    <definedName name="_17__123Graph_ACHART_1" localSheetId="37" hidden="1">#REF!</definedName>
    <definedName name="_17__123Graph_ACHART_1" localSheetId="75" hidden="1">[18]Data!$K$30:$K$228</definedName>
    <definedName name="_17__123Graph_ACHART_1" hidden="1">[19]Data!$K$30:$K$228</definedName>
    <definedName name="_17__123Graph_CCHART_17" localSheetId="37" hidden="1">#REF!</definedName>
    <definedName name="_17__123Graph_CCHART_17" localSheetId="3" hidden="1">#REF!</definedName>
    <definedName name="_17__123Graph_CCHART_17" localSheetId="4" hidden="1">#REF!</definedName>
    <definedName name="_17__123Graph_CCHART_17" localSheetId="75" hidden="1">'[20]summ graf'!$D$16:$HK$16</definedName>
    <definedName name="_17__123Graph_CCHART_17" localSheetId="17" hidden="1">#REF!</definedName>
    <definedName name="_17__123Graph_CCHART_17" localSheetId="18" hidden="1">#REF!</definedName>
    <definedName name="_17__123Graph_CCHART_17" hidden="1">'[20]summ graf'!$D$16:$HK$16</definedName>
    <definedName name="_170__123Graph_CCHART_4" localSheetId="36" hidden="1">[17]Data!$C$30:$C$233</definedName>
    <definedName name="_170__123Graph_CCHART_4" localSheetId="37" hidden="1">#REF!</definedName>
    <definedName name="_170__123Graph_CCHART_4" localSheetId="75" hidden="1">[18]Data!$C$30:$C$233</definedName>
    <definedName name="_170__123Graph_CCHART_4" hidden="1">[19]Data!$C$30:$C$233</definedName>
    <definedName name="_173__123Graph_BCHART_6" localSheetId="35" hidden="1">#REF!</definedName>
    <definedName name="_173__123Graph_BCHART_6" localSheetId="37" hidden="1">#REF!</definedName>
    <definedName name="_173__123Graph_BCHART_6" localSheetId="3" hidden="1">[27]Data!#REF!</definedName>
    <definedName name="_173__123Graph_BCHART_6" localSheetId="4" hidden="1">[27]Data!#REF!</definedName>
    <definedName name="_173__123Graph_BCHART_6" localSheetId="60" hidden="1">#REF!</definedName>
    <definedName name="_173__123Graph_BCHART_6" localSheetId="75" hidden="1">[27]Data!#REF!</definedName>
    <definedName name="_173__123Graph_BCHART_6" localSheetId="17" hidden="1">[27]Data!#REF!</definedName>
    <definedName name="_173__123Graph_BCHART_6" localSheetId="18" hidden="1">[27]Data!#REF!</definedName>
    <definedName name="_173__123Graph_BCHART_6" localSheetId="34" hidden="1">#REF!</definedName>
    <definedName name="_173__123Graph_BCHART_6" hidden="1">[27]Data!#REF!</definedName>
    <definedName name="_17468220d9554c3a82287e77e99e60a3" localSheetId="35" hidden="1">#REF!</definedName>
    <definedName name="_17468220d9554c3a82287e77e99e60a3" localSheetId="3" hidden="1">#REF!</definedName>
    <definedName name="_17468220d9554c3a82287e77e99e60a3" localSheetId="4" hidden="1">#REF!</definedName>
    <definedName name="_17468220d9554c3a82287e77e99e60a3" localSheetId="5" hidden="1">#REF!</definedName>
    <definedName name="_17468220d9554c3a82287e77e99e60a3" localSheetId="6" hidden="1">#REF!</definedName>
    <definedName name="_17468220d9554c3a82287e77e99e60a3" localSheetId="7" hidden="1">#REF!</definedName>
    <definedName name="_17468220d9554c3a82287e77e99e60a3" localSheetId="60" hidden="1">#REF!</definedName>
    <definedName name="_17468220d9554c3a82287e77e99e60a3" localSheetId="17" hidden="1">#REF!</definedName>
    <definedName name="_17468220d9554c3a82287e77e99e60a3" localSheetId="18" hidden="1">#REF!</definedName>
    <definedName name="_17468220d9554c3a82287e77e99e60a3" localSheetId="43" hidden="1">#REF!</definedName>
    <definedName name="_17468220d9554c3a82287e77e99e60a3" hidden="1">#REF!</definedName>
    <definedName name="_17c29ca918c1455eb17af6a6b1918572" localSheetId="5" hidden="1">#REF!</definedName>
    <definedName name="_17c29ca918c1455eb17af6a6b1918572" localSheetId="6" hidden="1">#REF!</definedName>
    <definedName name="_17c29ca918c1455eb17af6a6b1918572" localSheetId="7" hidden="1">#REF!</definedName>
    <definedName name="_17c29ca918c1455eb17af6a6b1918572" localSheetId="60" hidden="1">#REF!</definedName>
    <definedName name="_17c29ca918c1455eb17af6a6b1918572" localSheetId="17" hidden="1">#REF!</definedName>
    <definedName name="_17c29ca918c1455eb17af6a6b1918572" localSheetId="18" hidden="1">#REF!</definedName>
    <definedName name="_17c29ca918c1455eb17af6a6b1918572" localSheetId="43" hidden="1">#REF!</definedName>
    <definedName name="_17c29ca918c1455eb17af6a6b1918572" hidden="1">#REF!</definedName>
    <definedName name="_18" localSheetId="35" hidden="1">{#N/A,#N/A,FALSE,"SCA";#N/A,#N/A,FALSE,"NCA";#N/A,#N/A,FALSE,"SAZ";#N/A,#N/A,FALSE,"CAZ";#N/A,#N/A,FALSE,"SNV";#N/A,#N/A,FALSE,"NNV";#N/A,#N/A,FALSE,"PP";#N/A,#N/A,FALSE,"SA"}</definedName>
    <definedName name="_18" localSheetId="36" hidden="1">{#N/A,#N/A,FALSE,"SCA";#N/A,#N/A,FALSE,"NCA";#N/A,#N/A,FALSE,"SAZ";#N/A,#N/A,FALSE,"CAZ";#N/A,#N/A,FALSE,"SNV";#N/A,#N/A,FALSE,"NNV";#N/A,#N/A,FALSE,"PP";#N/A,#N/A,FALSE,"SA"}</definedName>
    <definedName name="_18" localSheetId="37" hidden="1">{#N/A,#N/A,FALSE,"SCA";#N/A,#N/A,FALSE,"NCA";#N/A,#N/A,FALSE,"SAZ";#N/A,#N/A,FALSE,"CAZ";#N/A,#N/A,FALSE,"SNV";#N/A,#N/A,FALSE,"NNV";#N/A,#N/A,FALSE,"PP";#N/A,#N/A,FALSE,"SA"}</definedName>
    <definedName name="_18" localSheetId="3" hidden="1">{#N/A,#N/A,FALSE,"SCA";#N/A,#N/A,FALSE,"NCA";#N/A,#N/A,FALSE,"SAZ";#N/A,#N/A,FALSE,"CAZ";#N/A,#N/A,FALSE,"SNV";#N/A,#N/A,FALSE,"NNV";#N/A,#N/A,FALSE,"PP";#N/A,#N/A,FALSE,"SA"}</definedName>
    <definedName name="_18" localSheetId="4" hidden="1">{#N/A,#N/A,FALSE,"SCA";#N/A,#N/A,FALSE,"NCA";#N/A,#N/A,FALSE,"SAZ";#N/A,#N/A,FALSE,"CAZ";#N/A,#N/A,FALSE,"SNV";#N/A,#N/A,FALSE,"NNV";#N/A,#N/A,FALSE,"PP";#N/A,#N/A,FALSE,"SA"}</definedName>
    <definedName name="_18" localSheetId="5" hidden="1">{#N/A,#N/A,FALSE,"SCA";#N/A,#N/A,FALSE,"NCA";#N/A,#N/A,FALSE,"SAZ";#N/A,#N/A,FALSE,"CAZ";#N/A,#N/A,FALSE,"SNV";#N/A,#N/A,FALSE,"NNV";#N/A,#N/A,FALSE,"PP";#N/A,#N/A,FALSE,"SA"}</definedName>
    <definedName name="_18" localSheetId="6" hidden="1">{#N/A,#N/A,FALSE,"SCA";#N/A,#N/A,FALSE,"NCA";#N/A,#N/A,FALSE,"SAZ";#N/A,#N/A,FALSE,"CAZ";#N/A,#N/A,FALSE,"SNV";#N/A,#N/A,FALSE,"NNV";#N/A,#N/A,FALSE,"PP";#N/A,#N/A,FALSE,"SA"}</definedName>
    <definedName name="_18" localSheetId="7" hidden="1">{#N/A,#N/A,FALSE,"SCA";#N/A,#N/A,FALSE,"NCA";#N/A,#N/A,FALSE,"SAZ";#N/A,#N/A,FALSE,"CAZ";#N/A,#N/A,FALSE,"SNV";#N/A,#N/A,FALSE,"NNV";#N/A,#N/A,FALSE,"PP";#N/A,#N/A,FALSE,"SA"}</definedName>
    <definedName name="_18" localSheetId="60" hidden="1">{#N/A,#N/A,FALSE,"SCA";#N/A,#N/A,FALSE,"NCA";#N/A,#N/A,FALSE,"SAZ";#N/A,#N/A,FALSE,"CAZ";#N/A,#N/A,FALSE,"SNV";#N/A,#N/A,FALSE,"NNV";#N/A,#N/A,FALSE,"PP";#N/A,#N/A,FALSE,"SA"}</definedName>
    <definedName name="_18" localSheetId="75" hidden="1">{#N/A,#N/A,FALSE,"SCA";#N/A,#N/A,FALSE,"NCA";#N/A,#N/A,FALSE,"SAZ";#N/A,#N/A,FALSE,"CAZ";#N/A,#N/A,FALSE,"SNV";#N/A,#N/A,FALSE,"NNV";#N/A,#N/A,FALSE,"PP";#N/A,#N/A,FALSE,"SA"}</definedName>
    <definedName name="_18" localSheetId="17" hidden="1">{#N/A,#N/A,FALSE,"SCA";#N/A,#N/A,FALSE,"NCA";#N/A,#N/A,FALSE,"SAZ";#N/A,#N/A,FALSE,"CAZ";#N/A,#N/A,FALSE,"SNV";#N/A,#N/A,FALSE,"NNV";#N/A,#N/A,FALSE,"PP";#N/A,#N/A,FALSE,"SA"}</definedName>
    <definedName name="_18" localSheetId="18" hidden="1">{#N/A,#N/A,FALSE,"SCA";#N/A,#N/A,FALSE,"NCA";#N/A,#N/A,FALSE,"SAZ";#N/A,#N/A,FALSE,"CAZ";#N/A,#N/A,FALSE,"SNV";#N/A,#N/A,FALSE,"NNV";#N/A,#N/A,FALSE,"PP";#N/A,#N/A,FALSE,"SA"}</definedName>
    <definedName name="_18" localSheetId="34" hidden="1">{#N/A,#N/A,FALSE,"SCA";#N/A,#N/A,FALSE,"NCA";#N/A,#N/A,FALSE,"SAZ";#N/A,#N/A,FALSE,"CAZ";#N/A,#N/A,FALSE,"SNV";#N/A,#N/A,FALSE,"NNV";#N/A,#N/A,FALSE,"PP";#N/A,#N/A,FALSE,"SA"}</definedName>
    <definedName name="_18" localSheetId="43" hidden="1">{#N/A,#N/A,FALSE,"SCA";#N/A,#N/A,FALSE,"NCA";#N/A,#N/A,FALSE,"SAZ";#N/A,#N/A,FALSE,"CAZ";#N/A,#N/A,FALSE,"SNV";#N/A,#N/A,FALSE,"NNV";#N/A,#N/A,FALSE,"PP";#N/A,#N/A,FALSE,"SA"}</definedName>
    <definedName name="_18" hidden="1">{#N/A,#N/A,FALSE,"SCA";#N/A,#N/A,FALSE,"NCA";#N/A,#N/A,FALSE,"SAZ";#N/A,#N/A,FALSE,"CAZ";#N/A,#N/A,FALSE,"SNV";#N/A,#N/A,FALSE,"NNV";#N/A,#N/A,FALSE,"PP";#N/A,#N/A,FALSE,"SA"}</definedName>
    <definedName name="_18__123Graph_ACHART_1" localSheetId="36" hidden="1">[17]Data!$K$30:$K$228</definedName>
    <definedName name="_18__123Graph_ACHART_1" localSheetId="37" hidden="1">#REF!</definedName>
    <definedName name="_18__123Graph_ACHART_1" localSheetId="75" hidden="1">[18]Data!$K$30:$K$228</definedName>
    <definedName name="_18__123Graph_ACHART_1" hidden="1">[19]Data!$K$30:$K$228</definedName>
    <definedName name="_18__123Graph_CCHART_18" localSheetId="37" hidden="1">#REF!</definedName>
    <definedName name="_18__123Graph_CCHART_18" localSheetId="3" hidden="1">#REF!</definedName>
    <definedName name="_18__123Graph_CCHART_18" localSheetId="4" hidden="1">#REF!</definedName>
    <definedName name="_18__123Graph_CCHART_18" localSheetId="75" hidden="1">'[20]summ graf'!$D$48:$HK$48</definedName>
    <definedName name="_18__123Graph_CCHART_18" localSheetId="17" hidden="1">#REF!</definedName>
    <definedName name="_18__123Graph_CCHART_18" localSheetId="18" hidden="1">#REF!</definedName>
    <definedName name="_18__123Graph_CCHART_18" hidden="1">'[20]summ graf'!$D$48:$HK$48</definedName>
    <definedName name="_18__123Graph_CCHART_4" localSheetId="36" hidden="1">[17]Data!$C$30:$C$233</definedName>
    <definedName name="_18__123Graph_CCHART_4" localSheetId="37" hidden="1">#REF!</definedName>
    <definedName name="_18__123Graph_CCHART_4" localSheetId="75" hidden="1">[18]Data!$C$30:$C$233</definedName>
    <definedName name="_18__123Graph_CCHART_4" hidden="1">[19]Data!$C$30:$C$233</definedName>
    <definedName name="_180__123Graph_XCHART_2" localSheetId="37" hidden="1">#REF!</definedName>
    <definedName name="_180__123Graph_XCHART_2" localSheetId="75" hidden="1">[28]Data!$B$30:$B$222</definedName>
    <definedName name="_180__123Graph_XCHART_2" hidden="1">[28]Data!$B$30:$B$222</definedName>
    <definedName name="_182c3d3decd44d00b82d4f2f98370d3d" localSheetId="5" hidden="1">#REF!</definedName>
    <definedName name="_182c3d3decd44d00b82d4f2f98370d3d" localSheetId="6" hidden="1">#REF!</definedName>
    <definedName name="_182c3d3decd44d00b82d4f2f98370d3d" localSheetId="7" hidden="1">#REF!</definedName>
    <definedName name="_182c3d3decd44d00b82d4f2f98370d3d" localSheetId="60" hidden="1">#REF!</definedName>
    <definedName name="_182c3d3decd44d00b82d4f2f98370d3d" localSheetId="17" hidden="1">#REF!</definedName>
    <definedName name="_182c3d3decd44d00b82d4f2f98370d3d" localSheetId="43" hidden="1">#REF!</definedName>
    <definedName name="_182c3d3decd44d00b82d4f2f98370d3d" hidden="1">#REF!</definedName>
    <definedName name="_186__123Graph_CCHART_6" localSheetId="35" hidden="1">#REF!</definedName>
    <definedName name="_186__123Graph_CCHART_6" localSheetId="36" hidden="1">[17]Data!#REF!</definedName>
    <definedName name="_186__123Graph_CCHART_6" localSheetId="37" hidden="1">#REF!</definedName>
    <definedName name="_186__123Graph_CCHART_6" localSheetId="3" hidden="1">[19]Data!#REF!</definedName>
    <definedName name="_186__123Graph_CCHART_6" localSheetId="4" hidden="1">[19]Data!#REF!</definedName>
    <definedName name="_186__123Graph_CCHART_6" localSheetId="6" hidden="1">#REF!</definedName>
    <definedName name="_186__123Graph_CCHART_6" localSheetId="60" hidden="1">#REF!</definedName>
    <definedName name="_186__123Graph_CCHART_6" localSheetId="75" hidden="1">[18]Data!#REF!</definedName>
    <definedName name="_186__123Graph_CCHART_6" localSheetId="17" hidden="1">[19]Data!#REF!</definedName>
    <definedName name="_186__123Graph_CCHART_6" localSheetId="18" hidden="1">[19]Data!#REF!</definedName>
    <definedName name="_186__123Graph_CCHART_6" localSheetId="43" hidden="1">#REF!</definedName>
    <definedName name="_186__123Graph_CCHART_6" hidden="1">[18]Data!#REF!</definedName>
    <definedName name="_19"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19298bae7c6b4040b170e612f2837a90" localSheetId="35" hidden="1">#REF!</definedName>
    <definedName name="_19298bae7c6b4040b170e612f2837a90" localSheetId="3" hidden="1">#REF!</definedName>
    <definedName name="_19298bae7c6b4040b170e612f2837a90" localSheetId="4" hidden="1">#REF!</definedName>
    <definedName name="_19298bae7c6b4040b170e612f2837a90" localSheetId="5" hidden="1">#REF!</definedName>
    <definedName name="_19298bae7c6b4040b170e612f2837a90" localSheetId="6" hidden="1">#REF!</definedName>
    <definedName name="_19298bae7c6b4040b170e612f2837a90" localSheetId="7" hidden="1">#REF!</definedName>
    <definedName name="_19298bae7c6b4040b170e612f2837a90" localSheetId="60" hidden="1">#REF!</definedName>
    <definedName name="_19298bae7c6b4040b170e612f2837a90" localSheetId="17" hidden="1">#REF!</definedName>
    <definedName name="_19298bae7c6b4040b170e612f2837a90" localSheetId="18" hidden="1">#REF!</definedName>
    <definedName name="_19298bae7c6b4040b170e612f2837a90" localSheetId="43" hidden="1">#REF!</definedName>
    <definedName name="_19298bae7c6b4040b170e612f2837a90" hidden="1">#REF!</definedName>
    <definedName name="_194__123Graph_CCHART_4" localSheetId="37" hidden="1">#REF!</definedName>
    <definedName name="_194__123Graph_CCHART_4" localSheetId="75" hidden="1">[27]Data!$C$30:$C$233</definedName>
    <definedName name="_194__123Graph_CCHART_4" hidden="1">[27]Data!$C$30:$C$233</definedName>
    <definedName name="_194__123Graph_XCHART_3" localSheetId="37" hidden="1">#REF!</definedName>
    <definedName name="_194__123Graph_XCHART_3" localSheetId="75" hidden="1">[28]Data!$B$30:$B$222</definedName>
    <definedName name="_194__123Graph_XCHART_3" hidden="1">[28]Data!$B$30:$B$222</definedName>
    <definedName name="_196__123Graph_CCHART_6" localSheetId="35" hidden="1">#REF!</definedName>
    <definedName name="_196__123Graph_CCHART_6" localSheetId="36" hidden="1">[17]Data!#REF!</definedName>
    <definedName name="_196__123Graph_CCHART_6" localSheetId="37" hidden="1">#REF!</definedName>
    <definedName name="_196__123Graph_CCHART_6" localSheetId="3" hidden="1">[19]Data!#REF!</definedName>
    <definedName name="_196__123Graph_CCHART_6" localSheetId="4" hidden="1">[19]Data!#REF!</definedName>
    <definedName name="_196__123Graph_CCHART_6" localSheetId="6" hidden="1">#REF!</definedName>
    <definedName name="_196__123Graph_CCHART_6" localSheetId="60" hidden="1">#REF!</definedName>
    <definedName name="_196__123Graph_CCHART_6" localSheetId="75" hidden="1">[18]Data!#REF!</definedName>
    <definedName name="_196__123Graph_CCHART_6" localSheetId="17" hidden="1">[19]Data!#REF!</definedName>
    <definedName name="_196__123Graph_CCHART_6" localSheetId="18" hidden="1">[19]Data!#REF!</definedName>
    <definedName name="_196__123Graph_CCHART_6" localSheetId="34" hidden="1">#REF!</definedName>
    <definedName name="_196__123Graph_CCHART_6" localSheetId="43" hidden="1">#REF!</definedName>
    <definedName name="_196__123Graph_CCHART_6" hidden="1">[18]Data!#REF!</definedName>
    <definedName name="_1a3feddba8c3445cb8a344db9aaa3d18" localSheetId="35" hidden="1">#REF!</definedName>
    <definedName name="_1a3feddba8c3445cb8a344db9aaa3d18" localSheetId="3" hidden="1">#REF!</definedName>
    <definedName name="_1a3feddba8c3445cb8a344db9aaa3d18" localSheetId="4" hidden="1">#REF!</definedName>
    <definedName name="_1a3feddba8c3445cb8a344db9aaa3d18" localSheetId="5" hidden="1">#REF!</definedName>
    <definedName name="_1a3feddba8c3445cb8a344db9aaa3d18" localSheetId="6" hidden="1">#REF!</definedName>
    <definedName name="_1a3feddba8c3445cb8a344db9aaa3d18" localSheetId="7" hidden="1">#REF!</definedName>
    <definedName name="_1a3feddba8c3445cb8a344db9aaa3d18" localSheetId="60" hidden="1">#REF!</definedName>
    <definedName name="_1a3feddba8c3445cb8a344db9aaa3d18" localSheetId="17" hidden="1">#REF!</definedName>
    <definedName name="_1a3feddba8c3445cb8a344db9aaa3d18" localSheetId="18" hidden="1">#REF!</definedName>
    <definedName name="_1a3feddba8c3445cb8a344db9aaa3d18" localSheetId="43" hidden="1">#REF!</definedName>
    <definedName name="_1a3feddba8c3445cb8a344db9aaa3d18" hidden="1">#REF!</definedName>
    <definedName name="_1b9e8d447108459ba7d4acf8792cf4eb" localSheetId="5" hidden="1">#REF!</definedName>
    <definedName name="_1b9e8d447108459ba7d4acf8792cf4eb" localSheetId="6" hidden="1">#REF!</definedName>
    <definedName name="_1b9e8d447108459ba7d4acf8792cf4eb" localSheetId="7" hidden="1">#REF!</definedName>
    <definedName name="_1b9e8d447108459ba7d4acf8792cf4eb" localSheetId="60" hidden="1">#REF!</definedName>
    <definedName name="_1b9e8d447108459ba7d4acf8792cf4eb" localSheetId="17" hidden="1">#REF!</definedName>
    <definedName name="_1b9e8d447108459ba7d4acf8792cf4eb" localSheetId="18" hidden="1">#REF!</definedName>
    <definedName name="_1b9e8d447108459ba7d4acf8792cf4eb" localSheetId="43" hidden="1">#REF!</definedName>
    <definedName name="_1b9e8d447108459ba7d4acf8792cf4eb" hidden="1">#REF!</definedName>
    <definedName name="_1c76c579c46e41ef853a7c96ddb81ff2" localSheetId="5" hidden="1">#REF!</definedName>
    <definedName name="_1c76c579c46e41ef853a7c96ddb81ff2" localSheetId="6" hidden="1">#REF!</definedName>
    <definedName name="_1c76c579c46e41ef853a7c96ddb81ff2" localSheetId="7" hidden="1">#REF!</definedName>
    <definedName name="_1c76c579c46e41ef853a7c96ddb81ff2" localSheetId="60" hidden="1">#REF!</definedName>
    <definedName name="_1c76c579c46e41ef853a7c96ddb81ff2" localSheetId="17" hidden="1">#REF!</definedName>
    <definedName name="_1c76c579c46e41ef853a7c96ddb81ff2" localSheetId="18" hidden="1">#REF!</definedName>
    <definedName name="_1c76c579c46e41ef853a7c96ddb81ff2" localSheetId="43" hidden="1">#REF!</definedName>
    <definedName name="_1c76c579c46e41ef853a7c96ddb81ff2" hidden="1">#REF!</definedName>
    <definedName name="_1c7a0f052d4b40ea89f98e2876227132" localSheetId="5" hidden="1">#REF!</definedName>
    <definedName name="_1c7a0f052d4b40ea89f98e2876227132" localSheetId="6" hidden="1">#REF!</definedName>
    <definedName name="_1c7a0f052d4b40ea89f98e2876227132" localSheetId="7" hidden="1">#REF!</definedName>
    <definedName name="_1c7a0f052d4b40ea89f98e2876227132" localSheetId="60" hidden="1">#REF!</definedName>
    <definedName name="_1c7a0f052d4b40ea89f98e2876227132" localSheetId="17" hidden="1">#REF!</definedName>
    <definedName name="_1c7a0f052d4b40ea89f98e2876227132" localSheetId="43" hidden="1">#REF!</definedName>
    <definedName name="_1c7a0f052d4b40ea89f98e2876227132" hidden="1">#REF!</definedName>
    <definedName name="_1d5be97ab26c4b559c84a932aba43a56" localSheetId="5" hidden="1">#REF!</definedName>
    <definedName name="_1d5be97ab26c4b559c84a932aba43a56" localSheetId="6" hidden="1">#REF!</definedName>
    <definedName name="_1d5be97ab26c4b559c84a932aba43a56" localSheetId="7" hidden="1">#REF!</definedName>
    <definedName name="_1d5be97ab26c4b559c84a932aba43a56" localSheetId="60" hidden="1">#REF!</definedName>
    <definedName name="_1d5be97ab26c4b559c84a932aba43a56" localSheetId="17" hidden="1">#REF!</definedName>
    <definedName name="_1d5be97ab26c4b559c84a932aba43a56" localSheetId="43" hidden="1">#REF!</definedName>
    <definedName name="_1d5be97ab26c4b559c84a932aba43a56" hidden="1">#REF!</definedName>
    <definedName name="_1dcdbced37844beb9841db16a74670c1" localSheetId="5" hidden="1">#REF!</definedName>
    <definedName name="_1dcdbced37844beb9841db16a74670c1" localSheetId="6" hidden="1">#REF!</definedName>
    <definedName name="_1dcdbced37844beb9841db16a74670c1" localSheetId="7" hidden="1">#REF!</definedName>
    <definedName name="_1dcdbced37844beb9841db16a74670c1" localSheetId="60" hidden="1">#REF!</definedName>
    <definedName name="_1dcdbced37844beb9841db16a74670c1" localSheetId="17" hidden="1">#REF!</definedName>
    <definedName name="_1dcdbced37844beb9841db16a74670c1" localSheetId="43" hidden="1">#REF!</definedName>
    <definedName name="_1dcdbced37844beb9841db16a74670c1" hidden="1">#REF!</definedName>
    <definedName name="_1de2efae10da4160ba7ac48fab7b8785" localSheetId="5" hidden="1">#REF!</definedName>
    <definedName name="_1de2efae10da4160ba7ac48fab7b8785" localSheetId="6" hidden="1">#REF!</definedName>
    <definedName name="_1de2efae10da4160ba7ac48fab7b8785" localSheetId="7" hidden="1">#REF!</definedName>
    <definedName name="_1de2efae10da4160ba7ac48fab7b8785" localSheetId="60" hidden="1">#REF!</definedName>
    <definedName name="_1de2efae10da4160ba7ac48fab7b8785" localSheetId="17" hidden="1">#REF!</definedName>
    <definedName name="_1de2efae10da4160ba7ac48fab7b8785" localSheetId="43" hidden="1">#REF!</definedName>
    <definedName name="_1de2efae10da4160ba7ac48fab7b8785" hidden="1">#REF!</definedName>
    <definedName name="_1ecb5c53d3e14447a6cc9eb68dfc7669" localSheetId="5" hidden="1">#REF!</definedName>
    <definedName name="_1ecb5c53d3e14447a6cc9eb68dfc7669" localSheetId="6" hidden="1">#REF!</definedName>
    <definedName name="_1ecb5c53d3e14447a6cc9eb68dfc7669" localSheetId="7" hidden="1">#REF!</definedName>
    <definedName name="_1ecb5c53d3e14447a6cc9eb68dfc7669" localSheetId="60" hidden="1">#REF!</definedName>
    <definedName name="_1ecb5c53d3e14447a6cc9eb68dfc7669" localSheetId="17" hidden="1">#REF!</definedName>
    <definedName name="_1ecb5c53d3e14447a6cc9eb68dfc7669" localSheetId="43" hidden="1">#REF!</definedName>
    <definedName name="_1ecb5c53d3e14447a6cc9eb68dfc7669" hidden="1">#REF!</definedName>
    <definedName name="_1f129b4919ab47dea1258c964aed01ed" localSheetId="5" hidden="1">#REF!</definedName>
    <definedName name="_1f129b4919ab47dea1258c964aed01ed" localSheetId="6" hidden="1">#REF!</definedName>
    <definedName name="_1f129b4919ab47dea1258c964aed01ed" localSheetId="7" hidden="1">#REF!</definedName>
    <definedName name="_1f129b4919ab47dea1258c964aed01ed" localSheetId="60" hidden="1">#REF!</definedName>
    <definedName name="_1f129b4919ab47dea1258c964aed01ed" localSheetId="17" hidden="1">#REF!</definedName>
    <definedName name="_1f129b4919ab47dea1258c964aed01ed" localSheetId="43" hidden="1">#REF!</definedName>
    <definedName name="_1f129b4919ab47dea1258c964aed01ed" hidden="1">#REF!</definedName>
    <definedName name="_1f2cc5a01837408fa4225841c42d4ccc" localSheetId="5" hidden="1">#REF!</definedName>
    <definedName name="_1f2cc5a01837408fa4225841c42d4ccc" localSheetId="6" hidden="1">#REF!</definedName>
    <definedName name="_1f2cc5a01837408fa4225841c42d4ccc" localSheetId="7" hidden="1">#REF!</definedName>
    <definedName name="_1f2cc5a01837408fa4225841c42d4ccc" localSheetId="60" hidden="1">#REF!</definedName>
    <definedName name="_1f2cc5a01837408fa4225841c42d4ccc" localSheetId="17" hidden="1">#REF!</definedName>
    <definedName name="_1f2cc5a01837408fa4225841c42d4ccc" localSheetId="43" hidden="1">#REF!</definedName>
    <definedName name="_1f2cc5a01837408fa4225841c42d4ccc" hidden="1">#REF!</definedName>
    <definedName name="_1fe09e53dd5d45a4a4091fb9f35f1039" localSheetId="5" hidden="1">#REF!</definedName>
    <definedName name="_1fe09e53dd5d45a4a4091fb9f35f1039" localSheetId="6" hidden="1">#REF!</definedName>
    <definedName name="_1fe09e53dd5d45a4a4091fb9f35f1039" localSheetId="7" hidden="1">#REF!</definedName>
    <definedName name="_1fe09e53dd5d45a4a4091fb9f35f1039" localSheetId="60" hidden="1">#REF!</definedName>
    <definedName name="_1fe09e53dd5d45a4a4091fb9f35f1039" localSheetId="17" hidden="1">#REF!</definedName>
    <definedName name="_1fe09e53dd5d45a4a4091fb9f35f1039" localSheetId="43" hidden="1">#REF!</definedName>
    <definedName name="_1fe09e53dd5d45a4a4091fb9f35f1039" hidden="1">#REF!</definedName>
    <definedName name="_1IQ_TOTAL_REV_2Y__¡È¼1GROWTH" hidden="1">"c1297"</definedName>
    <definedName name="_1Q_0_Regressio" localSheetId="35" hidden="1">#REF!</definedName>
    <definedName name="_1Q_0_Regressio" localSheetId="36" hidden="1">#REF!</definedName>
    <definedName name="_1Q_0_Regressio" localSheetId="5" hidden="1">#REF!</definedName>
    <definedName name="_1Q_0_Regressio" localSheetId="6" hidden="1">#REF!</definedName>
    <definedName name="_1Q_0_Regressio" localSheetId="7" hidden="1">#REF!</definedName>
    <definedName name="_1Q_0_Regressio" localSheetId="60" hidden="1">#REF!</definedName>
    <definedName name="_1Q_0_Regressio" localSheetId="17" hidden="1">#REF!</definedName>
    <definedName name="_1Q_0_Regressio" localSheetId="18" hidden="1">#REF!</definedName>
    <definedName name="_1Q_0_Regressio" localSheetId="43" hidden="1">#REF!</definedName>
    <definedName name="_1Q_0_Regressio" hidden="1">#REF!</definedName>
    <definedName name="_2" localSheetId="35" hidden="1">{#N/A,#N/A,FALSE,"SCA";#N/A,#N/A,FALSE,"NCA";#N/A,#N/A,FALSE,"SAZ";#N/A,#N/A,FALSE,"CAZ";#N/A,#N/A,FALSE,"SNV";#N/A,#N/A,FALSE,"NNV";#N/A,#N/A,FALSE,"PP";#N/A,#N/A,FALSE,"SA"}</definedName>
    <definedName name="_2" localSheetId="36" hidden="1">{#N/A,#N/A,FALSE,"SCA";#N/A,#N/A,FALSE,"NCA";#N/A,#N/A,FALSE,"SAZ";#N/A,#N/A,FALSE,"CAZ";#N/A,#N/A,FALSE,"SNV";#N/A,#N/A,FALSE,"NNV";#N/A,#N/A,FALSE,"PP";#N/A,#N/A,FALSE,"SA"}</definedName>
    <definedName name="_2" localSheetId="37" hidden="1">{#N/A,#N/A,FALSE,"SCA";#N/A,#N/A,FALSE,"NCA";#N/A,#N/A,FALSE,"SAZ";#N/A,#N/A,FALSE,"CAZ";#N/A,#N/A,FALSE,"SNV";#N/A,#N/A,FALSE,"NNV";#N/A,#N/A,FALSE,"PP";#N/A,#N/A,FALSE,"SA"}</definedName>
    <definedName name="_2" localSheetId="3" hidden="1">{#N/A,#N/A,FALSE,"SCA";#N/A,#N/A,FALSE,"NCA";#N/A,#N/A,FALSE,"SAZ";#N/A,#N/A,FALSE,"CAZ";#N/A,#N/A,FALSE,"SNV";#N/A,#N/A,FALSE,"NNV";#N/A,#N/A,FALSE,"PP";#N/A,#N/A,FALSE,"SA"}</definedName>
    <definedName name="_2" localSheetId="4" hidden="1">{#N/A,#N/A,FALSE,"SCA";#N/A,#N/A,FALSE,"NCA";#N/A,#N/A,FALSE,"SAZ";#N/A,#N/A,FALSE,"CAZ";#N/A,#N/A,FALSE,"SNV";#N/A,#N/A,FALSE,"NNV";#N/A,#N/A,FALSE,"PP";#N/A,#N/A,FALSE,"SA"}</definedName>
    <definedName name="_2" localSheetId="5" hidden="1">{#N/A,#N/A,FALSE,"SCA";#N/A,#N/A,FALSE,"NCA";#N/A,#N/A,FALSE,"SAZ";#N/A,#N/A,FALSE,"CAZ";#N/A,#N/A,FALSE,"SNV";#N/A,#N/A,FALSE,"NNV";#N/A,#N/A,FALSE,"PP";#N/A,#N/A,FALSE,"SA"}</definedName>
    <definedName name="_2" localSheetId="6" hidden="1">{#N/A,#N/A,FALSE,"SCA";#N/A,#N/A,FALSE,"NCA";#N/A,#N/A,FALSE,"SAZ";#N/A,#N/A,FALSE,"CAZ";#N/A,#N/A,FALSE,"SNV";#N/A,#N/A,FALSE,"NNV";#N/A,#N/A,FALSE,"PP";#N/A,#N/A,FALSE,"SA"}</definedName>
    <definedName name="_2" localSheetId="7" hidden="1">{#N/A,#N/A,FALSE,"SCA";#N/A,#N/A,FALSE,"NCA";#N/A,#N/A,FALSE,"SAZ";#N/A,#N/A,FALSE,"CAZ";#N/A,#N/A,FALSE,"SNV";#N/A,#N/A,FALSE,"NNV";#N/A,#N/A,FALSE,"PP";#N/A,#N/A,FALSE,"SA"}</definedName>
    <definedName name="_2" localSheetId="60" hidden="1">{#N/A,#N/A,FALSE,"SCA";#N/A,#N/A,FALSE,"NCA";#N/A,#N/A,FALSE,"SAZ";#N/A,#N/A,FALSE,"CAZ";#N/A,#N/A,FALSE,"SNV";#N/A,#N/A,FALSE,"NNV";#N/A,#N/A,FALSE,"PP";#N/A,#N/A,FALSE,"SA"}</definedName>
    <definedName name="_2" localSheetId="75" hidden="1">{#N/A,#N/A,FALSE,"SCA";#N/A,#N/A,FALSE,"NCA";#N/A,#N/A,FALSE,"SAZ";#N/A,#N/A,FALSE,"CAZ";#N/A,#N/A,FALSE,"SNV";#N/A,#N/A,FALSE,"NNV";#N/A,#N/A,FALSE,"PP";#N/A,#N/A,FALSE,"SA"}</definedName>
    <definedName name="_2" localSheetId="17" hidden="1">{#N/A,#N/A,FALSE,"SCA";#N/A,#N/A,FALSE,"NCA";#N/A,#N/A,FALSE,"SAZ";#N/A,#N/A,FALSE,"CAZ";#N/A,#N/A,FALSE,"SNV";#N/A,#N/A,FALSE,"NNV";#N/A,#N/A,FALSE,"PP";#N/A,#N/A,FALSE,"SA"}</definedName>
    <definedName name="_2" localSheetId="18" hidden="1">{#N/A,#N/A,FALSE,"SCA";#N/A,#N/A,FALSE,"NCA";#N/A,#N/A,FALSE,"SAZ";#N/A,#N/A,FALSE,"CAZ";#N/A,#N/A,FALSE,"SNV";#N/A,#N/A,FALSE,"NNV";#N/A,#N/A,FALSE,"PP";#N/A,#N/A,FALSE,"SA"}</definedName>
    <definedName name="_2" localSheetId="34" hidden="1">{#N/A,#N/A,FALSE,"SCA";#N/A,#N/A,FALSE,"NCA";#N/A,#N/A,FALSE,"SAZ";#N/A,#N/A,FALSE,"CAZ";#N/A,#N/A,FALSE,"SNV";#N/A,#N/A,FALSE,"NNV";#N/A,#N/A,FALSE,"PP";#N/A,#N/A,FALSE,"SA"}</definedName>
    <definedName name="_2" localSheetId="43" hidden="1">{#N/A,#N/A,FALSE,"SCA";#N/A,#N/A,FALSE,"NCA";#N/A,#N/A,FALSE,"SAZ";#N/A,#N/A,FALSE,"CAZ";#N/A,#N/A,FALSE,"SNV";#N/A,#N/A,FALSE,"NNV";#N/A,#N/A,FALSE,"PP";#N/A,#N/A,FALSE,"SA"}</definedName>
    <definedName name="_2" hidden="1">{#N/A,#N/A,FALSE,"SCA";#N/A,#N/A,FALSE,"NCA";#N/A,#N/A,FALSE,"SAZ";#N/A,#N/A,FALSE,"CAZ";#N/A,#N/A,FALSE,"SNV";#N/A,#N/A,FALSE,"NNV";#N/A,#N/A,FALSE,"PP";#N/A,#N/A,FALSE,"SA"}</definedName>
    <definedName name="_2__123Graph_ACHART_1" localSheetId="36" hidden="1">[17]Data!$K$30:$K$228</definedName>
    <definedName name="_2__123Graph_ACHART_1" localSheetId="37" hidden="1">#REF!</definedName>
    <definedName name="_2__123Graph_ACHART_1" localSheetId="75" hidden="1">[18]Data!$K$30:$K$228</definedName>
    <definedName name="_2__123Graph_ACHART_1" hidden="1">[19]Data!$K$30:$K$228</definedName>
    <definedName name="_2__123Graph_ACHART_12" localSheetId="37" hidden="1">#REF!</definedName>
    <definedName name="_2__123Graph_ACHART_12" localSheetId="3" hidden="1">#REF!</definedName>
    <definedName name="_2__123Graph_ACHART_12" localSheetId="4" hidden="1">#REF!</definedName>
    <definedName name="_2__123Graph_ACHART_12" localSheetId="75" hidden="1">'[20]summ graf'!$D$9:$HK$9</definedName>
    <definedName name="_2__123Graph_ACHART_12" localSheetId="17" hidden="1">#REF!</definedName>
    <definedName name="_2__123Graph_ACHART_12" localSheetId="18" hidden="1">#REF!</definedName>
    <definedName name="_2__123Graph_ACHART_12" hidden="1">'[20]summ graf'!$D$9:$HK$9</definedName>
    <definedName name="_2__123Graph_ACHART_2" localSheetId="36" hidden="1">[17]Data!$G$30:$G$229</definedName>
    <definedName name="_2__123Graph_ACHART_2" localSheetId="37" hidden="1">#REF!</definedName>
    <definedName name="_2__123Graph_ACHART_2" localSheetId="75" hidden="1">[18]Data!$G$30:$G$229</definedName>
    <definedName name="_2__123Graph_ACHART_2" hidden="1">[19]Data!$G$30:$G$229</definedName>
    <definedName name="_2__123Graph_BYIELD_CURVES" localSheetId="35" hidden="1">#REF!</definedName>
    <definedName name="_2__123Graph_BYIELD_CURVES" localSheetId="36" hidden="1">[21]Yield_curve!#REF!</definedName>
    <definedName name="_2__123Graph_BYIELD_CURVES" localSheetId="37" hidden="1">#REF!</definedName>
    <definedName name="_2__123Graph_BYIELD_CURVES" localSheetId="3" hidden="1">[22]Yield_curve!#REF!</definedName>
    <definedName name="_2__123Graph_BYIELD_CURVES" localSheetId="4" hidden="1">[22]Yield_curve!#REF!</definedName>
    <definedName name="_2__123Graph_BYIELD_CURVES" localSheetId="6" hidden="1">#REF!</definedName>
    <definedName name="_2__123Graph_BYIELD_CURVES" localSheetId="60" hidden="1">#REF!</definedName>
    <definedName name="_2__123Graph_BYIELD_CURVES" localSheetId="75" hidden="1">[23]Yield_curve!#REF!</definedName>
    <definedName name="_2__123Graph_BYIELD_CURVES" localSheetId="17" hidden="1">[22]Yield_curve!#REF!</definedName>
    <definedName name="_2__123Graph_BYIELD_CURVES" localSheetId="18" hidden="1">[22]Yield_curve!#REF!</definedName>
    <definedName name="_2__123Graph_BYIELD_CURVES" localSheetId="34" hidden="1">#REF!</definedName>
    <definedName name="_2__123Graph_BYIELD_CURVES" localSheetId="43" hidden="1">#REF!</definedName>
    <definedName name="_2__123Graph_BYIELD_CURVES" hidden="1">[23]Yield_curve!#REF!</definedName>
    <definedName name="_20"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_20__123Graph_CCHART_6" localSheetId="36" hidden="1">[17]Data!#REF!</definedName>
    <definedName name="_20__123Graph_CCHART_6" localSheetId="37" hidden="1">#REF!</definedName>
    <definedName name="_20__123Graph_CCHART_6" localSheetId="3" hidden="1">[19]Data!#REF!</definedName>
    <definedName name="_20__123Graph_CCHART_6" localSheetId="4" hidden="1">[19]Data!#REF!</definedName>
    <definedName name="_20__123Graph_CCHART_6" localSheetId="6" hidden="1">#REF!</definedName>
    <definedName name="_20__123Graph_CCHART_6" localSheetId="60" hidden="1">#REF!</definedName>
    <definedName name="_20__123Graph_CCHART_6" localSheetId="75" hidden="1">[18]Data!#REF!</definedName>
    <definedName name="_20__123Graph_CCHART_6" localSheetId="17" hidden="1">[19]Data!#REF!</definedName>
    <definedName name="_20__123Graph_CCHART_6" localSheetId="18" hidden="1">[19]Data!#REF!</definedName>
    <definedName name="_20__123Graph_CCHART_6" localSheetId="43" hidden="1">#REF!</definedName>
    <definedName name="_20__123Graph_CCHART_6" hidden="1">[19]Data!#REF!</definedName>
    <definedName name="_202f8a388783423d9e0afa558c968140" localSheetId="35" hidden="1">#REF!</definedName>
    <definedName name="_202f8a388783423d9e0afa558c968140" localSheetId="3" hidden="1">#REF!</definedName>
    <definedName name="_202f8a388783423d9e0afa558c968140" localSheetId="4" hidden="1">#REF!</definedName>
    <definedName name="_202f8a388783423d9e0afa558c968140" localSheetId="5" hidden="1">#REF!</definedName>
    <definedName name="_202f8a388783423d9e0afa558c968140" localSheetId="6" hidden="1">#REF!</definedName>
    <definedName name="_202f8a388783423d9e0afa558c968140" localSheetId="7" hidden="1">#REF!</definedName>
    <definedName name="_202f8a388783423d9e0afa558c968140" localSheetId="60" hidden="1">#REF!</definedName>
    <definedName name="_202f8a388783423d9e0afa558c968140" localSheetId="17" hidden="1">#REF!</definedName>
    <definedName name="_202f8a388783423d9e0afa558c968140" localSheetId="18" hidden="1">#REF!</definedName>
    <definedName name="_202f8a388783423d9e0afa558c968140" localSheetId="43" hidden="1">#REF!</definedName>
    <definedName name="_202f8a388783423d9e0afa558c968140" hidden="1">#REF!</definedName>
    <definedName name="_203__123Graph_XCHART_1" localSheetId="36" hidden="1">[17]Data!$B$30:$B$222</definedName>
    <definedName name="_203__123Graph_XCHART_1" localSheetId="37" hidden="1">#REF!</definedName>
    <definedName name="_203__123Graph_XCHART_1" localSheetId="75" hidden="1">[18]Data!$B$30:$B$222</definedName>
    <definedName name="_203__123Graph_XCHART_1" hidden="1">[19]Data!$B$30:$B$222</definedName>
    <definedName name="_208__123Graph_XCHART_4" localSheetId="37" hidden="1">#REF!</definedName>
    <definedName name="_208__123Graph_XCHART_4" localSheetId="75" hidden="1">[28]Data!$B$30:$B$222</definedName>
    <definedName name="_208__123Graph_XCHART_4" hidden="1">[28]Data!$B$30:$B$222</definedName>
    <definedName name="_21" localSheetId="35" hidden="1">{"wp_h4.2",#N/A,FALSE,"WP_H4.2";"wp_h4.3",#N/A,FALSE,"WP_H4.3"}</definedName>
    <definedName name="_21" localSheetId="36" hidden="1">{"wp_h4.2",#N/A,FALSE,"WP_H4.2";"wp_h4.3",#N/A,FALSE,"WP_H4.3"}</definedName>
    <definedName name="_21" localSheetId="37" hidden="1">{"wp_h4.2",#N/A,FALSE,"WP_H4.2";"wp_h4.3",#N/A,FALSE,"WP_H4.3"}</definedName>
    <definedName name="_21" localSheetId="3" hidden="1">{"wp_h4.2",#N/A,FALSE,"WP_H4.2";"wp_h4.3",#N/A,FALSE,"WP_H4.3"}</definedName>
    <definedName name="_21" localSheetId="4" hidden="1">{"wp_h4.2",#N/A,FALSE,"WP_H4.2";"wp_h4.3",#N/A,FALSE,"WP_H4.3"}</definedName>
    <definedName name="_21" localSheetId="5" hidden="1">{"wp_h4.2",#N/A,FALSE,"WP_H4.2";"wp_h4.3",#N/A,FALSE,"WP_H4.3"}</definedName>
    <definedName name="_21" localSheetId="6" hidden="1">{"wp_h4.2",#N/A,FALSE,"WP_H4.2";"wp_h4.3",#N/A,FALSE,"WP_H4.3"}</definedName>
    <definedName name="_21" localSheetId="7" hidden="1">{"wp_h4.2",#N/A,FALSE,"WP_H4.2";"wp_h4.3",#N/A,FALSE,"WP_H4.3"}</definedName>
    <definedName name="_21" localSheetId="60" hidden="1">{"wp_h4.2",#N/A,FALSE,"WP_H4.2";"wp_h4.3",#N/A,FALSE,"WP_H4.3"}</definedName>
    <definedName name="_21" localSheetId="75" hidden="1">{"wp_h4.2",#N/A,FALSE,"WP_H4.2";"wp_h4.3",#N/A,FALSE,"WP_H4.3"}</definedName>
    <definedName name="_21" localSheetId="17" hidden="1">{"wp_h4.2",#N/A,FALSE,"WP_H4.2";"wp_h4.3",#N/A,FALSE,"WP_H4.3"}</definedName>
    <definedName name="_21" localSheetId="18" hidden="1">{"wp_h4.2",#N/A,FALSE,"WP_H4.2";"wp_h4.3",#N/A,FALSE,"WP_H4.3"}</definedName>
    <definedName name="_21" localSheetId="34" hidden="1">{"wp_h4.2",#N/A,FALSE,"WP_H4.2";"wp_h4.3",#N/A,FALSE,"WP_H4.3"}</definedName>
    <definedName name="_21" localSheetId="43" hidden="1">{"wp_h4.2",#N/A,FALSE,"WP_H4.2";"wp_h4.3",#N/A,FALSE,"WP_H4.3"}</definedName>
    <definedName name="_21" hidden="1">{"wp_h4.2",#N/A,FALSE,"WP_H4.2";"wp_h4.3",#N/A,FALSE,"WP_H4.3"}</definedName>
    <definedName name="_21__123Graph_ACHART_1" localSheetId="37" hidden="1">#REF!</definedName>
    <definedName name="_21__123Graph_ACHART_1" localSheetId="75" hidden="1">[27]Data!$K$30:$K$228</definedName>
    <definedName name="_21__123Graph_ACHART_1" hidden="1">[27]Data!$K$30:$K$228</definedName>
    <definedName name="_210164e04d024d6b9198d4865935dfff" localSheetId="35" hidden="1">#REF!</definedName>
    <definedName name="_210164e04d024d6b9198d4865935dfff" localSheetId="3" hidden="1">#REF!</definedName>
    <definedName name="_210164e04d024d6b9198d4865935dfff" localSheetId="4" hidden="1">#REF!</definedName>
    <definedName name="_210164e04d024d6b9198d4865935dfff" localSheetId="5" hidden="1">#REF!</definedName>
    <definedName name="_210164e04d024d6b9198d4865935dfff" localSheetId="6" hidden="1">#REF!</definedName>
    <definedName name="_210164e04d024d6b9198d4865935dfff" localSheetId="7" hidden="1">#REF!</definedName>
    <definedName name="_210164e04d024d6b9198d4865935dfff" localSheetId="60" hidden="1">#REF!</definedName>
    <definedName name="_210164e04d024d6b9198d4865935dfff" localSheetId="17" hidden="1">#REF!</definedName>
    <definedName name="_210164e04d024d6b9198d4865935dfff" localSheetId="18" hidden="1">#REF!</definedName>
    <definedName name="_210164e04d024d6b9198d4865935dfff" localSheetId="43" hidden="1">#REF!</definedName>
    <definedName name="_210164e04d024d6b9198d4865935dfff" hidden="1">#REF!</definedName>
    <definedName name="_214__123Graph_XCHART_1" localSheetId="36" hidden="1">[17]Data!$B$30:$B$222</definedName>
    <definedName name="_214__123Graph_XCHART_1" localSheetId="37" hidden="1">#REF!</definedName>
    <definedName name="_214__123Graph_XCHART_1" localSheetId="75" hidden="1">[18]Data!$B$30:$B$222</definedName>
    <definedName name="_214__123Graph_XCHART_1" hidden="1">[19]Data!$B$30:$B$222</definedName>
    <definedName name="_22" localSheetId="35" hidden="1">{#N/A,#N/A,TRUE,"1990";#N/A,#N/A,TRUE,"1991";#N/A,#N/A,TRUE,"1992";#N/A,#N/A,TRUE,"1993"}</definedName>
    <definedName name="_22" localSheetId="36" hidden="1">{#N/A,#N/A,TRUE,"1990";#N/A,#N/A,TRUE,"1991";#N/A,#N/A,TRUE,"1992";#N/A,#N/A,TRUE,"1993"}</definedName>
    <definedName name="_22" localSheetId="37" hidden="1">{#N/A,#N/A,TRUE,"1990";#N/A,#N/A,TRUE,"1991";#N/A,#N/A,TRUE,"1992";#N/A,#N/A,TRUE,"1993"}</definedName>
    <definedName name="_22" localSheetId="3" hidden="1">{#N/A,#N/A,TRUE,"1990";#N/A,#N/A,TRUE,"1991";#N/A,#N/A,TRUE,"1992";#N/A,#N/A,TRUE,"1993"}</definedName>
    <definedName name="_22" localSheetId="4" hidden="1">{#N/A,#N/A,TRUE,"1990";#N/A,#N/A,TRUE,"1991";#N/A,#N/A,TRUE,"1992";#N/A,#N/A,TRUE,"1993"}</definedName>
    <definedName name="_22" localSheetId="5" hidden="1">{#N/A,#N/A,TRUE,"1990";#N/A,#N/A,TRUE,"1991";#N/A,#N/A,TRUE,"1992";#N/A,#N/A,TRUE,"1993"}</definedName>
    <definedName name="_22" localSheetId="6" hidden="1">{#N/A,#N/A,TRUE,"1990";#N/A,#N/A,TRUE,"1991";#N/A,#N/A,TRUE,"1992";#N/A,#N/A,TRUE,"1993"}</definedName>
    <definedName name="_22" localSheetId="7" hidden="1">{#N/A,#N/A,TRUE,"1990";#N/A,#N/A,TRUE,"1991";#N/A,#N/A,TRUE,"1992";#N/A,#N/A,TRUE,"1993"}</definedName>
    <definedName name="_22" localSheetId="60" hidden="1">{#N/A,#N/A,TRUE,"1990";#N/A,#N/A,TRUE,"1991";#N/A,#N/A,TRUE,"1992";#N/A,#N/A,TRUE,"1993"}</definedName>
    <definedName name="_22" localSheetId="75" hidden="1">{#N/A,#N/A,TRUE,"1990";#N/A,#N/A,TRUE,"1991";#N/A,#N/A,TRUE,"1992";#N/A,#N/A,TRUE,"1993"}</definedName>
    <definedName name="_22" localSheetId="17" hidden="1">{#N/A,#N/A,TRUE,"1990";#N/A,#N/A,TRUE,"1991";#N/A,#N/A,TRUE,"1992";#N/A,#N/A,TRUE,"1993"}</definedName>
    <definedName name="_22" localSheetId="18" hidden="1">{#N/A,#N/A,TRUE,"1990";#N/A,#N/A,TRUE,"1991";#N/A,#N/A,TRUE,"1992";#N/A,#N/A,TRUE,"1993"}</definedName>
    <definedName name="_22" localSheetId="34" hidden="1">{#N/A,#N/A,TRUE,"1990";#N/A,#N/A,TRUE,"1991";#N/A,#N/A,TRUE,"1992";#N/A,#N/A,TRUE,"1993"}</definedName>
    <definedName name="_22" localSheetId="43" hidden="1">{#N/A,#N/A,TRUE,"1990";#N/A,#N/A,TRUE,"1991";#N/A,#N/A,TRUE,"1992";#N/A,#N/A,TRUE,"1993"}</definedName>
    <definedName name="_22" hidden="1">{#N/A,#N/A,TRUE,"1990";#N/A,#N/A,TRUE,"1991";#N/A,#N/A,TRUE,"1992";#N/A,#N/A,TRUE,"1993"}</definedName>
    <definedName name="_22__123Graph_XCHART_1" localSheetId="36" hidden="1">[17]Data!$B$30:$B$222</definedName>
    <definedName name="_22__123Graph_XCHART_1" localSheetId="37" hidden="1">#REF!</definedName>
    <definedName name="_22__123Graph_XCHART_1" localSheetId="75" hidden="1">[18]Data!$B$30:$B$222</definedName>
    <definedName name="_22__123Graph_XCHART_1" hidden="1">[19]Data!$B$30:$B$222</definedName>
    <definedName name="_220__123Graph_CCHART_6" localSheetId="35" hidden="1">#REF!</definedName>
    <definedName name="_220__123Graph_CCHART_6" localSheetId="37" hidden="1">#REF!</definedName>
    <definedName name="_220__123Graph_CCHART_6" localSheetId="3" hidden="1">[27]Data!#REF!</definedName>
    <definedName name="_220__123Graph_CCHART_6" localSheetId="4" hidden="1">[27]Data!#REF!</definedName>
    <definedName name="_220__123Graph_CCHART_6" localSheetId="60" hidden="1">#REF!</definedName>
    <definedName name="_220__123Graph_CCHART_6" localSheetId="75" hidden="1">[27]Data!#REF!</definedName>
    <definedName name="_220__123Graph_CCHART_6" localSheetId="17" hidden="1">[27]Data!#REF!</definedName>
    <definedName name="_220__123Graph_CCHART_6" localSheetId="18" hidden="1">[27]Data!#REF!</definedName>
    <definedName name="_220__123Graph_CCHART_6" localSheetId="34" hidden="1">#REF!</definedName>
    <definedName name="_220__123Graph_CCHART_6" hidden="1">[27]Data!#REF!</definedName>
    <definedName name="_220__123Graph_XCHART_2" localSheetId="36" hidden="1">[17]Data!$B$30:$B$222</definedName>
    <definedName name="_220__123Graph_XCHART_2" localSheetId="37" hidden="1">#REF!</definedName>
    <definedName name="_220__123Graph_XCHART_2" localSheetId="75" hidden="1">[18]Data!$B$30:$B$222</definedName>
    <definedName name="_220__123Graph_XCHART_2" hidden="1">[19]Data!$B$30:$B$222</definedName>
    <definedName name="_221ad6ce40e648ffae007151357cfdbd" localSheetId="35" hidden="1">#REF!</definedName>
    <definedName name="_221ad6ce40e648ffae007151357cfdbd" localSheetId="3" hidden="1">#REF!</definedName>
    <definedName name="_221ad6ce40e648ffae007151357cfdbd" localSheetId="4" hidden="1">#REF!</definedName>
    <definedName name="_221ad6ce40e648ffae007151357cfdbd" localSheetId="5" hidden="1">#REF!</definedName>
    <definedName name="_221ad6ce40e648ffae007151357cfdbd" localSheetId="6" hidden="1">#REF!</definedName>
    <definedName name="_221ad6ce40e648ffae007151357cfdbd" localSheetId="7" hidden="1">#REF!</definedName>
    <definedName name="_221ad6ce40e648ffae007151357cfdbd" localSheetId="60" hidden="1">#REF!</definedName>
    <definedName name="_221ad6ce40e648ffae007151357cfdbd" localSheetId="17" hidden="1">#REF!</definedName>
    <definedName name="_221ad6ce40e648ffae007151357cfdbd" localSheetId="18" hidden="1">#REF!</definedName>
    <definedName name="_221ad6ce40e648ffae007151357cfdbd" localSheetId="43" hidden="1">#REF!</definedName>
    <definedName name="_221ad6ce40e648ffae007151357cfdbd" hidden="1">#REF!</definedName>
    <definedName name="_222__123Graph_XCHART_5" localSheetId="37" hidden="1">#REF!</definedName>
    <definedName name="_222__123Graph_XCHART_5" localSheetId="75" hidden="1">[28]Data!$B$30:$B$222</definedName>
    <definedName name="_222__123Graph_XCHART_5" hidden="1">[28]Data!$B$30:$B$222</definedName>
    <definedName name="_2231b47535784a708185b6ad9356a638" localSheetId="35" hidden="1">#REF!</definedName>
    <definedName name="_2231b47535784a708185b6ad9356a638" localSheetId="3" hidden="1">#REF!</definedName>
    <definedName name="_2231b47535784a708185b6ad9356a638" localSheetId="4" hidden="1">#REF!</definedName>
    <definedName name="_2231b47535784a708185b6ad9356a638" localSheetId="5" hidden="1">#REF!</definedName>
    <definedName name="_2231b47535784a708185b6ad9356a638" localSheetId="6" hidden="1">#REF!</definedName>
    <definedName name="_2231b47535784a708185b6ad9356a638" localSheetId="7" hidden="1">#REF!</definedName>
    <definedName name="_2231b47535784a708185b6ad9356a638" localSheetId="60" hidden="1">#REF!</definedName>
    <definedName name="_2231b47535784a708185b6ad9356a638" localSheetId="17" hidden="1">#REF!</definedName>
    <definedName name="_2231b47535784a708185b6ad9356a638" localSheetId="18" hidden="1">#REF!</definedName>
    <definedName name="_2231b47535784a708185b6ad9356a638" localSheetId="43" hidden="1">#REF!</definedName>
    <definedName name="_2231b47535784a708185b6ad9356a638" hidden="1">#REF!</definedName>
    <definedName name="_2281a16b5ad74f738eccc30424f88b85" localSheetId="5" hidden="1">#REF!</definedName>
    <definedName name="_2281a16b5ad74f738eccc30424f88b85" localSheetId="6" hidden="1">#REF!</definedName>
    <definedName name="_2281a16b5ad74f738eccc30424f88b85" localSheetId="7" hidden="1">#REF!</definedName>
    <definedName name="_2281a16b5ad74f738eccc30424f88b85" localSheetId="60" hidden="1">#REF!</definedName>
    <definedName name="_2281a16b5ad74f738eccc30424f88b85" localSheetId="17" hidden="1">#REF!</definedName>
    <definedName name="_2281a16b5ad74f738eccc30424f88b85" localSheetId="18" hidden="1">#REF!</definedName>
    <definedName name="_2281a16b5ad74f738eccc30424f88b85" localSheetId="43" hidden="1">#REF!</definedName>
    <definedName name="_2281a16b5ad74f738eccc30424f88b85" hidden="1">#REF!</definedName>
    <definedName name="_2297b5db9daa45db9e1c2390b64f230b" localSheetId="5" hidden="1">#REF!</definedName>
    <definedName name="_2297b5db9daa45db9e1c2390b64f230b" localSheetId="6" hidden="1">#REF!</definedName>
    <definedName name="_2297b5db9daa45db9e1c2390b64f230b" localSheetId="7" hidden="1">#REF!</definedName>
    <definedName name="_2297b5db9daa45db9e1c2390b64f230b" localSheetId="60" hidden="1">#REF!</definedName>
    <definedName name="_2297b5db9daa45db9e1c2390b64f230b" localSheetId="17" hidden="1">#REF!</definedName>
    <definedName name="_2297b5db9daa45db9e1c2390b64f230b" localSheetId="18" hidden="1">#REF!</definedName>
    <definedName name="_2297b5db9daa45db9e1c2390b64f230b" localSheetId="43" hidden="1">#REF!</definedName>
    <definedName name="_2297b5db9daa45db9e1c2390b64f230b" hidden="1">#REF!</definedName>
    <definedName name="_23"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232__123Graph_XCHART_2" localSheetId="36" hidden="1">[17]Data!$B$30:$B$222</definedName>
    <definedName name="_232__123Graph_XCHART_2" localSheetId="37" hidden="1">#REF!</definedName>
    <definedName name="_232__123Graph_XCHART_2" localSheetId="75" hidden="1">[18]Data!$B$30:$B$222</definedName>
    <definedName name="_232__123Graph_XCHART_2" hidden="1">[19]Data!$B$30:$B$222</definedName>
    <definedName name="_236__123Graph_XCHART_6" localSheetId="37" hidden="1">#REF!</definedName>
    <definedName name="_236__123Graph_XCHART_6" localSheetId="75" hidden="1">[28]Data!$B$30:$B$222</definedName>
    <definedName name="_236__123Graph_XCHART_6" hidden="1">[28]Data!$B$30:$B$222</definedName>
    <definedName name="_237__123Graph_XCHART_3" localSheetId="36" hidden="1">[17]Data!$B$30:$B$222</definedName>
    <definedName name="_237__123Graph_XCHART_3" localSheetId="37" hidden="1">#REF!</definedName>
    <definedName name="_237__123Graph_XCHART_3" localSheetId="75" hidden="1">[18]Data!$B$30:$B$222</definedName>
    <definedName name="_237__123Graph_XCHART_3" hidden="1">[19]Data!$B$30:$B$222</definedName>
    <definedName name="_23adc7e4edf4428eaa2ef73f979a90df" localSheetId="35" hidden="1">#REF!</definedName>
    <definedName name="_23adc7e4edf4428eaa2ef73f979a90df" localSheetId="3" hidden="1">#REF!</definedName>
    <definedName name="_23adc7e4edf4428eaa2ef73f979a90df" localSheetId="4" hidden="1">#REF!</definedName>
    <definedName name="_23adc7e4edf4428eaa2ef73f979a90df" localSheetId="5" hidden="1">#REF!</definedName>
    <definedName name="_23adc7e4edf4428eaa2ef73f979a90df" localSheetId="6" hidden="1">#REF!</definedName>
    <definedName name="_23adc7e4edf4428eaa2ef73f979a90df" localSheetId="7" hidden="1">#REF!</definedName>
    <definedName name="_23adc7e4edf4428eaa2ef73f979a90df" localSheetId="60" hidden="1">#REF!</definedName>
    <definedName name="_23adc7e4edf4428eaa2ef73f979a90df" localSheetId="17" hidden="1">#REF!</definedName>
    <definedName name="_23adc7e4edf4428eaa2ef73f979a90df" localSheetId="18" hidden="1">#REF!</definedName>
    <definedName name="_23adc7e4edf4428eaa2ef73f979a90df" localSheetId="43" hidden="1">#REF!</definedName>
    <definedName name="_23adc7e4edf4428eaa2ef73f979a90df" hidden="1">#REF!</definedName>
    <definedName name="_23c82f4079d442c99c095aef0d64be60" localSheetId="5" hidden="1">#REF!</definedName>
    <definedName name="_23c82f4079d442c99c095aef0d64be60" localSheetId="6" hidden="1">#REF!</definedName>
    <definedName name="_23c82f4079d442c99c095aef0d64be60" localSheetId="7" hidden="1">#REF!</definedName>
    <definedName name="_23c82f4079d442c99c095aef0d64be60" localSheetId="60" hidden="1">#REF!</definedName>
    <definedName name="_23c82f4079d442c99c095aef0d64be60" localSheetId="17" hidden="1">#REF!</definedName>
    <definedName name="_23c82f4079d442c99c095aef0d64be60" localSheetId="18" hidden="1">#REF!</definedName>
    <definedName name="_23c82f4079d442c99c095aef0d64be60" localSheetId="43" hidden="1">#REF!</definedName>
    <definedName name="_23c82f4079d442c99c095aef0d64be60" hidden="1">#REF!</definedName>
    <definedName name="_23f2a08fb3c94705a8c5af18c1f55806" localSheetId="5" hidden="1">#REF!</definedName>
    <definedName name="_23f2a08fb3c94705a8c5af18c1f55806" localSheetId="6" hidden="1">#REF!</definedName>
    <definedName name="_23f2a08fb3c94705a8c5af18c1f55806" localSheetId="7" hidden="1">#REF!</definedName>
    <definedName name="_23f2a08fb3c94705a8c5af18c1f55806" localSheetId="60" hidden="1">#REF!</definedName>
    <definedName name="_23f2a08fb3c94705a8c5af18c1f55806" localSheetId="17" hidden="1">#REF!</definedName>
    <definedName name="_23f2a08fb3c94705a8c5af18c1f55806" localSheetId="18" hidden="1">#REF!</definedName>
    <definedName name="_23f2a08fb3c94705a8c5af18c1f55806" localSheetId="43" hidden="1">#REF!</definedName>
    <definedName name="_23f2a08fb3c94705a8c5af18c1f55806" hidden="1">#REF!</definedName>
    <definedName name="_24"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24__123Graph_XCHART_2" localSheetId="36" hidden="1">[17]Data!$B$30:$B$222</definedName>
    <definedName name="_24__123Graph_XCHART_2" localSheetId="37" hidden="1">#REF!</definedName>
    <definedName name="_24__123Graph_XCHART_2" localSheetId="75" hidden="1">[18]Data!$B$30:$B$222</definedName>
    <definedName name="_24__123Graph_XCHART_2" hidden="1">[19]Data!$B$30:$B$222</definedName>
    <definedName name="_241__123Graph_XCHART_1" localSheetId="37" hidden="1">#REF!</definedName>
    <definedName name="_241__123Graph_XCHART_1" localSheetId="75" hidden="1">[27]Data!$B$30:$B$222</definedName>
    <definedName name="_241__123Graph_XCHART_1" hidden="1">[27]Data!$B$30:$B$222</definedName>
    <definedName name="_24b1a95a8b3e4ac99982144bf4450af1" localSheetId="35" hidden="1">#REF!</definedName>
    <definedName name="_24b1a95a8b3e4ac99982144bf4450af1" localSheetId="3" hidden="1">#REF!</definedName>
    <definedName name="_24b1a95a8b3e4ac99982144bf4450af1" localSheetId="4" hidden="1">#REF!</definedName>
    <definedName name="_24b1a95a8b3e4ac99982144bf4450af1" localSheetId="5" hidden="1">#REF!</definedName>
    <definedName name="_24b1a95a8b3e4ac99982144bf4450af1" localSheetId="6" hidden="1">#REF!</definedName>
    <definedName name="_24b1a95a8b3e4ac99982144bf4450af1" localSheetId="7" hidden="1">#REF!</definedName>
    <definedName name="_24b1a95a8b3e4ac99982144bf4450af1" localSheetId="60" hidden="1">#REF!</definedName>
    <definedName name="_24b1a95a8b3e4ac99982144bf4450af1" localSheetId="17" hidden="1">#REF!</definedName>
    <definedName name="_24b1a95a8b3e4ac99982144bf4450af1" localSheetId="18" hidden="1">#REF!</definedName>
    <definedName name="_24b1a95a8b3e4ac99982144bf4450af1" localSheetId="43" hidden="1">#REF!</definedName>
    <definedName name="_24b1a95a8b3e4ac99982144bf4450af1" hidden="1">#REF!</definedName>
    <definedName name="_24e1f36d1c9b460bb84afac1e72dfe03" localSheetId="5" hidden="1">#REF!</definedName>
    <definedName name="_24e1f36d1c9b460bb84afac1e72dfe03" localSheetId="6" hidden="1">#REF!</definedName>
    <definedName name="_24e1f36d1c9b460bb84afac1e72dfe03" localSheetId="7" hidden="1">#REF!</definedName>
    <definedName name="_24e1f36d1c9b460bb84afac1e72dfe03" localSheetId="60" hidden="1">#REF!</definedName>
    <definedName name="_24e1f36d1c9b460bb84afac1e72dfe03" localSheetId="17" hidden="1">#REF!</definedName>
    <definedName name="_24e1f36d1c9b460bb84afac1e72dfe03" localSheetId="18" hidden="1">#REF!</definedName>
    <definedName name="_24e1f36d1c9b460bb84afac1e72dfe03" localSheetId="43" hidden="1">#REF!</definedName>
    <definedName name="_24e1f36d1c9b460bb84afac1e72dfe03" hidden="1">#REF!</definedName>
    <definedName name="_24f7e37aae7143b2be49556d6c7d0404" localSheetId="5" hidden="1">#REF!</definedName>
    <definedName name="_24f7e37aae7143b2be49556d6c7d0404" localSheetId="6" hidden="1">#REF!</definedName>
    <definedName name="_24f7e37aae7143b2be49556d6c7d0404" localSheetId="7" hidden="1">#REF!</definedName>
    <definedName name="_24f7e37aae7143b2be49556d6c7d0404" localSheetId="60" hidden="1">#REF!</definedName>
    <definedName name="_24f7e37aae7143b2be49556d6c7d0404" localSheetId="17" hidden="1">#REF!</definedName>
    <definedName name="_24f7e37aae7143b2be49556d6c7d0404" localSheetId="18" hidden="1">#REF!</definedName>
    <definedName name="_24f7e37aae7143b2be49556d6c7d0404" localSheetId="43" hidden="1">#REF!</definedName>
    <definedName name="_24f7e37aae7143b2be49556d6c7d0404" hidden="1">#REF!</definedName>
    <definedName name="_25" localSheetId="35" hidden="1">{"ARK_JURIS_FAC",#N/A,FALSE,"Ark_Fuel&amp;Rev"}</definedName>
    <definedName name="_25" localSheetId="36" hidden="1">{"ARK_JURIS_FAC",#N/A,FALSE,"Ark_Fuel&amp;Rev"}</definedName>
    <definedName name="_25" localSheetId="37" hidden="1">{"ARK_JURIS_FAC",#N/A,FALSE,"Ark_Fuel&amp;Rev"}</definedName>
    <definedName name="_25" localSheetId="3" hidden="1">{"ARK_JURIS_FAC",#N/A,FALSE,"Ark_Fuel&amp;Rev"}</definedName>
    <definedName name="_25" localSheetId="4" hidden="1">{"ARK_JURIS_FAC",#N/A,FALSE,"Ark_Fuel&amp;Rev"}</definedName>
    <definedName name="_25" localSheetId="5" hidden="1">{"ARK_JURIS_FAC",#N/A,FALSE,"Ark_Fuel&amp;Rev"}</definedName>
    <definedName name="_25" localSheetId="6" hidden="1">{"ARK_JURIS_FAC",#N/A,FALSE,"Ark_Fuel&amp;Rev"}</definedName>
    <definedName name="_25" localSheetId="7" hidden="1">{"ARK_JURIS_FAC",#N/A,FALSE,"Ark_Fuel&amp;Rev"}</definedName>
    <definedName name="_25" localSheetId="60" hidden="1">{"ARK_JURIS_FAC",#N/A,FALSE,"Ark_Fuel&amp;Rev"}</definedName>
    <definedName name="_25" localSheetId="75" hidden="1">{"ARK_JURIS_FAC",#N/A,FALSE,"Ark_Fuel&amp;Rev"}</definedName>
    <definedName name="_25" localSheetId="17" hidden="1">{"ARK_JURIS_FAC",#N/A,FALSE,"Ark_Fuel&amp;Rev"}</definedName>
    <definedName name="_25" localSheetId="18" hidden="1">{"ARK_JURIS_FAC",#N/A,FALSE,"Ark_Fuel&amp;Rev"}</definedName>
    <definedName name="_25" localSheetId="34" hidden="1">{"ARK_JURIS_FAC",#N/A,FALSE,"Ark_Fuel&amp;Rev"}</definedName>
    <definedName name="_25" localSheetId="43" hidden="1">{"ARK_JURIS_FAC",#N/A,FALSE,"Ark_Fuel&amp;Rev"}</definedName>
    <definedName name="_25" hidden="1">{"ARK_JURIS_FAC",#N/A,FALSE,"Ark_Fuel&amp;Rev"}</definedName>
    <definedName name="_250__123Graph_XCHART_3" localSheetId="36" hidden="1">[17]Data!$B$30:$B$222</definedName>
    <definedName name="_250__123Graph_XCHART_3" localSheetId="37" hidden="1">#REF!</definedName>
    <definedName name="_250__123Graph_XCHART_3" localSheetId="75" hidden="1">[18]Data!$B$30:$B$222</definedName>
    <definedName name="_250__123Graph_XCHART_3" hidden="1">[19]Data!$B$30:$B$222</definedName>
    <definedName name="_254__123Graph_XCHART_4" localSheetId="36" hidden="1">[17]Data!$B$30:$B$222</definedName>
    <definedName name="_254__123Graph_XCHART_4" localSheetId="37" hidden="1">#REF!</definedName>
    <definedName name="_254__123Graph_XCHART_4" localSheetId="75" hidden="1">[18]Data!$B$30:$B$222</definedName>
    <definedName name="_254__123Graph_XCHART_4" hidden="1">[19]Data!$B$30:$B$222</definedName>
    <definedName name="_25b2c273397a4ec9a126dee140c576d7" localSheetId="35" hidden="1">#REF!</definedName>
    <definedName name="_25b2c273397a4ec9a126dee140c576d7" localSheetId="3" hidden="1">#REF!</definedName>
    <definedName name="_25b2c273397a4ec9a126dee140c576d7" localSheetId="4" hidden="1">#REF!</definedName>
    <definedName name="_25b2c273397a4ec9a126dee140c576d7" localSheetId="5" hidden="1">#REF!</definedName>
    <definedName name="_25b2c273397a4ec9a126dee140c576d7" localSheetId="6" hidden="1">#REF!</definedName>
    <definedName name="_25b2c273397a4ec9a126dee140c576d7" localSheetId="7" hidden="1">#REF!</definedName>
    <definedName name="_25b2c273397a4ec9a126dee140c576d7" localSheetId="60" hidden="1">#REF!</definedName>
    <definedName name="_25b2c273397a4ec9a126dee140c576d7" localSheetId="17" hidden="1">#REF!</definedName>
    <definedName name="_25b2c273397a4ec9a126dee140c576d7" localSheetId="18" hidden="1">#REF!</definedName>
    <definedName name="_25b2c273397a4ec9a126dee140c576d7" localSheetId="43" hidden="1">#REF!</definedName>
    <definedName name="_25b2c273397a4ec9a126dee140c576d7" hidden="1">#REF!</definedName>
    <definedName name="_26" localSheetId="35" hidden="1">{"OMPA_FAC",#N/A,FALSE,"OMPA FAC"}</definedName>
    <definedName name="_26" localSheetId="36" hidden="1">{"OMPA_FAC",#N/A,FALSE,"OMPA FAC"}</definedName>
    <definedName name="_26" localSheetId="37" hidden="1">{"OMPA_FAC",#N/A,FALSE,"OMPA FAC"}</definedName>
    <definedName name="_26" localSheetId="3" hidden="1">{"OMPA_FAC",#N/A,FALSE,"OMPA FAC"}</definedName>
    <definedName name="_26" localSheetId="4" hidden="1">{"OMPA_FAC",#N/A,FALSE,"OMPA FAC"}</definedName>
    <definedName name="_26" localSheetId="5" hidden="1">{"OMPA_FAC",#N/A,FALSE,"OMPA FAC"}</definedName>
    <definedName name="_26" localSheetId="6" hidden="1">{"OMPA_FAC",#N/A,FALSE,"OMPA FAC"}</definedName>
    <definedName name="_26" localSheetId="7" hidden="1">{"OMPA_FAC",#N/A,FALSE,"OMPA FAC"}</definedName>
    <definedName name="_26" localSheetId="60" hidden="1">{"OMPA_FAC",#N/A,FALSE,"OMPA FAC"}</definedName>
    <definedName name="_26" localSheetId="75" hidden="1">{"OMPA_FAC",#N/A,FALSE,"OMPA FAC"}</definedName>
    <definedName name="_26" localSheetId="17" hidden="1">{"OMPA_FAC",#N/A,FALSE,"OMPA FAC"}</definedName>
    <definedName name="_26" localSheetId="18" hidden="1">{"OMPA_FAC",#N/A,FALSE,"OMPA FAC"}</definedName>
    <definedName name="_26" localSheetId="34" hidden="1">{"OMPA_FAC",#N/A,FALSE,"OMPA FAC"}</definedName>
    <definedName name="_26" localSheetId="43" hidden="1">{"OMPA_FAC",#N/A,FALSE,"OMPA FAC"}</definedName>
    <definedName name="_26" hidden="1">{"OMPA_FAC",#N/A,FALSE,"OMPA FAC"}</definedName>
    <definedName name="_26__123Graph_XCHART_3" localSheetId="36" hidden="1">[17]Data!$B$30:$B$222</definedName>
    <definedName name="_26__123Graph_XCHART_3" localSheetId="37" hidden="1">#REF!</definedName>
    <definedName name="_26__123Graph_XCHART_3" localSheetId="75" hidden="1">[18]Data!$B$30:$B$222</definedName>
    <definedName name="_26__123Graph_XCHART_3" hidden="1">[19]Data!$B$30:$B$222</definedName>
    <definedName name="_262__123Graph_XCHART_2" localSheetId="37" hidden="1">#REF!</definedName>
    <definedName name="_262__123Graph_XCHART_2" localSheetId="75" hidden="1">[27]Data!$B$30:$B$222</definedName>
    <definedName name="_262__123Graph_XCHART_2" hidden="1">[27]Data!$B$30:$B$222</definedName>
    <definedName name="_2621e2c35fc14cab8ec72ec0114280d2" localSheetId="35" hidden="1">#REF!</definedName>
    <definedName name="_2621e2c35fc14cab8ec72ec0114280d2" localSheetId="3" hidden="1">#REF!</definedName>
    <definedName name="_2621e2c35fc14cab8ec72ec0114280d2" localSheetId="4" hidden="1">#REF!</definedName>
    <definedName name="_2621e2c35fc14cab8ec72ec0114280d2" localSheetId="5" hidden="1">#REF!</definedName>
    <definedName name="_2621e2c35fc14cab8ec72ec0114280d2" localSheetId="6" hidden="1">#REF!</definedName>
    <definedName name="_2621e2c35fc14cab8ec72ec0114280d2" localSheetId="7" hidden="1">#REF!</definedName>
    <definedName name="_2621e2c35fc14cab8ec72ec0114280d2" localSheetId="60" hidden="1">#REF!</definedName>
    <definedName name="_2621e2c35fc14cab8ec72ec0114280d2" localSheetId="17" hidden="1">#REF!</definedName>
    <definedName name="_2621e2c35fc14cab8ec72ec0114280d2" localSheetId="18" hidden="1">#REF!</definedName>
    <definedName name="_2621e2c35fc14cab8ec72ec0114280d2" localSheetId="43" hidden="1">#REF!</definedName>
    <definedName name="_2621e2c35fc14cab8ec72ec0114280d2" hidden="1">#REF!</definedName>
    <definedName name="_268__123Graph_XCHART_4" localSheetId="36" hidden="1">[17]Data!$B$30:$B$222</definedName>
    <definedName name="_268__123Graph_XCHART_4" localSheetId="37" hidden="1">#REF!</definedName>
    <definedName name="_268__123Graph_XCHART_4" localSheetId="75" hidden="1">[18]Data!$B$30:$B$222</definedName>
    <definedName name="_268__123Graph_XCHART_4" hidden="1">[19]Data!$B$30:$B$222</definedName>
    <definedName name="_26f7b1bf402242fb89cbfc2bcbae6fd7" localSheetId="35" hidden="1">#REF!</definedName>
    <definedName name="_26f7b1bf402242fb89cbfc2bcbae6fd7" localSheetId="3" hidden="1">#REF!</definedName>
    <definedName name="_26f7b1bf402242fb89cbfc2bcbae6fd7" localSheetId="4" hidden="1">#REF!</definedName>
    <definedName name="_26f7b1bf402242fb89cbfc2bcbae6fd7" localSheetId="5" hidden="1">#REF!</definedName>
    <definedName name="_26f7b1bf402242fb89cbfc2bcbae6fd7" localSheetId="6" hidden="1">#REF!</definedName>
    <definedName name="_26f7b1bf402242fb89cbfc2bcbae6fd7" localSheetId="7" hidden="1">#REF!</definedName>
    <definedName name="_26f7b1bf402242fb89cbfc2bcbae6fd7" localSheetId="60" hidden="1">#REF!</definedName>
    <definedName name="_26f7b1bf402242fb89cbfc2bcbae6fd7" localSheetId="17" hidden="1">#REF!</definedName>
    <definedName name="_26f7b1bf402242fb89cbfc2bcbae6fd7" localSheetId="18" hidden="1">#REF!</definedName>
    <definedName name="_26f7b1bf402242fb89cbfc2bcbae6fd7" localSheetId="43" hidden="1">#REF!</definedName>
    <definedName name="_26f7b1bf402242fb89cbfc2bcbae6fd7" hidden="1">#REF!</definedName>
    <definedName name="_27"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270c09a1b7a3487093b35b01bc3adb95" localSheetId="35" hidden="1">#REF!</definedName>
    <definedName name="_270c09a1b7a3487093b35b01bc3adb95" localSheetId="3" hidden="1">#REF!</definedName>
    <definedName name="_270c09a1b7a3487093b35b01bc3adb95" localSheetId="4" hidden="1">#REF!</definedName>
    <definedName name="_270c09a1b7a3487093b35b01bc3adb95" localSheetId="5" hidden="1">#REF!</definedName>
    <definedName name="_270c09a1b7a3487093b35b01bc3adb95" localSheetId="6" hidden="1">#REF!</definedName>
    <definedName name="_270c09a1b7a3487093b35b01bc3adb95" localSheetId="7" hidden="1">#REF!</definedName>
    <definedName name="_270c09a1b7a3487093b35b01bc3adb95" localSheetId="60" hidden="1">#REF!</definedName>
    <definedName name="_270c09a1b7a3487093b35b01bc3adb95" localSheetId="17" hidden="1">#REF!</definedName>
    <definedName name="_270c09a1b7a3487093b35b01bc3adb95" localSheetId="18" hidden="1">#REF!</definedName>
    <definedName name="_270c09a1b7a3487093b35b01bc3adb95" localSheetId="43" hidden="1">#REF!</definedName>
    <definedName name="_270c09a1b7a3487093b35b01bc3adb95" hidden="1">#REF!</definedName>
    <definedName name="_271__123Graph_XCHART_5" localSheetId="36" hidden="1">[17]Data!$B$30:$B$222</definedName>
    <definedName name="_271__123Graph_XCHART_5" localSheetId="37" hidden="1">#REF!</definedName>
    <definedName name="_271__123Graph_XCHART_5" localSheetId="75" hidden="1">[18]Data!$B$30:$B$222</definedName>
    <definedName name="_271__123Graph_XCHART_5" hidden="1">[19]Data!$B$30:$B$222</definedName>
    <definedName name="_273576e484a740dba989cfbcc402302d" localSheetId="35" hidden="1">#REF!</definedName>
    <definedName name="_273576e484a740dba989cfbcc402302d" localSheetId="3" hidden="1">#REF!</definedName>
    <definedName name="_273576e484a740dba989cfbcc402302d" localSheetId="4" hidden="1">#REF!</definedName>
    <definedName name="_273576e484a740dba989cfbcc402302d" localSheetId="5" hidden="1">#REF!</definedName>
    <definedName name="_273576e484a740dba989cfbcc402302d" localSheetId="6" hidden="1">#REF!</definedName>
    <definedName name="_273576e484a740dba989cfbcc402302d" localSheetId="7" hidden="1">#REF!</definedName>
    <definedName name="_273576e484a740dba989cfbcc402302d" localSheetId="60" hidden="1">#REF!</definedName>
    <definedName name="_273576e484a740dba989cfbcc402302d" localSheetId="17" hidden="1">#REF!</definedName>
    <definedName name="_273576e484a740dba989cfbcc402302d" localSheetId="18" hidden="1">#REF!</definedName>
    <definedName name="_273576e484a740dba989cfbcc402302d" localSheetId="43" hidden="1">#REF!</definedName>
    <definedName name="_273576e484a740dba989cfbcc402302d" hidden="1">#REF!</definedName>
    <definedName name="_277ce0e8df174fa99e7bd1cd35910f50" localSheetId="5" hidden="1">#REF!</definedName>
    <definedName name="_277ce0e8df174fa99e7bd1cd35910f50" localSheetId="6" hidden="1">#REF!</definedName>
    <definedName name="_277ce0e8df174fa99e7bd1cd35910f50" localSheetId="7" hidden="1">#REF!</definedName>
    <definedName name="_277ce0e8df174fa99e7bd1cd35910f50" localSheetId="60" hidden="1">#REF!</definedName>
    <definedName name="_277ce0e8df174fa99e7bd1cd35910f50" localSheetId="17" hidden="1">#REF!</definedName>
    <definedName name="_277ce0e8df174fa99e7bd1cd35910f50" localSheetId="18" hidden="1">#REF!</definedName>
    <definedName name="_277ce0e8df174fa99e7bd1cd35910f50" localSheetId="43" hidden="1">#REF!</definedName>
    <definedName name="_277ce0e8df174fa99e7bd1cd35910f50" hidden="1">#REF!</definedName>
    <definedName name="_28" localSheetId="35" hidden="1">{#N/A,#N/A,FALSE,"SCA";#N/A,#N/A,FALSE,"NCA";#N/A,#N/A,FALSE,"SAZ";#N/A,#N/A,FALSE,"CAZ";#N/A,#N/A,FALSE,"SNV";#N/A,#N/A,FALSE,"NNV";#N/A,#N/A,FALSE,"PP";#N/A,#N/A,FALSE,"SA"}</definedName>
    <definedName name="_28" localSheetId="36" hidden="1">{#N/A,#N/A,FALSE,"SCA";#N/A,#N/A,FALSE,"NCA";#N/A,#N/A,FALSE,"SAZ";#N/A,#N/A,FALSE,"CAZ";#N/A,#N/A,FALSE,"SNV";#N/A,#N/A,FALSE,"NNV";#N/A,#N/A,FALSE,"PP";#N/A,#N/A,FALSE,"SA"}</definedName>
    <definedName name="_28" localSheetId="37" hidden="1">{#N/A,#N/A,FALSE,"SCA";#N/A,#N/A,FALSE,"NCA";#N/A,#N/A,FALSE,"SAZ";#N/A,#N/A,FALSE,"CAZ";#N/A,#N/A,FALSE,"SNV";#N/A,#N/A,FALSE,"NNV";#N/A,#N/A,FALSE,"PP";#N/A,#N/A,FALSE,"SA"}</definedName>
    <definedName name="_28" localSheetId="3" hidden="1">{#N/A,#N/A,FALSE,"SCA";#N/A,#N/A,FALSE,"NCA";#N/A,#N/A,FALSE,"SAZ";#N/A,#N/A,FALSE,"CAZ";#N/A,#N/A,FALSE,"SNV";#N/A,#N/A,FALSE,"NNV";#N/A,#N/A,FALSE,"PP";#N/A,#N/A,FALSE,"SA"}</definedName>
    <definedName name="_28" localSheetId="4" hidden="1">{#N/A,#N/A,FALSE,"SCA";#N/A,#N/A,FALSE,"NCA";#N/A,#N/A,FALSE,"SAZ";#N/A,#N/A,FALSE,"CAZ";#N/A,#N/A,FALSE,"SNV";#N/A,#N/A,FALSE,"NNV";#N/A,#N/A,FALSE,"PP";#N/A,#N/A,FALSE,"SA"}</definedName>
    <definedName name="_28" localSheetId="5" hidden="1">{#N/A,#N/A,FALSE,"SCA";#N/A,#N/A,FALSE,"NCA";#N/A,#N/A,FALSE,"SAZ";#N/A,#N/A,FALSE,"CAZ";#N/A,#N/A,FALSE,"SNV";#N/A,#N/A,FALSE,"NNV";#N/A,#N/A,FALSE,"PP";#N/A,#N/A,FALSE,"SA"}</definedName>
    <definedName name="_28" localSheetId="6" hidden="1">{#N/A,#N/A,FALSE,"SCA";#N/A,#N/A,FALSE,"NCA";#N/A,#N/A,FALSE,"SAZ";#N/A,#N/A,FALSE,"CAZ";#N/A,#N/A,FALSE,"SNV";#N/A,#N/A,FALSE,"NNV";#N/A,#N/A,FALSE,"PP";#N/A,#N/A,FALSE,"SA"}</definedName>
    <definedName name="_28" localSheetId="7" hidden="1">{#N/A,#N/A,FALSE,"SCA";#N/A,#N/A,FALSE,"NCA";#N/A,#N/A,FALSE,"SAZ";#N/A,#N/A,FALSE,"CAZ";#N/A,#N/A,FALSE,"SNV";#N/A,#N/A,FALSE,"NNV";#N/A,#N/A,FALSE,"PP";#N/A,#N/A,FALSE,"SA"}</definedName>
    <definedName name="_28" localSheetId="60" hidden="1">{#N/A,#N/A,FALSE,"SCA";#N/A,#N/A,FALSE,"NCA";#N/A,#N/A,FALSE,"SAZ";#N/A,#N/A,FALSE,"CAZ";#N/A,#N/A,FALSE,"SNV";#N/A,#N/A,FALSE,"NNV";#N/A,#N/A,FALSE,"PP";#N/A,#N/A,FALSE,"SA"}</definedName>
    <definedName name="_28" localSheetId="75" hidden="1">{#N/A,#N/A,FALSE,"SCA";#N/A,#N/A,FALSE,"NCA";#N/A,#N/A,FALSE,"SAZ";#N/A,#N/A,FALSE,"CAZ";#N/A,#N/A,FALSE,"SNV";#N/A,#N/A,FALSE,"NNV";#N/A,#N/A,FALSE,"PP";#N/A,#N/A,FALSE,"SA"}</definedName>
    <definedName name="_28" localSheetId="17" hidden="1">{#N/A,#N/A,FALSE,"SCA";#N/A,#N/A,FALSE,"NCA";#N/A,#N/A,FALSE,"SAZ";#N/A,#N/A,FALSE,"CAZ";#N/A,#N/A,FALSE,"SNV";#N/A,#N/A,FALSE,"NNV";#N/A,#N/A,FALSE,"PP";#N/A,#N/A,FALSE,"SA"}</definedName>
    <definedName name="_28" localSheetId="18" hidden="1">{#N/A,#N/A,FALSE,"SCA";#N/A,#N/A,FALSE,"NCA";#N/A,#N/A,FALSE,"SAZ";#N/A,#N/A,FALSE,"CAZ";#N/A,#N/A,FALSE,"SNV";#N/A,#N/A,FALSE,"NNV";#N/A,#N/A,FALSE,"PP";#N/A,#N/A,FALSE,"SA"}</definedName>
    <definedName name="_28" localSheetId="34" hidden="1">{#N/A,#N/A,FALSE,"SCA";#N/A,#N/A,FALSE,"NCA";#N/A,#N/A,FALSE,"SAZ";#N/A,#N/A,FALSE,"CAZ";#N/A,#N/A,FALSE,"SNV";#N/A,#N/A,FALSE,"NNV";#N/A,#N/A,FALSE,"PP";#N/A,#N/A,FALSE,"SA"}</definedName>
    <definedName name="_28" localSheetId="43" hidden="1">{#N/A,#N/A,FALSE,"SCA";#N/A,#N/A,FALSE,"NCA";#N/A,#N/A,FALSE,"SAZ";#N/A,#N/A,FALSE,"CAZ";#N/A,#N/A,FALSE,"SNV";#N/A,#N/A,FALSE,"NNV";#N/A,#N/A,FALSE,"PP";#N/A,#N/A,FALSE,"SA"}</definedName>
    <definedName name="_28" hidden="1">{#N/A,#N/A,FALSE,"SCA";#N/A,#N/A,FALSE,"NCA";#N/A,#N/A,FALSE,"SAZ";#N/A,#N/A,FALSE,"CAZ";#N/A,#N/A,FALSE,"SNV";#N/A,#N/A,FALSE,"NNV";#N/A,#N/A,FALSE,"PP";#N/A,#N/A,FALSE,"SA"}</definedName>
    <definedName name="_28__123Graph_ACHART_2" localSheetId="37" hidden="1">#REF!</definedName>
    <definedName name="_28__123Graph_ACHART_2" localSheetId="75" hidden="1">[28]Data!$G$30:$G$229</definedName>
    <definedName name="_28__123Graph_ACHART_2" hidden="1">[28]Data!$G$30:$G$229</definedName>
    <definedName name="_28__123Graph_XCHART_4" localSheetId="36" hidden="1">[17]Data!$B$30:$B$222</definedName>
    <definedName name="_28__123Graph_XCHART_4" localSheetId="37" hidden="1">#REF!</definedName>
    <definedName name="_28__123Graph_XCHART_4" localSheetId="75" hidden="1">[18]Data!$B$30:$B$222</definedName>
    <definedName name="_28__123Graph_XCHART_4" hidden="1">[19]Data!$B$30:$B$222</definedName>
    <definedName name="_283__123Graph_XCHART_3" localSheetId="37" hidden="1">#REF!</definedName>
    <definedName name="_283__123Graph_XCHART_3" localSheetId="75" hidden="1">[27]Data!$B$30:$B$222</definedName>
    <definedName name="_283__123Graph_XCHART_3" hidden="1">[27]Data!$B$30:$B$222</definedName>
    <definedName name="_286__123Graph_XCHART_5" localSheetId="36" hidden="1">[17]Data!$B$30:$B$222</definedName>
    <definedName name="_286__123Graph_XCHART_5" localSheetId="37" hidden="1">#REF!</definedName>
    <definedName name="_286__123Graph_XCHART_5" localSheetId="75" hidden="1">[18]Data!$B$30:$B$222</definedName>
    <definedName name="_286__123Graph_XCHART_5" hidden="1">[19]Data!$B$30:$B$222</definedName>
    <definedName name="_288__123Graph_XCHART_6" localSheetId="36" hidden="1">[17]Data!$B$30:$B$222</definedName>
    <definedName name="_288__123Graph_XCHART_6" localSheetId="37" hidden="1">#REF!</definedName>
    <definedName name="_288__123Graph_XCHART_6" localSheetId="75" hidden="1">[18]Data!$B$30:$B$222</definedName>
    <definedName name="_288__123Graph_XCHART_6" hidden="1">[19]Data!$B$30:$B$222</definedName>
    <definedName name="_29"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2a38220c6f2f465590e744952247352d" localSheetId="35" hidden="1">#REF!</definedName>
    <definedName name="_2a38220c6f2f465590e744952247352d" localSheetId="3" hidden="1">#REF!</definedName>
    <definedName name="_2a38220c6f2f465590e744952247352d" localSheetId="4" hidden="1">#REF!</definedName>
    <definedName name="_2a38220c6f2f465590e744952247352d" localSheetId="5" hidden="1">#REF!</definedName>
    <definedName name="_2a38220c6f2f465590e744952247352d" localSheetId="6" hidden="1">#REF!</definedName>
    <definedName name="_2a38220c6f2f465590e744952247352d" localSheetId="7" hidden="1">#REF!</definedName>
    <definedName name="_2a38220c6f2f465590e744952247352d" localSheetId="60" hidden="1">#REF!</definedName>
    <definedName name="_2a38220c6f2f465590e744952247352d" localSheetId="17" hidden="1">#REF!</definedName>
    <definedName name="_2a38220c6f2f465590e744952247352d" localSheetId="18" hidden="1">#REF!</definedName>
    <definedName name="_2a38220c6f2f465590e744952247352d" localSheetId="43" hidden="1">#REF!</definedName>
    <definedName name="_2a38220c6f2f465590e744952247352d" hidden="1">#REF!</definedName>
    <definedName name="_2b0adcdf82f54929bea4ef165b9047f5" localSheetId="5" hidden="1">#REF!</definedName>
    <definedName name="_2b0adcdf82f54929bea4ef165b9047f5" localSheetId="6" hidden="1">#REF!</definedName>
    <definedName name="_2b0adcdf82f54929bea4ef165b9047f5" localSheetId="7" hidden="1">#REF!</definedName>
    <definedName name="_2b0adcdf82f54929bea4ef165b9047f5" localSheetId="60" hidden="1">#REF!</definedName>
    <definedName name="_2b0adcdf82f54929bea4ef165b9047f5" localSheetId="17" hidden="1">#REF!</definedName>
    <definedName name="_2b0adcdf82f54929bea4ef165b9047f5" localSheetId="18" hidden="1">#REF!</definedName>
    <definedName name="_2b0adcdf82f54929bea4ef165b9047f5" localSheetId="43" hidden="1">#REF!</definedName>
    <definedName name="_2b0adcdf82f54929bea4ef165b9047f5" hidden="1">#REF!</definedName>
    <definedName name="_2c0e5c7ebd8042968bda28ecb3619d17" localSheetId="5" hidden="1">#REF!</definedName>
    <definedName name="_2c0e5c7ebd8042968bda28ecb3619d17" localSheetId="6" hidden="1">#REF!</definedName>
    <definedName name="_2c0e5c7ebd8042968bda28ecb3619d17" localSheetId="7" hidden="1">#REF!</definedName>
    <definedName name="_2c0e5c7ebd8042968bda28ecb3619d17" localSheetId="60" hidden="1">#REF!</definedName>
    <definedName name="_2c0e5c7ebd8042968bda28ecb3619d17" localSheetId="17" hidden="1">#REF!</definedName>
    <definedName name="_2c0e5c7ebd8042968bda28ecb3619d17" localSheetId="18" hidden="1">#REF!</definedName>
    <definedName name="_2c0e5c7ebd8042968bda28ecb3619d17" localSheetId="43" hidden="1">#REF!</definedName>
    <definedName name="_2c0e5c7ebd8042968bda28ecb3619d17" hidden="1">#REF!</definedName>
    <definedName name="_2e20e4757ce2427983ae5748f2c73203" localSheetId="5" hidden="1">#REF!</definedName>
    <definedName name="_2e20e4757ce2427983ae5748f2c73203" localSheetId="6" hidden="1">#REF!</definedName>
    <definedName name="_2e20e4757ce2427983ae5748f2c73203" localSheetId="7" hidden="1">#REF!</definedName>
    <definedName name="_2e20e4757ce2427983ae5748f2c73203" localSheetId="60" hidden="1">#REF!</definedName>
    <definedName name="_2e20e4757ce2427983ae5748f2c73203" localSheetId="17" hidden="1">#REF!</definedName>
    <definedName name="_2e20e4757ce2427983ae5748f2c73203" localSheetId="43" hidden="1">#REF!</definedName>
    <definedName name="_2e20e4757ce2427983ae5748f2c73203" hidden="1">#REF!</definedName>
    <definedName name="_2f2edccc237c42ff90db4cc6c67dec09" localSheetId="5" hidden="1">#REF!</definedName>
    <definedName name="_2f2edccc237c42ff90db4cc6c67dec09" localSheetId="6" hidden="1">#REF!</definedName>
    <definedName name="_2f2edccc237c42ff90db4cc6c67dec09" localSheetId="7" hidden="1">#REF!</definedName>
    <definedName name="_2f2edccc237c42ff90db4cc6c67dec09" localSheetId="60" hidden="1">#REF!</definedName>
    <definedName name="_2f2edccc237c42ff90db4cc6c67dec09" localSheetId="17" hidden="1">#REF!</definedName>
    <definedName name="_2f2edccc237c42ff90db4cc6c67dec09" localSheetId="43" hidden="1">#REF!</definedName>
    <definedName name="_2f2edccc237c42ff90db4cc6c67dec09" hidden="1">#REF!</definedName>
    <definedName name="_2f669f1163a14f18b158ace36cc3b0d4" localSheetId="5" hidden="1">#REF!</definedName>
    <definedName name="_2f669f1163a14f18b158ace36cc3b0d4" localSheetId="6" hidden="1">#REF!</definedName>
    <definedName name="_2f669f1163a14f18b158ace36cc3b0d4" localSheetId="7" hidden="1">#REF!</definedName>
    <definedName name="_2f669f1163a14f18b158ace36cc3b0d4" localSheetId="60" hidden="1">#REF!</definedName>
    <definedName name="_2f669f1163a14f18b158ace36cc3b0d4" localSheetId="17" hidden="1">#REF!</definedName>
    <definedName name="_2f669f1163a14f18b158ace36cc3b0d4" localSheetId="43" hidden="1">#REF!</definedName>
    <definedName name="_2f669f1163a14f18b158ace36cc3b0d4" hidden="1">#REF!</definedName>
    <definedName name="_2fe36f78954e4149a7218b83bc095ed1" localSheetId="5" hidden="1">#REF!</definedName>
    <definedName name="_2fe36f78954e4149a7218b83bc095ed1" localSheetId="6" hidden="1">#REF!</definedName>
    <definedName name="_2fe36f78954e4149a7218b83bc095ed1" localSheetId="7" hidden="1">#REF!</definedName>
    <definedName name="_2fe36f78954e4149a7218b83bc095ed1" localSheetId="60" hidden="1">#REF!</definedName>
    <definedName name="_2fe36f78954e4149a7218b83bc095ed1" localSheetId="17" hidden="1">#REF!</definedName>
    <definedName name="_2fe36f78954e4149a7218b83bc095ed1" localSheetId="43" hidden="1">#REF!</definedName>
    <definedName name="_2fe36f78954e4149a7218b83bc095ed1" hidden="1">#REF!</definedName>
    <definedName name="_2S_0_Regressio" localSheetId="35" hidden="1">#REF!</definedName>
    <definedName name="_2S_0_Regressio" localSheetId="36" hidden="1">#REF!</definedName>
    <definedName name="_2S_0_Regressio" localSheetId="5" hidden="1">#REF!</definedName>
    <definedName name="_2S_0_Regressio" localSheetId="6" hidden="1">#REF!</definedName>
    <definedName name="_2S_0_Regressio" localSheetId="7" hidden="1">#REF!</definedName>
    <definedName name="_2S_0_Regressio" localSheetId="60" hidden="1">#REF!</definedName>
    <definedName name="_2S_0_Regressio" localSheetId="75" hidden="1">#REF!</definedName>
    <definedName name="_2S_0_Regressio" localSheetId="17" hidden="1">#REF!</definedName>
    <definedName name="_2S_0_Regressio" localSheetId="18" hidden="1">#REF!</definedName>
    <definedName name="_2S_0_Regressio" localSheetId="43" hidden="1">#REF!</definedName>
    <definedName name="_2S_0_Regressio" hidden="1">#REF!</definedName>
    <definedName name="_3" localSheetId="35" hidden="1">{#N/A,#N/A,FALSE,"SCA";#N/A,#N/A,FALSE,"NCA";#N/A,#N/A,FALSE,"SAZ";#N/A,#N/A,FALSE,"CAZ";#N/A,#N/A,FALSE,"SNV";#N/A,#N/A,FALSE,"NNV";#N/A,#N/A,FALSE,"PP";#N/A,#N/A,FALSE,"SA"}</definedName>
    <definedName name="_3" localSheetId="36" hidden="1">{#N/A,#N/A,FALSE,"SCA";#N/A,#N/A,FALSE,"NCA";#N/A,#N/A,FALSE,"SAZ";#N/A,#N/A,FALSE,"CAZ";#N/A,#N/A,FALSE,"SNV";#N/A,#N/A,FALSE,"NNV";#N/A,#N/A,FALSE,"PP";#N/A,#N/A,FALSE,"SA"}</definedName>
    <definedName name="_3" localSheetId="37" hidden="1">{#N/A,#N/A,FALSE,"SCA";#N/A,#N/A,FALSE,"NCA";#N/A,#N/A,FALSE,"SAZ";#N/A,#N/A,FALSE,"CAZ";#N/A,#N/A,FALSE,"SNV";#N/A,#N/A,FALSE,"NNV";#N/A,#N/A,FALSE,"PP";#N/A,#N/A,FALSE,"SA"}</definedName>
    <definedName name="_3" localSheetId="3" hidden="1">{#N/A,#N/A,FALSE,"SCA";#N/A,#N/A,FALSE,"NCA";#N/A,#N/A,FALSE,"SAZ";#N/A,#N/A,FALSE,"CAZ";#N/A,#N/A,FALSE,"SNV";#N/A,#N/A,FALSE,"NNV";#N/A,#N/A,FALSE,"PP";#N/A,#N/A,FALSE,"SA"}</definedName>
    <definedName name="_3" localSheetId="4" hidden="1">{#N/A,#N/A,FALSE,"SCA";#N/A,#N/A,FALSE,"NCA";#N/A,#N/A,FALSE,"SAZ";#N/A,#N/A,FALSE,"CAZ";#N/A,#N/A,FALSE,"SNV";#N/A,#N/A,FALSE,"NNV";#N/A,#N/A,FALSE,"PP";#N/A,#N/A,FALSE,"SA"}</definedName>
    <definedName name="_3" localSheetId="5" hidden="1">{#N/A,#N/A,FALSE,"SCA";#N/A,#N/A,FALSE,"NCA";#N/A,#N/A,FALSE,"SAZ";#N/A,#N/A,FALSE,"CAZ";#N/A,#N/A,FALSE,"SNV";#N/A,#N/A,FALSE,"NNV";#N/A,#N/A,FALSE,"PP";#N/A,#N/A,FALSE,"SA"}</definedName>
    <definedName name="_3" localSheetId="6" hidden="1">{#N/A,#N/A,FALSE,"SCA";#N/A,#N/A,FALSE,"NCA";#N/A,#N/A,FALSE,"SAZ";#N/A,#N/A,FALSE,"CAZ";#N/A,#N/A,FALSE,"SNV";#N/A,#N/A,FALSE,"NNV";#N/A,#N/A,FALSE,"PP";#N/A,#N/A,FALSE,"SA"}</definedName>
    <definedName name="_3" localSheetId="7" hidden="1">{#N/A,#N/A,FALSE,"SCA";#N/A,#N/A,FALSE,"NCA";#N/A,#N/A,FALSE,"SAZ";#N/A,#N/A,FALSE,"CAZ";#N/A,#N/A,FALSE,"SNV";#N/A,#N/A,FALSE,"NNV";#N/A,#N/A,FALSE,"PP";#N/A,#N/A,FALSE,"SA"}</definedName>
    <definedName name="_3" localSheetId="60" hidden="1">{#N/A,#N/A,FALSE,"SCA";#N/A,#N/A,FALSE,"NCA";#N/A,#N/A,FALSE,"SAZ";#N/A,#N/A,FALSE,"CAZ";#N/A,#N/A,FALSE,"SNV";#N/A,#N/A,FALSE,"NNV";#N/A,#N/A,FALSE,"PP";#N/A,#N/A,FALSE,"SA"}</definedName>
    <definedName name="_3" localSheetId="75" hidden="1">{#N/A,#N/A,FALSE,"SCA";#N/A,#N/A,FALSE,"NCA";#N/A,#N/A,FALSE,"SAZ";#N/A,#N/A,FALSE,"CAZ";#N/A,#N/A,FALSE,"SNV";#N/A,#N/A,FALSE,"NNV";#N/A,#N/A,FALSE,"PP";#N/A,#N/A,FALSE,"SA"}</definedName>
    <definedName name="_3" localSheetId="17" hidden="1">{#N/A,#N/A,FALSE,"SCA";#N/A,#N/A,FALSE,"NCA";#N/A,#N/A,FALSE,"SAZ";#N/A,#N/A,FALSE,"CAZ";#N/A,#N/A,FALSE,"SNV";#N/A,#N/A,FALSE,"NNV";#N/A,#N/A,FALSE,"PP";#N/A,#N/A,FALSE,"SA"}</definedName>
    <definedName name="_3" localSheetId="18" hidden="1">{#N/A,#N/A,FALSE,"SCA";#N/A,#N/A,FALSE,"NCA";#N/A,#N/A,FALSE,"SAZ";#N/A,#N/A,FALSE,"CAZ";#N/A,#N/A,FALSE,"SNV";#N/A,#N/A,FALSE,"NNV";#N/A,#N/A,FALSE,"PP";#N/A,#N/A,FALSE,"SA"}</definedName>
    <definedName name="_3" localSheetId="34" hidden="1">{#N/A,#N/A,FALSE,"SCA";#N/A,#N/A,FALSE,"NCA";#N/A,#N/A,FALSE,"SAZ";#N/A,#N/A,FALSE,"CAZ";#N/A,#N/A,FALSE,"SNV";#N/A,#N/A,FALSE,"NNV";#N/A,#N/A,FALSE,"PP";#N/A,#N/A,FALSE,"SA"}</definedName>
    <definedName name="_3" localSheetId="43" hidden="1">{#N/A,#N/A,FALSE,"SCA";#N/A,#N/A,FALSE,"NCA";#N/A,#N/A,FALSE,"SAZ";#N/A,#N/A,FALSE,"CAZ";#N/A,#N/A,FALSE,"SNV";#N/A,#N/A,FALSE,"NNV";#N/A,#N/A,FALSE,"PP";#N/A,#N/A,FALSE,"SA"}</definedName>
    <definedName name="_3" hidden="1">{#N/A,#N/A,FALSE,"SCA";#N/A,#N/A,FALSE,"NCA";#N/A,#N/A,FALSE,"SAZ";#N/A,#N/A,FALSE,"CAZ";#N/A,#N/A,FALSE,"SNV";#N/A,#N/A,FALSE,"NNV";#N/A,#N/A,FALSE,"PP";#N/A,#N/A,FALSE,"SA"}</definedName>
    <definedName name="_3__123Graph_ACHART_13" localSheetId="37" hidden="1">#REF!</definedName>
    <definedName name="_3__123Graph_ACHART_13" localSheetId="3" hidden="1">#REF!</definedName>
    <definedName name="_3__123Graph_ACHART_13" localSheetId="4" hidden="1">#REF!</definedName>
    <definedName name="_3__123Graph_ACHART_13" localSheetId="75" hidden="1">'[20]summ graf'!$D$19:$BM$19</definedName>
    <definedName name="_3__123Graph_ACHART_13" localSheetId="17" hidden="1">#REF!</definedName>
    <definedName name="_3__123Graph_ACHART_13" localSheetId="18" hidden="1">#REF!</definedName>
    <definedName name="_3__123Graph_ACHART_13" hidden="1">'[20]summ graf'!$D$19:$BM$19</definedName>
    <definedName name="_3__123Graph_ACHART_3" localSheetId="36" hidden="1">[17]Data!$R$30:$R$228</definedName>
    <definedName name="_3__123Graph_ACHART_3" localSheetId="37" hidden="1">#REF!</definedName>
    <definedName name="_3__123Graph_ACHART_3" localSheetId="75" hidden="1">[18]Data!$R$30:$R$228</definedName>
    <definedName name="_3__123Graph_ACHART_3" hidden="1">[19]Data!$R$30:$R$228</definedName>
    <definedName name="_3__123Graph_CYIELD_CURVES" localSheetId="35" hidden="1">#REF!</definedName>
    <definedName name="_3__123Graph_CYIELD_CURVES" localSheetId="36" hidden="1">[21]Yield_curve!#REF!</definedName>
    <definedName name="_3__123Graph_CYIELD_CURVES" localSheetId="37" hidden="1">#REF!</definedName>
    <definedName name="_3__123Graph_CYIELD_CURVES" localSheetId="3" hidden="1">[22]Yield_curve!#REF!</definedName>
    <definedName name="_3__123Graph_CYIELD_CURVES" localSheetId="4" hidden="1">[22]Yield_curve!#REF!</definedName>
    <definedName name="_3__123Graph_CYIELD_CURVES" localSheetId="6" hidden="1">#REF!</definedName>
    <definedName name="_3__123Graph_CYIELD_CURVES" localSheetId="60" hidden="1">#REF!</definedName>
    <definedName name="_3__123Graph_CYIELD_CURVES" localSheetId="75" hidden="1">[23]Yield_curve!#REF!</definedName>
    <definedName name="_3__123Graph_CYIELD_CURVES" localSheetId="17" hidden="1">[22]Yield_curve!#REF!</definedName>
    <definedName name="_3__123Graph_CYIELD_CURVES" localSheetId="18" hidden="1">[22]Yield_curve!#REF!</definedName>
    <definedName name="_3__123Graph_CYIELD_CURVES" localSheetId="34" hidden="1">#REF!</definedName>
    <definedName name="_3__123Graph_CYIELD_CURVES" localSheetId="43" hidden="1">#REF!</definedName>
    <definedName name="_3__123Graph_CYIELD_CURVES" hidden="1">[23]Yield_curve!#REF!</definedName>
    <definedName name="_30" localSheetId="35" hidden="1">{"caz2",#N/A,FALSE,"Central Arizona 2";"saz2",#N/A,FALSE,"Southern Arizona 2";"snv2",#N/A,FALSE,"Southern Nevada 2";"nnv2",#N/A,FALSE,"Northern Nevada 2";"sca2",#N/A,FALSE,"Southern California 2";"nca2",#N/A,FALSE,"Northern California 2";"pai2",#N/A,FALSE,"Paiute 2"}</definedName>
    <definedName name="_30" localSheetId="36" hidden="1">{"caz2",#N/A,FALSE,"Central Arizona 2";"saz2",#N/A,FALSE,"Southern Arizona 2";"snv2",#N/A,FALSE,"Southern Nevada 2";"nnv2",#N/A,FALSE,"Northern Nevada 2";"sca2",#N/A,FALSE,"Southern California 2";"nca2",#N/A,FALSE,"Northern California 2";"pai2",#N/A,FALSE,"Paiute 2"}</definedName>
    <definedName name="_30" localSheetId="37" hidden="1">{"caz2",#N/A,FALSE,"Central Arizona 2";"saz2",#N/A,FALSE,"Southern Arizona 2";"snv2",#N/A,FALSE,"Southern Nevada 2";"nnv2",#N/A,FALSE,"Northern Nevada 2";"sca2",#N/A,FALSE,"Southern California 2";"nca2",#N/A,FALSE,"Northern California 2";"pai2",#N/A,FALSE,"Paiute 2"}</definedName>
    <definedName name="_30" localSheetId="3" hidden="1">{"caz2",#N/A,FALSE,"Central Arizona 2";"saz2",#N/A,FALSE,"Southern Arizona 2";"snv2",#N/A,FALSE,"Southern Nevada 2";"nnv2",#N/A,FALSE,"Northern Nevada 2";"sca2",#N/A,FALSE,"Southern California 2";"nca2",#N/A,FALSE,"Northern California 2";"pai2",#N/A,FALSE,"Paiute 2"}</definedName>
    <definedName name="_30" localSheetId="4" hidden="1">{"caz2",#N/A,FALSE,"Central Arizona 2";"saz2",#N/A,FALSE,"Southern Arizona 2";"snv2",#N/A,FALSE,"Southern Nevada 2";"nnv2",#N/A,FALSE,"Northern Nevada 2";"sca2",#N/A,FALSE,"Southern California 2";"nca2",#N/A,FALSE,"Northern California 2";"pai2",#N/A,FALSE,"Paiute 2"}</definedName>
    <definedName name="_30" localSheetId="5" hidden="1">{"caz2",#N/A,FALSE,"Central Arizona 2";"saz2",#N/A,FALSE,"Southern Arizona 2";"snv2",#N/A,FALSE,"Southern Nevada 2";"nnv2",#N/A,FALSE,"Northern Nevada 2";"sca2",#N/A,FALSE,"Southern California 2";"nca2",#N/A,FALSE,"Northern California 2";"pai2",#N/A,FALSE,"Paiute 2"}</definedName>
    <definedName name="_30" localSheetId="6" hidden="1">{"caz2",#N/A,FALSE,"Central Arizona 2";"saz2",#N/A,FALSE,"Southern Arizona 2";"snv2",#N/A,FALSE,"Southern Nevada 2";"nnv2",#N/A,FALSE,"Northern Nevada 2";"sca2",#N/A,FALSE,"Southern California 2";"nca2",#N/A,FALSE,"Northern California 2";"pai2",#N/A,FALSE,"Paiute 2"}</definedName>
    <definedName name="_30" localSheetId="7" hidden="1">{"caz2",#N/A,FALSE,"Central Arizona 2";"saz2",#N/A,FALSE,"Southern Arizona 2";"snv2",#N/A,FALSE,"Southern Nevada 2";"nnv2",#N/A,FALSE,"Northern Nevada 2";"sca2",#N/A,FALSE,"Southern California 2";"nca2",#N/A,FALSE,"Northern California 2";"pai2",#N/A,FALSE,"Paiute 2"}</definedName>
    <definedName name="_30" localSheetId="60" hidden="1">{"caz2",#N/A,FALSE,"Central Arizona 2";"saz2",#N/A,FALSE,"Southern Arizona 2";"snv2",#N/A,FALSE,"Southern Nevada 2";"nnv2",#N/A,FALSE,"Northern Nevada 2";"sca2",#N/A,FALSE,"Southern California 2";"nca2",#N/A,FALSE,"Northern California 2";"pai2",#N/A,FALSE,"Paiute 2"}</definedName>
    <definedName name="_30" localSheetId="75" hidden="1">{"caz2",#N/A,FALSE,"Central Arizona 2";"saz2",#N/A,FALSE,"Southern Arizona 2";"snv2",#N/A,FALSE,"Southern Nevada 2";"nnv2",#N/A,FALSE,"Northern Nevada 2";"sca2",#N/A,FALSE,"Southern California 2";"nca2",#N/A,FALSE,"Northern California 2";"pai2",#N/A,FALSE,"Paiute 2"}</definedName>
    <definedName name="_30" localSheetId="17" hidden="1">{"caz2",#N/A,FALSE,"Central Arizona 2";"saz2",#N/A,FALSE,"Southern Arizona 2";"snv2",#N/A,FALSE,"Southern Nevada 2";"nnv2",#N/A,FALSE,"Northern Nevada 2";"sca2",#N/A,FALSE,"Southern California 2";"nca2",#N/A,FALSE,"Northern California 2";"pai2",#N/A,FALSE,"Paiute 2"}</definedName>
    <definedName name="_30" localSheetId="18" hidden="1">{"caz2",#N/A,FALSE,"Central Arizona 2";"saz2",#N/A,FALSE,"Southern Arizona 2";"snv2",#N/A,FALSE,"Southern Nevada 2";"nnv2",#N/A,FALSE,"Northern Nevada 2";"sca2",#N/A,FALSE,"Southern California 2";"nca2",#N/A,FALSE,"Northern California 2";"pai2",#N/A,FALSE,"Paiute 2"}</definedName>
    <definedName name="_30" localSheetId="34" hidden="1">{"caz2",#N/A,FALSE,"Central Arizona 2";"saz2",#N/A,FALSE,"Southern Arizona 2";"snv2",#N/A,FALSE,"Southern Nevada 2";"nnv2",#N/A,FALSE,"Northern Nevada 2";"sca2",#N/A,FALSE,"Southern California 2";"nca2",#N/A,FALSE,"Northern California 2";"pai2",#N/A,FALSE,"Paiute 2"}</definedName>
    <definedName name="_30" localSheetId="43" hidden="1">{"caz2",#N/A,FALSE,"Central Arizona 2";"saz2",#N/A,FALSE,"Southern Arizona 2";"snv2",#N/A,FALSE,"Southern Nevada 2";"nnv2",#N/A,FALSE,"Northern Nevada 2";"sca2",#N/A,FALSE,"Southern California 2";"nca2",#N/A,FALSE,"Northern California 2";"pai2",#N/A,FALSE,"Paiute 2"}</definedName>
    <definedName name="_30" hidden="1">{"caz2",#N/A,FALSE,"Central Arizona 2";"saz2",#N/A,FALSE,"Southern Arizona 2";"snv2",#N/A,FALSE,"Southern Nevada 2";"nnv2",#N/A,FALSE,"Northern Nevada 2";"sca2",#N/A,FALSE,"Southern California 2";"nca2",#N/A,FALSE,"Northern California 2";"pai2",#N/A,FALSE,"Paiute 2"}</definedName>
    <definedName name="_30__123Graph_XCHART_5" localSheetId="36" hidden="1">[17]Data!$B$30:$B$222</definedName>
    <definedName name="_30__123Graph_XCHART_5" localSheetId="37" hidden="1">#REF!</definedName>
    <definedName name="_30__123Graph_XCHART_5" localSheetId="75" hidden="1">[18]Data!$B$30:$B$222</definedName>
    <definedName name="_30__123Graph_XCHART_5" hidden="1">[19]Data!$B$30:$B$222</definedName>
    <definedName name="_301189989df246a49d14a46dd529c04d" localSheetId="5" hidden="1">#REF!</definedName>
    <definedName name="_301189989df246a49d14a46dd529c04d" localSheetId="6" hidden="1">#REF!</definedName>
    <definedName name="_301189989df246a49d14a46dd529c04d" localSheetId="7" hidden="1">#REF!</definedName>
    <definedName name="_301189989df246a49d14a46dd529c04d" localSheetId="60" hidden="1">#REF!</definedName>
    <definedName name="_301189989df246a49d14a46dd529c04d" localSheetId="17" hidden="1">#REF!</definedName>
    <definedName name="_301189989df246a49d14a46dd529c04d" localSheetId="18" hidden="1">#REF!</definedName>
    <definedName name="_301189989df246a49d14a46dd529c04d" localSheetId="43" hidden="1">#REF!</definedName>
    <definedName name="_301189989df246a49d14a46dd529c04d" hidden="1">#REF!</definedName>
    <definedName name="_301fa927e836429a868a1e952b2ac7ce" localSheetId="5" hidden="1">#REF!</definedName>
    <definedName name="_301fa927e836429a868a1e952b2ac7ce" localSheetId="6" hidden="1">#REF!</definedName>
    <definedName name="_301fa927e836429a868a1e952b2ac7ce" localSheetId="7" hidden="1">#REF!</definedName>
    <definedName name="_301fa927e836429a868a1e952b2ac7ce" localSheetId="60" hidden="1">#REF!</definedName>
    <definedName name="_301fa927e836429a868a1e952b2ac7ce" localSheetId="17" hidden="1">#REF!</definedName>
    <definedName name="_301fa927e836429a868a1e952b2ac7ce" localSheetId="43" hidden="1">#REF!</definedName>
    <definedName name="_301fa927e836429a868a1e952b2ac7ce" hidden="1">#REF!</definedName>
    <definedName name="_304__123Graph_XCHART_4" localSheetId="37" hidden="1">#REF!</definedName>
    <definedName name="_304__123Graph_XCHART_4" localSheetId="75" hidden="1">[27]Data!$B$30:$B$222</definedName>
    <definedName name="_304__123Graph_XCHART_4" hidden="1">[27]Data!$B$30:$B$222</definedName>
    <definedName name="_304__123Graph_XCHART_6" localSheetId="36" hidden="1">[17]Data!$B$30:$B$222</definedName>
    <definedName name="_304__123Graph_XCHART_6" localSheetId="37" hidden="1">#REF!</definedName>
    <definedName name="_304__123Graph_XCHART_6" localSheetId="75" hidden="1">[18]Data!$B$30:$B$222</definedName>
    <definedName name="_304__123Graph_XCHART_6" hidden="1">[19]Data!$B$30:$B$222</definedName>
    <definedName name="_306ba68dc0d9476096f8c6dba13cd719" localSheetId="35" hidden="1">#REF!</definedName>
    <definedName name="_306ba68dc0d9476096f8c6dba13cd719" localSheetId="3" hidden="1">#REF!</definedName>
    <definedName name="_306ba68dc0d9476096f8c6dba13cd719" localSheetId="4" hidden="1">#REF!</definedName>
    <definedName name="_306ba68dc0d9476096f8c6dba13cd719" localSheetId="5" hidden="1">#REF!</definedName>
    <definedName name="_306ba68dc0d9476096f8c6dba13cd719" localSheetId="6" hidden="1">#REF!</definedName>
    <definedName name="_306ba68dc0d9476096f8c6dba13cd719" localSheetId="7" hidden="1">#REF!</definedName>
    <definedName name="_306ba68dc0d9476096f8c6dba13cd719" localSheetId="60" hidden="1">#REF!</definedName>
    <definedName name="_306ba68dc0d9476096f8c6dba13cd719" localSheetId="17" hidden="1">#REF!</definedName>
    <definedName name="_306ba68dc0d9476096f8c6dba13cd719" localSheetId="18" hidden="1">#REF!</definedName>
    <definedName name="_306ba68dc0d9476096f8c6dba13cd719" localSheetId="43" hidden="1">#REF!</definedName>
    <definedName name="_306ba68dc0d9476096f8c6dba13cd719" hidden="1">#REF!</definedName>
    <definedName name="_31" localSheetId="35" hidden="1">{#N/A,#N/A,FALSE,"SCA";#N/A,#N/A,FALSE,"NCA";#N/A,#N/A,FALSE,"SAZ";#N/A,#N/A,FALSE,"CAZ";#N/A,#N/A,FALSE,"SNV";#N/A,#N/A,FALSE,"NNV";#N/A,#N/A,FALSE,"PP";#N/A,#N/A,FALSE,"SA"}</definedName>
    <definedName name="_31" localSheetId="36" hidden="1">{#N/A,#N/A,FALSE,"SCA";#N/A,#N/A,FALSE,"NCA";#N/A,#N/A,FALSE,"SAZ";#N/A,#N/A,FALSE,"CAZ";#N/A,#N/A,FALSE,"SNV";#N/A,#N/A,FALSE,"NNV";#N/A,#N/A,FALSE,"PP";#N/A,#N/A,FALSE,"SA"}</definedName>
    <definedName name="_31" localSheetId="37" hidden="1">{#N/A,#N/A,FALSE,"SCA";#N/A,#N/A,FALSE,"NCA";#N/A,#N/A,FALSE,"SAZ";#N/A,#N/A,FALSE,"CAZ";#N/A,#N/A,FALSE,"SNV";#N/A,#N/A,FALSE,"NNV";#N/A,#N/A,FALSE,"PP";#N/A,#N/A,FALSE,"SA"}</definedName>
    <definedName name="_31" localSheetId="3" hidden="1">{#N/A,#N/A,FALSE,"SCA";#N/A,#N/A,FALSE,"NCA";#N/A,#N/A,FALSE,"SAZ";#N/A,#N/A,FALSE,"CAZ";#N/A,#N/A,FALSE,"SNV";#N/A,#N/A,FALSE,"NNV";#N/A,#N/A,FALSE,"PP";#N/A,#N/A,FALSE,"SA"}</definedName>
    <definedName name="_31" localSheetId="4" hidden="1">{#N/A,#N/A,FALSE,"SCA";#N/A,#N/A,FALSE,"NCA";#N/A,#N/A,FALSE,"SAZ";#N/A,#N/A,FALSE,"CAZ";#N/A,#N/A,FALSE,"SNV";#N/A,#N/A,FALSE,"NNV";#N/A,#N/A,FALSE,"PP";#N/A,#N/A,FALSE,"SA"}</definedName>
    <definedName name="_31" localSheetId="5" hidden="1">{#N/A,#N/A,FALSE,"SCA";#N/A,#N/A,FALSE,"NCA";#N/A,#N/A,FALSE,"SAZ";#N/A,#N/A,FALSE,"CAZ";#N/A,#N/A,FALSE,"SNV";#N/A,#N/A,FALSE,"NNV";#N/A,#N/A,FALSE,"PP";#N/A,#N/A,FALSE,"SA"}</definedName>
    <definedName name="_31" localSheetId="6" hidden="1">{#N/A,#N/A,FALSE,"SCA";#N/A,#N/A,FALSE,"NCA";#N/A,#N/A,FALSE,"SAZ";#N/A,#N/A,FALSE,"CAZ";#N/A,#N/A,FALSE,"SNV";#N/A,#N/A,FALSE,"NNV";#N/A,#N/A,FALSE,"PP";#N/A,#N/A,FALSE,"SA"}</definedName>
    <definedName name="_31" localSheetId="7" hidden="1">{#N/A,#N/A,FALSE,"SCA";#N/A,#N/A,FALSE,"NCA";#N/A,#N/A,FALSE,"SAZ";#N/A,#N/A,FALSE,"CAZ";#N/A,#N/A,FALSE,"SNV";#N/A,#N/A,FALSE,"NNV";#N/A,#N/A,FALSE,"PP";#N/A,#N/A,FALSE,"SA"}</definedName>
    <definedName name="_31" localSheetId="60" hidden="1">{#N/A,#N/A,FALSE,"SCA";#N/A,#N/A,FALSE,"NCA";#N/A,#N/A,FALSE,"SAZ";#N/A,#N/A,FALSE,"CAZ";#N/A,#N/A,FALSE,"SNV";#N/A,#N/A,FALSE,"NNV";#N/A,#N/A,FALSE,"PP";#N/A,#N/A,FALSE,"SA"}</definedName>
    <definedName name="_31" localSheetId="75" hidden="1">{#N/A,#N/A,FALSE,"SCA";#N/A,#N/A,FALSE,"NCA";#N/A,#N/A,FALSE,"SAZ";#N/A,#N/A,FALSE,"CAZ";#N/A,#N/A,FALSE,"SNV";#N/A,#N/A,FALSE,"NNV";#N/A,#N/A,FALSE,"PP";#N/A,#N/A,FALSE,"SA"}</definedName>
    <definedName name="_31" localSheetId="17" hidden="1">{#N/A,#N/A,FALSE,"SCA";#N/A,#N/A,FALSE,"NCA";#N/A,#N/A,FALSE,"SAZ";#N/A,#N/A,FALSE,"CAZ";#N/A,#N/A,FALSE,"SNV";#N/A,#N/A,FALSE,"NNV";#N/A,#N/A,FALSE,"PP";#N/A,#N/A,FALSE,"SA"}</definedName>
    <definedName name="_31" localSheetId="18" hidden="1">{#N/A,#N/A,FALSE,"SCA";#N/A,#N/A,FALSE,"NCA";#N/A,#N/A,FALSE,"SAZ";#N/A,#N/A,FALSE,"CAZ";#N/A,#N/A,FALSE,"SNV";#N/A,#N/A,FALSE,"NNV";#N/A,#N/A,FALSE,"PP";#N/A,#N/A,FALSE,"SA"}</definedName>
    <definedName name="_31" localSheetId="34" hidden="1">{#N/A,#N/A,FALSE,"SCA";#N/A,#N/A,FALSE,"NCA";#N/A,#N/A,FALSE,"SAZ";#N/A,#N/A,FALSE,"CAZ";#N/A,#N/A,FALSE,"SNV";#N/A,#N/A,FALSE,"NNV";#N/A,#N/A,FALSE,"PP";#N/A,#N/A,FALSE,"SA"}</definedName>
    <definedName name="_31" localSheetId="43" hidden="1">{#N/A,#N/A,FALSE,"SCA";#N/A,#N/A,FALSE,"NCA";#N/A,#N/A,FALSE,"SAZ";#N/A,#N/A,FALSE,"CAZ";#N/A,#N/A,FALSE,"SNV";#N/A,#N/A,FALSE,"NNV";#N/A,#N/A,FALSE,"PP";#N/A,#N/A,FALSE,"SA"}</definedName>
    <definedName name="_31" hidden="1">{#N/A,#N/A,FALSE,"SCA";#N/A,#N/A,FALSE,"NCA";#N/A,#N/A,FALSE,"SAZ";#N/A,#N/A,FALSE,"CAZ";#N/A,#N/A,FALSE,"SNV";#N/A,#N/A,FALSE,"NNV";#N/A,#N/A,FALSE,"PP";#N/A,#N/A,FALSE,"SA"}</definedName>
    <definedName name="_311214cd3299422cbb04931e1744c829" localSheetId="35" hidden="1">#REF!</definedName>
    <definedName name="_311214cd3299422cbb04931e1744c829" localSheetId="3" hidden="1">#REF!</definedName>
    <definedName name="_311214cd3299422cbb04931e1744c829" localSheetId="4" hidden="1">#REF!</definedName>
    <definedName name="_311214cd3299422cbb04931e1744c829" localSheetId="5" hidden="1">#REF!</definedName>
    <definedName name="_311214cd3299422cbb04931e1744c829" localSheetId="6" hidden="1">#REF!</definedName>
    <definedName name="_311214cd3299422cbb04931e1744c829" localSheetId="7" hidden="1">#REF!</definedName>
    <definedName name="_311214cd3299422cbb04931e1744c829" localSheetId="60" hidden="1">#REF!</definedName>
    <definedName name="_311214cd3299422cbb04931e1744c829" localSheetId="17" hidden="1">#REF!</definedName>
    <definedName name="_311214cd3299422cbb04931e1744c829" localSheetId="18" hidden="1">#REF!</definedName>
    <definedName name="_311214cd3299422cbb04931e1744c829" localSheetId="43" hidden="1">#REF!</definedName>
    <definedName name="_311214cd3299422cbb04931e1744c829" hidden="1">#REF!</definedName>
    <definedName name="_315640934c9f424b8a759e551008ee70" localSheetId="5" hidden="1">#REF!</definedName>
    <definedName name="_315640934c9f424b8a759e551008ee70" localSheetId="6" hidden="1">#REF!</definedName>
    <definedName name="_315640934c9f424b8a759e551008ee70" localSheetId="7" hidden="1">#REF!</definedName>
    <definedName name="_315640934c9f424b8a759e551008ee70" localSheetId="60" hidden="1">#REF!</definedName>
    <definedName name="_315640934c9f424b8a759e551008ee70" localSheetId="17" hidden="1">#REF!</definedName>
    <definedName name="_315640934c9f424b8a759e551008ee70" localSheetId="18" hidden="1">#REF!</definedName>
    <definedName name="_315640934c9f424b8a759e551008ee70" localSheetId="43" hidden="1">#REF!</definedName>
    <definedName name="_315640934c9f424b8a759e551008ee70" hidden="1">#REF!</definedName>
    <definedName name="_316a850f709b4155a7775d5455662ae3" localSheetId="5" hidden="1">#REF!</definedName>
    <definedName name="_316a850f709b4155a7775d5455662ae3" localSheetId="6" hidden="1">#REF!</definedName>
    <definedName name="_316a850f709b4155a7775d5455662ae3" localSheetId="7" hidden="1">#REF!</definedName>
    <definedName name="_316a850f709b4155a7775d5455662ae3" localSheetId="60" hidden="1">#REF!</definedName>
    <definedName name="_316a850f709b4155a7775d5455662ae3" localSheetId="17" hidden="1">#REF!</definedName>
    <definedName name="_316a850f709b4155a7775d5455662ae3" localSheetId="18" hidden="1">#REF!</definedName>
    <definedName name="_316a850f709b4155a7775d5455662ae3" localSheetId="43" hidden="1">#REF!</definedName>
    <definedName name="_316a850f709b4155a7775d5455662ae3" hidden="1">#REF!</definedName>
    <definedName name="_32" localSheetId="35" hidden="1">{#N/A,#N/A,FALSE,"SCA";#N/A,#N/A,FALSE,"NCA";#N/A,#N/A,FALSE,"SAZ";#N/A,#N/A,FALSE,"CAZ";#N/A,#N/A,FALSE,"SNV";#N/A,#N/A,FALSE,"NNV";#N/A,#N/A,FALSE,"PP";#N/A,#N/A,FALSE,"SA"}</definedName>
    <definedName name="_32" localSheetId="36" hidden="1">{#N/A,#N/A,FALSE,"SCA";#N/A,#N/A,FALSE,"NCA";#N/A,#N/A,FALSE,"SAZ";#N/A,#N/A,FALSE,"CAZ";#N/A,#N/A,FALSE,"SNV";#N/A,#N/A,FALSE,"NNV";#N/A,#N/A,FALSE,"PP";#N/A,#N/A,FALSE,"SA"}</definedName>
    <definedName name="_32" localSheetId="37" hidden="1">{#N/A,#N/A,FALSE,"SCA";#N/A,#N/A,FALSE,"NCA";#N/A,#N/A,FALSE,"SAZ";#N/A,#N/A,FALSE,"CAZ";#N/A,#N/A,FALSE,"SNV";#N/A,#N/A,FALSE,"NNV";#N/A,#N/A,FALSE,"PP";#N/A,#N/A,FALSE,"SA"}</definedName>
    <definedName name="_32" localSheetId="3" hidden="1">{#N/A,#N/A,FALSE,"SCA";#N/A,#N/A,FALSE,"NCA";#N/A,#N/A,FALSE,"SAZ";#N/A,#N/A,FALSE,"CAZ";#N/A,#N/A,FALSE,"SNV";#N/A,#N/A,FALSE,"NNV";#N/A,#N/A,FALSE,"PP";#N/A,#N/A,FALSE,"SA"}</definedName>
    <definedName name="_32" localSheetId="4" hidden="1">{#N/A,#N/A,FALSE,"SCA";#N/A,#N/A,FALSE,"NCA";#N/A,#N/A,FALSE,"SAZ";#N/A,#N/A,FALSE,"CAZ";#N/A,#N/A,FALSE,"SNV";#N/A,#N/A,FALSE,"NNV";#N/A,#N/A,FALSE,"PP";#N/A,#N/A,FALSE,"SA"}</definedName>
    <definedName name="_32" localSheetId="5" hidden="1">{#N/A,#N/A,FALSE,"SCA";#N/A,#N/A,FALSE,"NCA";#N/A,#N/A,FALSE,"SAZ";#N/A,#N/A,FALSE,"CAZ";#N/A,#N/A,FALSE,"SNV";#N/A,#N/A,FALSE,"NNV";#N/A,#N/A,FALSE,"PP";#N/A,#N/A,FALSE,"SA"}</definedName>
    <definedName name="_32" localSheetId="6" hidden="1">{#N/A,#N/A,FALSE,"SCA";#N/A,#N/A,FALSE,"NCA";#N/A,#N/A,FALSE,"SAZ";#N/A,#N/A,FALSE,"CAZ";#N/A,#N/A,FALSE,"SNV";#N/A,#N/A,FALSE,"NNV";#N/A,#N/A,FALSE,"PP";#N/A,#N/A,FALSE,"SA"}</definedName>
    <definedName name="_32" localSheetId="7" hidden="1">{#N/A,#N/A,FALSE,"SCA";#N/A,#N/A,FALSE,"NCA";#N/A,#N/A,FALSE,"SAZ";#N/A,#N/A,FALSE,"CAZ";#N/A,#N/A,FALSE,"SNV";#N/A,#N/A,FALSE,"NNV";#N/A,#N/A,FALSE,"PP";#N/A,#N/A,FALSE,"SA"}</definedName>
    <definedName name="_32" localSheetId="60" hidden="1">{#N/A,#N/A,FALSE,"SCA";#N/A,#N/A,FALSE,"NCA";#N/A,#N/A,FALSE,"SAZ";#N/A,#N/A,FALSE,"CAZ";#N/A,#N/A,FALSE,"SNV";#N/A,#N/A,FALSE,"NNV";#N/A,#N/A,FALSE,"PP";#N/A,#N/A,FALSE,"SA"}</definedName>
    <definedName name="_32" localSheetId="75" hidden="1">{#N/A,#N/A,FALSE,"SCA";#N/A,#N/A,FALSE,"NCA";#N/A,#N/A,FALSE,"SAZ";#N/A,#N/A,FALSE,"CAZ";#N/A,#N/A,FALSE,"SNV";#N/A,#N/A,FALSE,"NNV";#N/A,#N/A,FALSE,"PP";#N/A,#N/A,FALSE,"SA"}</definedName>
    <definedName name="_32" localSheetId="17" hidden="1">{#N/A,#N/A,FALSE,"SCA";#N/A,#N/A,FALSE,"NCA";#N/A,#N/A,FALSE,"SAZ";#N/A,#N/A,FALSE,"CAZ";#N/A,#N/A,FALSE,"SNV";#N/A,#N/A,FALSE,"NNV";#N/A,#N/A,FALSE,"PP";#N/A,#N/A,FALSE,"SA"}</definedName>
    <definedName name="_32" localSheetId="18" hidden="1">{#N/A,#N/A,FALSE,"SCA";#N/A,#N/A,FALSE,"NCA";#N/A,#N/A,FALSE,"SAZ";#N/A,#N/A,FALSE,"CAZ";#N/A,#N/A,FALSE,"SNV";#N/A,#N/A,FALSE,"NNV";#N/A,#N/A,FALSE,"PP";#N/A,#N/A,FALSE,"SA"}</definedName>
    <definedName name="_32" localSheetId="34" hidden="1">{#N/A,#N/A,FALSE,"SCA";#N/A,#N/A,FALSE,"NCA";#N/A,#N/A,FALSE,"SAZ";#N/A,#N/A,FALSE,"CAZ";#N/A,#N/A,FALSE,"SNV";#N/A,#N/A,FALSE,"NNV";#N/A,#N/A,FALSE,"PP";#N/A,#N/A,FALSE,"SA"}</definedName>
    <definedName name="_32" localSheetId="43" hidden="1">{#N/A,#N/A,FALSE,"SCA";#N/A,#N/A,FALSE,"NCA";#N/A,#N/A,FALSE,"SAZ";#N/A,#N/A,FALSE,"CAZ";#N/A,#N/A,FALSE,"SNV";#N/A,#N/A,FALSE,"NNV";#N/A,#N/A,FALSE,"PP";#N/A,#N/A,FALSE,"SA"}</definedName>
    <definedName name="_32" hidden="1">{#N/A,#N/A,FALSE,"SCA";#N/A,#N/A,FALSE,"NCA";#N/A,#N/A,FALSE,"SAZ";#N/A,#N/A,FALSE,"CAZ";#N/A,#N/A,FALSE,"SNV";#N/A,#N/A,FALSE,"NNV";#N/A,#N/A,FALSE,"PP";#N/A,#N/A,FALSE,"SA"}</definedName>
    <definedName name="_32__123Graph_XCHART_6" localSheetId="36" hidden="1">[17]Data!$B$30:$B$222</definedName>
    <definedName name="_32__123Graph_XCHART_6" localSheetId="37" hidden="1">#REF!</definedName>
    <definedName name="_32__123Graph_XCHART_6" localSheetId="75" hidden="1">[18]Data!$B$30:$B$222</definedName>
    <definedName name="_32__123Graph_XCHART_6" hidden="1">[19]Data!$B$30:$B$222</definedName>
    <definedName name="_325__123Graph_XCHART_5" localSheetId="37" hidden="1">#REF!</definedName>
    <definedName name="_325__123Graph_XCHART_5" localSheetId="75" hidden="1">[27]Data!$B$30:$B$222</definedName>
    <definedName name="_325__123Graph_XCHART_5" hidden="1">[27]Data!$B$30:$B$222</definedName>
    <definedName name="_32c71635654747db9ab2e53e27970e26" localSheetId="35" hidden="1">#REF!</definedName>
    <definedName name="_32c71635654747db9ab2e53e27970e26" localSheetId="3" hidden="1">#REF!</definedName>
    <definedName name="_32c71635654747db9ab2e53e27970e26" localSheetId="4" hidden="1">#REF!</definedName>
    <definedName name="_32c71635654747db9ab2e53e27970e26" localSheetId="5" hidden="1">#REF!</definedName>
    <definedName name="_32c71635654747db9ab2e53e27970e26" localSheetId="6" hidden="1">#REF!</definedName>
    <definedName name="_32c71635654747db9ab2e53e27970e26" localSheetId="7" hidden="1">#REF!</definedName>
    <definedName name="_32c71635654747db9ab2e53e27970e26" localSheetId="60" hidden="1">#REF!</definedName>
    <definedName name="_32c71635654747db9ab2e53e27970e26" localSheetId="17" hidden="1">#REF!</definedName>
    <definedName name="_32c71635654747db9ab2e53e27970e26" localSheetId="18" hidden="1">#REF!</definedName>
    <definedName name="_32c71635654747db9ab2e53e27970e26" localSheetId="43" hidden="1">#REF!</definedName>
    <definedName name="_32c71635654747db9ab2e53e27970e26" hidden="1">#REF!</definedName>
    <definedName name="_33" localSheetId="35" hidden="1">{"ARK_JURIS_FUEL",#N/A,FALSE,"Ark_Fuel&amp;Rev"}</definedName>
    <definedName name="_33" localSheetId="36" hidden="1">{"ARK_JURIS_FUEL",#N/A,FALSE,"Ark_Fuel&amp;Rev"}</definedName>
    <definedName name="_33" localSheetId="37" hidden="1">{"ARK_JURIS_FUEL",#N/A,FALSE,"Ark_Fuel&amp;Rev"}</definedName>
    <definedName name="_33" localSheetId="3" hidden="1">{"ARK_JURIS_FUEL",#N/A,FALSE,"Ark_Fuel&amp;Rev"}</definedName>
    <definedName name="_33" localSheetId="4" hidden="1">{"ARK_JURIS_FUEL",#N/A,FALSE,"Ark_Fuel&amp;Rev"}</definedName>
    <definedName name="_33" localSheetId="5" hidden="1">{"ARK_JURIS_FUEL",#N/A,FALSE,"Ark_Fuel&amp;Rev"}</definedName>
    <definedName name="_33" localSheetId="6" hidden="1">{"ARK_JURIS_FUEL",#N/A,FALSE,"Ark_Fuel&amp;Rev"}</definedName>
    <definedName name="_33" localSheetId="7" hidden="1">{"ARK_JURIS_FUEL",#N/A,FALSE,"Ark_Fuel&amp;Rev"}</definedName>
    <definedName name="_33" localSheetId="60" hidden="1">{"ARK_JURIS_FUEL",#N/A,FALSE,"Ark_Fuel&amp;Rev"}</definedName>
    <definedName name="_33" localSheetId="75" hidden="1">{"ARK_JURIS_FUEL",#N/A,FALSE,"Ark_Fuel&amp;Rev"}</definedName>
    <definedName name="_33" localSheetId="17" hidden="1">{"ARK_JURIS_FUEL",#N/A,FALSE,"Ark_Fuel&amp;Rev"}</definedName>
    <definedName name="_33" localSheetId="18" hidden="1">{"ARK_JURIS_FUEL",#N/A,FALSE,"Ark_Fuel&amp;Rev"}</definedName>
    <definedName name="_33" localSheetId="34" hidden="1">{"ARK_JURIS_FUEL",#N/A,FALSE,"Ark_Fuel&amp;Rev"}</definedName>
    <definedName name="_33" localSheetId="43" hidden="1">{"ARK_JURIS_FUEL",#N/A,FALSE,"Ark_Fuel&amp;Rev"}</definedName>
    <definedName name="_33" hidden="1">{"ARK_JURIS_FUEL",#N/A,FALSE,"Ark_Fuel&amp;Rev"}</definedName>
    <definedName name="_33__123Graph_BCHART_6" localSheetId="36" hidden="1">[29]Data!#REF!</definedName>
    <definedName name="_33__123Graph_BCHART_6" localSheetId="37" hidden="1">#REF!</definedName>
    <definedName name="_33__123Graph_BCHART_6" localSheetId="3" hidden="1">[30]Data!#REF!</definedName>
    <definedName name="_33__123Graph_BCHART_6" localSheetId="4" hidden="1">[30]Data!#REF!</definedName>
    <definedName name="_33__123Graph_BCHART_6" localSheetId="75" hidden="1">[31]Data!#REF!</definedName>
    <definedName name="_33__123Graph_BCHART_6" localSheetId="17" hidden="1">[30]Data!#REF!</definedName>
    <definedName name="_33__123Graph_BCHART_6" localSheetId="18" hidden="1">[30]Data!#REF!</definedName>
    <definedName name="_33__123Graph_BCHART_6" hidden="1">[30]Data!#REF!</definedName>
    <definedName name="_339e3981f7f44db3adc389131da7fdd2" localSheetId="35" hidden="1">#REF!</definedName>
    <definedName name="_339e3981f7f44db3adc389131da7fdd2" localSheetId="3" hidden="1">#REF!</definedName>
    <definedName name="_339e3981f7f44db3adc389131da7fdd2" localSheetId="4" hidden="1">#REF!</definedName>
    <definedName name="_339e3981f7f44db3adc389131da7fdd2" localSheetId="5" hidden="1">#REF!</definedName>
    <definedName name="_339e3981f7f44db3adc389131da7fdd2" localSheetId="6" hidden="1">#REF!</definedName>
    <definedName name="_339e3981f7f44db3adc389131da7fdd2" localSheetId="7" hidden="1">#REF!</definedName>
    <definedName name="_339e3981f7f44db3adc389131da7fdd2" localSheetId="60" hidden="1">#REF!</definedName>
    <definedName name="_339e3981f7f44db3adc389131da7fdd2" localSheetId="17" hidden="1">#REF!</definedName>
    <definedName name="_339e3981f7f44db3adc389131da7fdd2" localSheetId="18" hidden="1">#REF!</definedName>
    <definedName name="_339e3981f7f44db3adc389131da7fdd2" localSheetId="43" hidden="1">#REF!</definedName>
    <definedName name="_339e3981f7f44db3adc389131da7fdd2" hidden="1">#REF!</definedName>
    <definedName name="_34" localSheetId="35" hidden="1">{#N/A,#N/A,FALSE,"SCA";#N/A,#N/A,FALSE,"NCA";#N/A,#N/A,FALSE,"SAZ";#N/A,#N/A,FALSE,"CAZ";#N/A,#N/A,FALSE,"SNV";#N/A,#N/A,FALSE,"NNV";#N/A,#N/A,FALSE,"PP";#N/A,#N/A,FALSE,"SA"}</definedName>
    <definedName name="_34" localSheetId="36" hidden="1">{#N/A,#N/A,FALSE,"SCA";#N/A,#N/A,FALSE,"NCA";#N/A,#N/A,FALSE,"SAZ";#N/A,#N/A,FALSE,"CAZ";#N/A,#N/A,FALSE,"SNV";#N/A,#N/A,FALSE,"NNV";#N/A,#N/A,FALSE,"PP";#N/A,#N/A,FALSE,"SA"}</definedName>
    <definedName name="_34" localSheetId="37" hidden="1">{#N/A,#N/A,FALSE,"SCA";#N/A,#N/A,FALSE,"NCA";#N/A,#N/A,FALSE,"SAZ";#N/A,#N/A,FALSE,"CAZ";#N/A,#N/A,FALSE,"SNV";#N/A,#N/A,FALSE,"NNV";#N/A,#N/A,FALSE,"PP";#N/A,#N/A,FALSE,"SA"}</definedName>
    <definedName name="_34" localSheetId="3" hidden="1">{#N/A,#N/A,FALSE,"SCA";#N/A,#N/A,FALSE,"NCA";#N/A,#N/A,FALSE,"SAZ";#N/A,#N/A,FALSE,"CAZ";#N/A,#N/A,FALSE,"SNV";#N/A,#N/A,FALSE,"NNV";#N/A,#N/A,FALSE,"PP";#N/A,#N/A,FALSE,"SA"}</definedName>
    <definedName name="_34" localSheetId="4" hidden="1">{#N/A,#N/A,FALSE,"SCA";#N/A,#N/A,FALSE,"NCA";#N/A,#N/A,FALSE,"SAZ";#N/A,#N/A,FALSE,"CAZ";#N/A,#N/A,FALSE,"SNV";#N/A,#N/A,FALSE,"NNV";#N/A,#N/A,FALSE,"PP";#N/A,#N/A,FALSE,"SA"}</definedName>
    <definedName name="_34" localSheetId="5" hidden="1">{#N/A,#N/A,FALSE,"SCA";#N/A,#N/A,FALSE,"NCA";#N/A,#N/A,FALSE,"SAZ";#N/A,#N/A,FALSE,"CAZ";#N/A,#N/A,FALSE,"SNV";#N/A,#N/A,FALSE,"NNV";#N/A,#N/A,FALSE,"PP";#N/A,#N/A,FALSE,"SA"}</definedName>
    <definedName name="_34" localSheetId="6" hidden="1">{#N/A,#N/A,FALSE,"SCA";#N/A,#N/A,FALSE,"NCA";#N/A,#N/A,FALSE,"SAZ";#N/A,#N/A,FALSE,"CAZ";#N/A,#N/A,FALSE,"SNV";#N/A,#N/A,FALSE,"NNV";#N/A,#N/A,FALSE,"PP";#N/A,#N/A,FALSE,"SA"}</definedName>
    <definedName name="_34" localSheetId="7" hidden="1">{#N/A,#N/A,FALSE,"SCA";#N/A,#N/A,FALSE,"NCA";#N/A,#N/A,FALSE,"SAZ";#N/A,#N/A,FALSE,"CAZ";#N/A,#N/A,FALSE,"SNV";#N/A,#N/A,FALSE,"NNV";#N/A,#N/A,FALSE,"PP";#N/A,#N/A,FALSE,"SA"}</definedName>
    <definedName name="_34" localSheetId="60" hidden="1">{#N/A,#N/A,FALSE,"SCA";#N/A,#N/A,FALSE,"NCA";#N/A,#N/A,FALSE,"SAZ";#N/A,#N/A,FALSE,"CAZ";#N/A,#N/A,FALSE,"SNV";#N/A,#N/A,FALSE,"NNV";#N/A,#N/A,FALSE,"PP";#N/A,#N/A,FALSE,"SA"}</definedName>
    <definedName name="_34" localSheetId="75" hidden="1">{#N/A,#N/A,FALSE,"SCA";#N/A,#N/A,FALSE,"NCA";#N/A,#N/A,FALSE,"SAZ";#N/A,#N/A,FALSE,"CAZ";#N/A,#N/A,FALSE,"SNV";#N/A,#N/A,FALSE,"NNV";#N/A,#N/A,FALSE,"PP";#N/A,#N/A,FALSE,"SA"}</definedName>
    <definedName name="_34" localSheetId="17" hidden="1">{#N/A,#N/A,FALSE,"SCA";#N/A,#N/A,FALSE,"NCA";#N/A,#N/A,FALSE,"SAZ";#N/A,#N/A,FALSE,"CAZ";#N/A,#N/A,FALSE,"SNV";#N/A,#N/A,FALSE,"NNV";#N/A,#N/A,FALSE,"PP";#N/A,#N/A,FALSE,"SA"}</definedName>
    <definedName name="_34" localSheetId="18" hidden="1">{#N/A,#N/A,FALSE,"SCA";#N/A,#N/A,FALSE,"NCA";#N/A,#N/A,FALSE,"SAZ";#N/A,#N/A,FALSE,"CAZ";#N/A,#N/A,FALSE,"SNV";#N/A,#N/A,FALSE,"NNV";#N/A,#N/A,FALSE,"PP";#N/A,#N/A,FALSE,"SA"}</definedName>
    <definedName name="_34" localSheetId="34" hidden="1">{#N/A,#N/A,FALSE,"SCA";#N/A,#N/A,FALSE,"NCA";#N/A,#N/A,FALSE,"SAZ";#N/A,#N/A,FALSE,"CAZ";#N/A,#N/A,FALSE,"SNV";#N/A,#N/A,FALSE,"NNV";#N/A,#N/A,FALSE,"PP";#N/A,#N/A,FALSE,"SA"}</definedName>
    <definedName name="_34" localSheetId="43" hidden="1">{#N/A,#N/A,FALSE,"SCA";#N/A,#N/A,FALSE,"NCA";#N/A,#N/A,FALSE,"SAZ";#N/A,#N/A,FALSE,"CAZ";#N/A,#N/A,FALSE,"SNV";#N/A,#N/A,FALSE,"NNV";#N/A,#N/A,FALSE,"PP";#N/A,#N/A,FALSE,"SA"}</definedName>
    <definedName name="_34" hidden="1">{#N/A,#N/A,FALSE,"SCA";#N/A,#N/A,FALSE,"NCA";#N/A,#N/A,FALSE,"SAZ";#N/A,#N/A,FALSE,"CAZ";#N/A,#N/A,FALSE,"SNV";#N/A,#N/A,FALSE,"NNV";#N/A,#N/A,FALSE,"PP";#N/A,#N/A,FALSE,"SA"}</definedName>
    <definedName name="_34__123Graph_ACHART_2" localSheetId="36" hidden="1">[17]Data!$G$30:$G$229</definedName>
    <definedName name="_34__123Graph_ACHART_2" localSheetId="37" hidden="1">#REF!</definedName>
    <definedName name="_34__123Graph_ACHART_2" localSheetId="75" hidden="1">[18]Data!$G$30:$G$229</definedName>
    <definedName name="_34__123Graph_ACHART_2" hidden="1">[19]Data!$G$30:$G$229</definedName>
    <definedName name="_346__123Graph_XCHART_6" localSheetId="37" hidden="1">#REF!</definedName>
    <definedName name="_346__123Graph_XCHART_6" localSheetId="75" hidden="1">[27]Data!$B$30:$B$222</definedName>
    <definedName name="_346__123Graph_XCHART_6" hidden="1">[27]Data!$B$30:$B$222</definedName>
    <definedName name="_3469723c0277499f96a6064c7ceaf99b" localSheetId="35" hidden="1">#REF!</definedName>
    <definedName name="_3469723c0277499f96a6064c7ceaf99b" localSheetId="3" hidden="1">#REF!</definedName>
    <definedName name="_3469723c0277499f96a6064c7ceaf99b" localSheetId="4" hidden="1">#REF!</definedName>
    <definedName name="_3469723c0277499f96a6064c7ceaf99b" localSheetId="5" hidden="1">#REF!</definedName>
    <definedName name="_3469723c0277499f96a6064c7ceaf99b" localSheetId="6" hidden="1">#REF!</definedName>
    <definedName name="_3469723c0277499f96a6064c7ceaf99b" localSheetId="7" hidden="1">#REF!</definedName>
    <definedName name="_3469723c0277499f96a6064c7ceaf99b" localSheetId="60" hidden="1">#REF!</definedName>
    <definedName name="_3469723c0277499f96a6064c7ceaf99b" localSheetId="17" hidden="1">#REF!</definedName>
    <definedName name="_3469723c0277499f96a6064c7ceaf99b" localSheetId="18" hidden="1">#REF!</definedName>
    <definedName name="_3469723c0277499f96a6064c7ceaf99b" localSheetId="43" hidden="1">#REF!</definedName>
    <definedName name="_3469723c0277499f96a6064c7ceaf99b" hidden="1">#REF!</definedName>
    <definedName name="_3495e540c1364af09bb062a762c76f05" localSheetId="5" hidden="1">#REF!</definedName>
    <definedName name="_3495e540c1364af09bb062a762c76f05" localSheetId="6" hidden="1">#REF!</definedName>
    <definedName name="_3495e540c1364af09bb062a762c76f05" localSheetId="7" hidden="1">#REF!</definedName>
    <definedName name="_3495e540c1364af09bb062a762c76f05" localSheetId="60" hidden="1">#REF!</definedName>
    <definedName name="_3495e540c1364af09bb062a762c76f05" localSheetId="17" hidden="1">#REF!</definedName>
    <definedName name="_3495e540c1364af09bb062a762c76f05" localSheetId="18" hidden="1">#REF!</definedName>
    <definedName name="_3495e540c1364af09bb062a762c76f05" localSheetId="43" hidden="1">#REF!</definedName>
    <definedName name="_3495e540c1364af09bb062a762c76f05" hidden="1">#REF!</definedName>
    <definedName name="_34f0c13e75d74b209a5edeb98051030e" localSheetId="5" hidden="1">#REF!</definedName>
    <definedName name="_34f0c13e75d74b209a5edeb98051030e" localSheetId="6" hidden="1">#REF!</definedName>
    <definedName name="_34f0c13e75d74b209a5edeb98051030e" localSheetId="7" hidden="1">#REF!</definedName>
    <definedName name="_34f0c13e75d74b209a5edeb98051030e" localSheetId="60" hidden="1">#REF!</definedName>
    <definedName name="_34f0c13e75d74b209a5edeb98051030e" localSheetId="17" hidden="1">#REF!</definedName>
    <definedName name="_34f0c13e75d74b209a5edeb98051030e" localSheetId="18" hidden="1">#REF!</definedName>
    <definedName name="_34f0c13e75d74b209a5edeb98051030e" localSheetId="43" hidden="1">#REF!</definedName>
    <definedName name="_34f0c13e75d74b209a5edeb98051030e" hidden="1">#REF!</definedName>
    <definedName name="_35" localSheetId="35" hidden="1">{#N/A,#N/A,TRUE,"1990";#N/A,#N/A,TRUE,"1991";#N/A,#N/A,TRUE,"1992";#N/A,#N/A,TRUE,"1993"}</definedName>
    <definedName name="_35" localSheetId="36" hidden="1">{#N/A,#N/A,TRUE,"1990";#N/A,#N/A,TRUE,"1991";#N/A,#N/A,TRUE,"1992";#N/A,#N/A,TRUE,"1993"}</definedName>
    <definedName name="_35" localSheetId="37" hidden="1">{#N/A,#N/A,TRUE,"1990";#N/A,#N/A,TRUE,"1991";#N/A,#N/A,TRUE,"1992";#N/A,#N/A,TRUE,"1993"}</definedName>
    <definedName name="_35" localSheetId="3" hidden="1">{#N/A,#N/A,TRUE,"1990";#N/A,#N/A,TRUE,"1991";#N/A,#N/A,TRUE,"1992";#N/A,#N/A,TRUE,"1993"}</definedName>
    <definedName name="_35" localSheetId="4" hidden="1">{#N/A,#N/A,TRUE,"1990";#N/A,#N/A,TRUE,"1991";#N/A,#N/A,TRUE,"1992";#N/A,#N/A,TRUE,"1993"}</definedName>
    <definedName name="_35" localSheetId="5" hidden="1">{#N/A,#N/A,TRUE,"1990";#N/A,#N/A,TRUE,"1991";#N/A,#N/A,TRUE,"1992";#N/A,#N/A,TRUE,"1993"}</definedName>
    <definedName name="_35" localSheetId="6" hidden="1">{#N/A,#N/A,TRUE,"1990";#N/A,#N/A,TRUE,"1991";#N/A,#N/A,TRUE,"1992";#N/A,#N/A,TRUE,"1993"}</definedName>
    <definedName name="_35" localSheetId="7" hidden="1">{#N/A,#N/A,TRUE,"1990";#N/A,#N/A,TRUE,"1991";#N/A,#N/A,TRUE,"1992";#N/A,#N/A,TRUE,"1993"}</definedName>
    <definedName name="_35" localSheetId="60" hidden="1">{#N/A,#N/A,TRUE,"1990";#N/A,#N/A,TRUE,"1991";#N/A,#N/A,TRUE,"1992";#N/A,#N/A,TRUE,"1993"}</definedName>
    <definedName name="_35" localSheetId="75" hidden="1">{#N/A,#N/A,TRUE,"1990";#N/A,#N/A,TRUE,"1991";#N/A,#N/A,TRUE,"1992";#N/A,#N/A,TRUE,"1993"}</definedName>
    <definedName name="_35" localSheetId="17" hidden="1">{#N/A,#N/A,TRUE,"1990";#N/A,#N/A,TRUE,"1991";#N/A,#N/A,TRUE,"1992";#N/A,#N/A,TRUE,"1993"}</definedName>
    <definedName name="_35" localSheetId="18" hidden="1">{#N/A,#N/A,TRUE,"1990";#N/A,#N/A,TRUE,"1991";#N/A,#N/A,TRUE,"1992";#N/A,#N/A,TRUE,"1993"}</definedName>
    <definedName name="_35" localSheetId="34" hidden="1">{#N/A,#N/A,TRUE,"1990";#N/A,#N/A,TRUE,"1991";#N/A,#N/A,TRUE,"1992";#N/A,#N/A,TRUE,"1993"}</definedName>
    <definedName name="_35" localSheetId="43" hidden="1">{#N/A,#N/A,TRUE,"1990";#N/A,#N/A,TRUE,"1991";#N/A,#N/A,TRUE,"1992";#N/A,#N/A,TRUE,"1993"}</definedName>
    <definedName name="_35" hidden="1">{#N/A,#N/A,TRUE,"1990";#N/A,#N/A,TRUE,"1991";#N/A,#N/A,TRUE,"1992";#N/A,#N/A,TRUE,"1993"}</definedName>
    <definedName name="_36" localSheetId="35" hidden="1">{"summary",#N/A,TRUE,"E93ADJ";"detail",#N/A,TRUE,"E93ADJ"}</definedName>
    <definedName name="_36" localSheetId="36" hidden="1">{"summary",#N/A,TRUE,"E93ADJ";"detail",#N/A,TRUE,"E93ADJ"}</definedName>
    <definedName name="_36" localSheetId="37" hidden="1">{"summary",#N/A,TRUE,"E93ADJ";"detail",#N/A,TRUE,"E93ADJ"}</definedName>
    <definedName name="_36" localSheetId="3" hidden="1">{"summary",#N/A,TRUE,"E93ADJ";"detail",#N/A,TRUE,"E93ADJ"}</definedName>
    <definedName name="_36" localSheetId="4" hidden="1">{"summary",#N/A,TRUE,"E93ADJ";"detail",#N/A,TRUE,"E93ADJ"}</definedName>
    <definedName name="_36" localSheetId="5" hidden="1">{"summary",#N/A,TRUE,"E93ADJ";"detail",#N/A,TRUE,"E93ADJ"}</definedName>
    <definedName name="_36" localSheetId="6" hidden="1">{"summary",#N/A,TRUE,"E93ADJ";"detail",#N/A,TRUE,"E93ADJ"}</definedName>
    <definedName name="_36" localSheetId="7" hidden="1">{"summary",#N/A,TRUE,"E93ADJ";"detail",#N/A,TRUE,"E93ADJ"}</definedName>
    <definedName name="_36" localSheetId="60" hidden="1">{"summary",#N/A,TRUE,"E93ADJ";"detail",#N/A,TRUE,"E93ADJ"}</definedName>
    <definedName name="_36" localSheetId="75" hidden="1">{"summary",#N/A,TRUE,"E93ADJ";"detail",#N/A,TRUE,"E93ADJ"}</definedName>
    <definedName name="_36" localSheetId="17" hidden="1">{"summary",#N/A,TRUE,"E93ADJ";"detail",#N/A,TRUE,"E93ADJ"}</definedName>
    <definedName name="_36" localSheetId="18" hidden="1">{"summary",#N/A,TRUE,"E93ADJ";"detail",#N/A,TRUE,"E93ADJ"}</definedName>
    <definedName name="_36" localSheetId="34" hidden="1">{"summary",#N/A,TRUE,"E93ADJ";"detail",#N/A,TRUE,"E93ADJ"}</definedName>
    <definedName name="_36" localSheetId="43" hidden="1">{"summary",#N/A,TRUE,"E93ADJ";"detail",#N/A,TRUE,"E93ADJ"}</definedName>
    <definedName name="_36" hidden="1">{"summary",#N/A,TRUE,"E93ADJ";"detail",#N/A,TRUE,"E93ADJ"}</definedName>
    <definedName name="_36__123Graph_ACHART_2" localSheetId="36" hidden="1">[17]Data!$G$30:$G$229</definedName>
    <definedName name="_36__123Graph_ACHART_2" localSheetId="37" hidden="1">#REF!</definedName>
    <definedName name="_36__123Graph_ACHART_2" localSheetId="75" hidden="1">[18]Data!$G$30:$G$229</definedName>
    <definedName name="_36__123Graph_ACHART_2" hidden="1">[19]Data!$G$30:$G$229</definedName>
    <definedName name="_3632e8d431364ad69ca9f98c17906a25" localSheetId="35" hidden="1">#REF!</definedName>
    <definedName name="_3632e8d431364ad69ca9f98c17906a25" localSheetId="3" hidden="1">#REF!</definedName>
    <definedName name="_3632e8d431364ad69ca9f98c17906a25" localSheetId="4" hidden="1">#REF!</definedName>
    <definedName name="_3632e8d431364ad69ca9f98c17906a25" localSheetId="5" hidden="1">#REF!</definedName>
    <definedName name="_3632e8d431364ad69ca9f98c17906a25" localSheetId="6" hidden="1">#REF!</definedName>
    <definedName name="_3632e8d431364ad69ca9f98c17906a25" localSheetId="7" hidden="1">#REF!</definedName>
    <definedName name="_3632e8d431364ad69ca9f98c17906a25" localSheetId="60" hidden="1">#REF!</definedName>
    <definedName name="_3632e8d431364ad69ca9f98c17906a25" localSheetId="17" hidden="1">#REF!</definedName>
    <definedName name="_3632e8d431364ad69ca9f98c17906a25" localSheetId="18" hidden="1">#REF!</definedName>
    <definedName name="_3632e8d431364ad69ca9f98c17906a25" localSheetId="43" hidden="1">#REF!</definedName>
    <definedName name="_3632e8d431364ad69ca9f98c17906a25" hidden="1">#REF!</definedName>
    <definedName name="_366c91952791492489334c1d7ca2fef8" localSheetId="5" hidden="1">#REF!</definedName>
    <definedName name="_366c91952791492489334c1d7ca2fef8" localSheetId="6" hidden="1">#REF!</definedName>
    <definedName name="_366c91952791492489334c1d7ca2fef8" localSheetId="7" hidden="1">#REF!</definedName>
    <definedName name="_366c91952791492489334c1d7ca2fef8" localSheetId="60" hidden="1">#REF!</definedName>
    <definedName name="_366c91952791492489334c1d7ca2fef8" localSheetId="17" hidden="1">#REF!</definedName>
    <definedName name="_366c91952791492489334c1d7ca2fef8" localSheetId="18" hidden="1">#REF!</definedName>
    <definedName name="_366c91952791492489334c1d7ca2fef8" localSheetId="43" hidden="1">#REF!</definedName>
    <definedName name="_366c91952791492489334c1d7ca2fef8" hidden="1">#REF!</definedName>
    <definedName name="_37"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37cf36588960416fa59b841ab518f65f" localSheetId="35" hidden="1">#REF!</definedName>
    <definedName name="_37cf36588960416fa59b841ab518f65f" localSheetId="3" hidden="1">#REF!</definedName>
    <definedName name="_37cf36588960416fa59b841ab518f65f" localSheetId="4" hidden="1">#REF!</definedName>
    <definedName name="_37cf36588960416fa59b841ab518f65f" localSheetId="5" hidden="1">#REF!</definedName>
    <definedName name="_37cf36588960416fa59b841ab518f65f" localSheetId="6" hidden="1">#REF!</definedName>
    <definedName name="_37cf36588960416fa59b841ab518f65f" localSheetId="7" hidden="1">#REF!</definedName>
    <definedName name="_37cf36588960416fa59b841ab518f65f" localSheetId="60" hidden="1">#REF!</definedName>
    <definedName name="_37cf36588960416fa59b841ab518f65f" localSheetId="17" hidden="1">#REF!</definedName>
    <definedName name="_37cf36588960416fa59b841ab518f65f" localSheetId="18" hidden="1">#REF!</definedName>
    <definedName name="_37cf36588960416fa59b841ab518f65f" localSheetId="43" hidden="1">#REF!</definedName>
    <definedName name="_37cf36588960416fa59b841ab518f65f" hidden="1">#REF!</definedName>
    <definedName name="_38"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_380218a7027d429aa346a376d2db4800" localSheetId="35" hidden="1">#REF!</definedName>
    <definedName name="_380218a7027d429aa346a376d2db4800" localSheetId="3" hidden="1">#REF!</definedName>
    <definedName name="_380218a7027d429aa346a376d2db4800" localSheetId="4" hidden="1">#REF!</definedName>
    <definedName name="_380218a7027d429aa346a376d2db4800" localSheetId="5" hidden="1">#REF!</definedName>
    <definedName name="_380218a7027d429aa346a376d2db4800" localSheetId="6" hidden="1">#REF!</definedName>
    <definedName name="_380218a7027d429aa346a376d2db4800" localSheetId="7" hidden="1">#REF!</definedName>
    <definedName name="_380218a7027d429aa346a376d2db4800" localSheetId="60" hidden="1">#REF!</definedName>
    <definedName name="_380218a7027d429aa346a376d2db4800" localSheetId="17" hidden="1">#REF!</definedName>
    <definedName name="_380218a7027d429aa346a376d2db4800" localSheetId="18" hidden="1">#REF!</definedName>
    <definedName name="_380218a7027d429aa346a376d2db4800" localSheetId="43" hidden="1">#REF!</definedName>
    <definedName name="_380218a7027d429aa346a376d2db4800" hidden="1">#REF!</definedName>
    <definedName name="_38d2d5befac444b2b6f85aea2516ac7f" localSheetId="5" hidden="1">#REF!</definedName>
    <definedName name="_38d2d5befac444b2b6f85aea2516ac7f" localSheetId="6" hidden="1">#REF!</definedName>
    <definedName name="_38d2d5befac444b2b6f85aea2516ac7f" localSheetId="7" hidden="1">#REF!</definedName>
    <definedName name="_38d2d5befac444b2b6f85aea2516ac7f" localSheetId="60" hidden="1">#REF!</definedName>
    <definedName name="_38d2d5befac444b2b6f85aea2516ac7f" localSheetId="17" hidden="1">#REF!</definedName>
    <definedName name="_38d2d5befac444b2b6f85aea2516ac7f" localSheetId="18" hidden="1">#REF!</definedName>
    <definedName name="_38d2d5befac444b2b6f85aea2516ac7f" localSheetId="43" hidden="1">#REF!</definedName>
    <definedName name="_38d2d5befac444b2b6f85aea2516ac7f" hidden="1">#REF!</definedName>
    <definedName name="_39" localSheetId="35" hidden="1">{"summary",#N/A,TRUE,"E93ADJ";"detail",#N/A,TRUE,"E93ADJ"}</definedName>
    <definedName name="_39" localSheetId="36" hidden="1">{"summary",#N/A,TRUE,"E93ADJ";"detail",#N/A,TRUE,"E93ADJ"}</definedName>
    <definedName name="_39" localSheetId="37" hidden="1">{"summary",#N/A,TRUE,"E93ADJ";"detail",#N/A,TRUE,"E93ADJ"}</definedName>
    <definedName name="_39" localSheetId="3" hidden="1">{"summary",#N/A,TRUE,"E93ADJ";"detail",#N/A,TRUE,"E93ADJ"}</definedName>
    <definedName name="_39" localSheetId="4" hidden="1">{"summary",#N/A,TRUE,"E93ADJ";"detail",#N/A,TRUE,"E93ADJ"}</definedName>
    <definedName name="_39" localSheetId="5" hidden="1">{"summary",#N/A,TRUE,"E93ADJ";"detail",#N/A,TRUE,"E93ADJ"}</definedName>
    <definedName name="_39" localSheetId="6" hidden="1">{"summary",#N/A,TRUE,"E93ADJ";"detail",#N/A,TRUE,"E93ADJ"}</definedName>
    <definedName name="_39" localSheetId="7" hidden="1">{"summary",#N/A,TRUE,"E93ADJ";"detail",#N/A,TRUE,"E93ADJ"}</definedName>
    <definedName name="_39" localSheetId="60" hidden="1">{"summary",#N/A,TRUE,"E93ADJ";"detail",#N/A,TRUE,"E93ADJ"}</definedName>
    <definedName name="_39" localSheetId="75" hidden="1">{"summary",#N/A,TRUE,"E93ADJ";"detail",#N/A,TRUE,"E93ADJ"}</definedName>
    <definedName name="_39" localSheetId="17" hidden="1">{"summary",#N/A,TRUE,"E93ADJ";"detail",#N/A,TRUE,"E93ADJ"}</definedName>
    <definedName name="_39" localSheetId="18" hidden="1">{"summary",#N/A,TRUE,"E93ADJ";"detail",#N/A,TRUE,"E93ADJ"}</definedName>
    <definedName name="_39" localSheetId="34" hidden="1">{"summary",#N/A,TRUE,"E93ADJ";"detail",#N/A,TRUE,"E93ADJ"}</definedName>
    <definedName name="_39" localSheetId="43" hidden="1">{"summary",#N/A,TRUE,"E93ADJ";"detail",#N/A,TRUE,"E93ADJ"}</definedName>
    <definedName name="_39" hidden="1">{"summary",#N/A,TRUE,"E93ADJ";"detail",#N/A,TRUE,"E93ADJ"}</definedName>
    <definedName name="_390bb43d5f6941c28234dc74b1536e31" localSheetId="35" hidden="1">#REF!</definedName>
    <definedName name="_390bb43d5f6941c28234dc74b1536e31" localSheetId="3" hidden="1">#REF!</definedName>
    <definedName name="_390bb43d5f6941c28234dc74b1536e31" localSheetId="4" hidden="1">#REF!</definedName>
    <definedName name="_390bb43d5f6941c28234dc74b1536e31" localSheetId="5" hidden="1">#REF!</definedName>
    <definedName name="_390bb43d5f6941c28234dc74b1536e31" localSheetId="6" hidden="1">#REF!</definedName>
    <definedName name="_390bb43d5f6941c28234dc74b1536e31" localSheetId="7" hidden="1">#REF!</definedName>
    <definedName name="_390bb43d5f6941c28234dc74b1536e31" localSheetId="60" hidden="1">#REF!</definedName>
    <definedName name="_390bb43d5f6941c28234dc74b1536e31" localSheetId="17" hidden="1">#REF!</definedName>
    <definedName name="_390bb43d5f6941c28234dc74b1536e31" localSheetId="18" hidden="1">#REF!</definedName>
    <definedName name="_390bb43d5f6941c28234dc74b1536e31" localSheetId="43" hidden="1">#REF!</definedName>
    <definedName name="_390bb43d5f6941c28234dc74b1536e31" hidden="1">#REF!</definedName>
    <definedName name="_39276998abb443119d7d174784f749af" localSheetId="5" hidden="1">#REF!</definedName>
    <definedName name="_39276998abb443119d7d174784f749af" localSheetId="6" hidden="1">#REF!</definedName>
    <definedName name="_39276998abb443119d7d174784f749af" localSheetId="7" hidden="1">#REF!</definedName>
    <definedName name="_39276998abb443119d7d174784f749af" localSheetId="60" hidden="1">#REF!</definedName>
    <definedName name="_39276998abb443119d7d174784f749af" localSheetId="17" hidden="1">#REF!</definedName>
    <definedName name="_39276998abb443119d7d174784f749af" localSheetId="18" hidden="1">#REF!</definedName>
    <definedName name="_39276998abb443119d7d174784f749af" localSheetId="43" hidden="1">#REF!</definedName>
    <definedName name="_39276998abb443119d7d174784f749af" hidden="1">#REF!</definedName>
    <definedName name="_392db45fafd942caa6893bfab78ec88f" localSheetId="5" hidden="1">#REF!</definedName>
    <definedName name="_392db45fafd942caa6893bfab78ec88f" localSheetId="6" hidden="1">#REF!</definedName>
    <definedName name="_392db45fafd942caa6893bfab78ec88f" localSheetId="7" hidden="1">#REF!</definedName>
    <definedName name="_392db45fafd942caa6893bfab78ec88f" localSheetId="60" hidden="1">#REF!</definedName>
    <definedName name="_392db45fafd942caa6893bfab78ec88f" localSheetId="17" hidden="1">#REF!</definedName>
    <definedName name="_392db45fafd942caa6893bfab78ec88f" localSheetId="18" hidden="1">#REF!</definedName>
    <definedName name="_392db45fafd942caa6893bfab78ec88f" localSheetId="43" hidden="1">#REF!</definedName>
    <definedName name="_392db45fafd942caa6893bfab78ec88f" hidden="1">#REF!</definedName>
    <definedName name="_396dad3e9eba4370bb052745593fbfb7" localSheetId="5" hidden="1">#REF!</definedName>
    <definedName name="_396dad3e9eba4370bb052745593fbfb7" localSheetId="6" hidden="1">#REF!</definedName>
    <definedName name="_396dad3e9eba4370bb052745593fbfb7" localSheetId="7" hidden="1">#REF!</definedName>
    <definedName name="_396dad3e9eba4370bb052745593fbfb7" localSheetId="60" hidden="1">#REF!</definedName>
    <definedName name="_396dad3e9eba4370bb052745593fbfb7" localSheetId="17" hidden="1">#REF!</definedName>
    <definedName name="_396dad3e9eba4370bb052745593fbfb7" localSheetId="43" hidden="1">#REF!</definedName>
    <definedName name="_396dad3e9eba4370bb052745593fbfb7" hidden="1">#REF!</definedName>
    <definedName name="_3a35eb6bb5c846bd878ecaf3c327a506" localSheetId="5" hidden="1">#REF!</definedName>
    <definedName name="_3a35eb6bb5c846bd878ecaf3c327a506" localSheetId="6" hidden="1">#REF!</definedName>
    <definedName name="_3a35eb6bb5c846bd878ecaf3c327a506" localSheetId="7" hidden="1">#REF!</definedName>
    <definedName name="_3a35eb6bb5c846bd878ecaf3c327a506" localSheetId="60" hidden="1">#REF!</definedName>
    <definedName name="_3a35eb6bb5c846bd878ecaf3c327a506" localSheetId="17" hidden="1">#REF!</definedName>
    <definedName name="_3a35eb6bb5c846bd878ecaf3c327a506" localSheetId="43" hidden="1">#REF!</definedName>
    <definedName name="_3a35eb6bb5c846bd878ecaf3c327a506" hidden="1">#REF!</definedName>
    <definedName name="_3a70c460adbd4015b2f5d0e7d83e4166" localSheetId="5" hidden="1">#REF!</definedName>
    <definedName name="_3a70c460adbd4015b2f5d0e7d83e4166" localSheetId="6" hidden="1">#REF!</definedName>
    <definedName name="_3a70c460adbd4015b2f5d0e7d83e4166" localSheetId="7" hidden="1">#REF!</definedName>
    <definedName name="_3a70c460adbd4015b2f5d0e7d83e4166" localSheetId="60" hidden="1">#REF!</definedName>
    <definedName name="_3a70c460adbd4015b2f5d0e7d83e4166" localSheetId="17" hidden="1">#REF!</definedName>
    <definedName name="_3a70c460adbd4015b2f5d0e7d83e4166" localSheetId="43" hidden="1">#REF!</definedName>
    <definedName name="_3a70c460adbd4015b2f5d0e7d83e4166" hidden="1">#REF!</definedName>
    <definedName name="_3ab6ee2e883642389383c78073806e5f" localSheetId="5" hidden="1">#REF!</definedName>
    <definedName name="_3ab6ee2e883642389383c78073806e5f" localSheetId="6" hidden="1">#REF!</definedName>
    <definedName name="_3ab6ee2e883642389383c78073806e5f" localSheetId="7" hidden="1">#REF!</definedName>
    <definedName name="_3ab6ee2e883642389383c78073806e5f" localSheetId="60" hidden="1">#REF!</definedName>
    <definedName name="_3ab6ee2e883642389383c78073806e5f" localSheetId="17" hidden="1">#REF!</definedName>
    <definedName name="_3ab6ee2e883642389383c78073806e5f" localSheetId="43" hidden="1">#REF!</definedName>
    <definedName name="_3ab6ee2e883642389383c78073806e5f" hidden="1">#REF!</definedName>
    <definedName name="_3b6cc74dc1d5426f8ac15915a9af4d2a" localSheetId="5" hidden="1">#REF!</definedName>
    <definedName name="_3b6cc74dc1d5426f8ac15915a9af4d2a" localSheetId="6" hidden="1">#REF!</definedName>
    <definedName name="_3b6cc74dc1d5426f8ac15915a9af4d2a" localSheetId="7" hidden="1">#REF!</definedName>
    <definedName name="_3b6cc74dc1d5426f8ac15915a9af4d2a" localSheetId="60" hidden="1">#REF!</definedName>
    <definedName name="_3b6cc74dc1d5426f8ac15915a9af4d2a" localSheetId="17" hidden="1">#REF!</definedName>
    <definedName name="_3b6cc74dc1d5426f8ac15915a9af4d2a" localSheetId="43" hidden="1">#REF!</definedName>
    <definedName name="_3b6cc74dc1d5426f8ac15915a9af4d2a" hidden="1">#REF!</definedName>
    <definedName name="_3bf1797dd5a943a2b060ccbacd514b87" localSheetId="5" hidden="1">#REF!</definedName>
    <definedName name="_3bf1797dd5a943a2b060ccbacd514b87" localSheetId="6" hidden="1">#REF!</definedName>
    <definedName name="_3bf1797dd5a943a2b060ccbacd514b87" localSheetId="7" hidden="1">#REF!</definedName>
    <definedName name="_3bf1797dd5a943a2b060ccbacd514b87" localSheetId="60" hidden="1">#REF!</definedName>
    <definedName name="_3bf1797dd5a943a2b060ccbacd514b87" localSheetId="17" hidden="1">#REF!</definedName>
    <definedName name="_3bf1797dd5a943a2b060ccbacd514b87" localSheetId="43" hidden="1">#REF!</definedName>
    <definedName name="_3bf1797dd5a943a2b060ccbacd514b87" hidden="1">#REF!</definedName>
    <definedName name="_3c3e17f5291c4b329cc486c1df02ab52" localSheetId="5" hidden="1">#REF!</definedName>
    <definedName name="_3c3e17f5291c4b329cc486c1df02ab52" localSheetId="6" hidden="1">#REF!</definedName>
    <definedName name="_3c3e17f5291c4b329cc486c1df02ab52" localSheetId="7" hidden="1">#REF!</definedName>
    <definedName name="_3c3e17f5291c4b329cc486c1df02ab52" localSheetId="60" hidden="1">#REF!</definedName>
    <definedName name="_3c3e17f5291c4b329cc486c1df02ab52" localSheetId="17" hidden="1">#REF!</definedName>
    <definedName name="_3c3e17f5291c4b329cc486c1df02ab52" localSheetId="43" hidden="1">#REF!</definedName>
    <definedName name="_3c3e17f5291c4b329cc486c1df02ab52" hidden="1">#REF!</definedName>
    <definedName name="_3c44cf8b50114210885c51cab5028d3a" localSheetId="5" hidden="1">#REF!</definedName>
    <definedName name="_3c44cf8b50114210885c51cab5028d3a" localSheetId="6" hidden="1">#REF!</definedName>
    <definedName name="_3c44cf8b50114210885c51cab5028d3a" localSheetId="7" hidden="1">#REF!</definedName>
    <definedName name="_3c44cf8b50114210885c51cab5028d3a" localSheetId="60" hidden="1">#REF!</definedName>
    <definedName name="_3c44cf8b50114210885c51cab5028d3a" localSheetId="17" hidden="1">#REF!</definedName>
    <definedName name="_3c44cf8b50114210885c51cab5028d3a" localSheetId="43" hidden="1">#REF!</definedName>
    <definedName name="_3c44cf8b50114210885c51cab5028d3a" hidden="1">#REF!</definedName>
    <definedName name="_3c5bc273fba849bba4503effc6cede92" localSheetId="5" hidden="1">#REF!</definedName>
    <definedName name="_3c5bc273fba849bba4503effc6cede92" localSheetId="6" hidden="1">#REF!</definedName>
    <definedName name="_3c5bc273fba849bba4503effc6cede92" localSheetId="7" hidden="1">#REF!</definedName>
    <definedName name="_3c5bc273fba849bba4503effc6cede92" localSheetId="60" hidden="1">#REF!</definedName>
    <definedName name="_3c5bc273fba849bba4503effc6cede92" localSheetId="17" hidden="1">#REF!</definedName>
    <definedName name="_3c5bc273fba849bba4503effc6cede92" localSheetId="43" hidden="1">#REF!</definedName>
    <definedName name="_3c5bc273fba849bba4503effc6cede92" hidden="1">#REF!</definedName>
    <definedName name="_3cc26fcd9fcb4f7a86f99a36c389eb53" localSheetId="5" hidden="1">#REF!</definedName>
    <definedName name="_3cc26fcd9fcb4f7a86f99a36c389eb53" localSheetId="6" hidden="1">#REF!</definedName>
    <definedName name="_3cc26fcd9fcb4f7a86f99a36c389eb53" localSheetId="7" hidden="1">#REF!</definedName>
    <definedName name="_3cc26fcd9fcb4f7a86f99a36c389eb53" localSheetId="60" hidden="1">#REF!</definedName>
    <definedName name="_3cc26fcd9fcb4f7a86f99a36c389eb53" localSheetId="17" hidden="1">#REF!</definedName>
    <definedName name="_3cc26fcd9fcb4f7a86f99a36c389eb53" localSheetId="43" hidden="1">#REF!</definedName>
    <definedName name="_3cc26fcd9fcb4f7a86f99a36c389eb53" hidden="1">#REF!</definedName>
    <definedName name="_3e03aac400374c359efefa174418307d" localSheetId="5" hidden="1">#REF!</definedName>
    <definedName name="_3e03aac400374c359efefa174418307d" localSheetId="6" hidden="1">#REF!</definedName>
    <definedName name="_3e03aac400374c359efefa174418307d" localSheetId="7" hidden="1">#REF!</definedName>
    <definedName name="_3e03aac400374c359efefa174418307d" localSheetId="60" hidden="1">#REF!</definedName>
    <definedName name="_3e03aac400374c359efefa174418307d" localSheetId="17" hidden="1">#REF!</definedName>
    <definedName name="_3e03aac400374c359efefa174418307d" localSheetId="43" hidden="1">#REF!</definedName>
    <definedName name="_3e03aac400374c359efefa174418307d" hidden="1">#REF!</definedName>
    <definedName name="_3e25dd39d6ad4f79a9ab8a9e101ab5a9" localSheetId="5" hidden="1">#REF!</definedName>
    <definedName name="_3e25dd39d6ad4f79a9ab8a9e101ab5a9" localSheetId="6" hidden="1">#REF!</definedName>
    <definedName name="_3e25dd39d6ad4f79a9ab8a9e101ab5a9" localSheetId="7" hidden="1">#REF!</definedName>
    <definedName name="_3e25dd39d6ad4f79a9ab8a9e101ab5a9" localSheetId="60" hidden="1">#REF!</definedName>
    <definedName name="_3e25dd39d6ad4f79a9ab8a9e101ab5a9" localSheetId="17" hidden="1">#REF!</definedName>
    <definedName name="_3e25dd39d6ad4f79a9ab8a9e101ab5a9" localSheetId="43" hidden="1">#REF!</definedName>
    <definedName name="_3e25dd39d6ad4f79a9ab8a9e101ab5a9" hidden="1">#REF!</definedName>
    <definedName name="_3f45234f3ca941c288ea2bf571dc863a" localSheetId="5" hidden="1">#REF!</definedName>
    <definedName name="_3f45234f3ca941c288ea2bf571dc863a" localSheetId="6" hidden="1">#REF!</definedName>
    <definedName name="_3f45234f3ca941c288ea2bf571dc863a" localSheetId="7" hidden="1">#REF!</definedName>
    <definedName name="_3f45234f3ca941c288ea2bf571dc863a" localSheetId="60" hidden="1">#REF!</definedName>
    <definedName name="_3f45234f3ca941c288ea2bf571dc863a" localSheetId="17" hidden="1">#REF!</definedName>
    <definedName name="_3f45234f3ca941c288ea2bf571dc863a" localSheetId="43" hidden="1">#REF!</definedName>
    <definedName name="_3f45234f3ca941c288ea2bf571dc863a" hidden="1">#REF!</definedName>
    <definedName name="_3fa18bedef9e4cd2b8146dfdd34d2d3a" localSheetId="5" hidden="1">#REF!</definedName>
    <definedName name="_3fa18bedef9e4cd2b8146dfdd34d2d3a" localSheetId="6" hidden="1">#REF!</definedName>
    <definedName name="_3fa18bedef9e4cd2b8146dfdd34d2d3a" localSheetId="7" hidden="1">#REF!</definedName>
    <definedName name="_3fa18bedef9e4cd2b8146dfdd34d2d3a" localSheetId="60" hidden="1">#REF!</definedName>
    <definedName name="_3fa18bedef9e4cd2b8146dfdd34d2d3a" localSheetId="17" hidden="1">#REF!</definedName>
    <definedName name="_3fa18bedef9e4cd2b8146dfdd34d2d3a" localSheetId="43" hidden="1">#REF!</definedName>
    <definedName name="_3fa18bedef9e4cd2b8146dfdd34d2d3a" hidden="1">#REF!</definedName>
    <definedName name="_3fd4cf28628a46e9a3c023981146ef72" localSheetId="5" hidden="1">#REF!</definedName>
    <definedName name="_3fd4cf28628a46e9a3c023981146ef72" localSheetId="6" hidden="1">#REF!</definedName>
    <definedName name="_3fd4cf28628a46e9a3c023981146ef72" localSheetId="7" hidden="1">#REF!</definedName>
    <definedName name="_3fd4cf28628a46e9a3c023981146ef72" localSheetId="60" hidden="1">#REF!</definedName>
    <definedName name="_3fd4cf28628a46e9a3c023981146ef72" localSheetId="17" hidden="1">#REF!</definedName>
    <definedName name="_3fd4cf28628a46e9a3c023981146ef72" localSheetId="43" hidden="1">#REF!</definedName>
    <definedName name="_3fd4cf28628a46e9a3c023981146ef72" hidden="1">#REF!</definedName>
    <definedName name="_4"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4__123Graph_ACHART_14" localSheetId="37" hidden="1">#REF!</definedName>
    <definedName name="_4__123Graph_ACHART_14" localSheetId="3" hidden="1">#REF!</definedName>
    <definedName name="_4__123Graph_ACHART_14" localSheetId="4" hidden="1">#REF!</definedName>
    <definedName name="_4__123Graph_ACHART_14" localSheetId="75" hidden="1">'[20]summ graf'!$D$24:$BM$24</definedName>
    <definedName name="_4__123Graph_ACHART_14" localSheetId="17" hidden="1">#REF!</definedName>
    <definedName name="_4__123Graph_ACHART_14" localSheetId="18" hidden="1">#REF!</definedName>
    <definedName name="_4__123Graph_ACHART_14" hidden="1">'[20]summ graf'!$D$24:$BM$24</definedName>
    <definedName name="_4__123Graph_ACHART_2" localSheetId="36" hidden="1">[17]Data!$G$30:$G$229</definedName>
    <definedName name="_4__123Graph_ACHART_2" localSheetId="37" hidden="1">#REF!</definedName>
    <definedName name="_4__123Graph_ACHART_2" localSheetId="75" hidden="1">[18]Data!$G$30:$G$229</definedName>
    <definedName name="_4__123Graph_ACHART_2" hidden="1">[19]Data!$G$30:$G$229</definedName>
    <definedName name="_4__123Graph_ACHART_4" localSheetId="36" hidden="1">[17]Data!$E$30:$E$233</definedName>
    <definedName name="_4__123Graph_ACHART_4" localSheetId="37" hidden="1">#REF!</definedName>
    <definedName name="_4__123Graph_ACHART_4" localSheetId="75" hidden="1">[18]Data!$E$30:$E$233</definedName>
    <definedName name="_4__123Graph_ACHART_4" hidden="1">[19]Data!$E$30:$E$233</definedName>
    <definedName name="_4__123Graph_DYIELD_CURVES" localSheetId="35" hidden="1">#REF!</definedName>
    <definedName name="_4__123Graph_DYIELD_CURVES" localSheetId="36" hidden="1">[21]Yield_curve!#REF!</definedName>
    <definedName name="_4__123Graph_DYIELD_CURVES" localSheetId="37" hidden="1">#REF!</definedName>
    <definedName name="_4__123Graph_DYIELD_CURVES" localSheetId="3" hidden="1">[22]Yield_curve!#REF!</definedName>
    <definedName name="_4__123Graph_DYIELD_CURVES" localSheetId="4" hidden="1">[22]Yield_curve!#REF!</definedName>
    <definedName name="_4__123Graph_DYIELD_CURVES" localSheetId="6" hidden="1">#REF!</definedName>
    <definedName name="_4__123Graph_DYIELD_CURVES" localSheetId="60" hidden="1">#REF!</definedName>
    <definedName name="_4__123Graph_DYIELD_CURVES" localSheetId="75" hidden="1">[23]Yield_curve!#REF!</definedName>
    <definedName name="_4__123Graph_DYIELD_CURVES" localSheetId="17" hidden="1">[22]Yield_curve!#REF!</definedName>
    <definedName name="_4__123Graph_DYIELD_CURVES" localSheetId="18" hidden="1">[22]Yield_curve!#REF!</definedName>
    <definedName name="_4__123Graph_DYIELD_CURVES" localSheetId="34" hidden="1">#REF!</definedName>
    <definedName name="_4__123Graph_DYIELD_CURVES" localSheetId="43" hidden="1">#REF!</definedName>
    <definedName name="_4__123Graph_DYIELD_CURVES" hidden="1">[23]Yield_curve!#REF!</definedName>
    <definedName name="_4_0__123Grap" localSheetId="35" hidden="1">#REF!</definedName>
    <definedName name="_4_0__123Grap" localSheetId="36" hidden="1">'[24]Plant in Ser'!#REF!</definedName>
    <definedName name="_4_0__123Grap" localSheetId="37" hidden="1">#REF!</definedName>
    <definedName name="_4_0__123Grap" localSheetId="3" hidden="1">'[25]Plant in Ser'!#REF!</definedName>
    <definedName name="_4_0__123Grap" localSheetId="4" hidden="1">'[25]Plant in Ser'!#REF!</definedName>
    <definedName name="_4_0__123Grap" localSheetId="6" hidden="1">#REF!</definedName>
    <definedName name="_4_0__123Grap" localSheetId="60" hidden="1">#REF!</definedName>
    <definedName name="_4_0__123Grap" localSheetId="75" hidden="1">'[26]Plant in Ser'!#REF!</definedName>
    <definedName name="_4_0__123Grap" localSheetId="17" hidden="1">'[25]Plant in Ser'!#REF!</definedName>
    <definedName name="_4_0__123Grap" localSheetId="18" hidden="1">'[25]Plant in Ser'!#REF!</definedName>
    <definedName name="_4_0__123Grap" localSheetId="43" hidden="1">#REF!</definedName>
    <definedName name="_4_0__123Grap" hidden="1">'[26]Plant in Ser'!#REF!</definedName>
    <definedName name="_40" localSheetId="35" hidden="1">{"ARK_JURIS_FUEL",#N/A,FALSE,"Ark_Fuel&amp;Rev"}</definedName>
    <definedName name="_40" localSheetId="36" hidden="1">{"ARK_JURIS_FUEL",#N/A,FALSE,"Ark_Fuel&amp;Rev"}</definedName>
    <definedName name="_40" localSheetId="37" hidden="1">{"ARK_JURIS_FUEL",#N/A,FALSE,"Ark_Fuel&amp;Rev"}</definedName>
    <definedName name="_40" localSheetId="3" hidden="1">{"ARK_JURIS_FUEL",#N/A,FALSE,"Ark_Fuel&amp;Rev"}</definedName>
    <definedName name="_40" localSheetId="4" hidden="1">{"ARK_JURIS_FUEL",#N/A,FALSE,"Ark_Fuel&amp;Rev"}</definedName>
    <definedName name="_40" localSheetId="5" hidden="1">{"ARK_JURIS_FUEL",#N/A,FALSE,"Ark_Fuel&amp;Rev"}</definedName>
    <definedName name="_40" localSheetId="6" hidden="1">{"ARK_JURIS_FUEL",#N/A,FALSE,"Ark_Fuel&amp;Rev"}</definedName>
    <definedName name="_40" localSheetId="7" hidden="1">{"ARK_JURIS_FUEL",#N/A,FALSE,"Ark_Fuel&amp;Rev"}</definedName>
    <definedName name="_40" localSheetId="60" hidden="1">{"ARK_JURIS_FUEL",#N/A,FALSE,"Ark_Fuel&amp;Rev"}</definedName>
    <definedName name="_40" localSheetId="75" hidden="1">{"ARK_JURIS_FUEL",#N/A,FALSE,"Ark_Fuel&amp;Rev"}</definedName>
    <definedName name="_40" localSheetId="17" hidden="1">{"ARK_JURIS_FUEL",#N/A,FALSE,"Ark_Fuel&amp;Rev"}</definedName>
    <definedName name="_40" localSheetId="18" hidden="1">{"ARK_JURIS_FUEL",#N/A,FALSE,"Ark_Fuel&amp;Rev"}</definedName>
    <definedName name="_40" localSheetId="34" hidden="1">{"ARK_JURIS_FUEL",#N/A,FALSE,"Ark_Fuel&amp;Rev"}</definedName>
    <definedName name="_40" localSheetId="43" hidden="1">{"ARK_JURIS_FUEL",#N/A,FALSE,"Ark_Fuel&amp;Rev"}</definedName>
    <definedName name="_40" hidden="1">{"ARK_JURIS_FUEL",#N/A,FALSE,"Ark_Fuel&amp;Rev"}</definedName>
    <definedName name="_402323c0ed9e4af784e40b904a2905df" localSheetId="35" hidden="1">#REF!</definedName>
    <definedName name="_402323c0ed9e4af784e40b904a2905df" localSheetId="3" hidden="1">#REF!</definedName>
    <definedName name="_402323c0ed9e4af784e40b904a2905df" localSheetId="4" hidden="1">#REF!</definedName>
    <definedName name="_402323c0ed9e4af784e40b904a2905df" localSheetId="5" hidden="1">#REF!</definedName>
    <definedName name="_402323c0ed9e4af784e40b904a2905df" localSheetId="6" hidden="1">#REF!</definedName>
    <definedName name="_402323c0ed9e4af784e40b904a2905df" localSheetId="7" hidden="1">#REF!</definedName>
    <definedName name="_402323c0ed9e4af784e40b904a2905df" localSheetId="60" hidden="1">#REF!</definedName>
    <definedName name="_402323c0ed9e4af784e40b904a2905df" localSheetId="17" hidden="1">#REF!</definedName>
    <definedName name="_402323c0ed9e4af784e40b904a2905df" localSheetId="18" hidden="1">#REF!</definedName>
    <definedName name="_402323c0ed9e4af784e40b904a2905df" localSheetId="43" hidden="1">#REF!</definedName>
    <definedName name="_402323c0ed9e4af784e40b904a2905df" hidden="1">#REF!</definedName>
    <definedName name="_405a5b36105442d9b611895b478347f0" localSheetId="5" hidden="1">#REF!</definedName>
    <definedName name="_405a5b36105442d9b611895b478347f0" localSheetId="6" hidden="1">#REF!</definedName>
    <definedName name="_405a5b36105442d9b611895b478347f0" localSheetId="7" hidden="1">#REF!</definedName>
    <definedName name="_405a5b36105442d9b611895b478347f0" localSheetId="60" hidden="1">#REF!</definedName>
    <definedName name="_405a5b36105442d9b611895b478347f0" localSheetId="17" hidden="1">#REF!</definedName>
    <definedName name="_405a5b36105442d9b611895b478347f0" localSheetId="18" hidden="1">#REF!</definedName>
    <definedName name="_405a5b36105442d9b611895b478347f0" localSheetId="43" hidden="1">#REF!</definedName>
    <definedName name="_405a5b36105442d9b611895b478347f0" hidden="1">#REF!</definedName>
    <definedName name="_41"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_419d463471d14750a4a6061d219a1e7e" localSheetId="35" hidden="1">#REF!</definedName>
    <definedName name="_419d463471d14750a4a6061d219a1e7e" localSheetId="3" hidden="1">#REF!</definedName>
    <definedName name="_419d463471d14750a4a6061d219a1e7e" localSheetId="4" hidden="1">#REF!</definedName>
    <definedName name="_419d463471d14750a4a6061d219a1e7e" localSheetId="5" hidden="1">#REF!</definedName>
    <definedName name="_419d463471d14750a4a6061d219a1e7e" localSheetId="6" hidden="1">#REF!</definedName>
    <definedName name="_419d463471d14750a4a6061d219a1e7e" localSheetId="7" hidden="1">#REF!</definedName>
    <definedName name="_419d463471d14750a4a6061d219a1e7e" localSheetId="60" hidden="1">#REF!</definedName>
    <definedName name="_419d463471d14750a4a6061d219a1e7e" localSheetId="17" hidden="1">#REF!</definedName>
    <definedName name="_419d463471d14750a4a6061d219a1e7e" localSheetId="18" hidden="1">#REF!</definedName>
    <definedName name="_419d463471d14750a4a6061d219a1e7e" localSheetId="43" hidden="1">#REF!</definedName>
    <definedName name="_419d463471d14750a4a6061d219a1e7e" hidden="1">#REF!</definedName>
    <definedName name="_41f7030c086648fab926bbf6773f052f" localSheetId="5" hidden="1">#REF!</definedName>
    <definedName name="_41f7030c086648fab926bbf6773f052f" localSheetId="6" hidden="1">#REF!</definedName>
    <definedName name="_41f7030c086648fab926bbf6773f052f" localSheetId="7" hidden="1">#REF!</definedName>
    <definedName name="_41f7030c086648fab926bbf6773f052f" localSheetId="60" hidden="1">#REF!</definedName>
    <definedName name="_41f7030c086648fab926bbf6773f052f" localSheetId="17" hidden="1">#REF!</definedName>
    <definedName name="_41f7030c086648fab926bbf6773f052f" localSheetId="18" hidden="1">#REF!</definedName>
    <definedName name="_41f7030c086648fab926bbf6773f052f" localSheetId="43" hidden="1">#REF!</definedName>
    <definedName name="_41f7030c086648fab926bbf6773f052f" hidden="1">#REF!</definedName>
    <definedName name="_42" localSheetId="35" hidden="1">{#N/A,#N/A,TRUE,"1990";#N/A,#N/A,TRUE,"1991";#N/A,#N/A,TRUE,"1992";#N/A,#N/A,TRUE,"1993"}</definedName>
    <definedName name="_42" localSheetId="36" hidden="1">{#N/A,#N/A,TRUE,"1990";#N/A,#N/A,TRUE,"1991";#N/A,#N/A,TRUE,"1992";#N/A,#N/A,TRUE,"1993"}</definedName>
    <definedName name="_42" localSheetId="37" hidden="1">{#N/A,#N/A,TRUE,"1990";#N/A,#N/A,TRUE,"1991";#N/A,#N/A,TRUE,"1992";#N/A,#N/A,TRUE,"1993"}</definedName>
    <definedName name="_42" localSheetId="3" hidden="1">{#N/A,#N/A,TRUE,"1990";#N/A,#N/A,TRUE,"1991";#N/A,#N/A,TRUE,"1992";#N/A,#N/A,TRUE,"1993"}</definedName>
    <definedName name="_42" localSheetId="4" hidden="1">{#N/A,#N/A,TRUE,"1990";#N/A,#N/A,TRUE,"1991";#N/A,#N/A,TRUE,"1992";#N/A,#N/A,TRUE,"1993"}</definedName>
    <definedName name="_42" localSheetId="5" hidden="1">{#N/A,#N/A,TRUE,"1990";#N/A,#N/A,TRUE,"1991";#N/A,#N/A,TRUE,"1992";#N/A,#N/A,TRUE,"1993"}</definedName>
    <definedName name="_42" localSheetId="6" hidden="1">{#N/A,#N/A,TRUE,"1990";#N/A,#N/A,TRUE,"1991";#N/A,#N/A,TRUE,"1992";#N/A,#N/A,TRUE,"1993"}</definedName>
    <definedName name="_42" localSheetId="7" hidden="1">{#N/A,#N/A,TRUE,"1990";#N/A,#N/A,TRUE,"1991";#N/A,#N/A,TRUE,"1992";#N/A,#N/A,TRUE,"1993"}</definedName>
    <definedName name="_42" localSheetId="60" hidden="1">{#N/A,#N/A,TRUE,"1990";#N/A,#N/A,TRUE,"1991";#N/A,#N/A,TRUE,"1992";#N/A,#N/A,TRUE,"1993"}</definedName>
    <definedName name="_42" localSheetId="75" hidden="1">{#N/A,#N/A,TRUE,"1990";#N/A,#N/A,TRUE,"1991";#N/A,#N/A,TRUE,"1992";#N/A,#N/A,TRUE,"1993"}</definedName>
    <definedName name="_42" localSheetId="17" hidden="1">{#N/A,#N/A,TRUE,"1990";#N/A,#N/A,TRUE,"1991";#N/A,#N/A,TRUE,"1992";#N/A,#N/A,TRUE,"1993"}</definedName>
    <definedName name="_42" localSheetId="18" hidden="1">{#N/A,#N/A,TRUE,"1990";#N/A,#N/A,TRUE,"1991";#N/A,#N/A,TRUE,"1992";#N/A,#N/A,TRUE,"1993"}</definedName>
    <definedName name="_42" localSheetId="34" hidden="1">{#N/A,#N/A,TRUE,"1990";#N/A,#N/A,TRUE,"1991";#N/A,#N/A,TRUE,"1992";#N/A,#N/A,TRUE,"1993"}</definedName>
    <definedName name="_42" localSheetId="43" hidden="1">{#N/A,#N/A,TRUE,"1990";#N/A,#N/A,TRUE,"1991";#N/A,#N/A,TRUE,"1992";#N/A,#N/A,TRUE,"1993"}</definedName>
    <definedName name="_42" hidden="1">{#N/A,#N/A,TRUE,"1990";#N/A,#N/A,TRUE,"1991";#N/A,#N/A,TRUE,"1992";#N/A,#N/A,TRUE,"1993"}</definedName>
    <definedName name="_42__123Graph_ACHART_2" localSheetId="37" hidden="1">#REF!</definedName>
    <definedName name="_42__123Graph_ACHART_2" localSheetId="75" hidden="1">[27]Data!$G$30:$G$229</definedName>
    <definedName name="_42__123Graph_ACHART_2" hidden="1">[27]Data!$G$30:$G$229</definedName>
    <definedName name="_42__123Graph_ACHART_3" localSheetId="37" hidden="1">#REF!</definedName>
    <definedName name="_42__123Graph_ACHART_3" localSheetId="75" hidden="1">[28]Data!$R$30:$R$228</definedName>
    <definedName name="_42__123Graph_ACHART_3" hidden="1">[28]Data!$R$30:$R$228</definedName>
    <definedName name="_42__123Graph_CCHART_6" localSheetId="35" hidden="1">#REF!</definedName>
    <definedName name="_42__123Graph_CCHART_6" localSheetId="36" hidden="1">[29]Data!#REF!</definedName>
    <definedName name="_42__123Graph_CCHART_6" localSheetId="37" hidden="1">#REF!</definedName>
    <definedName name="_42__123Graph_CCHART_6" localSheetId="3" hidden="1">[30]Data!#REF!</definedName>
    <definedName name="_42__123Graph_CCHART_6" localSheetId="4" hidden="1">[30]Data!#REF!</definedName>
    <definedName name="_42__123Graph_CCHART_6" localSheetId="6" hidden="1">#REF!</definedName>
    <definedName name="_42__123Graph_CCHART_6" localSheetId="60" hidden="1">#REF!</definedName>
    <definedName name="_42__123Graph_CCHART_6" localSheetId="75" hidden="1">[31]Data!#REF!</definedName>
    <definedName name="_42__123Graph_CCHART_6" localSheetId="17" hidden="1">[30]Data!#REF!</definedName>
    <definedName name="_42__123Graph_CCHART_6" localSheetId="18" hidden="1">[30]Data!#REF!</definedName>
    <definedName name="_42__123Graph_CCHART_6" localSheetId="34" hidden="1">#REF!</definedName>
    <definedName name="_42__123Graph_CCHART_6" localSheetId="43" hidden="1">#REF!</definedName>
    <definedName name="_42__123Graph_CCHART_6" hidden="1">[31]Data!#REF!</definedName>
    <definedName name="_42090b9f8995489b9c62495e76946b25" localSheetId="35" hidden="1">#REF!</definedName>
    <definedName name="_42090b9f8995489b9c62495e76946b25" localSheetId="3" hidden="1">#REF!</definedName>
    <definedName name="_42090b9f8995489b9c62495e76946b25" localSheetId="4" hidden="1">#REF!</definedName>
    <definedName name="_42090b9f8995489b9c62495e76946b25" localSheetId="5" hidden="1">#REF!</definedName>
    <definedName name="_42090b9f8995489b9c62495e76946b25" localSheetId="6" hidden="1">#REF!</definedName>
    <definedName name="_42090b9f8995489b9c62495e76946b25" localSheetId="7" hidden="1">#REF!</definedName>
    <definedName name="_42090b9f8995489b9c62495e76946b25" localSheetId="60" hidden="1">#REF!</definedName>
    <definedName name="_42090b9f8995489b9c62495e76946b25" localSheetId="17" hidden="1">#REF!</definedName>
    <definedName name="_42090b9f8995489b9c62495e76946b25" localSheetId="18" hidden="1">#REF!</definedName>
    <definedName name="_42090b9f8995489b9c62495e76946b25" localSheetId="43" hidden="1">#REF!</definedName>
    <definedName name="_42090b9f8995489b9c62495e76946b25" hidden="1">#REF!</definedName>
    <definedName name="_4289752acba84afeb16ac0f31a192cbf" localSheetId="5" hidden="1">#REF!</definedName>
    <definedName name="_4289752acba84afeb16ac0f31a192cbf" localSheetId="6" hidden="1">#REF!</definedName>
    <definedName name="_4289752acba84afeb16ac0f31a192cbf" localSheetId="7" hidden="1">#REF!</definedName>
    <definedName name="_4289752acba84afeb16ac0f31a192cbf" localSheetId="60" hidden="1">#REF!</definedName>
    <definedName name="_4289752acba84afeb16ac0f31a192cbf" localSheetId="17" hidden="1">#REF!</definedName>
    <definedName name="_4289752acba84afeb16ac0f31a192cbf" localSheetId="18" hidden="1">#REF!</definedName>
    <definedName name="_4289752acba84afeb16ac0f31a192cbf" localSheetId="43" hidden="1">#REF!</definedName>
    <definedName name="_4289752acba84afeb16ac0f31a192cbf" hidden="1">#REF!</definedName>
    <definedName name="_42e97a1a336e4f209a6f7442a2042d57" localSheetId="5" hidden="1">#REF!</definedName>
    <definedName name="_42e97a1a336e4f209a6f7442a2042d57" localSheetId="6" hidden="1">#REF!</definedName>
    <definedName name="_42e97a1a336e4f209a6f7442a2042d57" localSheetId="7" hidden="1">#REF!</definedName>
    <definedName name="_42e97a1a336e4f209a6f7442a2042d57" localSheetId="60" hidden="1">#REF!</definedName>
    <definedName name="_42e97a1a336e4f209a6f7442a2042d57" localSheetId="17" hidden="1">#REF!</definedName>
    <definedName name="_42e97a1a336e4f209a6f7442a2042d57" localSheetId="18" hidden="1">#REF!</definedName>
    <definedName name="_42e97a1a336e4f209a6f7442a2042d57" localSheetId="43" hidden="1">#REF!</definedName>
    <definedName name="_42e97a1a336e4f209a6f7442a2042d57" hidden="1">#REF!</definedName>
    <definedName name="_43" localSheetId="35" hidden="1">{#N/A,#N/A,TRUE,"1990";#N/A,#N/A,TRUE,"1991";#N/A,#N/A,TRUE,"1992";#N/A,#N/A,TRUE,"1993"}</definedName>
    <definedName name="_43" localSheetId="36" hidden="1">{#N/A,#N/A,TRUE,"1990";#N/A,#N/A,TRUE,"1991";#N/A,#N/A,TRUE,"1992";#N/A,#N/A,TRUE,"1993"}</definedName>
    <definedName name="_43" localSheetId="37" hidden="1">{#N/A,#N/A,TRUE,"1990";#N/A,#N/A,TRUE,"1991";#N/A,#N/A,TRUE,"1992";#N/A,#N/A,TRUE,"1993"}</definedName>
    <definedName name="_43" localSheetId="3" hidden="1">{#N/A,#N/A,TRUE,"1990";#N/A,#N/A,TRUE,"1991";#N/A,#N/A,TRUE,"1992";#N/A,#N/A,TRUE,"1993"}</definedName>
    <definedName name="_43" localSheetId="4" hidden="1">{#N/A,#N/A,TRUE,"1990";#N/A,#N/A,TRUE,"1991";#N/A,#N/A,TRUE,"1992";#N/A,#N/A,TRUE,"1993"}</definedName>
    <definedName name="_43" localSheetId="5" hidden="1">{#N/A,#N/A,TRUE,"1990";#N/A,#N/A,TRUE,"1991";#N/A,#N/A,TRUE,"1992";#N/A,#N/A,TRUE,"1993"}</definedName>
    <definedName name="_43" localSheetId="6" hidden="1">{#N/A,#N/A,TRUE,"1990";#N/A,#N/A,TRUE,"1991";#N/A,#N/A,TRUE,"1992";#N/A,#N/A,TRUE,"1993"}</definedName>
    <definedName name="_43" localSheetId="7" hidden="1">{#N/A,#N/A,TRUE,"1990";#N/A,#N/A,TRUE,"1991";#N/A,#N/A,TRUE,"1992";#N/A,#N/A,TRUE,"1993"}</definedName>
    <definedName name="_43" localSheetId="60" hidden="1">{#N/A,#N/A,TRUE,"1990";#N/A,#N/A,TRUE,"1991";#N/A,#N/A,TRUE,"1992";#N/A,#N/A,TRUE,"1993"}</definedName>
    <definedName name="_43" localSheetId="75" hidden="1">{#N/A,#N/A,TRUE,"1990";#N/A,#N/A,TRUE,"1991";#N/A,#N/A,TRUE,"1992";#N/A,#N/A,TRUE,"1993"}</definedName>
    <definedName name="_43" localSheetId="17" hidden="1">{#N/A,#N/A,TRUE,"1990";#N/A,#N/A,TRUE,"1991";#N/A,#N/A,TRUE,"1992";#N/A,#N/A,TRUE,"1993"}</definedName>
    <definedName name="_43" localSheetId="18" hidden="1">{#N/A,#N/A,TRUE,"1990";#N/A,#N/A,TRUE,"1991";#N/A,#N/A,TRUE,"1992";#N/A,#N/A,TRUE,"1993"}</definedName>
    <definedName name="_43" localSheetId="34" hidden="1">{#N/A,#N/A,TRUE,"1990";#N/A,#N/A,TRUE,"1991";#N/A,#N/A,TRUE,"1992";#N/A,#N/A,TRUE,"1993"}</definedName>
    <definedName name="_43" localSheetId="43" hidden="1">{#N/A,#N/A,TRUE,"1990";#N/A,#N/A,TRUE,"1991";#N/A,#N/A,TRUE,"1992";#N/A,#N/A,TRUE,"1993"}</definedName>
    <definedName name="_43" hidden="1">{#N/A,#N/A,TRUE,"1990";#N/A,#N/A,TRUE,"1991";#N/A,#N/A,TRUE,"1992";#N/A,#N/A,TRUE,"1993"}</definedName>
    <definedName name="_44" localSheetId="35" hidden="1">{"summary",#N/A,TRUE,"E93ADJ";"detail",#N/A,TRUE,"E93ADJ"}</definedName>
    <definedName name="_44" localSheetId="36" hidden="1">{"summary",#N/A,TRUE,"E93ADJ";"detail",#N/A,TRUE,"E93ADJ"}</definedName>
    <definedName name="_44" localSheetId="37" hidden="1">{"summary",#N/A,TRUE,"E93ADJ";"detail",#N/A,TRUE,"E93ADJ"}</definedName>
    <definedName name="_44" localSheetId="3" hidden="1">{"summary",#N/A,TRUE,"E93ADJ";"detail",#N/A,TRUE,"E93ADJ"}</definedName>
    <definedName name="_44" localSheetId="4" hidden="1">{"summary",#N/A,TRUE,"E93ADJ";"detail",#N/A,TRUE,"E93ADJ"}</definedName>
    <definedName name="_44" localSheetId="5" hidden="1">{"summary",#N/A,TRUE,"E93ADJ";"detail",#N/A,TRUE,"E93ADJ"}</definedName>
    <definedName name="_44" localSheetId="6" hidden="1">{"summary",#N/A,TRUE,"E93ADJ";"detail",#N/A,TRUE,"E93ADJ"}</definedName>
    <definedName name="_44" localSheetId="7" hidden="1">{"summary",#N/A,TRUE,"E93ADJ";"detail",#N/A,TRUE,"E93ADJ"}</definedName>
    <definedName name="_44" localSheetId="60" hidden="1">{"summary",#N/A,TRUE,"E93ADJ";"detail",#N/A,TRUE,"E93ADJ"}</definedName>
    <definedName name="_44" localSheetId="75" hidden="1">{"summary",#N/A,TRUE,"E93ADJ";"detail",#N/A,TRUE,"E93ADJ"}</definedName>
    <definedName name="_44" localSheetId="17" hidden="1">{"summary",#N/A,TRUE,"E93ADJ";"detail",#N/A,TRUE,"E93ADJ"}</definedName>
    <definedName name="_44" localSheetId="18" hidden="1">{"summary",#N/A,TRUE,"E93ADJ";"detail",#N/A,TRUE,"E93ADJ"}</definedName>
    <definedName name="_44" localSheetId="34" hidden="1">{"summary",#N/A,TRUE,"E93ADJ";"detail",#N/A,TRUE,"E93ADJ"}</definedName>
    <definedName name="_44" localSheetId="43" hidden="1">{"summary",#N/A,TRUE,"E93ADJ";"detail",#N/A,TRUE,"E93ADJ"}</definedName>
    <definedName name="_44" hidden="1">{"summary",#N/A,TRUE,"E93ADJ";"detail",#N/A,TRUE,"E93ADJ"}</definedName>
    <definedName name="_441c13f3a2254587be05f2412711048e" localSheetId="35" hidden="1">#REF!</definedName>
    <definedName name="_441c13f3a2254587be05f2412711048e" localSheetId="3" hidden="1">#REF!</definedName>
    <definedName name="_441c13f3a2254587be05f2412711048e" localSheetId="4" hidden="1">#REF!</definedName>
    <definedName name="_441c13f3a2254587be05f2412711048e" localSheetId="5" hidden="1">#REF!</definedName>
    <definedName name="_441c13f3a2254587be05f2412711048e" localSheetId="6" hidden="1">#REF!</definedName>
    <definedName name="_441c13f3a2254587be05f2412711048e" localSheetId="7" hidden="1">#REF!</definedName>
    <definedName name="_441c13f3a2254587be05f2412711048e" localSheetId="60" hidden="1">#REF!</definedName>
    <definedName name="_441c13f3a2254587be05f2412711048e" localSheetId="17" hidden="1">#REF!</definedName>
    <definedName name="_441c13f3a2254587be05f2412711048e" localSheetId="18" hidden="1">#REF!</definedName>
    <definedName name="_441c13f3a2254587be05f2412711048e" localSheetId="43" hidden="1">#REF!</definedName>
    <definedName name="_441c13f3a2254587be05f2412711048e" hidden="1">#REF!</definedName>
    <definedName name="_4477b4c4a6c14aac882228114fab66b0" localSheetId="5" hidden="1">#REF!</definedName>
    <definedName name="_4477b4c4a6c14aac882228114fab66b0" localSheetId="6" hidden="1">#REF!</definedName>
    <definedName name="_4477b4c4a6c14aac882228114fab66b0" localSheetId="7" hidden="1">#REF!</definedName>
    <definedName name="_4477b4c4a6c14aac882228114fab66b0" localSheetId="60" hidden="1">#REF!</definedName>
    <definedName name="_4477b4c4a6c14aac882228114fab66b0" localSheetId="17" hidden="1">#REF!</definedName>
    <definedName name="_4477b4c4a6c14aac882228114fab66b0" localSheetId="18" hidden="1">#REF!</definedName>
    <definedName name="_4477b4c4a6c14aac882228114fab66b0" localSheetId="43" hidden="1">#REF!</definedName>
    <definedName name="_4477b4c4a6c14aac882228114fab66b0" hidden="1">#REF!</definedName>
    <definedName name="_45" localSheetId="35" hidden="1">{"summary",#N/A,TRUE,"E93ADJ";"detail",#N/A,TRUE,"E93ADJ"}</definedName>
    <definedName name="_45" localSheetId="36" hidden="1">{"summary",#N/A,TRUE,"E93ADJ";"detail",#N/A,TRUE,"E93ADJ"}</definedName>
    <definedName name="_45" localSheetId="37" hidden="1">{"summary",#N/A,TRUE,"E93ADJ";"detail",#N/A,TRUE,"E93ADJ"}</definedName>
    <definedName name="_45" localSheetId="3" hidden="1">{"summary",#N/A,TRUE,"E93ADJ";"detail",#N/A,TRUE,"E93ADJ"}</definedName>
    <definedName name="_45" localSheetId="4" hidden="1">{"summary",#N/A,TRUE,"E93ADJ";"detail",#N/A,TRUE,"E93ADJ"}</definedName>
    <definedName name="_45" localSheetId="5" hidden="1">{"summary",#N/A,TRUE,"E93ADJ";"detail",#N/A,TRUE,"E93ADJ"}</definedName>
    <definedName name="_45" localSheetId="6" hidden="1">{"summary",#N/A,TRUE,"E93ADJ";"detail",#N/A,TRUE,"E93ADJ"}</definedName>
    <definedName name="_45" localSheetId="7" hidden="1">{"summary",#N/A,TRUE,"E93ADJ";"detail",#N/A,TRUE,"E93ADJ"}</definedName>
    <definedName name="_45" localSheetId="60" hidden="1">{"summary",#N/A,TRUE,"E93ADJ";"detail",#N/A,TRUE,"E93ADJ"}</definedName>
    <definedName name="_45" localSheetId="75" hidden="1">{"summary",#N/A,TRUE,"E93ADJ";"detail",#N/A,TRUE,"E93ADJ"}</definedName>
    <definedName name="_45" localSheetId="17" hidden="1">{"summary",#N/A,TRUE,"E93ADJ";"detail",#N/A,TRUE,"E93ADJ"}</definedName>
    <definedName name="_45" localSheetId="18" hidden="1">{"summary",#N/A,TRUE,"E93ADJ";"detail",#N/A,TRUE,"E93ADJ"}</definedName>
    <definedName name="_45" localSheetId="34" hidden="1">{"summary",#N/A,TRUE,"E93ADJ";"detail",#N/A,TRUE,"E93ADJ"}</definedName>
    <definedName name="_45" localSheetId="43" hidden="1">{"summary",#N/A,TRUE,"E93ADJ";"detail",#N/A,TRUE,"E93ADJ"}</definedName>
    <definedName name="_45" hidden="1">{"summary",#N/A,TRUE,"E93ADJ";"detail",#N/A,TRUE,"E93ADJ"}</definedName>
    <definedName name="_459f131c2f794eda8a54b62898cd743d" localSheetId="35" hidden="1">#REF!</definedName>
    <definedName name="_459f131c2f794eda8a54b62898cd743d" localSheetId="3" hidden="1">#REF!</definedName>
    <definedName name="_459f131c2f794eda8a54b62898cd743d" localSheetId="4" hidden="1">#REF!</definedName>
    <definedName name="_459f131c2f794eda8a54b62898cd743d" localSheetId="5" hidden="1">#REF!</definedName>
    <definedName name="_459f131c2f794eda8a54b62898cd743d" localSheetId="6" hidden="1">#REF!</definedName>
    <definedName name="_459f131c2f794eda8a54b62898cd743d" localSheetId="7" hidden="1">#REF!</definedName>
    <definedName name="_459f131c2f794eda8a54b62898cd743d" localSheetId="60" hidden="1">#REF!</definedName>
    <definedName name="_459f131c2f794eda8a54b62898cd743d" localSheetId="17" hidden="1">#REF!</definedName>
    <definedName name="_459f131c2f794eda8a54b62898cd743d" localSheetId="18" hidden="1">#REF!</definedName>
    <definedName name="_459f131c2f794eda8a54b62898cd743d" localSheetId="43" hidden="1">#REF!</definedName>
    <definedName name="_459f131c2f794eda8a54b62898cd743d" hidden="1">#REF!</definedName>
    <definedName name="_45ce695fa3c9447485bd91f9ef367b1b" localSheetId="5" hidden="1">#REF!</definedName>
    <definedName name="_45ce695fa3c9447485bd91f9ef367b1b" localSheetId="6" hidden="1">#REF!</definedName>
    <definedName name="_45ce695fa3c9447485bd91f9ef367b1b" localSheetId="7" hidden="1">#REF!</definedName>
    <definedName name="_45ce695fa3c9447485bd91f9ef367b1b" localSheetId="60" hidden="1">#REF!</definedName>
    <definedName name="_45ce695fa3c9447485bd91f9ef367b1b" localSheetId="17" hidden="1">#REF!</definedName>
    <definedName name="_45ce695fa3c9447485bd91f9ef367b1b" localSheetId="18" hidden="1">#REF!</definedName>
    <definedName name="_45ce695fa3c9447485bd91f9ef367b1b" localSheetId="43" hidden="1">#REF!</definedName>
    <definedName name="_45ce695fa3c9447485bd91f9ef367b1b" hidden="1">#REF!</definedName>
    <definedName name="_46" localSheetId="35" hidden="1">{#N/A,#N/A,TRUE,"1990";#N/A,#N/A,TRUE,"1991";#N/A,#N/A,TRUE,"1992";#N/A,#N/A,TRUE,"1993"}</definedName>
    <definedName name="_46" localSheetId="36" hidden="1">{#N/A,#N/A,TRUE,"1990";#N/A,#N/A,TRUE,"1991";#N/A,#N/A,TRUE,"1992";#N/A,#N/A,TRUE,"1993"}</definedName>
    <definedName name="_46" localSheetId="37" hidden="1">{#N/A,#N/A,TRUE,"1990";#N/A,#N/A,TRUE,"1991";#N/A,#N/A,TRUE,"1992";#N/A,#N/A,TRUE,"1993"}</definedName>
    <definedName name="_46" localSheetId="3" hidden="1">{#N/A,#N/A,TRUE,"1990";#N/A,#N/A,TRUE,"1991";#N/A,#N/A,TRUE,"1992";#N/A,#N/A,TRUE,"1993"}</definedName>
    <definedName name="_46" localSheetId="4" hidden="1">{#N/A,#N/A,TRUE,"1990";#N/A,#N/A,TRUE,"1991";#N/A,#N/A,TRUE,"1992";#N/A,#N/A,TRUE,"1993"}</definedName>
    <definedName name="_46" localSheetId="5" hidden="1">{#N/A,#N/A,TRUE,"1990";#N/A,#N/A,TRUE,"1991";#N/A,#N/A,TRUE,"1992";#N/A,#N/A,TRUE,"1993"}</definedName>
    <definedName name="_46" localSheetId="6" hidden="1">{#N/A,#N/A,TRUE,"1990";#N/A,#N/A,TRUE,"1991";#N/A,#N/A,TRUE,"1992";#N/A,#N/A,TRUE,"1993"}</definedName>
    <definedName name="_46" localSheetId="7" hidden="1">{#N/A,#N/A,TRUE,"1990";#N/A,#N/A,TRUE,"1991";#N/A,#N/A,TRUE,"1992";#N/A,#N/A,TRUE,"1993"}</definedName>
    <definedName name="_46" localSheetId="60" hidden="1">{#N/A,#N/A,TRUE,"1990";#N/A,#N/A,TRUE,"1991";#N/A,#N/A,TRUE,"1992";#N/A,#N/A,TRUE,"1993"}</definedName>
    <definedName name="_46" localSheetId="75" hidden="1">{#N/A,#N/A,TRUE,"1990";#N/A,#N/A,TRUE,"1991";#N/A,#N/A,TRUE,"1992";#N/A,#N/A,TRUE,"1993"}</definedName>
    <definedName name="_46" localSheetId="17" hidden="1">{#N/A,#N/A,TRUE,"1990";#N/A,#N/A,TRUE,"1991";#N/A,#N/A,TRUE,"1992";#N/A,#N/A,TRUE,"1993"}</definedName>
    <definedName name="_46" localSheetId="18" hidden="1">{#N/A,#N/A,TRUE,"1990";#N/A,#N/A,TRUE,"1991";#N/A,#N/A,TRUE,"1992";#N/A,#N/A,TRUE,"1993"}</definedName>
    <definedName name="_46" localSheetId="34" hidden="1">{#N/A,#N/A,TRUE,"1990";#N/A,#N/A,TRUE,"1991";#N/A,#N/A,TRUE,"1992";#N/A,#N/A,TRUE,"1993"}</definedName>
    <definedName name="_46" localSheetId="43" hidden="1">{#N/A,#N/A,TRUE,"1990";#N/A,#N/A,TRUE,"1991";#N/A,#N/A,TRUE,"1992";#N/A,#N/A,TRUE,"1993"}</definedName>
    <definedName name="_46" hidden="1">{#N/A,#N/A,TRUE,"1990";#N/A,#N/A,TRUE,"1991";#N/A,#N/A,TRUE,"1992";#N/A,#N/A,TRUE,"1993"}</definedName>
    <definedName name="_461b7c1ed6f04c7abb8c9460a0cdbe21" localSheetId="35" hidden="1">#REF!</definedName>
    <definedName name="_461b7c1ed6f04c7abb8c9460a0cdbe21" localSheetId="3" hidden="1">#REF!</definedName>
    <definedName name="_461b7c1ed6f04c7abb8c9460a0cdbe21" localSheetId="4" hidden="1">#REF!</definedName>
    <definedName name="_461b7c1ed6f04c7abb8c9460a0cdbe21" localSheetId="5" hidden="1">#REF!</definedName>
    <definedName name="_461b7c1ed6f04c7abb8c9460a0cdbe21" localSheetId="6" hidden="1">#REF!</definedName>
    <definedName name="_461b7c1ed6f04c7abb8c9460a0cdbe21" localSheetId="7" hidden="1">#REF!</definedName>
    <definedName name="_461b7c1ed6f04c7abb8c9460a0cdbe21" localSheetId="60" hidden="1">#REF!</definedName>
    <definedName name="_461b7c1ed6f04c7abb8c9460a0cdbe21" localSheetId="17" hidden="1">#REF!</definedName>
    <definedName name="_461b7c1ed6f04c7abb8c9460a0cdbe21" localSheetId="18" hidden="1">#REF!</definedName>
    <definedName name="_461b7c1ed6f04c7abb8c9460a0cdbe21" localSheetId="43" hidden="1">#REF!</definedName>
    <definedName name="_461b7c1ed6f04c7abb8c9460a0cdbe21" hidden="1">#REF!</definedName>
    <definedName name="_46dd4c28434d4a9eafa25225dc223baa" localSheetId="5" hidden="1">#REF!</definedName>
    <definedName name="_46dd4c28434d4a9eafa25225dc223baa" localSheetId="6" hidden="1">#REF!</definedName>
    <definedName name="_46dd4c28434d4a9eafa25225dc223baa" localSheetId="7" hidden="1">#REF!</definedName>
    <definedName name="_46dd4c28434d4a9eafa25225dc223baa" localSheetId="60" hidden="1">#REF!</definedName>
    <definedName name="_46dd4c28434d4a9eafa25225dc223baa" localSheetId="17" hidden="1">#REF!</definedName>
    <definedName name="_46dd4c28434d4a9eafa25225dc223baa" localSheetId="18" hidden="1">#REF!</definedName>
    <definedName name="_46dd4c28434d4a9eafa25225dc223baa" localSheetId="43" hidden="1">#REF!</definedName>
    <definedName name="_46dd4c28434d4a9eafa25225dc223baa" hidden="1">#REF!</definedName>
    <definedName name="_46f8923fa6684e788d0b66d67d04cba8" localSheetId="5" hidden="1">#REF!</definedName>
    <definedName name="_46f8923fa6684e788d0b66d67d04cba8" localSheetId="6" hidden="1">#REF!</definedName>
    <definedName name="_46f8923fa6684e788d0b66d67d04cba8" localSheetId="7" hidden="1">#REF!</definedName>
    <definedName name="_46f8923fa6684e788d0b66d67d04cba8" localSheetId="60" hidden="1">#REF!</definedName>
    <definedName name="_46f8923fa6684e788d0b66d67d04cba8" localSheetId="17" hidden="1">#REF!</definedName>
    <definedName name="_46f8923fa6684e788d0b66d67d04cba8" localSheetId="18" hidden="1">#REF!</definedName>
    <definedName name="_46f8923fa6684e788d0b66d67d04cba8" localSheetId="43" hidden="1">#REF!</definedName>
    <definedName name="_46f8923fa6684e788d0b66d67d04cba8" hidden="1">#REF!</definedName>
    <definedName name="_47" localSheetId="35" hidden="1">{"summary",#N/A,TRUE,"E93ADJ";"detail",#N/A,TRUE,"E93ADJ"}</definedName>
    <definedName name="_47" localSheetId="36" hidden="1">{"summary",#N/A,TRUE,"E93ADJ";"detail",#N/A,TRUE,"E93ADJ"}</definedName>
    <definedName name="_47" localSheetId="37" hidden="1">{"summary",#N/A,TRUE,"E93ADJ";"detail",#N/A,TRUE,"E93ADJ"}</definedName>
    <definedName name="_47" localSheetId="3" hidden="1">{"summary",#N/A,TRUE,"E93ADJ";"detail",#N/A,TRUE,"E93ADJ"}</definedName>
    <definedName name="_47" localSheetId="4" hidden="1">{"summary",#N/A,TRUE,"E93ADJ";"detail",#N/A,TRUE,"E93ADJ"}</definedName>
    <definedName name="_47" localSheetId="5" hidden="1">{"summary",#N/A,TRUE,"E93ADJ";"detail",#N/A,TRUE,"E93ADJ"}</definedName>
    <definedName name="_47" localSheetId="6" hidden="1">{"summary",#N/A,TRUE,"E93ADJ";"detail",#N/A,TRUE,"E93ADJ"}</definedName>
    <definedName name="_47" localSheetId="7" hidden="1">{"summary",#N/A,TRUE,"E93ADJ";"detail",#N/A,TRUE,"E93ADJ"}</definedName>
    <definedName name="_47" localSheetId="60" hidden="1">{"summary",#N/A,TRUE,"E93ADJ";"detail",#N/A,TRUE,"E93ADJ"}</definedName>
    <definedName name="_47" localSheetId="75" hidden="1">{"summary",#N/A,TRUE,"E93ADJ";"detail",#N/A,TRUE,"E93ADJ"}</definedName>
    <definedName name="_47" localSheetId="17" hidden="1">{"summary",#N/A,TRUE,"E93ADJ";"detail",#N/A,TRUE,"E93ADJ"}</definedName>
    <definedName name="_47" localSheetId="18" hidden="1">{"summary",#N/A,TRUE,"E93ADJ";"detail",#N/A,TRUE,"E93ADJ"}</definedName>
    <definedName name="_47" localSheetId="34" hidden="1">{"summary",#N/A,TRUE,"E93ADJ";"detail",#N/A,TRUE,"E93ADJ"}</definedName>
    <definedName name="_47" localSheetId="43" hidden="1">{"summary",#N/A,TRUE,"E93ADJ";"detail",#N/A,TRUE,"E93ADJ"}</definedName>
    <definedName name="_47" hidden="1">{"summary",#N/A,TRUE,"E93ADJ";"detail",#N/A,TRUE,"E93ADJ"}</definedName>
    <definedName name="_4702eba3ba0545d795b9d1747e772aba" localSheetId="35" hidden="1">#REF!</definedName>
    <definedName name="_4702eba3ba0545d795b9d1747e772aba" localSheetId="3" hidden="1">#REF!</definedName>
    <definedName name="_4702eba3ba0545d795b9d1747e772aba" localSheetId="4" hidden="1">#REF!</definedName>
    <definedName name="_4702eba3ba0545d795b9d1747e772aba" localSheetId="5" hidden="1">#REF!</definedName>
    <definedName name="_4702eba3ba0545d795b9d1747e772aba" localSheetId="6" hidden="1">#REF!</definedName>
    <definedName name="_4702eba3ba0545d795b9d1747e772aba" localSheetId="7" hidden="1">#REF!</definedName>
    <definedName name="_4702eba3ba0545d795b9d1747e772aba" localSheetId="60" hidden="1">#REF!</definedName>
    <definedName name="_4702eba3ba0545d795b9d1747e772aba" localSheetId="17" hidden="1">#REF!</definedName>
    <definedName name="_4702eba3ba0545d795b9d1747e772aba" localSheetId="18" hidden="1">#REF!</definedName>
    <definedName name="_4702eba3ba0545d795b9d1747e772aba" localSheetId="43" hidden="1">#REF!</definedName>
    <definedName name="_4702eba3ba0545d795b9d1747e772aba" hidden="1">#REF!</definedName>
    <definedName name="_48" localSheetId="35" hidden="1">{#N/A,#N/A,TRUE,"1990";#N/A,#N/A,TRUE,"1991";#N/A,#N/A,TRUE,"1992";#N/A,#N/A,TRUE,"1993"}</definedName>
    <definedName name="_48" localSheetId="36" hidden="1">{#N/A,#N/A,TRUE,"1990";#N/A,#N/A,TRUE,"1991";#N/A,#N/A,TRUE,"1992";#N/A,#N/A,TRUE,"1993"}</definedName>
    <definedName name="_48" localSheetId="37" hidden="1">{#N/A,#N/A,TRUE,"1990";#N/A,#N/A,TRUE,"1991";#N/A,#N/A,TRUE,"1992";#N/A,#N/A,TRUE,"1993"}</definedName>
    <definedName name="_48" localSheetId="3" hidden="1">{#N/A,#N/A,TRUE,"1990";#N/A,#N/A,TRUE,"1991";#N/A,#N/A,TRUE,"1992";#N/A,#N/A,TRUE,"1993"}</definedName>
    <definedName name="_48" localSheetId="4" hidden="1">{#N/A,#N/A,TRUE,"1990";#N/A,#N/A,TRUE,"1991";#N/A,#N/A,TRUE,"1992";#N/A,#N/A,TRUE,"1993"}</definedName>
    <definedName name="_48" localSheetId="5" hidden="1">{#N/A,#N/A,TRUE,"1990";#N/A,#N/A,TRUE,"1991";#N/A,#N/A,TRUE,"1992";#N/A,#N/A,TRUE,"1993"}</definedName>
    <definedName name="_48" localSheetId="6" hidden="1">{#N/A,#N/A,TRUE,"1990";#N/A,#N/A,TRUE,"1991";#N/A,#N/A,TRUE,"1992";#N/A,#N/A,TRUE,"1993"}</definedName>
    <definedName name="_48" localSheetId="7" hidden="1">{#N/A,#N/A,TRUE,"1990";#N/A,#N/A,TRUE,"1991";#N/A,#N/A,TRUE,"1992";#N/A,#N/A,TRUE,"1993"}</definedName>
    <definedName name="_48" localSheetId="60" hidden="1">{#N/A,#N/A,TRUE,"1990";#N/A,#N/A,TRUE,"1991";#N/A,#N/A,TRUE,"1992";#N/A,#N/A,TRUE,"1993"}</definedName>
    <definedName name="_48" localSheetId="75" hidden="1">{#N/A,#N/A,TRUE,"1990";#N/A,#N/A,TRUE,"1991";#N/A,#N/A,TRUE,"1992";#N/A,#N/A,TRUE,"1993"}</definedName>
    <definedName name="_48" localSheetId="17" hidden="1">{#N/A,#N/A,TRUE,"1990";#N/A,#N/A,TRUE,"1991";#N/A,#N/A,TRUE,"1992";#N/A,#N/A,TRUE,"1993"}</definedName>
    <definedName name="_48" localSheetId="18" hidden="1">{#N/A,#N/A,TRUE,"1990";#N/A,#N/A,TRUE,"1991";#N/A,#N/A,TRUE,"1992";#N/A,#N/A,TRUE,"1993"}</definedName>
    <definedName name="_48" localSheetId="34" hidden="1">{#N/A,#N/A,TRUE,"1990";#N/A,#N/A,TRUE,"1991";#N/A,#N/A,TRUE,"1992";#N/A,#N/A,TRUE,"1993"}</definedName>
    <definedName name="_48" localSheetId="43" hidden="1">{#N/A,#N/A,TRUE,"1990";#N/A,#N/A,TRUE,"1991";#N/A,#N/A,TRUE,"1992";#N/A,#N/A,TRUE,"1993"}</definedName>
    <definedName name="_48" hidden="1">{#N/A,#N/A,TRUE,"1990";#N/A,#N/A,TRUE,"1991";#N/A,#N/A,TRUE,"1992";#N/A,#N/A,TRUE,"1993"}</definedName>
    <definedName name="_48466101ba174841afee9e92161549f7" localSheetId="35" hidden="1">#REF!</definedName>
    <definedName name="_48466101ba174841afee9e92161549f7" localSheetId="3" hidden="1">#REF!</definedName>
    <definedName name="_48466101ba174841afee9e92161549f7" localSheetId="4" hidden="1">#REF!</definedName>
    <definedName name="_48466101ba174841afee9e92161549f7" localSheetId="5" hidden="1">#REF!</definedName>
    <definedName name="_48466101ba174841afee9e92161549f7" localSheetId="6" hidden="1">#REF!</definedName>
    <definedName name="_48466101ba174841afee9e92161549f7" localSheetId="7" hidden="1">#REF!</definedName>
    <definedName name="_48466101ba174841afee9e92161549f7" localSheetId="60" hidden="1">#REF!</definedName>
    <definedName name="_48466101ba174841afee9e92161549f7" localSheetId="17" hidden="1">#REF!</definedName>
    <definedName name="_48466101ba174841afee9e92161549f7" localSheetId="18" hidden="1">#REF!</definedName>
    <definedName name="_48466101ba174841afee9e92161549f7" localSheetId="43" hidden="1">#REF!</definedName>
    <definedName name="_48466101ba174841afee9e92161549f7" hidden="1">#REF!</definedName>
    <definedName name="_488b90d58b2b443f9177bfc4edeed1e8" localSheetId="5" hidden="1">#REF!</definedName>
    <definedName name="_488b90d58b2b443f9177bfc4edeed1e8" localSheetId="6" hidden="1">#REF!</definedName>
    <definedName name="_488b90d58b2b443f9177bfc4edeed1e8" localSheetId="7" hidden="1">#REF!</definedName>
    <definedName name="_488b90d58b2b443f9177bfc4edeed1e8" localSheetId="60" hidden="1">#REF!</definedName>
    <definedName name="_488b90d58b2b443f9177bfc4edeed1e8" localSheetId="17" hidden="1">#REF!</definedName>
    <definedName name="_488b90d58b2b443f9177bfc4edeed1e8" localSheetId="18" hidden="1">#REF!</definedName>
    <definedName name="_488b90d58b2b443f9177bfc4edeed1e8" localSheetId="43" hidden="1">#REF!</definedName>
    <definedName name="_488b90d58b2b443f9177bfc4edeed1e8" hidden="1">#REF!</definedName>
    <definedName name="_49" localSheetId="35" hidden="1">{#N/A,#N/A,TRUE,"1990";#N/A,#N/A,TRUE,"1991";#N/A,#N/A,TRUE,"1992";#N/A,#N/A,TRUE,"1993"}</definedName>
    <definedName name="_49" localSheetId="36" hidden="1">{#N/A,#N/A,TRUE,"1990";#N/A,#N/A,TRUE,"1991";#N/A,#N/A,TRUE,"1992";#N/A,#N/A,TRUE,"1993"}</definedName>
    <definedName name="_49" localSheetId="37" hidden="1">{#N/A,#N/A,TRUE,"1990";#N/A,#N/A,TRUE,"1991";#N/A,#N/A,TRUE,"1992";#N/A,#N/A,TRUE,"1993"}</definedName>
    <definedName name="_49" localSheetId="3" hidden="1">{#N/A,#N/A,TRUE,"1990";#N/A,#N/A,TRUE,"1991";#N/A,#N/A,TRUE,"1992";#N/A,#N/A,TRUE,"1993"}</definedName>
    <definedName name="_49" localSheetId="4" hidden="1">{#N/A,#N/A,TRUE,"1990";#N/A,#N/A,TRUE,"1991";#N/A,#N/A,TRUE,"1992";#N/A,#N/A,TRUE,"1993"}</definedName>
    <definedName name="_49" localSheetId="5" hidden="1">{#N/A,#N/A,TRUE,"1990";#N/A,#N/A,TRUE,"1991";#N/A,#N/A,TRUE,"1992";#N/A,#N/A,TRUE,"1993"}</definedName>
    <definedName name="_49" localSheetId="6" hidden="1">{#N/A,#N/A,TRUE,"1990";#N/A,#N/A,TRUE,"1991";#N/A,#N/A,TRUE,"1992";#N/A,#N/A,TRUE,"1993"}</definedName>
    <definedName name="_49" localSheetId="7" hidden="1">{#N/A,#N/A,TRUE,"1990";#N/A,#N/A,TRUE,"1991";#N/A,#N/A,TRUE,"1992";#N/A,#N/A,TRUE,"1993"}</definedName>
    <definedName name="_49" localSheetId="60" hidden="1">{#N/A,#N/A,TRUE,"1990";#N/A,#N/A,TRUE,"1991";#N/A,#N/A,TRUE,"1992";#N/A,#N/A,TRUE,"1993"}</definedName>
    <definedName name="_49" localSheetId="75" hidden="1">{#N/A,#N/A,TRUE,"1990";#N/A,#N/A,TRUE,"1991";#N/A,#N/A,TRUE,"1992";#N/A,#N/A,TRUE,"1993"}</definedName>
    <definedName name="_49" localSheetId="17" hidden="1">{#N/A,#N/A,TRUE,"1990";#N/A,#N/A,TRUE,"1991";#N/A,#N/A,TRUE,"1992";#N/A,#N/A,TRUE,"1993"}</definedName>
    <definedName name="_49" localSheetId="18" hidden="1">{#N/A,#N/A,TRUE,"1990";#N/A,#N/A,TRUE,"1991";#N/A,#N/A,TRUE,"1992";#N/A,#N/A,TRUE,"1993"}</definedName>
    <definedName name="_49" localSheetId="34" hidden="1">{#N/A,#N/A,TRUE,"1990";#N/A,#N/A,TRUE,"1991";#N/A,#N/A,TRUE,"1992";#N/A,#N/A,TRUE,"1993"}</definedName>
    <definedName name="_49" localSheetId="43" hidden="1">{#N/A,#N/A,TRUE,"1990";#N/A,#N/A,TRUE,"1991";#N/A,#N/A,TRUE,"1992";#N/A,#N/A,TRUE,"1993"}</definedName>
    <definedName name="_49" hidden="1">{#N/A,#N/A,TRUE,"1990";#N/A,#N/A,TRUE,"1991";#N/A,#N/A,TRUE,"1992";#N/A,#N/A,TRUE,"1993"}</definedName>
    <definedName name="_493b6dbf16774150a88e4bb91797d10d" localSheetId="35" hidden="1">#REF!</definedName>
    <definedName name="_493b6dbf16774150a88e4bb91797d10d" localSheetId="3" hidden="1">#REF!</definedName>
    <definedName name="_493b6dbf16774150a88e4bb91797d10d" localSheetId="4" hidden="1">#REF!</definedName>
    <definedName name="_493b6dbf16774150a88e4bb91797d10d" localSheetId="5" hidden="1">#REF!</definedName>
    <definedName name="_493b6dbf16774150a88e4bb91797d10d" localSheetId="6" hidden="1">#REF!</definedName>
    <definedName name="_493b6dbf16774150a88e4bb91797d10d" localSheetId="7" hidden="1">#REF!</definedName>
    <definedName name="_493b6dbf16774150a88e4bb91797d10d" localSheetId="60" hidden="1">#REF!</definedName>
    <definedName name="_493b6dbf16774150a88e4bb91797d10d" localSheetId="17" hidden="1">#REF!</definedName>
    <definedName name="_493b6dbf16774150a88e4bb91797d10d" localSheetId="18" hidden="1">#REF!</definedName>
    <definedName name="_493b6dbf16774150a88e4bb91797d10d" localSheetId="43" hidden="1">#REF!</definedName>
    <definedName name="_493b6dbf16774150a88e4bb91797d10d" hidden="1">#REF!</definedName>
    <definedName name="_49e3c3ba267f4521a699b9ce8419b423" localSheetId="5" hidden="1">#REF!</definedName>
    <definedName name="_49e3c3ba267f4521a699b9ce8419b423" localSheetId="6" hidden="1">#REF!</definedName>
    <definedName name="_49e3c3ba267f4521a699b9ce8419b423" localSheetId="7" hidden="1">#REF!</definedName>
    <definedName name="_49e3c3ba267f4521a699b9ce8419b423" localSheetId="60" hidden="1">#REF!</definedName>
    <definedName name="_49e3c3ba267f4521a699b9ce8419b423" localSheetId="17" hidden="1">#REF!</definedName>
    <definedName name="_49e3c3ba267f4521a699b9ce8419b423" localSheetId="18" hidden="1">#REF!</definedName>
    <definedName name="_49e3c3ba267f4521a699b9ce8419b423" localSheetId="43" hidden="1">#REF!</definedName>
    <definedName name="_49e3c3ba267f4521a699b9ce8419b423" hidden="1">#REF!</definedName>
    <definedName name="_4a2afc0f004e41c4a00e0f56b965386c" localSheetId="5" hidden="1">#REF!</definedName>
    <definedName name="_4a2afc0f004e41c4a00e0f56b965386c" localSheetId="6" hidden="1">#REF!</definedName>
    <definedName name="_4a2afc0f004e41c4a00e0f56b965386c" localSheetId="7" hidden="1">#REF!</definedName>
    <definedName name="_4a2afc0f004e41c4a00e0f56b965386c" localSheetId="60" hidden="1">#REF!</definedName>
    <definedName name="_4a2afc0f004e41c4a00e0f56b965386c" localSheetId="17" hidden="1">#REF!</definedName>
    <definedName name="_4a2afc0f004e41c4a00e0f56b965386c" localSheetId="18" hidden="1">#REF!</definedName>
    <definedName name="_4a2afc0f004e41c4a00e0f56b965386c" localSheetId="43" hidden="1">#REF!</definedName>
    <definedName name="_4a2afc0f004e41c4a00e0f56b965386c" hidden="1">#REF!</definedName>
    <definedName name="_4a9d04121c2e4f49ba1bd0628fde412f" localSheetId="5" hidden="1">#REF!</definedName>
    <definedName name="_4a9d04121c2e4f49ba1bd0628fde412f" localSheetId="6" hidden="1">#REF!</definedName>
    <definedName name="_4a9d04121c2e4f49ba1bd0628fde412f" localSheetId="7" hidden="1">#REF!</definedName>
    <definedName name="_4a9d04121c2e4f49ba1bd0628fde412f" localSheetId="60" hidden="1">#REF!</definedName>
    <definedName name="_4a9d04121c2e4f49ba1bd0628fde412f" localSheetId="17" hidden="1">#REF!</definedName>
    <definedName name="_4a9d04121c2e4f49ba1bd0628fde412f" localSheetId="43" hidden="1">#REF!</definedName>
    <definedName name="_4a9d04121c2e4f49ba1bd0628fde412f" hidden="1">#REF!</definedName>
    <definedName name="_4aa4a4fa0d6a44a385f3c15ce13a3200" localSheetId="5" hidden="1">#REF!</definedName>
    <definedName name="_4aa4a4fa0d6a44a385f3c15ce13a3200" localSheetId="6" hidden="1">#REF!</definedName>
    <definedName name="_4aa4a4fa0d6a44a385f3c15ce13a3200" localSheetId="7" hidden="1">#REF!</definedName>
    <definedName name="_4aa4a4fa0d6a44a385f3c15ce13a3200" localSheetId="60" hidden="1">#REF!</definedName>
    <definedName name="_4aa4a4fa0d6a44a385f3c15ce13a3200" localSheetId="17" hidden="1">#REF!</definedName>
    <definedName name="_4aa4a4fa0d6a44a385f3c15ce13a3200" localSheetId="43" hidden="1">#REF!</definedName>
    <definedName name="_4aa4a4fa0d6a44a385f3c15ce13a3200" hidden="1">#REF!</definedName>
    <definedName name="_4af5c432c36d42418236ce17026e8aa0" localSheetId="5" hidden="1">#REF!</definedName>
    <definedName name="_4af5c432c36d42418236ce17026e8aa0" localSheetId="6" hidden="1">#REF!</definedName>
    <definedName name="_4af5c432c36d42418236ce17026e8aa0" localSheetId="7" hidden="1">#REF!</definedName>
    <definedName name="_4af5c432c36d42418236ce17026e8aa0" localSheetId="60" hidden="1">#REF!</definedName>
    <definedName name="_4af5c432c36d42418236ce17026e8aa0" localSheetId="17" hidden="1">#REF!</definedName>
    <definedName name="_4af5c432c36d42418236ce17026e8aa0" localSheetId="43" hidden="1">#REF!</definedName>
    <definedName name="_4af5c432c36d42418236ce17026e8aa0" hidden="1">#REF!</definedName>
    <definedName name="_4b4bcedfb8eb42d79688af0fc70d0632" localSheetId="5" hidden="1">#REF!</definedName>
    <definedName name="_4b4bcedfb8eb42d79688af0fc70d0632" localSheetId="6" hidden="1">#REF!</definedName>
    <definedName name="_4b4bcedfb8eb42d79688af0fc70d0632" localSheetId="7" hidden="1">#REF!</definedName>
    <definedName name="_4b4bcedfb8eb42d79688af0fc70d0632" localSheetId="60" hidden="1">#REF!</definedName>
    <definedName name="_4b4bcedfb8eb42d79688af0fc70d0632" localSheetId="17" hidden="1">#REF!</definedName>
    <definedName name="_4b4bcedfb8eb42d79688af0fc70d0632" localSheetId="43" hidden="1">#REF!</definedName>
    <definedName name="_4b4bcedfb8eb42d79688af0fc70d0632" hidden="1">#REF!</definedName>
    <definedName name="_4b8b4369b9c443d3b44209d9cf523292" localSheetId="5" hidden="1">#REF!</definedName>
    <definedName name="_4b8b4369b9c443d3b44209d9cf523292" localSheetId="6" hidden="1">#REF!</definedName>
    <definedName name="_4b8b4369b9c443d3b44209d9cf523292" localSheetId="7" hidden="1">#REF!</definedName>
    <definedName name="_4b8b4369b9c443d3b44209d9cf523292" localSheetId="60" hidden="1">#REF!</definedName>
    <definedName name="_4b8b4369b9c443d3b44209d9cf523292" localSheetId="17" hidden="1">#REF!</definedName>
    <definedName name="_4b8b4369b9c443d3b44209d9cf523292" localSheetId="43" hidden="1">#REF!</definedName>
    <definedName name="_4b8b4369b9c443d3b44209d9cf523292" hidden="1">#REF!</definedName>
    <definedName name="_4c5ecca3dde94b3fa0cafa1bf03fb688" localSheetId="5" hidden="1">#REF!</definedName>
    <definedName name="_4c5ecca3dde94b3fa0cafa1bf03fb688" localSheetId="6" hidden="1">#REF!</definedName>
    <definedName name="_4c5ecca3dde94b3fa0cafa1bf03fb688" localSheetId="7" hidden="1">#REF!</definedName>
    <definedName name="_4c5ecca3dde94b3fa0cafa1bf03fb688" localSheetId="60" hidden="1">#REF!</definedName>
    <definedName name="_4c5ecca3dde94b3fa0cafa1bf03fb688" localSheetId="17" hidden="1">#REF!</definedName>
    <definedName name="_4c5ecca3dde94b3fa0cafa1bf03fb688" localSheetId="43" hidden="1">#REF!</definedName>
    <definedName name="_4c5ecca3dde94b3fa0cafa1bf03fb688" hidden="1">#REF!</definedName>
    <definedName name="_4da32125a47946a0a6beba424e488d4e" localSheetId="5" hidden="1">#REF!</definedName>
    <definedName name="_4da32125a47946a0a6beba424e488d4e" localSheetId="6" hidden="1">#REF!</definedName>
    <definedName name="_4da32125a47946a0a6beba424e488d4e" localSheetId="7" hidden="1">#REF!</definedName>
    <definedName name="_4da32125a47946a0a6beba424e488d4e" localSheetId="60" hidden="1">#REF!</definedName>
    <definedName name="_4da32125a47946a0a6beba424e488d4e" localSheetId="17" hidden="1">#REF!</definedName>
    <definedName name="_4da32125a47946a0a6beba424e488d4e" localSheetId="43" hidden="1">#REF!</definedName>
    <definedName name="_4da32125a47946a0a6beba424e488d4e" hidden="1">#REF!</definedName>
    <definedName name="_4dc4554dfb4645c487cd142bdf0bfecf" localSheetId="5" hidden="1">#REF!</definedName>
    <definedName name="_4dc4554dfb4645c487cd142bdf0bfecf" localSheetId="6" hidden="1">#REF!</definedName>
    <definedName name="_4dc4554dfb4645c487cd142bdf0bfecf" localSheetId="7" hidden="1">#REF!</definedName>
    <definedName name="_4dc4554dfb4645c487cd142bdf0bfecf" localSheetId="60" hidden="1">#REF!</definedName>
    <definedName name="_4dc4554dfb4645c487cd142bdf0bfecf" localSheetId="17" hidden="1">#REF!</definedName>
    <definedName name="_4dc4554dfb4645c487cd142bdf0bfecf" localSheetId="43" hidden="1">#REF!</definedName>
    <definedName name="_4dc4554dfb4645c487cd142bdf0bfecf" hidden="1">#REF!</definedName>
    <definedName name="_4e49964f1eeb49cfbee9087320c64f45" localSheetId="5" hidden="1">#REF!</definedName>
    <definedName name="_4e49964f1eeb49cfbee9087320c64f45" localSheetId="6" hidden="1">#REF!</definedName>
    <definedName name="_4e49964f1eeb49cfbee9087320c64f45" localSheetId="7" hidden="1">#REF!</definedName>
    <definedName name="_4e49964f1eeb49cfbee9087320c64f45" localSheetId="60" hidden="1">#REF!</definedName>
    <definedName name="_4e49964f1eeb49cfbee9087320c64f45" localSheetId="17" hidden="1">#REF!</definedName>
    <definedName name="_4e49964f1eeb49cfbee9087320c64f45" localSheetId="43" hidden="1">#REF!</definedName>
    <definedName name="_4e49964f1eeb49cfbee9087320c64f45" hidden="1">#REF!</definedName>
    <definedName name="_4f986195dceb4d23bc4d2c2abdab7b69" localSheetId="5" hidden="1">#REF!</definedName>
    <definedName name="_4f986195dceb4d23bc4d2c2abdab7b69" localSheetId="6" hidden="1">#REF!</definedName>
    <definedName name="_4f986195dceb4d23bc4d2c2abdab7b69" localSheetId="7" hidden="1">#REF!</definedName>
    <definedName name="_4f986195dceb4d23bc4d2c2abdab7b69" localSheetId="60" hidden="1">#REF!</definedName>
    <definedName name="_4f986195dceb4d23bc4d2c2abdab7b69" localSheetId="17" hidden="1">#REF!</definedName>
    <definedName name="_4f986195dceb4d23bc4d2c2abdab7b69" localSheetId="43" hidden="1">#REF!</definedName>
    <definedName name="_4f986195dceb4d23bc4d2c2abdab7b69" hidden="1">#REF!</definedName>
    <definedName name="_4fc19173d94e4a3493ff115d146f5012" localSheetId="5" hidden="1">#REF!</definedName>
    <definedName name="_4fc19173d94e4a3493ff115d146f5012" localSheetId="6" hidden="1">#REF!</definedName>
    <definedName name="_4fc19173d94e4a3493ff115d146f5012" localSheetId="7" hidden="1">#REF!</definedName>
    <definedName name="_4fc19173d94e4a3493ff115d146f5012" localSheetId="60" hidden="1">#REF!</definedName>
    <definedName name="_4fc19173d94e4a3493ff115d146f5012" localSheetId="17" hidden="1">#REF!</definedName>
    <definedName name="_4fc19173d94e4a3493ff115d146f5012" localSheetId="43" hidden="1">#REF!</definedName>
    <definedName name="_4fc19173d94e4a3493ff115d146f5012" hidden="1">#REF!</definedName>
    <definedName name="_4fe31a0987514572abd4bb838dc9f31a" localSheetId="5" hidden="1">#REF!</definedName>
    <definedName name="_4fe31a0987514572abd4bb838dc9f31a" localSheetId="6" hidden="1">#REF!</definedName>
    <definedName name="_4fe31a0987514572abd4bb838dc9f31a" localSheetId="7" hidden="1">#REF!</definedName>
    <definedName name="_4fe31a0987514572abd4bb838dc9f31a" localSheetId="60" hidden="1">#REF!</definedName>
    <definedName name="_4fe31a0987514572abd4bb838dc9f31a" localSheetId="17" hidden="1">#REF!</definedName>
    <definedName name="_4fe31a0987514572abd4bb838dc9f31a" localSheetId="43" hidden="1">#REF!</definedName>
    <definedName name="_4fe31a0987514572abd4bb838dc9f31a" hidden="1">#REF!</definedName>
    <definedName name="_5" localSheetId="35" hidden="1">{#N/A,#N/A,FALSE,"SCA";#N/A,#N/A,FALSE,"NCA";#N/A,#N/A,FALSE,"SAZ";#N/A,#N/A,FALSE,"CAZ";#N/A,#N/A,FALSE,"SNV";#N/A,#N/A,FALSE,"NNV";#N/A,#N/A,FALSE,"PP";#N/A,#N/A,FALSE,"SA"}</definedName>
    <definedName name="_5" localSheetId="36" hidden="1">{#N/A,#N/A,FALSE,"SCA";#N/A,#N/A,FALSE,"NCA";#N/A,#N/A,FALSE,"SAZ";#N/A,#N/A,FALSE,"CAZ";#N/A,#N/A,FALSE,"SNV";#N/A,#N/A,FALSE,"NNV";#N/A,#N/A,FALSE,"PP";#N/A,#N/A,FALSE,"SA"}</definedName>
    <definedName name="_5" localSheetId="37" hidden="1">{#N/A,#N/A,FALSE,"SCA";#N/A,#N/A,FALSE,"NCA";#N/A,#N/A,FALSE,"SAZ";#N/A,#N/A,FALSE,"CAZ";#N/A,#N/A,FALSE,"SNV";#N/A,#N/A,FALSE,"NNV";#N/A,#N/A,FALSE,"PP";#N/A,#N/A,FALSE,"SA"}</definedName>
    <definedName name="_5" localSheetId="3" hidden="1">{#N/A,#N/A,FALSE,"SCA";#N/A,#N/A,FALSE,"NCA";#N/A,#N/A,FALSE,"SAZ";#N/A,#N/A,FALSE,"CAZ";#N/A,#N/A,FALSE,"SNV";#N/A,#N/A,FALSE,"NNV";#N/A,#N/A,FALSE,"PP";#N/A,#N/A,FALSE,"SA"}</definedName>
    <definedName name="_5" localSheetId="4" hidden="1">{#N/A,#N/A,FALSE,"SCA";#N/A,#N/A,FALSE,"NCA";#N/A,#N/A,FALSE,"SAZ";#N/A,#N/A,FALSE,"CAZ";#N/A,#N/A,FALSE,"SNV";#N/A,#N/A,FALSE,"NNV";#N/A,#N/A,FALSE,"PP";#N/A,#N/A,FALSE,"SA"}</definedName>
    <definedName name="_5" localSheetId="5" hidden="1">{#N/A,#N/A,FALSE,"SCA";#N/A,#N/A,FALSE,"NCA";#N/A,#N/A,FALSE,"SAZ";#N/A,#N/A,FALSE,"CAZ";#N/A,#N/A,FALSE,"SNV";#N/A,#N/A,FALSE,"NNV";#N/A,#N/A,FALSE,"PP";#N/A,#N/A,FALSE,"SA"}</definedName>
    <definedName name="_5" localSheetId="6" hidden="1">{#N/A,#N/A,FALSE,"SCA";#N/A,#N/A,FALSE,"NCA";#N/A,#N/A,FALSE,"SAZ";#N/A,#N/A,FALSE,"CAZ";#N/A,#N/A,FALSE,"SNV";#N/A,#N/A,FALSE,"NNV";#N/A,#N/A,FALSE,"PP";#N/A,#N/A,FALSE,"SA"}</definedName>
    <definedName name="_5" localSheetId="7" hidden="1">{#N/A,#N/A,FALSE,"SCA";#N/A,#N/A,FALSE,"NCA";#N/A,#N/A,FALSE,"SAZ";#N/A,#N/A,FALSE,"CAZ";#N/A,#N/A,FALSE,"SNV";#N/A,#N/A,FALSE,"NNV";#N/A,#N/A,FALSE,"PP";#N/A,#N/A,FALSE,"SA"}</definedName>
    <definedName name="_5" localSheetId="60" hidden="1">{#N/A,#N/A,FALSE,"SCA";#N/A,#N/A,FALSE,"NCA";#N/A,#N/A,FALSE,"SAZ";#N/A,#N/A,FALSE,"CAZ";#N/A,#N/A,FALSE,"SNV";#N/A,#N/A,FALSE,"NNV";#N/A,#N/A,FALSE,"PP";#N/A,#N/A,FALSE,"SA"}</definedName>
    <definedName name="_5" localSheetId="75" hidden="1">{#N/A,#N/A,FALSE,"SCA";#N/A,#N/A,FALSE,"NCA";#N/A,#N/A,FALSE,"SAZ";#N/A,#N/A,FALSE,"CAZ";#N/A,#N/A,FALSE,"SNV";#N/A,#N/A,FALSE,"NNV";#N/A,#N/A,FALSE,"PP";#N/A,#N/A,FALSE,"SA"}</definedName>
    <definedName name="_5" localSheetId="17" hidden="1">{#N/A,#N/A,FALSE,"SCA";#N/A,#N/A,FALSE,"NCA";#N/A,#N/A,FALSE,"SAZ";#N/A,#N/A,FALSE,"CAZ";#N/A,#N/A,FALSE,"SNV";#N/A,#N/A,FALSE,"NNV";#N/A,#N/A,FALSE,"PP";#N/A,#N/A,FALSE,"SA"}</definedName>
    <definedName name="_5" localSheetId="18" hidden="1">{#N/A,#N/A,FALSE,"SCA";#N/A,#N/A,FALSE,"NCA";#N/A,#N/A,FALSE,"SAZ";#N/A,#N/A,FALSE,"CAZ";#N/A,#N/A,FALSE,"SNV";#N/A,#N/A,FALSE,"NNV";#N/A,#N/A,FALSE,"PP";#N/A,#N/A,FALSE,"SA"}</definedName>
    <definedName name="_5" localSheetId="34" hidden="1">{#N/A,#N/A,FALSE,"SCA";#N/A,#N/A,FALSE,"NCA";#N/A,#N/A,FALSE,"SAZ";#N/A,#N/A,FALSE,"CAZ";#N/A,#N/A,FALSE,"SNV";#N/A,#N/A,FALSE,"NNV";#N/A,#N/A,FALSE,"PP";#N/A,#N/A,FALSE,"SA"}</definedName>
    <definedName name="_5" localSheetId="43" hidden="1">{#N/A,#N/A,FALSE,"SCA";#N/A,#N/A,FALSE,"NCA";#N/A,#N/A,FALSE,"SAZ";#N/A,#N/A,FALSE,"CAZ";#N/A,#N/A,FALSE,"SNV";#N/A,#N/A,FALSE,"NNV";#N/A,#N/A,FALSE,"PP";#N/A,#N/A,FALSE,"SA"}</definedName>
    <definedName name="_5" hidden="1">{#N/A,#N/A,FALSE,"SCA";#N/A,#N/A,FALSE,"NCA";#N/A,#N/A,FALSE,"SAZ";#N/A,#N/A,FALSE,"CAZ";#N/A,#N/A,FALSE,"SNV";#N/A,#N/A,FALSE,"NNV";#N/A,#N/A,FALSE,"PP";#N/A,#N/A,FALSE,"SA"}</definedName>
    <definedName name="_5__123Graph_ACHART_15" localSheetId="37" hidden="1">#REF!</definedName>
    <definedName name="_5__123Graph_ACHART_15" localSheetId="3" hidden="1">#REF!</definedName>
    <definedName name="_5__123Graph_ACHART_15" localSheetId="4" hidden="1">#REF!</definedName>
    <definedName name="_5__123Graph_ACHART_15" localSheetId="75" hidden="1">'[20]summ graf'!$D$28:$HK$28</definedName>
    <definedName name="_5__123Graph_ACHART_15" localSheetId="17" hidden="1">#REF!</definedName>
    <definedName name="_5__123Graph_ACHART_15" localSheetId="18" hidden="1">#REF!</definedName>
    <definedName name="_5__123Graph_ACHART_15" hidden="1">'[20]summ graf'!$D$28:$HK$28</definedName>
    <definedName name="_5__123Graph_ACHART_5" localSheetId="36" hidden="1">[17]Data!$O$30:$O$226</definedName>
    <definedName name="_5__123Graph_ACHART_5" localSheetId="37" hidden="1">#REF!</definedName>
    <definedName name="_5__123Graph_ACHART_5" localSheetId="75" hidden="1">[18]Data!$O$30:$O$226</definedName>
    <definedName name="_5__123Graph_ACHART_5" hidden="1">[19]Data!$O$30:$O$226</definedName>
    <definedName name="_50" localSheetId="35" hidden="1">{"summary",#N/A,TRUE,"E93ADJ";"detail",#N/A,TRUE,"E93ADJ"}</definedName>
    <definedName name="_50" localSheetId="36" hidden="1">{"summary",#N/A,TRUE,"E93ADJ";"detail",#N/A,TRUE,"E93ADJ"}</definedName>
    <definedName name="_50" localSheetId="37" hidden="1">{"summary",#N/A,TRUE,"E93ADJ";"detail",#N/A,TRUE,"E93ADJ"}</definedName>
    <definedName name="_50" localSheetId="3" hidden="1">{"summary",#N/A,TRUE,"E93ADJ";"detail",#N/A,TRUE,"E93ADJ"}</definedName>
    <definedName name="_50" localSheetId="4" hidden="1">{"summary",#N/A,TRUE,"E93ADJ";"detail",#N/A,TRUE,"E93ADJ"}</definedName>
    <definedName name="_50" localSheetId="5" hidden="1">{"summary",#N/A,TRUE,"E93ADJ";"detail",#N/A,TRUE,"E93ADJ"}</definedName>
    <definedName name="_50" localSheetId="6" hidden="1">{"summary",#N/A,TRUE,"E93ADJ";"detail",#N/A,TRUE,"E93ADJ"}</definedName>
    <definedName name="_50" localSheetId="7" hidden="1">{"summary",#N/A,TRUE,"E93ADJ";"detail",#N/A,TRUE,"E93ADJ"}</definedName>
    <definedName name="_50" localSheetId="60" hidden="1">{"summary",#N/A,TRUE,"E93ADJ";"detail",#N/A,TRUE,"E93ADJ"}</definedName>
    <definedName name="_50" localSheetId="75" hidden="1">{"summary",#N/A,TRUE,"E93ADJ";"detail",#N/A,TRUE,"E93ADJ"}</definedName>
    <definedName name="_50" localSheetId="17" hidden="1">{"summary",#N/A,TRUE,"E93ADJ";"detail",#N/A,TRUE,"E93ADJ"}</definedName>
    <definedName name="_50" localSheetId="18" hidden="1">{"summary",#N/A,TRUE,"E93ADJ";"detail",#N/A,TRUE,"E93ADJ"}</definedName>
    <definedName name="_50" localSheetId="34" hidden="1">{"summary",#N/A,TRUE,"E93ADJ";"detail",#N/A,TRUE,"E93ADJ"}</definedName>
    <definedName name="_50" localSheetId="43" hidden="1">{"summary",#N/A,TRUE,"E93ADJ";"detail",#N/A,TRUE,"E93ADJ"}</definedName>
    <definedName name="_50" hidden="1">{"summary",#N/A,TRUE,"E93ADJ";"detail",#N/A,TRUE,"E93ADJ"}</definedName>
    <definedName name="_5014ed28ca074ae488be8e3d6dc23e9b" localSheetId="35" hidden="1">#REF!</definedName>
    <definedName name="_5014ed28ca074ae488be8e3d6dc23e9b" localSheetId="3" hidden="1">#REF!</definedName>
    <definedName name="_5014ed28ca074ae488be8e3d6dc23e9b" localSheetId="4" hidden="1">#REF!</definedName>
    <definedName name="_5014ed28ca074ae488be8e3d6dc23e9b" localSheetId="5" hidden="1">#REF!</definedName>
    <definedName name="_5014ed28ca074ae488be8e3d6dc23e9b" localSheetId="6" hidden="1">#REF!</definedName>
    <definedName name="_5014ed28ca074ae488be8e3d6dc23e9b" localSheetId="7" hidden="1">#REF!</definedName>
    <definedName name="_5014ed28ca074ae488be8e3d6dc23e9b" localSheetId="60" hidden="1">#REF!</definedName>
    <definedName name="_5014ed28ca074ae488be8e3d6dc23e9b" localSheetId="17" hidden="1">#REF!</definedName>
    <definedName name="_5014ed28ca074ae488be8e3d6dc23e9b" localSheetId="18" hidden="1">#REF!</definedName>
    <definedName name="_5014ed28ca074ae488be8e3d6dc23e9b" localSheetId="43" hidden="1">#REF!</definedName>
    <definedName name="_5014ed28ca074ae488be8e3d6dc23e9b" hidden="1">#REF!</definedName>
    <definedName name="_50726f8cd77c45cc9daab421be0b04fe" localSheetId="5" hidden="1">#REF!</definedName>
    <definedName name="_50726f8cd77c45cc9daab421be0b04fe" localSheetId="6" hidden="1">#REF!</definedName>
    <definedName name="_50726f8cd77c45cc9daab421be0b04fe" localSheetId="7" hidden="1">#REF!</definedName>
    <definedName name="_50726f8cd77c45cc9daab421be0b04fe" localSheetId="60" hidden="1">#REF!</definedName>
    <definedName name="_50726f8cd77c45cc9daab421be0b04fe" localSheetId="17" hidden="1">#REF!</definedName>
    <definedName name="_50726f8cd77c45cc9daab421be0b04fe" localSheetId="18" hidden="1">#REF!</definedName>
    <definedName name="_50726f8cd77c45cc9daab421be0b04fe" localSheetId="43" hidden="1">#REF!</definedName>
    <definedName name="_50726f8cd77c45cc9daab421be0b04fe" hidden="1">#REF!</definedName>
    <definedName name="_50b5df94f9ef4ad580140817d444478c" localSheetId="5" hidden="1">#REF!</definedName>
    <definedName name="_50b5df94f9ef4ad580140817d444478c" localSheetId="6" hidden="1">#REF!</definedName>
    <definedName name="_50b5df94f9ef4ad580140817d444478c" localSheetId="7" hidden="1">#REF!</definedName>
    <definedName name="_50b5df94f9ef4ad580140817d444478c" localSheetId="60" hidden="1">#REF!</definedName>
    <definedName name="_50b5df94f9ef4ad580140817d444478c" localSheetId="17" hidden="1">#REF!</definedName>
    <definedName name="_50b5df94f9ef4ad580140817d444478c" localSheetId="18" hidden="1">#REF!</definedName>
    <definedName name="_50b5df94f9ef4ad580140817d444478c" localSheetId="43" hidden="1">#REF!</definedName>
    <definedName name="_50b5df94f9ef4ad580140817d444478c" hidden="1">#REF!</definedName>
    <definedName name="_50b6984c54e743e88ad11e580ec1b251" localSheetId="5" hidden="1">#REF!</definedName>
    <definedName name="_50b6984c54e743e88ad11e580ec1b251" localSheetId="6" hidden="1">#REF!</definedName>
    <definedName name="_50b6984c54e743e88ad11e580ec1b251" localSheetId="7" hidden="1">#REF!</definedName>
    <definedName name="_50b6984c54e743e88ad11e580ec1b251" localSheetId="60" hidden="1">#REF!</definedName>
    <definedName name="_50b6984c54e743e88ad11e580ec1b251" localSheetId="17" hidden="1">#REF!</definedName>
    <definedName name="_50b6984c54e743e88ad11e580ec1b251" localSheetId="43" hidden="1">#REF!</definedName>
    <definedName name="_50b6984c54e743e88ad11e580ec1b251" hidden="1">#REF!</definedName>
    <definedName name="_51" localSheetId="35" hidden="1">{"summary",#N/A,TRUE,"E93ADJ";"detail",#N/A,TRUE,"E93ADJ"}</definedName>
    <definedName name="_51" localSheetId="36" hidden="1">{"summary",#N/A,TRUE,"E93ADJ";"detail",#N/A,TRUE,"E93ADJ"}</definedName>
    <definedName name="_51" localSheetId="37" hidden="1">{"summary",#N/A,TRUE,"E93ADJ";"detail",#N/A,TRUE,"E93ADJ"}</definedName>
    <definedName name="_51" localSheetId="3" hidden="1">{"summary",#N/A,TRUE,"E93ADJ";"detail",#N/A,TRUE,"E93ADJ"}</definedName>
    <definedName name="_51" localSheetId="4" hidden="1">{"summary",#N/A,TRUE,"E93ADJ";"detail",#N/A,TRUE,"E93ADJ"}</definedName>
    <definedName name="_51" localSheetId="5" hidden="1">{"summary",#N/A,TRUE,"E93ADJ";"detail",#N/A,TRUE,"E93ADJ"}</definedName>
    <definedName name="_51" localSheetId="6" hidden="1">{"summary",#N/A,TRUE,"E93ADJ";"detail",#N/A,TRUE,"E93ADJ"}</definedName>
    <definedName name="_51" localSheetId="7" hidden="1">{"summary",#N/A,TRUE,"E93ADJ";"detail",#N/A,TRUE,"E93ADJ"}</definedName>
    <definedName name="_51" localSheetId="60" hidden="1">{"summary",#N/A,TRUE,"E93ADJ";"detail",#N/A,TRUE,"E93ADJ"}</definedName>
    <definedName name="_51" localSheetId="75" hidden="1">{"summary",#N/A,TRUE,"E93ADJ";"detail",#N/A,TRUE,"E93ADJ"}</definedName>
    <definedName name="_51" localSheetId="17" hidden="1">{"summary",#N/A,TRUE,"E93ADJ";"detail",#N/A,TRUE,"E93ADJ"}</definedName>
    <definedName name="_51" localSheetId="18" hidden="1">{"summary",#N/A,TRUE,"E93ADJ";"detail",#N/A,TRUE,"E93ADJ"}</definedName>
    <definedName name="_51" localSheetId="34" hidden="1">{"summary",#N/A,TRUE,"E93ADJ";"detail",#N/A,TRUE,"E93ADJ"}</definedName>
    <definedName name="_51" localSheetId="43" hidden="1">{"summary",#N/A,TRUE,"E93ADJ";"detail",#N/A,TRUE,"E93ADJ"}</definedName>
    <definedName name="_51" hidden="1">{"summary",#N/A,TRUE,"E93ADJ";"detail",#N/A,TRUE,"E93ADJ"}</definedName>
    <definedName name="_51__123Graph_ACHART_3" localSheetId="36" hidden="1">[17]Data!$R$30:$R$228</definedName>
    <definedName name="_51__123Graph_ACHART_3" localSheetId="37" hidden="1">#REF!</definedName>
    <definedName name="_51__123Graph_ACHART_3" localSheetId="75" hidden="1">[18]Data!$R$30:$R$228</definedName>
    <definedName name="_51__123Graph_ACHART_3" hidden="1">[19]Data!$R$30:$R$228</definedName>
    <definedName name="_52" localSheetId="35" hidden="1">{#N/A,#N/A,TRUE,"1990";#N/A,#N/A,TRUE,"1991";#N/A,#N/A,TRUE,"1992";#N/A,#N/A,TRUE,"1993"}</definedName>
    <definedName name="_52" localSheetId="36" hidden="1">{#N/A,#N/A,TRUE,"1990";#N/A,#N/A,TRUE,"1991";#N/A,#N/A,TRUE,"1992";#N/A,#N/A,TRUE,"1993"}</definedName>
    <definedName name="_52" localSheetId="37" hidden="1">{#N/A,#N/A,TRUE,"1990";#N/A,#N/A,TRUE,"1991";#N/A,#N/A,TRUE,"1992";#N/A,#N/A,TRUE,"1993"}</definedName>
    <definedName name="_52" localSheetId="3" hidden="1">{#N/A,#N/A,TRUE,"1990";#N/A,#N/A,TRUE,"1991";#N/A,#N/A,TRUE,"1992";#N/A,#N/A,TRUE,"1993"}</definedName>
    <definedName name="_52" localSheetId="4" hidden="1">{#N/A,#N/A,TRUE,"1990";#N/A,#N/A,TRUE,"1991";#N/A,#N/A,TRUE,"1992";#N/A,#N/A,TRUE,"1993"}</definedName>
    <definedName name="_52" localSheetId="5" hidden="1">{#N/A,#N/A,TRUE,"1990";#N/A,#N/A,TRUE,"1991";#N/A,#N/A,TRUE,"1992";#N/A,#N/A,TRUE,"1993"}</definedName>
    <definedName name="_52" localSheetId="6" hidden="1">{#N/A,#N/A,TRUE,"1990";#N/A,#N/A,TRUE,"1991";#N/A,#N/A,TRUE,"1992";#N/A,#N/A,TRUE,"1993"}</definedName>
    <definedName name="_52" localSheetId="7" hidden="1">{#N/A,#N/A,TRUE,"1990";#N/A,#N/A,TRUE,"1991";#N/A,#N/A,TRUE,"1992";#N/A,#N/A,TRUE,"1993"}</definedName>
    <definedName name="_52" localSheetId="60" hidden="1">{#N/A,#N/A,TRUE,"1990";#N/A,#N/A,TRUE,"1991";#N/A,#N/A,TRUE,"1992";#N/A,#N/A,TRUE,"1993"}</definedName>
    <definedName name="_52" localSheetId="75" hidden="1">{#N/A,#N/A,TRUE,"1990";#N/A,#N/A,TRUE,"1991";#N/A,#N/A,TRUE,"1992";#N/A,#N/A,TRUE,"1993"}</definedName>
    <definedName name="_52" localSheetId="17" hidden="1">{#N/A,#N/A,TRUE,"1990";#N/A,#N/A,TRUE,"1991";#N/A,#N/A,TRUE,"1992";#N/A,#N/A,TRUE,"1993"}</definedName>
    <definedName name="_52" localSheetId="18" hidden="1">{#N/A,#N/A,TRUE,"1990";#N/A,#N/A,TRUE,"1991";#N/A,#N/A,TRUE,"1992";#N/A,#N/A,TRUE,"1993"}</definedName>
    <definedName name="_52" localSheetId="34" hidden="1">{#N/A,#N/A,TRUE,"1990";#N/A,#N/A,TRUE,"1991";#N/A,#N/A,TRUE,"1992";#N/A,#N/A,TRUE,"1993"}</definedName>
    <definedName name="_52" localSheetId="43" hidden="1">{#N/A,#N/A,TRUE,"1990";#N/A,#N/A,TRUE,"1991";#N/A,#N/A,TRUE,"1992";#N/A,#N/A,TRUE,"1993"}</definedName>
    <definedName name="_52" hidden="1">{#N/A,#N/A,TRUE,"1990";#N/A,#N/A,TRUE,"1991";#N/A,#N/A,TRUE,"1992";#N/A,#N/A,TRUE,"1993"}</definedName>
    <definedName name="_527cb63e24084dd083f0c18911595eea" localSheetId="35" hidden="1">#REF!</definedName>
    <definedName name="_527cb63e24084dd083f0c18911595eea" localSheetId="3" hidden="1">#REF!</definedName>
    <definedName name="_527cb63e24084dd083f0c18911595eea" localSheetId="4" hidden="1">#REF!</definedName>
    <definedName name="_527cb63e24084dd083f0c18911595eea" localSheetId="5" hidden="1">#REF!</definedName>
    <definedName name="_527cb63e24084dd083f0c18911595eea" localSheetId="6" hidden="1">#REF!</definedName>
    <definedName name="_527cb63e24084dd083f0c18911595eea" localSheetId="7" hidden="1">#REF!</definedName>
    <definedName name="_527cb63e24084dd083f0c18911595eea" localSheetId="60" hidden="1">#REF!</definedName>
    <definedName name="_527cb63e24084dd083f0c18911595eea" localSheetId="17" hidden="1">#REF!</definedName>
    <definedName name="_527cb63e24084dd083f0c18911595eea" localSheetId="18" hidden="1">#REF!</definedName>
    <definedName name="_527cb63e24084dd083f0c18911595eea" localSheetId="43" hidden="1">#REF!</definedName>
    <definedName name="_527cb63e24084dd083f0c18911595eea" hidden="1">#REF!</definedName>
    <definedName name="_52849dacc9234e4a990f64b638695578" localSheetId="5" hidden="1">#REF!</definedName>
    <definedName name="_52849dacc9234e4a990f64b638695578" localSheetId="6" hidden="1">#REF!</definedName>
    <definedName name="_52849dacc9234e4a990f64b638695578" localSheetId="7" hidden="1">#REF!</definedName>
    <definedName name="_52849dacc9234e4a990f64b638695578" localSheetId="60" hidden="1">#REF!</definedName>
    <definedName name="_52849dacc9234e4a990f64b638695578" localSheetId="17" hidden="1">#REF!</definedName>
    <definedName name="_52849dacc9234e4a990f64b638695578" localSheetId="18" hidden="1">#REF!</definedName>
    <definedName name="_52849dacc9234e4a990f64b638695578" localSheetId="43" hidden="1">#REF!</definedName>
    <definedName name="_52849dacc9234e4a990f64b638695578" hidden="1">#REF!</definedName>
    <definedName name="_5296ae7deb53432b8c970a469993ee06" localSheetId="5" hidden="1">#REF!</definedName>
    <definedName name="_5296ae7deb53432b8c970a469993ee06" localSheetId="6" hidden="1">#REF!</definedName>
    <definedName name="_5296ae7deb53432b8c970a469993ee06" localSheetId="7" hidden="1">#REF!</definedName>
    <definedName name="_5296ae7deb53432b8c970a469993ee06" localSheetId="60" hidden="1">#REF!</definedName>
    <definedName name="_5296ae7deb53432b8c970a469993ee06" localSheetId="17" hidden="1">#REF!</definedName>
    <definedName name="_5296ae7deb53432b8c970a469993ee06" localSheetId="18" hidden="1">#REF!</definedName>
    <definedName name="_5296ae7deb53432b8c970a469993ee06" localSheetId="43" hidden="1">#REF!</definedName>
    <definedName name="_5296ae7deb53432b8c970a469993ee06" hidden="1">#REF!</definedName>
    <definedName name="_53" localSheetId="35" hidden="1">{"summary",#N/A,TRUE,"E93ADJ";"detail",#N/A,TRUE,"E93ADJ"}</definedName>
    <definedName name="_53" localSheetId="36" hidden="1">{"summary",#N/A,TRUE,"E93ADJ";"detail",#N/A,TRUE,"E93ADJ"}</definedName>
    <definedName name="_53" localSheetId="37" hidden="1">{"summary",#N/A,TRUE,"E93ADJ";"detail",#N/A,TRUE,"E93ADJ"}</definedName>
    <definedName name="_53" localSheetId="3" hidden="1">{"summary",#N/A,TRUE,"E93ADJ";"detail",#N/A,TRUE,"E93ADJ"}</definedName>
    <definedName name="_53" localSheetId="4" hidden="1">{"summary",#N/A,TRUE,"E93ADJ";"detail",#N/A,TRUE,"E93ADJ"}</definedName>
    <definedName name="_53" localSheetId="5" hidden="1">{"summary",#N/A,TRUE,"E93ADJ";"detail",#N/A,TRUE,"E93ADJ"}</definedName>
    <definedName name="_53" localSheetId="6" hidden="1">{"summary",#N/A,TRUE,"E93ADJ";"detail",#N/A,TRUE,"E93ADJ"}</definedName>
    <definedName name="_53" localSheetId="7" hidden="1">{"summary",#N/A,TRUE,"E93ADJ";"detail",#N/A,TRUE,"E93ADJ"}</definedName>
    <definedName name="_53" localSheetId="60" hidden="1">{"summary",#N/A,TRUE,"E93ADJ";"detail",#N/A,TRUE,"E93ADJ"}</definedName>
    <definedName name="_53" localSheetId="75" hidden="1">{"summary",#N/A,TRUE,"E93ADJ";"detail",#N/A,TRUE,"E93ADJ"}</definedName>
    <definedName name="_53" localSheetId="17" hidden="1">{"summary",#N/A,TRUE,"E93ADJ";"detail",#N/A,TRUE,"E93ADJ"}</definedName>
    <definedName name="_53" localSheetId="18" hidden="1">{"summary",#N/A,TRUE,"E93ADJ";"detail",#N/A,TRUE,"E93ADJ"}</definedName>
    <definedName name="_53" localSheetId="34" hidden="1">{"summary",#N/A,TRUE,"E93ADJ";"detail",#N/A,TRUE,"E93ADJ"}</definedName>
    <definedName name="_53" localSheetId="43" hidden="1">{"summary",#N/A,TRUE,"E93ADJ";"detail",#N/A,TRUE,"E93ADJ"}</definedName>
    <definedName name="_53" hidden="1">{"summary",#N/A,TRUE,"E93ADJ";"detail",#N/A,TRUE,"E93ADJ"}</definedName>
    <definedName name="_53a4dd657a7d492080838d3eb8c3260d" localSheetId="35" hidden="1">#REF!</definedName>
    <definedName name="_53a4dd657a7d492080838d3eb8c3260d" localSheetId="3" hidden="1">#REF!</definedName>
    <definedName name="_53a4dd657a7d492080838d3eb8c3260d" localSheetId="4" hidden="1">#REF!</definedName>
    <definedName name="_53a4dd657a7d492080838d3eb8c3260d" localSheetId="5" hidden="1">#REF!</definedName>
    <definedName name="_53a4dd657a7d492080838d3eb8c3260d" localSheetId="6" hidden="1">#REF!</definedName>
    <definedName name="_53a4dd657a7d492080838d3eb8c3260d" localSheetId="7" hidden="1">#REF!</definedName>
    <definedName name="_53a4dd657a7d492080838d3eb8c3260d" localSheetId="60" hidden="1">#REF!</definedName>
    <definedName name="_53a4dd657a7d492080838d3eb8c3260d" localSheetId="17" hidden="1">#REF!</definedName>
    <definedName name="_53a4dd657a7d492080838d3eb8c3260d" localSheetId="18" hidden="1">#REF!</definedName>
    <definedName name="_53a4dd657a7d492080838d3eb8c3260d" localSheetId="43" hidden="1">#REF!</definedName>
    <definedName name="_53a4dd657a7d492080838d3eb8c3260d" hidden="1">#REF!</definedName>
    <definedName name="_54" localSheetId="35" hidden="1">{#N/A,#N/A,FALSE,"COMPAPER";#N/A,#N/A,FALSE,"AFUDC";#N/A,#N/A,FALSE,"JE"}</definedName>
    <definedName name="_54" localSheetId="36" hidden="1">{#N/A,#N/A,FALSE,"COMPAPER";#N/A,#N/A,FALSE,"AFUDC";#N/A,#N/A,FALSE,"JE"}</definedName>
    <definedName name="_54" localSheetId="37" hidden="1">{#N/A,#N/A,FALSE,"COMPAPER";#N/A,#N/A,FALSE,"AFUDC";#N/A,#N/A,FALSE,"JE"}</definedName>
    <definedName name="_54" localSheetId="3" hidden="1">{#N/A,#N/A,FALSE,"COMPAPER";#N/A,#N/A,FALSE,"AFUDC";#N/A,#N/A,FALSE,"JE"}</definedName>
    <definedName name="_54" localSheetId="4" hidden="1">{#N/A,#N/A,FALSE,"COMPAPER";#N/A,#N/A,FALSE,"AFUDC";#N/A,#N/A,FALSE,"JE"}</definedName>
    <definedName name="_54" localSheetId="5" hidden="1">{#N/A,#N/A,FALSE,"COMPAPER";#N/A,#N/A,FALSE,"AFUDC";#N/A,#N/A,FALSE,"JE"}</definedName>
    <definedName name="_54" localSheetId="6" hidden="1">{#N/A,#N/A,FALSE,"COMPAPER";#N/A,#N/A,FALSE,"AFUDC";#N/A,#N/A,FALSE,"JE"}</definedName>
    <definedName name="_54" localSheetId="7" hidden="1">{#N/A,#N/A,FALSE,"COMPAPER";#N/A,#N/A,FALSE,"AFUDC";#N/A,#N/A,FALSE,"JE"}</definedName>
    <definedName name="_54" localSheetId="60" hidden="1">{#N/A,#N/A,FALSE,"COMPAPER";#N/A,#N/A,FALSE,"AFUDC";#N/A,#N/A,FALSE,"JE"}</definedName>
    <definedName name="_54" localSheetId="75" hidden="1">{#N/A,#N/A,FALSE,"COMPAPER";#N/A,#N/A,FALSE,"AFUDC";#N/A,#N/A,FALSE,"JE"}</definedName>
    <definedName name="_54" localSheetId="17" hidden="1">{#N/A,#N/A,FALSE,"COMPAPER";#N/A,#N/A,FALSE,"AFUDC";#N/A,#N/A,FALSE,"JE"}</definedName>
    <definedName name="_54" localSheetId="18" hidden="1">{#N/A,#N/A,FALSE,"COMPAPER";#N/A,#N/A,FALSE,"AFUDC";#N/A,#N/A,FALSE,"JE"}</definedName>
    <definedName name="_54" localSheetId="34" hidden="1">{#N/A,#N/A,FALSE,"COMPAPER";#N/A,#N/A,FALSE,"AFUDC";#N/A,#N/A,FALSE,"JE"}</definedName>
    <definedName name="_54" localSheetId="43" hidden="1">{#N/A,#N/A,FALSE,"COMPAPER";#N/A,#N/A,FALSE,"AFUDC";#N/A,#N/A,FALSE,"JE"}</definedName>
    <definedName name="_54" hidden="1">{#N/A,#N/A,FALSE,"COMPAPER";#N/A,#N/A,FALSE,"AFUDC";#N/A,#N/A,FALSE,"JE"}</definedName>
    <definedName name="_54__123Graph_ACHART_3" localSheetId="36" hidden="1">[17]Data!$R$30:$R$228</definedName>
    <definedName name="_54__123Graph_ACHART_3" localSheetId="37" hidden="1">#REF!</definedName>
    <definedName name="_54__123Graph_ACHART_3" localSheetId="75" hidden="1">[18]Data!$R$30:$R$228</definedName>
    <definedName name="_54__123Graph_ACHART_3" hidden="1">[19]Data!$R$30:$R$228</definedName>
    <definedName name="_543bd27f49c0477f9cf713debc845cc7" localSheetId="35" hidden="1">#REF!</definedName>
    <definedName name="_543bd27f49c0477f9cf713debc845cc7" localSheetId="3" hidden="1">#REF!</definedName>
    <definedName name="_543bd27f49c0477f9cf713debc845cc7" localSheetId="4" hidden="1">#REF!</definedName>
    <definedName name="_543bd27f49c0477f9cf713debc845cc7" localSheetId="5" hidden="1">#REF!</definedName>
    <definedName name="_543bd27f49c0477f9cf713debc845cc7" localSheetId="6" hidden="1">#REF!</definedName>
    <definedName name="_543bd27f49c0477f9cf713debc845cc7" localSheetId="7" hidden="1">#REF!</definedName>
    <definedName name="_543bd27f49c0477f9cf713debc845cc7" localSheetId="60" hidden="1">#REF!</definedName>
    <definedName name="_543bd27f49c0477f9cf713debc845cc7" localSheetId="17" hidden="1">#REF!</definedName>
    <definedName name="_543bd27f49c0477f9cf713debc845cc7" localSheetId="18" hidden="1">#REF!</definedName>
    <definedName name="_543bd27f49c0477f9cf713debc845cc7" localSheetId="43" hidden="1">#REF!</definedName>
    <definedName name="_543bd27f49c0477f9cf713debc845cc7" hidden="1">#REF!</definedName>
    <definedName name="_54b709d0d47c43f9ae7e3f7b85db2aae" localSheetId="5" hidden="1">#REF!</definedName>
    <definedName name="_54b709d0d47c43f9ae7e3f7b85db2aae" localSheetId="6" hidden="1">#REF!</definedName>
    <definedName name="_54b709d0d47c43f9ae7e3f7b85db2aae" localSheetId="7" hidden="1">#REF!</definedName>
    <definedName name="_54b709d0d47c43f9ae7e3f7b85db2aae" localSheetId="60" hidden="1">#REF!</definedName>
    <definedName name="_54b709d0d47c43f9ae7e3f7b85db2aae" localSheetId="17" hidden="1">#REF!</definedName>
    <definedName name="_54b709d0d47c43f9ae7e3f7b85db2aae" localSheetId="18" hidden="1">#REF!</definedName>
    <definedName name="_54b709d0d47c43f9ae7e3f7b85db2aae" localSheetId="43" hidden="1">#REF!</definedName>
    <definedName name="_54b709d0d47c43f9ae7e3f7b85db2aae" hidden="1">#REF!</definedName>
    <definedName name="_54d39d70510945bea81a07a05117ab81" localSheetId="5" hidden="1">#REF!</definedName>
    <definedName name="_54d39d70510945bea81a07a05117ab81" localSheetId="6" hidden="1">#REF!</definedName>
    <definedName name="_54d39d70510945bea81a07a05117ab81" localSheetId="7" hidden="1">#REF!</definedName>
    <definedName name="_54d39d70510945bea81a07a05117ab81" localSheetId="60" hidden="1">#REF!</definedName>
    <definedName name="_54d39d70510945bea81a07a05117ab81" localSheetId="17" hidden="1">#REF!</definedName>
    <definedName name="_54d39d70510945bea81a07a05117ab81" localSheetId="18" hidden="1">#REF!</definedName>
    <definedName name="_54d39d70510945bea81a07a05117ab81" localSheetId="43" hidden="1">#REF!</definedName>
    <definedName name="_54d39d70510945bea81a07a05117ab81" hidden="1">#REF!</definedName>
    <definedName name="_55" localSheetId="35" hidden="1">{"pb",#N/A,FALSE,"Sheet3";"pd",#N/A,FALSE,"Sheet3";"pe",#N/A,FALSE,"Sheet3"}</definedName>
    <definedName name="_55" localSheetId="36" hidden="1">{"pb",#N/A,FALSE,"Sheet3";"pd",#N/A,FALSE,"Sheet3";"pe",#N/A,FALSE,"Sheet3"}</definedName>
    <definedName name="_55" localSheetId="37" hidden="1">{"pb",#N/A,FALSE,"Sheet3";"pd",#N/A,FALSE,"Sheet3";"pe",#N/A,FALSE,"Sheet3"}</definedName>
    <definedName name="_55" localSheetId="3" hidden="1">{"pb",#N/A,FALSE,"Sheet3";"pd",#N/A,FALSE,"Sheet3";"pe",#N/A,FALSE,"Sheet3"}</definedName>
    <definedName name="_55" localSheetId="4" hidden="1">{"pb",#N/A,FALSE,"Sheet3";"pd",#N/A,FALSE,"Sheet3";"pe",#N/A,FALSE,"Sheet3"}</definedName>
    <definedName name="_55" localSheetId="5" hidden="1">{"pb",#N/A,FALSE,"Sheet3";"pd",#N/A,FALSE,"Sheet3";"pe",#N/A,FALSE,"Sheet3"}</definedName>
    <definedName name="_55" localSheetId="6" hidden="1">{"pb",#N/A,FALSE,"Sheet3";"pd",#N/A,FALSE,"Sheet3";"pe",#N/A,FALSE,"Sheet3"}</definedName>
    <definedName name="_55" localSheetId="7" hidden="1">{"pb",#N/A,FALSE,"Sheet3";"pd",#N/A,FALSE,"Sheet3";"pe",#N/A,FALSE,"Sheet3"}</definedName>
    <definedName name="_55" localSheetId="60" hidden="1">{"pb",#N/A,FALSE,"Sheet3";"pd",#N/A,FALSE,"Sheet3";"pe",#N/A,FALSE,"Sheet3"}</definedName>
    <definedName name="_55" localSheetId="75" hidden="1">{"pb",#N/A,FALSE,"Sheet3";"pd",#N/A,FALSE,"Sheet3";"pe",#N/A,FALSE,"Sheet3"}</definedName>
    <definedName name="_55" localSheetId="17" hidden="1">{"pb",#N/A,FALSE,"Sheet3";"pd",#N/A,FALSE,"Sheet3";"pe",#N/A,FALSE,"Sheet3"}</definedName>
    <definedName name="_55" localSheetId="18" hidden="1">{"pb",#N/A,FALSE,"Sheet3";"pd",#N/A,FALSE,"Sheet3";"pe",#N/A,FALSE,"Sheet3"}</definedName>
    <definedName name="_55" localSheetId="34" hidden="1">{"pb",#N/A,FALSE,"Sheet3";"pd",#N/A,FALSE,"Sheet3";"pe",#N/A,FALSE,"Sheet3"}</definedName>
    <definedName name="_55" localSheetId="43" hidden="1">{"pb",#N/A,FALSE,"Sheet3";"pd",#N/A,FALSE,"Sheet3";"pe",#N/A,FALSE,"Sheet3"}</definedName>
    <definedName name="_55" hidden="1">{"pb",#N/A,FALSE,"Sheet3";"pd",#N/A,FALSE,"Sheet3";"pe",#N/A,FALSE,"Sheet3"}</definedName>
    <definedName name="_551511c13479489babc62b39448ca4e2" localSheetId="35" hidden="1">#REF!</definedName>
    <definedName name="_551511c13479489babc62b39448ca4e2" localSheetId="3" hidden="1">#REF!</definedName>
    <definedName name="_551511c13479489babc62b39448ca4e2" localSheetId="4" hidden="1">#REF!</definedName>
    <definedName name="_551511c13479489babc62b39448ca4e2" localSheetId="5" hidden="1">#REF!</definedName>
    <definedName name="_551511c13479489babc62b39448ca4e2" localSheetId="6" hidden="1">#REF!</definedName>
    <definedName name="_551511c13479489babc62b39448ca4e2" localSheetId="7" hidden="1">#REF!</definedName>
    <definedName name="_551511c13479489babc62b39448ca4e2" localSheetId="60" hidden="1">#REF!</definedName>
    <definedName name="_551511c13479489babc62b39448ca4e2" localSheetId="17" hidden="1">#REF!</definedName>
    <definedName name="_551511c13479489babc62b39448ca4e2" localSheetId="18" hidden="1">#REF!</definedName>
    <definedName name="_551511c13479489babc62b39448ca4e2" localSheetId="43" hidden="1">#REF!</definedName>
    <definedName name="_551511c13479489babc62b39448ca4e2" hidden="1">#REF!</definedName>
    <definedName name="_55a413c004804dcbb6e6d8eca53236fe" localSheetId="5" hidden="1">#REF!</definedName>
    <definedName name="_55a413c004804dcbb6e6d8eca53236fe" localSheetId="6" hidden="1">#REF!</definedName>
    <definedName name="_55a413c004804dcbb6e6d8eca53236fe" localSheetId="7" hidden="1">#REF!</definedName>
    <definedName name="_55a413c004804dcbb6e6d8eca53236fe" localSheetId="60" hidden="1">#REF!</definedName>
    <definedName name="_55a413c004804dcbb6e6d8eca53236fe" localSheetId="17" hidden="1">#REF!</definedName>
    <definedName name="_55a413c004804dcbb6e6d8eca53236fe" localSheetId="18" hidden="1">#REF!</definedName>
    <definedName name="_55a413c004804dcbb6e6d8eca53236fe" localSheetId="43" hidden="1">#REF!</definedName>
    <definedName name="_55a413c004804dcbb6e6d8eca53236fe" hidden="1">#REF!</definedName>
    <definedName name="_56" localSheetId="35" hidden="1">{#N/A,#N/A,TRUE,"1990";#N/A,#N/A,TRUE,"1991";#N/A,#N/A,TRUE,"1992";#N/A,#N/A,TRUE,"1993"}</definedName>
    <definedName name="_56" localSheetId="36" hidden="1">{#N/A,#N/A,TRUE,"1990";#N/A,#N/A,TRUE,"1991";#N/A,#N/A,TRUE,"1992";#N/A,#N/A,TRUE,"1993"}</definedName>
    <definedName name="_56" localSheetId="37" hidden="1">{#N/A,#N/A,TRUE,"1990";#N/A,#N/A,TRUE,"1991";#N/A,#N/A,TRUE,"1992";#N/A,#N/A,TRUE,"1993"}</definedName>
    <definedName name="_56" localSheetId="3" hidden="1">{#N/A,#N/A,TRUE,"1990";#N/A,#N/A,TRUE,"1991";#N/A,#N/A,TRUE,"1992";#N/A,#N/A,TRUE,"1993"}</definedName>
    <definedName name="_56" localSheetId="4" hidden="1">{#N/A,#N/A,TRUE,"1990";#N/A,#N/A,TRUE,"1991";#N/A,#N/A,TRUE,"1992";#N/A,#N/A,TRUE,"1993"}</definedName>
    <definedName name="_56" localSheetId="5" hidden="1">{#N/A,#N/A,TRUE,"1990";#N/A,#N/A,TRUE,"1991";#N/A,#N/A,TRUE,"1992";#N/A,#N/A,TRUE,"1993"}</definedName>
    <definedName name="_56" localSheetId="6" hidden="1">{#N/A,#N/A,TRUE,"1990";#N/A,#N/A,TRUE,"1991";#N/A,#N/A,TRUE,"1992";#N/A,#N/A,TRUE,"1993"}</definedName>
    <definedName name="_56" localSheetId="7" hidden="1">{#N/A,#N/A,TRUE,"1990";#N/A,#N/A,TRUE,"1991";#N/A,#N/A,TRUE,"1992";#N/A,#N/A,TRUE,"1993"}</definedName>
    <definedName name="_56" localSheetId="60" hidden="1">{#N/A,#N/A,TRUE,"1990";#N/A,#N/A,TRUE,"1991";#N/A,#N/A,TRUE,"1992";#N/A,#N/A,TRUE,"1993"}</definedName>
    <definedName name="_56" localSheetId="75" hidden="1">{#N/A,#N/A,TRUE,"1990";#N/A,#N/A,TRUE,"1991";#N/A,#N/A,TRUE,"1992";#N/A,#N/A,TRUE,"1993"}</definedName>
    <definedName name="_56" localSheetId="17" hidden="1">{#N/A,#N/A,TRUE,"1990";#N/A,#N/A,TRUE,"1991";#N/A,#N/A,TRUE,"1992";#N/A,#N/A,TRUE,"1993"}</definedName>
    <definedName name="_56" localSheetId="18" hidden="1">{#N/A,#N/A,TRUE,"1990";#N/A,#N/A,TRUE,"1991";#N/A,#N/A,TRUE,"1992";#N/A,#N/A,TRUE,"1993"}</definedName>
    <definedName name="_56" localSheetId="34" hidden="1">{#N/A,#N/A,TRUE,"1990";#N/A,#N/A,TRUE,"1991";#N/A,#N/A,TRUE,"1992";#N/A,#N/A,TRUE,"1993"}</definedName>
    <definedName name="_56" localSheetId="43" hidden="1">{#N/A,#N/A,TRUE,"1990";#N/A,#N/A,TRUE,"1991";#N/A,#N/A,TRUE,"1992";#N/A,#N/A,TRUE,"1993"}</definedName>
    <definedName name="_56" hidden="1">{#N/A,#N/A,TRUE,"1990";#N/A,#N/A,TRUE,"1991";#N/A,#N/A,TRUE,"1992";#N/A,#N/A,TRUE,"1993"}</definedName>
    <definedName name="_56__123Graph_ACHART_4" localSheetId="37" hidden="1">#REF!</definedName>
    <definedName name="_56__123Graph_ACHART_4" localSheetId="75" hidden="1">[28]Data!$E$30:$E$233</definedName>
    <definedName name="_56__123Graph_ACHART_4" hidden="1">[28]Data!$E$30:$E$233</definedName>
    <definedName name="_5634c8f3186449da821042bd0a6d7f36" localSheetId="35" hidden="1">#REF!</definedName>
    <definedName name="_5634c8f3186449da821042bd0a6d7f36" localSheetId="3" hidden="1">#REF!</definedName>
    <definedName name="_5634c8f3186449da821042bd0a6d7f36" localSheetId="4" hidden="1">#REF!</definedName>
    <definedName name="_5634c8f3186449da821042bd0a6d7f36" localSheetId="5" hidden="1">#REF!</definedName>
    <definedName name="_5634c8f3186449da821042bd0a6d7f36" localSheetId="6" hidden="1">#REF!</definedName>
    <definedName name="_5634c8f3186449da821042bd0a6d7f36" localSheetId="7" hidden="1">#REF!</definedName>
    <definedName name="_5634c8f3186449da821042bd0a6d7f36" localSheetId="60" hidden="1">#REF!</definedName>
    <definedName name="_5634c8f3186449da821042bd0a6d7f36" localSheetId="17" hidden="1">#REF!</definedName>
    <definedName name="_5634c8f3186449da821042bd0a6d7f36" localSheetId="18" hidden="1">#REF!</definedName>
    <definedName name="_5634c8f3186449da821042bd0a6d7f36" localSheetId="43" hidden="1">#REF!</definedName>
    <definedName name="_5634c8f3186449da821042bd0a6d7f36" hidden="1">#REF!</definedName>
    <definedName name="_563bd2a87ab74ae6bfe0c35e4c75945b" localSheetId="5" hidden="1">#REF!</definedName>
    <definedName name="_563bd2a87ab74ae6bfe0c35e4c75945b" localSheetId="6" hidden="1">#REF!</definedName>
    <definedName name="_563bd2a87ab74ae6bfe0c35e4c75945b" localSheetId="7" hidden="1">#REF!</definedName>
    <definedName name="_563bd2a87ab74ae6bfe0c35e4c75945b" localSheetId="60" hidden="1">#REF!</definedName>
    <definedName name="_563bd2a87ab74ae6bfe0c35e4c75945b" localSheetId="17" hidden="1">#REF!</definedName>
    <definedName name="_563bd2a87ab74ae6bfe0c35e4c75945b" localSheetId="18" hidden="1">#REF!</definedName>
    <definedName name="_563bd2a87ab74ae6bfe0c35e4c75945b" localSheetId="43" hidden="1">#REF!</definedName>
    <definedName name="_563bd2a87ab74ae6bfe0c35e4c75945b" hidden="1">#REF!</definedName>
    <definedName name="_568da1d6499b4e5d920bd79052b523c3" localSheetId="5" hidden="1">#REF!</definedName>
    <definedName name="_568da1d6499b4e5d920bd79052b523c3" localSheetId="6" hidden="1">#REF!</definedName>
    <definedName name="_568da1d6499b4e5d920bd79052b523c3" localSheetId="7" hidden="1">#REF!</definedName>
    <definedName name="_568da1d6499b4e5d920bd79052b523c3" localSheetId="60" hidden="1">#REF!</definedName>
    <definedName name="_568da1d6499b4e5d920bd79052b523c3" localSheetId="17" hidden="1">#REF!</definedName>
    <definedName name="_568da1d6499b4e5d920bd79052b523c3" localSheetId="18" hidden="1">#REF!</definedName>
    <definedName name="_568da1d6499b4e5d920bd79052b523c3" localSheetId="43" hidden="1">#REF!</definedName>
    <definedName name="_568da1d6499b4e5d920bd79052b523c3" hidden="1">#REF!</definedName>
    <definedName name="_57" localSheetId="35" hidden="1">{#N/A,#N/A,FALSE,"SCA";#N/A,#N/A,FALSE,"NCA";#N/A,#N/A,FALSE,"SAZ";#N/A,#N/A,FALSE,"CAZ";#N/A,#N/A,FALSE,"SNV";#N/A,#N/A,FALSE,"NNV";#N/A,#N/A,FALSE,"PP";#N/A,#N/A,FALSE,"SA"}</definedName>
    <definedName name="_57" localSheetId="36" hidden="1">{#N/A,#N/A,FALSE,"SCA";#N/A,#N/A,FALSE,"NCA";#N/A,#N/A,FALSE,"SAZ";#N/A,#N/A,FALSE,"CAZ";#N/A,#N/A,FALSE,"SNV";#N/A,#N/A,FALSE,"NNV";#N/A,#N/A,FALSE,"PP";#N/A,#N/A,FALSE,"SA"}</definedName>
    <definedName name="_57" localSheetId="37" hidden="1">{#N/A,#N/A,FALSE,"SCA";#N/A,#N/A,FALSE,"NCA";#N/A,#N/A,FALSE,"SAZ";#N/A,#N/A,FALSE,"CAZ";#N/A,#N/A,FALSE,"SNV";#N/A,#N/A,FALSE,"NNV";#N/A,#N/A,FALSE,"PP";#N/A,#N/A,FALSE,"SA"}</definedName>
    <definedName name="_57" localSheetId="3" hidden="1">{#N/A,#N/A,FALSE,"SCA";#N/A,#N/A,FALSE,"NCA";#N/A,#N/A,FALSE,"SAZ";#N/A,#N/A,FALSE,"CAZ";#N/A,#N/A,FALSE,"SNV";#N/A,#N/A,FALSE,"NNV";#N/A,#N/A,FALSE,"PP";#N/A,#N/A,FALSE,"SA"}</definedName>
    <definedName name="_57" localSheetId="4" hidden="1">{#N/A,#N/A,FALSE,"SCA";#N/A,#N/A,FALSE,"NCA";#N/A,#N/A,FALSE,"SAZ";#N/A,#N/A,FALSE,"CAZ";#N/A,#N/A,FALSE,"SNV";#N/A,#N/A,FALSE,"NNV";#N/A,#N/A,FALSE,"PP";#N/A,#N/A,FALSE,"SA"}</definedName>
    <definedName name="_57" localSheetId="5" hidden="1">{#N/A,#N/A,FALSE,"SCA";#N/A,#N/A,FALSE,"NCA";#N/A,#N/A,FALSE,"SAZ";#N/A,#N/A,FALSE,"CAZ";#N/A,#N/A,FALSE,"SNV";#N/A,#N/A,FALSE,"NNV";#N/A,#N/A,FALSE,"PP";#N/A,#N/A,FALSE,"SA"}</definedName>
    <definedName name="_57" localSheetId="6" hidden="1">{#N/A,#N/A,FALSE,"SCA";#N/A,#N/A,FALSE,"NCA";#N/A,#N/A,FALSE,"SAZ";#N/A,#N/A,FALSE,"CAZ";#N/A,#N/A,FALSE,"SNV";#N/A,#N/A,FALSE,"NNV";#N/A,#N/A,FALSE,"PP";#N/A,#N/A,FALSE,"SA"}</definedName>
    <definedName name="_57" localSheetId="7" hidden="1">{#N/A,#N/A,FALSE,"SCA";#N/A,#N/A,FALSE,"NCA";#N/A,#N/A,FALSE,"SAZ";#N/A,#N/A,FALSE,"CAZ";#N/A,#N/A,FALSE,"SNV";#N/A,#N/A,FALSE,"NNV";#N/A,#N/A,FALSE,"PP";#N/A,#N/A,FALSE,"SA"}</definedName>
    <definedName name="_57" localSheetId="60" hidden="1">{#N/A,#N/A,FALSE,"SCA";#N/A,#N/A,FALSE,"NCA";#N/A,#N/A,FALSE,"SAZ";#N/A,#N/A,FALSE,"CAZ";#N/A,#N/A,FALSE,"SNV";#N/A,#N/A,FALSE,"NNV";#N/A,#N/A,FALSE,"PP";#N/A,#N/A,FALSE,"SA"}</definedName>
    <definedName name="_57" localSheetId="75" hidden="1">{#N/A,#N/A,FALSE,"SCA";#N/A,#N/A,FALSE,"NCA";#N/A,#N/A,FALSE,"SAZ";#N/A,#N/A,FALSE,"CAZ";#N/A,#N/A,FALSE,"SNV";#N/A,#N/A,FALSE,"NNV";#N/A,#N/A,FALSE,"PP";#N/A,#N/A,FALSE,"SA"}</definedName>
    <definedName name="_57" localSheetId="17" hidden="1">{#N/A,#N/A,FALSE,"SCA";#N/A,#N/A,FALSE,"NCA";#N/A,#N/A,FALSE,"SAZ";#N/A,#N/A,FALSE,"CAZ";#N/A,#N/A,FALSE,"SNV";#N/A,#N/A,FALSE,"NNV";#N/A,#N/A,FALSE,"PP";#N/A,#N/A,FALSE,"SA"}</definedName>
    <definedName name="_57" localSheetId="18" hidden="1">{#N/A,#N/A,FALSE,"SCA";#N/A,#N/A,FALSE,"NCA";#N/A,#N/A,FALSE,"SAZ";#N/A,#N/A,FALSE,"CAZ";#N/A,#N/A,FALSE,"SNV";#N/A,#N/A,FALSE,"NNV";#N/A,#N/A,FALSE,"PP";#N/A,#N/A,FALSE,"SA"}</definedName>
    <definedName name="_57" localSheetId="34" hidden="1">{#N/A,#N/A,FALSE,"SCA";#N/A,#N/A,FALSE,"NCA";#N/A,#N/A,FALSE,"SAZ";#N/A,#N/A,FALSE,"CAZ";#N/A,#N/A,FALSE,"SNV";#N/A,#N/A,FALSE,"NNV";#N/A,#N/A,FALSE,"PP";#N/A,#N/A,FALSE,"SA"}</definedName>
    <definedName name="_57" localSheetId="43" hidden="1">{#N/A,#N/A,FALSE,"SCA";#N/A,#N/A,FALSE,"NCA";#N/A,#N/A,FALSE,"SAZ";#N/A,#N/A,FALSE,"CAZ";#N/A,#N/A,FALSE,"SNV";#N/A,#N/A,FALSE,"NNV";#N/A,#N/A,FALSE,"PP";#N/A,#N/A,FALSE,"SA"}</definedName>
    <definedName name="_57" hidden="1">{#N/A,#N/A,FALSE,"SCA";#N/A,#N/A,FALSE,"NCA";#N/A,#N/A,FALSE,"SAZ";#N/A,#N/A,FALSE,"CAZ";#N/A,#N/A,FALSE,"SNV";#N/A,#N/A,FALSE,"NNV";#N/A,#N/A,FALSE,"PP";#N/A,#N/A,FALSE,"SA"}</definedName>
    <definedName name="_576a0b6a9e254074bf4c225350b1a62d" localSheetId="35" hidden="1">#REF!</definedName>
    <definedName name="_576a0b6a9e254074bf4c225350b1a62d" localSheetId="3" hidden="1">#REF!</definedName>
    <definedName name="_576a0b6a9e254074bf4c225350b1a62d" localSheetId="4" hidden="1">#REF!</definedName>
    <definedName name="_576a0b6a9e254074bf4c225350b1a62d" localSheetId="5" hidden="1">#REF!</definedName>
    <definedName name="_576a0b6a9e254074bf4c225350b1a62d" localSheetId="6" hidden="1">#REF!</definedName>
    <definedName name="_576a0b6a9e254074bf4c225350b1a62d" localSheetId="7" hidden="1">#REF!</definedName>
    <definedName name="_576a0b6a9e254074bf4c225350b1a62d" localSheetId="60" hidden="1">#REF!</definedName>
    <definedName name="_576a0b6a9e254074bf4c225350b1a62d" localSheetId="17" hidden="1">#REF!</definedName>
    <definedName name="_576a0b6a9e254074bf4c225350b1a62d" localSheetId="18" hidden="1">#REF!</definedName>
    <definedName name="_576a0b6a9e254074bf4c225350b1a62d" localSheetId="43" hidden="1">#REF!</definedName>
    <definedName name="_576a0b6a9e254074bf4c225350b1a62d" hidden="1">#REF!</definedName>
    <definedName name="_58" localSheetId="35" hidden="1">{#N/A,#N/A,FALSE,"SCA";#N/A,#N/A,FALSE,"NCA";#N/A,#N/A,FALSE,"SAZ";#N/A,#N/A,FALSE,"CAZ";#N/A,#N/A,FALSE,"SNV";#N/A,#N/A,FALSE,"NNV";#N/A,#N/A,FALSE,"PP";#N/A,#N/A,FALSE,"SA"}</definedName>
    <definedName name="_58" localSheetId="36" hidden="1">{#N/A,#N/A,FALSE,"SCA";#N/A,#N/A,FALSE,"NCA";#N/A,#N/A,FALSE,"SAZ";#N/A,#N/A,FALSE,"CAZ";#N/A,#N/A,FALSE,"SNV";#N/A,#N/A,FALSE,"NNV";#N/A,#N/A,FALSE,"PP";#N/A,#N/A,FALSE,"SA"}</definedName>
    <definedName name="_58" localSheetId="37" hidden="1">{#N/A,#N/A,FALSE,"SCA";#N/A,#N/A,FALSE,"NCA";#N/A,#N/A,FALSE,"SAZ";#N/A,#N/A,FALSE,"CAZ";#N/A,#N/A,FALSE,"SNV";#N/A,#N/A,FALSE,"NNV";#N/A,#N/A,FALSE,"PP";#N/A,#N/A,FALSE,"SA"}</definedName>
    <definedName name="_58" localSheetId="3" hidden="1">{#N/A,#N/A,FALSE,"SCA";#N/A,#N/A,FALSE,"NCA";#N/A,#N/A,FALSE,"SAZ";#N/A,#N/A,FALSE,"CAZ";#N/A,#N/A,FALSE,"SNV";#N/A,#N/A,FALSE,"NNV";#N/A,#N/A,FALSE,"PP";#N/A,#N/A,FALSE,"SA"}</definedName>
    <definedName name="_58" localSheetId="4" hidden="1">{#N/A,#N/A,FALSE,"SCA";#N/A,#N/A,FALSE,"NCA";#N/A,#N/A,FALSE,"SAZ";#N/A,#N/A,FALSE,"CAZ";#N/A,#N/A,FALSE,"SNV";#N/A,#N/A,FALSE,"NNV";#N/A,#N/A,FALSE,"PP";#N/A,#N/A,FALSE,"SA"}</definedName>
    <definedName name="_58" localSheetId="5" hidden="1">{#N/A,#N/A,FALSE,"SCA";#N/A,#N/A,FALSE,"NCA";#N/A,#N/A,FALSE,"SAZ";#N/A,#N/A,FALSE,"CAZ";#N/A,#N/A,FALSE,"SNV";#N/A,#N/A,FALSE,"NNV";#N/A,#N/A,FALSE,"PP";#N/A,#N/A,FALSE,"SA"}</definedName>
    <definedName name="_58" localSheetId="6" hidden="1">{#N/A,#N/A,FALSE,"SCA";#N/A,#N/A,FALSE,"NCA";#N/A,#N/A,FALSE,"SAZ";#N/A,#N/A,FALSE,"CAZ";#N/A,#N/A,FALSE,"SNV";#N/A,#N/A,FALSE,"NNV";#N/A,#N/A,FALSE,"PP";#N/A,#N/A,FALSE,"SA"}</definedName>
    <definedName name="_58" localSheetId="7" hidden="1">{#N/A,#N/A,FALSE,"SCA";#N/A,#N/A,FALSE,"NCA";#N/A,#N/A,FALSE,"SAZ";#N/A,#N/A,FALSE,"CAZ";#N/A,#N/A,FALSE,"SNV";#N/A,#N/A,FALSE,"NNV";#N/A,#N/A,FALSE,"PP";#N/A,#N/A,FALSE,"SA"}</definedName>
    <definedName name="_58" localSheetId="60" hidden="1">{#N/A,#N/A,FALSE,"SCA";#N/A,#N/A,FALSE,"NCA";#N/A,#N/A,FALSE,"SAZ";#N/A,#N/A,FALSE,"CAZ";#N/A,#N/A,FALSE,"SNV";#N/A,#N/A,FALSE,"NNV";#N/A,#N/A,FALSE,"PP";#N/A,#N/A,FALSE,"SA"}</definedName>
    <definedName name="_58" localSheetId="75" hidden="1">{#N/A,#N/A,FALSE,"SCA";#N/A,#N/A,FALSE,"NCA";#N/A,#N/A,FALSE,"SAZ";#N/A,#N/A,FALSE,"CAZ";#N/A,#N/A,FALSE,"SNV";#N/A,#N/A,FALSE,"NNV";#N/A,#N/A,FALSE,"PP";#N/A,#N/A,FALSE,"SA"}</definedName>
    <definedName name="_58" localSheetId="17" hidden="1">{#N/A,#N/A,FALSE,"SCA";#N/A,#N/A,FALSE,"NCA";#N/A,#N/A,FALSE,"SAZ";#N/A,#N/A,FALSE,"CAZ";#N/A,#N/A,FALSE,"SNV";#N/A,#N/A,FALSE,"NNV";#N/A,#N/A,FALSE,"PP";#N/A,#N/A,FALSE,"SA"}</definedName>
    <definedName name="_58" localSheetId="18" hidden="1">{#N/A,#N/A,FALSE,"SCA";#N/A,#N/A,FALSE,"NCA";#N/A,#N/A,FALSE,"SAZ";#N/A,#N/A,FALSE,"CAZ";#N/A,#N/A,FALSE,"SNV";#N/A,#N/A,FALSE,"NNV";#N/A,#N/A,FALSE,"PP";#N/A,#N/A,FALSE,"SA"}</definedName>
    <definedName name="_58" localSheetId="34" hidden="1">{#N/A,#N/A,FALSE,"SCA";#N/A,#N/A,FALSE,"NCA";#N/A,#N/A,FALSE,"SAZ";#N/A,#N/A,FALSE,"CAZ";#N/A,#N/A,FALSE,"SNV";#N/A,#N/A,FALSE,"NNV";#N/A,#N/A,FALSE,"PP";#N/A,#N/A,FALSE,"SA"}</definedName>
    <definedName name="_58" localSheetId="43" hidden="1">{#N/A,#N/A,FALSE,"SCA";#N/A,#N/A,FALSE,"NCA";#N/A,#N/A,FALSE,"SAZ";#N/A,#N/A,FALSE,"CAZ";#N/A,#N/A,FALSE,"SNV";#N/A,#N/A,FALSE,"NNV";#N/A,#N/A,FALSE,"PP";#N/A,#N/A,FALSE,"SA"}</definedName>
    <definedName name="_58" hidden="1">{#N/A,#N/A,FALSE,"SCA";#N/A,#N/A,FALSE,"NCA";#N/A,#N/A,FALSE,"SAZ";#N/A,#N/A,FALSE,"CAZ";#N/A,#N/A,FALSE,"SNV";#N/A,#N/A,FALSE,"NNV";#N/A,#N/A,FALSE,"PP";#N/A,#N/A,FALSE,"SA"}</definedName>
    <definedName name="_59" localSheetId="35" hidden="1">{"ARK_JURIS_FAC",#N/A,FALSE,"Ark_Fuel&amp;Rev"}</definedName>
    <definedName name="_59" localSheetId="36" hidden="1">{"ARK_JURIS_FAC",#N/A,FALSE,"Ark_Fuel&amp;Rev"}</definedName>
    <definedName name="_59" localSheetId="37" hidden="1">{"ARK_JURIS_FAC",#N/A,FALSE,"Ark_Fuel&amp;Rev"}</definedName>
    <definedName name="_59" localSheetId="3" hidden="1">{"ARK_JURIS_FAC",#N/A,FALSE,"Ark_Fuel&amp;Rev"}</definedName>
    <definedName name="_59" localSheetId="4" hidden="1">{"ARK_JURIS_FAC",#N/A,FALSE,"Ark_Fuel&amp;Rev"}</definedName>
    <definedName name="_59" localSheetId="5" hidden="1">{"ARK_JURIS_FAC",#N/A,FALSE,"Ark_Fuel&amp;Rev"}</definedName>
    <definedName name="_59" localSheetId="6" hidden="1">{"ARK_JURIS_FAC",#N/A,FALSE,"Ark_Fuel&amp;Rev"}</definedName>
    <definedName name="_59" localSheetId="7" hidden="1">{"ARK_JURIS_FAC",#N/A,FALSE,"Ark_Fuel&amp;Rev"}</definedName>
    <definedName name="_59" localSheetId="60" hidden="1">{"ARK_JURIS_FAC",#N/A,FALSE,"Ark_Fuel&amp;Rev"}</definedName>
    <definedName name="_59" localSheetId="75" hidden="1">{"ARK_JURIS_FAC",#N/A,FALSE,"Ark_Fuel&amp;Rev"}</definedName>
    <definedName name="_59" localSheetId="17" hidden="1">{"ARK_JURIS_FAC",#N/A,FALSE,"Ark_Fuel&amp;Rev"}</definedName>
    <definedName name="_59" localSheetId="18" hidden="1">{"ARK_JURIS_FAC",#N/A,FALSE,"Ark_Fuel&amp;Rev"}</definedName>
    <definedName name="_59" localSheetId="34" hidden="1">{"ARK_JURIS_FAC",#N/A,FALSE,"Ark_Fuel&amp;Rev"}</definedName>
    <definedName name="_59" localSheetId="43" hidden="1">{"ARK_JURIS_FAC",#N/A,FALSE,"Ark_Fuel&amp;Rev"}</definedName>
    <definedName name="_59" hidden="1">{"ARK_JURIS_FAC",#N/A,FALSE,"Ark_Fuel&amp;Rev"}</definedName>
    <definedName name="_5994758ded2540b9a438e940a1bad138" localSheetId="35" hidden="1">#REF!</definedName>
    <definedName name="_5994758ded2540b9a438e940a1bad138" localSheetId="3" hidden="1">#REF!</definedName>
    <definedName name="_5994758ded2540b9a438e940a1bad138" localSheetId="4" hidden="1">#REF!</definedName>
    <definedName name="_5994758ded2540b9a438e940a1bad138" localSheetId="5" hidden="1">#REF!</definedName>
    <definedName name="_5994758ded2540b9a438e940a1bad138" localSheetId="6" hidden="1">#REF!</definedName>
    <definedName name="_5994758ded2540b9a438e940a1bad138" localSheetId="7" hidden="1">#REF!</definedName>
    <definedName name="_5994758ded2540b9a438e940a1bad138" localSheetId="60" hidden="1">#REF!</definedName>
    <definedName name="_5994758ded2540b9a438e940a1bad138" localSheetId="17" hidden="1">#REF!</definedName>
    <definedName name="_5994758ded2540b9a438e940a1bad138" localSheetId="18" hidden="1">#REF!</definedName>
    <definedName name="_5994758ded2540b9a438e940a1bad138" localSheetId="43" hidden="1">#REF!</definedName>
    <definedName name="_5994758ded2540b9a438e940a1bad138" hidden="1">#REF!</definedName>
    <definedName name="_5a378563593941a9898d5186cb877d45" localSheetId="5" hidden="1">#REF!</definedName>
    <definedName name="_5a378563593941a9898d5186cb877d45" localSheetId="6" hidden="1">#REF!</definedName>
    <definedName name="_5a378563593941a9898d5186cb877d45" localSheetId="7" hidden="1">#REF!</definedName>
    <definedName name="_5a378563593941a9898d5186cb877d45" localSheetId="60" hidden="1">#REF!</definedName>
    <definedName name="_5a378563593941a9898d5186cb877d45" localSheetId="17" hidden="1">#REF!</definedName>
    <definedName name="_5a378563593941a9898d5186cb877d45" localSheetId="18" hidden="1">#REF!</definedName>
    <definedName name="_5a378563593941a9898d5186cb877d45" localSheetId="43" hidden="1">#REF!</definedName>
    <definedName name="_5a378563593941a9898d5186cb877d45" hidden="1">#REF!</definedName>
    <definedName name="_5a6b9eefc366491c926aaf0d6fa4aef7" localSheetId="5" hidden="1">#REF!</definedName>
    <definedName name="_5a6b9eefc366491c926aaf0d6fa4aef7" localSheetId="6" hidden="1">#REF!</definedName>
    <definedName name="_5a6b9eefc366491c926aaf0d6fa4aef7" localSheetId="7" hidden="1">#REF!</definedName>
    <definedName name="_5a6b9eefc366491c926aaf0d6fa4aef7" localSheetId="60" hidden="1">#REF!</definedName>
    <definedName name="_5a6b9eefc366491c926aaf0d6fa4aef7" localSheetId="17" hidden="1">#REF!</definedName>
    <definedName name="_5a6b9eefc366491c926aaf0d6fa4aef7" localSheetId="18" hidden="1">#REF!</definedName>
    <definedName name="_5a6b9eefc366491c926aaf0d6fa4aef7" localSheetId="43" hidden="1">#REF!</definedName>
    <definedName name="_5a6b9eefc366491c926aaf0d6fa4aef7" hidden="1">#REF!</definedName>
    <definedName name="_5af1406e929c45f68fe9a75ee65d5daf" localSheetId="5" hidden="1">#REF!</definedName>
    <definedName name="_5af1406e929c45f68fe9a75ee65d5daf" localSheetId="6" hidden="1">#REF!</definedName>
    <definedName name="_5af1406e929c45f68fe9a75ee65d5daf" localSheetId="7" hidden="1">#REF!</definedName>
    <definedName name="_5af1406e929c45f68fe9a75ee65d5daf" localSheetId="60" hidden="1">#REF!</definedName>
    <definedName name="_5af1406e929c45f68fe9a75ee65d5daf" localSheetId="17" hidden="1">#REF!</definedName>
    <definedName name="_5af1406e929c45f68fe9a75ee65d5daf" localSheetId="43" hidden="1">#REF!</definedName>
    <definedName name="_5af1406e929c45f68fe9a75ee65d5daf" hidden="1">#REF!</definedName>
    <definedName name="_5bca94ec39b84da8a2a42fe628bc535c" localSheetId="5" hidden="1">#REF!</definedName>
    <definedName name="_5bca94ec39b84da8a2a42fe628bc535c" localSheetId="6" hidden="1">#REF!</definedName>
    <definedName name="_5bca94ec39b84da8a2a42fe628bc535c" localSheetId="7" hidden="1">#REF!</definedName>
    <definedName name="_5bca94ec39b84da8a2a42fe628bc535c" localSheetId="60" hidden="1">#REF!</definedName>
    <definedName name="_5bca94ec39b84da8a2a42fe628bc535c" localSheetId="17" hidden="1">#REF!</definedName>
    <definedName name="_5bca94ec39b84da8a2a42fe628bc535c" localSheetId="43" hidden="1">#REF!</definedName>
    <definedName name="_5bca94ec39b84da8a2a42fe628bc535c" hidden="1">#REF!</definedName>
    <definedName name="_5c22f5d49132467283755ae8324e84dd" localSheetId="5" hidden="1">#REF!</definedName>
    <definedName name="_5c22f5d49132467283755ae8324e84dd" localSheetId="6" hidden="1">#REF!</definedName>
    <definedName name="_5c22f5d49132467283755ae8324e84dd" localSheetId="7" hidden="1">#REF!</definedName>
    <definedName name="_5c22f5d49132467283755ae8324e84dd" localSheetId="60" hidden="1">#REF!</definedName>
    <definedName name="_5c22f5d49132467283755ae8324e84dd" localSheetId="17" hidden="1">#REF!</definedName>
    <definedName name="_5c22f5d49132467283755ae8324e84dd" localSheetId="43" hidden="1">#REF!</definedName>
    <definedName name="_5c22f5d49132467283755ae8324e84dd" hidden="1">#REF!</definedName>
    <definedName name="_5ca0b72c4e5b4e5d87c417267d1d377d" localSheetId="5" hidden="1">#REF!</definedName>
    <definedName name="_5ca0b72c4e5b4e5d87c417267d1d377d" localSheetId="6" hidden="1">#REF!</definedName>
    <definedName name="_5ca0b72c4e5b4e5d87c417267d1d377d" localSheetId="7" hidden="1">#REF!</definedName>
    <definedName name="_5ca0b72c4e5b4e5d87c417267d1d377d" localSheetId="60" hidden="1">#REF!</definedName>
    <definedName name="_5ca0b72c4e5b4e5d87c417267d1d377d" localSheetId="17" hidden="1">#REF!</definedName>
    <definedName name="_5ca0b72c4e5b4e5d87c417267d1d377d" localSheetId="43" hidden="1">#REF!</definedName>
    <definedName name="_5ca0b72c4e5b4e5d87c417267d1d377d" hidden="1">#REF!</definedName>
    <definedName name="_5d038c950fe24706b46b8793090100be" localSheetId="5" hidden="1">#REF!</definedName>
    <definedName name="_5d038c950fe24706b46b8793090100be" localSheetId="6" hidden="1">#REF!</definedName>
    <definedName name="_5d038c950fe24706b46b8793090100be" localSheetId="7" hidden="1">#REF!</definedName>
    <definedName name="_5d038c950fe24706b46b8793090100be" localSheetId="60" hidden="1">#REF!</definedName>
    <definedName name="_5d038c950fe24706b46b8793090100be" localSheetId="17" hidden="1">#REF!</definedName>
    <definedName name="_5d038c950fe24706b46b8793090100be" localSheetId="43" hidden="1">#REF!</definedName>
    <definedName name="_5d038c950fe24706b46b8793090100be" hidden="1">#REF!</definedName>
    <definedName name="_5d340844f8b34131b058cec36258fdac" localSheetId="5" hidden="1">#REF!</definedName>
    <definedName name="_5d340844f8b34131b058cec36258fdac" localSheetId="6" hidden="1">#REF!</definedName>
    <definedName name="_5d340844f8b34131b058cec36258fdac" localSheetId="7" hidden="1">#REF!</definedName>
    <definedName name="_5d340844f8b34131b058cec36258fdac" localSheetId="60" hidden="1">#REF!</definedName>
    <definedName name="_5d340844f8b34131b058cec36258fdac" localSheetId="17" hidden="1">#REF!</definedName>
    <definedName name="_5d340844f8b34131b058cec36258fdac" localSheetId="43" hidden="1">#REF!</definedName>
    <definedName name="_5d340844f8b34131b058cec36258fdac" hidden="1">#REF!</definedName>
    <definedName name="_5e3bc71dc0a24709a4c7359d5c4bf3b3" localSheetId="5" hidden="1">#REF!</definedName>
    <definedName name="_5e3bc71dc0a24709a4c7359d5c4bf3b3" localSheetId="6" hidden="1">#REF!</definedName>
    <definedName name="_5e3bc71dc0a24709a4c7359d5c4bf3b3" localSheetId="7" hidden="1">#REF!</definedName>
    <definedName name="_5e3bc71dc0a24709a4c7359d5c4bf3b3" localSheetId="60" hidden="1">#REF!</definedName>
    <definedName name="_5e3bc71dc0a24709a4c7359d5c4bf3b3" localSheetId="17" hidden="1">#REF!</definedName>
    <definedName name="_5e3bc71dc0a24709a4c7359d5c4bf3b3" localSheetId="43" hidden="1">#REF!</definedName>
    <definedName name="_5e3bc71dc0a24709a4c7359d5c4bf3b3" hidden="1">#REF!</definedName>
    <definedName name="_5e48246ad2b3475d84a4cd7624472bbf" localSheetId="5" hidden="1">#REF!</definedName>
    <definedName name="_5e48246ad2b3475d84a4cd7624472bbf" localSheetId="6" hidden="1">#REF!</definedName>
    <definedName name="_5e48246ad2b3475d84a4cd7624472bbf" localSheetId="7" hidden="1">#REF!</definedName>
    <definedName name="_5e48246ad2b3475d84a4cd7624472bbf" localSheetId="60" hidden="1">#REF!</definedName>
    <definedName name="_5e48246ad2b3475d84a4cd7624472bbf" localSheetId="17" hidden="1">#REF!</definedName>
    <definedName name="_5e48246ad2b3475d84a4cd7624472bbf" localSheetId="43" hidden="1">#REF!</definedName>
    <definedName name="_5e48246ad2b3475d84a4cd7624472bbf" hidden="1">#REF!</definedName>
    <definedName name="_5e64eac292ca4a45927072879ca9a2a4" localSheetId="5" hidden="1">#REF!</definedName>
    <definedName name="_5e64eac292ca4a45927072879ca9a2a4" localSheetId="6" hidden="1">#REF!</definedName>
    <definedName name="_5e64eac292ca4a45927072879ca9a2a4" localSheetId="7" hidden="1">#REF!</definedName>
    <definedName name="_5e64eac292ca4a45927072879ca9a2a4" localSheetId="60" hidden="1">#REF!</definedName>
    <definedName name="_5e64eac292ca4a45927072879ca9a2a4" localSheetId="17" hidden="1">#REF!</definedName>
    <definedName name="_5e64eac292ca4a45927072879ca9a2a4" localSheetId="43" hidden="1">#REF!</definedName>
    <definedName name="_5e64eac292ca4a45927072879ca9a2a4" hidden="1">#REF!</definedName>
    <definedName name="_5fd46b6c2c7b4067be23966fdd2c4276" localSheetId="5" hidden="1">#REF!</definedName>
    <definedName name="_5fd46b6c2c7b4067be23966fdd2c4276" localSheetId="6" hidden="1">#REF!</definedName>
    <definedName name="_5fd46b6c2c7b4067be23966fdd2c4276" localSheetId="7" hidden="1">#REF!</definedName>
    <definedName name="_5fd46b6c2c7b4067be23966fdd2c4276" localSheetId="60" hidden="1">#REF!</definedName>
    <definedName name="_5fd46b6c2c7b4067be23966fdd2c4276" localSheetId="17" hidden="1">#REF!</definedName>
    <definedName name="_5fd46b6c2c7b4067be23966fdd2c4276" localSheetId="43" hidden="1">#REF!</definedName>
    <definedName name="_5fd46b6c2c7b4067be23966fdd2c4276" hidden="1">#REF!</definedName>
    <definedName name="_6" localSheetId="35" hidden="1">{#N/A,#N/A,FALSE,"SCA";#N/A,#N/A,FALSE,"NCA";#N/A,#N/A,FALSE,"SAZ";#N/A,#N/A,FALSE,"CAZ";#N/A,#N/A,FALSE,"SNV";#N/A,#N/A,FALSE,"NNV";#N/A,#N/A,FALSE,"PP";#N/A,#N/A,FALSE,"SA"}</definedName>
    <definedName name="_6" localSheetId="36" hidden="1">{#N/A,#N/A,FALSE,"SCA";#N/A,#N/A,FALSE,"NCA";#N/A,#N/A,FALSE,"SAZ";#N/A,#N/A,FALSE,"CAZ";#N/A,#N/A,FALSE,"SNV";#N/A,#N/A,FALSE,"NNV";#N/A,#N/A,FALSE,"PP";#N/A,#N/A,FALSE,"SA"}</definedName>
    <definedName name="_6" localSheetId="37" hidden="1">{#N/A,#N/A,FALSE,"SCA";#N/A,#N/A,FALSE,"NCA";#N/A,#N/A,FALSE,"SAZ";#N/A,#N/A,FALSE,"CAZ";#N/A,#N/A,FALSE,"SNV";#N/A,#N/A,FALSE,"NNV";#N/A,#N/A,FALSE,"PP";#N/A,#N/A,FALSE,"SA"}</definedName>
    <definedName name="_6" localSheetId="3" hidden="1">{#N/A,#N/A,FALSE,"SCA";#N/A,#N/A,FALSE,"NCA";#N/A,#N/A,FALSE,"SAZ";#N/A,#N/A,FALSE,"CAZ";#N/A,#N/A,FALSE,"SNV";#N/A,#N/A,FALSE,"NNV";#N/A,#N/A,FALSE,"PP";#N/A,#N/A,FALSE,"SA"}</definedName>
    <definedName name="_6" localSheetId="4" hidden="1">{#N/A,#N/A,FALSE,"SCA";#N/A,#N/A,FALSE,"NCA";#N/A,#N/A,FALSE,"SAZ";#N/A,#N/A,FALSE,"CAZ";#N/A,#N/A,FALSE,"SNV";#N/A,#N/A,FALSE,"NNV";#N/A,#N/A,FALSE,"PP";#N/A,#N/A,FALSE,"SA"}</definedName>
    <definedName name="_6" localSheetId="5" hidden="1">{#N/A,#N/A,FALSE,"SCA";#N/A,#N/A,FALSE,"NCA";#N/A,#N/A,FALSE,"SAZ";#N/A,#N/A,FALSE,"CAZ";#N/A,#N/A,FALSE,"SNV";#N/A,#N/A,FALSE,"NNV";#N/A,#N/A,FALSE,"PP";#N/A,#N/A,FALSE,"SA"}</definedName>
    <definedName name="_6" localSheetId="6" hidden="1">{#N/A,#N/A,FALSE,"SCA";#N/A,#N/A,FALSE,"NCA";#N/A,#N/A,FALSE,"SAZ";#N/A,#N/A,FALSE,"CAZ";#N/A,#N/A,FALSE,"SNV";#N/A,#N/A,FALSE,"NNV";#N/A,#N/A,FALSE,"PP";#N/A,#N/A,FALSE,"SA"}</definedName>
    <definedName name="_6" localSheetId="7" hidden="1">{#N/A,#N/A,FALSE,"SCA";#N/A,#N/A,FALSE,"NCA";#N/A,#N/A,FALSE,"SAZ";#N/A,#N/A,FALSE,"CAZ";#N/A,#N/A,FALSE,"SNV";#N/A,#N/A,FALSE,"NNV";#N/A,#N/A,FALSE,"PP";#N/A,#N/A,FALSE,"SA"}</definedName>
    <definedName name="_6" localSheetId="60" hidden="1">{#N/A,#N/A,FALSE,"SCA";#N/A,#N/A,FALSE,"NCA";#N/A,#N/A,FALSE,"SAZ";#N/A,#N/A,FALSE,"CAZ";#N/A,#N/A,FALSE,"SNV";#N/A,#N/A,FALSE,"NNV";#N/A,#N/A,FALSE,"PP";#N/A,#N/A,FALSE,"SA"}</definedName>
    <definedName name="_6" localSheetId="75" hidden="1">{#N/A,#N/A,FALSE,"SCA";#N/A,#N/A,FALSE,"NCA";#N/A,#N/A,FALSE,"SAZ";#N/A,#N/A,FALSE,"CAZ";#N/A,#N/A,FALSE,"SNV";#N/A,#N/A,FALSE,"NNV";#N/A,#N/A,FALSE,"PP";#N/A,#N/A,FALSE,"SA"}</definedName>
    <definedName name="_6" localSheetId="17" hidden="1">{#N/A,#N/A,FALSE,"SCA";#N/A,#N/A,FALSE,"NCA";#N/A,#N/A,FALSE,"SAZ";#N/A,#N/A,FALSE,"CAZ";#N/A,#N/A,FALSE,"SNV";#N/A,#N/A,FALSE,"NNV";#N/A,#N/A,FALSE,"PP";#N/A,#N/A,FALSE,"SA"}</definedName>
    <definedName name="_6" localSheetId="18" hidden="1">{#N/A,#N/A,FALSE,"SCA";#N/A,#N/A,FALSE,"NCA";#N/A,#N/A,FALSE,"SAZ";#N/A,#N/A,FALSE,"CAZ";#N/A,#N/A,FALSE,"SNV";#N/A,#N/A,FALSE,"NNV";#N/A,#N/A,FALSE,"PP";#N/A,#N/A,FALSE,"SA"}</definedName>
    <definedName name="_6" localSheetId="34" hidden="1">{#N/A,#N/A,FALSE,"SCA";#N/A,#N/A,FALSE,"NCA";#N/A,#N/A,FALSE,"SAZ";#N/A,#N/A,FALSE,"CAZ";#N/A,#N/A,FALSE,"SNV";#N/A,#N/A,FALSE,"NNV";#N/A,#N/A,FALSE,"PP";#N/A,#N/A,FALSE,"SA"}</definedName>
    <definedName name="_6" localSheetId="43" hidden="1">{#N/A,#N/A,FALSE,"SCA";#N/A,#N/A,FALSE,"NCA";#N/A,#N/A,FALSE,"SAZ";#N/A,#N/A,FALSE,"CAZ";#N/A,#N/A,FALSE,"SNV";#N/A,#N/A,FALSE,"NNV";#N/A,#N/A,FALSE,"PP";#N/A,#N/A,FALSE,"SA"}</definedName>
    <definedName name="_6" hidden="1">{#N/A,#N/A,FALSE,"SCA";#N/A,#N/A,FALSE,"NCA";#N/A,#N/A,FALSE,"SAZ";#N/A,#N/A,FALSE,"CAZ";#N/A,#N/A,FALSE,"SNV";#N/A,#N/A,FALSE,"NNV";#N/A,#N/A,FALSE,"PP";#N/A,#N/A,FALSE,"SA"}</definedName>
    <definedName name="_6__123Graph_ACHART_16" localSheetId="37" hidden="1">#REF!</definedName>
    <definedName name="_6__123Graph_ACHART_16" localSheetId="3" hidden="1">#REF!</definedName>
    <definedName name="_6__123Graph_ACHART_16" localSheetId="4" hidden="1">#REF!</definedName>
    <definedName name="_6__123Graph_ACHART_16" localSheetId="75" hidden="1">'[20]summ graf'!$D$34:$HK$34</definedName>
    <definedName name="_6__123Graph_ACHART_16" localSheetId="17" hidden="1">#REF!</definedName>
    <definedName name="_6__123Graph_ACHART_16" localSheetId="18" hidden="1">#REF!</definedName>
    <definedName name="_6__123Graph_ACHART_16" hidden="1">'[20]summ graf'!$D$34:$HK$34</definedName>
    <definedName name="_6__123Graph_ACHART_3" localSheetId="36" hidden="1">[17]Data!$R$30:$R$228</definedName>
    <definedName name="_6__123Graph_ACHART_3" localSheetId="37" hidden="1">#REF!</definedName>
    <definedName name="_6__123Graph_ACHART_3" localSheetId="75" hidden="1">[18]Data!$R$30:$R$228</definedName>
    <definedName name="_6__123Graph_ACHART_3" hidden="1">[19]Data!$R$30:$R$228</definedName>
    <definedName name="_6__123Graph_ACHART_6" localSheetId="36" hidden="1">[17]Data!$E$30:$E$229</definedName>
    <definedName name="_6__123Graph_ACHART_6" localSheetId="37" hidden="1">#REF!</definedName>
    <definedName name="_6__123Graph_ACHART_6" localSheetId="75" hidden="1">[18]Data!$E$30:$E$229</definedName>
    <definedName name="_6__123Graph_ACHART_6" hidden="1">[19]Data!$E$30:$E$229</definedName>
    <definedName name="_60" localSheetId="35" hidden="1">{"ARK_JURIS_FUEL",#N/A,FALSE,"Ark_Fuel&amp;Rev"}</definedName>
    <definedName name="_60" localSheetId="36" hidden="1">{"ARK_JURIS_FUEL",#N/A,FALSE,"Ark_Fuel&amp;Rev"}</definedName>
    <definedName name="_60" localSheetId="37" hidden="1">{"ARK_JURIS_FUEL",#N/A,FALSE,"Ark_Fuel&amp;Rev"}</definedName>
    <definedName name="_60" localSheetId="3" hidden="1">{"ARK_JURIS_FUEL",#N/A,FALSE,"Ark_Fuel&amp;Rev"}</definedName>
    <definedName name="_60" localSheetId="4" hidden="1">{"ARK_JURIS_FUEL",#N/A,FALSE,"Ark_Fuel&amp;Rev"}</definedName>
    <definedName name="_60" localSheetId="5" hidden="1">{"ARK_JURIS_FUEL",#N/A,FALSE,"Ark_Fuel&amp;Rev"}</definedName>
    <definedName name="_60" localSheetId="6" hidden="1">{"ARK_JURIS_FUEL",#N/A,FALSE,"Ark_Fuel&amp;Rev"}</definedName>
    <definedName name="_60" localSheetId="7" hidden="1">{"ARK_JURIS_FUEL",#N/A,FALSE,"Ark_Fuel&amp;Rev"}</definedName>
    <definedName name="_60" localSheetId="60" hidden="1">{"ARK_JURIS_FUEL",#N/A,FALSE,"Ark_Fuel&amp;Rev"}</definedName>
    <definedName name="_60" localSheetId="75" hidden="1">{"ARK_JURIS_FUEL",#N/A,FALSE,"Ark_Fuel&amp;Rev"}</definedName>
    <definedName name="_60" localSheetId="17" hidden="1">{"ARK_JURIS_FUEL",#N/A,FALSE,"Ark_Fuel&amp;Rev"}</definedName>
    <definedName name="_60" localSheetId="18" hidden="1">{"ARK_JURIS_FUEL",#N/A,FALSE,"Ark_Fuel&amp;Rev"}</definedName>
    <definedName name="_60" localSheetId="34" hidden="1">{"ARK_JURIS_FUEL",#N/A,FALSE,"Ark_Fuel&amp;Rev"}</definedName>
    <definedName name="_60" localSheetId="43" hidden="1">{"ARK_JURIS_FUEL",#N/A,FALSE,"Ark_Fuel&amp;Rev"}</definedName>
    <definedName name="_60" hidden="1">{"ARK_JURIS_FUEL",#N/A,FALSE,"Ark_Fuel&amp;Rev"}</definedName>
    <definedName name="_6027e102adac48daa869ef79a0499d4b" localSheetId="35" hidden="1">#REF!</definedName>
    <definedName name="_6027e102adac48daa869ef79a0499d4b" localSheetId="3" hidden="1">#REF!</definedName>
    <definedName name="_6027e102adac48daa869ef79a0499d4b" localSheetId="4" hidden="1">#REF!</definedName>
    <definedName name="_6027e102adac48daa869ef79a0499d4b" localSheetId="5" hidden="1">#REF!</definedName>
    <definedName name="_6027e102adac48daa869ef79a0499d4b" localSheetId="6" hidden="1">#REF!</definedName>
    <definedName name="_6027e102adac48daa869ef79a0499d4b" localSheetId="7" hidden="1">#REF!</definedName>
    <definedName name="_6027e102adac48daa869ef79a0499d4b" localSheetId="60" hidden="1">#REF!</definedName>
    <definedName name="_6027e102adac48daa869ef79a0499d4b" localSheetId="17" hidden="1">#REF!</definedName>
    <definedName name="_6027e102adac48daa869ef79a0499d4b" localSheetId="18" hidden="1">#REF!</definedName>
    <definedName name="_6027e102adac48daa869ef79a0499d4b" localSheetId="43" hidden="1">#REF!</definedName>
    <definedName name="_6027e102adac48daa869ef79a0499d4b" hidden="1">#REF!</definedName>
    <definedName name="_60377df385d142e6bde01db4e84e3638" localSheetId="5" hidden="1">#REF!</definedName>
    <definedName name="_60377df385d142e6bde01db4e84e3638" localSheetId="6" hidden="1">#REF!</definedName>
    <definedName name="_60377df385d142e6bde01db4e84e3638" localSheetId="7" hidden="1">#REF!</definedName>
    <definedName name="_60377df385d142e6bde01db4e84e3638" localSheetId="60" hidden="1">#REF!</definedName>
    <definedName name="_60377df385d142e6bde01db4e84e3638" localSheetId="17" hidden="1">#REF!</definedName>
    <definedName name="_60377df385d142e6bde01db4e84e3638" localSheetId="18" hidden="1">#REF!</definedName>
    <definedName name="_60377df385d142e6bde01db4e84e3638" localSheetId="43" hidden="1">#REF!</definedName>
    <definedName name="_60377df385d142e6bde01db4e84e3638" hidden="1">#REF!</definedName>
    <definedName name="_61" localSheetId="35" hidden="1">{"ATOKA_FAC",#N/A,FALSE,"Atoka"}</definedName>
    <definedName name="_61" localSheetId="36" hidden="1">{"ATOKA_FAC",#N/A,FALSE,"Atoka"}</definedName>
    <definedName name="_61" localSheetId="37" hidden="1">{"ATOKA_FAC",#N/A,FALSE,"Atoka"}</definedName>
    <definedName name="_61" localSheetId="3" hidden="1">{"ATOKA_FAC",#N/A,FALSE,"Atoka"}</definedName>
    <definedName name="_61" localSheetId="4" hidden="1">{"ATOKA_FAC",#N/A,FALSE,"Atoka"}</definedName>
    <definedName name="_61" localSheetId="5" hidden="1">{"ATOKA_FAC",#N/A,FALSE,"Atoka"}</definedName>
    <definedName name="_61" localSheetId="6" hidden="1">{"ATOKA_FAC",#N/A,FALSE,"Atoka"}</definedName>
    <definedName name="_61" localSheetId="7" hidden="1">{"ATOKA_FAC",#N/A,FALSE,"Atoka"}</definedName>
    <definedName name="_61" localSheetId="60" hidden="1">{"ATOKA_FAC",#N/A,FALSE,"Atoka"}</definedName>
    <definedName name="_61" localSheetId="75" hidden="1">{"ATOKA_FAC",#N/A,FALSE,"Atoka"}</definedName>
    <definedName name="_61" localSheetId="17" hidden="1">{"ATOKA_FAC",#N/A,FALSE,"Atoka"}</definedName>
    <definedName name="_61" localSheetId="18" hidden="1">{"ATOKA_FAC",#N/A,FALSE,"Atoka"}</definedName>
    <definedName name="_61" localSheetId="34" hidden="1">{"ATOKA_FAC",#N/A,FALSE,"Atoka"}</definedName>
    <definedName name="_61" localSheetId="43" hidden="1">{"ATOKA_FAC",#N/A,FALSE,"Atoka"}</definedName>
    <definedName name="_61" hidden="1">{"ATOKA_FAC",#N/A,FALSE,"Atoka"}</definedName>
    <definedName name="_6152f1ec597747c18e27b1afb1241aac" localSheetId="35" hidden="1">#REF!</definedName>
    <definedName name="_6152f1ec597747c18e27b1afb1241aac" localSheetId="3" hidden="1">#REF!</definedName>
    <definedName name="_6152f1ec597747c18e27b1afb1241aac" localSheetId="4" hidden="1">#REF!</definedName>
    <definedName name="_6152f1ec597747c18e27b1afb1241aac" localSheetId="5" hidden="1">#REF!</definedName>
    <definedName name="_6152f1ec597747c18e27b1afb1241aac" localSheetId="6" hidden="1">#REF!</definedName>
    <definedName name="_6152f1ec597747c18e27b1afb1241aac" localSheetId="7" hidden="1">#REF!</definedName>
    <definedName name="_6152f1ec597747c18e27b1afb1241aac" localSheetId="60" hidden="1">#REF!</definedName>
    <definedName name="_6152f1ec597747c18e27b1afb1241aac" localSheetId="17" hidden="1">#REF!</definedName>
    <definedName name="_6152f1ec597747c18e27b1afb1241aac" localSheetId="18" hidden="1">#REF!</definedName>
    <definedName name="_6152f1ec597747c18e27b1afb1241aac" localSheetId="43" hidden="1">#REF!</definedName>
    <definedName name="_6152f1ec597747c18e27b1afb1241aac" hidden="1">#REF!</definedName>
    <definedName name="_61e68fbbbb24414cbc08105af25996c4" localSheetId="5" hidden="1">#REF!</definedName>
    <definedName name="_61e68fbbbb24414cbc08105af25996c4" localSheetId="6" hidden="1">#REF!</definedName>
    <definedName name="_61e68fbbbb24414cbc08105af25996c4" localSheetId="7" hidden="1">#REF!</definedName>
    <definedName name="_61e68fbbbb24414cbc08105af25996c4" localSheetId="60" hidden="1">#REF!</definedName>
    <definedName name="_61e68fbbbb24414cbc08105af25996c4" localSheetId="17" hidden="1">#REF!</definedName>
    <definedName name="_61e68fbbbb24414cbc08105af25996c4" localSheetId="18" hidden="1">#REF!</definedName>
    <definedName name="_61e68fbbbb24414cbc08105af25996c4" localSheetId="43" hidden="1">#REF!</definedName>
    <definedName name="_61e68fbbbb24414cbc08105af25996c4" hidden="1">#REF!</definedName>
    <definedName name="_62" localSheetId="35" hidden="1">{"Benefits Summary",#N/A,FALSE,"Benefits Info without WC Amount";"Medical and Dental Costs",#N/A,FALSE,"Benefits Info without WC Amount";"Workers' Compensation",#N/A,FALSE,"Benefits Info without WC Amount"}</definedName>
    <definedName name="_62" localSheetId="36" hidden="1">{"Benefits Summary",#N/A,FALSE,"Benefits Info without WC Amount";"Medical and Dental Costs",#N/A,FALSE,"Benefits Info without WC Amount";"Workers' Compensation",#N/A,FALSE,"Benefits Info without WC Amount"}</definedName>
    <definedName name="_62" localSheetId="37" hidden="1">{"Benefits Summary",#N/A,FALSE,"Benefits Info without WC Amount";"Medical and Dental Costs",#N/A,FALSE,"Benefits Info without WC Amount";"Workers' Compensation",#N/A,FALSE,"Benefits Info without WC Amount"}</definedName>
    <definedName name="_62" localSheetId="3" hidden="1">{"Benefits Summary",#N/A,FALSE,"Benefits Info without WC Amount";"Medical and Dental Costs",#N/A,FALSE,"Benefits Info without WC Amount";"Workers' Compensation",#N/A,FALSE,"Benefits Info without WC Amount"}</definedName>
    <definedName name="_62" localSheetId="4" hidden="1">{"Benefits Summary",#N/A,FALSE,"Benefits Info without WC Amount";"Medical and Dental Costs",#N/A,FALSE,"Benefits Info without WC Amount";"Workers' Compensation",#N/A,FALSE,"Benefits Info without WC Amount"}</definedName>
    <definedName name="_62" localSheetId="5" hidden="1">{"Benefits Summary",#N/A,FALSE,"Benefits Info without WC Amount";"Medical and Dental Costs",#N/A,FALSE,"Benefits Info without WC Amount";"Workers' Compensation",#N/A,FALSE,"Benefits Info without WC Amount"}</definedName>
    <definedName name="_62" localSheetId="6" hidden="1">{"Benefits Summary",#N/A,FALSE,"Benefits Info without WC Amount";"Medical and Dental Costs",#N/A,FALSE,"Benefits Info without WC Amount";"Workers' Compensation",#N/A,FALSE,"Benefits Info without WC Amount"}</definedName>
    <definedName name="_62" localSheetId="7" hidden="1">{"Benefits Summary",#N/A,FALSE,"Benefits Info without WC Amount";"Medical and Dental Costs",#N/A,FALSE,"Benefits Info without WC Amount";"Workers' Compensation",#N/A,FALSE,"Benefits Info without WC Amount"}</definedName>
    <definedName name="_62" localSheetId="60" hidden="1">{"Benefits Summary",#N/A,FALSE,"Benefits Info without WC Amount";"Medical and Dental Costs",#N/A,FALSE,"Benefits Info without WC Amount";"Workers' Compensation",#N/A,FALSE,"Benefits Info without WC Amount"}</definedName>
    <definedName name="_62" localSheetId="75" hidden="1">{"Benefits Summary",#N/A,FALSE,"Benefits Info without WC Amount";"Medical and Dental Costs",#N/A,FALSE,"Benefits Info without WC Amount";"Workers' Compensation",#N/A,FALSE,"Benefits Info without WC Amount"}</definedName>
    <definedName name="_62" localSheetId="17" hidden="1">{"Benefits Summary",#N/A,FALSE,"Benefits Info without WC Amount";"Medical and Dental Costs",#N/A,FALSE,"Benefits Info without WC Amount";"Workers' Compensation",#N/A,FALSE,"Benefits Info without WC Amount"}</definedName>
    <definedName name="_62" localSheetId="18" hidden="1">{"Benefits Summary",#N/A,FALSE,"Benefits Info without WC Amount";"Medical and Dental Costs",#N/A,FALSE,"Benefits Info without WC Amount";"Workers' Compensation",#N/A,FALSE,"Benefits Info without WC Amount"}</definedName>
    <definedName name="_62" localSheetId="34" hidden="1">{"Benefits Summary",#N/A,FALSE,"Benefits Info without WC Amount";"Medical and Dental Costs",#N/A,FALSE,"Benefits Info without WC Amount";"Workers' Compensation",#N/A,FALSE,"Benefits Info without WC Amount"}</definedName>
    <definedName name="_62" localSheetId="43" hidden="1">{"Benefits Summary",#N/A,FALSE,"Benefits Info without WC Amount";"Medical and Dental Costs",#N/A,FALSE,"Benefits Info without WC Amount";"Workers' Compensation",#N/A,FALSE,"Benefits Info without WC Amount"}</definedName>
    <definedName name="_62" hidden="1">{"Benefits Summary",#N/A,FALSE,"Benefits Info without WC Amount";"Medical and Dental Costs",#N/A,FALSE,"Benefits Info without WC Amount";"Workers' Compensation",#N/A,FALSE,"Benefits Info without WC Amount"}</definedName>
    <definedName name="_62d5114135ec4137a1affdd67b5ea209" localSheetId="35" hidden="1">#REF!</definedName>
    <definedName name="_62d5114135ec4137a1affdd67b5ea209" localSheetId="3" hidden="1">#REF!</definedName>
    <definedName name="_62d5114135ec4137a1affdd67b5ea209" localSheetId="4" hidden="1">#REF!</definedName>
    <definedName name="_62d5114135ec4137a1affdd67b5ea209" localSheetId="5" hidden="1">#REF!</definedName>
    <definedName name="_62d5114135ec4137a1affdd67b5ea209" localSheetId="6" hidden="1">#REF!</definedName>
    <definedName name="_62d5114135ec4137a1affdd67b5ea209" localSheetId="7" hidden="1">#REF!</definedName>
    <definedName name="_62d5114135ec4137a1affdd67b5ea209" localSheetId="60" hidden="1">#REF!</definedName>
    <definedName name="_62d5114135ec4137a1affdd67b5ea209" localSheetId="17" hidden="1">#REF!</definedName>
    <definedName name="_62d5114135ec4137a1affdd67b5ea209" localSheetId="18" hidden="1">#REF!</definedName>
    <definedName name="_62d5114135ec4137a1affdd67b5ea209" localSheetId="43" hidden="1">#REF!</definedName>
    <definedName name="_62d5114135ec4137a1affdd67b5ea209" hidden="1">#REF!</definedName>
    <definedName name="_63" localSheetId="35" hidden="1">{#N/A,#N/A,FALSE,"Rev Seg Taxes";#N/A,#N/A,FALSE,"BookRev Seg";#N/A,#N/A,FALSE,"Supp Adj Seg";#N/A,#N/A,FALSE,"outside prov seg taxes"}</definedName>
    <definedName name="_63" localSheetId="36" hidden="1">{#N/A,#N/A,FALSE,"Rev Seg Taxes";#N/A,#N/A,FALSE,"BookRev Seg";#N/A,#N/A,FALSE,"Supp Adj Seg";#N/A,#N/A,FALSE,"outside prov seg taxes"}</definedName>
    <definedName name="_63" localSheetId="37" hidden="1">{#N/A,#N/A,FALSE,"Rev Seg Taxes";#N/A,#N/A,FALSE,"BookRev Seg";#N/A,#N/A,FALSE,"Supp Adj Seg";#N/A,#N/A,FALSE,"outside prov seg taxes"}</definedName>
    <definedName name="_63" localSheetId="3" hidden="1">{#N/A,#N/A,FALSE,"Rev Seg Taxes";#N/A,#N/A,FALSE,"BookRev Seg";#N/A,#N/A,FALSE,"Supp Adj Seg";#N/A,#N/A,FALSE,"outside prov seg taxes"}</definedName>
    <definedName name="_63" localSheetId="4" hidden="1">{#N/A,#N/A,FALSE,"Rev Seg Taxes";#N/A,#N/A,FALSE,"BookRev Seg";#N/A,#N/A,FALSE,"Supp Adj Seg";#N/A,#N/A,FALSE,"outside prov seg taxes"}</definedName>
    <definedName name="_63" localSheetId="5" hidden="1">{#N/A,#N/A,FALSE,"Rev Seg Taxes";#N/A,#N/A,FALSE,"BookRev Seg";#N/A,#N/A,FALSE,"Supp Adj Seg";#N/A,#N/A,FALSE,"outside prov seg taxes"}</definedName>
    <definedName name="_63" localSheetId="6" hidden="1">{#N/A,#N/A,FALSE,"Rev Seg Taxes";#N/A,#N/A,FALSE,"BookRev Seg";#N/A,#N/A,FALSE,"Supp Adj Seg";#N/A,#N/A,FALSE,"outside prov seg taxes"}</definedName>
    <definedName name="_63" localSheetId="7" hidden="1">{#N/A,#N/A,FALSE,"Rev Seg Taxes";#N/A,#N/A,FALSE,"BookRev Seg";#N/A,#N/A,FALSE,"Supp Adj Seg";#N/A,#N/A,FALSE,"outside prov seg taxes"}</definedName>
    <definedName name="_63" localSheetId="60" hidden="1">{#N/A,#N/A,FALSE,"Rev Seg Taxes";#N/A,#N/A,FALSE,"BookRev Seg";#N/A,#N/A,FALSE,"Supp Adj Seg";#N/A,#N/A,FALSE,"outside prov seg taxes"}</definedName>
    <definedName name="_63" localSheetId="75" hidden="1">{#N/A,#N/A,FALSE,"Rev Seg Taxes";#N/A,#N/A,FALSE,"BookRev Seg";#N/A,#N/A,FALSE,"Supp Adj Seg";#N/A,#N/A,FALSE,"outside prov seg taxes"}</definedName>
    <definedName name="_63" localSheetId="17" hidden="1">{#N/A,#N/A,FALSE,"Rev Seg Taxes";#N/A,#N/A,FALSE,"BookRev Seg";#N/A,#N/A,FALSE,"Supp Adj Seg";#N/A,#N/A,FALSE,"outside prov seg taxes"}</definedName>
    <definedName name="_63" localSheetId="18" hidden="1">{#N/A,#N/A,FALSE,"Rev Seg Taxes";#N/A,#N/A,FALSE,"BookRev Seg";#N/A,#N/A,FALSE,"Supp Adj Seg";#N/A,#N/A,FALSE,"outside prov seg taxes"}</definedName>
    <definedName name="_63" localSheetId="34" hidden="1">{#N/A,#N/A,FALSE,"Rev Seg Taxes";#N/A,#N/A,FALSE,"BookRev Seg";#N/A,#N/A,FALSE,"Supp Adj Seg";#N/A,#N/A,FALSE,"outside prov seg taxes"}</definedName>
    <definedName name="_63" localSheetId="43" hidden="1">{#N/A,#N/A,FALSE,"Rev Seg Taxes";#N/A,#N/A,FALSE,"BookRev Seg";#N/A,#N/A,FALSE,"Supp Adj Seg";#N/A,#N/A,FALSE,"outside prov seg taxes"}</definedName>
    <definedName name="_63" hidden="1">{#N/A,#N/A,FALSE,"Rev Seg Taxes";#N/A,#N/A,FALSE,"BookRev Seg";#N/A,#N/A,FALSE,"Supp Adj Seg";#N/A,#N/A,FALSE,"outside prov seg taxes"}</definedName>
    <definedName name="_63__123Graph_ACHART_3" localSheetId="37" hidden="1">#REF!</definedName>
    <definedName name="_63__123Graph_ACHART_3" localSheetId="75" hidden="1">[27]Data!$R$30:$R$228</definedName>
    <definedName name="_63__123Graph_ACHART_3" hidden="1">[27]Data!$R$30:$R$228</definedName>
    <definedName name="_63571fa017c94154b8119cffa56f33fa" localSheetId="35" hidden="1">#REF!</definedName>
    <definedName name="_63571fa017c94154b8119cffa56f33fa" localSheetId="3" hidden="1">#REF!</definedName>
    <definedName name="_63571fa017c94154b8119cffa56f33fa" localSheetId="4" hidden="1">#REF!</definedName>
    <definedName name="_63571fa017c94154b8119cffa56f33fa" localSheetId="5" hidden="1">#REF!</definedName>
    <definedName name="_63571fa017c94154b8119cffa56f33fa" localSheetId="6" hidden="1">#REF!</definedName>
    <definedName name="_63571fa017c94154b8119cffa56f33fa" localSheetId="7" hidden="1">#REF!</definedName>
    <definedName name="_63571fa017c94154b8119cffa56f33fa" localSheetId="60" hidden="1">#REF!</definedName>
    <definedName name="_63571fa017c94154b8119cffa56f33fa" localSheetId="17" hidden="1">#REF!</definedName>
    <definedName name="_63571fa017c94154b8119cffa56f33fa" localSheetId="18" hidden="1">#REF!</definedName>
    <definedName name="_63571fa017c94154b8119cffa56f33fa" localSheetId="43" hidden="1">#REF!</definedName>
    <definedName name="_63571fa017c94154b8119cffa56f33fa" hidden="1">#REF!</definedName>
    <definedName name="_64" localSheetId="3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60"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7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1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18"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3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localSheetId="4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_6415aec0098f4260a9615dbe50b40cca" localSheetId="35" hidden="1">#REF!</definedName>
    <definedName name="_6415aec0098f4260a9615dbe50b40cca" localSheetId="3" hidden="1">#REF!</definedName>
    <definedName name="_6415aec0098f4260a9615dbe50b40cca" localSheetId="4" hidden="1">#REF!</definedName>
    <definedName name="_6415aec0098f4260a9615dbe50b40cca" localSheetId="5" hidden="1">#REF!</definedName>
    <definedName name="_6415aec0098f4260a9615dbe50b40cca" localSheetId="6" hidden="1">#REF!</definedName>
    <definedName name="_6415aec0098f4260a9615dbe50b40cca" localSheetId="7" hidden="1">#REF!</definedName>
    <definedName name="_6415aec0098f4260a9615dbe50b40cca" localSheetId="60" hidden="1">#REF!</definedName>
    <definedName name="_6415aec0098f4260a9615dbe50b40cca" localSheetId="17" hidden="1">#REF!</definedName>
    <definedName name="_6415aec0098f4260a9615dbe50b40cca" localSheetId="18" hidden="1">#REF!</definedName>
    <definedName name="_6415aec0098f4260a9615dbe50b40cca" localSheetId="43" hidden="1">#REF!</definedName>
    <definedName name="_6415aec0098f4260a9615dbe50b40cca" hidden="1">#REF!</definedName>
    <definedName name="_647c58ba255b4057b48e6aa2355ffae4" localSheetId="5" hidden="1">#REF!</definedName>
    <definedName name="_647c58ba255b4057b48e6aa2355ffae4" localSheetId="6" hidden="1">#REF!</definedName>
    <definedName name="_647c58ba255b4057b48e6aa2355ffae4" localSheetId="7" hidden="1">#REF!</definedName>
    <definedName name="_647c58ba255b4057b48e6aa2355ffae4" localSheetId="60" hidden="1">#REF!</definedName>
    <definedName name="_647c58ba255b4057b48e6aa2355ffae4" localSheetId="17" hidden="1">#REF!</definedName>
    <definedName name="_647c58ba255b4057b48e6aa2355ffae4" localSheetId="18" hidden="1">#REF!</definedName>
    <definedName name="_647c58ba255b4057b48e6aa2355ffae4" localSheetId="43" hidden="1">#REF!</definedName>
    <definedName name="_647c58ba255b4057b48e6aa2355ffae4" hidden="1">#REF!</definedName>
    <definedName name="_65" localSheetId="35" hidden="1">{#N/A,#N/A,FALSE,"GLDwnLoad"}</definedName>
    <definedName name="_65" localSheetId="36" hidden="1">{#N/A,#N/A,FALSE,"GLDwnLoad"}</definedName>
    <definedName name="_65" localSheetId="37" hidden="1">{#N/A,#N/A,FALSE,"GLDwnLoad"}</definedName>
    <definedName name="_65" localSheetId="3" hidden="1">{#N/A,#N/A,FALSE,"GLDwnLoad"}</definedName>
    <definedName name="_65" localSheetId="4" hidden="1">{#N/A,#N/A,FALSE,"GLDwnLoad"}</definedName>
    <definedName name="_65" localSheetId="5" hidden="1">{#N/A,#N/A,FALSE,"GLDwnLoad"}</definedName>
    <definedName name="_65" localSheetId="6" hidden="1">{#N/A,#N/A,FALSE,"GLDwnLoad"}</definedName>
    <definedName name="_65" localSheetId="7" hidden="1">{#N/A,#N/A,FALSE,"GLDwnLoad"}</definedName>
    <definedName name="_65" localSheetId="60" hidden="1">{#N/A,#N/A,FALSE,"GLDwnLoad"}</definedName>
    <definedName name="_65" localSheetId="75" hidden="1">{#N/A,#N/A,FALSE,"GLDwnLoad"}</definedName>
    <definedName name="_65" localSheetId="17" hidden="1">{#N/A,#N/A,FALSE,"GLDwnLoad"}</definedName>
    <definedName name="_65" localSheetId="18" hidden="1">{#N/A,#N/A,FALSE,"GLDwnLoad"}</definedName>
    <definedName name="_65" localSheetId="34" hidden="1">{#N/A,#N/A,FALSE,"GLDwnLoad"}</definedName>
    <definedName name="_65" localSheetId="43" hidden="1">{#N/A,#N/A,FALSE,"GLDwnLoad"}</definedName>
    <definedName name="_65" hidden="1">{#N/A,#N/A,FALSE,"GLDwnLoad"}</definedName>
    <definedName name="_65554bf427254c6eb22cd719ff3d4be4" localSheetId="35" hidden="1">#REF!</definedName>
    <definedName name="_65554bf427254c6eb22cd719ff3d4be4" localSheetId="3" hidden="1">#REF!</definedName>
    <definedName name="_65554bf427254c6eb22cd719ff3d4be4" localSheetId="4" hidden="1">#REF!</definedName>
    <definedName name="_65554bf427254c6eb22cd719ff3d4be4" localSheetId="5" hidden="1">#REF!</definedName>
    <definedName name="_65554bf427254c6eb22cd719ff3d4be4" localSheetId="6" hidden="1">#REF!</definedName>
    <definedName name="_65554bf427254c6eb22cd719ff3d4be4" localSheetId="7" hidden="1">#REF!</definedName>
    <definedName name="_65554bf427254c6eb22cd719ff3d4be4" localSheetId="60" hidden="1">#REF!</definedName>
    <definedName name="_65554bf427254c6eb22cd719ff3d4be4" localSheetId="17" hidden="1">#REF!</definedName>
    <definedName name="_65554bf427254c6eb22cd719ff3d4be4" localSheetId="18" hidden="1">#REF!</definedName>
    <definedName name="_65554bf427254c6eb22cd719ff3d4be4" localSheetId="43" hidden="1">#REF!</definedName>
    <definedName name="_65554bf427254c6eb22cd719ff3d4be4" hidden="1">#REF!</definedName>
    <definedName name="_659cd7f5f4574e9ca2ce16b5739ba62b" localSheetId="5" hidden="1">#REF!</definedName>
    <definedName name="_659cd7f5f4574e9ca2ce16b5739ba62b" localSheetId="6" hidden="1">#REF!</definedName>
    <definedName name="_659cd7f5f4574e9ca2ce16b5739ba62b" localSheetId="7" hidden="1">#REF!</definedName>
    <definedName name="_659cd7f5f4574e9ca2ce16b5739ba62b" localSheetId="60" hidden="1">#REF!</definedName>
    <definedName name="_659cd7f5f4574e9ca2ce16b5739ba62b" localSheetId="17" hidden="1">#REF!</definedName>
    <definedName name="_659cd7f5f4574e9ca2ce16b5739ba62b" localSheetId="18" hidden="1">#REF!</definedName>
    <definedName name="_659cd7f5f4574e9ca2ce16b5739ba62b" localSheetId="43" hidden="1">#REF!</definedName>
    <definedName name="_659cd7f5f4574e9ca2ce16b5739ba62b" hidden="1">#REF!</definedName>
    <definedName name="_66" localSheetId="35" hidden="1">{#N/A,#N/A,FALSE,"OTHERINPUTS";#N/A,#N/A,FALSE,"DITRATEINPUTS";#N/A,#N/A,FALSE,"SUPPLIEDADJINPUT";#N/A,#N/A,FALSE,"BR&amp;SUPADJ."}</definedName>
    <definedName name="_66" localSheetId="36" hidden="1">{#N/A,#N/A,FALSE,"OTHERINPUTS";#N/A,#N/A,FALSE,"DITRATEINPUTS";#N/A,#N/A,FALSE,"SUPPLIEDADJINPUT";#N/A,#N/A,FALSE,"BR&amp;SUPADJ."}</definedName>
    <definedName name="_66" localSheetId="37" hidden="1">{#N/A,#N/A,FALSE,"OTHERINPUTS";#N/A,#N/A,FALSE,"DITRATEINPUTS";#N/A,#N/A,FALSE,"SUPPLIEDADJINPUT";#N/A,#N/A,FALSE,"BR&amp;SUPADJ."}</definedName>
    <definedName name="_66" localSheetId="3" hidden="1">{#N/A,#N/A,FALSE,"OTHERINPUTS";#N/A,#N/A,FALSE,"DITRATEINPUTS";#N/A,#N/A,FALSE,"SUPPLIEDADJINPUT";#N/A,#N/A,FALSE,"BR&amp;SUPADJ."}</definedName>
    <definedName name="_66" localSheetId="4" hidden="1">{#N/A,#N/A,FALSE,"OTHERINPUTS";#N/A,#N/A,FALSE,"DITRATEINPUTS";#N/A,#N/A,FALSE,"SUPPLIEDADJINPUT";#N/A,#N/A,FALSE,"BR&amp;SUPADJ."}</definedName>
    <definedName name="_66" localSheetId="5" hidden="1">{#N/A,#N/A,FALSE,"OTHERINPUTS";#N/A,#N/A,FALSE,"DITRATEINPUTS";#N/A,#N/A,FALSE,"SUPPLIEDADJINPUT";#N/A,#N/A,FALSE,"BR&amp;SUPADJ."}</definedName>
    <definedName name="_66" localSheetId="6" hidden="1">{#N/A,#N/A,FALSE,"OTHERINPUTS";#N/A,#N/A,FALSE,"DITRATEINPUTS";#N/A,#N/A,FALSE,"SUPPLIEDADJINPUT";#N/A,#N/A,FALSE,"BR&amp;SUPADJ."}</definedName>
    <definedName name="_66" localSheetId="7" hidden="1">{#N/A,#N/A,FALSE,"OTHERINPUTS";#N/A,#N/A,FALSE,"DITRATEINPUTS";#N/A,#N/A,FALSE,"SUPPLIEDADJINPUT";#N/A,#N/A,FALSE,"BR&amp;SUPADJ."}</definedName>
    <definedName name="_66" localSheetId="60" hidden="1">{#N/A,#N/A,FALSE,"OTHERINPUTS";#N/A,#N/A,FALSE,"DITRATEINPUTS";#N/A,#N/A,FALSE,"SUPPLIEDADJINPUT";#N/A,#N/A,FALSE,"BR&amp;SUPADJ."}</definedName>
    <definedName name="_66" localSheetId="75" hidden="1">{#N/A,#N/A,FALSE,"OTHERINPUTS";#N/A,#N/A,FALSE,"DITRATEINPUTS";#N/A,#N/A,FALSE,"SUPPLIEDADJINPUT";#N/A,#N/A,FALSE,"BR&amp;SUPADJ."}</definedName>
    <definedName name="_66" localSheetId="17" hidden="1">{#N/A,#N/A,FALSE,"OTHERINPUTS";#N/A,#N/A,FALSE,"DITRATEINPUTS";#N/A,#N/A,FALSE,"SUPPLIEDADJINPUT";#N/A,#N/A,FALSE,"BR&amp;SUPADJ."}</definedName>
    <definedName name="_66" localSheetId="18" hidden="1">{#N/A,#N/A,FALSE,"OTHERINPUTS";#N/A,#N/A,FALSE,"DITRATEINPUTS";#N/A,#N/A,FALSE,"SUPPLIEDADJINPUT";#N/A,#N/A,FALSE,"BR&amp;SUPADJ."}</definedName>
    <definedName name="_66" localSheetId="34" hidden="1">{#N/A,#N/A,FALSE,"OTHERINPUTS";#N/A,#N/A,FALSE,"DITRATEINPUTS";#N/A,#N/A,FALSE,"SUPPLIEDADJINPUT";#N/A,#N/A,FALSE,"BR&amp;SUPADJ."}</definedName>
    <definedName name="_66" localSheetId="43" hidden="1">{#N/A,#N/A,FALSE,"OTHERINPUTS";#N/A,#N/A,FALSE,"DITRATEINPUTS";#N/A,#N/A,FALSE,"SUPPLIEDADJINPUT";#N/A,#N/A,FALSE,"BR&amp;SUPADJ."}</definedName>
    <definedName name="_66" hidden="1">{#N/A,#N/A,FALSE,"OTHERINPUTS";#N/A,#N/A,FALSE,"DITRATEINPUTS";#N/A,#N/A,FALSE,"SUPPLIEDADJINPUT";#N/A,#N/A,FALSE,"BR&amp;SUPADJ."}</definedName>
    <definedName name="_662bf2f3c5f141eba3ca7ff03ad1d231" localSheetId="35" hidden="1">#REF!</definedName>
    <definedName name="_662bf2f3c5f141eba3ca7ff03ad1d231" localSheetId="3" hidden="1">#REF!</definedName>
    <definedName name="_662bf2f3c5f141eba3ca7ff03ad1d231" localSheetId="4" hidden="1">#REF!</definedName>
    <definedName name="_662bf2f3c5f141eba3ca7ff03ad1d231" localSheetId="5" hidden="1">#REF!</definedName>
    <definedName name="_662bf2f3c5f141eba3ca7ff03ad1d231" localSheetId="6" hidden="1">#REF!</definedName>
    <definedName name="_662bf2f3c5f141eba3ca7ff03ad1d231" localSheetId="7" hidden="1">#REF!</definedName>
    <definedName name="_662bf2f3c5f141eba3ca7ff03ad1d231" localSheetId="60" hidden="1">#REF!</definedName>
    <definedName name="_662bf2f3c5f141eba3ca7ff03ad1d231" localSheetId="17" hidden="1">#REF!</definedName>
    <definedName name="_662bf2f3c5f141eba3ca7ff03ad1d231" localSheetId="18" hidden="1">#REF!</definedName>
    <definedName name="_662bf2f3c5f141eba3ca7ff03ad1d231" localSheetId="43" hidden="1">#REF!</definedName>
    <definedName name="_662bf2f3c5f141eba3ca7ff03ad1d231" hidden="1">#REF!</definedName>
    <definedName name="_67" localSheetId="3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60"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7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1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18"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3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localSheetId="4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_68" localSheetId="35" hidden="1">{"CONOCO_FAC",#N/A,FALSE,"Conoco FAC"}</definedName>
    <definedName name="_68" localSheetId="36" hidden="1">{"CONOCO_FAC",#N/A,FALSE,"Conoco FAC"}</definedName>
    <definedName name="_68" localSheetId="37" hidden="1">{"CONOCO_FAC",#N/A,FALSE,"Conoco FAC"}</definedName>
    <definedName name="_68" localSheetId="3" hidden="1">{"CONOCO_FAC",#N/A,FALSE,"Conoco FAC"}</definedName>
    <definedName name="_68" localSheetId="4" hidden="1">{"CONOCO_FAC",#N/A,FALSE,"Conoco FAC"}</definedName>
    <definedName name="_68" localSheetId="5" hidden="1">{"CONOCO_FAC",#N/A,FALSE,"Conoco FAC"}</definedName>
    <definedName name="_68" localSheetId="6" hidden="1">{"CONOCO_FAC",#N/A,FALSE,"Conoco FAC"}</definedName>
    <definedName name="_68" localSheetId="7" hidden="1">{"CONOCO_FAC",#N/A,FALSE,"Conoco FAC"}</definedName>
    <definedName name="_68" localSheetId="60" hidden="1">{"CONOCO_FAC",#N/A,FALSE,"Conoco FAC"}</definedName>
    <definedName name="_68" localSheetId="75" hidden="1">{"CONOCO_FAC",#N/A,FALSE,"Conoco FAC"}</definedName>
    <definedName name="_68" localSheetId="17" hidden="1">{"CONOCO_FAC",#N/A,FALSE,"Conoco FAC"}</definedName>
    <definedName name="_68" localSheetId="18" hidden="1">{"CONOCO_FAC",#N/A,FALSE,"Conoco FAC"}</definedName>
    <definedName name="_68" localSheetId="34" hidden="1">{"CONOCO_FAC",#N/A,FALSE,"Conoco FAC"}</definedName>
    <definedName name="_68" localSheetId="43" hidden="1">{"CONOCO_FAC",#N/A,FALSE,"Conoco FAC"}</definedName>
    <definedName name="_68" hidden="1">{"CONOCO_FAC",#N/A,FALSE,"Conoco FAC"}</definedName>
    <definedName name="_68__123Graph_ACHART_4" localSheetId="36" hidden="1">[17]Data!$E$30:$E$233</definedName>
    <definedName name="_68__123Graph_ACHART_4" localSheetId="37" hidden="1">#REF!</definedName>
    <definedName name="_68__123Graph_ACHART_4" localSheetId="75" hidden="1">[18]Data!$E$30:$E$233</definedName>
    <definedName name="_68__123Graph_ACHART_4" hidden="1">[19]Data!$E$30:$E$233</definedName>
    <definedName name="_687cf64e91a2413380a1266e264b8981" localSheetId="35" hidden="1">#REF!</definedName>
    <definedName name="_687cf64e91a2413380a1266e264b8981" localSheetId="3" hidden="1">#REF!</definedName>
    <definedName name="_687cf64e91a2413380a1266e264b8981" localSheetId="4" hidden="1">#REF!</definedName>
    <definedName name="_687cf64e91a2413380a1266e264b8981" localSheetId="5" hidden="1">#REF!</definedName>
    <definedName name="_687cf64e91a2413380a1266e264b8981" localSheetId="6" hidden="1">#REF!</definedName>
    <definedName name="_687cf64e91a2413380a1266e264b8981" localSheetId="7" hidden="1">#REF!</definedName>
    <definedName name="_687cf64e91a2413380a1266e264b8981" localSheetId="60" hidden="1">#REF!</definedName>
    <definedName name="_687cf64e91a2413380a1266e264b8981" localSheetId="17" hidden="1">#REF!</definedName>
    <definedName name="_687cf64e91a2413380a1266e264b8981" localSheetId="18" hidden="1">#REF!</definedName>
    <definedName name="_687cf64e91a2413380a1266e264b8981" localSheetId="43" hidden="1">#REF!</definedName>
    <definedName name="_687cf64e91a2413380a1266e264b8981" hidden="1">#REF!</definedName>
    <definedName name="_68eb2308afd94e3eaa081dbb44300f3e" localSheetId="5" hidden="1">#REF!</definedName>
    <definedName name="_68eb2308afd94e3eaa081dbb44300f3e" localSheetId="6" hidden="1">#REF!</definedName>
    <definedName name="_68eb2308afd94e3eaa081dbb44300f3e" localSheetId="7" hidden="1">#REF!</definedName>
    <definedName name="_68eb2308afd94e3eaa081dbb44300f3e" localSheetId="60" hidden="1">#REF!</definedName>
    <definedName name="_68eb2308afd94e3eaa081dbb44300f3e" localSheetId="17" hidden="1">#REF!</definedName>
    <definedName name="_68eb2308afd94e3eaa081dbb44300f3e" localSheetId="18" hidden="1">#REF!</definedName>
    <definedName name="_68eb2308afd94e3eaa081dbb44300f3e" localSheetId="43" hidden="1">#REF!</definedName>
    <definedName name="_68eb2308afd94e3eaa081dbb44300f3e" hidden="1">#REF!</definedName>
    <definedName name="_69" localSheetId="35" hidden="1">{#N/A,#N/A,FALSE,"GLDwnLoad"}</definedName>
    <definedName name="_69" localSheetId="36" hidden="1">{#N/A,#N/A,FALSE,"GLDwnLoad"}</definedName>
    <definedName name="_69" localSheetId="37" hidden="1">{#N/A,#N/A,FALSE,"GLDwnLoad"}</definedName>
    <definedName name="_69" localSheetId="3" hidden="1">{#N/A,#N/A,FALSE,"GLDwnLoad"}</definedName>
    <definedName name="_69" localSheetId="4" hidden="1">{#N/A,#N/A,FALSE,"GLDwnLoad"}</definedName>
    <definedName name="_69" localSheetId="5" hidden="1">{#N/A,#N/A,FALSE,"GLDwnLoad"}</definedName>
    <definedName name="_69" localSheetId="6" hidden="1">{#N/A,#N/A,FALSE,"GLDwnLoad"}</definedName>
    <definedName name="_69" localSheetId="7" hidden="1">{#N/A,#N/A,FALSE,"GLDwnLoad"}</definedName>
    <definedName name="_69" localSheetId="60" hidden="1">{#N/A,#N/A,FALSE,"GLDwnLoad"}</definedName>
    <definedName name="_69" localSheetId="75" hidden="1">{#N/A,#N/A,FALSE,"GLDwnLoad"}</definedName>
    <definedName name="_69" localSheetId="17" hidden="1">{#N/A,#N/A,FALSE,"GLDwnLoad"}</definedName>
    <definedName name="_69" localSheetId="18" hidden="1">{#N/A,#N/A,FALSE,"GLDwnLoad"}</definedName>
    <definedName name="_69" localSheetId="34" hidden="1">{#N/A,#N/A,FALSE,"GLDwnLoad"}</definedName>
    <definedName name="_69" localSheetId="43" hidden="1">{#N/A,#N/A,FALSE,"GLDwnLoad"}</definedName>
    <definedName name="_69" hidden="1">{#N/A,#N/A,FALSE,"GLDwnLoad"}</definedName>
    <definedName name="_694249487fb149aeb9acbefd7f44dae9" localSheetId="35" hidden="1">#REF!</definedName>
    <definedName name="_694249487fb149aeb9acbefd7f44dae9" localSheetId="3" hidden="1">#REF!</definedName>
    <definedName name="_694249487fb149aeb9acbefd7f44dae9" localSheetId="4" hidden="1">#REF!</definedName>
    <definedName name="_694249487fb149aeb9acbefd7f44dae9" localSheetId="5" hidden="1">#REF!</definedName>
    <definedName name="_694249487fb149aeb9acbefd7f44dae9" localSheetId="6" hidden="1">#REF!</definedName>
    <definedName name="_694249487fb149aeb9acbefd7f44dae9" localSheetId="7" hidden="1">#REF!</definedName>
    <definedName name="_694249487fb149aeb9acbefd7f44dae9" localSheetId="60" hidden="1">#REF!</definedName>
    <definedName name="_694249487fb149aeb9acbefd7f44dae9" localSheetId="17" hidden="1">#REF!</definedName>
    <definedName name="_694249487fb149aeb9acbefd7f44dae9" localSheetId="18" hidden="1">#REF!</definedName>
    <definedName name="_694249487fb149aeb9acbefd7f44dae9" localSheetId="43" hidden="1">#REF!</definedName>
    <definedName name="_694249487fb149aeb9acbefd7f44dae9" hidden="1">#REF!</definedName>
    <definedName name="_69bf37c5d2a44d468e81863a77a44ac8" localSheetId="5" hidden="1">#REF!</definedName>
    <definedName name="_69bf37c5d2a44d468e81863a77a44ac8" localSheetId="6" hidden="1">#REF!</definedName>
    <definedName name="_69bf37c5d2a44d468e81863a77a44ac8" localSheetId="7" hidden="1">#REF!</definedName>
    <definedName name="_69bf37c5d2a44d468e81863a77a44ac8" localSheetId="60" hidden="1">#REF!</definedName>
    <definedName name="_69bf37c5d2a44d468e81863a77a44ac8" localSheetId="17" hidden="1">#REF!</definedName>
    <definedName name="_69bf37c5d2a44d468e81863a77a44ac8" localSheetId="18" hidden="1">#REF!</definedName>
    <definedName name="_69bf37c5d2a44d468e81863a77a44ac8" localSheetId="43" hidden="1">#REF!</definedName>
    <definedName name="_69bf37c5d2a44d468e81863a77a44ac8" hidden="1">#REF!</definedName>
    <definedName name="_6a1c561f605843ecab41b6541c2655a9" localSheetId="5" hidden="1">#REF!</definedName>
    <definedName name="_6a1c561f605843ecab41b6541c2655a9" localSheetId="6" hidden="1">#REF!</definedName>
    <definedName name="_6a1c561f605843ecab41b6541c2655a9" localSheetId="7" hidden="1">#REF!</definedName>
    <definedName name="_6a1c561f605843ecab41b6541c2655a9" localSheetId="60" hidden="1">#REF!</definedName>
    <definedName name="_6a1c561f605843ecab41b6541c2655a9" localSheetId="17" hidden="1">#REF!</definedName>
    <definedName name="_6a1c561f605843ecab41b6541c2655a9" localSheetId="18" hidden="1">#REF!</definedName>
    <definedName name="_6a1c561f605843ecab41b6541c2655a9" localSheetId="43" hidden="1">#REF!</definedName>
    <definedName name="_6a1c561f605843ecab41b6541c2655a9" hidden="1">#REF!</definedName>
    <definedName name="_6a6a9afc1623457386e00fbf42c5b20e" localSheetId="5" hidden="1">#REF!</definedName>
    <definedName name="_6a6a9afc1623457386e00fbf42c5b20e" localSheetId="6" hidden="1">#REF!</definedName>
    <definedName name="_6a6a9afc1623457386e00fbf42c5b20e" localSheetId="7" hidden="1">#REF!</definedName>
    <definedName name="_6a6a9afc1623457386e00fbf42c5b20e" localSheetId="60" hidden="1">#REF!</definedName>
    <definedName name="_6a6a9afc1623457386e00fbf42c5b20e" localSheetId="17" hidden="1">#REF!</definedName>
    <definedName name="_6a6a9afc1623457386e00fbf42c5b20e" localSheetId="43" hidden="1">#REF!</definedName>
    <definedName name="_6a6a9afc1623457386e00fbf42c5b20e" hidden="1">#REF!</definedName>
    <definedName name="_6a94ea440bf34140a6842a1b85964fbd" localSheetId="5" hidden="1">#REF!</definedName>
    <definedName name="_6a94ea440bf34140a6842a1b85964fbd" localSheetId="6" hidden="1">#REF!</definedName>
    <definedName name="_6a94ea440bf34140a6842a1b85964fbd" localSheetId="7" hidden="1">#REF!</definedName>
    <definedName name="_6a94ea440bf34140a6842a1b85964fbd" localSheetId="60" hidden="1">#REF!</definedName>
    <definedName name="_6a94ea440bf34140a6842a1b85964fbd" localSheetId="17" hidden="1">#REF!</definedName>
    <definedName name="_6a94ea440bf34140a6842a1b85964fbd" localSheetId="43" hidden="1">#REF!</definedName>
    <definedName name="_6a94ea440bf34140a6842a1b85964fbd" hidden="1">#REF!</definedName>
    <definedName name="_6b08f5ba27d94c06b289b97b7aad2c74" localSheetId="5" hidden="1">#REF!</definedName>
    <definedName name="_6b08f5ba27d94c06b289b97b7aad2c74" localSheetId="6" hidden="1">#REF!</definedName>
    <definedName name="_6b08f5ba27d94c06b289b97b7aad2c74" localSheetId="7" hidden="1">#REF!</definedName>
    <definedName name="_6b08f5ba27d94c06b289b97b7aad2c74" localSheetId="60" hidden="1">#REF!</definedName>
    <definedName name="_6b08f5ba27d94c06b289b97b7aad2c74" localSheetId="17" hidden="1">#REF!</definedName>
    <definedName name="_6b08f5ba27d94c06b289b97b7aad2c74" localSheetId="43" hidden="1">#REF!</definedName>
    <definedName name="_6b08f5ba27d94c06b289b97b7aad2c74" hidden="1">#REF!</definedName>
    <definedName name="_6b0cdea088f644eb974de5c6798835f0" localSheetId="5" hidden="1">#REF!</definedName>
    <definedName name="_6b0cdea088f644eb974de5c6798835f0" localSheetId="6" hidden="1">#REF!</definedName>
    <definedName name="_6b0cdea088f644eb974de5c6798835f0" localSheetId="7" hidden="1">#REF!</definedName>
    <definedName name="_6b0cdea088f644eb974de5c6798835f0" localSheetId="60" hidden="1">#REF!</definedName>
    <definedName name="_6b0cdea088f644eb974de5c6798835f0" localSheetId="17" hidden="1">#REF!</definedName>
    <definedName name="_6b0cdea088f644eb974de5c6798835f0" localSheetId="43" hidden="1">#REF!</definedName>
    <definedName name="_6b0cdea088f644eb974de5c6798835f0" hidden="1">#REF!</definedName>
    <definedName name="_6bffb8a8a3ee496d9fb1de4ae57d0eba" localSheetId="5" hidden="1">#REF!</definedName>
    <definedName name="_6bffb8a8a3ee496d9fb1de4ae57d0eba" localSheetId="6" hidden="1">#REF!</definedName>
    <definedName name="_6bffb8a8a3ee496d9fb1de4ae57d0eba" localSheetId="7" hidden="1">#REF!</definedName>
    <definedName name="_6bffb8a8a3ee496d9fb1de4ae57d0eba" localSheetId="60" hidden="1">#REF!</definedName>
    <definedName name="_6bffb8a8a3ee496d9fb1de4ae57d0eba" localSheetId="17" hidden="1">#REF!</definedName>
    <definedName name="_6bffb8a8a3ee496d9fb1de4ae57d0eba" localSheetId="43" hidden="1">#REF!</definedName>
    <definedName name="_6bffb8a8a3ee496d9fb1de4ae57d0eba" hidden="1">#REF!</definedName>
    <definedName name="_6cb97cbfb4194d50af4f6fac80082d96" localSheetId="5" hidden="1">#REF!</definedName>
    <definedName name="_6cb97cbfb4194d50af4f6fac80082d96" localSheetId="6" hidden="1">#REF!</definedName>
    <definedName name="_6cb97cbfb4194d50af4f6fac80082d96" localSheetId="7" hidden="1">#REF!</definedName>
    <definedName name="_6cb97cbfb4194d50af4f6fac80082d96" localSheetId="60" hidden="1">#REF!</definedName>
    <definedName name="_6cb97cbfb4194d50af4f6fac80082d96" localSheetId="17" hidden="1">#REF!</definedName>
    <definedName name="_6cb97cbfb4194d50af4f6fac80082d96" localSheetId="43" hidden="1">#REF!</definedName>
    <definedName name="_6cb97cbfb4194d50af4f6fac80082d96" hidden="1">#REF!</definedName>
    <definedName name="_6cf0ca1176df4a6c9a6ec4366e0dd13f" localSheetId="5" hidden="1">#REF!</definedName>
    <definedName name="_6cf0ca1176df4a6c9a6ec4366e0dd13f" localSheetId="6" hidden="1">#REF!</definedName>
    <definedName name="_6cf0ca1176df4a6c9a6ec4366e0dd13f" localSheetId="7" hidden="1">#REF!</definedName>
    <definedName name="_6cf0ca1176df4a6c9a6ec4366e0dd13f" localSheetId="60" hidden="1">#REF!</definedName>
    <definedName name="_6cf0ca1176df4a6c9a6ec4366e0dd13f" localSheetId="17" hidden="1">#REF!</definedName>
    <definedName name="_6cf0ca1176df4a6c9a6ec4366e0dd13f" localSheetId="43" hidden="1">#REF!</definedName>
    <definedName name="_6cf0ca1176df4a6c9a6ec4366e0dd13f" hidden="1">#REF!</definedName>
    <definedName name="_6d2e3fa46c3d431c88f6e3bc9efbf891" localSheetId="5" hidden="1">#REF!</definedName>
    <definedName name="_6d2e3fa46c3d431c88f6e3bc9efbf891" localSheetId="6" hidden="1">#REF!</definedName>
    <definedName name="_6d2e3fa46c3d431c88f6e3bc9efbf891" localSheetId="7" hidden="1">#REF!</definedName>
    <definedName name="_6d2e3fa46c3d431c88f6e3bc9efbf891" localSheetId="60" hidden="1">#REF!</definedName>
    <definedName name="_6d2e3fa46c3d431c88f6e3bc9efbf891" localSheetId="17" hidden="1">#REF!</definedName>
    <definedName name="_6d2e3fa46c3d431c88f6e3bc9efbf891" localSheetId="43" hidden="1">#REF!</definedName>
    <definedName name="_6d2e3fa46c3d431c88f6e3bc9efbf891" hidden="1">#REF!</definedName>
    <definedName name="_6f79ee797175416e90666a96062e136f" localSheetId="5" hidden="1">#REF!</definedName>
    <definedName name="_6f79ee797175416e90666a96062e136f" localSheetId="6" hidden="1">#REF!</definedName>
    <definedName name="_6f79ee797175416e90666a96062e136f" localSheetId="7" hidden="1">#REF!</definedName>
    <definedName name="_6f79ee797175416e90666a96062e136f" localSheetId="60" hidden="1">#REF!</definedName>
    <definedName name="_6f79ee797175416e90666a96062e136f" localSheetId="17" hidden="1">#REF!</definedName>
    <definedName name="_6f79ee797175416e90666a96062e136f" localSheetId="43" hidden="1">#REF!</definedName>
    <definedName name="_6f79ee797175416e90666a96062e136f" hidden="1">#REF!</definedName>
    <definedName name="_6fa268ca37544bf88b85d879e6a16320" localSheetId="5" hidden="1">#REF!</definedName>
    <definedName name="_6fa268ca37544bf88b85d879e6a16320" localSheetId="6" hidden="1">#REF!</definedName>
    <definedName name="_6fa268ca37544bf88b85d879e6a16320" localSheetId="7" hidden="1">#REF!</definedName>
    <definedName name="_6fa268ca37544bf88b85d879e6a16320" localSheetId="60" hidden="1">#REF!</definedName>
    <definedName name="_6fa268ca37544bf88b85d879e6a16320" localSheetId="17" hidden="1">#REF!</definedName>
    <definedName name="_6fa268ca37544bf88b85d879e6a16320" localSheetId="43" hidden="1">#REF!</definedName>
    <definedName name="_6fa268ca37544bf88b85d879e6a16320" hidden="1">#REF!</definedName>
    <definedName name="_7" localSheetId="35" hidden="1">{#N/A,#N/A,FALSE,"Page 1";#N/A,#N/A,FALSE,"Page 2";#N/A,#N/A,FALSE,"Page 3";#N/A,#N/A,FALSE,"Page 4";#N/A,#N/A,FALSE,"Page 5";#N/A,#N/A,FALSE,"Page 6";#N/A,#N/A,FALSE,"Page 7";#N/A,#N/A,FALSE,"Page 8";#N/A,#N/A,FALSE,"Page 9";#N/A,#N/A,FALSE,"PG8WP";#N/A,#N/A,FALSE,"PG9WP"}</definedName>
    <definedName name="_7" localSheetId="36" hidden="1">{#N/A,#N/A,FALSE,"Page 1";#N/A,#N/A,FALSE,"Page 2";#N/A,#N/A,FALSE,"Page 3";#N/A,#N/A,FALSE,"Page 4";#N/A,#N/A,FALSE,"Page 5";#N/A,#N/A,FALSE,"Page 6";#N/A,#N/A,FALSE,"Page 7";#N/A,#N/A,FALSE,"Page 8";#N/A,#N/A,FALSE,"Page 9";#N/A,#N/A,FALSE,"PG8WP";#N/A,#N/A,FALSE,"PG9WP"}</definedName>
    <definedName name="_7" localSheetId="37" hidden="1">{#N/A,#N/A,FALSE,"Page 1";#N/A,#N/A,FALSE,"Page 2";#N/A,#N/A,FALSE,"Page 3";#N/A,#N/A,FALSE,"Page 4";#N/A,#N/A,FALSE,"Page 5";#N/A,#N/A,FALSE,"Page 6";#N/A,#N/A,FALSE,"Page 7";#N/A,#N/A,FALSE,"Page 8";#N/A,#N/A,FALSE,"Page 9";#N/A,#N/A,FALSE,"PG8WP";#N/A,#N/A,FALSE,"PG9WP"}</definedName>
    <definedName name="_7" localSheetId="3" hidden="1">{#N/A,#N/A,FALSE,"Page 1";#N/A,#N/A,FALSE,"Page 2";#N/A,#N/A,FALSE,"Page 3";#N/A,#N/A,FALSE,"Page 4";#N/A,#N/A,FALSE,"Page 5";#N/A,#N/A,FALSE,"Page 6";#N/A,#N/A,FALSE,"Page 7";#N/A,#N/A,FALSE,"Page 8";#N/A,#N/A,FALSE,"Page 9";#N/A,#N/A,FALSE,"PG8WP";#N/A,#N/A,FALSE,"PG9WP"}</definedName>
    <definedName name="_7" localSheetId="4" hidden="1">{#N/A,#N/A,FALSE,"Page 1";#N/A,#N/A,FALSE,"Page 2";#N/A,#N/A,FALSE,"Page 3";#N/A,#N/A,FALSE,"Page 4";#N/A,#N/A,FALSE,"Page 5";#N/A,#N/A,FALSE,"Page 6";#N/A,#N/A,FALSE,"Page 7";#N/A,#N/A,FALSE,"Page 8";#N/A,#N/A,FALSE,"Page 9";#N/A,#N/A,FALSE,"PG8WP";#N/A,#N/A,FALSE,"PG9WP"}</definedName>
    <definedName name="_7" localSheetId="5" hidden="1">{#N/A,#N/A,FALSE,"Page 1";#N/A,#N/A,FALSE,"Page 2";#N/A,#N/A,FALSE,"Page 3";#N/A,#N/A,FALSE,"Page 4";#N/A,#N/A,FALSE,"Page 5";#N/A,#N/A,FALSE,"Page 6";#N/A,#N/A,FALSE,"Page 7";#N/A,#N/A,FALSE,"Page 8";#N/A,#N/A,FALSE,"Page 9";#N/A,#N/A,FALSE,"PG8WP";#N/A,#N/A,FALSE,"PG9WP"}</definedName>
    <definedName name="_7" localSheetId="6" hidden="1">{#N/A,#N/A,FALSE,"Page 1";#N/A,#N/A,FALSE,"Page 2";#N/A,#N/A,FALSE,"Page 3";#N/A,#N/A,FALSE,"Page 4";#N/A,#N/A,FALSE,"Page 5";#N/A,#N/A,FALSE,"Page 6";#N/A,#N/A,FALSE,"Page 7";#N/A,#N/A,FALSE,"Page 8";#N/A,#N/A,FALSE,"Page 9";#N/A,#N/A,FALSE,"PG8WP";#N/A,#N/A,FALSE,"PG9WP"}</definedName>
    <definedName name="_7" localSheetId="7" hidden="1">{#N/A,#N/A,FALSE,"Page 1";#N/A,#N/A,FALSE,"Page 2";#N/A,#N/A,FALSE,"Page 3";#N/A,#N/A,FALSE,"Page 4";#N/A,#N/A,FALSE,"Page 5";#N/A,#N/A,FALSE,"Page 6";#N/A,#N/A,FALSE,"Page 7";#N/A,#N/A,FALSE,"Page 8";#N/A,#N/A,FALSE,"Page 9";#N/A,#N/A,FALSE,"PG8WP";#N/A,#N/A,FALSE,"PG9WP"}</definedName>
    <definedName name="_7" localSheetId="60" hidden="1">{#N/A,#N/A,FALSE,"Page 1";#N/A,#N/A,FALSE,"Page 2";#N/A,#N/A,FALSE,"Page 3";#N/A,#N/A,FALSE,"Page 4";#N/A,#N/A,FALSE,"Page 5";#N/A,#N/A,FALSE,"Page 6";#N/A,#N/A,FALSE,"Page 7";#N/A,#N/A,FALSE,"Page 8";#N/A,#N/A,FALSE,"Page 9";#N/A,#N/A,FALSE,"PG8WP";#N/A,#N/A,FALSE,"PG9WP"}</definedName>
    <definedName name="_7" localSheetId="75" hidden="1">{#N/A,#N/A,FALSE,"Page 1";#N/A,#N/A,FALSE,"Page 2";#N/A,#N/A,FALSE,"Page 3";#N/A,#N/A,FALSE,"Page 4";#N/A,#N/A,FALSE,"Page 5";#N/A,#N/A,FALSE,"Page 6";#N/A,#N/A,FALSE,"Page 7";#N/A,#N/A,FALSE,"Page 8";#N/A,#N/A,FALSE,"Page 9";#N/A,#N/A,FALSE,"PG8WP";#N/A,#N/A,FALSE,"PG9WP"}</definedName>
    <definedName name="_7" localSheetId="17" hidden="1">{#N/A,#N/A,FALSE,"Page 1";#N/A,#N/A,FALSE,"Page 2";#N/A,#N/A,FALSE,"Page 3";#N/A,#N/A,FALSE,"Page 4";#N/A,#N/A,FALSE,"Page 5";#N/A,#N/A,FALSE,"Page 6";#N/A,#N/A,FALSE,"Page 7";#N/A,#N/A,FALSE,"Page 8";#N/A,#N/A,FALSE,"Page 9";#N/A,#N/A,FALSE,"PG8WP";#N/A,#N/A,FALSE,"PG9WP"}</definedName>
    <definedName name="_7" localSheetId="18" hidden="1">{#N/A,#N/A,FALSE,"Page 1";#N/A,#N/A,FALSE,"Page 2";#N/A,#N/A,FALSE,"Page 3";#N/A,#N/A,FALSE,"Page 4";#N/A,#N/A,FALSE,"Page 5";#N/A,#N/A,FALSE,"Page 6";#N/A,#N/A,FALSE,"Page 7";#N/A,#N/A,FALSE,"Page 8";#N/A,#N/A,FALSE,"Page 9";#N/A,#N/A,FALSE,"PG8WP";#N/A,#N/A,FALSE,"PG9WP"}</definedName>
    <definedName name="_7" localSheetId="34" hidden="1">{#N/A,#N/A,FALSE,"Page 1";#N/A,#N/A,FALSE,"Page 2";#N/A,#N/A,FALSE,"Page 3";#N/A,#N/A,FALSE,"Page 4";#N/A,#N/A,FALSE,"Page 5";#N/A,#N/A,FALSE,"Page 6";#N/A,#N/A,FALSE,"Page 7";#N/A,#N/A,FALSE,"Page 8";#N/A,#N/A,FALSE,"Page 9";#N/A,#N/A,FALSE,"PG8WP";#N/A,#N/A,FALSE,"PG9WP"}</definedName>
    <definedName name="_7" localSheetId="43" hidden="1">{#N/A,#N/A,FALSE,"Page 1";#N/A,#N/A,FALSE,"Page 2";#N/A,#N/A,FALSE,"Page 3";#N/A,#N/A,FALSE,"Page 4";#N/A,#N/A,FALSE,"Page 5";#N/A,#N/A,FALSE,"Page 6";#N/A,#N/A,FALSE,"Page 7";#N/A,#N/A,FALSE,"Page 8";#N/A,#N/A,FALSE,"Page 9";#N/A,#N/A,FALSE,"PG8WP";#N/A,#N/A,FALSE,"PG9WP"}</definedName>
    <definedName name="_7" hidden="1">{#N/A,#N/A,FALSE,"Page 1";#N/A,#N/A,FALSE,"Page 2";#N/A,#N/A,FALSE,"Page 3";#N/A,#N/A,FALSE,"Page 4";#N/A,#N/A,FALSE,"Page 5";#N/A,#N/A,FALSE,"Page 6";#N/A,#N/A,FALSE,"Page 7";#N/A,#N/A,FALSE,"Page 8";#N/A,#N/A,FALSE,"Page 9";#N/A,#N/A,FALSE,"PG8WP";#N/A,#N/A,FALSE,"PG9WP"}</definedName>
    <definedName name="_7__123Graph_ACHART_17" localSheetId="37" hidden="1">#REF!</definedName>
    <definedName name="_7__123Graph_ACHART_17" localSheetId="3" hidden="1">#REF!</definedName>
    <definedName name="_7__123Graph_ACHART_17" localSheetId="4" hidden="1">#REF!</definedName>
    <definedName name="_7__123Graph_ACHART_17" localSheetId="75" hidden="1">'[20]summ graf'!$D$14:$HK$14</definedName>
    <definedName name="_7__123Graph_ACHART_17" localSheetId="17" hidden="1">#REF!</definedName>
    <definedName name="_7__123Graph_ACHART_17" localSheetId="18" hidden="1">#REF!</definedName>
    <definedName name="_7__123Graph_ACHART_17" hidden="1">'[20]summ graf'!$D$14:$HK$14</definedName>
    <definedName name="_7__123Graph_BCHART_5" localSheetId="36" hidden="1">[17]Data!$P$30:$P$229</definedName>
    <definedName name="_7__123Graph_BCHART_5" localSheetId="37" hidden="1">#REF!</definedName>
    <definedName name="_7__123Graph_BCHART_5" localSheetId="75" hidden="1">[18]Data!$P$30:$P$229</definedName>
    <definedName name="_7__123Graph_BCHART_5" hidden="1">[19]Data!$P$30:$P$229</definedName>
    <definedName name="_70" localSheetId="35" hidden="1">{#N/A,#N/A,FALSE,"OTHERINPUTS";#N/A,#N/A,FALSE,"DITRATEINPUTS";#N/A,#N/A,FALSE,"SUPPLIEDADJINPUT";#N/A,#N/A,FALSE,"TIMINGDIFFINPUTS";#N/A,#N/A,FALSE,"COSSINPUT";#N/A,#N/A,FALSE,"BR&amp;SUPADJ."}</definedName>
    <definedName name="_70" localSheetId="36" hidden="1">{#N/A,#N/A,FALSE,"OTHERINPUTS";#N/A,#N/A,FALSE,"DITRATEINPUTS";#N/A,#N/A,FALSE,"SUPPLIEDADJINPUT";#N/A,#N/A,FALSE,"TIMINGDIFFINPUTS";#N/A,#N/A,FALSE,"COSSINPUT";#N/A,#N/A,FALSE,"BR&amp;SUPADJ."}</definedName>
    <definedName name="_70" localSheetId="37" hidden="1">{#N/A,#N/A,FALSE,"OTHERINPUTS";#N/A,#N/A,FALSE,"DITRATEINPUTS";#N/A,#N/A,FALSE,"SUPPLIEDADJINPUT";#N/A,#N/A,FALSE,"TIMINGDIFFINPUTS";#N/A,#N/A,FALSE,"COSSINPUT";#N/A,#N/A,FALSE,"BR&amp;SUPADJ."}</definedName>
    <definedName name="_70" localSheetId="3" hidden="1">{#N/A,#N/A,FALSE,"OTHERINPUTS";#N/A,#N/A,FALSE,"DITRATEINPUTS";#N/A,#N/A,FALSE,"SUPPLIEDADJINPUT";#N/A,#N/A,FALSE,"TIMINGDIFFINPUTS";#N/A,#N/A,FALSE,"COSSINPUT";#N/A,#N/A,FALSE,"BR&amp;SUPADJ."}</definedName>
    <definedName name="_70" localSheetId="4" hidden="1">{#N/A,#N/A,FALSE,"OTHERINPUTS";#N/A,#N/A,FALSE,"DITRATEINPUTS";#N/A,#N/A,FALSE,"SUPPLIEDADJINPUT";#N/A,#N/A,FALSE,"TIMINGDIFFINPUTS";#N/A,#N/A,FALSE,"COSSINPUT";#N/A,#N/A,FALSE,"BR&amp;SUPADJ."}</definedName>
    <definedName name="_70" localSheetId="5" hidden="1">{#N/A,#N/A,FALSE,"OTHERINPUTS";#N/A,#N/A,FALSE,"DITRATEINPUTS";#N/A,#N/A,FALSE,"SUPPLIEDADJINPUT";#N/A,#N/A,FALSE,"TIMINGDIFFINPUTS";#N/A,#N/A,FALSE,"COSSINPUT";#N/A,#N/A,FALSE,"BR&amp;SUPADJ."}</definedName>
    <definedName name="_70" localSheetId="6" hidden="1">{#N/A,#N/A,FALSE,"OTHERINPUTS";#N/A,#N/A,FALSE,"DITRATEINPUTS";#N/A,#N/A,FALSE,"SUPPLIEDADJINPUT";#N/A,#N/A,FALSE,"TIMINGDIFFINPUTS";#N/A,#N/A,FALSE,"COSSINPUT";#N/A,#N/A,FALSE,"BR&amp;SUPADJ."}</definedName>
    <definedName name="_70" localSheetId="7" hidden="1">{#N/A,#N/A,FALSE,"OTHERINPUTS";#N/A,#N/A,FALSE,"DITRATEINPUTS";#N/A,#N/A,FALSE,"SUPPLIEDADJINPUT";#N/A,#N/A,FALSE,"TIMINGDIFFINPUTS";#N/A,#N/A,FALSE,"COSSINPUT";#N/A,#N/A,FALSE,"BR&amp;SUPADJ."}</definedName>
    <definedName name="_70" localSheetId="60" hidden="1">{#N/A,#N/A,FALSE,"OTHERINPUTS";#N/A,#N/A,FALSE,"DITRATEINPUTS";#N/A,#N/A,FALSE,"SUPPLIEDADJINPUT";#N/A,#N/A,FALSE,"TIMINGDIFFINPUTS";#N/A,#N/A,FALSE,"COSSINPUT";#N/A,#N/A,FALSE,"BR&amp;SUPADJ."}</definedName>
    <definedName name="_70" localSheetId="75" hidden="1">{#N/A,#N/A,FALSE,"OTHERINPUTS";#N/A,#N/A,FALSE,"DITRATEINPUTS";#N/A,#N/A,FALSE,"SUPPLIEDADJINPUT";#N/A,#N/A,FALSE,"TIMINGDIFFINPUTS";#N/A,#N/A,FALSE,"COSSINPUT";#N/A,#N/A,FALSE,"BR&amp;SUPADJ."}</definedName>
    <definedName name="_70" localSheetId="17" hidden="1">{#N/A,#N/A,FALSE,"OTHERINPUTS";#N/A,#N/A,FALSE,"DITRATEINPUTS";#N/A,#N/A,FALSE,"SUPPLIEDADJINPUT";#N/A,#N/A,FALSE,"TIMINGDIFFINPUTS";#N/A,#N/A,FALSE,"COSSINPUT";#N/A,#N/A,FALSE,"BR&amp;SUPADJ."}</definedName>
    <definedName name="_70" localSheetId="18" hidden="1">{#N/A,#N/A,FALSE,"OTHERINPUTS";#N/A,#N/A,FALSE,"DITRATEINPUTS";#N/A,#N/A,FALSE,"SUPPLIEDADJINPUT";#N/A,#N/A,FALSE,"TIMINGDIFFINPUTS";#N/A,#N/A,FALSE,"COSSINPUT";#N/A,#N/A,FALSE,"BR&amp;SUPADJ."}</definedName>
    <definedName name="_70" localSheetId="34" hidden="1">{#N/A,#N/A,FALSE,"OTHERINPUTS";#N/A,#N/A,FALSE,"DITRATEINPUTS";#N/A,#N/A,FALSE,"SUPPLIEDADJINPUT";#N/A,#N/A,FALSE,"TIMINGDIFFINPUTS";#N/A,#N/A,FALSE,"COSSINPUT";#N/A,#N/A,FALSE,"BR&amp;SUPADJ."}</definedName>
    <definedName name="_70" localSheetId="43" hidden="1">{#N/A,#N/A,FALSE,"OTHERINPUTS";#N/A,#N/A,FALSE,"DITRATEINPUTS";#N/A,#N/A,FALSE,"SUPPLIEDADJINPUT";#N/A,#N/A,FALSE,"TIMINGDIFFINPUTS";#N/A,#N/A,FALSE,"COSSINPUT";#N/A,#N/A,FALSE,"BR&amp;SUPADJ."}</definedName>
    <definedName name="_70" hidden="1">{#N/A,#N/A,FALSE,"OTHERINPUTS";#N/A,#N/A,FALSE,"DITRATEINPUTS";#N/A,#N/A,FALSE,"SUPPLIEDADJINPUT";#N/A,#N/A,FALSE,"TIMINGDIFFINPUTS";#N/A,#N/A,FALSE,"COSSINPUT";#N/A,#N/A,FALSE,"BR&amp;SUPADJ."}</definedName>
    <definedName name="_70__123Graph_ACHART_5" localSheetId="37" hidden="1">#REF!</definedName>
    <definedName name="_70__123Graph_ACHART_5" localSheetId="75" hidden="1">[28]Data!$O$30:$O$226</definedName>
    <definedName name="_70__123Graph_ACHART_5" hidden="1">[28]Data!$O$30:$O$226</definedName>
    <definedName name="_70096ba3f693421d8e1fc1e43504f30b" localSheetId="35" hidden="1">#REF!</definedName>
    <definedName name="_70096ba3f693421d8e1fc1e43504f30b" localSheetId="3" hidden="1">#REF!</definedName>
    <definedName name="_70096ba3f693421d8e1fc1e43504f30b" localSheetId="4" hidden="1">#REF!</definedName>
    <definedName name="_70096ba3f693421d8e1fc1e43504f30b" localSheetId="5" hidden="1">#REF!</definedName>
    <definedName name="_70096ba3f693421d8e1fc1e43504f30b" localSheetId="6" hidden="1">#REF!</definedName>
    <definedName name="_70096ba3f693421d8e1fc1e43504f30b" localSheetId="7" hidden="1">#REF!</definedName>
    <definedName name="_70096ba3f693421d8e1fc1e43504f30b" localSheetId="60" hidden="1">#REF!</definedName>
    <definedName name="_70096ba3f693421d8e1fc1e43504f30b" localSheetId="17" hidden="1">#REF!</definedName>
    <definedName name="_70096ba3f693421d8e1fc1e43504f30b" localSheetId="18" hidden="1">#REF!</definedName>
    <definedName name="_70096ba3f693421d8e1fc1e43504f30b" localSheetId="43" hidden="1">#REF!</definedName>
    <definedName name="_70096ba3f693421d8e1fc1e43504f30b" hidden="1">#REF!</definedName>
    <definedName name="_71"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_711fdacd4fd34877a2c475a81e14f2b4" localSheetId="35" hidden="1">#REF!</definedName>
    <definedName name="_711fdacd4fd34877a2c475a81e14f2b4" localSheetId="3" hidden="1">#REF!</definedName>
    <definedName name="_711fdacd4fd34877a2c475a81e14f2b4" localSheetId="4" hidden="1">#REF!</definedName>
    <definedName name="_711fdacd4fd34877a2c475a81e14f2b4" localSheetId="5" hidden="1">#REF!</definedName>
    <definedName name="_711fdacd4fd34877a2c475a81e14f2b4" localSheetId="6" hidden="1">#REF!</definedName>
    <definedName name="_711fdacd4fd34877a2c475a81e14f2b4" localSheetId="7" hidden="1">#REF!</definedName>
    <definedName name="_711fdacd4fd34877a2c475a81e14f2b4" localSheetId="60" hidden="1">#REF!</definedName>
    <definedName name="_711fdacd4fd34877a2c475a81e14f2b4" localSheetId="17" hidden="1">#REF!</definedName>
    <definedName name="_711fdacd4fd34877a2c475a81e14f2b4" localSheetId="18" hidden="1">#REF!</definedName>
    <definedName name="_711fdacd4fd34877a2c475a81e14f2b4" localSheetId="43" hidden="1">#REF!</definedName>
    <definedName name="_711fdacd4fd34877a2c475a81e14f2b4" hidden="1">#REF!</definedName>
    <definedName name="_7141883a8a6347a3ba80b2900ba70af0" localSheetId="5" hidden="1">#REF!</definedName>
    <definedName name="_7141883a8a6347a3ba80b2900ba70af0" localSheetId="6" hidden="1">#REF!</definedName>
    <definedName name="_7141883a8a6347a3ba80b2900ba70af0" localSheetId="7" hidden="1">#REF!</definedName>
    <definedName name="_7141883a8a6347a3ba80b2900ba70af0" localSheetId="60" hidden="1">#REF!</definedName>
    <definedName name="_7141883a8a6347a3ba80b2900ba70af0" localSheetId="17" hidden="1">#REF!</definedName>
    <definedName name="_7141883a8a6347a3ba80b2900ba70af0" localSheetId="18" hidden="1">#REF!</definedName>
    <definedName name="_7141883a8a6347a3ba80b2900ba70af0" localSheetId="43" hidden="1">#REF!</definedName>
    <definedName name="_7141883a8a6347a3ba80b2900ba70af0" hidden="1">#REF!</definedName>
    <definedName name="_718b7b8a62fc44378e41dccd343e4c24" localSheetId="5" hidden="1">#REF!</definedName>
    <definedName name="_718b7b8a62fc44378e41dccd343e4c24" localSheetId="6" hidden="1">#REF!</definedName>
    <definedName name="_718b7b8a62fc44378e41dccd343e4c24" localSheetId="7" hidden="1">#REF!</definedName>
    <definedName name="_718b7b8a62fc44378e41dccd343e4c24" localSheetId="60" hidden="1">#REF!</definedName>
    <definedName name="_718b7b8a62fc44378e41dccd343e4c24" localSheetId="17" hidden="1">#REF!</definedName>
    <definedName name="_718b7b8a62fc44378e41dccd343e4c24" localSheetId="18" hidden="1">#REF!</definedName>
    <definedName name="_718b7b8a62fc44378e41dccd343e4c24" localSheetId="43" hidden="1">#REF!</definedName>
    <definedName name="_718b7b8a62fc44378e41dccd343e4c24" hidden="1">#REF!</definedName>
    <definedName name="_7195139a78fa46cd81549765280e802b" localSheetId="5" hidden="1">#REF!</definedName>
    <definedName name="_7195139a78fa46cd81549765280e802b" localSheetId="6" hidden="1">#REF!</definedName>
    <definedName name="_7195139a78fa46cd81549765280e802b" localSheetId="7" hidden="1">#REF!</definedName>
    <definedName name="_7195139a78fa46cd81549765280e802b" localSheetId="60" hidden="1">#REF!</definedName>
    <definedName name="_7195139a78fa46cd81549765280e802b" localSheetId="17" hidden="1">#REF!</definedName>
    <definedName name="_7195139a78fa46cd81549765280e802b" localSheetId="43" hidden="1">#REF!</definedName>
    <definedName name="_7195139a78fa46cd81549765280e802b" hidden="1">#REF!</definedName>
    <definedName name="_71be3719582b4c5b912c1bfdfd7a236b" localSheetId="5" hidden="1">#REF!</definedName>
    <definedName name="_71be3719582b4c5b912c1bfdfd7a236b" localSheetId="6" hidden="1">#REF!</definedName>
    <definedName name="_71be3719582b4c5b912c1bfdfd7a236b" localSheetId="7" hidden="1">#REF!</definedName>
    <definedName name="_71be3719582b4c5b912c1bfdfd7a236b" localSheetId="60" hidden="1">#REF!</definedName>
    <definedName name="_71be3719582b4c5b912c1bfdfd7a236b" localSheetId="17" hidden="1">#REF!</definedName>
    <definedName name="_71be3719582b4c5b912c1bfdfd7a236b" localSheetId="43" hidden="1">#REF!</definedName>
    <definedName name="_71be3719582b4c5b912c1bfdfd7a236b" hidden="1">#REF!</definedName>
    <definedName name="_71bf78affdfa4d0e9cd63e93a3e8463f" localSheetId="5" hidden="1">#REF!</definedName>
    <definedName name="_71bf78affdfa4d0e9cd63e93a3e8463f" localSheetId="6" hidden="1">#REF!</definedName>
    <definedName name="_71bf78affdfa4d0e9cd63e93a3e8463f" localSheetId="7" hidden="1">#REF!</definedName>
    <definedName name="_71bf78affdfa4d0e9cd63e93a3e8463f" localSheetId="60" hidden="1">#REF!</definedName>
    <definedName name="_71bf78affdfa4d0e9cd63e93a3e8463f" localSheetId="17" hidden="1">#REF!</definedName>
    <definedName name="_71bf78affdfa4d0e9cd63e93a3e8463f" localSheetId="43" hidden="1">#REF!</definedName>
    <definedName name="_71bf78affdfa4d0e9cd63e93a3e8463f" hidden="1">#REF!</definedName>
    <definedName name="_72" localSheetId="35" hidden="1">{#N/A,#N/A,FALSE,"FAS109 Summary";#N/A,#N/A,FALSE,"FAS109 OPER 190 ITC";#N/A,#N/A,FALSE,"FAS109 OPER 190 Other";#N/A,#N/A,FALSE,"FAS109 OPER 282";#N/A,#N/A,FALSE,"FAS109 OPER 283";#N/A,#N/A,FALSE,"FAS109 Non OPER 283 ";#N/A,#N/A,FALSE,"J.E.UPLOAD DATA"}</definedName>
    <definedName name="_72" localSheetId="36" hidden="1">{#N/A,#N/A,FALSE,"FAS109 Summary";#N/A,#N/A,FALSE,"FAS109 OPER 190 ITC";#N/A,#N/A,FALSE,"FAS109 OPER 190 Other";#N/A,#N/A,FALSE,"FAS109 OPER 282";#N/A,#N/A,FALSE,"FAS109 OPER 283";#N/A,#N/A,FALSE,"FAS109 Non OPER 283 ";#N/A,#N/A,FALSE,"J.E.UPLOAD DATA"}</definedName>
    <definedName name="_72" localSheetId="37" hidden="1">{#N/A,#N/A,FALSE,"FAS109 Summary";#N/A,#N/A,FALSE,"FAS109 OPER 190 ITC";#N/A,#N/A,FALSE,"FAS109 OPER 190 Other";#N/A,#N/A,FALSE,"FAS109 OPER 282";#N/A,#N/A,FALSE,"FAS109 OPER 283";#N/A,#N/A,FALSE,"FAS109 Non OPER 283 ";#N/A,#N/A,FALSE,"J.E.UPLOAD DATA"}</definedName>
    <definedName name="_72" localSheetId="3" hidden="1">{#N/A,#N/A,FALSE,"FAS109 Summary";#N/A,#N/A,FALSE,"FAS109 OPER 190 ITC";#N/A,#N/A,FALSE,"FAS109 OPER 190 Other";#N/A,#N/A,FALSE,"FAS109 OPER 282";#N/A,#N/A,FALSE,"FAS109 OPER 283";#N/A,#N/A,FALSE,"FAS109 Non OPER 283 ";#N/A,#N/A,FALSE,"J.E.UPLOAD DATA"}</definedName>
    <definedName name="_72" localSheetId="4" hidden="1">{#N/A,#N/A,FALSE,"FAS109 Summary";#N/A,#N/A,FALSE,"FAS109 OPER 190 ITC";#N/A,#N/A,FALSE,"FAS109 OPER 190 Other";#N/A,#N/A,FALSE,"FAS109 OPER 282";#N/A,#N/A,FALSE,"FAS109 OPER 283";#N/A,#N/A,FALSE,"FAS109 Non OPER 283 ";#N/A,#N/A,FALSE,"J.E.UPLOAD DATA"}</definedName>
    <definedName name="_72" localSheetId="5" hidden="1">{#N/A,#N/A,FALSE,"FAS109 Summary";#N/A,#N/A,FALSE,"FAS109 OPER 190 ITC";#N/A,#N/A,FALSE,"FAS109 OPER 190 Other";#N/A,#N/A,FALSE,"FAS109 OPER 282";#N/A,#N/A,FALSE,"FAS109 OPER 283";#N/A,#N/A,FALSE,"FAS109 Non OPER 283 ";#N/A,#N/A,FALSE,"J.E.UPLOAD DATA"}</definedName>
    <definedName name="_72" localSheetId="6" hidden="1">{#N/A,#N/A,FALSE,"FAS109 Summary";#N/A,#N/A,FALSE,"FAS109 OPER 190 ITC";#N/A,#N/A,FALSE,"FAS109 OPER 190 Other";#N/A,#N/A,FALSE,"FAS109 OPER 282";#N/A,#N/A,FALSE,"FAS109 OPER 283";#N/A,#N/A,FALSE,"FAS109 Non OPER 283 ";#N/A,#N/A,FALSE,"J.E.UPLOAD DATA"}</definedName>
    <definedName name="_72" localSheetId="7" hidden="1">{#N/A,#N/A,FALSE,"FAS109 Summary";#N/A,#N/A,FALSE,"FAS109 OPER 190 ITC";#N/A,#N/A,FALSE,"FAS109 OPER 190 Other";#N/A,#N/A,FALSE,"FAS109 OPER 282";#N/A,#N/A,FALSE,"FAS109 OPER 283";#N/A,#N/A,FALSE,"FAS109 Non OPER 283 ";#N/A,#N/A,FALSE,"J.E.UPLOAD DATA"}</definedName>
    <definedName name="_72" localSheetId="60" hidden="1">{#N/A,#N/A,FALSE,"FAS109 Summary";#N/A,#N/A,FALSE,"FAS109 OPER 190 ITC";#N/A,#N/A,FALSE,"FAS109 OPER 190 Other";#N/A,#N/A,FALSE,"FAS109 OPER 282";#N/A,#N/A,FALSE,"FAS109 OPER 283";#N/A,#N/A,FALSE,"FAS109 Non OPER 283 ";#N/A,#N/A,FALSE,"J.E.UPLOAD DATA"}</definedName>
    <definedName name="_72" localSheetId="75" hidden="1">{#N/A,#N/A,FALSE,"FAS109 Summary";#N/A,#N/A,FALSE,"FAS109 OPER 190 ITC";#N/A,#N/A,FALSE,"FAS109 OPER 190 Other";#N/A,#N/A,FALSE,"FAS109 OPER 282";#N/A,#N/A,FALSE,"FAS109 OPER 283";#N/A,#N/A,FALSE,"FAS109 Non OPER 283 ";#N/A,#N/A,FALSE,"J.E.UPLOAD DATA"}</definedName>
    <definedName name="_72" localSheetId="17" hidden="1">{#N/A,#N/A,FALSE,"FAS109 Summary";#N/A,#N/A,FALSE,"FAS109 OPER 190 ITC";#N/A,#N/A,FALSE,"FAS109 OPER 190 Other";#N/A,#N/A,FALSE,"FAS109 OPER 282";#N/A,#N/A,FALSE,"FAS109 OPER 283";#N/A,#N/A,FALSE,"FAS109 Non OPER 283 ";#N/A,#N/A,FALSE,"J.E.UPLOAD DATA"}</definedName>
    <definedName name="_72" localSheetId="18" hidden="1">{#N/A,#N/A,FALSE,"FAS109 Summary";#N/A,#N/A,FALSE,"FAS109 OPER 190 ITC";#N/A,#N/A,FALSE,"FAS109 OPER 190 Other";#N/A,#N/A,FALSE,"FAS109 OPER 282";#N/A,#N/A,FALSE,"FAS109 OPER 283";#N/A,#N/A,FALSE,"FAS109 Non OPER 283 ";#N/A,#N/A,FALSE,"J.E.UPLOAD DATA"}</definedName>
    <definedName name="_72" localSheetId="34" hidden="1">{#N/A,#N/A,FALSE,"FAS109 Summary";#N/A,#N/A,FALSE,"FAS109 OPER 190 ITC";#N/A,#N/A,FALSE,"FAS109 OPER 190 Other";#N/A,#N/A,FALSE,"FAS109 OPER 282";#N/A,#N/A,FALSE,"FAS109 OPER 283";#N/A,#N/A,FALSE,"FAS109 Non OPER 283 ";#N/A,#N/A,FALSE,"J.E.UPLOAD DATA"}</definedName>
    <definedName name="_72" localSheetId="43" hidden="1">{#N/A,#N/A,FALSE,"FAS109 Summary";#N/A,#N/A,FALSE,"FAS109 OPER 190 ITC";#N/A,#N/A,FALSE,"FAS109 OPER 190 Other";#N/A,#N/A,FALSE,"FAS109 OPER 282";#N/A,#N/A,FALSE,"FAS109 OPER 283";#N/A,#N/A,FALSE,"FAS109 Non OPER 283 ";#N/A,#N/A,FALSE,"J.E.UPLOAD DATA"}</definedName>
    <definedName name="_72" hidden="1">{#N/A,#N/A,FALSE,"FAS109 Summary";#N/A,#N/A,FALSE,"FAS109 OPER 190 ITC";#N/A,#N/A,FALSE,"FAS109 OPER 190 Other";#N/A,#N/A,FALSE,"FAS109 OPER 282";#N/A,#N/A,FALSE,"FAS109 OPER 283";#N/A,#N/A,FALSE,"FAS109 Non OPER 283 ";#N/A,#N/A,FALSE,"J.E.UPLOAD DATA"}</definedName>
    <definedName name="_72__123Graph_ACHART_4" localSheetId="36" hidden="1">[17]Data!$E$30:$E$233</definedName>
    <definedName name="_72__123Graph_ACHART_4" localSheetId="37" hidden="1">#REF!</definedName>
    <definedName name="_72__123Graph_ACHART_4" localSheetId="75" hidden="1">[18]Data!$E$30:$E$233</definedName>
    <definedName name="_72__123Graph_ACHART_4" hidden="1">[19]Data!$E$30:$E$233</definedName>
    <definedName name="_73" localSheetId="35" hidden="1">{"FAC_SUMMARY",#N/A,FALSE,"Summaries"}</definedName>
    <definedName name="_73" localSheetId="36" hidden="1">{"FAC_SUMMARY",#N/A,FALSE,"Summaries"}</definedName>
    <definedName name="_73" localSheetId="37" hidden="1">{"FAC_SUMMARY",#N/A,FALSE,"Summaries"}</definedName>
    <definedName name="_73" localSheetId="3" hidden="1">{"FAC_SUMMARY",#N/A,FALSE,"Summaries"}</definedName>
    <definedName name="_73" localSheetId="4" hidden="1">{"FAC_SUMMARY",#N/A,FALSE,"Summaries"}</definedName>
    <definedName name="_73" localSheetId="5" hidden="1">{"FAC_SUMMARY",#N/A,FALSE,"Summaries"}</definedName>
    <definedName name="_73" localSheetId="6" hidden="1">{"FAC_SUMMARY",#N/A,FALSE,"Summaries"}</definedName>
    <definedName name="_73" localSheetId="7" hidden="1">{"FAC_SUMMARY",#N/A,FALSE,"Summaries"}</definedName>
    <definedName name="_73" localSheetId="60" hidden="1">{"FAC_SUMMARY",#N/A,FALSE,"Summaries"}</definedName>
    <definedName name="_73" localSheetId="75" hidden="1">{"FAC_SUMMARY",#N/A,FALSE,"Summaries"}</definedName>
    <definedName name="_73" localSheetId="17" hidden="1">{"FAC_SUMMARY",#N/A,FALSE,"Summaries"}</definedName>
    <definedName name="_73" localSheetId="18" hidden="1">{"FAC_SUMMARY",#N/A,FALSE,"Summaries"}</definedName>
    <definedName name="_73" localSheetId="34" hidden="1">{"FAC_SUMMARY",#N/A,FALSE,"Summaries"}</definedName>
    <definedName name="_73" localSheetId="43" hidden="1">{"FAC_SUMMARY",#N/A,FALSE,"Summaries"}</definedName>
    <definedName name="_73" hidden="1">{"FAC_SUMMARY",#N/A,FALSE,"Summaries"}</definedName>
    <definedName name="_733ed5eae54649918133af93459dbf64" localSheetId="35" hidden="1">#REF!</definedName>
    <definedName name="_733ed5eae54649918133af93459dbf64" localSheetId="3" hidden="1">#REF!</definedName>
    <definedName name="_733ed5eae54649918133af93459dbf64" localSheetId="4" hidden="1">#REF!</definedName>
    <definedName name="_733ed5eae54649918133af93459dbf64" localSheetId="5" hidden="1">#REF!</definedName>
    <definedName name="_733ed5eae54649918133af93459dbf64" localSheetId="6" hidden="1">#REF!</definedName>
    <definedName name="_733ed5eae54649918133af93459dbf64" localSheetId="7" hidden="1">#REF!</definedName>
    <definedName name="_733ed5eae54649918133af93459dbf64" localSheetId="60" hidden="1">#REF!</definedName>
    <definedName name="_733ed5eae54649918133af93459dbf64" localSheetId="17" hidden="1">#REF!</definedName>
    <definedName name="_733ed5eae54649918133af93459dbf64" localSheetId="18" hidden="1">#REF!</definedName>
    <definedName name="_733ed5eae54649918133af93459dbf64" localSheetId="43" hidden="1">#REF!</definedName>
    <definedName name="_733ed5eae54649918133af93459dbf64" hidden="1">#REF!</definedName>
    <definedName name="_734e6914283c437b8bd2a34b01b9913b" localSheetId="5" hidden="1">#REF!</definedName>
    <definedName name="_734e6914283c437b8bd2a34b01b9913b" localSheetId="6" hidden="1">#REF!</definedName>
    <definedName name="_734e6914283c437b8bd2a34b01b9913b" localSheetId="7" hidden="1">#REF!</definedName>
    <definedName name="_734e6914283c437b8bd2a34b01b9913b" localSheetId="60" hidden="1">#REF!</definedName>
    <definedName name="_734e6914283c437b8bd2a34b01b9913b" localSheetId="17" hidden="1">#REF!</definedName>
    <definedName name="_734e6914283c437b8bd2a34b01b9913b" localSheetId="18" hidden="1">#REF!</definedName>
    <definedName name="_734e6914283c437b8bd2a34b01b9913b" localSheetId="43" hidden="1">#REF!</definedName>
    <definedName name="_734e6914283c437b8bd2a34b01b9913b" hidden="1">#REF!</definedName>
    <definedName name="_74" localSheetId="35" hidden="1">{"FERC_FAC",#N/A,FALSE,"FERC_Fuel&amp;Rev"}</definedName>
    <definedName name="_74" localSheetId="36" hidden="1">{"FERC_FAC",#N/A,FALSE,"FERC_Fuel&amp;Rev"}</definedName>
    <definedName name="_74" localSheetId="37" hidden="1">{"FERC_FAC",#N/A,FALSE,"FERC_Fuel&amp;Rev"}</definedName>
    <definedName name="_74" localSheetId="3" hidden="1">{"FERC_FAC",#N/A,FALSE,"FERC_Fuel&amp;Rev"}</definedName>
    <definedName name="_74" localSheetId="4" hidden="1">{"FERC_FAC",#N/A,FALSE,"FERC_Fuel&amp;Rev"}</definedName>
    <definedName name="_74" localSheetId="5" hidden="1">{"FERC_FAC",#N/A,FALSE,"FERC_Fuel&amp;Rev"}</definedName>
    <definedName name="_74" localSheetId="6" hidden="1">{"FERC_FAC",#N/A,FALSE,"FERC_Fuel&amp;Rev"}</definedName>
    <definedName name="_74" localSheetId="7" hidden="1">{"FERC_FAC",#N/A,FALSE,"FERC_Fuel&amp;Rev"}</definedName>
    <definedName name="_74" localSheetId="60" hidden="1">{"FERC_FAC",#N/A,FALSE,"FERC_Fuel&amp;Rev"}</definedName>
    <definedName name="_74" localSheetId="75" hidden="1">{"FERC_FAC",#N/A,FALSE,"FERC_Fuel&amp;Rev"}</definedName>
    <definedName name="_74" localSheetId="17" hidden="1">{"FERC_FAC",#N/A,FALSE,"FERC_Fuel&amp;Rev"}</definedName>
    <definedName name="_74" localSheetId="18" hidden="1">{"FERC_FAC",#N/A,FALSE,"FERC_Fuel&amp;Rev"}</definedName>
    <definedName name="_74" localSheetId="34" hidden="1">{"FERC_FAC",#N/A,FALSE,"FERC_Fuel&amp;Rev"}</definedName>
    <definedName name="_74" localSheetId="43" hidden="1">{"FERC_FAC",#N/A,FALSE,"FERC_Fuel&amp;Rev"}</definedName>
    <definedName name="_74" hidden="1">{"FERC_FAC",#N/A,FALSE,"FERC_Fuel&amp;Rev"}</definedName>
    <definedName name="_7433f55c6a354dde85f1f1f6bf1a55f1" localSheetId="35" hidden="1">#REF!</definedName>
    <definedName name="_7433f55c6a354dde85f1f1f6bf1a55f1" localSheetId="3" hidden="1">#REF!</definedName>
    <definedName name="_7433f55c6a354dde85f1f1f6bf1a55f1" localSheetId="4" hidden="1">#REF!</definedName>
    <definedName name="_7433f55c6a354dde85f1f1f6bf1a55f1" localSheetId="5" hidden="1">#REF!</definedName>
    <definedName name="_7433f55c6a354dde85f1f1f6bf1a55f1" localSheetId="6" hidden="1">#REF!</definedName>
    <definedName name="_7433f55c6a354dde85f1f1f6bf1a55f1" localSheetId="7" hidden="1">#REF!</definedName>
    <definedName name="_7433f55c6a354dde85f1f1f6bf1a55f1" localSheetId="60" hidden="1">#REF!</definedName>
    <definedName name="_7433f55c6a354dde85f1f1f6bf1a55f1" localSheetId="17" hidden="1">#REF!</definedName>
    <definedName name="_7433f55c6a354dde85f1f1f6bf1a55f1" localSheetId="18" hidden="1">#REF!</definedName>
    <definedName name="_7433f55c6a354dde85f1f1f6bf1a55f1" localSheetId="43" hidden="1">#REF!</definedName>
    <definedName name="_7433f55c6a354dde85f1f1f6bf1a55f1" hidden="1">#REF!</definedName>
    <definedName name="_74809490c9614a72bf543927fd19dd8c" localSheetId="5" hidden="1">#REF!</definedName>
    <definedName name="_74809490c9614a72bf543927fd19dd8c" localSheetId="6" hidden="1">#REF!</definedName>
    <definedName name="_74809490c9614a72bf543927fd19dd8c" localSheetId="7" hidden="1">#REF!</definedName>
    <definedName name="_74809490c9614a72bf543927fd19dd8c" localSheetId="60" hidden="1">#REF!</definedName>
    <definedName name="_74809490c9614a72bf543927fd19dd8c" localSheetId="17" hidden="1">#REF!</definedName>
    <definedName name="_74809490c9614a72bf543927fd19dd8c" localSheetId="18" hidden="1">#REF!</definedName>
    <definedName name="_74809490c9614a72bf543927fd19dd8c" localSheetId="43" hidden="1">#REF!</definedName>
    <definedName name="_74809490c9614a72bf543927fd19dd8c" hidden="1">#REF!</definedName>
    <definedName name="_74e69eaf68e845a78ff851ca3062c13f" localSheetId="5" hidden="1">#REF!</definedName>
    <definedName name="_74e69eaf68e845a78ff851ca3062c13f" localSheetId="6" hidden="1">#REF!</definedName>
    <definedName name="_74e69eaf68e845a78ff851ca3062c13f" localSheetId="7" hidden="1">#REF!</definedName>
    <definedName name="_74e69eaf68e845a78ff851ca3062c13f" localSheetId="60" hidden="1">#REF!</definedName>
    <definedName name="_74e69eaf68e845a78ff851ca3062c13f" localSheetId="17" hidden="1">#REF!</definedName>
    <definedName name="_74e69eaf68e845a78ff851ca3062c13f" localSheetId="18" hidden="1">#REF!</definedName>
    <definedName name="_74e69eaf68e845a78ff851ca3062c13f" localSheetId="43" hidden="1">#REF!</definedName>
    <definedName name="_74e69eaf68e845a78ff851ca3062c13f" hidden="1">#REF!</definedName>
    <definedName name="_75" localSheetId="35" hidden="1">{"FERC_WEATHER_AND_FUEL",#N/A,FALSE,"FERC_Fuel&amp;Rev"}</definedName>
    <definedName name="_75" localSheetId="36" hidden="1">{"FERC_WEATHER_AND_FUEL",#N/A,FALSE,"FERC_Fuel&amp;Rev"}</definedName>
    <definedName name="_75" localSheetId="37" hidden="1">{"FERC_WEATHER_AND_FUEL",#N/A,FALSE,"FERC_Fuel&amp;Rev"}</definedName>
    <definedName name="_75" localSheetId="3" hidden="1">{"FERC_WEATHER_AND_FUEL",#N/A,FALSE,"FERC_Fuel&amp;Rev"}</definedName>
    <definedName name="_75" localSheetId="4" hidden="1">{"FERC_WEATHER_AND_FUEL",#N/A,FALSE,"FERC_Fuel&amp;Rev"}</definedName>
    <definedName name="_75" localSheetId="5" hidden="1">{"FERC_WEATHER_AND_FUEL",#N/A,FALSE,"FERC_Fuel&amp;Rev"}</definedName>
    <definedName name="_75" localSheetId="6" hidden="1">{"FERC_WEATHER_AND_FUEL",#N/A,FALSE,"FERC_Fuel&amp;Rev"}</definedName>
    <definedName name="_75" localSheetId="7" hidden="1">{"FERC_WEATHER_AND_FUEL",#N/A,FALSE,"FERC_Fuel&amp;Rev"}</definedName>
    <definedName name="_75" localSheetId="60" hidden="1">{"FERC_WEATHER_AND_FUEL",#N/A,FALSE,"FERC_Fuel&amp;Rev"}</definedName>
    <definedName name="_75" localSheetId="75" hidden="1">{"FERC_WEATHER_AND_FUEL",#N/A,FALSE,"FERC_Fuel&amp;Rev"}</definedName>
    <definedName name="_75" localSheetId="17" hidden="1">{"FERC_WEATHER_AND_FUEL",#N/A,FALSE,"FERC_Fuel&amp;Rev"}</definedName>
    <definedName name="_75" localSheetId="18" hidden="1">{"FERC_WEATHER_AND_FUEL",#N/A,FALSE,"FERC_Fuel&amp;Rev"}</definedName>
    <definedName name="_75" localSheetId="34" hidden="1">{"FERC_WEATHER_AND_FUEL",#N/A,FALSE,"FERC_Fuel&amp;Rev"}</definedName>
    <definedName name="_75" localSheetId="43" hidden="1">{"FERC_WEATHER_AND_FUEL",#N/A,FALSE,"FERC_Fuel&amp;Rev"}</definedName>
    <definedName name="_75" hidden="1">{"FERC_WEATHER_AND_FUEL",#N/A,FALSE,"FERC_Fuel&amp;Rev"}</definedName>
    <definedName name="_754bfbc46284402dad020bcf83952467" localSheetId="35" hidden="1">#REF!</definedName>
    <definedName name="_754bfbc46284402dad020bcf83952467" localSheetId="3" hidden="1">#REF!</definedName>
    <definedName name="_754bfbc46284402dad020bcf83952467" localSheetId="4" hidden="1">#REF!</definedName>
    <definedName name="_754bfbc46284402dad020bcf83952467" localSheetId="5" hidden="1">#REF!</definedName>
    <definedName name="_754bfbc46284402dad020bcf83952467" localSheetId="6" hidden="1">#REF!</definedName>
    <definedName name="_754bfbc46284402dad020bcf83952467" localSheetId="7" hidden="1">#REF!</definedName>
    <definedName name="_754bfbc46284402dad020bcf83952467" localSheetId="60" hidden="1">#REF!</definedName>
    <definedName name="_754bfbc46284402dad020bcf83952467" localSheetId="17" hidden="1">#REF!</definedName>
    <definedName name="_754bfbc46284402dad020bcf83952467" localSheetId="18" hidden="1">#REF!</definedName>
    <definedName name="_754bfbc46284402dad020bcf83952467" localSheetId="43" hidden="1">#REF!</definedName>
    <definedName name="_754bfbc46284402dad020bcf83952467" hidden="1">#REF!</definedName>
    <definedName name="_76" localSheetId="35" hidden="1">{"wp_h4.2",#N/A,FALSE,"WP_H4.2";"wp_h4.3",#N/A,FALSE,"WP_H4.3"}</definedName>
    <definedName name="_76" localSheetId="36" hidden="1">{"wp_h4.2",#N/A,FALSE,"WP_H4.2";"wp_h4.3",#N/A,FALSE,"WP_H4.3"}</definedName>
    <definedName name="_76" localSheetId="37" hidden="1">{"wp_h4.2",#N/A,FALSE,"WP_H4.2";"wp_h4.3",#N/A,FALSE,"WP_H4.3"}</definedName>
    <definedName name="_76" localSheetId="3" hidden="1">{"wp_h4.2",#N/A,FALSE,"WP_H4.2";"wp_h4.3",#N/A,FALSE,"WP_H4.3"}</definedName>
    <definedName name="_76" localSheetId="4" hidden="1">{"wp_h4.2",#N/A,FALSE,"WP_H4.2";"wp_h4.3",#N/A,FALSE,"WP_H4.3"}</definedName>
    <definedName name="_76" localSheetId="5" hidden="1">{"wp_h4.2",#N/A,FALSE,"WP_H4.2";"wp_h4.3",#N/A,FALSE,"WP_H4.3"}</definedName>
    <definedName name="_76" localSheetId="6" hidden="1">{"wp_h4.2",#N/A,FALSE,"WP_H4.2";"wp_h4.3",#N/A,FALSE,"WP_H4.3"}</definedName>
    <definedName name="_76" localSheetId="7" hidden="1">{"wp_h4.2",#N/A,FALSE,"WP_H4.2";"wp_h4.3",#N/A,FALSE,"WP_H4.3"}</definedName>
    <definedName name="_76" localSheetId="60" hidden="1">{"wp_h4.2",#N/A,FALSE,"WP_H4.2";"wp_h4.3",#N/A,FALSE,"WP_H4.3"}</definedName>
    <definedName name="_76" localSheetId="75" hidden="1">{"wp_h4.2",#N/A,FALSE,"WP_H4.2";"wp_h4.3",#N/A,FALSE,"WP_H4.3"}</definedName>
    <definedName name="_76" localSheetId="17" hidden="1">{"wp_h4.2",#N/A,FALSE,"WP_H4.2";"wp_h4.3",#N/A,FALSE,"WP_H4.3"}</definedName>
    <definedName name="_76" localSheetId="18" hidden="1">{"wp_h4.2",#N/A,FALSE,"WP_H4.2";"wp_h4.3",#N/A,FALSE,"WP_H4.3"}</definedName>
    <definedName name="_76" localSheetId="34" hidden="1">{"wp_h4.2",#N/A,FALSE,"WP_H4.2";"wp_h4.3",#N/A,FALSE,"WP_H4.3"}</definedName>
    <definedName name="_76" localSheetId="43" hidden="1">{"wp_h4.2",#N/A,FALSE,"WP_H4.2";"wp_h4.3",#N/A,FALSE,"WP_H4.3"}</definedName>
    <definedName name="_76" hidden="1">{"wp_h4.2",#N/A,FALSE,"WP_H4.2";"wp_h4.3",#N/A,FALSE,"WP_H4.3"}</definedName>
    <definedName name="_7643761255e443c9bd1661cff63e252e" localSheetId="35" hidden="1">#REF!</definedName>
    <definedName name="_7643761255e443c9bd1661cff63e252e" localSheetId="3" hidden="1">#REF!</definedName>
    <definedName name="_7643761255e443c9bd1661cff63e252e" localSheetId="4" hidden="1">#REF!</definedName>
    <definedName name="_7643761255e443c9bd1661cff63e252e" localSheetId="5" hidden="1">#REF!</definedName>
    <definedName name="_7643761255e443c9bd1661cff63e252e" localSheetId="6" hidden="1">#REF!</definedName>
    <definedName name="_7643761255e443c9bd1661cff63e252e" localSheetId="7" hidden="1">#REF!</definedName>
    <definedName name="_7643761255e443c9bd1661cff63e252e" localSheetId="60" hidden="1">#REF!</definedName>
    <definedName name="_7643761255e443c9bd1661cff63e252e" localSheetId="17" hidden="1">#REF!</definedName>
    <definedName name="_7643761255e443c9bd1661cff63e252e" localSheetId="18" hidden="1">#REF!</definedName>
    <definedName name="_7643761255e443c9bd1661cff63e252e" localSheetId="43" hidden="1">#REF!</definedName>
    <definedName name="_7643761255e443c9bd1661cff63e252e" hidden="1">#REF!</definedName>
    <definedName name="_76bd36b2940845b1bd04728552ae63a5" localSheetId="5" hidden="1">#REF!</definedName>
    <definedName name="_76bd36b2940845b1bd04728552ae63a5" localSheetId="6" hidden="1">#REF!</definedName>
    <definedName name="_76bd36b2940845b1bd04728552ae63a5" localSheetId="7" hidden="1">#REF!</definedName>
    <definedName name="_76bd36b2940845b1bd04728552ae63a5" localSheetId="60" hidden="1">#REF!</definedName>
    <definedName name="_76bd36b2940845b1bd04728552ae63a5" localSheetId="17" hidden="1">#REF!</definedName>
    <definedName name="_76bd36b2940845b1bd04728552ae63a5" localSheetId="18" hidden="1">#REF!</definedName>
    <definedName name="_76bd36b2940845b1bd04728552ae63a5" localSheetId="43" hidden="1">#REF!</definedName>
    <definedName name="_76bd36b2940845b1bd04728552ae63a5" hidden="1">#REF!</definedName>
    <definedName name="_77" localSheetId="35" hidden="1">{#N/A,#N/A,FALSE,"GLDwnLoad"}</definedName>
    <definedName name="_77" localSheetId="36" hidden="1">{#N/A,#N/A,FALSE,"GLDwnLoad"}</definedName>
    <definedName name="_77" localSheetId="37" hidden="1">{#N/A,#N/A,FALSE,"GLDwnLoad"}</definedName>
    <definedName name="_77" localSheetId="3" hidden="1">{#N/A,#N/A,FALSE,"GLDwnLoad"}</definedName>
    <definedName name="_77" localSheetId="4" hidden="1">{#N/A,#N/A,FALSE,"GLDwnLoad"}</definedName>
    <definedName name="_77" localSheetId="5" hidden="1">{#N/A,#N/A,FALSE,"GLDwnLoad"}</definedName>
    <definedName name="_77" localSheetId="6" hidden="1">{#N/A,#N/A,FALSE,"GLDwnLoad"}</definedName>
    <definedName name="_77" localSheetId="7" hidden="1">{#N/A,#N/A,FALSE,"GLDwnLoad"}</definedName>
    <definedName name="_77" localSheetId="60" hidden="1">{#N/A,#N/A,FALSE,"GLDwnLoad"}</definedName>
    <definedName name="_77" localSheetId="75" hidden="1">{#N/A,#N/A,FALSE,"GLDwnLoad"}</definedName>
    <definedName name="_77" localSheetId="17" hidden="1">{#N/A,#N/A,FALSE,"GLDwnLoad"}</definedName>
    <definedName name="_77" localSheetId="18" hidden="1">{#N/A,#N/A,FALSE,"GLDwnLoad"}</definedName>
    <definedName name="_77" localSheetId="34" hidden="1">{#N/A,#N/A,FALSE,"GLDwnLoad"}</definedName>
    <definedName name="_77" localSheetId="43" hidden="1">{#N/A,#N/A,FALSE,"GLDwnLoad"}</definedName>
    <definedName name="_77" hidden="1">{#N/A,#N/A,FALSE,"GLDwnLoad"}</definedName>
    <definedName name="_77b4a4d48dd9436ba373ccad0dbca791" localSheetId="35" hidden="1">#REF!</definedName>
    <definedName name="_77b4a4d48dd9436ba373ccad0dbca791" localSheetId="3" hidden="1">#REF!</definedName>
    <definedName name="_77b4a4d48dd9436ba373ccad0dbca791" localSheetId="4" hidden="1">#REF!</definedName>
    <definedName name="_77b4a4d48dd9436ba373ccad0dbca791" localSheetId="5" hidden="1">#REF!</definedName>
    <definedName name="_77b4a4d48dd9436ba373ccad0dbca791" localSheetId="6" hidden="1">#REF!</definedName>
    <definedName name="_77b4a4d48dd9436ba373ccad0dbca791" localSheetId="7" hidden="1">#REF!</definedName>
    <definedName name="_77b4a4d48dd9436ba373ccad0dbca791" localSheetId="60" hidden="1">#REF!</definedName>
    <definedName name="_77b4a4d48dd9436ba373ccad0dbca791" localSheetId="17" hidden="1">#REF!</definedName>
    <definedName name="_77b4a4d48dd9436ba373ccad0dbca791" localSheetId="18" hidden="1">#REF!</definedName>
    <definedName name="_77b4a4d48dd9436ba373ccad0dbca791" localSheetId="43" hidden="1">#REF!</definedName>
    <definedName name="_77b4a4d48dd9436ba373ccad0dbca791" hidden="1">#REF!</definedName>
    <definedName name="_78" localSheetId="35" hidden="1">{#N/A,#N/A,FALSE,"OTHERINPUTS";#N/A,#N/A,FALSE,"SUPPLIEDADJINPUT";#N/A,#N/A,FALSE,"BR&amp;SUPADJ."}</definedName>
    <definedName name="_78" localSheetId="36" hidden="1">{#N/A,#N/A,FALSE,"OTHERINPUTS";#N/A,#N/A,FALSE,"SUPPLIEDADJINPUT";#N/A,#N/A,FALSE,"BR&amp;SUPADJ."}</definedName>
    <definedName name="_78" localSheetId="37" hidden="1">{#N/A,#N/A,FALSE,"OTHERINPUTS";#N/A,#N/A,FALSE,"SUPPLIEDADJINPUT";#N/A,#N/A,FALSE,"BR&amp;SUPADJ."}</definedName>
    <definedName name="_78" localSheetId="3" hidden="1">{#N/A,#N/A,FALSE,"OTHERINPUTS";#N/A,#N/A,FALSE,"SUPPLIEDADJINPUT";#N/A,#N/A,FALSE,"BR&amp;SUPADJ."}</definedName>
    <definedName name="_78" localSheetId="4" hidden="1">{#N/A,#N/A,FALSE,"OTHERINPUTS";#N/A,#N/A,FALSE,"SUPPLIEDADJINPUT";#N/A,#N/A,FALSE,"BR&amp;SUPADJ."}</definedName>
    <definedName name="_78" localSheetId="5" hidden="1">{#N/A,#N/A,FALSE,"OTHERINPUTS";#N/A,#N/A,FALSE,"SUPPLIEDADJINPUT";#N/A,#N/A,FALSE,"BR&amp;SUPADJ."}</definedName>
    <definedName name="_78" localSheetId="6" hidden="1">{#N/A,#N/A,FALSE,"OTHERINPUTS";#N/A,#N/A,FALSE,"SUPPLIEDADJINPUT";#N/A,#N/A,FALSE,"BR&amp;SUPADJ."}</definedName>
    <definedName name="_78" localSheetId="7" hidden="1">{#N/A,#N/A,FALSE,"OTHERINPUTS";#N/A,#N/A,FALSE,"SUPPLIEDADJINPUT";#N/A,#N/A,FALSE,"BR&amp;SUPADJ."}</definedName>
    <definedName name="_78" localSheetId="60" hidden="1">{#N/A,#N/A,FALSE,"OTHERINPUTS";#N/A,#N/A,FALSE,"SUPPLIEDADJINPUT";#N/A,#N/A,FALSE,"BR&amp;SUPADJ."}</definedName>
    <definedName name="_78" localSheetId="75" hidden="1">{#N/A,#N/A,FALSE,"OTHERINPUTS";#N/A,#N/A,FALSE,"SUPPLIEDADJINPUT";#N/A,#N/A,FALSE,"BR&amp;SUPADJ."}</definedName>
    <definedName name="_78" localSheetId="17" hidden="1">{#N/A,#N/A,FALSE,"OTHERINPUTS";#N/A,#N/A,FALSE,"SUPPLIEDADJINPUT";#N/A,#N/A,FALSE,"BR&amp;SUPADJ."}</definedName>
    <definedName name="_78" localSheetId="18" hidden="1">{#N/A,#N/A,FALSE,"OTHERINPUTS";#N/A,#N/A,FALSE,"SUPPLIEDADJINPUT";#N/A,#N/A,FALSE,"BR&amp;SUPADJ."}</definedName>
    <definedName name="_78" localSheetId="34" hidden="1">{#N/A,#N/A,FALSE,"OTHERINPUTS";#N/A,#N/A,FALSE,"SUPPLIEDADJINPUT";#N/A,#N/A,FALSE,"BR&amp;SUPADJ."}</definedName>
    <definedName name="_78" localSheetId="43" hidden="1">{#N/A,#N/A,FALSE,"OTHERINPUTS";#N/A,#N/A,FALSE,"SUPPLIEDADJINPUT";#N/A,#N/A,FALSE,"BR&amp;SUPADJ."}</definedName>
    <definedName name="_78" hidden="1">{#N/A,#N/A,FALSE,"OTHERINPUTS";#N/A,#N/A,FALSE,"SUPPLIEDADJINPUT";#N/A,#N/A,FALSE,"BR&amp;SUPADJ."}</definedName>
    <definedName name="_78180998cca3436582017dcbf8b23431" localSheetId="35" hidden="1">#REF!</definedName>
    <definedName name="_78180998cca3436582017dcbf8b23431" localSheetId="3" hidden="1">#REF!</definedName>
    <definedName name="_78180998cca3436582017dcbf8b23431" localSheetId="4" hidden="1">#REF!</definedName>
    <definedName name="_78180998cca3436582017dcbf8b23431" localSheetId="5" hidden="1">#REF!</definedName>
    <definedName name="_78180998cca3436582017dcbf8b23431" localSheetId="6" hidden="1">#REF!</definedName>
    <definedName name="_78180998cca3436582017dcbf8b23431" localSheetId="7" hidden="1">#REF!</definedName>
    <definedName name="_78180998cca3436582017dcbf8b23431" localSheetId="60" hidden="1">#REF!</definedName>
    <definedName name="_78180998cca3436582017dcbf8b23431" localSheetId="17" hidden="1">#REF!</definedName>
    <definedName name="_78180998cca3436582017dcbf8b23431" localSheetId="18" hidden="1">#REF!</definedName>
    <definedName name="_78180998cca3436582017dcbf8b23431" localSheetId="43" hidden="1">#REF!</definedName>
    <definedName name="_78180998cca3436582017dcbf8b23431" hidden="1">#REF!</definedName>
    <definedName name="_79" localSheetId="3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60"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7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1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18"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3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localSheetId="4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_7969efa71b0d4376854f33dd5c3beb46" localSheetId="35" hidden="1">#REF!</definedName>
    <definedName name="_7969efa71b0d4376854f33dd5c3beb46" localSheetId="3" hidden="1">#REF!</definedName>
    <definedName name="_7969efa71b0d4376854f33dd5c3beb46" localSheetId="4" hidden="1">#REF!</definedName>
    <definedName name="_7969efa71b0d4376854f33dd5c3beb46" localSheetId="5" hidden="1">#REF!</definedName>
    <definedName name="_7969efa71b0d4376854f33dd5c3beb46" localSheetId="6" hidden="1">#REF!</definedName>
    <definedName name="_7969efa71b0d4376854f33dd5c3beb46" localSheetId="7" hidden="1">#REF!</definedName>
    <definedName name="_7969efa71b0d4376854f33dd5c3beb46" localSheetId="60" hidden="1">#REF!</definedName>
    <definedName name="_7969efa71b0d4376854f33dd5c3beb46" localSheetId="17" hidden="1">#REF!</definedName>
    <definedName name="_7969efa71b0d4376854f33dd5c3beb46" localSheetId="18" hidden="1">#REF!</definedName>
    <definedName name="_7969efa71b0d4376854f33dd5c3beb46" localSheetId="43" hidden="1">#REF!</definedName>
    <definedName name="_7969efa71b0d4376854f33dd5c3beb46" hidden="1">#REF!</definedName>
    <definedName name="_7982307689cf4e8b96e55291a59d42f2" localSheetId="5" hidden="1">#REF!</definedName>
    <definedName name="_7982307689cf4e8b96e55291a59d42f2" localSheetId="6" hidden="1">#REF!</definedName>
    <definedName name="_7982307689cf4e8b96e55291a59d42f2" localSheetId="7" hidden="1">#REF!</definedName>
    <definedName name="_7982307689cf4e8b96e55291a59d42f2" localSheetId="60" hidden="1">#REF!</definedName>
    <definedName name="_7982307689cf4e8b96e55291a59d42f2" localSheetId="17" hidden="1">#REF!</definedName>
    <definedName name="_7982307689cf4e8b96e55291a59d42f2" localSheetId="18" hidden="1">#REF!</definedName>
    <definedName name="_7982307689cf4e8b96e55291a59d42f2" localSheetId="43" hidden="1">#REF!</definedName>
    <definedName name="_7982307689cf4e8b96e55291a59d42f2" hidden="1">#REF!</definedName>
    <definedName name="_79835bb231f54a30b300373d1f84d86c" localSheetId="5" hidden="1">#REF!</definedName>
    <definedName name="_79835bb231f54a30b300373d1f84d86c" localSheetId="6" hidden="1">#REF!</definedName>
    <definedName name="_79835bb231f54a30b300373d1f84d86c" localSheetId="7" hidden="1">#REF!</definedName>
    <definedName name="_79835bb231f54a30b300373d1f84d86c" localSheetId="60" hidden="1">#REF!</definedName>
    <definedName name="_79835bb231f54a30b300373d1f84d86c" localSheetId="17" hidden="1">#REF!</definedName>
    <definedName name="_79835bb231f54a30b300373d1f84d86c" localSheetId="18" hidden="1">#REF!</definedName>
    <definedName name="_79835bb231f54a30b300373d1f84d86c" localSheetId="43" hidden="1">#REF!</definedName>
    <definedName name="_79835bb231f54a30b300373d1f84d86c" hidden="1">#REF!</definedName>
    <definedName name="_79a6c11e3741492bac6d4db3ee16ff16" localSheetId="5" hidden="1">#REF!</definedName>
    <definedName name="_79a6c11e3741492bac6d4db3ee16ff16" localSheetId="6" hidden="1">#REF!</definedName>
    <definedName name="_79a6c11e3741492bac6d4db3ee16ff16" localSheetId="7" hidden="1">#REF!</definedName>
    <definedName name="_79a6c11e3741492bac6d4db3ee16ff16" localSheetId="60" hidden="1">#REF!</definedName>
    <definedName name="_79a6c11e3741492bac6d4db3ee16ff16" localSheetId="17" hidden="1">#REF!</definedName>
    <definedName name="_79a6c11e3741492bac6d4db3ee16ff16" localSheetId="43" hidden="1">#REF!</definedName>
    <definedName name="_79a6c11e3741492bac6d4db3ee16ff16" hidden="1">#REF!</definedName>
    <definedName name="_79ec0646502443109198144712a4e8b5" localSheetId="5" hidden="1">#REF!</definedName>
    <definedName name="_79ec0646502443109198144712a4e8b5" localSheetId="6" hidden="1">#REF!</definedName>
    <definedName name="_79ec0646502443109198144712a4e8b5" localSheetId="7" hidden="1">#REF!</definedName>
    <definedName name="_79ec0646502443109198144712a4e8b5" localSheetId="60" hidden="1">#REF!</definedName>
    <definedName name="_79ec0646502443109198144712a4e8b5" localSheetId="17" hidden="1">#REF!</definedName>
    <definedName name="_79ec0646502443109198144712a4e8b5" localSheetId="43" hidden="1">#REF!</definedName>
    <definedName name="_79ec0646502443109198144712a4e8b5" hidden="1">#REF!</definedName>
    <definedName name="_7a2d9238fce94a66be8c856e6b7a1d7c" localSheetId="5" hidden="1">#REF!</definedName>
    <definedName name="_7a2d9238fce94a66be8c856e6b7a1d7c" localSheetId="6" hidden="1">#REF!</definedName>
    <definedName name="_7a2d9238fce94a66be8c856e6b7a1d7c" localSheetId="7" hidden="1">#REF!</definedName>
    <definedName name="_7a2d9238fce94a66be8c856e6b7a1d7c" localSheetId="60" hidden="1">#REF!</definedName>
    <definedName name="_7a2d9238fce94a66be8c856e6b7a1d7c" localSheetId="17" hidden="1">#REF!</definedName>
    <definedName name="_7a2d9238fce94a66be8c856e6b7a1d7c" localSheetId="43" hidden="1">#REF!</definedName>
    <definedName name="_7a2d9238fce94a66be8c856e6b7a1d7c" hidden="1">#REF!</definedName>
    <definedName name="_7a6a12a998434d448b7b5e8eb5263a48" localSheetId="5" hidden="1">#REF!</definedName>
    <definedName name="_7a6a12a998434d448b7b5e8eb5263a48" localSheetId="6" hidden="1">#REF!</definedName>
    <definedName name="_7a6a12a998434d448b7b5e8eb5263a48" localSheetId="7" hidden="1">#REF!</definedName>
    <definedName name="_7a6a12a998434d448b7b5e8eb5263a48" localSheetId="60" hidden="1">#REF!</definedName>
    <definedName name="_7a6a12a998434d448b7b5e8eb5263a48" localSheetId="17" hidden="1">#REF!</definedName>
    <definedName name="_7a6a12a998434d448b7b5e8eb5263a48" localSheetId="43" hidden="1">#REF!</definedName>
    <definedName name="_7a6a12a998434d448b7b5e8eb5263a48" hidden="1">#REF!</definedName>
    <definedName name="_7ab4310304e84ae29f65d3d0cfbbc74e" localSheetId="5" hidden="1">#REF!</definedName>
    <definedName name="_7ab4310304e84ae29f65d3d0cfbbc74e" localSheetId="6" hidden="1">#REF!</definedName>
    <definedName name="_7ab4310304e84ae29f65d3d0cfbbc74e" localSheetId="7" hidden="1">#REF!</definedName>
    <definedName name="_7ab4310304e84ae29f65d3d0cfbbc74e" localSheetId="60" hidden="1">#REF!</definedName>
    <definedName name="_7ab4310304e84ae29f65d3d0cfbbc74e" localSheetId="17" hidden="1">#REF!</definedName>
    <definedName name="_7ab4310304e84ae29f65d3d0cfbbc74e" localSheetId="43" hidden="1">#REF!</definedName>
    <definedName name="_7ab4310304e84ae29f65d3d0cfbbc74e" hidden="1">#REF!</definedName>
    <definedName name="_7abf3d2bfa7149fea6f2c03c0f90df9b" localSheetId="5" hidden="1">#REF!</definedName>
    <definedName name="_7abf3d2bfa7149fea6f2c03c0f90df9b" localSheetId="6" hidden="1">#REF!</definedName>
    <definedName name="_7abf3d2bfa7149fea6f2c03c0f90df9b" localSheetId="7" hidden="1">#REF!</definedName>
    <definedName name="_7abf3d2bfa7149fea6f2c03c0f90df9b" localSheetId="60" hidden="1">#REF!</definedName>
    <definedName name="_7abf3d2bfa7149fea6f2c03c0f90df9b" localSheetId="17" hidden="1">#REF!</definedName>
    <definedName name="_7abf3d2bfa7149fea6f2c03c0f90df9b" localSheetId="43" hidden="1">#REF!</definedName>
    <definedName name="_7abf3d2bfa7149fea6f2c03c0f90df9b" hidden="1">#REF!</definedName>
    <definedName name="_7c495be5bada41629f5ee4fe85ad65ac" localSheetId="5" hidden="1">#REF!</definedName>
    <definedName name="_7c495be5bada41629f5ee4fe85ad65ac" localSheetId="6" hidden="1">#REF!</definedName>
    <definedName name="_7c495be5bada41629f5ee4fe85ad65ac" localSheetId="7" hidden="1">#REF!</definedName>
    <definedName name="_7c495be5bada41629f5ee4fe85ad65ac" localSheetId="60" hidden="1">#REF!</definedName>
    <definedName name="_7c495be5bada41629f5ee4fe85ad65ac" localSheetId="17" hidden="1">#REF!</definedName>
    <definedName name="_7c495be5bada41629f5ee4fe85ad65ac" localSheetId="43" hidden="1">#REF!</definedName>
    <definedName name="_7c495be5bada41629f5ee4fe85ad65ac" hidden="1">#REF!</definedName>
    <definedName name="_7c76ed21180242ac949f7bc6b18a7d44" localSheetId="5" hidden="1">#REF!</definedName>
    <definedName name="_7c76ed21180242ac949f7bc6b18a7d44" localSheetId="6" hidden="1">#REF!</definedName>
    <definedName name="_7c76ed21180242ac949f7bc6b18a7d44" localSheetId="7" hidden="1">#REF!</definedName>
    <definedName name="_7c76ed21180242ac949f7bc6b18a7d44" localSheetId="60" hidden="1">#REF!</definedName>
    <definedName name="_7c76ed21180242ac949f7bc6b18a7d44" localSheetId="17" hidden="1">#REF!</definedName>
    <definedName name="_7c76ed21180242ac949f7bc6b18a7d44" localSheetId="43" hidden="1">#REF!</definedName>
    <definedName name="_7c76ed21180242ac949f7bc6b18a7d44" hidden="1">#REF!</definedName>
    <definedName name="_7d2056753fa2462c970859f857dca895" localSheetId="5" hidden="1">#REF!</definedName>
    <definedName name="_7d2056753fa2462c970859f857dca895" localSheetId="6" hidden="1">#REF!</definedName>
    <definedName name="_7d2056753fa2462c970859f857dca895" localSheetId="7" hidden="1">#REF!</definedName>
    <definedName name="_7d2056753fa2462c970859f857dca895" localSheetId="60" hidden="1">#REF!</definedName>
    <definedName name="_7d2056753fa2462c970859f857dca895" localSheetId="17" hidden="1">#REF!</definedName>
    <definedName name="_7d2056753fa2462c970859f857dca895" localSheetId="43" hidden="1">#REF!</definedName>
    <definedName name="_7d2056753fa2462c970859f857dca895" hidden="1">#REF!</definedName>
    <definedName name="_7f23aa520ab7430f87dc049945b22e56" localSheetId="5" hidden="1">#REF!</definedName>
    <definedName name="_7f23aa520ab7430f87dc049945b22e56" localSheetId="6" hidden="1">#REF!</definedName>
    <definedName name="_7f23aa520ab7430f87dc049945b22e56" localSheetId="7" hidden="1">#REF!</definedName>
    <definedName name="_7f23aa520ab7430f87dc049945b22e56" localSheetId="60" hidden="1">#REF!</definedName>
    <definedName name="_7f23aa520ab7430f87dc049945b22e56" localSheetId="17" hidden="1">#REF!</definedName>
    <definedName name="_7f23aa520ab7430f87dc049945b22e56" localSheetId="43" hidden="1">#REF!</definedName>
    <definedName name="_7f23aa520ab7430f87dc049945b22e56" hidden="1">#REF!</definedName>
    <definedName name="_7fcfee9394834e61bdaeca4d0057d559" localSheetId="5" hidden="1">#REF!</definedName>
    <definedName name="_7fcfee9394834e61bdaeca4d0057d559" localSheetId="6" hidden="1">#REF!</definedName>
    <definedName name="_7fcfee9394834e61bdaeca4d0057d559" localSheetId="7" hidden="1">#REF!</definedName>
    <definedName name="_7fcfee9394834e61bdaeca4d0057d559" localSheetId="60" hidden="1">#REF!</definedName>
    <definedName name="_7fcfee9394834e61bdaeca4d0057d559" localSheetId="17" hidden="1">#REF!</definedName>
    <definedName name="_7fcfee9394834e61bdaeca4d0057d559" localSheetId="43" hidden="1">#REF!</definedName>
    <definedName name="_7fcfee9394834e61bdaeca4d0057d559" hidden="1">#REF!</definedName>
    <definedName name="_8"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8__123Graph_ACHART_18" localSheetId="37" hidden="1">#REF!</definedName>
    <definedName name="_8__123Graph_ACHART_18" localSheetId="3" hidden="1">#REF!</definedName>
    <definedName name="_8__123Graph_ACHART_18" localSheetId="4" hidden="1">#REF!</definedName>
    <definedName name="_8__123Graph_ACHART_18" localSheetId="75" hidden="1">'[20]summ graf'!$D$46:$HK$46</definedName>
    <definedName name="_8__123Graph_ACHART_18" localSheetId="17" hidden="1">#REF!</definedName>
    <definedName name="_8__123Graph_ACHART_18" localSheetId="18" hidden="1">#REF!</definedName>
    <definedName name="_8__123Graph_ACHART_18" hidden="1">'[20]summ graf'!$D$46:$HK$46</definedName>
    <definedName name="_8__123Graph_ACHART_4" localSheetId="36" hidden="1">[17]Data!$E$30:$E$233</definedName>
    <definedName name="_8__123Graph_ACHART_4" localSheetId="37" hidden="1">#REF!</definedName>
    <definedName name="_8__123Graph_ACHART_4" localSheetId="75" hidden="1">[18]Data!$E$30:$E$233</definedName>
    <definedName name="_8__123Graph_ACHART_4" hidden="1">[19]Data!$E$30:$E$233</definedName>
    <definedName name="_8__123Graph_BCHART_6" localSheetId="35" hidden="1">#REF!</definedName>
    <definedName name="_8__123Graph_BCHART_6" localSheetId="36" hidden="1">[17]Data!#REF!</definedName>
    <definedName name="_8__123Graph_BCHART_6" localSheetId="37" hidden="1">#REF!</definedName>
    <definedName name="_8__123Graph_BCHART_6" localSheetId="3" hidden="1">[19]Data!#REF!</definedName>
    <definedName name="_8__123Graph_BCHART_6" localSheetId="4" hidden="1">[19]Data!#REF!</definedName>
    <definedName name="_8__123Graph_BCHART_6" localSheetId="6" hidden="1">#REF!</definedName>
    <definedName name="_8__123Graph_BCHART_6" localSheetId="60" hidden="1">#REF!</definedName>
    <definedName name="_8__123Graph_BCHART_6" localSheetId="75" hidden="1">[18]Data!#REF!</definedName>
    <definedName name="_8__123Graph_BCHART_6" localSheetId="17" hidden="1">[19]Data!#REF!</definedName>
    <definedName name="_8__123Graph_BCHART_6" localSheetId="18" hidden="1">[19]Data!#REF!</definedName>
    <definedName name="_8__123Graph_BCHART_6" localSheetId="34" hidden="1">#REF!</definedName>
    <definedName name="_8__123Graph_BCHART_6" localSheetId="43" hidden="1">#REF!</definedName>
    <definedName name="_8__123Graph_BCHART_6" hidden="1">[19]Data!#REF!</definedName>
    <definedName name="_80"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05bc57538f04f7eae217ec97a7d9491" localSheetId="35" hidden="1">#REF!</definedName>
    <definedName name="_805bc57538f04f7eae217ec97a7d9491" localSheetId="3" hidden="1">#REF!</definedName>
    <definedName name="_805bc57538f04f7eae217ec97a7d9491" localSheetId="4" hidden="1">#REF!</definedName>
    <definedName name="_805bc57538f04f7eae217ec97a7d9491" localSheetId="5" hidden="1">#REF!</definedName>
    <definedName name="_805bc57538f04f7eae217ec97a7d9491" localSheetId="6" hidden="1">#REF!</definedName>
    <definedName name="_805bc57538f04f7eae217ec97a7d9491" localSheetId="7" hidden="1">#REF!</definedName>
    <definedName name="_805bc57538f04f7eae217ec97a7d9491" localSheetId="60" hidden="1">#REF!</definedName>
    <definedName name="_805bc57538f04f7eae217ec97a7d9491" localSheetId="17" hidden="1">#REF!</definedName>
    <definedName name="_805bc57538f04f7eae217ec97a7d9491" localSheetId="18" hidden="1">#REF!</definedName>
    <definedName name="_805bc57538f04f7eae217ec97a7d9491" localSheetId="43" hidden="1">#REF!</definedName>
    <definedName name="_805bc57538f04f7eae217ec97a7d9491" hidden="1">#REF!</definedName>
    <definedName name="_80deda74fc3745dbb2e2cffafe71bead" localSheetId="5" hidden="1">#REF!</definedName>
    <definedName name="_80deda74fc3745dbb2e2cffafe71bead" localSheetId="6" hidden="1">#REF!</definedName>
    <definedName name="_80deda74fc3745dbb2e2cffafe71bead" localSheetId="7" hidden="1">#REF!</definedName>
    <definedName name="_80deda74fc3745dbb2e2cffafe71bead" localSheetId="60" hidden="1">#REF!</definedName>
    <definedName name="_80deda74fc3745dbb2e2cffafe71bead" localSheetId="17" hidden="1">#REF!</definedName>
    <definedName name="_80deda74fc3745dbb2e2cffafe71bead" localSheetId="18" hidden="1">#REF!</definedName>
    <definedName name="_80deda74fc3745dbb2e2cffafe71bead" localSheetId="43" hidden="1">#REF!</definedName>
    <definedName name="_80deda74fc3745dbb2e2cffafe71bead" hidden="1">#REF!</definedName>
    <definedName name="_81"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_8115e868dd9d43619d228e62d16ade94" localSheetId="35" hidden="1">#REF!</definedName>
    <definedName name="_8115e868dd9d43619d228e62d16ade94" localSheetId="3" hidden="1">#REF!</definedName>
    <definedName name="_8115e868dd9d43619d228e62d16ade94" localSheetId="4" hidden="1">#REF!</definedName>
    <definedName name="_8115e868dd9d43619d228e62d16ade94" localSheetId="5" hidden="1">#REF!</definedName>
    <definedName name="_8115e868dd9d43619d228e62d16ade94" localSheetId="6" hidden="1">#REF!</definedName>
    <definedName name="_8115e868dd9d43619d228e62d16ade94" localSheetId="7" hidden="1">#REF!</definedName>
    <definedName name="_8115e868dd9d43619d228e62d16ade94" localSheetId="60" hidden="1">#REF!</definedName>
    <definedName name="_8115e868dd9d43619d228e62d16ade94" localSheetId="17" hidden="1">#REF!</definedName>
    <definedName name="_8115e868dd9d43619d228e62d16ade94" localSheetId="18" hidden="1">#REF!</definedName>
    <definedName name="_8115e868dd9d43619d228e62d16ade94" localSheetId="43" hidden="1">#REF!</definedName>
    <definedName name="_8115e868dd9d43619d228e62d16ade94" hidden="1">#REF!</definedName>
    <definedName name="_811d812f709f4bd88a9045601f3f8b9f" localSheetId="5" hidden="1">#REF!</definedName>
    <definedName name="_811d812f709f4bd88a9045601f3f8b9f" localSheetId="6" hidden="1">#REF!</definedName>
    <definedName name="_811d812f709f4bd88a9045601f3f8b9f" localSheetId="7" hidden="1">#REF!</definedName>
    <definedName name="_811d812f709f4bd88a9045601f3f8b9f" localSheetId="60" hidden="1">#REF!</definedName>
    <definedName name="_811d812f709f4bd88a9045601f3f8b9f" localSheetId="17" hidden="1">#REF!</definedName>
    <definedName name="_811d812f709f4bd88a9045601f3f8b9f" localSheetId="18" hidden="1">#REF!</definedName>
    <definedName name="_811d812f709f4bd88a9045601f3f8b9f" localSheetId="43" hidden="1">#REF!</definedName>
    <definedName name="_811d812f709f4bd88a9045601f3f8b9f" hidden="1">#REF!</definedName>
    <definedName name="_815e3a59771c49f58e82715647cb615b" localSheetId="5" hidden="1">#REF!</definedName>
    <definedName name="_815e3a59771c49f58e82715647cb615b" localSheetId="6" hidden="1">#REF!</definedName>
    <definedName name="_815e3a59771c49f58e82715647cb615b" localSheetId="7" hidden="1">#REF!</definedName>
    <definedName name="_815e3a59771c49f58e82715647cb615b" localSheetId="60" hidden="1">#REF!</definedName>
    <definedName name="_815e3a59771c49f58e82715647cb615b" localSheetId="17" hidden="1">#REF!</definedName>
    <definedName name="_815e3a59771c49f58e82715647cb615b" localSheetId="18" hidden="1">#REF!</definedName>
    <definedName name="_815e3a59771c49f58e82715647cb615b" localSheetId="43" hidden="1">#REF!</definedName>
    <definedName name="_815e3a59771c49f58e82715647cb615b" hidden="1">#REF!</definedName>
    <definedName name="_8198a2bc465a4ae9958ee212447fe07a" localSheetId="5" hidden="1">#REF!</definedName>
    <definedName name="_8198a2bc465a4ae9958ee212447fe07a" localSheetId="6" hidden="1">#REF!</definedName>
    <definedName name="_8198a2bc465a4ae9958ee212447fe07a" localSheetId="7" hidden="1">#REF!</definedName>
    <definedName name="_8198a2bc465a4ae9958ee212447fe07a" localSheetId="60" hidden="1">#REF!</definedName>
    <definedName name="_8198a2bc465a4ae9958ee212447fe07a" localSheetId="17" hidden="1">#REF!</definedName>
    <definedName name="_8198a2bc465a4ae9958ee212447fe07a" localSheetId="43" hidden="1">#REF!</definedName>
    <definedName name="_8198a2bc465a4ae9958ee212447fe07a" hidden="1">#REF!</definedName>
    <definedName name="_82" localSheetId="35" hidden="1">{#N/A,#N/A,FALSE,"Page 1";#N/A,#N/A,FALSE,"Page 2";#N/A,#N/A,FALSE,"Page 3";#N/A,#N/A,FALSE,"Page 4";#N/A,#N/A,FALSE,"Page 5";#N/A,#N/A,FALSE,"Page 6";#N/A,#N/A,FALSE,"Page 7";#N/A,#N/A,FALSE,"Page 8";#N/A,#N/A,FALSE,"Page 9";#N/A,#N/A,FALSE,"PG8WP";#N/A,#N/A,FALSE,"PG9WP"}</definedName>
    <definedName name="_82" localSheetId="36" hidden="1">{#N/A,#N/A,FALSE,"Page 1";#N/A,#N/A,FALSE,"Page 2";#N/A,#N/A,FALSE,"Page 3";#N/A,#N/A,FALSE,"Page 4";#N/A,#N/A,FALSE,"Page 5";#N/A,#N/A,FALSE,"Page 6";#N/A,#N/A,FALSE,"Page 7";#N/A,#N/A,FALSE,"Page 8";#N/A,#N/A,FALSE,"Page 9";#N/A,#N/A,FALSE,"PG8WP";#N/A,#N/A,FALSE,"PG9WP"}</definedName>
    <definedName name="_82" localSheetId="37" hidden="1">{#N/A,#N/A,FALSE,"Page 1";#N/A,#N/A,FALSE,"Page 2";#N/A,#N/A,FALSE,"Page 3";#N/A,#N/A,FALSE,"Page 4";#N/A,#N/A,FALSE,"Page 5";#N/A,#N/A,FALSE,"Page 6";#N/A,#N/A,FALSE,"Page 7";#N/A,#N/A,FALSE,"Page 8";#N/A,#N/A,FALSE,"Page 9";#N/A,#N/A,FALSE,"PG8WP";#N/A,#N/A,FALSE,"PG9WP"}</definedName>
    <definedName name="_82" localSheetId="3" hidden="1">{#N/A,#N/A,FALSE,"Page 1";#N/A,#N/A,FALSE,"Page 2";#N/A,#N/A,FALSE,"Page 3";#N/A,#N/A,FALSE,"Page 4";#N/A,#N/A,FALSE,"Page 5";#N/A,#N/A,FALSE,"Page 6";#N/A,#N/A,FALSE,"Page 7";#N/A,#N/A,FALSE,"Page 8";#N/A,#N/A,FALSE,"Page 9";#N/A,#N/A,FALSE,"PG8WP";#N/A,#N/A,FALSE,"PG9WP"}</definedName>
    <definedName name="_82" localSheetId="4" hidden="1">{#N/A,#N/A,FALSE,"Page 1";#N/A,#N/A,FALSE,"Page 2";#N/A,#N/A,FALSE,"Page 3";#N/A,#N/A,FALSE,"Page 4";#N/A,#N/A,FALSE,"Page 5";#N/A,#N/A,FALSE,"Page 6";#N/A,#N/A,FALSE,"Page 7";#N/A,#N/A,FALSE,"Page 8";#N/A,#N/A,FALSE,"Page 9";#N/A,#N/A,FALSE,"PG8WP";#N/A,#N/A,FALSE,"PG9WP"}</definedName>
    <definedName name="_82" localSheetId="5" hidden="1">{#N/A,#N/A,FALSE,"Page 1";#N/A,#N/A,FALSE,"Page 2";#N/A,#N/A,FALSE,"Page 3";#N/A,#N/A,FALSE,"Page 4";#N/A,#N/A,FALSE,"Page 5";#N/A,#N/A,FALSE,"Page 6";#N/A,#N/A,FALSE,"Page 7";#N/A,#N/A,FALSE,"Page 8";#N/A,#N/A,FALSE,"Page 9";#N/A,#N/A,FALSE,"PG8WP";#N/A,#N/A,FALSE,"PG9WP"}</definedName>
    <definedName name="_82" localSheetId="6" hidden="1">{#N/A,#N/A,FALSE,"Page 1";#N/A,#N/A,FALSE,"Page 2";#N/A,#N/A,FALSE,"Page 3";#N/A,#N/A,FALSE,"Page 4";#N/A,#N/A,FALSE,"Page 5";#N/A,#N/A,FALSE,"Page 6";#N/A,#N/A,FALSE,"Page 7";#N/A,#N/A,FALSE,"Page 8";#N/A,#N/A,FALSE,"Page 9";#N/A,#N/A,FALSE,"PG8WP";#N/A,#N/A,FALSE,"PG9WP"}</definedName>
    <definedName name="_82" localSheetId="7" hidden="1">{#N/A,#N/A,FALSE,"Page 1";#N/A,#N/A,FALSE,"Page 2";#N/A,#N/A,FALSE,"Page 3";#N/A,#N/A,FALSE,"Page 4";#N/A,#N/A,FALSE,"Page 5";#N/A,#N/A,FALSE,"Page 6";#N/A,#N/A,FALSE,"Page 7";#N/A,#N/A,FALSE,"Page 8";#N/A,#N/A,FALSE,"Page 9";#N/A,#N/A,FALSE,"PG8WP";#N/A,#N/A,FALSE,"PG9WP"}</definedName>
    <definedName name="_82" localSheetId="60" hidden="1">{#N/A,#N/A,FALSE,"Page 1";#N/A,#N/A,FALSE,"Page 2";#N/A,#N/A,FALSE,"Page 3";#N/A,#N/A,FALSE,"Page 4";#N/A,#N/A,FALSE,"Page 5";#N/A,#N/A,FALSE,"Page 6";#N/A,#N/A,FALSE,"Page 7";#N/A,#N/A,FALSE,"Page 8";#N/A,#N/A,FALSE,"Page 9";#N/A,#N/A,FALSE,"PG8WP";#N/A,#N/A,FALSE,"PG9WP"}</definedName>
    <definedName name="_82" localSheetId="75" hidden="1">{#N/A,#N/A,FALSE,"Page 1";#N/A,#N/A,FALSE,"Page 2";#N/A,#N/A,FALSE,"Page 3";#N/A,#N/A,FALSE,"Page 4";#N/A,#N/A,FALSE,"Page 5";#N/A,#N/A,FALSE,"Page 6";#N/A,#N/A,FALSE,"Page 7";#N/A,#N/A,FALSE,"Page 8";#N/A,#N/A,FALSE,"Page 9";#N/A,#N/A,FALSE,"PG8WP";#N/A,#N/A,FALSE,"PG9WP"}</definedName>
    <definedName name="_82" localSheetId="17" hidden="1">{#N/A,#N/A,FALSE,"Page 1";#N/A,#N/A,FALSE,"Page 2";#N/A,#N/A,FALSE,"Page 3";#N/A,#N/A,FALSE,"Page 4";#N/A,#N/A,FALSE,"Page 5";#N/A,#N/A,FALSE,"Page 6";#N/A,#N/A,FALSE,"Page 7";#N/A,#N/A,FALSE,"Page 8";#N/A,#N/A,FALSE,"Page 9";#N/A,#N/A,FALSE,"PG8WP";#N/A,#N/A,FALSE,"PG9WP"}</definedName>
    <definedName name="_82" localSheetId="18" hidden="1">{#N/A,#N/A,FALSE,"Page 1";#N/A,#N/A,FALSE,"Page 2";#N/A,#N/A,FALSE,"Page 3";#N/A,#N/A,FALSE,"Page 4";#N/A,#N/A,FALSE,"Page 5";#N/A,#N/A,FALSE,"Page 6";#N/A,#N/A,FALSE,"Page 7";#N/A,#N/A,FALSE,"Page 8";#N/A,#N/A,FALSE,"Page 9";#N/A,#N/A,FALSE,"PG8WP";#N/A,#N/A,FALSE,"PG9WP"}</definedName>
    <definedName name="_82" localSheetId="34" hidden="1">{#N/A,#N/A,FALSE,"Page 1";#N/A,#N/A,FALSE,"Page 2";#N/A,#N/A,FALSE,"Page 3";#N/A,#N/A,FALSE,"Page 4";#N/A,#N/A,FALSE,"Page 5";#N/A,#N/A,FALSE,"Page 6";#N/A,#N/A,FALSE,"Page 7";#N/A,#N/A,FALSE,"Page 8";#N/A,#N/A,FALSE,"Page 9";#N/A,#N/A,FALSE,"PG8WP";#N/A,#N/A,FALSE,"PG9WP"}</definedName>
    <definedName name="_82" localSheetId="43" hidden="1">{#N/A,#N/A,FALSE,"Page 1";#N/A,#N/A,FALSE,"Page 2";#N/A,#N/A,FALSE,"Page 3";#N/A,#N/A,FALSE,"Page 4";#N/A,#N/A,FALSE,"Page 5";#N/A,#N/A,FALSE,"Page 6";#N/A,#N/A,FALSE,"Page 7";#N/A,#N/A,FALSE,"Page 8";#N/A,#N/A,FALSE,"Page 9";#N/A,#N/A,FALSE,"PG8WP";#N/A,#N/A,FALSE,"PG9WP"}</definedName>
    <definedName name="_82" hidden="1">{#N/A,#N/A,FALSE,"Page 1";#N/A,#N/A,FALSE,"Page 2";#N/A,#N/A,FALSE,"Page 3";#N/A,#N/A,FALSE,"Page 4";#N/A,#N/A,FALSE,"Page 5";#N/A,#N/A,FALSE,"Page 6";#N/A,#N/A,FALSE,"Page 7";#N/A,#N/A,FALSE,"Page 8";#N/A,#N/A,FALSE,"Page 9";#N/A,#N/A,FALSE,"PG8WP";#N/A,#N/A,FALSE,"PG9WP"}</definedName>
    <definedName name="_822e25759c4949e3a39fed51129b7e81" localSheetId="35" hidden="1">#REF!</definedName>
    <definedName name="_822e25759c4949e3a39fed51129b7e81" localSheetId="3" hidden="1">#REF!</definedName>
    <definedName name="_822e25759c4949e3a39fed51129b7e81" localSheetId="4" hidden="1">#REF!</definedName>
    <definedName name="_822e25759c4949e3a39fed51129b7e81" localSheetId="5" hidden="1">#REF!</definedName>
    <definedName name="_822e25759c4949e3a39fed51129b7e81" localSheetId="6" hidden="1">#REF!</definedName>
    <definedName name="_822e25759c4949e3a39fed51129b7e81" localSheetId="7" hidden="1">#REF!</definedName>
    <definedName name="_822e25759c4949e3a39fed51129b7e81" localSheetId="60" hidden="1">#REF!</definedName>
    <definedName name="_822e25759c4949e3a39fed51129b7e81" localSheetId="17" hidden="1">#REF!</definedName>
    <definedName name="_822e25759c4949e3a39fed51129b7e81" localSheetId="18" hidden="1">#REF!</definedName>
    <definedName name="_822e25759c4949e3a39fed51129b7e81" localSheetId="43" hidden="1">#REF!</definedName>
    <definedName name="_822e25759c4949e3a39fed51129b7e81" hidden="1">#REF!</definedName>
    <definedName name="_82dcb8417db341658d82784bb829286f" localSheetId="5" hidden="1">#REF!</definedName>
    <definedName name="_82dcb8417db341658d82784bb829286f" localSheetId="6" hidden="1">#REF!</definedName>
    <definedName name="_82dcb8417db341658d82784bb829286f" localSheetId="7" hidden="1">#REF!</definedName>
    <definedName name="_82dcb8417db341658d82784bb829286f" localSheetId="60" hidden="1">#REF!</definedName>
    <definedName name="_82dcb8417db341658d82784bb829286f" localSheetId="17" hidden="1">#REF!</definedName>
    <definedName name="_82dcb8417db341658d82784bb829286f" localSheetId="18" hidden="1">#REF!</definedName>
    <definedName name="_82dcb8417db341658d82784bb829286f" localSheetId="43" hidden="1">#REF!</definedName>
    <definedName name="_82dcb8417db341658d82784bb829286f" hidden="1">#REF!</definedName>
    <definedName name="_83" localSheetId="35" hidden="1">{#N/A,#N/A,FALSE,"Page 1";#N/A,#N/A,FALSE,"Page 2";#N/A,#N/A,FALSE,"Page 3";#N/A,#N/A,FALSE,"Page 4";#N/A,#N/A,FALSE,"Page 5";#N/A,#N/A,FALSE,"Page 6";#N/A,#N/A,FALSE,"Page 7";#N/A,#N/A,FALSE,"Page 8";#N/A,#N/A,FALSE,"Page 9";#N/A,#N/A,FALSE,"PG8WP";#N/A,#N/A,FALSE,"PG9WP"}</definedName>
    <definedName name="_83" localSheetId="36" hidden="1">{#N/A,#N/A,FALSE,"Page 1";#N/A,#N/A,FALSE,"Page 2";#N/A,#N/A,FALSE,"Page 3";#N/A,#N/A,FALSE,"Page 4";#N/A,#N/A,FALSE,"Page 5";#N/A,#N/A,FALSE,"Page 6";#N/A,#N/A,FALSE,"Page 7";#N/A,#N/A,FALSE,"Page 8";#N/A,#N/A,FALSE,"Page 9";#N/A,#N/A,FALSE,"PG8WP";#N/A,#N/A,FALSE,"PG9WP"}</definedName>
    <definedName name="_83" localSheetId="37" hidden="1">{#N/A,#N/A,FALSE,"Page 1";#N/A,#N/A,FALSE,"Page 2";#N/A,#N/A,FALSE,"Page 3";#N/A,#N/A,FALSE,"Page 4";#N/A,#N/A,FALSE,"Page 5";#N/A,#N/A,FALSE,"Page 6";#N/A,#N/A,FALSE,"Page 7";#N/A,#N/A,FALSE,"Page 8";#N/A,#N/A,FALSE,"Page 9";#N/A,#N/A,FALSE,"PG8WP";#N/A,#N/A,FALSE,"PG9WP"}</definedName>
    <definedName name="_83" localSheetId="3" hidden="1">{#N/A,#N/A,FALSE,"Page 1";#N/A,#N/A,FALSE,"Page 2";#N/A,#N/A,FALSE,"Page 3";#N/A,#N/A,FALSE,"Page 4";#N/A,#N/A,FALSE,"Page 5";#N/A,#N/A,FALSE,"Page 6";#N/A,#N/A,FALSE,"Page 7";#N/A,#N/A,FALSE,"Page 8";#N/A,#N/A,FALSE,"Page 9";#N/A,#N/A,FALSE,"PG8WP";#N/A,#N/A,FALSE,"PG9WP"}</definedName>
    <definedName name="_83" localSheetId="4" hidden="1">{#N/A,#N/A,FALSE,"Page 1";#N/A,#N/A,FALSE,"Page 2";#N/A,#N/A,FALSE,"Page 3";#N/A,#N/A,FALSE,"Page 4";#N/A,#N/A,FALSE,"Page 5";#N/A,#N/A,FALSE,"Page 6";#N/A,#N/A,FALSE,"Page 7";#N/A,#N/A,FALSE,"Page 8";#N/A,#N/A,FALSE,"Page 9";#N/A,#N/A,FALSE,"PG8WP";#N/A,#N/A,FALSE,"PG9WP"}</definedName>
    <definedName name="_83" localSheetId="5" hidden="1">{#N/A,#N/A,FALSE,"Page 1";#N/A,#N/A,FALSE,"Page 2";#N/A,#N/A,FALSE,"Page 3";#N/A,#N/A,FALSE,"Page 4";#N/A,#N/A,FALSE,"Page 5";#N/A,#N/A,FALSE,"Page 6";#N/A,#N/A,FALSE,"Page 7";#N/A,#N/A,FALSE,"Page 8";#N/A,#N/A,FALSE,"Page 9";#N/A,#N/A,FALSE,"PG8WP";#N/A,#N/A,FALSE,"PG9WP"}</definedName>
    <definedName name="_83" localSheetId="6" hidden="1">{#N/A,#N/A,FALSE,"Page 1";#N/A,#N/A,FALSE,"Page 2";#N/A,#N/A,FALSE,"Page 3";#N/A,#N/A,FALSE,"Page 4";#N/A,#N/A,FALSE,"Page 5";#N/A,#N/A,FALSE,"Page 6";#N/A,#N/A,FALSE,"Page 7";#N/A,#N/A,FALSE,"Page 8";#N/A,#N/A,FALSE,"Page 9";#N/A,#N/A,FALSE,"PG8WP";#N/A,#N/A,FALSE,"PG9WP"}</definedName>
    <definedName name="_83" localSheetId="7" hidden="1">{#N/A,#N/A,FALSE,"Page 1";#N/A,#N/A,FALSE,"Page 2";#N/A,#N/A,FALSE,"Page 3";#N/A,#N/A,FALSE,"Page 4";#N/A,#N/A,FALSE,"Page 5";#N/A,#N/A,FALSE,"Page 6";#N/A,#N/A,FALSE,"Page 7";#N/A,#N/A,FALSE,"Page 8";#N/A,#N/A,FALSE,"Page 9";#N/A,#N/A,FALSE,"PG8WP";#N/A,#N/A,FALSE,"PG9WP"}</definedName>
    <definedName name="_83" localSheetId="60" hidden="1">{#N/A,#N/A,FALSE,"Page 1";#N/A,#N/A,FALSE,"Page 2";#N/A,#N/A,FALSE,"Page 3";#N/A,#N/A,FALSE,"Page 4";#N/A,#N/A,FALSE,"Page 5";#N/A,#N/A,FALSE,"Page 6";#N/A,#N/A,FALSE,"Page 7";#N/A,#N/A,FALSE,"Page 8";#N/A,#N/A,FALSE,"Page 9";#N/A,#N/A,FALSE,"PG8WP";#N/A,#N/A,FALSE,"PG9WP"}</definedName>
    <definedName name="_83" localSheetId="75" hidden="1">{#N/A,#N/A,FALSE,"Page 1";#N/A,#N/A,FALSE,"Page 2";#N/A,#N/A,FALSE,"Page 3";#N/A,#N/A,FALSE,"Page 4";#N/A,#N/A,FALSE,"Page 5";#N/A,#N/A,FALSE,"Page 6";#N/A,#N/A,FALSE,"Page 7";#N/A,#N/A,FALSE,"Page 8";#N/A,#N/A,FALSE,"Page 9";#N/A,#N/A,FALSE,"PG8WP";#N/A,#N/A,FALSE,"PG9WP"}</definedName>
    <definedName name="_83" localSheetId="17" hidden="1">{#N/A,#N/A,FALSE,"Page 1";#N/A,#N/A,FALSE,"Page 2";#N/A,#N/A,FALSE,"Page 3";#N/A,#N/A,FALSE,"Page 4";#N/A,#N/A,FALSE,"Page 5";#N/A,#N/A,FALSE,"Page 6";#N/A,#N/A,FALSE,"Page 7";#N/A,#N/A,FALSE,"Page 8";#N/A,#N/A,FALSE,"Page 9";#N/A,#N/A,FALSE,"PG8WP";#N/A,#N/A,FALSE,"PG9WP"}</definedName>
    <definedName name="_83" localSheetId="18" hidden="1">{#N/A,#N/A,FALSE,"Page 1";#N/A,#N/A,FALSE,"Page 2";#N/A,#N/A,FALSE,"Page 3";#N/A,#N/A,FALSE,"Page 4";#N/A,#N/A,FALSE,"Page 5";#N/A,#N/A,FALSE,"Page 6";#N/A,#N/A,FALSE,"Page 7";#N/A,#N/A,FALSE,"Page 8";#N/A,#N/A,FALSE,"Page 9";#N/A,#N/A,FALSE,"PG8WP";#N/A,#N/A,FALSE,"PG9WP"}</definedName>
    <definedName name="_83" localSheetId="34" hidden="1">{#N/A,#N/A,FALSE,"Page 1";#N/A,#N/A,FALSE,"Page 2";#N/A,#N/A,FALSE,"Page 3";#N/A,#N/A,FALSE,"Page 4";#N/A,#N/A,FALSE,"Page 5";#N/A,#N/A,FALSE,"Page 6";#N/A,#N/A,FALSE,"Page 7";#N/A,#N/A,FALSE,"Page 8";#N/A,#N/A,FALSE,"Page 9";#N/A,#N/A,FALSE,"PG8WP";#N/A,#N/A,FALSE,"PG9WP"}</definedName>
    <definedName name="_83" localSheetId="43" hidden="1">{#N/A,#N/A,FALSE,"Page 1";#N/A,#N/A,FALSE,"Page 2";#N/A,#N/A,FALSE,"Page 3";#N/A,#N/A,FALSE,"Page 4";#N/A,#N/A,FALSE,"Page 5";#N/A,#N/A,FALSE,"Page 6";#N/A,#N/A,FALSE,"Page 7";#N/A,#N/A,FALSE,"Page 8";#N/A,#N/A,FALSE,"Page 9";#N/A,#N/A,FALSE,"PG8WP";#N/A,#N/A,FALSE,"PG9WP"}</definedName>
    <definedName name="_83" hidden="1">{#N/A,#N/A,FALSE,"Page 1";#N/A,#N/A,FALSE,"Page 2";#N/A,#N/A,FALSE,"Page 3";#N/A,#N/A,FALSE,"Page 4";#N/A,#N/A,FALSE,"Page 5";#N/A,#N/A,FALSE,"Page 6";#N/A,#N/A,FALSE,"Page 7";#N/A,#N/A,FALSE,"Page 8";#N/A,#N/A,FALSE,"Page 9";#N/A,#N/A,FALSE,"PG8WP";#N/A,#N/A,FALSE,"PG9WP"}</definedName>
    <definedName name="_831c1dfaaf904b54885f528612880861" localSheetId="35" hidden="1">#REF!</definedName>
    <definedName name="_831c1dfaaf904b54885f528612880861" localSheetId="3" hidden="1">#REF!</definedName>
    <definedName name="_831c1dfaaf904b54885f528612880861" localSheetId="4" hidden="1">#REF!</definedName>
    <definedName name="_831c1dfaaf904b54885f528612880861" localSheetId="5" hidden="1">#REF!</definedName>
    <definedName name="_831c1dfaaf904b54885f528612880861" localSheetId="6" hidden="1">#REF!</definedName>
    <definedName name="_831c1dfaaf904b54885f528612880861" localSheetId="7" hidden="1">#REF!</definedName>
    <definedName name="_831c1dfaaf904b54885f528612880861" localSheetId="60" hidden="1">#REF!</definedName>
    <definedName name="_831c1dfaaf904b54885f528612880861" localSheetId="17" hidden="1">#REF!</definedName>
    <definedName name="_831c1dfaaf904b54885f528612880861" localSheetId="18" hidden="1">#REF!</definedName>
    <definedName name="_831c1dfaaf904b54885f528612880861" localSheetId="43" hidden="1">#REF!</definedName>
    <definedName name="_831c1dfaaf904b54885f528612880861" hidden="1">#REF!</definedName>
    <definedName name="_831ef068081f494aabe6774ec5d84782" localSheetId="5" hidden="1">#REF!</definedName>
    <definedName name="_831ef068081f494aabe6774ec5d84782" localSheetId="6" hidden="1">#REF!</definedName>
    <definedName name="_831ef068081f494aabe6774ec5d84782" localSheetId="7" hidden="1">#REF!</definedName>
    <definedName name="_831ef068081f494aabe6774ec5d84782" localSheetId="60" hidden="1">#REF!</definedName>
    <definedName name="_831ef068081f494aabe6774ec5d84782" localSheetId="17" hidden="1">#REF!</definedName>
    <definedName name="_831ef068081f494aabe6774ec5d84782" localSheetId="18" hidden="1">#REF!</definedName>
    <definedName name="_831ef068081f494aabe6774ec5d84782" localSheetId="43" hidden="1">#REF!</definedName>
    <definedName name="_831ef068081f494aabe6774ec5d84782" hidden="1">#REF!</definedName>
    <definedName name="_83dbd5314750496e8c1898df6492ab7a" localSheetId="5" hidden="1">#REF!</definedName>
    <definedName name="_83dbd5314750496e8c1898df6492ab7a" localSheetId="6" hidden="1">#REF!</definedName>
    <definedName name="_83dbd5314750496e8c1898df6492ab7a" localSheetId="7" hidden="1">#REF!</definedName>
    <definedName name="_83dbd5314750496e8c1898df6492ab7a" localSheetId="60" hidden="1">#REF!</definedName>
    <definedName name="_83dbd5314750496e8c1898df6492ab7a" localSheetId="17" hidden="1">#REF!</definedName>
    <definedName name="_83dbd5314750496e8c1898df6492ab7a" localSheetId="18" hidden="1">#REF!</definedName>
    <definedName name="_83dbd5314750496e8c1898df6492ab7a" localSheetId="43" hidden="1">#REF!</definedName>
    <definedName name="_83dbd5314750496e8c1898df6492ab7a" hidden="1">#REF!</definedName>
    <definedName name="_84" localSheetId="35" hidden="1">{"OK_FUEL_COMPARISON",#N/A,FALSE,"Ok_Fuel&amp;Rev"}</definedName>
    <definedName name="_84" localSheetId="36" hidden="1">{"OK_FUEL_COMPARISON",#N/A,FALSE,"Ok_Fuel&amp;Rev"}</definedName>
    <definedName name="_84" localSheetId="37" hidden="1">{"OK_FUEL_COMPARISON",#N/A,FALSE,"Ok_Fuel&amp;Rev"}</definedName>
    <definedName name="_84" localSheetId="3" hidden="1">{"OK_FUEL_COMPARISON",#N/A,FALSE,"Ok_Fuel&amp;Rev"}</definedName>
    <definedName name="_84" localSheetId="4" hidden="1">{"OK_FUEL_COMPARISON",#N/A,FALSE,"Ok_Fuel&amp;Rev"}</definedName>
    <definedName name="_84" localSheetId="5" hidden="1">{"OK_FUEL_COMPARISON",#N/A,FALSE,"Ok_Fuel&amp;Rev"}</definedName>
    <definedName name="_84" localSheetId="6" hidden="1">{"OK_FUEL_COMPARISON",#N/A,FALSE,"Ok_Fuel&amp;Rev"}</definedName>
    <definedName name="_84" localSheetId="7" hidden="1">{"OK_FUEL_COMPARISON",#N/A,FALSE,"Ok_Fuel&amp;Rev"}</definedName>
    <definedName name="_84" localSheetId="60" hidden="1">{"OK_FUEL_COMPARISON",#N/A,FALSE,"Ok_Fuel&amp;Rev"}</definedName>
    <definedName name="_84" localSheetId="75" hidden="1">{"OK_FUEL_COMPARISON",#N/A,FALSE,"Ok_Fuel&amp;Rev"}</definedName>
    <definedName name="_84" localSheetId="17" hidden="1">{"OK_FUEL_COMPARISON",#N/A,FALSE,"Ok_Fuel&amp;Rev"}</definedName>
    <definedName name="_84" localSheetId="18" hidden="1">{"OK_FUEL_COMPARISON",#N/A,FALSE,"Ok_Fuel&amp;Rev"}</definedName>
    <definedName name="_84" localSheetId="34" hidden="1">{"OK_FUEL_COMPARISON",#N/A,FALSE,"Ok_Fuel&amp;Rev"}</definedName>
    <definedName name="_84" localSheetId="43" hidden="1">{"OK_FUEL_COMPARISON",#N/A,FALSE,"Ok_Fuel&amp;Rev"}</definedName>
    <definedName name="_84" hidden="1">{"OK_FUEL_COMPARISON",#N/A,FALSE,"Ok_Fuel&amp;Rev"}</definedName>
    <definedName name="_84__123Graph_ACHART_4" localSheetId="37" hidden="1">#REF!</definedName>
    <definedName name="_84__123Graph_ACHART_4" localSheetId="75" hidden="1">[27]Data!$E$30:$E$233</definedName>
    <definedName name="_84__123Graph_ACHART_4" hidden="1">[27]Data!$E$30:$E$233</definedName>
    <definedName name="_84__123Graph_ACHART_6" localSheetId="37" hidden="1">#REF!</definedName>
    <definedName name="_84__123Graph_ACHART_6" localSheetId="75" hidden="1">[28]Data!$E$30:$E$229</definedName>
    <definedName name="_84__123Graph_ACHART_6" hidden="1">[28]Data!$E$30:$E$229</definedName>
    <definedName name="_84f4415d531348198bdc3b3bb0ee25cc" localSheetId="35" hidden="1">#REF!</definedName>
    <definedName name="_84f4415d531348198bdc3b3bb0ee25cc" localSheetId="3" hidden="1">#REF!</definedName>
    <definedName name="_84f4415d531348198bdc3b3bb0ee25cc" localSheetId="4" hidden="1">#REF!</definedName>
    <definedName name="_84f4415d531348198bdc3b3bb0ee25cc" localSheetId="5" hidden="1">#REF!</definedName>
    <definedName name="_84f4415d531348198bdc3b3bb0ee25cc" localSheetId="6" hidden="1">#REF!</definedName>
    <definedName name="_84f4415d531348198bdc3b3bb0ee25cc" localSheetId="7" hidden="1">#REF!</definedName>
    <definedName name="_84f4415d531348198bdc3b3bb0ee25cc" localSheetId="60" hidden="1">#REF!</definedName>
    <definedName name="_84f4415d531348198bdc3b3bb0ee25cc" localSheetId="17" hidden="1">#REF!</definedName>
    <definedName name="_84f4415d531348198bdc3b3bb0ee25cc" localSheetId="18" hidden="1">#REF!</definedName>
    <definedName name="_84f4415d531348198bdc3b3bb0ee25cc" localSheetId="43" hidden="1">#REF!</definedName>
    <definedName name="_84f4415d531348198bdc3b3bb0ee25cc" hidden="1">#REF!</definedName>
    <definedName name="_85" localSheetId="35" hidden="1">{"OK_JURIS_FAC",#N/A,FALSE,"Ok_Fuel&amp;Rev"}</definedName>
    <definedName name="_85" localSheetId="36" hidden="1">{"OK_JURIS_FAC",#N/A,FALSE,"Ok_Fuel&amp;Rev"}</definedName>
    <definedName name="_85" localSheetId="37" hidden="1">{"OK_JURIS_FAC",#N/A,FALSE,"Ok_Fuel&amp;Rev"}</definedName>
    <definedName name="_85" localSheetId="3" hidden="1">{"OK_JURIS_FAC",#N/A,FALSE,"Ok_Fuel&amp;Rev"}</definedName>
    <definedName name="_85" localSheetId="4" hidden="1">{"OK_JURIS_FAC",#N/A,FALSE,"Ok_Fuel&amp;Rev"}</definedName>
    <definedName name="_85" localSheetId="5" hidden="1">{"OK_JURIS_FAC",#N/A,FALSE,"Ok_Fuel&amp;Rev"}</definedName>
    <definedName name="_85" localSheetId="6" hidden="1">{"OK_JURIS_FAC",#N/A,FALSE,"Ok_Fuel&amp;Rev"}</definedName>
    <definedName name="_85" localSheetId="7" hidden="1">{"OK_JURIS_FAC",#N/A,FALSE,"Ok_Fuel&amp;Rev"}</definedName>
    <definedName name="_85" localSheetId="60" hidden="1">{"OK_JURIS_FAC",#N/A,FALSE,"Ok_Fuel&amp;Rev"}</definedName>
    <definedName name="_85" localSheetId="75" hidden="1">{"OK_JURIS_FAC",#N/A,FALSE,"Ok_Fuel&amp;Rev"}</definedName>
    <definedName name="_85" localSheetId="17" hidden="1">{"OK_JURIS_FAC",#N/A,FALSE,"Ok_Fuel&amp;Rev"}</definedName>
    <definedName name="_85" localSheetId="18" hidden="1">{"OK_JURIS_FAC",#N/A,FALSE,"Ok_Fuel&amp;Rev"}</definedName>
    <definedName name="_85" localSheetId="34" hidden="1">{"OK_JURIS_FAC",#N/A,FALSE,"Ok_Fuel&amp;Rev"}</definedName>
    <definedName name="_85" localSheetId="43" hidden="1">{"OK_JURIS_FAC",#N/A,FALSE,"Ok_Fuel&amp;Rev"}</definedName>
    <definedName name="_85" hidden="1">{"OK_JURIS_FAC",#N/A,FALSE,"Ok_Fuel&amp;Rev"}</definedName>
    <definedName name="_85__123Graph_ACHART_5" localSheetId="36" hidden="1">[17]Data!$O$30:$O$226</definedName>
    <definedName name="_85__123Graph_ACHART_5" localSheetId="37" hidden="1">#REF!</definedName>
    <definedName name="_85__123Graph_ACHART_5" localSheetId="75" hidden="1">[18]Data!$O$30:$O$226</definedName>
    <definedName name="_85__123Graph_ACHART_5" hidden="1">[19]Data!$O$30:$O$226</definedName>
    <definedName name="_854bb1d796ec493980f4bc79d97fab5a" localSheetId="35" hidden="1">#REF!</definedName>
    <definedName name="_854bb1d796ec493980f4bc79d97fab5a" localSheetId="3" hidden="1">#REF!</definedName>
    <definedName name="_854bb1d796ec493980f4bc79d97fab5a" localSheetId="4" hidden="1">#REF!</definedName>
    <definedName name="_854bb1d796ec493980f4bc79d97fab5a" localSheetId="5" hidden="1">#REF!</definedName>
    <definedName name="_854bb1d796ec493980f4bc79d97fab5a" localSheetId="6" hidden="1">#REF!</definedName>
    <definedName name="_854bb1d796ec493980f4bc79d97fab5a" localSheetId="7" hidden="1">#REF!</definedName>
    <definedName name="_854bb1d796ec493980f4bc79d97fab5a" localSheetId="60" hidden="1">#REF!</definedName>
    <definedName name="_854bb1d796ec493980f4bc79d97fab5a" localSheetId="17" hidden="1">#REF!</definedName>
    <definedName name="_854bb1d796ec493980f4bc79d97fab5a" localSheetId="18" hidden="1">#REF!</definedName>
    <definedName name="_854bb1d796ec493980f4bc79d97fab5a" localSheetId="43" hidden="1">#REF!</definedName>
    <definedName name="_854bb1d796ec493980f4bc79d97fab5a" hidden="1">#REF!</definedName>
    <definedName name="_86" localSheetId="35" hidden="1">{"OK_JURIS_FUEL",#N/A,FALSE,"Ok_Fuel&amp;Rev"}</definedName>
    <definedName name="_86" localSheetId="36" hidden="1">{"OK_JURIS_FUEL",#N/A,FALSE,"Ok_Fuel&amp;Rev"}</definedName>
    <definedName name="_86" localSheetId="37" hidden="1">{"OK_JURIS_FUEL",#N/A,FALSE,"Ok_Fuel&amp;Rev"}</definedName>
    <definedName name="_86" localSheetId="3" hidden="1">{"OK_JURIS_FUEL",#N/A,FALSE,"Ok_Fuel&amp;Rev"}</definedName>
    <definedName name="_86" localSheetId="4" hidden="1">{"OK_JURIS_FUEL",#N/A,FALSE,"Ok_Fuel&amp;Rev"}</definedName>
    <definedName name="_86" localSheetId="5" hidden="1">{"OK_JURIS_FUEL",#N/A,FALSE,"Ok_Fuel&amp;Rev"}</definedName>
    <definedName name="_86" localSheetId="6" hidden="1">{"OK_JURIS_FUEL",#N/A,FALSE,"Ok_Fuel&amp;Rev"}</definedName>
    <definedName name="_86" localSheetId="7" hidden="1">{"OK_JURIS_FUEL",#N/A,FALSE,"Ok_Fuel&amp;Rev"}</definedName>
    <definedName name="_86" localSheetId="60" hidden="1">{"OK_JURIS_FUEL",#N/A,FALSE,"Ok_Fuel&amp;Rev"}</definedName>
    <definedName name="_86" localSheetId="75" hidden="1">{"OK_JURIS_FUEL",#N/A,FALSE,"Ok_Fuel&amp;Rev"}</definedName>
    <definedName name="_86" localSheetId="17" hidden="1">{"OK_JURIS_FUEL",#N/A,FALSE,"Ok_Fuel&amp;Rev"}</definedName>
    <definedName name="_86" localSheetId="18" hidden="1">{"OK_JURIS_FUEL",#N/A,FALSE,"Ok_Fuel&amp;Rev"}</definedName>
    <definedName name="_86" localSheetId="34" hidden="1">{"OK_JURIS_FUEL",#N/A,FALSE,"Ok_Fuel&amp;Rev"}</definedName>
    <definedName name="_86" localSheetId="43" hidden="1">{"OK_JURIS_FUEL",#N/A,FALSE,"Ok_Fuel&amp;Rev"}</definedName>
    <definedName name="_86" hidden="1">{"OK_JURIS_FUEL",#N/A,FALSE,"Ok_Fuel&amp;Rev"}</definedName>
    <definedName name="_861711791a1f4858944cb6e72792396e" localSheetId="35" hidden="1">#REF!</definedName>
    <definedName name="_861711791a1f4858944cb6e72792396e" localSheetId="3" hidden="1">#REF!</definedName>
    <definedName name="_861711791a1f4858944cb6e72792396e" localSheetId="4" hidden="1">#REF!</definedName>
    <definedName name="_861711791a1f4858944cb6e72792396e" localSheetId="5" hidden="1">#REF!</definedName>
    <definedName name="_861711791a1f4858944cb6e72792396e" localSheetId="6" hidden="1">#REF!</definedName>
    <definedName name="_861711791a1f4858944cb6e72792396e" localSheetId="7" hidden="1">#REF!</definedName>
    <definedName name="_861711791a1f4858944cb6e72792396e" localSheetId="60" hidden="1">#REF!</definedName>
    <definedName name="_861711791a1f4858944cb6e72792396e" localSheetId="17" hidden="1">#REF!</definedName>
    <definedName name="_861711791a1f4858944cb6e72792396e" localSheetId="18" hidden="1">#REF!</definedName>
    <definedName name="_861711791a1f4858944cb6e72792396e" localSheetId="43" hidden="1">#REF!</definedName>
    <definedName name="_861711791a1f4858944cb6e72792396e" hidden="1">#REF!</definedName>
    <definedName name="_8626898cd6664f26990cd9aecc343d71" localSheetId="5" hidden="1">#REF!</definedName>
    <definedName name="_8626898cd6664f26990cd9aecc343d71" localSheetId="6" hidden="1">#REF!</definedName>
    <definedName name="_8626898cd6664f26990cd9aecc343d71" localSheetId="7" hidden="1">#REF!</definedName>
    <definedName name="_8626898cd6664f26990cd9aecc343d71" localSheetId="60" hidden="1">#REF!</definedName>
    <definedName name="_8626898cd6664f26990cd9aecc343d71" localSheetId="17" hidden="1">#REF!</definedName>
    <definedName name="_8626898cd6664f26990cd9aecc343d71" localSheetId="18" hidden="1">#REF!</definedName>
    <definedName name="_8626898cd6664f26990cd9aecc343d71" localSheetId="43" hidden="1">#REF!</definedName>
    <definedName name="_8626898cd6664f26990cd9aecc343d71" hidden="1">#REF!</definedName>
    <definedName name="_862fd40d6407411f91ff79fd4ae5fea5" localSheetId="5" hidden="1">#REF!</definedName>
    <definedName name="_862fd40d6407411f91ff79fd4ae5fea5" localSheetId="6" hidden="1">#REF!</definedName>
    <definedName name="_862fd40d6407411f91ff79fd4ae5fea5" localSheetId="7" hidden="1">#REF!</definedName>
    <definedName name="_862fd40d6407411f91ff79fd4ae5fea5" localSheetId="60" hidden="1">#REF!</definedName>
    <definedName name="_862fd40d6407411f91ff79fd4ae5fea5" localSheetId="17" hidden="1">#REF!</definedName>
    <definedName name="_862fd40d6407411f91ff79fd4ae5fea5" localSheetId="18" hidden="1">#REF!</definedName>
    <definedName name="_862fd40d6407411f91ff79fd4ae5fea5" localSheetId="43" hidden="1">#REF!</definedName>
    <definedName name="_862fd40d6407411f91ff79fd4ae5fea5" hidden="1">#REF!</definedName>
    <definedName name="_86eda2616d5143ef9200c51b8051c565" localSheetId="5" hidden="1">#REF!</definedName>
    <definedName name="_86eda2616d5143ef9200c51b8051c565" localSheetId="6" hidden="1">#REF!</definedName>
    <definedName name="_86eda2616d5143ef9200c51b8051c565" localSheetId="7" hidden="1">#REF!</definedName>
    <definedName name="_86eda2616d5143ef9200c51b8051c565" localSheetId="60" hidden="1">#REF!</definedName>
    <definedName name="_86eda2616d5143ef9200c51b8051c565" localSheetId="17" hidden="1">#REF!</definedName>
    <definedName name="_86eda2616d5143ef9200c51b8051c565" localSheetId="43" hidden="1">#REF!</definedName>
    <definedName name="_86eda2616d5143ef9200c51b8051c565" hidden="1">#REF!</definedName>
    <definedName name="_87" localSheetId="35" hidden="1">{"OK_PRO_FORMA_FUEL",#N/A,FALSE,"Ok_Fuel&amp;Rev"}</definedName>
    <definedName name="_87" localSheetId="36" hidden="1">{"OK_PRO_FORMA_FUEL",#N/A,FALSE,"Ok_Fuel&amp;Rev"}</definedName>
    <definedName name="_87" localSheetId="37" hidden="1">{"OK_PRO_FORMA_FUEL",#N/A,FALSE,"Ok_Fuel&amp;Rev"}</definedName>
    <definedName name="_87" localSheetId="3" hidden="1">{"OK_PRO_FORMA_FUEL",#N/A,FALSE,"Ok_Fuel&amp;Rev"}</definedName>
    <definedName name="_87" localSheetId="4" hidden="1">{"OK_PRO_FORMA_FUEL",#N/A,FALSE,"Ok_Fuel&amp;Rev"}</definedName>
    <definedName name="_87" localSheetId="5" hidden="1">{"OK_PRO_FORMA_FUEL",#N/A,FALSE,"Ok_Fuel&amp;Rev"}</definedName>
    <definedName name="_87" localSheetId="6" hidden="1">{"OK_PRO_FORMA_FUEL",#N/A,FALSE,"Ok_Fuel&amp;Rev"}</definedName>
    <definedName name="_87" localSheetId="7" hidden="1">{"OK_PRO_FORMA_FUEL",#N/A,FALSE,"Ok_Fuel&amp;Rev"}</definedName>
    <definedName name="_87" localSheetId="60" hidden="1">{"OK_PRO_FORMA_FUEL",#N/A,FALSE,"Ok_Fuel&amp;Rev"}</definedName>
    <definedName name="_87" localSheetId="75" hidden="1">{"OK_PRO_FORMA_FUEL",#N/A,FALSE,"Ok_Fuel&amp;Rev"}</definedName>
    <definedName name="_87" localSheetId="17" hidden="1">{"OK_PRO_FORMA_FUEL",#N/A,FALSE,"Ok_Fuel&amp;Rev"}</definedName>
    <definedName name="_87" localSheetId="18" hidden="1">{"OK_PRO_FORMA_FUEL",#N/A,FALSE,"Ok_Fuel&amp;Rev"}</definedName>
    <definedName name="_87" localSheetId="34" hidden="1">{"OK_PRO_FORMA_FUEL",#N/A,FALSE,"Ok_Fuel&amp;Rev"}</definedName>
    <definedName name="_87" localSheetId="43" hidden="1">{"OK_PRO_FORMA_FUEL",#N/A,FALSE,"Ok_Fuel&amp;Rev"}</definedName>
    <definedName name="_87" hidden="1">{"OK_PRO_FORMA_FUEL",#N/A,FALSE,"Ok_Fuel&amp;Rev"}</definedName>
    <definedName name="_879f0415335d44c982b6a34abfe6082b" localSheetId="35" hidden="1">#REF!</definedName>
    <definedName name="_879f0415335d44c982b6a34abfe6082b" localSheetId="3" hidden="1">#REF!</definedName>
    <definedName name="_879f0415335d44c982b6a34abfe6082b" localSheetId="4" hidden="1">#REF!</definedName>
    <definedName name="_879f0415335d44c982b6a34abfe6082b" localSheetId="5" hidden="1">#REF!</definedName>
    <definedName name="_879f0415335d44c982b6a34abfe6082b" localSheetId="6" hidden="1">#REF!</definedName>
    <definedName name="_879f0415335d44c982b6a34abfe6082b" localSheetId="7" hidden="1">#REF!</definedName>
    <definedName name="_879f0415335d44c982b6a34abfe6082b" localSheetId="60" hidden="1">#REF!</definedName>
    <definedName name="_879f0415335d44c982b6a34abfe6082b" localSheetId="17" hidden="1">#REF!</definedName>
    <definedName name="_879f0415335d44c982b6a34abfe6082b" localSheetId="18" hidden="1">#REF!</definedName>
    <definedName name="_879f0415335d44c982b6a34abfe6082b" localSheetId="43" hidden="1">#REF!</definedName>
    <definedName name="_879f0415335d44c982b6a34abfe6082b" hidden="1">#REF!</definedName>
    <definedName name="_87d2a407ef244a8191f4f3c3efad1ddc" localSheetId="5" hidden="1">#REF!</definedName>
    <definedName name="_87d2a407ef244a8191f4f3c3efad1ddc" localSheetId="6" hidden="1">#REF!</definedName>
    <definedName name="_87d2a407ef244a8191f4f3c3efad1ddc" localSheetId="7" hidden="1">#REF!</definedName>
    <definedName name="_87d2a407ef244a8191f4f3c3efad1ddc" localSheetId="60" hidden="1">#REF!</definedName>
    <definedName name="_87d2a407ef244a8191f4f3c3efad1ddc" localSheetId="17" hidden="1">#REF!</definedName>
    <definedName name="_87d2a407ef244a8191f4f3c3efad1ddc" localSheetId="18" hidden="1">#REF!</definedName>
    <definedName name="_87d2a407ef244a8191f4f3c3efad1ddc" localSheetId="43" hidden="1">#REF!</definedName>
    <definedName name="_87d2a407ef244a8191f4f3c3efad1ddc" hidden="1">#REF!</definedName>
    <definedName name="_87feda5370494d0ebb859f68f9ffc6d6" localSheetId="5" hidden="1">#REF!</definedName>
    <definedName name="_87feda5370494d0ebb859f68f9ffc6d6" localSheetId="6" hidden="1">#REF!</definedName>
    <definedName name="_87feda5370494d0ebb859f68f9ffc6d6" localSheetId="7" hidden="1">#REF!</definedName>
    <definedName name="_87feda5370494d0ebb859f68f9ffc6d6" localSheetId="60" hidden="1">#REF!</definedName>
    <definedName name="_87feda5370494d0ebb859f68f9ffc6d6" localSheetId="17" hidden="1">#REF!</definedName>
    <definedName name="_87feda5370494d0ebb859f68f9ffc6d6" localSheetId="18" hidden="1">#REF!</definedName>
    <definedName name="_87feda5370494d0ebb859f68f9ffc6d6" localSheetId="43" hidden="1">#REF!</definedName>
    <definedName name="_87feda5370494d0ebb859f68f9ffc6d6" hidden="1">#REF!</definedName>
    <definedName name="_88" localSheetId="35" hidden="1">{"PF",#N/A,FALSE,"Sheet4";"PG",#N/A,FALSE,"Sheet4";"PH",#N/A,FALSE,"Sheet4";"PI",#N/A,FALSE,"Sheet4";"PJ",#N/A,FALSE,"Sheet4"}</definedName>
    <definedName name="_88" localSheetId="36" hidden="1">{"PF",#N/A,FALSE,"Sheet4";"PG",#N/A,FALSE,"Sheet4";"PH",#N/A,FALSE,"Sheet4";"PI",#N/A,FALSE,"Sheet4";"PJ",#N/A,FALSE,"Sheet4"}</definedName>
    <definedName name="_88" localSheetId="37" hidden="1">{"PF",#N/A,FALSE,"Sheet4";"PG",#N/A,FALSE,"Sheet4";"PH",#N/A,FALSE,"Sheet4";"PI",#N/A,FALSE,"Sheet4";"PJ",#N/A,FALSE,"Sheet4"}</definedName>
    <definedName name="_88" localSheetId="3" hidden="1">{"PF",#N/A,FALSE,"Sheet4";"PG",#N/A,FALSE,"Sheet4";"PH",#N/A,FALSE,"Sheet4";"PI",#N/A,FALSE,"Sheet4";"PJ",#N/A,FALSE,"Sheet4"}</definedName>
    <definedName name="_88" localSheetId="4" hidden="1">{"PF",#N/A,FALSE,"Sheet4";"PG",#N/A,FALSE,"Sheet4";"PH",#N/A,FALSE,"Sheet4";"PI",#N/A,FALSE,"Sheet4";"PJ",#N/A,FALSE,"Sheet4"}</definedName>
    <definedName name="_88" localSheetId="5" hidden="1">{"PF",#N/A,FALSE,"Sheet4";"PG",#N/A,FALSE,"Sheet4";"PH",#N/A,FALSE,"Sheet4";"PI",#N/A,FALSE,"Sheet4";"PJ",#N/A,FALSE,"Sheet4"}</definedName>
    <definedName name="_88" localSheetId="6" hidden="1">{"PF",#N/A,FALSE,"Sheet4";"PG",#N/A,FALSE,"Sheet4";"PH",#N/A,FALSE,"Sheet4";"PI",#N/A,FALSE,"Sheet4";"PJ",#N/A,FALSE,"Sheet4"}</definedName>
    <definedName name="_88" localSheetId="7" hidden="1">{"PF",#N/A,FALSE,"Sheet4";"PG",#N/A,FALSE,"Sheet4";"PH",#N/A,FALSE,"Sheet4";"PI",#N/A,FALSE,"Sheet4";"PJ",#N/A,FALSE,"Sheet4"}</definedName>
    <definedName name="_88" localSheetId="60" hidden="1">{"PF",#N/A,FALSE,"Sheet4";"PG",#N/A,FALSE,"Sheet4";"PH",#N/A,FALSE,"Sheet4";"PI",#N/A,FALSE,"Sheet4";"PJ",#N/A,FALSE,"Sheet4"}</definedName>
    <definedName name="_88" localSheetId="75" hidden="1">{"PF",#N/A,FALSE,"Sheet4";"PG",#N/A,FALSE,"Sheet4";"PH",#N/A,FALSE,"Sheet4";"PI",#N/A,FALSE,"Sheet4";"PJ",#N/A,FALSE,"Sheet4"}</definedName>
    <definedName name="_88" localSheetId="17" hidden="1">{"PF",#N/A,FALSE,"Sheet4";"PG",#N/A,FALSE,"Sheet4";"PH",#N/A,FALSE,"Sheet4";"PI",#N/A,FALSE,"Sheet4";"PJ",#N/A,FALSE,"Sheet4"}</definedName>
    <definedName name="_88" localSheetId="18" hidden="1">{"PF",#N/A,FALSE,"Sheet4";"PG",#N/A,FALSE,"Sheet4";"PH",#N/A,FALSE,"Sheet4";"PI",#N/A,FALSE,"Sheet4";"PJ",#N/A,FALSE,"Sheet4"}</definedName>
    <definedName name="_88" localSheetId="34" hidden="1">{"PF",#N/A,FALSE,"Sheet4";"PG",#N/A,FALSE,"Sheet4";"PH",#N/A,FALSE,"Sheet4";"PI",#N/A,FALSE,"Sheet4";"PJ",#N/A,FALSE,"Sheet4"}</definedName>
    <definedName name="_88" localSheetId="43" hidden="1">{"PF",#N/A,FALSE,"Sheet4";"PG",#N/A,FALSE,"Sheet4";"PH",#N/A,FALSE,"Sheet4";"PI",#N/A,FALSE,"Sheet4";"PJ",#N/A,FALSE,"Sheet4"}</definedName>
    <definedName name="_88" hidden="1">{"PF",#N/A,FALSE,"Sheet4";"PG",#N/A,FALSE,"Sheet4";"PH",#N/A,FALSE,"Sheet4";"PI",#N/A,FALSE,"Sheet4";"PJ",#N/A,FALSE,"Sheet4"}</definedName>
    <definedName name="_883143a85de04636bbce56632d873e42" localSheetId="35" hidden="1">#REF!</definedName>
    <definedName name="_883143a85de04636bbce56632d873e42" localSheetId="3" hidden="1">#REF!</definedName>
    <definedName name="_883143a85de04636bbce56632d873e42" localSheetId="4" hidden="1">#REF!</definedName>
    <definedName name="_883143a85de04636bbce56632d873e42" localSheetId="5" hidden="1">#REF!</definedName>
    <definedName name="_883143a85de04636bbce56632d873e42" localSheetId="6" hidden="1">#REF!</definedName>
    <definedName name="_883143a85de04636bbce56632d873e42" localSheetId="7" hidden="1">#REF!</definedName>
    <definedName name="_883143a85de04636bbce56632d873e42" localSheetId="60" hidden="1">#REF!</definedName>
    <definedName name="_883143a85de04636bbce56632d873e42" localSheetId="17" hidden="1">#REF!</definedName>
    <definedName name="_883143a85de04636bbce56632d873e42" localSheetId="18" hidden="1">#REF!</definedName>
    <definedName name="_883143a85de04636bbce56632d873e42" localSheetId="43" hidden="1">#REF!</definedName>
    <definedName name="_883143a85de04636bbce56632d873e42" hidden="1">#REF!</definedName>
    <definedName name="_89" localSheetId="35" hidden="1">{"OMPA_FAC",#N/A,FALSE,"OMPA FAC"}</definedName>
    <definedName name="_89" localSheetId="36" hidden="1">{"OMPA_FAC",#N/A,FALSE,"OMPA FAC"}</definedName>
    <definedName name="_89" localSheetId="37" hidden="1">{"OMPA_FAC",#N/A,FALSE,"OMPA FAC"}</definedName>
    <definedName name="_89" localSheetId="3" hidden="1">{"OMPA_FAC",#N/A,FALSE,"OMPA FAC"}</definedName>
    <definedName name="_89" localSheetId="4" hidden="1">{"OMPA_FAC",#N/A,FALSE,"OMPA FAC"}</definedName>
    <definedName name="_89" localSheetId="5" hidden="1">{"OMPA_FAC",#N/A,FALSE,"OMPA FAC"}</definedName>
    <definedName name="_89" localSheetId="6" hidden="1">{"OMPA_FAC",#N/A,FALSE,"OMPA FAC"}</definedName>
    <definedName name="_89" localSheetId="7" hidden="1">{"OMPA_FAC",#N/A,FALSE,"OMPA FAC"}</definedName>
    <definedName name="_89" localSheetId="60" hidden="1">{"OMPA_FAC",#N/A,FALSE,"OMPA FAC"}</definedName>
    <definedName name="_89" localSheetId="75" hidden="1">{"OMPA_FAC",#N/A,FALSE,"OMPA FAC"}</definedName>
    <definedName name="_89" localSheetId="17" hidden="1">{"OMPA_FAC",#N/A,FALSE,"OMPA FAC"}</definedName>
    <definedName name="_89" localSheetId="18" hidden="1">{"OMPA_FAC",#N/A,FALSE,"OMPA FAC"}</definedName>
    <definedName name="_89" localSheetId="34" hidden="1">{"OMPA_FAC",#N/A,FALSE,"OMPA FAC"}</definedName>
    <definedName name="_89" localSheetId="43" hidden="1">{"OMPA_FAC",#N/A,FALSE,"OMPA FAC"}</definedName>
    <definedName name="_89" hidden="1">{"OMPA_FAC",#N/A,FALSE,"OMPA FAC"}</definedName>
    <definedName name="_8a7fdb2e0f3049cb860038989dce5644" localSheetId="35" hidden="1">#REF!</definedName>
    <definedName name="_8a7fdb2e0f3049cb860038989dce5644" localSheetId="3" hidden="1">#REF!</definedName>
    <definedName name="_8a7fdb2e0f3049cb860038989dce5644" localSheetId="4" hidden="1">#REF!</definedName>
    <definedName name="_8a7fdb2e0f3049cb860038989dce5644" localSheetId="5" hidden="1">#REF!</definedName>
    <definedName name="_8a7fdb2e0f3049cb860038989dce5644" localSheetId="6" hidden="1">#REF!</definedName>
    <definedName name="_8a7fdb2e0f3049cb860038989dce5644" localSheetId="7" hidden="1">#REF!</definedName>
    <definedName name="_8a7fdb2e0f3049cb860038989dce5644" localSheetId="60" hidden="1">#REF!</definedName>
    <definedName name="_8a7fdb2e0f3049cb860038989dce5644" localSheetId="17" hidden="1">#REF!</definedName>
    <definedName name="_8a7fdb2e0f3049cb860038989dce5644" localSheetId="18" hidden="1">#REF!</definedName>
    <definedName name="_8a7fdb2e0f3049cb860038989dce5644" localSheetId="43" hidden="1">#REF!</definedName>
    <definedName name="_8a7fdb2e0f3049cb860038989dce5644" hidden="1">#REF!</definedName>
    <definedName name="_8ae71aa7884b4882836c818acf7651ee" localSheetId="5" hidden="1">#REF!</definedName>
    <definedName name="_8ae71aa7884b4882836c818acf7651ee" localSheetId="6" hidden="1">#REF!</definedName>
    <definedName name="_8ae71aa7884b4882836c818acf7651ee" localSheetId="7" hidden="1">#REF!</definedName>
    <definedName name="_8ae71aa7884b4882836c818acf7651ee" localSheetId="60" hidden="1">#REF!</definedName>
    <definedName name="_8ae71aa7884b4882836c818acf7651ee" localSheetId="17" hidden="1">#REF!</definedName>
    <definedName name="_8ae71aa7884b4882836c818acf7651ee" localSheetId="18" hidden="1">#REF!</definedName>
    <definedName name="_8ae71aa7884b4882836c818acf7651ee" localSheetId="43" hidden="1">#REF!</definedName>
    <definedName name="_8ae71aa7884b4882836c818acf7651ee" hidden="1">#REF!</definedName>
    <definedName name="_8b1e5bddb6374add8440807606d69e40" localSheetId="5" hidden="1">#REF!</definedName>
    <definedName name="_8b1e5bddb6374add8440807606d69e40" localSheetId="6" hidden="1">#REF!</definedName>
    <definedName name="_8b1e5bddb6374add8440807606d69e40" localSheetId="7" hidden="1">#REF!</definedName>
    <definedName name="_8b1e5bddb6374add8440807606d69e40" localSheetId="60" hidden="1">#REF!</definedName>
    <definedName name="_8b1e5bddb6374add8440807606d69e40" localSheetId="17" hidden="1">#REF!</definedName>
    <definedName name="_8b1e5bddb6374add8440807606d69e40" localSheetId="18" hidden="1">#REF!</definedName>
    <definedName name="_8b1e5bddb6374add8440807606d69e40" localSheetId="43" hidden="1">#REF!</definedName>
    <definedName name="_8b1e5bddb6374add8440807606d69e40" hidden="1">#REF!</definedName>
    <definedName name="_8b68e0cad98041b49c178dfe2434a0c2" localSheetId="5" hidden="1">#REF!</definedName>
    <definedName name="_8b68e0cad98041b49c178dfe2434a0c2" localSheetId="6" hidden="1">#REF!</definedName>
    <definedName name="_8b68e0cad98041b49c178dfe2434a0c2" localSheetId="7" hidden="1">#REF!</definedName>
    <definedName name="_8b68e0cad98041b49c178dfe2434a0c2" localSheetId="60" hidden="1">#REF!</definedName>
    <definedName name="_8b68e0cad98041b49c178dfe2434a0c2" localSheetId="17" hidden="1">#REF!</definedName>
    <definedName name="_8b68e0cad98041b49c178dfe2434a0c2" localSheetId="43" hidden="1">#REF!</definedName>
    <definedName name="_8b68e0cad98041b49c178dfe2434a0c2" hidden="1">#REF!</definedName>
    <definedName name="_8bf9a64d7a0f4405bee760349a34597a" localSheetId="5" hidden="1">#REF!</definedName>
    <definedName name="_8bf9a64d7a0f4405bee760349a34597a" localSheetId="6" hidden="1">#REF!</definedName>
    <definedName name="_8bf9a64d7a0f4405bee760349a34597a" localSheetId="7" hidden="1">#REF!</definedName>
    <definedName name="_8bf9a64d7a0f4405bee760349a34597a" localSheetId="60" hidden="1">#REF!</definedName>
    <definedName name="_8bf9a64d7a0f4405bee760349a34597a" localSheetId="17" hidden="1">#REF!</definedName>
    <definedName name="_8bf9a64d7a0f4405bee760349a34597a" localSheetId="43" hidden="1">#REF!</definedName>
    <definedName name="_8bf9a64d7a0f4405bee760349a34597a" hidden="1">#REF!</definedName>
    <definedName name="_8c5874770c5e412898a6ba867bed7cfc" localSheetId="5" hidden="1">#REF!</definedName>
    <definedName name="_8c5874770c5e412898a6ba867bed7cfc" localSheetId="6" hidden="1">#REF!</definedName>
    <definedName name="_8c5874770c5e412898a6ba867bed7cfc" localSheetId="7" hidden="1">#REF!</definedName>
    <definedName name="_8c5874770c5e412898a6ba867bed7cfc" localSheetId="60" hidden="1">#REF!</definedName>
    <definedName name="_8c5874770c5e412898a6ba867bed7cfc" localSheetId="17" hidden="1">#REF!</definedName>
    <definedName name="_8c5874770c5e412898a6ba867bed7cfc" localSheetId="43" hidden="1">#REF!</definedName>
    <definedName name="_8c5874770c5e412898a6ba867bed7cfc" hidden="1">#REF!</definedName>
    <definedName name="_8c6fff2326844365bedc5511401cc0f3" localSheetId="5" hidden="1">#REF!</definedName>
    <definedName name="_8c6fff2326844365bedc5511401cc0f3" localSheetId="6" hidden="1">#REF!</definedName>
    <definedName name="_8c6fff2326844365bedc5511401cc0f3" localSheetId="7" hidden="1">#REF!</definedName>
    <definedName name="_8c6fff2326844365bedc5511401cc0f3" localSheetId="60" hidden="1">#REF!</definedName>
    <definedName name="_8c6fff2326844365bedc5511401cc0f3" localSheetId="17" hidden="1">#REF!</definedName>
    <definedName name="_8c6fff2326844365bedc5511401cc0f3" localSheetId="43" hidden="1">#REF!</definedName>
    <definedName name="_8c6fff2326844365bedc5511401cc0f3" hidden="1">#REF!</definedName>
    <definedName name="_8e57774b1cfb4615a74f80d4045d1dba" localSheetId="5" hidden="1">#REF!</definedName>
    <definedName name="_8e57774b1cfb4615a74f80d4045d1dba" localSheetId="6" hidden="1">#REF!</definedName>
    <definedName name="_8e57774b1cfb4615a74f80d4045d1dba" localSheetId="7" hidden="1">#REF!</definedName>
    <definedName name="_8e57774b1cfb4615a74f80d4045d1dba" localSheetId="60" hidden="1">#REF!</definedName>
    <definedName name="_8e57774b1cfb4615a74f80d4045d1dba" localSheetId="17" hidden="1">#REF!</definedName>
    <definedName name="_8e57774b1cfb4615a74f80d4045d1dba" localSheetId="43" hidden="1">#REF!</definedName>
    <definedName name="_8e57774b1cfb4615a74f80d4045d1dba" hidden="1">#REF!</definedName>
    <definedName name="_8eceaa38973b40c38142fb0d864fd8ba" localSheetId="5" hidden="1">#REF!</definedName>
    <definedName name="_8eceaa38973b40c38142fb0d864fd8ba" localSheetId="6" hidden="1">#REF!</definedName>
    <definedName name="_8eceaa38973b40c38142fb0d864fd8ba" localSheetId="7" hidden="1">#REF!</definedName>
    <definedName name="_8eceaa38973b40c38142fb0d864fd8ba" localSheetId="60" hidden="1">#REF!</definedName>
    <definedName name="_8eceaa38973b40c38142fb0d864fd8ba" localSheetId="17" hidden="1">#REF!</definedName>
    <definedName name="_8eceaa38973b40c38142fb0d864fd8ba" localSheetId="43" hidden="1">#REF!</definedName>
    <definedName name="_8eceaa38973b40c38142fb0d864fd8ba" hidden="1">#REF!</definedName>
    <definedName name="_8efccedbcc794e089ce75981c3d91e9e" localSheetId="5" hidden="1">#REF!</definedName>
    <definedName name="_8efccedbcc794e089ce75981c3d91e9e" localSheetId="6" hidden="1">#REF!</definedName>
    <definedName name="_8efccedbcc794e089ce75981c3d91e9e" localSheetId="7" hidden="1">#REF!</definedName>
    <definedName name="_8efccedbcc794e089ce75981c3d91e9e" localSheetId="60" hidden="1">#REF!</definedName>
    <definedName name="_8efccedbcc794e089ce75981c3d91e9e" localSheetId="17" hidden="1">#REF!</definedName>
    <definedName name="_8efccedbcc794e089ce75981c3d91e9e" localSheetId="43" hidden="1">#REF!</definedName>
    <definedName name="_8efccedbcc794e089ce75981c3d91e9e" hidden="1">#REF!</definedName>
    <definedName name="_8f2eb137694d4dbd9acd49229947a082" localSheetId="5" hidden="1">#REF!</definedName>
    <definedName name="_8f2eb137694d4dbd9acd49229947a082" localSheetId="6" hidden="1">#REF!</definedName>
    <definedName name="_8f2eb137694d4dbd9acd49229947a082" localSheetId="7" hidden="1">#REF!</definedName>
    <definedName name="_8f2eb137694d4dbd9acd49229947a082" localSheetId="60" hidden="1">#REF!</definedName>
    <definedName name="_8f2eb137694d4dbd9acd49229947a082" localSheetId="17" hidden="1">#REF!</definedName>
    <definedName name="_8f2eb137694d4dbd9acd49229947a082" localSheetId="43" hidden="1">#REF!</definedName>
    <definedName name="_8f2eb137694d4dbd9acd49229947a082" hidden="1">#REF!</definedName>
    <definedName name="_8ff894c38c6d4181a4537a4d33c6b808" localSheetId="5" hidden="1">#REF!</definedName>
    <definedName name="_8ff894c38c6d4181a4537a4d33c6b808" localSheetId="6" hidden="1">#REF!</definedName>
    <definedName name="_8ff894c38c6d4181a4537a4d33c6b808" localSheetId="7" hidden="1">#REF!</definedName>
    <definedName name="_8ff894c38c6d4181a4537a4d33c6b808" localSheetId="60" hidden="1">#REF!</definedName>
    <definedName name="_8ff894c38c6d4181a4537a4d33c6b808" localSheetId="17" hidden="1">#REF!</definedName>
    <definedName name="_8ff894c38c6d4181a4537a4d33c6b808" localSheetId="43" hidden="1">#REF!</definedName>
    <definedName name="_8ff894c38c6d4181a4537a4d33c6b808" hidden="1">#REF!</definedName>
    <definedName name="_9" localSheetId="35" hidden="1">{"caz2",#N/A,FALSE,"Central Arizona 2";"saz2",#N/A,FALSE,"Southern Arizona 2";"snv2",#N/A,FALSE,"Southern Nevada 2";"nnv2",#N/A,FALSE,"Northern Nevada 2";"sca2",#N/A,FALSE,"Southern California 2";"nca2",#N/A,FALSE,"Northern California 2";"pai2",#N/A,FALSE,"Paiute 2"}</definedName>
    <definedName name="_9" localSheetId="36" hidden="1">{"caz2",#N/A,FALSE,"Central Arizona 2";"saz2",#N/A,FALSE,"Southern Arizona 2";"snv2",#N/A,FALSE,"Southern Nevada 2";"nnv2",#N/A,FALSE,"Northern Nevada 2";"sca2",#N/A,FALSE,"Southern California 2";"nca2",#N/A,FALSE,"Northern California 2";"pai2",#N/A,FALSE,"Paiute 2"}</definedName>
    <definedName name="_9" localSheetId="37" hidden="1">{"caz2",#N/A,FALSE,"Central Arizona 2";"saz2",#N/A,FALSE,"Southern Arizona 2";"snv2",#N/A,FALSE,"Southern Nevada 2";"nnv2",#N/A,FALSE,"Northern Nevada 2";"sca2",#N/A,FALSE,"Southern California 2";"nca2",#N/A,FALSE,"Northern California 2";"pai2",#N/A,FALSE,"Paiute 2"}</definedName>
    <definedName name="_9" localSheetId="3" hidden="1">{"caz2",#N/A,FALSE,"Central Arizona 2";"saz2",#N/A,FALSE,"Southern Arizona 2";"snv2",#N/A,FALSE,"Southern Nevada 2";"nnv2",#N/A,FALSE,"Northern Nevada 2";"sca2",#N/A,FALSE,"Southern California 2";"nca2",#N/A,FALSE,"Northern California 2";"pai2",#N/A,FALSE,"Paiute 2"}</definedName>
    <definedName name="_9" localSheetId="4" hidden="1">{"caz2",#N/A,FALSE,"Central Arizona 2";"saz2",#N/A,FALSE,"Southern Arizona 2";"snv2",#N/A,FALSE,"Southern Nevada 2";"nnv2",#N/A,FALSE,"Northern Nevada 2";"sca2",#N/A,FALSE,"Southern California 2";"nca2",#N/A,FALSE,"Northern California 2";"pai2",#N/A,FALSE,"Paiute 2"}</definedName>
    <definedName name="_9" localSheetId="5" hidden="1">{"caz2",#N/A,FALSE,"Central Arizona 2";"saz2",#N/A,FALSE,"Southern Arizona 2";"snv2",#N/A,FALSE,"Southern Nevada 2";"nnv2",#N/A,FALSE,"Northern Nevada 2";"sca2",#N/A,FALSE,"Southern California 2";"nca2",#N/A,FALSE,"Northern California 2";"pai2",#N/A,FALSE,"Paiute 2"}</definedName>
    <definedName name="_9" localSheetId="6" hidden="1">{"caz2",#N/A,FALSE,"Central Arizona 2";"saz2",#N/A,FALSE,"Southern Arizona 2";"snv2",#N/A,FALSE,"Southern Nevada 2";"nnv2",#N/A,FALSE,"Northern Nevada 2";"sca2",#N/A,FALSE,"Southern California 2";"nca2",#N/A,FALSE,"Northern California 2";"pai2",#N/A,FALSE,"Paiute 2"}</definedName>
    <definedName name="_9" localSheetId="7" hidden="1">{"caz2",#N/A,FALSE,"Central Arizona 2";"saz2",#N/A,FALSE,"Southern Arizona 2";"snv2",#N/A,FALSE,"Southern Nevada 2";"nnv2",#N/A,FALSE,"Northern Nevada 2";"sca2",#N/A,FALSE,"Southern California 2";"nca2",#N/A,FALSE,"Northern California 2";"pai2",#N/A,FALSE,"Paiute 2"}</definedName>
    <definedName name="_9" localSheetId="60" hidden="1">{"caz2",#N/A,FALSE,"Central Arizona 2";"saz2",#N/A,FALSE,"Southern Arizona 2";"snv2",#N/A,FALSE,"Southern Nevada 2";"nnv2",#N/A,FALSE,"Northern Nevada 2";"sca2",#N/A,FALSE,"Southern California 2";"nca2",#N/A,FALSE,"Northern California 2";"pai2",#N/A,FALSE,"Paiute 2"}</definedName>
    <definedName name="_9" localSheetId="75" hidden="1">{"caz2",#N/A,FALSE,"Central Arizona 2";"saz2",#N/A,FALSE,"Southern Arizona 2";"snv2",#N/A,FALSE,"Southern Nevada 2";"nnv2",#N/A,FALSE,"Northern Nevada 2";"sca2",#N/A,FALSE,"Southern California 2";"nca2",#N/A,FALSE,"Northern California 2";"pai2",#N/A,FALSE,"Paiute 2"}</definedName>
    <definedName name="_9" localSheetId="17" hidden="1">{"caz2",#N/A,FALSE,"Central Arizona 2";"saz2",#N/A,FALSE,"Southern Arizona 2";"snv2",#N/A,FALSE,"Southern Nevada 2";"nnv2",#N/A,FALSE,"Northern Nevada 2";"sca2",#N/A,FALSE,"Southern California 2";"nca2",#N/A,FALSE,"Northern California 2";"pai2",#N/A,FALSE,"Paiute 2"}</definedName>
    <definedName name="_9" localSheetId="18" hidden="1">{"caz2",#N/A,FALSE,"Central Arizona 2";"saz2",#N/A,FALSE,"Southern Arizona 2";"snv2",#N/A,FALSE,"Southern Nevada 2";"nnv2",#N/A,FALSE,"Northern Nevada 2";"sca2",#N/A,FALSE,"Southern California 2";"nca2",#N/A,FALSE,"Northern California 2";"pai2",#N/A,FALSE,"Paiute 2"}</definedName>
    <definedName name="_9" localSheetId="34" hidden="1">{"caz2",#N/A,FALSE,"Central Arizona 2";"saz2",#N/A,FALSE,"Southern Arizona 2";"snv2",#N/A,FALSE,"Southern Nevada 2";"nnv2",#N/A,FALSE,"Northern Nevada 2";"sca2",#N/A,FALSE,"Southern California 2";"nca2",#N/A,FALSE,"Northern California 2";"pai2",#N/A,FALSE,"Paiute 2"}</definedName>
    <definedName name="_9" localSheetId="43" hidden="1">{"caz2",#N/A,FALSE,"Central Arizona 2";"saz2",#N/A,FALSE,"Southern Arizona 2";"snv2",#N/A,FALSE,"Southern Nevada 2";"nnv2",#N/A,FALSE,"Northern Nevada 2";"sca2",#N/A,FALSE,"Southern California 2";"nca2",#N/A,FALSE,"Northern California 2";"pai2",#N/A,FALSE,"Paiute 2"}</definedName>
    <definedName name="_9" hidden="1">{"caz2",#N/A,FALSE,"Central Arizona 2";"saz2",#N/A,FALSE,"Southern Arizona 2";"snv2",#N/A,FALSE,"Southern Nevada 2";"nnv2",#N/A,FALSE,"Northern Nevada 2";"sca2",#N/A,FALSE,"Southern California 2";"nca2",#N/A,FALSE,"Northern California 2";"pai2",#N/A,FALSE,"Paiute 2"}</definedName>
    <definedName name="_9__123Graph_BCHART_13" localSheetId="37" hidden="1">#REF!</definedName>
    <definedName name="_9__123Graph_BCHART_13" localSheetId="3" hidden="1">#REF!</definedName>
    <definedName name="_9__123Graph_BCHART_13" localSheetId="4" hidden="1">#REF!</definedName>
    <definedName name="_9__123Graph_BCHART_13" localSheetId="75" hidden="1">'[20]summ graf'!$D$20:$BM$20</definedName>
    <definedName name="_9__123Graph_BCHART_13" localSheetId="17" hidden="1">#REF!</definedName>
    <definedName name="_9__123Graph_BCHART_13" localSheetId="18" hidden="1">#REF!</definedName>
    <definedName name="_9__123Graph_BCHART_13" hidden="1">'[20]summ graf'!$D$20:$BM$20</definedName>
    <definedName name="_9__123Graph_CCHART_4" localSheetId="36" hidden="1">[17]Data!$C$30:$C$233</definedName>
    <definedName name="_9__123Graph_CCHART_4" localSheetId="37" hidden="1">#REF!</definedName>
    <definedName name="_9__123Graph_CCHART_4" localSheetId="75" hidden="1">[18]Data!$C$30:$C$233</definedName>
    <definedName name="_9__123Graph_CCHART_4" hidden="1">[19]Data!$C$30:$C$233</definedName>
    <definedName name="_90" localSheetId="35" hidden="1">{"OTHER_DATA",#N/A,FALSE,"Ok_Fuel&amp;Rev"}</definedName>
    <definedName name="_90" localSheetId="36" hidden="1">{"OTHER_DATA",#N/A,FALSE,"Ok_Fuel&amp;Rev"}</definedName>
    <definedName name="_90" localSheetId="37" hidden="1">{"OTHER_DATA",#N/A,FALSE,"Ok_Fuel&amp;Rev"}</definedName>
    <definedName name="_90" localSheetId="3" hidden="1">{"OTHER_DATA",#N/A,FALSE,"Ok_Fuel&amp;Rev"}</definedName>
    <definedName name="_90" localSheetId="4" hidden="1">{"OTHER_DATA",#N/A,FALSE,"Ok_Fuel&amp;Rev"}</definedName>
    <definedName name="_90" localSheetId="5" hidden="1">{"OTHER_DATA",#N/A,FALSE,"Ok_Fuel&amp;Rev"}</definedName>
    <definedName name="_90" localSheetId="6" hidden="1">{"OTHER_DATA",#N/A,FALSE,"Ok_Fuel&amp;Rev"}</definedName>
    <definedName name="_90" localSheetId="7" hidden="1">{"OTHER_DATA",#N/A,FALSE,"Ok_Fuel&amp;Rev"}</definedName>
    <definedName name="_90" localSheetId="60" hidden="1">{"OTHER_DATA",#N/A,FALSE,"Ok_Fuel&amp;Rev"}</definedName>
    <definedName name="_90" localSheetId="75" hidden="1">{"OTHER_DATA",#N/A,FALSE,"Ok_Fuel&amp;Rev"}</definedName>
    <definedName name="_90" localSheetId="17" hidden="1">{"OTHER_DATA",#N/A,FALSE,"Ok_Fuel&amp;Rev"}</definedName>
    <definedName name="_90" localSheetId="18" hidden="1">{"OTHER_DATA",#N/A,FALSE,"Ok_Fuel&amp;Rev"}</definedName>
    <definedName name="_90" localSheetId="34" hidden="1">{"OTHER_DATA",#N/A,FALSE,"Ok_Fuel&amp;Rev"}</definedName>
    <definedName name="_90" localSheetId="43" hidden="1">{"OTHER_DATA",#N/A,FALSE,"Ok_Fuel&amp;Rev"}</definedName>
    <definedName name="_90" hidden="1">{"OTHER_DATA",#N/A,FALSE,"Ok_Fuel&amp;Rev"}</definedName>
    <definedName name="_90__123Graph_ACHART_5" localSheetId="36" hidden="1">[17]Data!$O$30:$O$226</definedName>
    <definedName name="_90__123Graph_ACHART_5" localSheetId="37" hidden="1">#REF!</definedName>
    <definedName name="_90__123Graph_ACHART_5" localSheetId="75" hidden="1">[18]Data!$O$30:$O$226</definedName>
    <definedName name="_90__123Graph_ACHART_5" hidden="1">[19]Data!$O$30:$O$226</definedName>
    <definedName name="_90a7ac5f0fb44feb93a208af979dd0c2" localSheetId="35" hidden="1">#REF!</definedName>
    <definedName name="_90a7ac5f0fb44feb93a208af979dd0c2" localSheetId="3" hidden="1">#REF!</definedName>
    <definedName name="_90a7ac5f0fb44feb93a208af979dd0c2" localSheetId="4" hidden="1">#REF!</definedName>
    <definedName name="_90a7ac5f0fb44feb93a208af979dd0c2" localSheetId="5" hidden="1">#REF!</definedName>
    <definedName name="_90a7ac5f0fb44feb93a208af979dd0c2" localSheetId="6" hidden="1">#REF!</definedName>
    <definedName name="_90a7ac5f0fb44feb93a208af979dd0c2" localSheetId="7" hidden="1">#REF!</definedName>
    <definedName name="_90a7ac5f0fb44feb93a208af979dd0c2" localSheetId="60" hidden="1">#REF!</definedName>
    <definedName name="_90a7ac5f0fb44feb93a208af979dd0c2" localSheetId="17" hidden="1">#REF!</definedName>
    <definedName name="_90a7ac5f0fb44feb93a208af979dd0c2" localSheetId="18" hidden="1">#REF!</definedName>
    <definedName name="_90a7ac5f0fb44feb93a208af979dd0c2" localSheetId="43" hidden="1">#REF!</definedName>
    <definedName name="_90a7ac5f0fb44feb93a208af979dd0c2" hidden="1">#REF!</definedName>
    <definedName name="_90b9fcffef2d44d28c337a7e289aadd3" localSheetId="5" hidden="1">#REF!</definedName>
    <definedName name="_90b9fcffef2d44d28c337a7e289aadd3" localSheetId="6" hidden="1">#REF!</definedName>
    <definedName name="_90b9fcffef2d44d28c337a7e289aadd3" localSheetId="7" hidden="1">#REF!</definedName>
    <definedName name="_90b9fcffef2d44d28c337a7e289aadd3" localSheetId="60" hidden="1">#REF!</definedName>
    <definedName name="_90b9fcffef2d44d28c337a7e289aadd3" localSheetId="17" hidden="1">#REF!</definedName>
    <definedName name="_90b9fcffef2d44d28c337a7e289aadd3" localSheetId="18" hidden="1">#REF!</definedName>
    <definedName name="_90b9fcffef2d44d28c337a7e289aadd3" localSheetId="43" hidden="1">#REF!</definedName>
    <definedName name="_90b9fcffef2d44d28c337a7e289aadd3" hidden="1">#REF!</definedName>
    <definedName name="_90dfc80888414869a6fe435ce2fe6160" localSheetId="5" hidden="1">#REF!</definedName>
    <definedName name="_90dfc80888414869a6fe435ce2fe6160" localSheetId="6" hidden="1">#REF!</definedName>
    <definedName name="_90dfc80888414869a6fe435ce2fe6160" localSheetId="7" hidden="1">#REF!</definedName>
    <definedName name="_90dfc80888414869a6fe435ce2fe6160" localSheetId="60" hidden="1">#REF!</definedName>
    <definedName name="_90dfc80888414869a6fe435ce2fe6160" localSheetId="17" hidden="1">#REF!</definedName>
    <definedName name="_90dfc80888414869a6fe435ce2fe6160" localSheetId="43" hidden="1">#REF!</definedName>
    <definedName name="_90dfc80888414869a6fe435ce2fe6160" hidden="1">#REF!</definedName>
    <definedName name="_91"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7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_9148376c1eba49bcbc4515d7a548ca4b" localSheetId="35" hidden="1">#REF!</definedName>
    <definedName name="_9148376c1eba49bcbc4515d7a548ca4b" localSheetId="3" hidden="1">#REF!</definedName>
    <definedName name="_9148376c1eba49bcbc4515d7a548ca4b" localSheetId="4" hidden="1">#REF!</definedName>
    <definedName name="_9148376c1eba49bcbc4515d7a548ca4b" localSheetId="5" hidden="1">#REF!</definedName>
    <definedName name="_9148376c1eba49bcbc4515d7a548ca4b" localSheetId="6" hidden="1">#REF!</definedName>
    <definedName name="_9148376c1eba49bcbc4515d7a548ca4b" localSheetId="7" hidden="1">#REF!</definedName>
    <definedName name="_9148376c1eba49bcbc4515d7a548ca4b" localSheetId="60" hidden="1">#REF!</definedName>
    <definedName name="_9148376c1eba49bcbc4515d7a548ca4b" localSheetId="17" hidden="1">#REF!</definedName>
    <definedName name="_9148376c1eba49bcbc4515d7a548ca4b" localSheetId="18" hidden="1">#REF!</definedName>
    <definedName name="_9148376c1eba49bcbc4515d7a548ca4b" localSheetId="43" hidden="1">#REF!</definedName>
    <definedName name="_9148376c1eba49bcbc4515d7a548ca4b" hidden="1">#REF!</definedName>
    <definedName name="_91cd539b6ca3407d88d09588b066934c" localSheetId="5" hidden="1">#REF!</definedName>
    <definedName name="_91cd539b6ca3407d88d09588b066934c" localSheetId="6" hidden="1">#REF!</definedName>
    <definedName name="_91cd539b6ca3407d88d09588b066934c" localSheetId="7" hidden="1">#REF!</definedName>
    <definedName name="_91cd539b6ca3407d88d09588b066934c" localSheetId="60" hidden="1">#REF!</definedName>
    <definedName name="_91cd539b6ca3407d88d09588b066934c" localSheetId="17" hidden="1">#REF!</definedName>
    <definedName name="_91cd539b6ca3407d88d09588b066934c" localSheetId="18" hidden="1">#REF!</definedName>
    <definedName name="_91cd539b6ca3407d88d09588b066934c" localSheetId="43" hidden="1">#REF!</definedName>
    <definedName name="_91cd539b6ca3407d88d09588b066934c" hidden="1">#REF!</definedName>
    <definedName name="_92" localSheetId="35" hidden="1">{"summary",#N/A,TRUE,"E93ADJ";"detail",#N/A,TRUE,"E93ADJ"}</definedName>
    <definedName name="_92" localSheetId="36" hidden="1">{"summary",#N/A,TRUE,"E93ADJ";"detail",#N/A,TRUE,"E93ADJ"}</definedName>
    <definedName name="_92" localSheetId="37" hidden="1">{"summary",#N/A,TRUE,"E93ADJ";"detail",#N/A,TRUE,"E93ADJ"}</definedName>
    <definedName name="_92" localSheetId="3" hidden="1">{"summary",#N/A,TRUE,"E93ADJ";"detail",#N/A,TRUE,"E93ADJ"}</definedName>
    <definedName name="_92" localSheetId="4" hidden="1">{"summary",#N/A,TRUE,"E93ADJ";"detail",#N/A,TRUE,"E93ADJ"}</definedName>
    <definedName name="_92" localSheetId="5" hidden="1">{"summary",#N/A,TRUE,"E93ADJ";"detail",#N/A,TRUE,"E93ADJ"}</definedName>
    <definedName name="_92" localSheetId="6" hidden="1">{"summary",#N/A,TRUE,"E93ADJ";"detail",#N/A,TRUE,"E93ADJ"}</definedName>
    <definedName name="_92" localSheetId="7" hidden="1">{"summary",#N/A,TRUE,"E93ADJ";"detail",#N/A,TRUE,"E93ADJ"}</definedName>
    <definedName name="_92" localSheetId="60" hidden="1">{"summary",#N/A,TRUE,"E93ADJ";"detail",#N/A,TRUE,"E93ADJ"}</definedName>
    <definedName name="_92" localSheetId="75" hidden="1">{"summary",#N/A,TRUE,"E93ADJ";"detail",#N/A,TRUE,"E93ADJ"}</definedName>
    <definedName name="_92" localSheetId="17" hidden="1">{"summary",#N/A,TRUE,"E93ADJ";"detail",#N/A,TRUE,"E93ADJ"}</definedName>
    <definedName name="_92" localSheetId="18" hidden="1">{"summary",#N/A,TRUE,"E93ADJ";"detail",#N/A,TRUE,"E93ADJ"}</definedName>
    <definedName name="_92" localSheetId="34" hidden="1">{"summary",#N/A,TRUE,"E93ADJ";"detail",#N/A,TRUE,"E93ADJ"}</definedName>
    <definedName name="_92" localSheetId="43" hidden="1">{"summary",#N/A,TRUE,"E93ADJ";"detail",#N/A,TRUE,"E93ADJ"}</definedName>
    <definedName name="_92" hidden="1">{"summary",#N/A,TRUE,"E93ADJ";"detail",#N/A,TRUE,"E93ADJ"}</definedName>
    <definedName name="_924fde007a1441cda56af8b0b69b8a0c" localSheetId="35" hidden="1">#REF!</definedName>
    <definedName name="_924fde007a1441cda56af8b0b69b8a0c" localSheetId="3" hidden="1">#REF!</definedName>
    <definedName name="_924fde007a1441cda56af8b0b69b8a0c" localSheetId="4" hidden="1">#REF!</definedName>
    <definedName name="_924fde007a1441cda56af8b0b69b8a0c" localSheetId="5" hidden="1">#REF!</definedName>
    <definedName name="_924fde007a1441cda56af8b0b69b8a0c" localSheetId="6" hidden="1">#REF!</definedName>
    <definedName name="_924fde007a1441cda56af8b0b69b8a0c" localSheetId="7" hidden="1">#REF!</definedName>
    <definedName name="_924fde007a1441cda56af8b0b69b8a0c" localSheetId="60" hidden="1">#REF!</definedName>
    <definedName name="_924fde007a1441cda56af8b0b69b8a0c" localSheetId="17" hidden="1">#REF!</definedName>
    <definedName name="_924fde007a1441cda56af8b0b69b8a0c" localSheetId="18" hidden="1">#REF!</definedName>
    <definedName name="_924fde007a1441cda56af8b0b69b8a0c" localSheetId="43" hidden="1">#REF!</definedName>
    <definedName name="_924fde007a1441cda56af8b0b69b8a0c" hidden="1">#REF!</definedName>
    <definedName name="_92726773ecc64e45be2d279ffe08f4d6" localSheetId="5" hidden="1">#REF!</definedName>
    <definedName name="_92726773ecc64e45be2d279ffe08f4d6" localSheetId="6" hidden="1">#REF!</definedName>
    <definedName name="_92726773ecc64e45be2d279ffe08f4d6" localSheetId="7" hidden="1">#REF!</definedName>
    <definedName name="_92726773ecc64e45be2d279ffe08f4d6" localSheetId="60" hidden="1">#REF!</definedName>
    <definedName name="_92726773ecc64e45be2d279ffe08f4d6" localSheetId="17" hidden="1">#REF!</definedName>
    <definedName name="_92726773ecc64e45be2d279ffe08f4d6" localSheetId="18" hidden="1">#REF!</definedName>
    <definedName name="_92726773ecc64e45be2d279ffe08f4d6" localSheetId="43" hidden="1">#REF!</definedName>
    <definedName name="_92726773ecc64e45be2d279ffe08f4d6" hidden="1">#REF!</definedName>
    <definedName name="_93" localSheetId="35" hidden="1">{"print1",#N/A,FALSE,"D21CUSTS"}</definedName>
    <definedName name="_93" localSheetId="36" hidden="1">{"print1",#N/A,FALSE,"D21CUSTS"}</definedName>
    <definedName name="_93" localSheetId="37" hidden="1">{"print1",#N/A,FALSE,"D21CUSTS"}</definedName>
    <definedName name="_93" localSheetId="3" hidden="1">{"print1",#N/A,FALSE,"D21CUSTS"}</definedName>
    <definedName name="_93" localSheetId="4" hidden="1">{"print1",#N/A,FALSE,"D21CUSTS"}</definedName>
    <definedName name="_93" localSheetId="5" hidden="1">{"print1",#N/A,FALSE,"D21CUSTS"}</definedName>
    <definedName name="_93" localSheetId="6" hidden="1">{"print1",#N/A,FALSE,"D21CUSTS"}</definedName>
    <definedName name="_93" localSheetId="7" hidden="1">{"print1",#N/A,FALSE,"D21CUSTS"}</definedName>
    <definedName name="_93" localSheetId="60" hidden="1">{"print1",#N/A,FALSE,"D21CUSTS"}</definedName>
    <definedName name="_93" localSheetId="75" hidden="1">{"print1",#N/A,FALSE,"D21CUSTS"}</definedName>
    <definedName name="_93" localSheetId="17" hidden="1">{"print1",#N/A,FALSE,"D21CUSTS"}</definedName>
    <definedName name="_93" localSheetId="18" hidden="1">{"print1",#N/A,FALSE,"D21CUSTS"}</definedName>
    <definedName name="_93" localSheetId="34" hidden="1">{"print1",#N/A,FALSE,"D21CUSTS"}</definedName>
    <definedName name="_93" localSheetId="43" hidden="1">{"print1",#N/A,FALSE,"D21CUSTS"}</definedName>
    <definedName name="_93" hidden="1">{"print1",#N/A,FALSE,"D21CUSTS"}</definedName>
    <definedName name="_93ec00620c8d493496d1a9ac35337062" localSheetId="35" hidden="1">#REF!</definedName>
    <definedName name="_93ec00620c8d493496d1a9ac35337062" localSheetId="3" hidden="1">#REF!</definedName>
    <definedName name="_93ec00620c8d493496d1a9ac35337062" localSheetId="4" hidden="1">#REF!</definedName>
    <definedName name="_93ec00620c8d493496d1a9ac35337062" localSheetId="5" hidden="1">#REF!</definedName>
    <definedName name="_93ec00620c8d493496d1a9ac35337062" localSheetId="6" hidden="1">#REF!</definedName>
    <definedName name="_93ec00620c8d493496d1a9ac35337062" localSheetId="7" hidden="1">#REF!</definedName>
    <definedName name="_93ec00620c8d493496d1a9ac35337062" localSheetId="60" hidden="1">#REF!</definedName>
    <definedName name="_93ec00620c8d493496d1a9ac35337062" localSheetId="17" hidden="1">#REF!</definedName>
    <definedName name="_93ec00620c8d493496d1a9ac35337062" localSheetId="18" hidden="1">#REF!</definedName>
    <definedName name="_93ec00620c8d493496d1a9ac35337062" localSheetId="43" hidden="1">#REF!</definedName>
    <definedName name="_93ec00620c8d493496d1a9ac35337062" hidden="1">#REF!</definedName>
    <definedName name="_94" localSheetId="35" hidden="1">{"print2",#N/A,FALSE,"D21CUSTS"}</definedName>
    <definedName name="_94" localSheetId="36" hidden="1">{"print2",#N/A,FALSE,"D21CUSTS"}</definedName>
    <definedName name="_94" localSheetId="37" hidden="1">{"print2",#N/A,FALSE,"D21CUSTS"}</definedName>
    <definedName name="_94" localSheetId="3" hidden="1">{"print2",#N/A,FALSE,"D21CUSTS"}</definedName>
    <definedName name="_94" localSheetId="4" hidden="1">{"print2",#N/A,FALSE,"D21CUSTS"}</definedName>
    <definedName name="_94" localSheetId="5" hidden="1">{"print2",#N/A,FALSE,"D21CUSTS"}</definedName>
    <definedName name="_94" localSheetId="6" hidden="1">{"print2",#N/A,FALSE,"D21CUSTS"}</definedName>
    <definedName name="_94" localSheetId="7" hidden="1">{"print2",#N/A,FALSE,"D21CUSTS"}</definedName>
    <definedName name="_94" localSheetId="60" hidden="1">{"print2",#N/A,FALSE,"D21CUSTS"}</definedName>
    <definedName name="_94" localSheetId="75" hidden="1">{"print2",#N/A,FALSE,"D21CUSTS"}</definedName>
    <definedName name="_94" localSheetId="17" hidden="1">{"print2",#N/A,FALSE,"D21CUSTS"}</definedName>
    <definedName name="_94" localSheetId="18" hidden="1">{"print2",#N/A,FALSE,"D21CUSTS"}</definedName>
    <definedName name="_94" localSheetId="34" hidden="1">{"print2",#N/A,FALSE,"D21CUSTS"}</definedName>
    <definedName name="_94" localSheetId="43" hidden="1">{"print2",#N/A,FALSE,"D21CUSTS"}</definedName>
    <definedName name="_94" hidden="1">{"print2",#N/A,FALSE,"D21CUSTS"}</definedName>
    <definedName name="_942c231e56534426871ca16c4a1a4736" localSheetId="35" hidden="1">#REF!</definedName>
    <definedName name="_942c231e56534426871ca16c4a1a4736" localSheetId="3" hidden="1">#REF!</definedName>
    <definedName name="_942c231e56534426871ca16c4a1a4736" localSheetId="4" hidden="1">#REF!</definedName>
    <definedName name="_942c231e56534426871ca16c4a1a4736" localSheetId="5" hidden="1">#REF!</definedName>
    <definedName name="_942c231e56534426871ca16c4a1a4736" localSheetId="6" hidden="1">#REF!</definedName>
    <definedName name="_942c231e56534426871ca16c4a1a4736" localSheetId="7" hidden="1">#REF!</definedName>
    <definedName name="_942c231e56534426871ca16c4a1a4736" localSheetId="60" hidden="1">#REF!</definedName>
    <definedName name="_942c231e56534426871ca16c4a1a4736" localSheetId="17" hidden="1">#REF!</definedName>
    <definedName name="_942c231e56534426871ca16c4a1a4736" localSheetId="18" hidden="1">#REF!</definedName>
    <definedName name="_942c231e56534426871ca16c4a1a4736" localSheetId="43" hidden="1">#REF!</definedName>
    <definedName name="_942c231e56534426871ca16c4a1a4736" hidden="1">#REF!</definedName>
    <definedName name="_9450ded83da742d1a711122720a38b79" localSheetId="5" hidden="1">#REF!</definedName>
    <definedName name="_9450ded83da742d1a711122720a38b79" localSheetId="6" hidden="1">#REF!</definedName>
    <definedName name="_9450ded83da742d1a711122720a38b79" localSheetId="7" hidden="1">#REF!</definedName>
    <definedName name="_9450ded83da742d1a711122720a38b79" localSheetId="60" hidden="1">#REF!</definedName>
    <definedName name="_9450ded83da742d1a711122720a38b79" localSheetId="17" hidden="1">#REF!</definedName>
    <definedName name="_9450ded83da742d1a711122720a38b79" localSheetId="18" hidden="1">#REF!</definedName>
    <definedName name="_9450ded83da742d1a711122720a38b79" localSheetId="43" hidden="1">#REF!</definedName>
    <definedName name="_9450ded83da742d1a711122720a38b79" hidden="1">#REF!</definedName>
    <definedName name="_9473de2b58074b22b6ef3bbb7709c4ea" localSheetId="5" hidden="1">#REF!</definedName>
    <definedName name="_9473de2b58074b22b6ef3bbb7709c4ea" localSheetId="6" hidden="1">#REF!</definedName>
    <definedName name="_9473de2b58074b22b6ef3bbb7709c4ea" localSheetId="7" hidden="1">#REF!</definedName>
    <definedName name="_9473de2b58074b22b6ef3bbb7709c4ea" localSheetId="60" hidden="1">#REF!</definedName>
    <definedName name="_9473de2b58074b22b6ef3bbb7709c4ea" localSheetId="17" hidden="1">#REF!</definedName>
    <definedName name="_9473de2b58074b22b6ef3bbb7709c4ea" localSheetId="18" hidden="1">#REF!</definedName>
    <definedName name="_9473de2b58074b22b6ef3bbb7709c4ea" localSheetId="43" hidden="1">#REF!</definedName>
    <definedName name="_9473de2b58074b22b6ef3bbb7709c4ea" hidden="1">#REF!</definedName>
    <definedName name="_94998ba687c64718ab4996f7d4390715" localSheetId="5" hidden="1">#REF!</definedName>
    <definedName name="_94998ba687c64718ab4996f7d4390715" localSheetId="6" hidden="1">#REF!</definedName>
    <definedName name="_94998ba687c64718ab4996f7d4390715" localSheetId="7" hidden="1">#REF!</definedName>
    <definedName name="_94998ba687c64718ab4996f7d4390715" localSheetId="60" hidden="1">#REF!</definedName>
    <definedName name="_94998ba687c64718ab4996f7d4390715" localSheetId="17" hidden="1">#REF!</definedName>
    <definedName name="_94998ba687c64718ab4996f7d4390715" localSheetId="43" hidden="1">#REF!</definedName>
    <definedName name="_94998ba687c64718ab4996f7d4390715" hidden="1">#REF!</definedName>
    <definedName name="_949e076d02a043ef990d0c568ceb7e5a" localSheetId="5" hidden="1">#REF!</definedName>
    <definedName name="_949e076d02a043ef990d0c568ceb7e5a" localSheetId="6" hidden="1">#REF!</definedName>
    <definedName name="_949e076d02a043ef990d0c568ceb7e5a" localSheetId="7" hidden="1">#REF!</definedName>
    <definedName name="_949e076d02a043ef990d0c568ceb7e5a" localSheetId="60" hidden="1">#REF!</definedName>
    <definedName name="_949e076d02a043ef990d0c568ceb7e5a" localSheetId="17" hidden="1">#REF!</definedName>
    <definedName name="_949e076d02a043ef990d0c568ceb7e5a" localSheetId="43" hidden="1">#REF!</definedName>
    <definedName name="_949e076d02a043ef990d0c568ceb7e5a" hidden="1">#REF!</definedName>
    <definedName name="_94a54fc8b7da4d70ae01edf290751204" localSheetId="5" hidden="1">#REF!</definedName>
    <definedName name="_94a54fc8b7da4d70ae01edf290751204" localSheetId="6" hidden="1">#REF!</definedName>
    <definedName name="_94a54fc8b7da4d70ae01edf290751204" localSheetId="7" hidden="1">#REF!</definedName>
    <definedName name="_94a54fc8b7da4d70ae01edf290751204" localSheetId="60" hidden="1">#REF!</definedName>
    <definedName name="_94a54fc8b7da4d70ae01edf290751204" localSheetId="17" hidden="1">#REF!</definedName>
    <definedName name="_94a54fc8b7da4d70ae01edf290751204" localSheetId="43" hidden="1">#REF!</definedName>
    <definedName name="_94a54fc8b7da4d70ae01edf290751204" hidden="1">#REF!</definedName>
    <definedName name="_94ac9c7bc3b548f5ab3abfd663105113" localSheetId="5" hidden="1">#REF!</definedName>
    <definedName name="_94ac9c7bc3b548f5ab3abfd663105113" localSheetId="6" hidden="1">#REF!</definedName>
    <definedName name="_94ac9c7bc3b548f5ab3abfd663105113" localSheetId="7" hidden="1">#REF!</definedName>
    <definedName name="_94ac9c7bc3b548f5ab3abfd663105113" localSheetId="60" hidden="1">#REF!</definedName>
    <definedName name="_94ac9c7bc3b548f5ab3abfd663105113" localSheetId="17" hidden="1">#REF!</definedName>
    <definedName name="_94ac9c7bc3b548f5ab3abfd663105113" localSheetId="43" hidden="1">#REF!</definedName>
    <definedName name="_94ac9c7bc3b548f5ab3abfd663105113" hidden="1">#REF!</definedName>
    <definedName name="_95" localSheetId="35" hidden="1">{"print3",#N/A,FALSE,"D21CUSTS"}</definedName>
    <definedName name="_95" localSheetId="36" hidden="1">{"print3",#N/A,FALSE,"D21CUSTS"}</definedName>
    <definedName name="_95" localSheetId="37" hidden="1">{"print3",#N/A,FALSE,"D21CUSTS"}</definedName>
    <definedName name="_95" localSheetId="3" hidden="1">{"print3",#N/A,FALSE,"D21CUSTS"}</definedName>
    <definedName name="_95" localSheetId="4" hidden="1">{"print3",#N/A,FALSE,"D21CUSTS"}</definedName>
    <definedName name="_95" localSheetId="5" hidden="1">{"print3",#N/A,FALSE,"D21CUSTS"}</definedName>
    <definedName name="_95" localSheetId="6" hidden="1">{"print3",#N/A,FALSE,"D21CUSTS"}</definedName>
    <definedName name="_95" localSheetId="7" hidden="1">{"print3",#N/A,FALSE,"D21CUSTS"}</definedName>
    <definedName name="_95" localSheetId="60" hidden="1">{"print3",#N/A,FALSE,"D21CUSTS"}</definedName>
    <definedName name="_95" localSheetId="75" hidden="1">{"print3",#N/A,FALSE,"D21CUSTS"}</definedName>
    <definedName name="_95" localSheetId="17" hidden="1">{"print3",#N/A,FALSE,"D21CUSTS"}</definedName>
    <definedName name="_95" localSheetId="18" hidden="1">{"print3",#N/A,FALSE,"D21CUSTS"}</definedName>
    <definedName name="_95" localSheetId="34" hidden="1">{"print3",#N/A,FALSE,"D21CUSTS"}</definedName>
    <definedName name="_95" localSheetId="43" hidden="1">{"print3",#N/A,FALSE,"D21CUSTS"}</definedName>
    <definedName name="_95" hidden="1">{"print3",#N/A,FALSE,"D21CUSTS"}</definedName>
    <definedName name="_96" localSheetId="35" hidden="1">{"print4",#N/A,FALSE,"D21CUSTS"}</definedName>
    <definedName name="_96" localSheetId="36" hidden="1">{"print4",#N/A,FALSE,"D21CUSTS"}</definedName>
    <definedName name="_96" localSheetId="37" hidden="1">{"print4",#N/A,FALSE,"D21CUSTS"}</definedName>
    <definedName name="_96" localSheetId="3" hidden="1">{"print4",#N/A,FALSE,"D21CUSTS"}</definedName>
    <definedName name="_96" localSheetId="4" hidden="1">{"print4",#N/A,FALSE,"D21CUSTS"}</definedName>
    <definedName name="_96" localSheetId="5" hidden="1">{"print4",#N/A,FALSE,"D21CUSTS"}</definedName>
    <definedName name="_96" localSheetId="6" hidden="1">{"print4",#N/A,FALSE,"D21CUSTS"}</definedName>
    <definedName name="_96" localSheetId="7" hidden="1">{"print4",#N/A,FALSE,"D21CUSTS"}</definedName>
    <definedName name="_96" localSheetId="60" hidden="1">{"print4",#N/A,FALSE,"D21CUSTS"}</definedName>
    <definedName name="_96" localSheetId="75" hidden="1">{"print4",#N/A,FALSE,"D21CUSTS"}</definedName>
    <definedName name="_96" localSheetId="17" hidden="1">{"print4",#N/A,FALSE,"D21CUSTS"}</definedName>
    <definedName name="_96" localSheetId="18" hidden="1">{"print4",#N/A,FALSE,"D21CUSTS"}</definedName>
    <definedName name="_96" localSheetId="34" hidden="1">{"print4",#N/A,FALSE,"D21CUSTS"}</definedName>
    <definedName name="_96" localSheetId="43" hidden="1">{"print4",#N/A,FALSE,"D21CUSTS"}</definedName>
    <definedName name="_96" hidden="1">{"print4",#N/A,FALSE,"D21CUSTS"}</definedName>
    <definedName name="_960eef84dea64439be250b7d7e001fe7" localSheetId="35" hidden="1">#REF!</definedName>
    <definedName name="_960eef84dea64439be250b7d7e001fe7" localSheetId="3" hidden="1">#REF!</definedName>
    <definedName name="_960eef84dea64439be250b7d7e001fe7" localSheetId="4" hidden="1">#REF!</definedName>
    <definedName name="_960eef84dea64439be250b7d7e001fe7" localSheetId="5" hidden="1">#REF!</definedName>
    <definedName name="_960eef84dea64439be250b7d7e001fe7" localSheetId="6" hidden="1">#REF!</definedName>
    <definedName name="_960eef84dea64439be250b7d7e001fe7" localSheetId="7" hidden="1">#REF!</definedName>
    <definedName name="_960eef84dea64439be250b7d7e001fe7" localSheetId="60" hidden="1">#REF!</definedName>
    <definedName name="_960eef84dea64439be250b7d7e001fe7" localSheetId="17" hidden="1">#REF!</definedName>
    <definedName name="_960eef84dea64439be250b7d7e001fe7" localSheetId="18" hidden="1">#REF!</definedName>
    <definedName name="_960eef84dea64439be250b7d7e001fe7" localSheetId="43" hidden="1">#REF!</definedName>
    <definedName name="_960eef84dea64439be250b7d7e001fe7" hidden="1">#REF!</definedName>
    <definedName name="_97"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979fa9e16e26483db61b623971253abb" localSheetId="35" hidden="1">#REF!</definedName>
    <definedName name="_979fa9e16e26483db61b623971253abb" localSheetId="3" hidden="1">#REF!</definedName>
    <definedName name="_979fa9e16e26483db61b623971253abb" localSheetId="4" hidden="1">#REF!</definedName>
    <definedName name="_979fa9e16e26483db61b623971253abb" localSheetId="5" hidden="1">#REF!</definedName>
    <definedName name="_979fa9e16e26483db61b623971253abb" localSheetId="6" hidden="1">#REF!</definedName>
    <definedName name="_979fa9e16e26483db61b623971253abb" localSheetId="7" hidden="1">#REF!</definedName>
    <definedName name="_979fa9e16e26483db61b623971253abb" localSheetId="60" hidden="1">#REF!</definedName>
    <definedName name="_979fa9e16e26483db61b623971253abb" localSheetId="17" hidden="1">#REF!</definedName>
    <definedName name="_979fa9e16e26483db61b623971253abb" localSheetId="18" hidden="1">#REF!</definedName>
    <definedName name="_979fa9e16e26483db61b623971253abb" localSheetId="43" hidden="1">#REF!</definedName>
    <definedName name="_979fa9e16e26483db61b623971253abb" hidden="1">#REF!</definedName>
    <definedName name="_98" localSheetId="35" hidden="1">{"caz2",#N/A,FALSE,"Central Arizona 2";"saz2",#N/A,FALSE,"Southern Arizona 2";"snv2",#N/A,FALSE,"Southern Nevada 2";"nnv2",#N/A,FALSE,"Northern Nevada 2";"sca2",#N/A,FALSE,"Southern California 2";"nca2",#N/A,FALSE,"Northern California 2";"pai2",#N/A,FALSE,"Paiute 2"}</definedName>
    <definedName name="_98" localSheetId="36" hidden="1">{"caz2",#N/A,FALSE,"Central Arizona 2";"saz2",#N/A,FALSE,"Southern Arizona 2";"snv2",#N/A,FALSE,"Southern Nevada 2";"nnv2",#N/A,FALSE,"Northern Nevada 2";"sca2",#N/A,FALSE,"Southern California 2";"nca2",#N/A,FALSE,"Northern California 2";"pai2",#N/A,FALSE,"Paiute 2"}</definedName>
    <definedName name="_98" localSheetId="37" hidden="1">{"caz2",#N/A,FALSE,"Central Arizona 2";"saz2",#N/A,FALSE,"Southern Arizona 2";"snv2",#N/A,FALSE,"Southern Nevada 2";"nnv2",#N/A,FALSE,"Northern Nevada 2";"sca2",#N/A,FALSE,"Southern California 2";"nca2",#N/A,FALSE,"Northern California 2";"pai2",#N/A,FALSE,"Paiute 2"}</definedName>
    <definedName name="_98" localSheetId="3" hidden="1">{"caz2",#N/A,FALSE,"Central Arizona 2";"saz2",#N/A,FALSE,"Southern Arizona 2";"snv2",#N/A,FALSE,"Southern Nevada 2";"nnv2",#N/A,FALSE,"Northern Nevada 2";"sca2",#N/A,FALSE,"Southern California 2";"nca2",#N/A,FALSE,"Northern California 2";"pai2",#N/A,FALSE,"Paiute 2"}</definedName>
    <definedName name="_98" localSheetId="4" hidden="1">{"caz2",#N/A,FALSE,"Central Arizona 2";"saz2",#N/A,FALSE,"Southern Arizona 2";"snv2",#N/A,FALSE,"Southern Nevada 2";"nnv2",#N/A,FALSE,"Northern Nevada 2";"sca2",#N/A,FALSE,"Southern California 2";"nca2",#N/A,FALSE,"Northern California 2";"pai2",#N/A,FALSE,"Paiute 2"}</definedName>
    <definedName name="_98" localSheetId="5" hidden="1">{"caz2",#N/A,FALSE,"Central Arizona 2";"saz2",#N/A,FALSE,"Southern Arizona 2";"snv2",#N/A,FALSE,"Southern Nevada 2";"nnv2",#N/A,FALSE,"Northern Nevada 2";"sca2",#N/A,FALSE,"Southern California 2";"nca2",#N/A,FALSE,"Northern California 2";"pai2",#N/A,FALSE,"Paiute 2"}</definedName>
    <definedName name="_98" localSheetId="6" hidden="1">{"caz2",#N/A,FALSE,"Central Arizona 2";"saz2",#N/A,FALSE,"Southern Arizona 2";"snv2",#N/A,FALSE,"Southern Nevada 2";"nnv2",#N/A,FALSE,"Northern Nevada 2";"sca2",#N/A,FALSE,"Southern California 2";"nca2",#N/A,FALSE,"Northern California 2";"pai2",#N/A,FALSE,"Paiute 2"}</definedName>
    <definedName name="_98" localSheetId="7" hidden="1">{"caz2",#N/A,FALSE,"Central Arizona 2";"saz2",#N/A,FALSE,"Southern Arizona 2";"snv2",#N/A,FALSE,"Southern Nevada 2";"nnv2",#N/A,FALSE,"Northern Nevada 2";"sca2",#N/A,FALSE,"Southern California 2";"nca2",#N/A,FALSE,"Northern California 2";"pai2",#N/A,FALSE,"Paiute 2"}</definedName>
    <definedName name="_98" localSheetId="60" hidden="1">{"caz2",#N/A,FALSE,"Central Arizona 2";"saz2",#N/A,FALSE,"Southern Arizona 2";"snv2",#N/A,FALSE,"Southern Nevada 2";"nnv2",#N/A,FALSE,"Northern Nevada 2";"sca2",#N/A,FALSE,"Southern California 2";"nca2",#N/A,FALSE,"Northern California 2";"pai2",#N/A,FALSE,"Paiute 2"}</definedName>
    <definedName name="_98" localSheetId="75" hidden="1">{"caz2",#N/A,FALSE,"Central Arizona 2";"saz2",#N/A,FALSE,"Southern Arizona 2";"snv2",#N/A,FALSE,"Southern Nevada 2";"nnv2",#N/A,FALSE,"Northern Nevada 2";"sca2",#N/A,FALSE,"Southern California 2";"nca2",#N/A,FALSE,"Northern California 2";"pai2",#N/A,FALSE,"Paiute 2"}</definedName>
    <definedName name="_98" localSheetId="17" hidden="1">{"caz2",#N/A,FALSE,"Central Arizona 2";"saz2",#N/A,FALSE,"Southern Arizona 2";"snv2",#N/A,FALSE,"Southern Nevada 2";"nnv2",#N/A,FALSE,"Northern Nevada 2";"sca2",#N/A,FALSE,"Southern California 2";"nca2",#N/A,FALSE,"Northern California 2";"pai2",#N/A,FALSE,"Paiute 2"}</definedName>
    <definedName name="_98" localSheetId="18" hidden="1">{"caz2",#N/A,FALSE,"Central Arizona 2";"saz2",#N/A,FALSE,"Southern Arizona 2";"snv2",#N/A,FALSE,"Southern Nevada 2";"nnv2",#N/A,FALSE,"Northern Nevada 2";"sca2",#N/A,FALSE,"Southern California 2";"nca2",#N/A,FALSE,"Northern California 2";"pai2",#N/A,FALSE,"Paiute 2"}</definedName>
    <definedName name="_98" localSheetId="34" hidden="1">{"caz2",#N/A,FALSE,"Central Arizona 2";"saz2",#N/A,FALSE,"Southern Arizona 2";"snv2",#N/A,FALSE,"Southern Nevada 2";"nnv2",#N/A,FALSE,"Northern Nevada 2";"sca2",#N/A,FALSE,"Southern California 2";"nca2",#N/A,FALSE,"Northern California 2";"pai2",#N/A,FALSE,"Paiute 2"}</definedName>
    <definedName name="_98" localSheetId="43" hidden="1">{"caz2",#N/A,FALSE,"Central Arizona 2";"saz2",#N/A,FALSE,"Southern Arizona 2";"snv2",#N/A,FALSE,"Southern Nevada 2";"nnv2",#N/A,FALSE,"Northern Nevada 2";"sca2",#N/A,FALSE,"Southern California 2";"nca2",#N/A,FALSE,"Northern California 2";"pai2",#N/A,FALSE,"Paiute 2"}</definedName>
    <definedName name="_98" hidden="1">{"caz2",#N/A,FALSE,"Central Arizona 2";"saz2",#N/A,FALSE,"Southern Arizona 2";"snv2",#N/A,FALSE,"Southern Nevada 2";"nnv2",#N/A,FALSE,"Northern Nevada 2";"sca2",#N/A,FALSE,"Southern California 2";"nca2",#N/A,FALSE,"Northern California 2";"pai2",#N/A,FALSE,"Paiute 2"}</definedName>
    <definedName name="_98__123Graph_BCHART_5" localSheetId="37" hidden="1">#REF!</definedName>
    <definedName name="_98__123Graph_BCHART_5" localSheetId="75" hidden="1">[28]Data!$P$30:$P$229</definedName>
    <definedName name="_98__123Graph_BCHART_5" hidden="1">[28]Data!$P$30:$P$229</definedName>
    <definedName name="_980625e3f6ee483188e39042866d03e8" localSheetId="35" hidden="1">#REF!</definedName>
    <definedName name="_980625e3f6ee483188e39042866d03e8" localSheetId="3" hidden="1">#REF!</definedName>
    <definedName name="_980625e3f6ee483188e39042866d03e8" localSheetId="4" hidden="1">#REF!</definedName>
    <definedName name="_980625e3f6ee483188e39042866d03e8" localSheetId="5" hidden="1">#REF!</definedName>
    <definedName name="_980625e3f6ee483188e39042866d03e8" localSheetId="6" hidden="1">#REF!</definedName>
    <definedName name="_980625e3f6ee483188e39042866d03e8" localSheetId="7" hidden="1">#REF!</definedName>
    <definedName name="_980625e3f6ee483188e39042866d03e8" localSheetId="60" hidden="1">#REF!</definedName>
    <definedName name="_980625e3f6ee483188e39042866d03e8" localSheetId="17" hidden="1">#REF!</definedName>
    <definedName name="_980625e3f6ee483188e39042866d03e8" localSheetId="18" hidden="1">#REF!</definedName>
    <definedName name="_980625e3f6ee483188e39042866d03e8" localSheetId="43" hidden="1">#REF!</definedName>
    <definedName name="_980625e3f6ee483188e39042866d03e8" hidden="1">#REF!</definedName>
    <definedName name="_98e3bc2f065547969fddb31946bbf59f" localSheetId="5" hidden="1">#REF!</definedName>
    <definedName name="_98e3bc2f065547969fddb31946bbf59f" localSheetId="6" hidden="1">#REF!</definedName>
    <definedName name="_98e3bc2f065547969fddb31946bbf59f" localSheetId="7" hidden="1">#REF!</definedName>
    <definedName name="_98e3bc2f065547969fddb31946bbf59f" localSheetId="60" hidden="1">#REF!</definedName>
    <definedName name="_98e3bc2f065547969fddb31946bbf59f" localSheetId="17" hidden="1">#REF!</definedName>
    <definedName name="_98e3bc2f065547969fddb31946bbf59f" localSheetId="18" hidden="1">#REF!</definedName>
    <definedName name="_98e3bc2f065547969fddb31946bbf59f" localSheetId="43" hidden="1">#REF!</definedName>
    <definedName name="_98e3bc2f065547969fddb31946bbf59f" hidden="1">#REF!</definedName>
    <definedName name="_99" localSheetId="35" hidden="1">{#N/A,#N/A,FALSE,"GLDwnLoad"}</definedName>
    <definedName name="_99" localSheetId="36" hidden="1">{#N/A,#N/A,FALSE,"GLDwnLoad"}</definedName>
    <definedName name="_99" localSheetId="37" hidden="1">{#N/A,#N/A,FALSE,"GLDwnLoad"}</definedName>
    <definedName name="_99" localSheetId="3" hidden="1">{#N/A,#N/A,FALSE,"GLDwnLoad"}</definedName>
    <definedName name="_99" localSheetId="4" hidden="1">{#N/A,#N/A,FALSE,"GLDwnLoad"}</definedName>
    <definedName name="_99" localSheetId="5" hidden="1">{#N/A,#N/A,FALSE,"GLDwnLoad"}</definedName>
    <definedName name="_99" localSheetId="6" hidden="1">{#N/A,#N/A,FALSE,"GLDwnLoad"}</definedName>
    <definedName name="_99" localSheetId="7" hidden="1">{#N/A,#N/A,FALSE,"GLDwnLoad"}</definedName>
    <definedName name="_99" localSheetId="60" hidden="1">{#N/A,#N/A,FALSE,"GLDwnLoad"}</definedName>
    <definedName name="_99" localSheetId="75" hidden="1">{#N/A,#N/A,FALSE,"GLDwnLoad"}</definedName>
    <definedName name="_99" localSheetId="17" hidden="1">{#N/A,#N/A,FALSE,"GLDwnLoad"}</definedName>
    <definedName name="_99" localSheetId="18" hidden="1">{#N/A,#N/A,FALSE,"GLDwnLoad"}</definedName>
    <definedName name="_99" localSheetId="34" hidden="1">{#N/A,#N/A,FALSE,"GLDwnLoad"}</definedName>
    <definedName name="_99" localSheetId="43" hidden="1">{#N/A,#N/A,FALSE,"GLDwnLoad"}</definedName>
    <definedName name="_99" hidden="1">{#N/A,#N/A,FALSE,"GLDwnLoad"}</definedName>
    <definedName name="_99c3d55ff5464c9a807c6bfff13016ba" localSheetId="35" hidden="1">#REF!</definedName>
    <definedName name="_99c3d55ff5464c9a807c6bfff13016ba" localSheetId="3" hidden="1">#REF!</definedName>
    <definedName name="_99c3d55ff5464c9a807c6bfff13016ba" localSheetId="4" hidden="1">#REF!</definedName>
    <definedName name="_99c3d55ff5464c9a807c6bfff13016ba" localSheetId="5" hidden="1">#REF!</definedName>
    <definedName name="_99c3d55ff5464c9a807c6bfff13016ba" localSheetId="6" hidden="1">#REF!</definedName>
    <definedName name="_99c3d55ff5464c9a807c6bfff13016ba" localSheetId="7" hidden="1">#REF!</definedName>
    <definedName name="_99c3d55ff5464c9a807c6bfff13016ba" localSheetId="60" hidden="1">#REF!</definedName>
    <definedName name="_99c3d55ff5464c9a807c6bfff13016ba" localSheetId="17" hidden="1">#REF!</definedName>
    <definedName name="_99c3d55ff5464c9a807c6bfff13016ba" localSheetId="18" hidden="1">#REF!</definedName>
    <definedName name="_99c3d55ff5464c9a807c6bfff13016ba" localSheetId="43" hidden="1">#REF!</definedName>
    <definedName name="_99c3d55ff5464c9a807c6bfff13016ba" hidden="1">#REF!</definedName>
    <definedName name="_9a25549e1c7e4e649dd42d3e1731b004" localSheetId="5" hidden="1">#REF!</definedName>
    <definedName name="_9a25549e1c7e4e649dd42d3e1731b004" localSheetId="6" hidden="1">#REF!</definedName>
    <definedName name="_9a25549e1c7e4e649dd42d3e1731b004" localSheetId="7" hidden="1">#REF!</definedName>
    <definedName name="_9a25549e1c7e4e649dd42d3e1731b004" localSheetId="60" hidden="1">#REF!</definedName>
    <definedName name="_9a25549e1c7e4e649dd42d3e1731b004" localSheetId="17" hidden="1">#REF!</definedName>
    <definedName name="_9a25549e1c7e4e649dd42d3e1731b004" localSheetId="18" hidden="1">#REF!</definedName>
    <definedName name="_9a25549e1c7e4e649dd42d3e1731b004" localSheetId="43" hidden="1">#REF!</definedName>
    <definedName name="_9a25549e1c7e4e649dd42d3e1731b004" hidden="1">#REF!</definedName>
    <definedName name="_9aaa63f0181249c388562663590a4e6a" localSheetId="5" hidden="1">#REF!</definedName>
    <definedName name="_9aaa63f0181249c388562663590a4e6a" localSheetId="6" hidden="1">#REF!</definedName>
    <definedName name="_9aaa63f0181249c388562663590a4e6a" localSheetId="7" hidden="1">#REF!</definedName>
    <definedName name="_9aaa63f0181249c388562663590a4e6a" localSheetId="60" hidden="1">#REF!</definedName>
    <definedName name="_9aaa63f0181249c388562663590a4e6a" localSheetId="17" hidden="1">#REF!</definedName>
    <definedName name="_9aaa63f0181249c388562663590a4e6a" localSheetId="18" hidden="1">#REF!</definedName>
    <definedName name="_9aaa63f0181249c388562663590a4e6a" localSheetId="43" hidden="1">#REF!</definedName>
    <definedName name="_9aaa63f0181249c388562663590a4e6a" hidden="1">#REF!</definedName>
    <definedName name="_9ab2b112e87148dd9429ffc8c8ba0051" localSheetId="5" hidden="1">#REF!</definedName>
    <definedName name="_9ab2b112e87148dd9429ffc8c8ba0051" localSheetId="6" hidden="1">#REF!</definedName>
    <definedName name="_9ab2b112e87148dd9429ffc8c8ba0051" localSheetId="7" hidden="1">#REF!</definedName>
    <definedName name="_9ab2b112e87148dd9429ffc8c8ba0051" localSheetId="60" hidden="1">#REF!</definedName>
    <definedName name="_9ab2b112e87148dd9429ffc8c8ba0051" localSheetId="17" hidden="1">#REF!</definedName>
    <definedName name="_9ab2b112e87148dd9429ffc8c8ba0051" localSheetId="43" hidden="1">#REF!</definedName>
    <definedName name="_9ab2b112e87148dd9429ffc8c8ba0051" hidden="1">#REF!</definedName>
    <definedName name="_9ad716affce44f72bb62e80033024c2d" localSheetId="5" hidden="1">#REF!</definedName>
    <definedName name="_9ad716affce44f72bb62e80033024c2d" localSheetId="6" hidden="1">#REF!</definedName>
    <definedName name="_9ad716affce44f72bb62e80033024c2d" localSheetId="7" hidden="1">#REF!</definedName>
    <definedName name="_9ad716affce44f72bb62e80033024c2d" localSheetId="60" hidden="1">#REF!</definedName>
    <definedName name="_9ad716affce44f72bb62e80033024c2d" localSheetId="17" hidden="1">#REF!</definedName>
    <definedName name="_9ad716affce44f72bb62e80033024c2d" localSheetId="43" hidden="1">#REF!</definedName>
    <definedName name="_9ad716affce44f72bb62e80033024c2d" hidden="1">#REF!</definedName>
    <definedName name="_9ba212adb70143918c3b11f012a5d9ca" localSheetId="5" hidden="1">#REF!</definedName>
    <definedName name="_9ba212adb70143918c3b11f012a5d9ca" localSheetId="6" hidden="1">#REF!</definedName>
    <definedName name="_9ba212adb70143918c3b11f012a5d9ca" localSheetId="7" hidden="1">#REF!</definedName>
    <definedName name="_9ba212adb70143918c3b11f012a5d9ca" localSheetId="60" hidden="1">#REF!</definedName>
    <definedName name="_9ba212adb70143918c3b11f012a5d9ca" localSheetId="17" hidden="1">#REF!</definedName>
    <definedName name="_9ba212adb70143918c3b11f012a5d9ca" localSheetId="43" hidden="1">#REF!</definedName>
    <definedName name="_9ba212adb70143918c3b11f012a5d9ca" hidden="1">#REF!</definedName>
    <definedName name="_9c5194326e614d0598bcfe0f0e86b3bc" localSheetId="5" hidden="1">#REF!</definedName>
    <definedName name="_9c5194326e614d0598bcfe0f0e86b3bc" localSheetId="6" hidden="1">#REF!</definedName>
    <definedName name="_9c5194326e614d0598bcfe0f0e86b3bc" localSheetId="7" hidden="1">#REF!</definedName>
    <definedName name="_9c5194326e614d0598bcfe0f0e86b3bc" localSheetId="60" hidden="1">#REF!</definedName>
    <definedName name="_9c5194326e614d0598bcfe0f0e86b3bc" localSheetId="17" hidden="1">#REF!</definedName>
    <definedName name="_9c5194326e614d0598bcfe0f0e86b3bc" localSheetId="43" hidden="1">#REF!</definedName>
    <definedName name="_9c5194326e614d0598bcfe0f0e86b3bc" hidden="1">#REF!</definedName>
    <definedName name="_9d685bf8f83b48d8b69557fcd0288006" localSheetId="5" hidden="1">#REF!</definedName>
    <definedName name="_9d685bf8f83b48d8b69557fcd0288006" localSheetId="6" hidden="1">#REF!</definedName>
    <definedName name="_9d685bf8f83b48d8b69557fcd0288006" localSheetId="7" hidden="1">#REF!</definedName>
    <definedName name="_9d685bf8f83b48d8b69557fcd0288006" localSheetId="60" hidden="1">#REF!</definedName>
    <definedName name="_9d685bf8f83b48d8b69557fcd0288006" localSheetId="17" hidden="1">#REF!</definedName>
    <definedName name="_9d685bf8f83b48d8b69557fcd0288006" localSheetId="43" hidden="1">#REF!</definedName>
    <definedName name="_9d685bf8f83b48d8b69557fcd0288006" hidden="1">#REF!</definedName>
    <definedName name="_9f12cd6850544577a66eebdd595846d6" localSheetId="5" hidden="1">#REF!</definedName>
    <definedName name="_9f12cd6850544577a66eebdd595846d6" localSheetId="6" hidden="1">#REF!</definedName>
    <definedName name="_9f12cd6850544577a66eebdd595846d6" localSheetId="7" hidden="1">#REF!</definedName>
    <definedName name="_9f12cd6850544577a66eebdd595846d6" localSheetId="60" hidden="1">#REF!</definedName>
    <definedName name="_9f12cd6850544577a66eebdd595846d6" localSheetId="17" hidden="1">#REF!</definedName>
    <definedName name="_9f12cd6850544577a66eebdd595846d6" localSheetId="43" hidden="1">#REF!</definedName>
    <definedName name="_9f12cd6850544577a66eebdd595846d6" hidden="1">#REF!</definedName>
    <definedName name="_9fc6fdac0aa64a649cbbe2104d0b9504" localSheetId="5" hidden="1">#REF!</definedName>
    <definedName name="_9fc6fdac0aa64a649cbbe2104d0b9504" localSheetId="6" hidden="1">#REF!</definedName>
    <definedName name="_9fc6fdac0aa64a649cbbe2104d0b9504" localSheetId="7" hidden="1">#REF!</definedName>
    <definedName name="_9fc6fdac0aa64a649cbbe2104d0b9504" localSheetId="60" hidden="1">#REF!</definedName>
    <definedName name="_9fc6fdac0aa64a649cbbe2104d0b9504" localSheetId="17" hidden="1">#REF!</definedName>
    <definedName name="_9fc6fdac0aa64a649cbbe2104d0b9504" localSheetId="43" hidden="1">#REF!</definedName>
    <definedName name="_9fc6fdac0aa64a649cbbe2104d0b9504" hidden="1">#REF!</definedName>
    <definedName name="_a04d758897a849528312d9479eafa9ad" localSheetId="5" hidden="1">#REF!</definedName>
    <definedName name="_a04d758897a849528312d9479eafa9ad" localSheetId="6" hidden="1">#REF!</definedName>
    <definedName name="_a04d758897a849528312d9479eafa9ad" localSheetId="7" hidden="1">#REF!</definedName>
    <definedName name="_a04d758897a849528312d9479eafa9ad" localSheetId="60" hidden="1">#REF!</definedName>
    <definedName name="_a04d758897a849528312d9479eafa9ad" localSheetId="17" hidden="1">#REF!</definedName>
    <definedName name="_a04d758897a849528312d9479eafa9ad" localSheetId="43" hidden="1">#REF!</definedName>
    <definedName name="_a04d758897a849528312d9479eafa9ad" hidden="1">#REF!</definedName>
    <definedName name="_a070cf9aa0d74dda86b5d3f9ae563143" localSheetId="5" hidden="1">#REF!</definedName>
    <definedName name="_a070cf9aa0d74dda86b5d3f9ae563143" localSheetId="6" hidden="1">#REF!</definedName>
    <definedName name="_a070cf9aa0d74dda86b5d3f9ae563143" localSheetId="7" hidden="1">#REF!</definedName>
    <definedName name="_a070cf9aa0d74dda86b5d3f9ae563143" localSheetId="60" hidden="1">#REF!</definedName>
    <definedName name="_a070cf9aa0d74dda86b5d3f9ae563143" localSheetId="17" hidden="1">#REF!</definedName>
    <definedName name="_a070cf9aa0d74dda86b5d3f9ae563143" localSheetId="43" hidden="1">#REF!</definedName>
    <definedName name="_a070cf9aa0d74dda86b5d3f9ae563143" hidden="1">#REF!</definedName>
    <definedName name="_a07b3a48f2d54570910d871e4310aaa1" localSheetId="5" hidden="1">#REF!</definedName>
    <definedName name="_a07b3a48f2d54570910d871e4310aaa1" localSheetId="6" hidden="1">#REF!</definedName>
    <definedName name="_a07b3a48f2d54570910d871e4310aaa1" localSheetId="7" hidden="1">#REF!</definedName>
    <definedName name="_a07b3a48f2d54570910d871e4310aaa1" localSheetId="60" hidden="1">#REF!</definedName>
    <definedName name="_a07b3a48f2d54570910d871e4310aaa1" localSheetId="17" hidden="1">#REF!</definedName>
    <definedName name="_a07b3a48f2d54570910d871e4310aaa1" localSheetId="43" hidden="1">#REF!</definedName>
    <definedName name="_a07b3a48f2d54570910d871e4310aaa1" hidden="1">#REF!</definedName>
    <definedName name="_a3dbd79e5f714ef0b7eba5c3f9a91dda" localSheetId="5" hidden="1">#REF!</definedName>
    <definedName name="_a3dbd79e5f714ef0b7eba5c3f9a91dda" localSheetId="6" hidden="1">#REF!</definedName>
    <definedName name="_a3dbd79e5f714ef0b7eba5c3f9a91dda" localSheetId="7" hidden="1">#REF!</definedName>
    <definedName name="_a3dbd79e5f714ef0b7eba5c3f9a91dda" localSheetId="60" hidden="1">#REF!</definedName>
    <definedName name="_a3dbd79e5f714ef0b7eba5c3f9a91dda" localSheetId="17" hidden="1">#REF!</definedName>
    <definedName name="_a3dbd79e5f714ef0b7eba5c3f9a91dda" localSheetId="43" hidden="1">#REF!</definedName>
    <definedName name="_a3dbd79e5f714ef0b7eba5c3f9a91dda" hidden="1">#REF!</definedName>
    <definedName name="_a450824aa9874100b1ad8bd5fc6d6124" localSheetId="5" hidden="1">#REF!</definedName>
    <definedName name="_a450824aa9874100b1ad8bd5fc6d6124" localSheetId="6" hidden="1">#REF!</definedName>
    <definedName name="_a450824aa9874100b1ad8bd5fc6d6124" localSheetId="7" hidden="1">#REF!</definedName>
    <definedName name="_a450824aa9874100b1ad8bd5fc6d6124" localSheetId="60" hidden="1">#REF!</definedName>
    <definedName name="_a450824aa9874100b1ad8bd5fc6d6124" localSheetId="17" hidden="1">#REF!</definedName>
    <definedName name="_a450824aa9874100b1ad8bd5fc6d6124" localSheetId="43" hidden="1">#REF!</definedName>
    <definedName name="_a450824aa9874100b1ad8bd5fc6d6124" hidden="1">#REF!</definedName>
    <definedName name="_a4789f9156a446c3b0f1b6439c7e60a5" localSheetId="5" hidden="1">#REF!</definedName>
    <definedName name="_a4789f9156a446c3b0f1b6439c7e60a5" localSheetId="6" hidden="1">#REF!</definedName>
    <definedName name="_a4789f9156a446c3b0f1b6439c7e60a5" localSheetId="7" hidden="1">#REF!</definedName>
    <definedName name="_a4789f9156a446c3b0f1b6439c7e60a5" localSheetId="60" hidden="1">#REF!</definedName>
    <definedName name="_a4789f9156a446c3b0f1b6439c7e60a5" localSheetId="17" hidden="1">#REF!</definedName>
    <definedName name="_a4789f9156a446c3b0f1b6439c7e60a5" localSheetId="43" hidden="1">#REF!</definedName>
    <definedName name="_a4789f9156a446c3b0f1b6439c7e60a5" hidden="1">#REF!</definedName>
    <definedName name="_a59ea606ae624ac2ad71d5df7da7d626" localSheetId="5" hidden="1">#REF!</definedName>
    <definedName name="_a59ea606ae624ac2ad71d5df7da7d626" localSheetId="6" hidden="1">#REF!</definedName>
    <definedName name="_a59ea606ae624ac2ad71d5df7da7d626" localSheetId="7" hidden="1">#REF!</definedName>
    <definedName name="_a59ea606ae624ac2ad71d5df7da7d626" localSheetId="60" hidden="1">#REF!</definedName>
    <definedName name="_a59ea606ae624ac2ad71d5df7da7d626" localSheetId="17" hidden="1">#REF!</definedName>
    <definedName name="_a59ea606ae624ac2ad71d5df7da7d626" localSheetId="43" hidden="1">#REF!</definedName>
    <definedName name="_a59ea606ae624ac2ad71d5df7da7d626" hidden="1">#REF!</definedName>
    <definedName name="_a5b208e153694ee0a45c61c17857942b" localSheetId="5" hidden="1">#REF!</definedName>
    <definedName name="_a5b208e153694ee0a45c61c17857942b" localSheetId="6" hidden="1">#REF!</definedName>
    <definedName name="_a5b208e153694ee0a45c61c17857942b" localSheetId="7" hidden="1">#REF!</definedName>
    <definedName name="_a5b208e153694ee0a45c61c17857942b" localSheetId="60" hidden="1">#REF!</definedName>
    <definedName name="_a5b208e153694ee0a45c61c17857942b" localSheetId="17" hidden="1">#REF!</definedName>
    <definedName name="_a5b208e153694ee0a45c61c17857942b" localSheetId="43" hidden="1">#REF!</definedName>
    <definedName name="_a5b208e153694ee0a45c61c17857942b" hidden="1">#REF!</definedName>
    <definedName name="_a5d7de8ab8b747bc92415779205fcd76" localSheetId="5" hidden="1">#REF!</definedName>
    <definedName name="_a5d7de8ab8b747bc92415779205fcd76" localSheetId="6" hidden="1">#REF!</definedName>
    <definedName name="_a5d7de8ab8b747bc92415779205fcd76" localSheetId="7" hidden="1">#REF!</definedName>
    <definedName name="_a5d7de8ab8b747bc92415779205fcd76" localSheetId="60" hidden="1">#REF!</definedName>
    <definedName name="_a5d7de8ab8b747bc92415779205fcd76" localSheetId="17" hidden="1">#REF!</definedName>
    <definedName name="_a5d7de8ab8b747bc92415779205fcd76" localSheetId="43" hidden="1">#REF!</definedName>
    <definedName name="_a5d7de8ab8b747bc92415779205fcd76" hidden="1">#REF!</definedName>
    <definedName name="_a73a5eb357aa4234b1d3faba413ababe" localSheetId="5" hidden="1">#REF!</definedName>
    <definedName name="_a73a5eb357aa4234b1d3faba413ababe" localSheetId="6" hidden="1">#REF!</definedName>
    <definedName name="_a73a5eb357aa4234b1d3faba413ababe" localSheetId="7" hidden="1">#REF!</definedName>
    <definedName name="_a73a5eb357aa4234b1d3faba413ababe" localSheetId="60" hidden="1">#REF!</definedName>
    <definedName name="_a73a5eb357aa4234b1d3faba413ababe" localSheetId="17" hidden="1">#REF!</definedName>
    <definedName name="_a73a5eb357aa4234b1d3faba413ababe" localSheetId="43" hidden="1">#REF!</definedName>
    <definedName name="_a73a5eb357aa4234b1d3faba413ababe" hidden="1">#REF!</definedName>
    <definedName name="_a7fd4178251744338aba7eeddb4e0a35" localSheetId="5" hidden="1">#REF!</definedName>
    <definedName name="_a7fd4178251744338aba7eeddb4e0a35" localSheetId="6" hidden="1">#REF!</definedName>
    <definedName name="_a7fd4178251744338aba7eeddb4e0a35" localSheetId="7" hidden="1">#REF!</definedName>
    <definedName name="_a7fd4178251744338aba7eeddb4e0a35" localSheetId="60" hidden="1">#REF!</definedName>
    <definedName name="_a7fd4178251744338aba7eeddb4e0a35" localSheetId="17" hidden="1">#REF!</definedName>
    <definedName name="_a7fd4178251744338aba7eeddb4e0a35" localSheetId="43" hidden="1">#REF!</definedName>
    <definedName name="_a7fd4178251744338aba7eeddb4e0a35" hidden="1">#REF!</definedName>
    <definedName name="_a80e26cbefb34943874a415c98b3b7f4" localSheetId="5" hidden="1">#REF!</definedName>
    <definedName name="_a80e26cbefb34943874a415c98b3b7f4" localSheetId="6" hidden="1">#REF!</definedName>
    <definedName name="_a80e26cbefb34943874a415c98b3b7f4" localSheetId="7" hidden="1">#REF!</definedName>
    <definedName name="_a80e26cbefb34943874a415c98b3b7f4" localSheetId="60" hidden="1">#REF!</definedName>
    <definedName name="_a80e26cbefb34943874a415c98b3b7f4" localSheetId="17" hidden="1">#REF!</definedName>
    <definedName name="_a80e26cbefb34943874a415c98b3b7f4" localSheetId="43" hidden="1">#REF!</definedName>
    <definedName name="_a80e26cbefb34943874a415c98b3b7f4" hidden="1">#REF!</definedName>
    <definedName name="_a95aa8eeae9140568c957e021188f071" localSheetId="5" hidden="1">#REF!</definedName>
    <definedName name="_a95aa8eeae9140568c957e021188f071" localSheetId="6" hidden="1">#REF!</definedName>
    <definedName name="_a95aa8eeae9140568c957e021188f071" localSheetId="7" hidden="1">#REF!</definedName>
    <definedName name="_a95aa8eeae9140568c957e021188f071" localSheetId="60" hidden="1">#REF!</definedName>
    <definedName name="_a95aa8eeae9140568c957e021188f071" localSheetId="17" hidden="1">#REF!</definedName>
    <definedName name="_a95aa8eeae9140568c957e021188f071" localSheetId="43" hidden="1">#REF!</definedName>
    <definedName name="_a95aa8eeae9140568c957e021188f071" hidden="1">#REF!</definedName>
    <definedName name="_a986f566f5d941f291a96249da9141f9" localSheetId="5" hidden="1">#REF!</definedName>
    <definedName name="_a986f566f5d941f291a96249da9141f9" localSheetId="6" hidden="1">#REF!</definedName>
    <definedName name="_a986f566f5d941f291a96249da9141f9" localSheetId="7" hidden="1">#REF!</definedName>
    <definedName name="_a986f566f5d941f291a96249da9141f9" localSheetId="60" hidden="1">#REF!</definedName>
    <definedName name="_a986f566f5d941f291a96249da9141f9" localSheetId="17" hidden="1">#REF!</definedName>
    <definedName name="_a986f566f5d941f291a96249da9141f9" localSheetId="43" hidden="1">#REF!</definedName>
    <definedName name="_a986f566f5d941f291a96249da9141f9" hidden="1">#REF!</definedName>
    <definedName name="_aa04631cf2ff4484bcdeaceac9837fbc" localSheetId="5" hidden="1">#REF!</definedName>
    <definedName name="_aa04631cf2ff4484bcdeaceac9837fbc" localSheetId="6" hidden="1">#REF!</definedName>
    <definedName name="_aa04631cf2ff4484bcdeaceac9837fbc" localSheetId="7" hidden="1">#REF!</definedName>
    <definedName name="_aa04631cf2ff4484bcdeaceac9837fbc" localSheetId="60" hidden="1">#REF!</definedName>
    <definedName name="_aa04631cf2ff4484bcdeaceac9837fbc" localSheetId="17" hidden="1">#REF!</definedName>
    <definedName name="_aa04631cf2ff4484bcdeaceac9837fbc" localSheetId="43" hidden="1">#REF!</definedName>
    <definedName name="_aa04631cf2ff4484bcdeaceac9837fbc" hidden="1">#REF!</definedName>
    <definedName name="_aa578c965fc94604b51a1439d7e4b80c" localSheetId="5" hidden="1">#REF!</definedName>
    <definedName name="_aa578c965fc94604b51a1439d7e4b80c" localSheetId="6" hidden="1">#REF!</definedName>
    <definedName name="_aa578c965fc94604b51a1439d7e4b80c" localSheetId="7" hidden="1">#REF!</definedName>
    <definedName name="_aa578c965fc94604b51a1439d7e4b80c" localSheetId="60" hidden="1">#REF!</definedName>
    <definedName name="_aa578c965fc94604b51a1439d7e4b80c" localSheetId="17" hidden="1">#REF!</definedName>
    <definedName name="_aa578c965fc94604b51a1439d7e4b80c" localSheetId="43" hidden="1">#REF!</definedName>
    <definedName name="_aa578c965fc94604b51a1439d7e4b80c" hidden="1">#REF!</definedName>
    <definedName name="_ac4114c0f25a4570a79dce33c7bf8741" localSheetId="5" hidden="1">#REF!</definedName>
    <definedName name="_ac4114c0f25a4570a79dce33c7bf8741" localSheetId="6" hidden="1">#REF!</definedName>
    <definedName name="_ac4114c0f25a4570a79dce33c7bf8741" localSheetId="7" hidden="1">#REF!</definedName>
    <definedName name="_ac4114c0f25a4570a79dce33c7bf8741" localSheetId="60" hidden="1">#REF!</definedName>
    <definedName name="_ac4114c0f25a4570a79dce33c7bf8741" localSheetId="17" hidden="1">#REF!</definedName>
    <definedName name="_ac4114c0f25a4570a79dce33c7bf8741" localSheetId="43" hidden="1">#REF!</definedName>
    <definedName name="_ac4114c0f25a4570a79dce33c7bf8741" hidden="1">#REF!</definedName>
    <definedName name="_ac8e78753f274c53b300298e3b1b0d89" localSheetId="5" hidden="1">#REF!</definedName>
    <definedName name="_ac8e78753f274c53b300298e3b1b0d89" localSheetId="6" hidden="1">#REF!</definedName>
    <definedName name="_ac8e78753f274c53b300298e3b1b0d89" localSheetId="7" hidden="1">#REF!</definedName>
    <definedName name="_ac8e78753f274c53b300298e3b1b0d89" localSheetId="60" hidden="1">#REF!</definedName>
    <definedName name="_ac8e78753f274c53b300298e3b1b0d89" localSheetId="17" hidden="1">#REF!</definedName>
    <definedName name="_ac8e78753f274c53b300298e3b1b0d89" localSheetId="43" hidden="1">#REF!</definedName>
    <definedName name="_ac8e78753f274c53b300298e3b1b0d89" hidden="1">#REF!</definedName>
    <definedName name="_adc150fb19e54cc1ab775d621abd66dc" localSheetId="5" hidden="1">#REF!</definedName>
    <definedName name="_adc150fb19e54cc1ab775d621abd66dc" localSheetId="6" hidden="1">#REF!</definedName>
    <definedName name="_adc150fb19e54cc1ab775d621abd66dc" localSheetId="7" hidden="1">#REF!</definedName>
    <definedName name="_adc150fb19e54cc1ab775d621abd66dc" localSheetId="60" hidden="1">#REF!</definedName>
    <definedName name="_adc150fb19e54cc1ab775d621abd66dc" localSheetId="17" hidden="1">#REF!</definedName>
    <definedName name="_adc150fb19e54cc1ab775d621abd66dc" localSheetId="43" hidden="1">#REF!</definedName>
    <definedName name="_adc150fb19e54cc1ab775d621abd66dc" hidden="1">#REF!</definedName>
    <definedName name="_adcc540031b34f28a6fd308e282871aa" localSheetId="5" hidden="1">#REF!</definedName>
    <definedName name="_adcc540031b34f28a6fd308e282871aa" localSheetId="6" hidden="1">#REF!</definedName>
    <definedName name="_adcc540031b34f28a6fd308e282871aa" localSheetId="7" hidden="1">#REF!</definedName>
    <definedName name="_adcc540031b34f28a6fd308e282871aa" localSheetId="60" hidden="1">#REF!</definedName>
    <definedName name="_adcc540031b34f28a6fd308e282871aa" localSheetId="17" hidden="1">#REF!</definedName>
    <definedName name="_adcc540031b34f28a6fd308e282871aa" localSheetId="43" hidden="1">#REF!</definedName>
    <definedName name="_adcc540031b34f28a6fd308e282871aa" hidden="1">#REF!</definedName>
    <definedName name="_ae427b406d2f499aa46a680351155065" localSheetId="5" hidden="1">#REF!</definedName>
    <definedName name="_ae427b406d2f499aa46a680351155065" localSheetId="6" hidden="1">#REF!</definedName>
    <definedName name="_ae427b406d2f499aa46a680351155065" localSheetId="7" hidden="1">#REF!</definedName>
    <definedName name="_ae427b406d2f499aa46a680351155065" localSheetId="60" hidden="1">#REF!</definedName>
    <definedName name="_ae427b406d2f499aa46a680351155065" localSheetId="17" hidden="1">#REF!</definedName>
    <definedName name="_ae427b406d2f499aa46a680351155065" localSheetId="43" hidden="1">#REF!</definedName>
    <definedName name="_ae427b406d2f499aa46a680351155065" hidden="1">#REF!</definedName>
    <definedName name="_ae7ab2916f64406e931ec6c075c21083" localSheetId="5" hidden="1">#REF!</definedName>
    <definedName name="_ae7ab2916f64406e931ec6c075c21083" localSheetId="6" hidden="1">#REF!</definedName>
    <definedName name="_ae7ab2916f64406e931ec6c075c21083" localSheetId="7" hidden="1">#REF!</definedName>
    <definedName name="_ae7ab2916f64406e931ec6c075c21083" localSheetId="60" hidden="1">#REF!</definedName>
    <definedName name="_ae7ab2916f64406e931ec6c075c21083" localSheetId="17" hidden="1">#REF!</definedName>
    <definedName name="_ae7ab2916f64406e931ec6c075c21083" localSheetId="43" hidden="1">#REF!</definedName>
    <definedName name="_ae7ab2916f64406e931ec6c075c21083" hidden="1">#REF!</definedName>
    <definedName name="_aff11467332d4c7b82031050734cd97f" localSheetId="5" hidden="1">#REF!</definedName>
    <definedName name="_aff11467332d4c7b82031050734cd97f" localSheetId="6" hidden="1">#REF!</definedName>
    <definedName name="_aff11467332d4c7b82031050734cd97f" localSheetId="7" hidden="1">#REF!</definedName>
    <definedName name="_aff11467332d4c7b82031050734cd97f" localSheetId="60" hidden="1">#REF!</definedName>
    <definedName name="_aff11467332d4c7b82031050734cd97f" localSheetId="17" hidden="1">#REF!</definedName>
    <definedName name="_aff11467332d4c7b82031050734cd97f" localSheetId="43" hidden="1">#REF!</definedName>
    <definedName name="_aff11467332d4c7b82031050734cd97f" hidden="1">#REF!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localSheetId="35" hidden="1">4</definedName>
    <definedName name="_AtRisk_SimSetting_MultipleCPUManualCount" localSheetId="36" hidden="1">4</definedName>
    <definedName name="_AtRisk_SimSetting_MultipleCPUManualCount" hidden="1">8</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 localSheetId="35" hidden="1">{#N/A,#N/A,FALSE,"SCA";#N/A,#N/A,FALSE,"NCA";#N/A,#N/A,FALSE,"SAZ";#N/A,#N/A,FALSE,"CAZ";#N/A,#N/A,FALSE,"SNV";#N/A,#N/A,FALSE,"NNV";#N/A,#N/A,FALSE,"PP";#N/A,#N/A,FALSE,"SA"}</definedName>
    <definedName name="_b" localSheetId="36" hidden="1">{#N/A,#N/A,FALSE,"SCA";#N/A,#N/A,FALSE,"NCA";#N/A,#N/A,FALSE,"SAZ";#N/A,#N/A,FALSE,"CAZ";#N/A,#N/A,FALSE,"SNV";#N/A,#N/A,FALSE,"NNV";#N/A,#N/A,FALSE,"PP";#N/A,#N/A,FALSE,"SA"}</definedName>
    <definedName name="_b" localSheetId="37" hidden="1">{#N/A,#N/A,FALSE,"SCA";#N/A,#N/A,FALSE,"NCA";#N/A,#N/A,FALSE,"SAZ";#N/A,#N/A,FALSE,"CAZ";#N/A,#N/A,FALSE,"SNV";#N/A,#N/A,FALSE,"NNV";#N/A,#N/A,FALSE,"PP";#N/A,#N/A,FALSE,"SA"}</definedName>
    <definedName name="_b" localSheetId="3" hidden="1">{#N/A,#N/A,FALSE,"SCA";#N/A,#N/A,FALSE,"NCA";#N/A,#N/A,FALSE,"SAZ";#N/A,#N/A,FALSE,"CAZ";#N/A,#N/A,FALSE,"SNV";#N/A,#N/A,FALSE,"NNV";#N/A,#N/A,FALSE,"PP";#N/A,#N/A,FALSE,"SA"}</definedName>
    <definedName name="_b" localSheetId="4" hidden="1">{#N/A,#N/A,FALSE,"SCA";#N/A,#N/A,FALSE,"NCA";#N/A,#N/A,FALSE,"SAZ";#N/A,#N/A,FALSE,"CAZ";#N/A,#N/A,FALSE,"SNV";#N/A,#N/A,FALSE,"NNV";#N/A,#N/A,FALSE,"PP";#N/A,#N/A,FALSE,"SA"}</definedName>
    <definedName name="_b" localSheetId="5" hidden="1">{#N/A,#N/A,FALSE,"SCA";#N/A,#N/A,FALSE,"NCA";#N/A,#N/A,FALSE,"SAZ";#N/A,#N/A,FALSE,"CAZ";#N/A,#N/A,FALSE,"SNV";#N/A,#N/A,FALSE,"NNV";#N/A,#N/A,FALSE,"PP";#N/A,#N/A,FALSE,"SA"}</definedName>
    <definedName name="_b" localSheetId="6" hidden="1">{#N/A,#N/A,FALSE,"SCA";#N/A,#N/A,FALSE,"NCA";#N/A,#N/A,FALSE,"SAZ";#N/A,#N/A,FALSE,"CAZ";#N/A,#N/A,FALSE,"SNV";#N/A,#N/A,FALSE,"NNV";#N/A,#N/A,FALSE,"PP";#N/A,#N/A,FALSE,"SA"}</definedName>
    <definedName name="_b" localSheetId="7" hidden="1">{#N/A,#N/A,FALSE,"SCA";#N/A,#N/A,FALSE,"NCA";#N/A,#N/A,FALSE,"SAZ";#N/A,#N/A,FALSE,"CAZ";#N/A,#N/A,FALSE,"SNV";#N/A,#N/A,FALSE,"NNV";#N/A,#N/A,FALSE,"PP";#N/A,#N/A,FALSE,"SA"}</definedName>
    <definedName name="_b" localSheetId="60" hidden="1">{#N/A,#N/A,FALSE,"SCA";#N/A,#N/A,FALSE,"NCA";#N/A,#N/A,FALSE,"SAZ";#N/A,#N/A,FALSE,"CAZ";#N/A,#N/A,FALSE,"SNV";#N/A,#N/A,FALSE,"NNV";#N/A,#N/A,FALSE,"PP";#N/A,#N/A,FALSE,"SA"}</definedName>
    <definedName name="_b" localSheetId="75" hidden="1">{#N/A,#N/A,FALSE,"SCA";#N/A,#N/A,FALSE,"NCA";#N/A,#N/A,FALSE,"SAZ";#N/A,#N/A,FALSE,"CAZ";#N/A,#N/A,FALSE,"SNV";#N/A,#N/A,FALSE,"NNV";#N/A,#N/A,FALSE,"PP";#N/A,#N/A,FALSE,"SA"}</definedName>
    <definedName name="_b" localSheetId="17" hidden="1">{#N/A,#N/A,FALSE,"SCA";#N/A,#N/A,FALSE,"NCA";#N/A,#N/A,FALSE,"SAZ";#N/A,#N/A,FALSE,"CAZ";#N/A,#N/A,FALSE,"SNV";#N/A,#N/A,FALSE,"NNV";#N/A,#N/A,FALSE,"PP";#N/A,#N/A,FALSE,"SA"}</definedName>
    <definedName name="_b" localSheetId="18" hidden="1">{#N/A,#N/A,FALSE,"SCA";#N/A,#N/A,FALSE,"NCA";#N/A,#N/A,FALSE,"SAZ";#N/A,#N/A,FALSE,"CAZ";#N/A,#N/A,FALSE,"SNV";#N/A,#N/A,FALSE,"NNV";#N/A,#N/A,FALSE,"PP";#N/A,#N/A,FALSE,"SA"}</definedName>
    <definedName name="_b" localSheetId="34" hidden="1">{#N/A,#N/A,FALSE,"SCA";#N/A,#N/A,FALSE,"NCA";#N/A,#N/A,FALSE,"SAZ";#N/A,#N/A,FALSE,"CAZ";#N/A,#N/A,FALSE,"SNV";#N/A,#N/A,FALSE,"NNV";#N/A,#N/A,FALSE,"PP";#N/A,#N/A,FALSE,"SA"}</definedName>
    <definedName name="_b" localSheetId="43" hidden="1">{#N/A,#N/A,FALSE,"SCA";#N/A,#N/A,FALSE,"NCA";#N/A,#N/A,FALSE,"SAZ";#N/A,#N/A,FALSE,"CAZ";#N/A,#N/A,FALSE,"SNV";#N/A,#N/A,FALSE,"NNV";#N/A,#N/A,FALSE,"PP";#N/A,#N/A,FALSE,"SA"}</definedName>
    <definedName name="_b" hidden="1">{#N/A,#N/A,FALSE,"SCA";#N/A,#N/A,FALSE,"NCA";#N/A,#N/A,FALSE,"SAZ";#N/A,#N/A,FALSE,"CAZ";#N/A,#N/A,FALSE,"SNV";#N/A,#N/A,FALSE,"NNV";#N/A,#N/A,FALSE,"PP";#N/A,#N/A,FALSE,"SA"}</definedName>
    <definedName name="_b1083a9a5045403c9df4d60b4f296f6f" localSheetId="35" hidden="1">#REF!</definedName>
    <definedName name="_b1083a9a5045403c9df4d60b4f296f6f" localSheetId="3" hidden="1">#REF!</definedName>
    <definedName name="_b1083a9a5045403c9df4d60b4f296f6f" localSheetId="4" hidden="1">#REF!</definedName>
    <definedName name="_b1083a9a5045403c9df4d60b4f296f6f" localSheetId="5" hidden="1">#REF!</definedName>
    <definedName name="_b1083a9a5045403c9df4d60b4f296f6f" localSheetId="6" hidden="1">#REF!</definedName>
    <definedName name="_b1083a9a5045403c9df4d60b4f296f6f" localSheetId="7" hidden="1">#REF!</definedName>
    <definedName name="_b1083a9a5045403c9df4d60b4f296f6f" localSheetId="60" hidden="1">#REF!</definedName>
    <definedName name="_b1083a9a5045403c9df4d60b4f296f6f" localSheetId="17" hidden="1">#REF!</definedName>
    <definedName name="_b1083a9a5045403c9df4d60b4f296f6f" localSheetId="18" hidden="1">#REF!</definedName>
    <definedName name="_b1083a9a5045403c9df4d60b4f296f6f" localSheetId="43" hidden="1">#REF!</definedName>
    <definedName name="_b1083a9a5045403c9df4d60b4f296f6f" hidden="1">#REF!</definedName>
    <definedName name="_b10e1e5625e74945887bd5585754b986" localSheetId="5" hidden="1">#REF!</definedName>
    <definedName name="_b10e1e5625e74945887bd5585754b986" localSheetId="6" hidden="1">#REF!</definedName>
    <definedName name="_b10e1e5625e74945887bd5585754b986" localSheetId="7" hidden="1">#REF!</definedName>
    <definedName name="_b10e1e5625e74945887bd5585754b986" localSheetId="60" hidden="1">#REF!</definedName>
    <definedName name="_b10e1e5625e74945887bd5585754b986" localSheetId="17" hidden="1">#REF!</definedName>
    <definedName name="_b10e1e5625e74945887bd5585754b986" localSheetId="18" hidden="1">#REF!</definedName>
    <definedName name="_b10e1e5625e74945887bd5585754b986" localSheetId="43" hidden="1">#REF!</definedName>
    <definedName name="_b10e1e5625e74945887bd5585754b986" hidden="1">#REF!</definedName>
    <definedName name="_b1e6bcd3eefa4d409878baebe24d2b3b" localSheetId="5" hidden="1">#REF!</definedName>
    <definedName name="_b1e6bcd3eefa4d409878baebe24d2b3b" localSheetId="6" hidden="1">#REF!</definedName>
    <definedName name="_b1e6bcd3eefa4d409878baebe24d2b3b" localSheetId="7" hidden="1">#REF!</definedName>
    <definedName name="_b1e6bcd3eefa4d409878baebe24d2b3b" localSheetId="60" hidden="1">#REF!</definedName>
    <definedName name="_b1e6bcd3eefa4d409878baebe24d2b3b" localSheetId="17" hidden="1">#REF!</definedName>
    <definedName name="_b1e6bcd3eefa4d409878baebe24d2b3b" localSheetId="18" hidden="1">#REF!</definedName>
    <definedName name="_b1e6bcd3eefa4d409878baebe24d2b3b" localSheetId="43" hidden="1">#REF!</definedName>
    <definedName name="_b1e6bcd3eefa4d409878baebe24d2b3b" hidden="1">#REF!</definedName>
    <definedName name="_b2520e21ec8f419b87fc8b5ebb952c48" localSheetId="5" hidden="1">#REF!</definedName>
    <definedName name="_b2520e21ec8f419b87fc8b5ebb952c48" localSheetId="6" hidden="1">#REF!</definedName>
    <definedName name="_b2520e21ec8f419b87fc8b5ebb952c48" localSheetId="7" hidden="1">#REF!</definedName>
    <definedName name="_b2520e21ec8f419b87fc8b5ebb952c48" localSheetId="60" hidden="1">#REF!</definedName>
    <definedName name="_b2520e21ec8f419b87fc8b5ebb952c48" localSheetId="17" hidden="1">#REF!</definedName>
    <definedName name="_b2520e21ec8f419b87fc8b5ebb952c48" localSheetId="43" hidden="1">#REF!</definedName>
    <definedName name="_b2520e21ec8f419b87fc8b5ebb952c48" hidden="1">#REF!</definedName>
    <definedName name="_b2a40a48be564a07ab3fd8f364391e6d" localSheetId="5" hidden="1">#REF!</definedName>
    <definedName name="_b2a40a48be564a07ab3fd8f364391e6d" localSheetId="6" hidden="1">#REF!</definedName>
    <definedName name="_b2a40a48be564a07ab3fd8f364391e6d" localSheetId="7" hidden="1">#REF!</definedName>
    <definedName name="_b2a40a48be564a07ab3fd8f364391e6d" localSheetId="60" hidden="1">#REF!</definedName>
    <definedName name="_b2a40a48be564a07ab3fd8f364391e6d" localSheetId="17" hidden="1">#REF!</definedName>
    <definedName name="_b2a40a48be564a07ab3fd8f364391e6d" localSheetId="43" hidden="1">#REF!</definedName>
    <definedName name="_b2a40a48be564a07ab3fd8f364391e6d" hidden="1">#REF!</definedName>
    <definedName name="_b2a85ecfcffe43cd82d8344e46e3b0ba" localSheetId="5" hidden="1">#REF!</definedName>
    <definedName name="_b2a85ecfcffe43cd82d8344e46e3b0ba" localSheetId="6" hidden="1">#REF!</definedName>
    <definedName name="_b2a85ecfcffe43cd82d8344e46e3b0ba" localSheetId="7" hidden="1">#REF!</definedName>
    <definedName name="_b2a85ecfcffe43cd82d8344e46e3b0ba" localSheetId="60" hidden="1">#REF!</definedName>
    <definedName name="_b2a85ecfcffe43cd82d8344e46e3b0ba" localSheetId="17" hidden="1">#REF!</definedName>
    <definedName name="_b2a85ecfcffe43cd82d8344e46e3b0ba" localSheetId="43" hidden="1">#REF!</definedName>
    <definedName name="_b2a85ecfcffe43cd82d8344e46e3b0ba" hidden="1">#REF!</definedName>
    <definedName name="_b2ab8ebe30674d379f8241287efbd10b" localSheetId="5" hidden="1">#REF!</definedName>
    <definedName name="_b2ab8ebe30674d379f8241287efbd10b" localSheetId="6" hidden="1">#REF!</definedName>
    <definedName name="_b2ab8ebe30674d379f8241287efbd10b" localSheetId="7" hidden="1">#REF!</definedName>
    <definedName name="_b2ab8ebe30674d379f8241287efbd10b" localSheetId="60" hidden="1">#REF!</definedName>
    <definedName name="_b2ab8ebe30674d379f8241287efbd10b" localSheetId="17" hidden="1">#REF!</definedName>
    <definedName name="_b2ab8ebe30674d379f8241287efbd10b" localSheetId="43" hidden="1">#REF!</definedName>
    <definedName name="_b2ab8ebe30674d379f8241287efbd10b" hidden="1">#REF!</definedName>
    <definedName name="_b31f61700bea4149808b337fa70cabf1" localSheetId="5" hidden="1">#REF!</definedName>
    <definedName name="_b31f61700bea4149808b337fa70cabf1" localSheetId="6" hidden="1">#REF!</definedName>
    <definedName name="_b31f61700bea4149808b337fa70cabf1" localSheetId="7" hidden="1">#REF!</definedName>
    <definedName name="_b31f61700bea4149808b337fa70cabf1" localSheetId="60" hidden="1">#REF!</definedName>
    <definedName name="_b31f61700bea4149808b337fa70cabf1" localSheetId="17" hidden="1">#REF!</definedName>
    <definedName name="_b31f61700bea4149808b337fa70cabf1" localSheetId="43" hidden="1">#REF!</definedName>
    <definedName name="_b31f61700bea4149808b337fa70cabf1" hidden="1">#REF!</definedName>
    <definedName name="_b4275efc232c41ba95fb6cc869ab783e" localSheetId="5" hidden="1">#REF!</definedName>
    <definedName name="_b4275efc232c41ba95fb6cc869ab783e" localSheetId="6" hidden="1">#REF!</definedName>
    <definedName name="_b4275efc232c41ba95fb6cc869ab783e" localSheetId="7" hidden="1">#REF!</definedName>
    <definedName name="_b4275efc232c41ba95fb6cc869ab783e" localSheetId="60" hidden="1">#REF!</definedName>
    <definedName name="_b4275efc232c41ba95fb6cc869ab783e" localSheetId="17" hidden="1">#REF!</definedName>
    <definedName name="_b4275efc232c41ba95fb6cc869ab783e" localSheetId="43" hidden="1">#REF!</definedName>
    <definedName name="_b4275efc232c41ba95fb6cc869ab783e" hidden="1">#REF!</definedName>
    <definedName name="_b4e69a08688048df90d0168366076061" localSheetId="5" hidden="1">#REF!</definedName>
    <definedName name="_b4e69a08688048df90d0168366076061" localSheetId="6" hidden="1">#REF!</definedName>
    <definedName name="_b4e69a08688048df90d0168366076061" localSheetId="7" hidden="1">#REF!</definedName>
    <definedName name="_b4e69a08688048df90d0168366076061" localSheetId="60" hidden="1">#REF!</definedName>
    <definedName name="_b4e69a08688048df90d0168366076061" localSheetId="17" hidden="1">#REF!</definedName>
    <definedName name="_b4e69a08688048df90d0168366076061" localSheetId="43" hidden="1">#REF!</definedName>
    <definedName name="_b4e69a08688048df90d0168366076061" hidden="1">#REF!</definedName>
    <definedName name="_b56f2a35e014461584c1cb947a4d033e" localSheetId="5" hidden="1">#REF!</definedName>
    <definedName name="_b56f2a35e014461584c1cb947a4d033e" localSheetId="6" hidden="1">#REF!</definedName>
    <definedName name="_b56f2a35e014461584c1cb947a4d033e" localSheetId="7" hidden="1">#REF!</definedName>
    <definedName name="_b56f2a35e014461584c1cb947a4d033e" localSheetId="60" hidden="1">#REF!</definedName>
    <definedName name="_b56f2a35e014461584c1cb947a4d033e" localSheetId="17" hidden="1">#REF!</definedName>
    <definedName name="_b56f2a35e014461584c1cb947a4d033e" localSheetId="43" hidden="1">#REF!</definedName>
    <definedName name="_b56f2a35e014461584c1cb947a4d033e" hidden="1">#REF!</definedName>
    <definedName name="_b58c425a9b7e46ec995738e4213a5127" localSheetId="5" hidden="1">#REF!</definedName>
    <definedName name="_b58c425a9b7e46ec995738e4213a5127" localSheetId="6" hidden="1">#REF!</definedName>
    <definedName name="_b58c425a9b7e46ec995738e4213a5127" localSheetId="7" hidden="1">#REF!</definedName>
    <definedName name="_b58c425a9b7e46ec995738e4213a5127" localSheetId="60" hidden="1">#REF!</definedName>
    <definedName name="_b58c425a9b7e46ec995738e4213a5127" localSheetId="17" hidden="1">#REF!</definedName>
    <definedName name="_b58c425a9b7e46ec995738e4213a5127" localSheetId="43" hidden="1">#REF!</definedName>
    <definedName name="_b58c425a9b7e46ec995738e4213a5127" hidden="1">#REF!</definedName>
    <definedName name="_b655e9704a2f40bfba1e9cb042c4bb49" localSheetId="5" hidden="1">#REF!</definedName>
    <definedName name="_b655e9704a2f40bfba1e9cb042c4bb49" localSheetId="6" hidden="1">#REF!</definedName>
    <definedName name="_b655e9704a2f40bfba1e9cb042c4bb49" localSheetId="7" hidden="1">#REF!</definedName>
    <definedName name="_b655e9704a2f40bfba1e9cb042c4bb49" localSheetId="60" hidden="1">#REF!</definedName>
    <definedName name="_b655e9704a2f40bfba1e9cb042c4bb49" localSheetId="17" hidden="1">#REF!</definedName>
    <definedName name="_b655e9704a2f40bfba1e9cb042c4bb49" localSheetId="43" hidden="1">#REF!</definedName>
    <definedName name="_b655e9704a2f40bfba1e9cb042c4bb49" hidden="1">#REF!</definedName>
    <definedName name="_b6b87b78c6574a6e8d96e7f65c0dd1c1" localSheetId="5" hidden="1">#REF!</definedName>
    <definedName name="_b6b87b78c6574a6e8d96e7f65c0dd1c1" localSheetId="6" hidden="1">#REF!</definedName>
    <definedName name="_b6b87b78c6574a6e8d96e7f65c0dd1c1" localSheetId="7" hidden="1">#REF!</definedName>
    <definedName name="_b6b87b78c6574a6e8d96e7f65c0dd1c1" localSheetId="60" hidden="1">#REF!</definedName>
    <definedName name="_b6b87b78c6574a6e8d96e7f65c0dd1c1" localSheetId="17" hidden="1">#REF!</definedName>
    <definedName name="_b6b87b78c6574a6e8d96e7f65c0dd1c1" localSheetId="43" hidden="1">#REF!</definedName>
    <definedName name="_b6b87b78c6574a6e8d96e7f65c0dd1c1" hidden="1">#REF!</definedName>
    <definedName name="_b8e9930cb7e74ab39fceb0f84c4a9c15" localSheetId="5" hidden="1">#REF!</definedName>
    <definedName name="_b8e9930cb7e74ab39fceb0f84c4a9c15" localSheetId="6" hidden="1">#REF!</definedName>
    <definedName name="_b8e9930cb7e74ab39fceb0f84c4a9c15" localSheetId="7" hidden="1">#REF!</definedName>
    <definedName name="_b8e9930cb7e74ab39fceb0f84c4a9c15" localSheetId="60" hidden="1">#REF!</definedName>
    <definedName name="_b8e9930cb7e74ab39fceb0f84c4a9c15" localSheetId="17" hidden="1">#REF!</definedName>
    <definedName name="_b8e9930cb7e74ab39fceb0f84c4a9c15" localSheetId="43" hidden="1">#REF!</definedName>
    <definedName name="_b8e9930cb7e74ab39fceb0f84c4a9c15" hidden="1">#REF!</definedName>
    <definedName name="_b8fa34e093aa4b6e8c03ca47ace7c292" localSheetId="5" hidden="1">#REF!</definedName>
    <definedName name="_b8fa34e093aa4b6e8c03ca47ace7c292" localSheetId="6" hidden="1">#REF!</definedName>
    <definedName name="_b8fa34e093aa4b6e8c03ca47ace7c292" localSheetId="7" hidden="1">#REF!</definedName>
    <definedName name="_b8fa34e093aa4b6e8c03ca47ace7c292" localSheetId="60" hidden="1">#REF!</definedName>
    <definedName name="_b8fa34e093aa4b6e8c03ca47ace7c292" localSheetId="17" hidden="1">#REF!</definedName>
    <definedName name="_b8fa34e093aa4b6e8c03ca47ace7c292" localSheetId="43" hidden="1">#REF!</definedName>
    <definedName name="_b8fa34e093aa4b6e8c03ca47ace7c292" hidden="1">#REF!</definedName>
    <definedName name="_bb700908b938460cb595bdc9bf8085f1" localSheetId="5" hidden="1">#REF!</definedName>
    <definedName name="_bb700908b938460cb595bdc9bf8085f1" localSheetId="6" hidden="1">#REF!</definedName>
    <definedName name="_bb700908b938460cb595bdc9bf8085f1" localSheetId="7" hidden="1">#REF!</definedName>
    <definedName name="_bb700908b938460cb595bdc9bf8085f1" localSheetId="60" hidden="1">#REF!</definedName>
    <definedName name="_bb700908b938460cb595bdc9bf8085f1" localSheetId="17" hidden="1">#REF!</definedName>
    <definedName name="_bb700908b938460cb595bdc9bf8085f1" localSheetId="43" hidden="1">#REF!</definedName>
    <definedName name="_bb700908b938460cb595bdc9bf8085f1" hidden="1">#REF!</definedName>
    <definedName name="_bc370232c88c401a9ebecb89f4615127" localSheetId="5" hidden="1">#REF!</definedName>
    <definedName name="_bc370232c88c401a9ebecb89f4615127" localSheetId="6" hidden="1">#REF!</definedName>
    <definedName name="_bc370232c88c401a9ebecb89f4615127" localSheetId="7" hidden="1">#REF!</definedName>
    <definedName name="_bc370232c88c401a9ebecb89f4615127" localSheetId="60" hidden="1">#REF!</definedName>
    <definedName name="_bc370232c88c401a9ebecb89f4615127" localSheetId="17" hidden="1">#REF!</definedName>
    <definedName name="_bc370232c88c401a9ebecb89f4615127" localSheetId="43" hidden="1">#REF!</definedName>
    <definedName name="_bc370232c88c401a9ebecb89f4615127" hidden="1">#REF!</definedName>
    <definedName name="_bc784353881f4100845c18c1855ce343" localSheetId="5" hidden="1">#REF!</definedName>
    <definedName name="_bc784353881f4100845c18c1855ce343" localSheetId="6" hidden="1">#REF!</definedName>
    <definedName name="_bc784353881f4100845c18c1855ce343" localSheetId="7" hidden="1">#REF!</definedName>
    <definedName name="_bc784353881f4100845c18c1855ce343" localSheetId="60" hidden="1">#REF!</definedName>
    <definedName name="_bc784353881f4100845c18c1855ce343" localSheetId="17" hidden="1">#REF!</definedName>
    <definedName name="_bc784353881f4100845c18c1855ce343" localSheetId="43" hidden="1">#REF!</definedName>
    <definedName name="_bc784353881f4100845c18c1855ce343" hidden="1">#REF!</definedName>
    <definedName name="_bdm.0291A1646F1441D7AC944D0E5EFE3283.edm" localSheetId="35" hidden="1">#REF!</definedName>
    <definedName name="_bdm.0291A1646F1441D7AC944D0E5EFE3283.edm" localSheetId="36" hidden="1">#REF!</definedName>
    <definedName name="_bdm.0291A1646F1441D7AC944D0E5EFE3283.edm" localSheetId="5" hidden="1">#REF!</definedName>
    <definedName name="_bdm.0291A1646F1441D7AC944D0E5EFE3283.edm" localSheetId="6" hidden="1">#REF!</definedName>
    <definedName name="_bdm.0291A1646F1441D7AC944D0E5EFE3283.edm" localSheetId="7" hidden="1">#REF!</definedName>
    <definedName name="_bdm.0291A1646F1441D7AC944D0E5EFE3283.edm" localSheetId="60" hidden="1">#REF!</definedName>
    <definedName name="_bdm.0291A1646F1441D7AC944D0E5EFE3283.edm" localSheetId="75" hidden="1">#REF!</definedName>
    <definedName name="_bdm.0291A1646F1441D7AC944D0E5EFE3283.edm" localSheetId="17" hidden="1">#REF!</definedName>
    <definedName name="_bdm.0291A1646F1441D7AC944D0E5EFE3283.edm" localSheetId="43" hidden="1">#REF!</definedName>
    <definedName name="_bdm.0291A1646F1441D7AC944D0E5EFE3283.edm" hidden="1">#REF!</definedName>
    <definedName name="_bdm.4DE531A3AAE1459EA607D86D30555044.edm" localSheetId="35" hidden="1">#REF!</definedName>
    <definedName name="_bdm.4DE531A3AAE1459EA607D86D30555044.edm" localSheetId="36" hidden="1">#REF!</definedName>
    <definedName name="_bdm.4DE531A3AAE1459EA607D86D30555044.edm" localSheetId="5" hidden="1">#REF!</definedName>
    <definedName name="_bdm.4DE531A3AAE1459EA607D86D30555044.edm" localSheetId="6" hidden="1">#REF!</definedName>
    <definedName name="_bdm.4DE531A3AAE1459EA607D86D30555044.edm" localSheetId="7" hidden="1">#REF!</definedName>
    <definedName name="_bdm.4DE531A3AAE1459EA607D86D30555044.edm" localSheetId="60" hidden="1">#REF!</definedName>
    <definedName name="_bdm.4DE531A3AAE1459EA607D86D30555044.edm" localSheetId="17" hidden="1">#REF!</definedName>
    <definedName name="_bdm.4DE531A3AAE1459EA607D86D30555044.edm" localSheetId="43" hidden="1">#REF!</definedName>
    <definedName name="_bdm.4DE531A3AAE1459EA607D86D30555044.edm" hidden="1">#REF!</definedName>
    <definedName name="_bdm.61ECA6B5D6964E25B194F839DA09F1DE.edm" localSheetId="35" hidden="1">#REF!</definedName>
    <definedName name="_bdm.61ECA6B5D6964E25B194F839DA09F1DE.edm" localSheetId="36" hidden="1">#REF!</definedName>
    <definedName name="_bdm.61ECA6B5D6964E25B194F839DA09F1DE.edm" localSheetId="5" hidden="1">#REF!</definedName>
    <definedName name="_bdm.61ECA6B5D6964E25B194F839DA09F1DE.edm" localSheetId="6" hidden="1">#REF!</definedName>
    <definedName name="_bdm.61ECA6B5D6964E25B194F839DA09F1DE.edm" localSheetId="7" hidden="1">#REF!</definedName>
    <definedName name="_bdm.61ECA6B5D6964E25B194F839DA09F1DE.edm" localSheetId="60" hidden="1">#REF!</definedName>
    <definedName name="_bdm.61ECA6B5D6964E25B194F839DA09F1DE.edm" localSheetId="17" hidden="1">#REF!</definedName>
    <definedName name="_bdm.61ECA6B5D6964E25B194F839DA09F1DE.edm" localSheetId="43" hidden="1">#REF!</definedName>
    <definedName name="_bdm.61ECA6B5D6964E25B194F839DA09F1DE.edm" hidden="1">#REF!</definedName>
    <definedName name="_bdm.EF8E132A659C430387D12CF4C0897727.edm" localSheetId="35" hidden="1">#REF!</definedName>
    <definedName name="_bdm.EF8E132A659C430387D12CF4C0897727.edm" localSheetId="36" hidden="1">#REF!</definedName>
    <definedName name="_bdm.EF8E132A659C430387D12CF4C0897727.edm" localSheetId="5" hidden="1">#REF!</definedName>
    <definedName name="_bdm.EF8E132A659C430387D12CF4C0897727.edm" localSheetId="6" hidden="1">#REF!</definedName>
    <definedName name="_bdm.EF8E132A659C430387D12CF4C0897727.edm" localSheetId="7" hidden="1">#REF!</definedName>
    <definedName name="_bdm.EF8E132A659C430387D12CF4C0897727.edm" localSheetId="60" hidden="1">#REF!</definedName>
    <definedName name="_bdm.EF8E132A659C430387D12CF4C0897727.edm" localSheetId="17" hidden="1">#REF!</definedName>
    <definedName name="_bdm.EF8E132A659C430387D12CF4C0897727.edm" localSheetId="43" hidden="1">#REF!</definedName>
    <definedName name="_bdm.EF8E132A659C430387D12CF4C0897727.edm" hidden="1">#REF!</definedName>
    <definedName name="_be0439d162ad4a038b539d388a8e354a" localSheetId="5" hidden="1">#REF!</definedName>
    <definedName name="_be0439d162ad4a038b539d388a8e354a" localSheetId="6" hidden="1">#REF!</definedName>
    <definedName name="_be0439d162ad4a038b539d388a8e354a" localSheetId="7" hidden="1">#REF!</definedName>
    <definedName name="_be0439d162ad4a038b539d388a8e354a" localSheetId="60" hidden="1">#REF!</definedName>
    <definedName name="_be0439d162ad4a038b539d388a8e354a" localSheetId="17" hidden="1">#REF!</definedName>
    <definedName name="_be0439d162ad4a038b539d388a8e354a" localSheetId="43" hidden="1">#REF!</definedName>
    <definedName name="_be0439d162ad4a038b539d388a8e354a" hidden="1">#REF!</definedName>
    <definedName name="_be2eceee96b84a2ea81054158db1e1cd" localSheetId="5" hidden="1">#REF!</definedName>
    <definedName name="_be2eceee96b84a2ea81054158db1e1cd" localSheetId="6" hidden="1">#REF!</definedName>
    <definedName name="_be2eceee96b84a2ea81054158db1e1cd" localSheetId="7" hidden="1">#REF!</definedName>
    <definedName name="_be2eceee96b84a2ea81054158db1e1cd" localSheetId="60" hidden="1">#REF!</definedName>
    <definedName name="_be2eceee96b84a2ea81054158db1e1cd" localSheetId="17" hidden="1">#REF!</definedName>
    <definedName name="_be2eceee96b84a2ea81054158db1e1cd" localSheetId="43" hidden="1">#REF!</definedName>
    <definedName name="_be2eceee96b84a2ea81054158db1e1cd" hidden="1">#REF!</definedName>
    <definedName name="_be8ca54646294dab9be1fbe38f625eaf" localSheetId="5" hidden="1">#REF!</definedName>
    <definedName name="_be8ca54646294dab9be1fbe38f625eaf" localSheetId="6" hidden="1">#REF!</definedName>
    <definedName name="_be8ca54646294dab9be1fbe38f625eaf" localSheetId="7" hidden="1">#REF!</definedName>
    <definedName name="_be8ca54646294dab9be1fbe38f625eaf" localSheetId="60" hidden="1">#REF!</definedName>
    <definedName name="_be8ca54646294dab9be1fbe38f625eaf" localSheetId="17" hidden="1">#REF!</definedName>
    <definedName name="_be8ca54646294dab9be1fbe38f625eaf" localSheetId="43" hidden="1">#REF!</definedName>
    <definedName name="_be8ca54646294dab9be1fbe38f625eaf" hidden="1">#REF!</definedName>
    <definedName name="_bea046ba7b574aa294648544807ee9ee" localSheetId="5" hidden="1">#REF!</definedName>
    <definedName name="_bea046ba7b574aa294648544807ee9ee" localSheetId="6" hidden="1">#REF!</definedName>
    <definedName name="_bea046ba7b574aa294648544807ee9ee" localSheetId="7" hidden="1">#REF!</definedName>
    <definedName name="_bea046ba7b574aa294648544807ee9ee" localSheetId="60" hidden="1">#REF!</definedName>
    <definedName name="_bea046ba7b574aa294648544807ee9ee" localSheetId="17" hidden="1">#REF!</definedName>
    <definedName name="_bea046ba7b574aa294648544807ee9ee" localSheetId="43" hidden="1">#REF!</definedName>
    <definedName name="_bea046ba7b574aa294648544807ee9ee" hidden="1">#REF!</definedName>
    <definedName name="_bedaaf4ddfaa48cb96d495084fc92c17" localSheetId="5" hidden="1">#REF!</definedName>
    <definedName name="_bedaaf4ddfaa48cb96d495084fc92c17" localSheetId="6" hidden="1">#REF!</definedName>
    <definedName name="_bedaaf4ddfaa48cb96d495084fc92c17" localSheetId="7" hidden="1">#REF!</definedName>
    <definedName name="_bedaaf4ddfaa48cb96d495084fc92c17" localSheetId="60" hidden="1">#REF!</definedName>
    <definedName name="_bedaaf4ddfaa48cb96d495084fc92c17" localSheetId="17" hidden="1">#REF!</definedName>
    <definedName name="_bedaaf4ddfaa48cb96d495084fc92c17" localSheetId="43" hidden="1">#REF!</definedName>
    <definedName name="_bedaaf4ddfaa48cb96d495084fc92c17" hidden="1">#REF!</definedName>
    <definedName name="_bef6d939c6864d2d9c1abebfb71071f4" localSheetId="5" hidden="1">#REF!</definedName>
    <definedName name="_bef6d939c6864d2d9c1abebfb71071f4" localSheetId="6" hidden="1">#REF!</definedName>
    <definedName name="_bef6d939c6864d2d9c1abebfb71071f4" localSheetId="7" hidden="1">#REF!</definedName>
    <definedName name="_bef6d939c6864d2d9c1abebfb71071f4" localSheetId="60" hidden="1">#REF!</definedName>
    <definedName name="_bef6d939c6864d2d9c1abebfb71071f4" localSheetId="17" hidden="1">#REF!</definedName>
    <definedName name="_bef6d939c6864d2d9c1abebfb71071f4" localSheetId="43" hidden="1">#REF!</definedName>
    <definedName name="_bef6d939c6864d2d9c1abebfb71071f4" hidden="1">#REF!</definedName>
    <definedName name="_bfb5a14d3a7a495e8fc3cd77dc81f7a0" localSheetId="5" hidden="1">#REF!</definedName>
    <definedName name="_bfb5a14d3a7a495e8fc3cd77dc81f7a0" localSheetId="6" hidden="1">#REF!</definedName>
    <definedName name="_bfb5a14d3a7a495e8fc3cd77dc81f7a0" localSheetId="7" hidden="1">#REF!</definedName>
    <definedName name="_bfb5a14d3a7a495e8fc3cd77dc81f7a0" localSheetId="60" hidden="1">#REF!</definedName>
    <definedName name="_bfb5a14d3a7a495e8fc3cd77dc81f7a0" localSheetId="17" hidden="1">#REF!</definedName>
    <definedName name="_bfb5a14d3a7a495e8fc3cd77dc81f7a0" localSheetId="43" hidden="1">#REF!</definedName>
    <definedName name="_bfb5a14d3a7a495e8fc3cd77dc81f7a0" hidden="1">#REF!</definedName>
    <definedName name="_bfb62a18f6454b53b82ae9c108fa997a" localSheetId="5" hidden="1">#REF!</definedName>
    <definedName name="_bfb62a18f6454b53b82ae9c108fa997a" localSheetId="6" hidden="1">#REF!</definedName>
    <definedName name="_bfb62a18f6454b53b82ae9c108fa997a" localSheetId="7" hidden="1">#REF!</definedName>
    <definedName name="_bfb62a18f6454b53b82ae9c108fa997a" localSheetId="60" hidden="1">#REF!</definedName>
    <definedName name="_bfb62a18f6454b53b82ae9c108fa997a" localSheetId="17" hidden="1">#REF!</definedName>
    <definedName name="_bfb62a18f6454b53b82ae9c108fa997a" localSheetId="43" hidden="1">#REF!</definedName>
    <definedName name="_bfb62a18f6454b53b82ae9c108fa997a" hidden="1">#REF!</definedName>
    <definedName name="_c057f1f50f3d470f8cf624c0904c4185" localSheetId="5" hidden="1">#REF!</definedName>
    <definedName name="_c057f1f50f3d470f8cf624c0904c4185" localSheetId="6" hidden="1">#REF!</definedName>
    <definedName name="_c057f1f50f3d470f8cf624c0904c4185" localSheetId="7" hidden="1">#REF!</definedName>
    <definedName name="_c057f1f50f3d470f8cf624c0904c4185" localSheetId="60" hidden="1">#REF!</definedName>
    <definedName name="_c057f1f50f3d470f8cf624c0904c4185" localSheetId="17" hidden="1">#REF!</definedName>
    <definedName name="_c057f1f50f3d470f8cf624c0904c4185" localSheetId="43" hidden="1">#REF!</definedName>
    <definedName name="_c057f1f50f3d470f8cf624c0904c4185" hidden="1">#REF!</definedName>
    <definedName name="_c0731fc1bd8c4f9eb782cdc9ae278975" localSheetId="5" hidden="1">#REF!</definedName>
    <definedName name="_c0731fc1bd8c4f9eb782cdc9ae278975" localSheetId="6" hidden="1">#REF!</definedName>
    <definedName name="_c0731fc1bd8c4f9eb782cdc9ae278975" localSheetId="7" hidden="1">#REF!</definedName>
    <definedName name="_c0731fc1bd8c4f9eb782cdc9ae278975" localSheetId="60" hidden="1">#REF!</definedName>
    <definedName name="_c0731fc1bd8c4f9eb782cdc9ae278975" localSheetId="17" hidden="1">#REF!</definedName>
    <definedName name="_c0731fc1bd8c4f9eb782cdc9ae278975" localSheetId="43" hidden="1">#REF!</definedName>
    <definedName name="_c0731fc1bd8c4f9eb782cdc9ae278975" hidden="1">#REF!</definedName>
    <definedName name="_c0801459411b4ba390cfda507a6af92a" localSheetId="5" hidden="1">#REF!</definedName>
    <definedName name="_c0801459411b4ba390cfda507a6af92a" localSheetId="6" hidden="1">#REF!</definedName>
    <definedName name="_c0801459411b4ba390cfda507a6af92a" localSheetId="7" hidden="1">#REF!</definedName>
    <definedName name="_c0801459411b4ba390cfda507a6af92a" localSheetId="60" hidden="1">#REF!</definedName>
    <definedName name="_c0801459411b4ba390cfda507a6af92a" localSheetId="17" hidden="1">#REF!</definedName>
    <definedName name="_c0801459411b4ba390cfda507a6af92a" localSheetId="43" hidden="1">#REF!</definedName>
    <definedName name="_c0801459411b4ba390cfda507a6af92a" hidden="1">#REF!</definedName>
    <definedName name="_c0b6eba7ec0f49ad9eef721d6e39d88b" localSheetId="5" hidden="1">#REF!</definedName>
    <definedName name="_c0b6eba7ec0f49ad9eef721d6e39d88b" localSheetId="6" hidden="1">#REF!</definedName>
    <definedName name="_c0b6eba7ec0f49ad9eef721d6e39d88b" localSheetId="7" hidden="1">#REF!</definedName>
    <definedName name="_c0b6eba7ec0f49ad9eef721d6e39d88b" localSheetId="60" hidden="1">#REF!</definedName>
    <definedName name="_c0b6eba7ec0f49ad9eef721d6e39d88b" localSheetId="17" hidden="1">#REF!</definedName>
    <definedName name="_c0b6eba7ec0f49ad9eef721d6e39d88b" localSheetId="43" hidden="1">#REF!</definedName>
    <definedName name="_c0b6eba7ec0f49ad9eef721d6e39d88b" hidden="1">#REF!</definedName>
    <definedName name="_c46fbfbe69004dd590a3a7b5a40fa2cb" localSheetId="5" hidden="1">#REF!</definedName>
    <definedName name="_c46fbfbe69004dd590a3a7b5a40fa2cb" localSheetId="6" hidden="1">#REF!</definedName>
    <definedName name="_c46fbfbe69004dd590a3a7b5a40fa2cb" localSheetId="7" hidden="1">#REF!</definedName>
    <definedName name="_c46fbfbe69004dd590a3a7b5a40fa2cb" localSheetId="60" hidden="1">#REF!</definedName>
    <definedName name="_c46fbfbe69004dd590a3a7b5a40fa2cb" localSheetId="17" hidden="1">#REF!</definedName>
    <definedName name="_c46fbfbe69004dd590a3a7b5a40fa2cb" localSheetId="43" hidden="1">#REF!</definedName>
    <definedName name="_c46fbfbe69004dd590a3a7b5a40fa2cb" hidden="1">#REF!</definedName>
    <definedName name="_c5441f51ff6647c891c8c965ae72ff73" localSheetId="5" hidden="1">#REF!</definedName>
    <definedName name="_c5441f51ff6647c891c8c965ae72ff73" localSheetId="6" hidden="1">#REF!</definedName>
    <definedName name="_c5441f51ff6647c891c8c965ae72ff73" localSheetId="7" hidden="1">#REF!</definedName>
    <definedName name="_c5441f51ff6647c891c8c965ae72ff73" localSheetId="60" hidden="1">#REF!</definedName>
    <definedName name="_c5441f51ff6647c891c8c965ae72ff73" localSheetId="17" hidden="1">#REF!</definedName>
    <definedName name="_c5441f51ff6647c891c8c965ae72ff73" localSheetId="43" hidden="1">#REF!</definedName>
    <definedName name="_c5441f51ff6647c891c8c965ae72ff73" hidden="1">#REF!</definedName>
    <definedName name="_c6c79325b22f484eab206ec0a890ad9e" localSheetId="5" hidden="1">#REF!</definedName>
    <definedName name="_c6c79325b22f484eab206ec0a890ad9e" localSheetId="6" hidden="1">#REF!</definedName>
    <definedName name="_c6c79325b22f484eab206ec0a890ad9e" localSheetId="7" hidden="1">#REF!</definedName>
    <definedName name="_c6c79325b22f484eab206ec0a890ad9e" localSheetId="60" hidden="1">#REF!</definedName>
    <definedName name="_c6c79325b22f484eab206ec0a890ad9e" localSheetId="17" hidden="1">#REF!</definedName>
    <definedName name="_c6c79325b22f484eab206ec0a890ad9e" localSheetId="43" hidden="1">#REF!</definedName>
    <definedName name="_c6c79325b22f484eab206ec0a890ad9e" hidden="1">#REF!</definedName>
    <definedName name="_c7a3a73e35254c638808ec5069f341a3" localSheetId="5" hidden="1">#REF!</definedName>
    <definedName name="_c7a3a73e35254c638808ec5069f341a3" localSheetId="6" hidden="1">#REF!</definedName>
    <definedName name="_c7a3a73e35254c638808ec5069f341a3" localSheetId="7" hidden="1">#REF!</definedName>
    <definedName name="_c7a3a73e35254c638808ec5069f341a3" localSheetId="60" hidden="1">#REF!</definedName>
    <definedName name="_c7a3a73e35254c638808ec5069f341a3" localSheetId="17" hidden="1">#REF!</definedName>
    <definedName name="_c7a3a73e35254c638808ec5069f341a3" localSheetId="43" hidden="1">#REF!</definedName>
    <definedName name="_c7a3a73e35254c638808ec5069f341a3" hidden="1">#REF!</definedName>
    <definedName name="_c81fdc75b82148dc9381a35a0e6d1fcc" localSheetId="5" hidden="1">#REF!</definedName>
    <definedName name="_c81fdc75b82148dc9381a35a0e6d1fcc" localSheetId="6" hidden="1">#REF!</definedName>
    <definedName name="_c81fdc75b82148dc9381a35a0e6d1fcc" localSheetId="7" hidden="1">#REF!</definedName>
    <definedName name="_c81fdc75b82148dc9381a35a0e6d1fcc" localSheetId="60" hidden="1">#REF!</definedName>
    <definedName name="_c81fdc75b82148dc9381a35a0e6d1fcc" localSheetId="17" hidden="1">#REF!</definedName>
    <definedName name="_c81fdc75b82148dc9381a35a0e6d1fcc" localSheetId="43" hidden="1">#REF!</definedName>
    <definedName name="_c81fdc75b82148dc9381a35a0e6d1fcc" hidden="1">#REF!</definedName>
    <definedName name="_c84f8dd7ab6548cd8aec1c5a279ea8c2" localSheetId="5" hidden="1">#REF!</definedName>
    <definedName name="_c84f8dd7ab6548cd8aec1c5a279ea8c2" localSheetId="6" hidden="1">#REF!</definedName>
    <definedName name="_c84f8dd7ab6548cd8aec1c5a279ea8c2" localSheetId="7" hidden="1">#REF!</definedName>
    <definedName name="_c84f8dd7ab6548cd8aec1c5a279ea8c2" localSheetId="60" hidden="1">#REF!</definedName>
    <definedName name="_c84f8dd7ab6548cd8aec1c5a279ea8c2" localSheetId="17" hidden="1">#REF!</definedName>
    <definedName name="_c84f8dd7ab6548cd8aec1c5a279ea8c2" localSheetId="43" hidden="1">#REF!</definedName>
    <definedName name="_c84f8dd7ab6548cd8aec1c5a279ea8c2" hidden="1">#REF!</definedName>
    <definedName name="_c93729c28dec4819ab4a1c7ab150b5eb" localSheetId="5" hidden="1">#REF!</definedName>
    <definedName name="_c93729c28dec4819ab4a1c7ab150b5eb" localSheetId="6" hidden="1">#REF!</definedName>
    <definedName name="_c93729c28dec4819ab4a1c7ab150b5eb" localSheetId="7" hidden="1">#REF!</definedName>
    <definedName name="_c93729c28dec4819ab4a1c7ab150b5eb" localSheetId="60" hidden="1">#REF!</definedName>
    <definedName name="_c93729c28dec4819ab4a1c7ab150b5eb" localSheetId="17" hidden="1">#REF!</definedName>
    <definedName name="_c93729c28dec4819ab4a1c7ab150b5eb" localSheetId="43" hidden="1">#REF!</definedName>
    <definedName name="_c93729c28dec4819ab4a1c7ab150b5eb" hidden="1">#REF!</definedName>
    <definedName name="_c9a6a26901824a14a409325784b3064f" localSheetId="5" hidden="1">#REF!</definedName>
    <definedName name="_c9a6a26901824a14a409325784b3064f" localSheetId="6" hidden="1">#REF!</definedName>
    <definedName name="_c9a6a26901824a14a409325784b3064f" localSheetId="7" hidden="1">#REF!</definedName>
    <definedName name="_c9a6a26901824a14a409325784b3064f" localSheetId="60" hidden="1">#REF!</definedName>
    <definedName name="_c9a6a26901824a14a409325784b3064f" localSheetId="17" hidden="1">#REF!</definedName>
    <definedName name="_c9a6a26901824a14a409325784b3064f" localSheetId="43" hidden="1">#REF!</definedName>
    <definedName name="_c9a6a26901824a14a409325784b3064f" hidden="1">#REF!</definedName>
    <definedName name="_cada6de06575466fa39f97bd83d22551" localSheetId="5" hidden="1">#REF!</definedName>
    <definedName name="_cada6de06575466fa39f97bd83d22551" localSheetId="6" hidden="1">#REF!</definedName>
    <definedName name="_cada6de06575466fa39f97bd83d22551" localSheetId="7" hidden="1">#REF!</definedName>
    <definedName name="_cada6de06575466fa39f97bd83d22551" localSheetId="60" hidden="1">#REF!</definedName>
    <definedName name="_cada6de06575466fa39f97bd83d22551" localSheetId="17" hidden="1">#REF!</definedName>
    <definedName name="_cada6de06575466fa39f97bd83d22551" localSheetId="43" hidden="1">#REF!</definedName>
    <definedName name="_cada6de06575466fa39f97bd83d22551" hidden="1">#REF!</definedName>
    <definedName name="_cb1f8d1b8f74444ab8160ebb067319cb" localSheetId="5" hidden="1">#REF!</definedName>
    <definedName name="_cb1f8d1b8f74444ab8160ebb067319cb" localSheetId="6" hidden="1">#REF!</definedName>
    <definedName name="_cb1f8d1b8f74444ab8160ebb067319cb" localSheetId="7" hidden="1">#REF!</definedName>
    <definedName name="_cb1f8d1b8f74444ab8160ebb067319cb" localSheetId="60" hidden="1">#REF!</definedName>
    <definedName name="_cb1f8d1b8f74444ab8160ebb067319cb" localSheetId="17" hidden="1">#REF!</definedName>
    <definedName name="_cb1f8d1b8f74444ab8160ebb067319cb" localSheetId="43" hidden="1">#REF!</definedName>
    <definedName name="_cb1f8d1b8f74444ab8160ebb067319cb" hidden="1">#REF!</definedName>
    <definedName name="_cd1c95442d964baaa6b4232a60716a19" localSheetId="5" hidden="1">#REF!</definedName>
    <definedName name="_cd1c95442d964baaa6b4232a60716a19" localSheetId="6" hidden="1">#REF!</definedName>
    <definedName name="_cd1c95442d964baaa6b4232a60716a19" localSheetId="7" hidden="1">#REF!</definedName>
    <definedName name="_cd1c95442d964baaa6b4232a60716a19" localSheetId="60" hidden="1">#REF!</definedName>
    <definedName name="_cd1c95442d964baaa6b4232a60716a19" localSheetId="17" hidden="1">#REF!</definedName>
    <definedName name="_cd1c95442d964baaa6b4232a60716a19" localSheetId="43" hidden="1">#REF!</definedName>
    <definedName name="_cd1c95442d964baaa6b4232a60716a19" hidden="1">#REF!</definedName>
    <definedName name="_cd810b31ef224d76ac7f4f217d68ce3c" localSheetId="5" hidden="1">#REF!</definedName>
    <definedName name="_cd810b31ef224d76ac7f4f217d68ce3c" localSheetId="6" hidden="1">#REF!</definedName>
    <definedName name="_cd810b31ef224d76ac7f4f217d68ce3c" localSheetId="7" hidden="1">#REF!</definedName>
    <definedName name="_cd810b31ef224d76ac7f4f217d68ce3c" localSheetId="60" hidden="1">#REF!</definedName>
    <definedName name="_cd810b31ef224d76ac7f4f217d68ce3c" localSheetId="17" hidden="1">#REF!</definedName>
    <definedName name="_cd810b31ef224d76ac7f4f217d68ce3c" localSheetId="43" hidden="1">#REF!</definedName>
    <definedName name="_cd810b31ef224d76ac7f4f217d68ce3c" hidden="1">#REF!</definedName>
    <definedName name="_cdf3d92cdcd34ed5a09a2dc062239878" localSheetId="5" hidden="1">#REF!</definedName>
    <definedName name="_cdf3d92cdcd34ed5a09a2dc062239878" localSheetId="6" hidden="1">#REF!</definedName>
    <definedName name="_cdf3d92cdcd34ed5a09a2dc062239878" localSheetId="7" hidden="1">#REF!</definedName>
    <definedName name="_cdf3d92cdcd34ed5a09a2dc062239878" localSheetId="60" hidden="1">#REF!</definedName>
    <definedName name="_cdf3d92cdcd34ed5a09a2dc062239878" localSheetId="17" hidden="1">#REF!</definedName>
    <definedName name="_cdf3d92cdcd34ed5a09a2dc062239878" localSheetId="43" hidden="1">#REF!</definedName>
    <definedName name="_cdf3d92cdcd34ed5a09a2dc062239878" hidden="1">#REF!</definedName>
    <definedName name="_con4050" localSheetId="35" hidden="1">{#N/A,"Anonymous",FALSE,"30 30k Table";#N/A,#N/A,FALSE,"30 50k Table";#N/A,#N/A,FALSE,"40 100k Table"}</definedName>
    <definedName name="_con4050" localSheetId="36" hidden="1">{#N/A,"Anonymous",FALSE,"30 30k Table";#N/A,#N/A,FALSE,"30 50k Table";#N/A,#N/A,FALSE,"40 100k Table"}</definedName>
    <definedName name="_con4050" localSheetId="37" hidden="1">{#N/A,"Anonymous",FALSE,"30 30k Table";#N/A,#N/A,FALSE,"30 50k Table";#N/A,#N/A,FALSE,"40 100k Table"}</definedName>
    <definedName name="_con4050" localSheetId="3" hidden="1">{#N/A,"Anonymous",FALSE,"30 30k Table";#N/A,#N/A,FALSE,"30 50k Table";#N/A,#N/A,FALSE,"40 100k Table"}</definedName>
    <definedName name="_con4050" localSheetId="4" hidden="1">{#N/A,"Anonymous",FALSE,"30 30k Table";#N/A,#N/A,FALSE,"30 50k Table";#N/A,#N/A,FALSE,"40 100k Table"}</definedName>
    <definedName name="_con4050" localSheetId="5" hidden="1">{#N/A,"Anonymous",FALSE,"30 30k Table";#N/A,#N/A,FALSE,"30 50k Table";#N/A,#N/A,FALSE,"40 100k Table"}</definedName>
    <definedName name="_con4050" localSheetId="6" hidden="1">{#N/A,"Anonymous",FALSE,"30 30k Table";#N/A,#N/A,FALSE,"30 50k Table";#N/A,#N/A,FALSE,"40 100k Table"}</definedName>
    <definedName name="_con4050" localSheetId="7" hidden="1">{#N/A,"Anonymous",FALSE,"30 30k Table";#N/A,#N/A,FALSE,"30 50k Table";#N/A,#N/A,FALSE,"40 100k Table"}</definedName>
    <definedName name="_con4050" localSheetId="60" hidden="1">{#N/A,"Anonymous",FALSE,"30 30k Table";#N/A,#N/A,FALSE,"30 50k Table";#N/A,#N/A,FALSE,"40 100k Table"}</definedName>
    <definedName name="_con4050" localSheetId="75" hidden="1">{#N/A,"Anonymous",FALSE,"30 30k Table";#N/A,#N/A,FALSE,"30 50k Table";#N/A,#N/A,FALSE,"40 100k Table"}</definedName>
    <definedName name="_con4050" localSheetId="17" hidden="1">{#N/A,"Anonymous",FALSE,"30 30k Table";#N/A,#N/A,FALSE,"30 50k Table";#N/A,#N/A,FALSE,"40 100k Table"}</definedName>
    <definedName name="_con4050" localSheetId="18" hidden="1">{#N/A,"Anonymous",FALSE,"30 30k Table";#N/A,#N/A,FALSE,"30 50k Table";#N/A,#N/A,FALSE,"40 100k Table"}</definedName>
    <definedName name="_con4050" localSheetId="34" hidden="1">{#N/A,"Anonymous",FALSE,"30 30k Table";#N/A,#N/A,FALSE,"30 50k Table";#N/A,#N/A,FALSE,"40 100k Table"}</definedName>
    <definedName name="_con4050" localSheetId="43" hidden="1">{#N/A,"Anonymous",FALSE,"30 30k Table";#N/A,#N/A,FALSE,"30 50k Table";#N/A,#N/A,FALSE,"40 100k Table"}</definedName>
    <definedName name="_con4050" hidden="1">{#N/A,"Anonymous",FALSE,"30 30k Table";#N/A,#N/A,FALSE,"30 50k Table";#N/A,#N/A,FALSE,"40 100k Table"}</definedName>
    <definedName name="_d" localSheetId="35" hidden="1">{"caz2",#N/A,FALSE,"Central Arizona 2";"saz2",#N/A,FALSE,"Southern Arizona 2";"snv2",#N/A,FALSE,"Southern Nevada 2";"nnv2",#N/A,FALSE,"Northern Nevada 2";"sca2",#N/A,FALSE,"Southern California 2";"nca2",#N/A,FALSE,"Northern California 2";"pai2",#N/A,FALSE,"Paiute 2"}</definedName>
    <definedName name="_d" localSheetId="36" hidden="1">{"caz2",#N/A,FALSE,"Central Arizona 2";"saz2",#N/A,FALSE,"Southern Arizona 2";"snv2",#N/A,FALSE,"Southern Nevada 2";"nnv2",#N/A,FALSE,"Northern Nevada 2";"sca2",#N/A,FALSE,"Southern California 2";"nca2",#N/A,FALSE,"Northern California 2";"pai2",#N/A,FALSE,"Paiute 2"}</definedName>
    <definedName name="_d" localSheetId="37" hidden="1">{"caz2",#N/A,FALSE,"Central Arizona 2";"saz2",#N/A,FALSE,"Southern Arizona 2";"snv2",#N/A,FALSE,"Southern Nevada 2";"nnv2",#N/A,FALSE,"Northern Nevada 2";"sca2",#N/A,FALSE,"Southern California 2";"nca2",#N/A,FALSE,"Northern California 2";"pai2",#N/A,FALSE,"Paiute 2"}</definedName>
    <definedName name="_d" localSheetId="3" hidden="1">{"caz2",#N/A,FALSE,"Central Arizona 2";"saz2",#N/A,FALSE,"Southern Arizona 2";"snv2",#N/A,FALSE,"Southern Nevada 2";"nnv2",#N/A,FALSE,"Northern Nevada 2";"sca2",#N/A,FALSE,"Southern California 2";"nca2",#N/A,FALSE,"Northern California 2";"pai2",#N/A,FALSE,"Paiute 2"}</definedName>
    <definedName name="_d" localSheetId="4" hidden="1">{"caz2",#N/A,FALSE,"Central Arizona 2";"saz2",#N/A,FALSE,"Southern Arizona 2";"snv2",#N/A,FALSE,"Southern Nevada 2";"nnv2",#N/A,FALSE,"Northern Nevada 2";"sca2",#N/A,FALSE,"Southern California 2";"nca2",#N/A,FALSE,"Northern California 2";"pai2",#N/A,FALSE,"Paiute 2"}</definedName>
    <definedName name="_d" localSheetId="5" hidden="1">{"caz2",#N/A,FALSE,"Central Arizona 2";"saz2",#N/A,FALSE,"Southern Arizona 2";"snv2",#N/A,FALSE,"Southern Nevada 2";"nnv2",#N/A,FALSE,"Northern Nevada 2";"sca2",#N/A,FALSE,"Southern California 2";"nca2",#N/A,FALSE,"Northern California 2";"pai2",#N/A,FALSE,"Paiute 2"}</definedName>
    <definedName name="_d" localSheetId="6" hidden="1">{"caz2",#N/A,FALSE,"Central Arizona 2";"saz2",#N/A,FALSE,"Southern Arizona 2";"snv2",#N/A,FALSE,"Southern Nevada 2";"nnv2",#N/A,FALSE,"Northern Nevada 2";"sca2",#N/A,FALSE,"Southern California 2";"nca2",#N/A,FALSE,"Northern California 2";"pai2",#N/A,FALSE,"Paiute 2"}</definedName>
    <definedName name="_d" localSheetId="7" hidden="1">{"caz2",#N/A,FALSE,"Central Arizona 2";"saz2",#N/A,FALSE,"Southern Arizona 2";"snv2",#N/A,FALSE,"Southern Nevada 2";"nnv2",#N/A,FALSE,"Northern Nevada 2";"sca2",#N/A,FALSE,"Southern California 2";"nca2",#N/A,FALSE,"Northern California 2";"pai2",#N/A,FALSE,"Paiute 2"}</definedName>
    <definedName name="_d" localSheetId="60" hidden="1">{"caz2",#N/A,FALSE,"Central Arizona 2";"saz2",#N/A,FALSE,"Southern Arizona 2";"snv2",#N/A,FALSE,"Southern Nevada 2";"nnv2",#N/A,FALSE,"Northern Nevada 2";"sca2",#N/A,FALSE,"Southern California 2";"nca2",#N/A,FALSE,"Northern California 2";"pai2",#N/A,FALSE,"Paiute 2"}</definedName>
    <definedName name="_d" localSheetId="75" hidden="1">{"caz2",#N/A,FALSE,"Central Arizona 2";"saz2",#N/A,FALSE,"Southern Arizona 2";"snv2",#N/A,FALSE,"Southern Nevada 2";"nnv2",#N/A,FALSE,"Northern Nevada 2";"sca2",#N/A,FALSE,"Southern California 2";"nca2",#N/A,FALSE,"Northern California 2";"pai2",#N/A,FALSE,"Paiute 2"}</definedName>
    <definedName name="_d" localSheetId="17" hidden="1">{"caz2",#N/A,FALSE,"Central Arizona 2";"saz2",#N/A,FALSE,"Southern Arizona 2";"snv2",#N/A,FALSE,"Southern Nevada 2";"nnv2",#N/A,FALSE,"Northern Nevada 2";"sca2",#N/A,FALSE,"Southern California 2";"nca2",#N/A,FALSE,"Northern California 2";"pai2",#N/A,FALSE,"Paiute 2"}</definedName>
    <definedName name="_d" localSheetId="18" hidden="1">{"caz2",#N/A,FALSE,"Central Arizona 2";"saz2",#N/A,FALSE,"Southern Arizona 2";"snv2",#N/A,FALSE,"Southern Nevada 2";"nnv2",#N/A,FALSE,"Northern Nevada 2";"sca2",#N/A,FALSE,"Southern California 2";"nca2",#N/A,FALSE,"Northern California 2";"pai2",#N/A,FALSE,"Paiute 2"}</definedName>
    <definedName name="_d" localSheetId="34" hidden="1">{"caz2",#N/A,FALSE,"Central Arizona 2";"saz2",#N/A,FALSE,"Southern Arizona 2";"snv2",#N/A,FALSE,"Southern Nevada 2";"nnv2",#N/A,FALSE,"Northern Nevada 2";"sca2",#N/A,FALSE,"Southern California 2";"nca2",#N/A,FALSE,"Northern California 2";"pai2",#N/A,FALSE,"Paiute 2"}</definedName>
    <definedName name="_d" localSheetId="43" hidden="1">{"caz2",#N/A,FALSE,"Central Arizona 2";"saz2",#N/A,FALSE,"Southern Arizona 2";"snv2",#N/A,FALSE,"Southern Nevada 2";"nnv2",#N/A,FALSE,"Northern Nevada 2";"sca2",#N/A,FALSE,"Southern California 2";"nca2",#N/A,FALSE,"Northern California 2";"pai2",#N/A,FALSE,"Paiute 2"}</definedName>
    <definedName name="_d" hidden="1">{"caz2",#N/A,FALSE,"Central Arizona 2";"saz2",#N/A,FALSE,"Southern Arizona 2";"snv2",#N/A,FALSE,"Southern Nevada 2";"nnv2",#N/A,FALSE,"Northern Nevada 2";"sca2",#N/A,FALSE,"Southern California 2";"nca2",#N/A,FALSE,"Northern California 2";"pai2",#N/A,FALSE,"Paiute 2"}</definedName>
    <definedName name="_d0df5a86aea14389bc71f0cddeb48baf" localSheetId="35" hidden="1">#REF!</definedName>
    <definedName name="_d0df5a86aea14389bc71f0cddeb48baf" localSheetId="3" hidden="1">#REF!</definedName>
    <definedName name="_d0df5a86aea14389bc71f0cddeb48baf" localSheetId="4" hidden="1">#REF!</definedName>
    <definedName name="_d0df5a86aea14389bc71f0cddeb48baf" localSheetId="5" hidden="1">#REF!</definedName>
    <definedName name="_d0df5a86aea14389bc71f0cddeb48baf" localSheetId="6" hidden="1">#REF!</definedName>
    <definedName name="_d0df5a86aea14389bc71f0cddeb48baf" localSheetId="7" hidden="1">#REF!</definedName>
    <definedName name="_d0df5a86aea14389bc71f0cddeb48baf" localSheetId="60" hidden="1">#REF!</definedName>
    <definedName name="_d0df5a86aea14389bc71f0cddeb48baf" localSheetId="17" hidden="1">#REF!</definedName>
    <definedName name="_d0df5a86aea14389bc71f0cddeb48baf" localSheetId="18" hidden="1">#REF!</definedName>
    <definedName name="_d0df5a86aea14389bc71f0cddeb48baf" localSheetId="43" hidden="1">#REF!</definedName>
    <definedName name="_d0df5a86aea14389bc71f0cddeb48baf" hidden="1">#REF!</definedName>
    <definedName name="_d12aebc0483a4668993aba4a89fa0040" localSheetId="5" hidden="1">#REF!</definedName>
    <definedName name="_d12aebc0483a4668993aba4a89fa0040" localSheetId="6" hidden="1">#REF!</definedName>
    <definedName name="_d12aebc0483a4668993aba4a89fa0040" localSheetId="7" hidden="1">#REF!</definedName>
    <definedName name="_d12aebc0483a4668993aba4a89fa0040" localSheetId="60" hidden="1">#REF!</definedName>
    <definedName name="_d12aebc0483a4668993aba4a89fa0040" localSheetId="17" hidden="1">#REF!</definedName>
    <definedName name="_d12aebc0483a4668993aba4a89fa0040" localSheetId="18" hidden="1">#REF!</definedName>
    <definedName name="_d12aebc0483a4668993aba4a89fa0040" localSheetId="43" hidden="1">#REF!</definedName>
    <definedName name="_d12aebc0483a4668993aba4a89fa0040" hidden="1">#REF!</definedName>
    <definedName name="_d38f1522cbca4e6caf450f04ff55d97d" localSheetId="5" hidden="1">#REF!</definedName>
    <definedName name="_d38f1522cbca4e6caf450f04ff55d97d" localSheetId="6" hidden="1">#REF!</definedName>
    <definedName name="_d38f1522cbca4e6caf450f04ff55d97d" localSheetId="7" hidden="1">#REF!</definedName>
    <definedName name="_d38f1522cbca4e6caf450f04ff55d97d" localSheetId="60" hidden="1">#REF!</definedName>
    <definedName name="_d38f1522cbca4e6caf450f04ff55d97d" localSheetId="17" hidden="1">#REF!</definedName>
    <definedName name="_d38f1522cbca4e6caf450f04ff55d97d" localSheetId="18" hidden="1">#REF!</definedName>
    <definedName name="_d38f1522cbca4e6caf450f04ff55d97d" localSheetId="43" hidden="1">#REF!</definedName>
    <definedName name="_d38f1522cbca4e6caf450f04ff55d97d" hidden="1">#REF!</definedName>
    <definedName name="_d3938f3ee5b947d294e6e073ba83f160" localSheetId="5" hidden="1">#REF!</definedName>
    <definedName name="_d3938f3ee5b947d294e6e073ba83f160" localSheetId="6" hidden="1">#REF!</definedName>
    <definedName name="_d3938f3ee5b947d294e6e073ba83f160" localSheetId="7" hidden="1">#REF!</definedName>
    <definedName name="_d3938f3ee5b947d294e6e073ba83f160" localSheetId="60" hidden="1">#REF!</definedName>
    <definedName name="_d3938f3ee5b947d294e6e073ba83f160" localSheetId="17" hidden="1">#REF!</definedName>
    <definedName name="_d3938f3ee5b947d294e6e073ba83f160" localSheetId="43" hidden="1">#REF!</definedName>
    <definedName name="_d3938f3ee5b947d294e6e073ba83f160" hidden="1">#REF!</definedName>
    <definedName name="_d5bfb4b0ff7c4dc7865e6fae873e343a" localSheetId="5" hidden="1">#REF!</definedName>
    <definedName name="_d5bfb4b0ff7c4dc7865e6fae873e343a" localSheetId="6" hidden="1">#REF!</definedName>
    <definedName name="_d5bfb4b0ff7c4dc7865e6fae873e343a" localSheetId="7" hidden="1">#REF!</definedName>
    <definedName name="_d5bfb4b0ff7c4dc7865e6fae873e343a" localSheetId="60" hidden="1">#REF!</definedName>
    <definedName name="_d5bfb4b0ff7c4dc7865e6fae873e343a" localSheetId="17" hidden="1">#REF!</definedName>
    <definedName name="_d5bfb4b0ff7c4dc7865e6fae873e343a" localSheetId="43" hidden="1">#REF!</definedName>
    <definedName name="_d5bfb4b0ff7c4dc7865e6fae873e343a" hidden="1">#REF!</definedName>
    <definedName name="_d688ec4b270f4837acdf1dcaea2ea20c" localSheetId="5" hidden="1">#REF!</definedName>
    <definedName name="_d688ec4b270f4837acdf1dcaea2ea20c" localSheetId="6" hidden="1">#REF!</definedName>
    <definedName name="_d688ec4b270f4837acdf1dcaea2ea20c" localSheetId="7" hidden="1">#REF!</definedName>
    <definedName name="_d688ec4b270f4837acdf1dcaea2ea20c" localSheetId="60" hidden="1">#REF!</definedName>
    <definedName name="_d688ec4b270f4837acdf1dcaea2ea20c" localSheetId="17" hidden="1">#REF!</definedName>
    <definedName name="_d688ec4b270f4837acdf1dcaea2ea20c" localSheetId="43" hidden="1">#REF!</definedName>
    <definedName name="_d688ec4b270f4837acdf1dcaea2ea20c" hidden="1">#REF!</definedName>
    <definedName name="_d6d5e1f09f2140ed9fa5e57d9157f499" localSheetId="5" hidden="1">#REF!</definedName>
    <definedName name="_d6d5e1f09f2140ed9fa5e57d9157f499" localSheetId="6" hidden="1">#REF!</definedName>
    <definedName name="_d6d5e1f09f2140ed9fa5e57d9157f499" localSheetId="7" hidden="1">#REF!</definedName>
    <definedName name="_d6d5e1f09f2140ed9fa5e57d9157f499" localSheetId="60" hidden="1">#REF!</definedName>
    <definedName name="_d6d5e1f09f2140ed9fa5e57d9157f499" localSheetId="17" hidden="1">#REF!</definedName>
    <definedName name="_d6d5e1f09f2140ed9fa5e57d9157f499" localSheetId="43" hidden="1">#REF!</definedName>
    <definedName name="_d6d5e1f09f2140ed9fa5e57d9157f499" hidden="1">#REF!</definedName>
    <definedName name="_d794fbd04f1e4ffead6d8bf54539c9e4" localSheetId="5" hidden="1">#REF!</definedName>
    <definedName name="_d794fbd04f1e4ffead6d8bf54539c9e4" localSheetId="6" hidden="1">#REF!</definedName>
    <definedName name="_d794fbd04f1e4ffead6d8bf54539c9e4" localSheetId="7" hidden="1">#REF!</definedName>
    <definedName name="_d794fbd04f1e4ffead6d8bf54539c9e4" localSheetId="60" hidden="1">#REF!</definedName>
    <definedName name="_d794fbd04f1e4ffead6d8bf54539c9e4" localSheetId="17" hidden="1">#REF!</definedName>
    <definedName name="_d794fbd04f1e4ffead6d8bf54539c9e4" localSheetId="43" hidden="1">#REF!</definedName>
    <definedName name="_d794fbd04f1e4ffead6d8bf54539c9e4" hidden="1">#REF!</definedName>
    <definedName name="_d7f2f975cafc4cc68bc51e3774305123" localSheetId="5" hidden="1">#REF!</definedName>
    <definedName name="_d7f2f975cafc4cc68bc51e3774305123" localSheetId="6" hidden="1">#REF!</definedName>
    <definedName name="_d7f2f975cafc4cc68bc51e3774305123" localSheetId="7" hidden="1">#REF!</definedName>
    <definedName name="_d7f2f975cafc4cc68bc51e3774305123" localSheetId="60" hidden="1">#REF!</definedName>
    <definedName name="_d7f2f975cafc4cc68bc51e3774305123" localSheetId="17" hidden="1">#REF!</definedName>
    <definedName name="_d7f2f975cafc4cc68bc51e3774305123" localSheetId="43" hidden="1">#REF!</definedName>
    <definedName name="_d7f2f975cafc4cc68bc51e3774305123" hidden="1">#REF!</definedName>
    <definedName name="_d8b689147f3246d9a0448155ff1e530a" localSheetId="5" hidden="1">#REF!</definedName>
    <definedName name="_d8b689147f3246d9a0448155ff1e530a" localSheetId="6" hidden="1">#REF!</definedName>
    <definedName name="_d8b689147f3246d9a0448155ff1e530a" localSheetId="7" hidden="1">#REF!</definedName>
    <definedName name="_d8b689147f3246d9a0448155ff1e530a" localSheetId="60" hidden="1">#REF!</definedName>
    <definedName name="_d8b689147f3246d9a0448155ff1e530a" localSheetId="17" hidden="1">#REF!</definedName>
    <definedName name="_d8b689147f3246d9a0448155ff1e530a" localSheetId="43" hidden="1">#REF!</definedName>
    <definedName name="_d8b689147f3246d9a0448155ff1e530a" hidden="1">#REF!</definedName>
    <definedName name="_d8cb2ce085154c159cdc9bb27463976d" localSheetId="5" hidden="1">#REF!</definedName>
    <definedName name="_d8cb2ce085154c159cdc9bb27463976d" localSheetId="6" hidden="1">#REF!</definedName>
    <definedName name="_d8cb2ce085154c159cdc9bb27463976d" localSheetId="7" hidden="1">#REF!</definedName>
    <definedName name="_d8cb2ce085154c159cdc9bb27463976d" localSheetId="60" hidden="1">#REF!</definedName>
    <definedName name="_d8cb2ce085154c159cdc9bb27463976d" localSheetId="17" hidden="1">#REF!</definedName>
    <definedName name="_d8cb2ce085154c159cdc9bb27463976d" localSheetId="43" hidden="1">#REF!</definedName>
    <definedName name="_d8cb2ce085154c159cdc9bb27463976d" hidden="1">#REF!</definedName>
    <definedName name="_d974087b79ac458f8c2174bd6027bf25" localSheetId="5" hidden="1">#REF!</definedName>
    <definedName name="_d974087b79ac458f8c2174bd6027bf25" localSheetId="6" hidden="1">#REF!</definedName>
    <definedName name="_d974087b79ac458f8c2174bd6027bf25" localSheetId="7" hidden="1">#REF!</definedName>
    <definedName name="_d974087b79ac458f8c2174bd6027bf25" localSheetId="60" hidden="1">#REF!</definedName>
    <definedName name="_d974087b79ac458f8c2174bd6027bf25" localSheetId="17" hidden="1">#REF!</definedName>
    <definedName name="_d974087b79ac458f8c2174bd6027bf25" localSheetId="43" hidden="1">#REF!</definedName>
    <definedName name="_d974087b79ac458f8c2174bd6027bf25" hidden="1">#REF!</definedName>
    <definedName name="_d9c160d1ec624feaa3a75779473ef85a" localSheetId="5" hidden="1">#REF!</definedName>
    <definedName name="_d9c160d1ec624feaa3a75779473ef85a" localSheetId="6" hidden="1">#REF!</definedName>
    <definedName name="_d9c160d1ec624feaa3a75779473ef85a" localSheetId="7" hidden="1">#REF!</definedName>
    <definedName name="_d9c160d1ec624feaa3a75779473ef85a" localSheetId="60" hidden="1">#REF!</definedName>
    <definedName name="_d9c160d1ec624feaa3a75779473ef85a" localSheetId="17" hidden="1">#REF!</definedName>
    <definedName name="_d9c160d1ec624feaa3a75779473ef85a" localSheetId="43" hidden="1">#REF!</definedName>
    <definedName name="_d9c160d1ec624feaa3a75779473ef85a" hidden="1">#REF!</definedName>
    <definedName name="_db7815f98f3045b8a00a699401d4b90c" localSheetId="35" hidden="1">#REF!</definedName>
    <definedName name="_db7815f98f3045b8a00a699401d4b90c" localSheetId="3" hidden="1">#REF!</definedName>
    <definedName name="_db7815f98f3045b8a00a699401d4b90c" localSheetId="4" hidden="1">#REF!</definedName>
    <definedName name="_db7815f98f3045b8a00a699401d4b90c" localSheetId="5" hidden="1">#REF!</definedName>
    <definedName name="_db7815f98f3045b8a00a699401d4b90c" localSheetId="6" hidden="1">#REF!</definedName>
    <definedName name="_db7815f98f3045b8a00a699401d4b90c" localSheetId="7" hidden="1">#REF!</definedName>
    <definedName name="_db7815f98f3045b8a00a699401d4b90c" localSheetId="60" hidden="1">#REF!</definedName>
    <definedName name="_db7815f98f3045b8a00a699401d4b90c" localSheetId="17" hidden="1">#REF!</definedName>
    <definedName name="_db7815f98f3045b8a00a699401d4b90c" localSheetId="18" hidden="1">#REF!</definedName>
    <definedName name="_db7815f98f3045b8a00a699401d4b90c" localSheetId="43" hidden="1">#REF!</definedName>
    <definedName name="_db7815f98f3045b8a00a699401d4b90c" hidden="1">#REF!</definedName>
    <definedName name="_dcbccbe370a14434a762685b40a8020c" localSheetId="5" hidden="1">#REF!</definedName>
    <definedName name="_dcbccbe370a14434a762685b40a8020c" localSheetId="6" hidden="1">#REF!</definedName>
    <definedName name="_dcbccbe370a14434a762685b40a8020c" localSheetId="7" hidden="1">#REF!</definedName>
    <definedName name="_dcbccbe370a14434a762685b40a8020c" localSheetId="60" hidden="1">#REF!</definedName>
    <definedName name="_dcbccbe370a14434a762685b40a8020c" localSheetId="17" hidden="1">#REF!</definedName>
    <definedName name="_dcbccbe370a14434a762685b40a8020c" localSheetId="18" hidden="1">#REF!</definedName>
    <definedName name="_dcbccbe370a14434a762685b40a8020c" localSheetId="43" hidden="1">#REF!</definedName>
    <definedName name="_dcbccbe370a14434a762685b40a8020c" hidden="1">#REF!</definedName>
    <definedName name="_dd5e99ba8f1c4604811eedfb1a499087" localSheetId="5" hidden="1">#REF!</definedName>
    <definedName name="_dd5e99ba8f1c4604811eedfb1a499087" localSheetId="6" hidden="1">#REF!</definedName>
    <definedName name="_dd5e99ba8f1c4604811eedfb1a499087" localSheetId="7" hidden="1">#REF!</definedName>
    <definedName name="_dd5e99ba8f1c4604811eedfb1a499087" localSheetId="60" hidden="1">#REF!</definedName>
    <definedName name="_dd5e99ba8f1c4604811eedfb1a499087" localSheetId="17" hidden="1">#REF!</definedName>
    <definedName name="_dd5e99ba8f1c4604811eedfb1a499087" localSheetId="18" hidden="1">#REF!</definedName>
    <definedName name="_dd5e99ba8f1c4604811eedfb1a499087" localSheetId="43" hidden="1">#REF!</definedName>
    <definedName name="_dd5e99ba8f1c4604811eedfb1a499087" hidden="1">#REF!</definedName>
    <definedName name="_dd6a4981e5a64f4bafc361ad73821d61" localSheetId="5" hidden="1">#REF!</definedName>
    <definedName name="_dd6a4981e5a64f4bafc361ad73821d61" localSheetId="6" hidden="1">#REF!</definedName>
    <definedName name="_dd6a4981e5a64f4bafc361ad73821d61" localSheetId="7" hidden="1">#REF!</definedName>
    <definedName name="_dd6a4981e5a64f4bafc361ad73821d61" localSheetId="60" hidden="1">#REF!</definedName>
    <definedName name="_dd6a4981e5a64f4bafc361ad73821d61" localSheetId="17" hidden="1">#REF!</definedName>
    <definedName name="_dd6a4981e5a64f4bafc361ad73821d61" localSheetId="43" hidden="1">#REF!</definedName>
    <definedName name="_dd6a4981e5a64f4bafc361ad73821d61" hidden="1">#REF!</definedName>
    <definedName name="_de68e056b1614614865dbc354e96cdc2" localSheetId="5" hidden="1">#REF!</definedName>
    <definedName name="_de68e056b1614614865dbc354e96cdc2" localSheetId="6" hidden="1">#REF!</definedName>
    <definedName name="_de68e056b1614614865dbc354e96cdc2" localSheetId="7" hidden="1">#REF!</definedName>
    <definedName name="_de68e056b1614614865dbc354e96cdc2" localSheetId="60" hidden="1">#REF!</definedName>
    <definedName name="_de68e056b1614614865dbc354e96cdc2" localSheetId="17" hidden="1">#REF!</definedName>
    <definedName name="_de68e056b1614614865dbc354e96cdc2" localSheetId="43" hidden="1">#REF!</definedName>
    <definedName name="_de68e056b1614614865dbc354e96cdc2" hidden="1">#REF!</definedName>
    <definedName name="_deac3aeb8a42440bbf4267ec8cd82366" localSheetId="5" hidden="1">#REF!</definedName>
    <definedName name="_deac3aeb8a42440bbf4267ec8cd82366" localSheetId="6" hidden="1">#REF!</definedName>
    <definedName name="_deac3aeb8a42440bbf4267ec8cd82366" localSheetId="7" hidden="1">#REF!</definedName>
    <definedName name="_deac3aeb8a42440bbf4267ec8cd82366" localSheetId="60" hidden="1">#REF!</definedName>
    <definedName name="_deac3aeb8a42440bbf4267ec8cd82366" localSheetId="17" hidden="1">#REF!</definedName>
    <definedName name="_deac3aeb8a42440bbf4267ec8cd82366" localSheetId="43" hidden="1">#REF!</definedName>
    <definedName name="_deac3aeb8a42440bbf4267ec8cd82366" hidden="1">#REF!</definedName>
    <definedName name="_decf7bc21f264e4ca92e6db6e822f3c4" localSheetId="5" hidden="1">#REF!</definedName>
    <definedName name="_decf7bc21f264e4ca92e6db6e822f3c4" localSheetId="6" hidden="1">#REF!</definedName>
    <definedName name="_decf7bc21f264e4ca92e6db6e822f3c4" localSheetId="7" hidden="1">#REF!</definedName>
    <definedName name="_decf7bc21f264e4ca92e6db6e822f3c4" localSheetId="60" hidden="1">#REF!</definedName>
    <definedName name="_decf7bc21f264e4ca92e6db6e822f3c4" localSheetId="17" hidden="1">#REF!</definedName>
    <definedName name="_decf7bc21f264e4ca92e6db6e822f3c4" localSheetId="43" hidden="1">#REF!</definedName>
    <definedName name="_decf7bc21f264e4ca92e6db6e822f3c4" hidden="1">#REF!</definedName>
    <definedName name="_e0845d67829f465b84f3a9555187f812" localSheetId="5" hidden="1">#REF!</definedName>
    <definedName name="_e0845d67829f465b84f3a9555187f812" localSheetId="6" hidden="1">#REF!</definedName>
    <definedName name="_e0845d67829f465b84f3a9555187f812" localSheetId="7" hidden="1">#REF!</definedName>
    <definedName name="_e0845d67829f465b84f3a9555187f812" localSheetId="60" hidden="1">#REF!</definedName>
    <definedName name="_e0845d67829f465b84f3a9555187f812" localSheetId="17" hidden="1">#REF!</definedName>
    <definedName name="_e0845d67829f465b84f3a9555187f812" localSheetId="43" hidden="1">#REF!</definedName>
    <definedName name="_e0845d67829f465b84f3a9555187f812" hidden="1">#REF!</definedName>
    <definedName name="_e0b47f33123a456a9e2b069d5ea1c482" localSheetId="5" hidden="1">#REF!</definedName>
    <definedName name="_e0b47f33123a456a9e2b069d5ea1c482" localSheetId="6" hidden="1">#REF!</definedName>
    <definedName name="_e0b47f33123a456a9e2b069d5ea1c482" localSheetId="7" hidden="1">#REF!</definedName>
    <definedName name="_e0b47f33123a456a9e2b069d5ea1c482" localSheetId="60" hidden="1">#REF!</definedName>
    <definedName name="_e0b47f33123a456a9e2b069d5ea1c482" localSheetId="17" hidden="1">#REF!</definedName>
    <definedName name="_e0b47f33123a456a9e2b069d5ea1c482" localSheetId="43" hidden="1">#REF!</definedName>
    <definedName name="_e0b47f33123a456a9e2b069d5ea1c482" hidden="1">#REF!</definedName>
    <definedName name="_e0c56f71003a409cb2206efc7c2fbccd" localSheetId="5" hidden="1">#REF!</definedName>
    <definedName name="_e0c56f71003a409cb2206efc7c2fbccd" localSheetId="6" hidden="1">#REF!</definedName>
    <definedName name="_e0c56f71003a409cb2206efc7c2fbccd" localSheetId="7" hidden="1">#REF!</definedName>
    <definedName name="_e0c56f71003a409cb2206efc7c2fbccd" localSheetId="60" hidden="1">#REF!</definedName>
    <definedName name="_e0c56f71003a409cb2206efc7c2fbccd" localSheetId="17" hidden="1">#REF!</definedName>
    <definedName name="_e0c56f71003a409cb2206efc7c2fbccd" localSheetId="43" hidden="1">#REF!</definedName>
    <definedName name="_e0c56f71003a409cb2206efc7c2fbccd" hidden="1">#REF!</definedName>
    <definedName name="_e17fcfc67d9642c7a60a39e07be80d69" localSheetId="5" hidden="1">#REF!</definedName>
    <definedName name="_e17fcfc67d9642c7a60a39e07be80d69" localSheetId="6" hidden="1">#REF!</definedName>
    <definedName name="_e17fcfc67d9642c7a60a39e07be80d69" localSheetId="7" hidden="1">#REF!</definedName>
    <definedName name="_e17fcfc67d9642c7a60a39e07be80d69" localSheetId="60" hidden="1">#REF!</definedName>
    <definedName name="_e17fcfc67d9642c7a60a39e07be80d69" localSheetId="17" hidden="1">#REF!</definedName>
    <definedName name="_e17fcfc67d9642c7a60a39e07be80d69" localSheetId="43" hidden="1">#REF!</definedName>
    <definedName name="_e17fcfc67d9642c7a60a39e07be80d69" hidden="1">#REF!</definedName>
    <definedName name="_e19386165b284ad3864be288e5ce4f96" localSheetId="5" hidden="1">#REF!</definedName>
    <definedName name="_e19386165b284ad3864be288e5ce4f96" localSheetId="6" hidden="1">#REF!</definedName>
    <definedName name="_e19386165b284ad3864be288e5ce4f96" localSheetId="7" hidden="1">#REF!</definedName>
    <definedName name="_e19386165b284ad3864be288e5ce4f96" localSheetId="60" hidden="1">#REF!</definedName>
    <definedName name="_e19386165b284ad3864be288e5ce4f96" localSheetId="17" hidden="1">#REF!</definedName>
    <definedName name="_e19386165b284ad3864be288e5ce4f96" localSheetId="43" hidden="1">#REF!</definedName>
    <definedName name="_e19386165b284ad3864be288e5ce4f96" hidden="1">#REF!</definedName>
    <definedName name="_e25d978761ef4584b4d7f87e61438e2a" localSheetId="5" hidden="1">#REF!</definedName>
    <definedName name="_e25d978761ef4584b4d7f87e61438e2a" localSheetId="6" hidden="1">#REF!</definedName>
    <definedName name="_e25d978761ef4584b4d7f87e61438e2a" localSheetId="7" hidden="1">#REF!</definedName>
    <definedName name="_e25d978761ef4584b4d7f87e61438e2a" localSheetId="60" hidden="1">#REF!</definedName>
    <definedName name="_e25d978761ef4584b4d7f87e61438e2a" localSheetId="17" hidden="1">#REF!</definedName>
    <definedName name="_e25d978761ef4584b4d7f87e61438e2a" localSheetId="43" hidden="1">#REF!</definedName>
    <definedName name="_e25d978761ef4584b4d7f87e61438e2a" hidden="1">#REF!</definedName>
    <definedName name="_e2f7818a6ca4477d90bd43e81e87a1e0" localSheetId="5" hidden="1">#REF!</definedName>
    <definedName name="_e2f7818a6ca4477d90bd43e81e87a1e0" localSheetId="6" hidden="1">#REF!</definedName>
    <definedName name="_e2f7818a6ca4477d90bd43e81e87a1e0" localSheetId="7" hidden="1">#REF!</definedName>
    <definedName name="_e2f7818a6ca4477d90bd43e81e87a1e0" localSheetId="60" hidden="1">#REF!</definedName>
    <definedName name="_e2f7818a6ca4477d90bd43e81e87a1e0" localSheetId="17" hidden="1">#REF!</definedName>
    <definedName name="_e2f7818a6ca4477d90bd43e81e87a1e0" localSheetId="43" hidden="1">#REF!</definedName>
    <definedName name="_e2f7818a6ca4477d90bd43e81e87a1e0" hidden="1">#REF!</definedName>
    <definedName name="_e49a7727df434094961a059f53242387" localSheetId="5" hidden="1">#REF!</definedName>
    <definedName name="_e49a7727df434094961a059f53242387" localSheetId="6" hidden="1">#REF!</definedName>
    <definedName name="_e49a7727df434094961a059f53242387" localSheetId="7" hidden="1">#REF!</definedName>
    <definedName name="_e49a7727df434094961a059f53242387" localSheetId="60" hidden="1">#REF!</definedName>
    <definedName name="_e49a7727df434094961a059f53242387" localSheetId="17" hidden="1">#REF!</definedName>
    <definedName name="_e49a7727df434094961a059f53242387" localSheetId="43" hidden="1">#REF!</definedName>
    <definedName name="_e49a7727df434094961a059f53242387" hidden="1">#REF!</definedName>
    <definedName name="_e5662f814de84e978fbe8083c1e05828" localSheetId="5" hidden="1">#REF!</definedName>
    <definedName name="_e5662f814de84e978fbe8083c1e05828" localSheetId="6" hidden="1">#REF!</definedName>
    <definedName name="_e5662f814de84e978fbe8083c1e05828" localSheetId="7" hidden="1">#REF!</definedName>
    <definedName name="_e5662f814de84e978fbe8083c1e05828" localSheetId="60" hidden="1">#REF!</definedName>
    <definedName name="_e5662f814de84e978fbe8083c1e05828" localSheetId="17" hidden="1">#REF!</definedName>
    <definedName name="_e5662f814de84e978fbe8083c1e05828" localSheetId="43" hidden="1">#REF!</definedName>
    <definedName name="_e5662f814de84e978fbe8083c1e05828" hidden="1">#REF!</definedName>
    <definedName name="_e57104900d954eb58b62559662ee1c8e" localSheetId="5" hidden="1">#REF!</definedName>
    <definedName name="_e57104900d954eb58b62559662ee1c8e" localSheetId="6" hidden="1">#REF!</definedName>
    <definedName name="_e57104900d954eb58b62559662ee1c8e" localSheetId="7" hidden="1">#REF!</definedName>
    <definedName name="_e57104900d954eb58b62559662ee1c8e" localSheetId="60" hidden="1">#REF!</definedName>
    <definedName name="_e57104900d954eb58b62559662ee1c8e" localSheetId="17" hidden="1">#REF!</definedName>
    <definedName name="_e57104900d954eb58b62559662ee1c8e" localSheetId="43" hidden="1">#REF!</definedName>
    <definedName name="_e57104900d954eb58b62559662ee1c8e" hidden="1">#REF!</definedName>
    <definedName name="_e57bccc99260421bb9f37f9ec1e0f7ae" localSheetId="5" hidden="1">#REF!</definedName>
    <definedName name="_e57bccc99260421bb9f37f9ec1e0f7ae" localSheetId="6" hidden="1">#REF!</definedName>
    <definedName name="_e57bccc99260421bb9f37f9ec1e0f7ae" localSheetId="7" hidden="1">#REF!</definedName>
    <definedName name="_e57bccc99260421bb9f37f9ec1e0f7ae" localSheetId="60" hidden="1">#REF!</definedName>
    <definedName name="_e57bccc99260421bb9f37f9ec1e0f7ae" localSheetId="17" hidden="1">#REF!</definedName>
    <definedName name="_e57bccc99260421bb9f37f9ec1e0f7ae" localSheetId="43" hidden="1">#REF!</definedName>
    <definedName name="_e57bccc99260421bb9f37f9ec1e0f7ae" hidden="1">#REF!</definedName>
    <definedName name="_e6b29343316e441fa05369a24d57548b" localSheetId="5" hidden="1">#REF!</definedName>
    <definedName name="_e6b29343316e441fa05369a24d57548b" localSheetId="6" hidden="1">#REF!</definedName>
    <definedName name="_e6b29343316e441fa05369a24d57548b" localSheetId="7" hidden="1">#REF!</definedName>
    <definedName name="_e6b29343316e441fa05369a24d57548b" localSheetId="60" hidden="1">#REF!</definedName>
    <definedName name="_e6b29343316e441fa05369a24d57548b" localSheetId="17" hidden="1">#REF!</definedName>
    <definedName name="_e6b29343316e441fa05369a24d57548b" localSheetId="43" hidden="1">#REF!</definedName>
    <definedName name="_e6b29343316e441fa05369a24d57548b" hidden="1">#REF!</definedName>
    <definedName name="_e6c9cab62dbd4878b5264759273285a2" localSheetId="5" hidden="1">#REF!</definedName>
    <definedName name="_e6c9cab62dbd4878b5264759273285a2" localSheetId="6" hidden="1">#REF!</definedName>
    <definedName name="_e6c9cab62dbd4878b5264759273285a2" localSheetId="7" hidden="1">#REF!</definedName>
    <definedName name="_e6c9cab62dbd4878b5264759273285a2" localSheetId="60" hidden="1">#REF!</definedName>
    <definedName name="_e6c9cab62dbd4878b5264759273285a2" localSheetId="17" hidden="1">#REF!</definedName>
    <definedName name="_e6c9cab62dbd4878b5264759273285a2" localSheetId="43" hidden="1">#REF!</definedName>
    <definedName name="_e6c9cab62dbd4878b5264759273285a2" hidden="1">#REF!</definedName>
    <definedName name="_e77d207cacdf4490b3821fe2acbaa25e" localSheetId="5" hidden="1">#REF!</definedName>
    <definedName name="_e77d207cacdf4490b3821fe2acbaa25e" localSheetId="6" hidden="1">#REF!</definedName>
    <definedName name="_e77d207cacdf4490b3821fe2acbaa25e" localSheetId="7" hidden="1">#REF!</definedName>
    <definedName name="_e77d207cacdf4490b3821fe2acbaa25e" localSheetId="60" hidden="1">#REF!</definedName>
    <definedName name="_e77d207cacdf4490b3821fe2acbaa25e" localSheetId="17" hidden="1">#REF!</definedName>
    <definedName name="_e77d207cacdf4490b3821fe2acbaa25e" localSheetId="43" hidden="1">#REF!</definedName>
    <definedName name="_e77d207cacdf4490b3821fe2acbaa25e" hidden="1">#REF!</definedName>
    <definedName name="_e7b55daba7c041fba4afa400b520d8bf" localSheetId="5" hidden="1">#REF!</definedName>
    <definedName name="_e7b55daba7c041fba4afa400b520d8bf" localSheetId="6" hidden="1">#REF!</definedName>
    <definedName name="_e7b55daba7c041fba4afa400b520d8bf" localSheetId="7" hidden="1">#REF!</definedName>
    <definedName name="_e7b55daba7c041fba4afa400b520d8bf" localSheetId="60" hidden="1">#REF!</definedName>
    <definedName name="_e7b55daba7c041fba4afa400b520d8bf" localSheetId="17" hidden="1">#REF!</definedName>
    <definedName name="_e7b55daba7c041fba4afa400b520d8bf" localSheetId="43" hidden="1">#REF!</definedName>
    <definedName name="_e7b55daba7c041fba4afa400b520d8bf" hidden="1">#REF!</definedName>
    <definedName name="_e7e044a329804598b73f1cfba61817a8" localSheetId="5" hidden="1">#REF!</definedName>
    <definedName name="_e7e044a329804598b73f1cfba61817a8" localSheetId="6" hidden="1">#REF!</definedName>
    <definedName name="_e7e044a329804598b73f1cfba61817a8" localSheetId="7" hidden="1">#REF!</definedName>
    <definedName name="_e7e044a329804598b73f1cfba61817a8" localSheetId="60" hidden="1">#REF!</definedName>
    <definedName name="_e7e044a329804598b73f1cfba61817a8" localSheetId="17" hidden="1">#REF!</definedName>
    <definedName name="_e7e044a329804598b73f1cfba61817a8" localSheetId="43" hidden="1">#REF!</definedName>
    <definedName name="_e7e044a329804598b73f1cfba61817a8" hidden="1">#REF!</definedName>
    <definedName name="_e7e54baf00934e8baf74c1c227cb0133" localSheetId="5" hidden="1">#REF!</definedName>
    <definedName name="_e7e54baf00934e8baf74c1c227cb0133" localSheetId="6" hidden="1">#REF!</definedName>
    <definedName name="_e7e54baf00934e8baf74c1c227cb0133" localSheetId="7" hidden="1">#REF!</definedName>
    <definedName name="_e7e54baf00934e8baf74c1c227cb0133" localSheetId="60" hidden="1">#REF!</definedName>
    <definedName name="_e7e54baf00934e8baf74c1c227cb0133" localSheetId="17" hidden="1">#REF!</definedName>
    <definedName name="_e7e54baf00934e8baf74c1c227cb0133" localSheetId="43" hidden="1">#REF!</definedName>
    <definedName name="_e7e54baf00934e8baf74c1c227cb0133" hidden="1">#REF!</definedName>
    <definedName name="_e7fd00972f584803a324f034e21d75e3" localSheetId="5" hidden="1">#REF!</definedName>
    <definedName name="_e7fd00972f584803a324f034e21d75e3" localSheetId="6" hidden="1">#REF!</definedName>
    <definedName name="_e7fd00972f584803a324f034e21d75e3" localSheetId="7" hidden="1">#REF!</definedName>
    <definedName name="_e7fd00972f584803a324f034e21d75e3" localSheetId="60" hidden="1">#REF!</definedName>
    <definedName name="_e7fd00972f584803a324f034e21d75e3" localSheetId="17" hidden="1">#REF!</definedName>
    <definedName name="_e7fd00972f584803a324f034e21d75e3" localSheetId="43" hidden="1">#REF!</definedName>
    <definedName name="_e7fd00972f584803a324f034e21d75e3" hidden="1">#REF!</definedName>
    <definedName name="_e89e870e5fef4206b28268cdbafa2407" localSheetId="5" hidden="1">#REF!</definedName>
    <definedName name="_e89e870e5fef4206b28268cdbafa2407" localSheetId="6" hidden="1">#REF!</definedName>
    <definedName name="_e89e870e5fef4206b28268cdbafa2407" localSheetId="7" hidden="1">#REF!</definedName>
    <definedName name="_e89e870e5fef4206b28268cdbafa2407" localSheetId="60" hidden="1">#REF!</definedName>
    <definedName name="_e89e870e5fef4206b28268cdbafa2407" localSheetId="17" hidden="1">#REF!</definedName>
    <definedName name="_e89e870e5fef4206b28268cdbafa2407" localSheetId="43" hidden="1">#REF!</definedName>
    <definedName name="_e89e870e5fef4206b28268cdbafa2407" hidden="1">#REF!</definedName>
    <definedName name="_e8b0b59affef4047acf9974507f51ff3" localSheetId="5" hidden="1">#REF!</definedName>
    <definedName name="_e8b0b59affef4047acf9974507f51ff3" localSheetId="6" hidden="1">#REF!</definedName>
    <definedName name="_e8b0b59affef4047acf9974507f51ff3" localSheetId="7" hidden="1">#REF!</definedName>
    <definedName name="_e8b0b59affef4047acf9974507f51ff3" localSheetId="60" hidden="1">#REF!</definedName>
    <definedName name="_e8b0b59affef4047acf9974507f51ff3" localSheetId="17" hidden="1">#REF!</definedName>
    <definedName name="_e8b0b59affef4047acf9974507f51ff3" localSheetId="43" hidden="1">#REF!</definedName>
    <definedName name="_e8b0b59affef4047acf9974507f51ff3" hidden="1">#REF!</definedName>
    <definedName name="_e90f3323dd43424e9d26291b52c3015c" localSheetId="5" hidden="1">#REF!</definedName>
    <definedName name="_e90f3323dd43424e9d26291b52c3015c" localSheetId="6" hidden="1">#REF!</definedName>
    <definedName name="_e90f3323dd43424e9d26291b52c3015c" localSheetId="7" hidden="1">#REF!</definedName>
    <definedName name="_e90f3323dd43424e9d26291b52c3015c" localSheetId="60" hidden="1">#REF!</definedName>
    <definedName name="_e90f3323dd43424e9d26291b52c3015c" localSheetId="17" hidden="1">#REF!</definedName>
    <definedName name="_e90f3323dd43424e9d26291b52c3015c" localSheetId="43" hidden="1">#REF!</definedName>
    <definedName name="_e90f3323dd43424e9d26291b52c3015c" hidden="1">#REF!</definedName>
    <definedName name="_e9e3c1a7d0e440b5881e714dc749c8f8" localSheetId="5" hidden="1">#REF!</definedName>
    <definedName name="_e9e3c1a7d0e440b5881e714dc749c8f8" localSheetId="6" hidden="1">#REF!</definedName>
    <definedName name="_e9e3c1a7d0e440b5881e714dc749c8f8" localSheetId="7" hidden="1">#REF!</definedName>
    <definedName name="_e9e3c1a7d0e440b5881e714dc749c8f8" localSheetId="60" hidden="1">#REF!</definedName>
    <definedName name="_e9e3c1a7d0e440b5881e714dc749c8f8" localSheetId="17" hidden="1">#REF!</definedName>
    <definedName name="_e9e3c1a7d0e440b5881e714dc749c8f8" localSheetId="43" hidden="1">#REF!</definedName>
    <definedName name="_e9e3c1a7d0e440b5881e714dc749c8f8" hidden="1">#REF!</definedName>
    <definedName name="_ea6175ba5d5d43629f3456dd2979291e" localSheetId="5" hidden="1">#REF!</definedName>
    <definedName name="_ea6175ba5d5d43629f3456dd2979291e" localSheetId="6" hidden="1">#REF!</definedName>
    <definedName name="_ea6175ba5d5d43629f3456dd2979291e" localSheetId="7" hidden="1">#REF!</definedName>
    <definedName name="_ea6175ba5d5d43629f3456dd2979291e" localSheetId="60" hidden="1">#REF!</definedName>
    <definedName name="_ea6175ba5d5d43629f3456dd2979291e" localSheetId="17" hidden="1">#REF!</definedName>
    <definedName name="_ea6175ba5d5d43629f3456dd2979291e" localSheetId="43" hidden="1">#REF!</definedName>
    <definedName name="_ea6175ba5d5d43629f3456dd2979291e" hidden="1">#REF!</definedName>
    <definedName name="_eabcb9f7c9ca4060a8ac6d71ad540831" localSheetId="5" hidden="1">#REF!</definedName>
    <definedName name="_eabcb9f7c9ca4060a8ac6d71ad540831" localSheetId="6" hidden="1">#REF!</definedName>
    <definedName name="_eabcb9f7c9ca4060a8ac6d71ad540831" localSheetId="7" hidden="1">#REF!</definedName>
    <definedName name="_eabcb9f7c9ca4060a8ac6d71ad540831" localSheetId="60" hidden="1">#REF!</definedName>
    <definedName name="_eabcb9f7c9ca4060a8ac6d71ad540831" localSheetId="17" hidden="1">#REF!</definedName>
    <definedName name="_eabcb9f7c9ca4060a8ac6d71ad540831" localSheetId="43" hidden="1">#REF!</definedName>
    <definedName name="_eabcb9f7c9ca4060a8ac6d71ad540831" hidden="1">#REF!</definedName>
    <definedName name="_ebf72ea6d241435bbe972c8117a82b29" localSheetId="5" hidden="1">#REF!</definedName>
    <definedName name="_ebf72ea6d241435bbe972c8117a82b29" localSheetId="6" hidden="1">#REF!</definedName>
    <definedName name="_ebf72ea6d241435bbe972c8117a82b29" localSheetId="7" hidden="1">#REF!</definedName>
    <definedName name="_ebf72ea6d241435bbe972c8117a82b29" localSheetId="60" hidden="1">#REF!</definedName>
    <definedName name="_ebf72ea6d241435bbe972c8117a82b29" localSheetId="17" hidden="1">#REF!</definedName>
    <definedName name="_ebf72ea6d241435bbe972c8117a82b29" localSheetId="43" hidden="1">#REF!</definedName>
    <definedName name="_ebf72ea6d241435bbe972c8117a82b29" hidden="1">#REF!</definedName>
    <definedName name="_ed9441cef3704d119e0381186f10beb3" localSheetId="5" hidden="1">#REF!</definedName>
    <definedName name="_ed9441cef3704d119e0381186f10beb3" localSheetId="6" hidden="1">#REF!</definedName>
    <definedName name="_ed9441cef3704d119e0381186f10beb3" localSheetId="7" hidden="1">#REF!</definedName>
    <definedName name="_ed9441cef3704d119e0381186f10beb3" localSheetId="60" hidden="1">#REF!</definedName>
    <definedName name="_ed9441cef3704d119e0381186f10beb3" localSheetId="17" hidden="1">#REF!</definedName>
    <definedName name="_ed9441cef3704d119e0381186f10beb3" localSheetId="43" hidden="1">#REF!</definedName>
    <definedName name="_ed9441cef3704d119e0381186f10beb3" hidden="1">#REF!</definedName>
    <definedName name="_edae55da6c1d49d0bb6ca47fd9b095a3" localSheetId="5" hidden="1">#REF!</definedName>
    <definedName name="_edae55da6c1d49d0bb6ca47fd9b095a3" localSheetId="6" hidden="1">#REF!</definedName>
    <definedName name="_edae55da6c1d49d0bb6ca47fd9b095a3" localSheetId="7" hidden="1">#REF!</definedName>
    <definedName name="_edae55da6c1d49d0bb6ca47fd9b095a3" localSheetId="60" hidden="1">#REF!</definedName>
    <definedName name="_edae55da6c1d49d0bb6ca47fd9b095a3" localSheetId="17" hidden="1">#REF!</definedName>
    <definedName name="_edae55da6c1d49d0bb6ca47fd9b095a3" localSheetId="43" hidden="1">#REF!</definedName>
    <definedName name="_edae55da6c1d49d0bb6ca47fd9b095a3" hidden="1">#REF!</definedName>
    <definedName name="_eeca260ecabf4904b8596e43b9d93827" localSheetId="5" hidden="1">#REF!</definedName>
    <definedName name="_eeca260ecabf4904b8596e43b9d93827" localSheetId="6" hidden="1">#REF!</definedName>
    <definedName name="_eeca260ecabf4904b8596e43b9d93827" localSheetId="7" hidden="1">#REF!</definedName>
    <definedName name="_eeca260ecabf4904b8596e43b9d93827" localSheetId="60" hidden="1">#REF!</definedName>
    <definedName name="_eeca260ecabf4904b8596e43b9d93827" localSheetId="17" hidden="1">#REF!</definedName>
    <definedName name="_eeca260ecabf4904b8596e43b9d93827" localSheetId="43" hidden="1">#REF!</definedName>
    <definedName name="_eeca260ecabf4904b8596e43b9d93827" hidden="1">#REF!</definedName>
    <definedName name="_ef0d3fc2c19042fc992ca34dad6bef3d" localSheetId="5" hidden="1">#REF!</definedName>
    <definedName name="_ef0d3fc2c19042fc992ca34dad6bef3d" localSheetId="6" hidden="1">#REF!</definedName>
    <definedName name="_ef0d3fc2c19042fc992ca34dad6bef3d" localSheetId="7" hidden="1">#REF!</definedName>
    <definedName name="_ef0d3fc2c19042fc992ca34dad6bef3d" localSheetId="60" hidden="1">#REF!</definedName>
    <definedName name="_ef0d3fc2c19042fc992ca34dad6bef3d" localSheetId="17" hidden="1">#REF!</definedName>
    <definedName name="_ef0d3fc2c19042fc992ca34dad6bef3d" localSheetId="43" hidden="1">#REF!</definedName>
    <definedName name="_ef0d3fc2c19042fc992ca34dad6bef3d" hidden="1">#REF!</definedName>
    <definedName name="_ef456c42eb254bfc9eaeb377369f09ba" localSheetId="5" hidden="1">#REF!</definedName>
    <definedName name="_ef456c42eb254bfc9eaeb377369f09ba" localSheetId="6" hidden="1">#REF!</definedName>
    <definedName name="_ef456c42eb254bfc9eaeb377369f09ba" localSheetId="7" hidden="1">#REF!</definedName>
    <definedName name="_ef456c42eb254bfc9eaeb377369f09ba" localSheetId="60" hidden="1">#REF!</definedName>
    <definedName name="_ef456c42eb254bfc9eaeb377369f09ba" localSheetId="17" hidden="1">#REF!</definedName>
    <definedName name="_ef456c42eb254bfc9eaeb377369f09ba" localSheetId="43" hidden="1">#REF!</definedName>
    <definedName name="_ef456c42eb254bfc9eaeb377369f09ba" hidden="1">#REF!</definedName>
    <definedName name="_f08d4630fee14b5eb3c6498363ee6526" localSheetId="5" hidden="1">#REF!</definedName>
    <definedName name="_f08d4630fee14b5eb3c6498363ee6526" localSheetId="6" hidden="1">#REF!</definedName>
    <definedName name="_f08d4630fee14b5eb3c6498363ee6526" localSheetId="7" hidden="1">#REF!</definedName>
    <definedName name="_f08d4630fee14b5eb3c6498363ee6526" localSheetId="60" hidden="1">#REF!</definedName>
    <definedName name="_f08d4630fee14b5eb3c6498363ee6526" localSheetId="17" hidden="1">#REF!</definedName>
    <definedName name="_f08d4630fee14b5eb3c6498363ee6526" localSheetId="43" hidden="1">#REF!</definedName>
    <definedName name="_f08d4630fee14b5eb3c6498363ee6526" hidden="1">#REF!</definedName>
    <definedName name="_f126ca4fca17462a94aacdb0a151502b" localSheetId="5" hidden="1">#REF!</definedName>
    <definedName name="_f126ca4fca17462a94aacdb0a151502b" localSheetId="6" hidden="1">#REF!</definedName>
    <definedName name="_f126ca4fca17462a94aacdb0a151502b" localSheetId="7" hidden="1">#REF!</definedName>
    <definedName name="_f126ca4fca17462a94aacdb0a151502b" localSheetId="60" hidden="1">#REF!</definedName>
    <definedName name="_f126ca4fca17462a94aacdb0a151502b" localSheetId="17" hidden="1">#REF!</definedName>
    <definedName name="_f126ca4fca17462a94aacdb0a151502b" localSheetId="43" hidden="1">#REF!</definedName>
    <definedName name="_f126ca4fca17462a94aacdb0a151502b" hidden="1">#REF!</definedName>
    <definedName name="_f12b25ba7b11444f8a1e0eabeba25eb2" localSheetId="5" hidden="1">#REF!</definedName>
    <definedName name="_f12b25ba7b11444f8a1e0eabeba25eb2" localSheetId="6" hidden="1">#REF!</definedName>
    <definedName name="_f12b25ba7b11444f8a1e0eabeba25eb2" localSheetId="7" hidden="1">#REF!</definedName>
    <definedName name="_f12b25ba7b11444f8a1e0eabeba25eb2" localSheetId="60" hidden="1">#REF!</definedName>
    <definedName name="_f12b25ba7b11444f8a1e0eabeba25eb2" localSheetId="17" hidden="1">#REF!</definedName>
    <definedName name="_f12b25ba7b11444f8a1e0eabeba25eb2" localSheetId="43" hidden="1">#REF!</definedName>
    <definedName name="_f12b25ba7b11444f8a1e0eabeba25eb2" hidden="1">#REF!</definedName>
    <definedName name="_f3bf441becd04aeb8c2aa744fd32a26d" localSheetId="5" hidden="1">#REF!</definedName>
    <definedName name="_f3bf441becd04aeb8c2aa744fd32a26d" localSheetId="6" hidden="1">#REF!</definedName>
    <definedName name="_f3bf441becd04aeb8c2aa744fd32a26d" localSheetId="7" hidden="1">#REF!</definedName>
    <definedName name="_f3bf441becd04aeb8c2aa744fd32a26d" localSheetId="60" hidden="1">#REF!</definedName>
    <definedName name="_f3bf441becd04aeb8c2aa744fd32a26d" localSheetId="17" hidden="1">#REF!</definedName>
    <definedName name="_f3bf441becd04aeb8c2aa744fd32a26d" localSheetId="43" hidden="1">#REF!</definedName>
    <definedName name="_f3bf441becd04aeb8c2aa744fd32a26d" hidden="1">#REF!</definedName>
    <definedName name="_f40bc2b93c8f4ef9a55f485ce90b37bd" localSheetId="5" hidden="1">#REF!</definedName>
    <definedName name="_f40bc2b93c8f4ef9a55f485ce90b37bd" localSheetId="6" hidden="1">#REF!</definedName>
    <definedName name="_f40bc2b93c8f4ef9a55f485ce90b37bd" localSheetId="7" hidden="1">#REF!</definedName>
    <definedName name="_f40bc2b93c8f4ef9a55f485ce90b37bd" localSheetId="60" hidden="1">#REF!</definedName>
    <definedName name="_f40bc2b93c8f4ef9a55f485ce90b37bd" localSheetId="17" hidden="1">#REF!</definedName>
    <definedName name="_f40bc2b93c8f4ef9a55f485ce90b37bd" localSheetId="43" hidden="1">#REF!</definedName>
    <definedName name="_f40bc2b93c8f4ef9a55f485ce90b37bd" hidden="1">#REF!</definedName>
    <definedName name="_f40f18516f064572849361e26498c319" localSheetId="5" hidden="1">#REF!</definedName>
    <definedName name="_f40f18516f064572849361e26498c319" localSheetId="6" hidden="1">#REF!</definedName>
    <definedName name="_f40f18516f064572849361e26498c319" localSheetId="7" hidden="1">#REF!</definedName>
    <definedName name="_f40f18516f064572849361e26498c319" localSheetId="60" hidden="1">#REF!</definedName>
    <definedName name="_f40f18516f064572849361e26498c319" localSheetId="17" hidden="1">#REF!</definedName>
    <definedName name="_f40f18516f064572849361e26498c319" localSheetId="43" hidden="1">#REF!</definedName>
    <definedName name="_f40f18516f064572849361e26498c319" hidden="1">#REF!</definedName>
    <definedName name="_f46628e7b62b46daadb9934336453274" localSheetId="5" hidden="1">#REF!</definedName>
    <definedName name="_f46628e7b62b46daadb9934336453274" localSheetId="6" hidden="1">#REF!</definedName>
    <definedName name="_f46628e7b62b46daadb9934336453274" localSheetId="7" hidden="1">#REF!</definedName>
    <definedName name="_f46628e7b62b46daadb9934336453274" localSheetId="60" hidden="1">#REF!</definedName>
    <definedName name="_f46628e7b62b46daadb9934336453274" localSheetId="17" hidden="1">#REF!</definedName>
    <definedName name="_f46628e7b62b46daadb9934336453274" localSheetId="43" hidden="1">#REF!</definedName>
    <definedName name="_f46628e7b62b46daadb9934336453274" hidden="1">#REF!</definedName>
    <definedName name="_f4db9849c36f460fb912a866b4c9553e" localSheetId="5" hidden="1">#REF!</definedName>
    <definedName name="_f4db9849c36f460fb912a866b4c9553e" localSheetId="6" hidden="1">#REF!</definedName>
    <definedName name="_f4db9849c36f460fb912a866b4c9553e" localSheetId="7" hidden="1">#REF!</definedName>
    <definedName name="_f4db9849c36f460fb912a866b4c9553e" localSheetId="60" hidden="1">#REF!</definedName>
    <definedName name="_f4db9849c36f460fb912a866b4c9553e" localSheetId="17" hidden="1">#REF!</definedName>
    <definedName name="_f4db9849c36f460fb912a866b4c9553e" localSheetId="43" hidden="1">#REF!</definedName>
    <definedName name="_f4db9849c36f460fb912a866b4c9553e" hidden="1">#REF!</definedName>
    <definedName name="_f5d79fba72db43798f77a4243dbdf774" localSheetId="5" hidden="1">#REF!</definedName>
    <definedName name="_f5d79fba72db43798f77a4243dbdf774" localSheetId="6" hidden="1">#REF!</definedName>
    <definedName name="_f5d79fba72db43798f77a4243dbdf774" localSheetId="7" hidden="1">#REF!</definedName>
    <definedName name="_f5d79fba72db43798f77a4243dbdf774" localSheetId="60" hidden="1">#REF!</definedName>
    <definedName name="_f5d79fba72db43798f77a4243dbdf774" localSheetId="17" hidden="1">#REF!</definedName>
    <definedName name="_f5d79fba72db43798f77a4243dbdf774" localSheetId="43" hidden="1">#REF!</definedName>
    <definedName name="_f5d79fba72db43798f77a4243dbdf774" hidden="1">#REF!</definedName>
    <definedName name="_f6a768d7a9564efda0fa80223b70ba76" localSheetId="5" hidden="1">#REF!</definedName>
    <definedName name="_f6a768d7a9564efda0fa80223b70ba76" localSheetId="6" hidden="1">#REF!</definedName>
    <definedName name="_f6a768d7a9564efda0fa80223b70ba76" localSheetId="7" hidden="1">#REF!</definedName>
    <definedName name="_f6a768d7a9564efda0fa80223b70ba76" localSheetId="60" hidden="1">#REF!</definedName>
    <definedName name="_f6a768d7a9564efda0fa80223b70ba76" localSheetId="17" hidden="1">#REF!</definedName>
    <definedName name="_f6a768d7a9564efda0fa80223b70ba76" localSheetId="43" hidden="1">#REF!</definedName>
    <definedName name="_f6a768d7a9564efda0fa80223b70ba76" hidden="1">#REF!</definedName>
    <definedName name="_f87e2c9dc90d4911a07b58d9dfbaeb0d" localSheetId="5" hidden="1">#REF!</definedName>
    <definedName name="_f87e2c9dc90d4911a07b58d9dfbaeb0d" localSheetId="6" hidden="1">#REF!</definedName>
    <definedName name="_f87e2c9dc90d4911a07b58d9dfbaeb0d" localSheetId="7" hidden="1">#REF!</definedName>
    <definedName name="_f87e2c9dc90d4911a07b58d9dfbaeb0d" localSheetId="60" hidden="1">#REF!</definedName>
    <definedName name="_f87e2c9dc90d4911a07b58d9dfbaeb0d" localSheetId="17" hidden="1">#REF!</definedName>
    <definedName name="_f87e2c9dc90d4911a07b58d9dfbaeb0d" localSheetId="43" hidden="1">#REF!</definedName>
    <definedName name="_f87e2c9dc90d4911a07b58d9dfbaeb0d" hidden="1">#REF!</definedName>
    <definedName name="_f8aecff3066c44a29d05e4d2b964a020" localSheetId="5" hidden="1">#REF!</definedName>
    <definedName name="_f8aecff3066c44a29d05e4d2b964a020" localSheetId="6" hidden="1">#REF!</definedName>
    <definedName name="_f8aecff3066c44a29d05e4d2b964a020" localSheetId="7" hidden="1">#REF!</definedName>
    <definedName name="_f8aecff3066c44a29d05e4d2b964a020" localSheetId="60" hidden="1">#REF!</definedName>
    <definedName name="_f8aecff3066c44a29d05e4d2b964a020" localSheetId="17" hidden="1">#REF!</definedName>
    <definedName name="_f8aecff3066c44a29d05e4d2b964a020" localSheetId="43" hidden="1">#REF!</definedName>
    <definedName name="_f8aecff3066c44a29d05e4d2b964a020" hidden="1">#REF!</definedName>
    <definedName name="_fa172dbe2485497191d8dbee94a4e9c5" localSheetId="5" hidden="1">#REF!</definedName>
    <definedName name="_fa172dbe2485497191d8dbee94a4e9c5" localSheetId="6" hidden="1">#REF!</definedName>
    <definedName name="_fa172dbe2485497191d8dbee94a4e9c5" localSheetId="7" hidden="1">#REF!</definedName>
    <definedName name="_fa172dbe2485497191d8dbee94a4e9c5" localSheetId="60" hidden="1">#REF!</definedName>
    <definedName name="_fa172dbe2485497191d8dbee94a4e9c5" localSheetId="17" hidden="1">#REF!</definedName>
    <definedName name="_fa172dbe2485497191d8dbee94a4e9c5" localSheetId="43" hidden="1">#REF!</definedName>
    <definedName name="_fa172dbe2485497191d8dbee94a4e9c5" hidden="1">#REF!</definedName>
    <definedName name="_fb49b1f1a4b345aab2a8f02cfaf6a8fe" localSheetId="5" hidden="1">#REF!</definedName>
    <definedName name="_fb49b1f1a4b345aab2a8f02cfaf6a8fe" localSheetId="6" hidden="1">#REF!</definedName>
    <definedName name="_fb49b1f1a4b345aab2a8f02cfaf6a8fe" localSheetId="7" hidden="1">#REF!</definedName>
    <definedName name="_fb49b1f1a4b345aab2a8f02cfaf6a8fe" localSheetId="60" hidden="1">#REF!</definedName>
    <definedName name="_fb49b1f1a4b345aab2a8f02cfaf6a8fe" localSheetId="17" hidden="1">#REF!</definedName>
    <definedName name="_fb49b1f1a4b345aab2a8f02cfaf6a8fe" localSheetId="43" hidden="1">#REF!</definedName>
    <definedName name="_fb49b1f1a4b345aab2a8f02cfaf6a8fe" hidden="1">#REF!</definedName>
    <definedName name="_fcfc7eb515b24b09bcf29125590ca082" localSheetId="5" hidden="1">#REF!</definedName>
    <definedName name="_fcfc7eb515b24b09bcf29125590ca082" localSheetId="6" hidden="1">#REF!</definedName>
    <definedName name="_fcfc7eb515b24b09bcf29125590ca082" localSheetId="7" hidden="1">#REF!</definedName>
    <definedName name="_fcfc7eb515b24b09bcf29125590ca082" localSheetId="60" hidden="1">#REF!</definedName>
    <definedName name="_fcfc7eb515b24b09bcf29125590ca082" localSheetId="17" hidden="1">#REF!</definedName>
    <definedName name="_fcfc7eb515b24b09bcf29125590ca082" localSheetId="43" hidden="1">#REF!</definedName>
    <definedName name="_fcfc7eb515b24b09bcf29125590ca082" hidden="1">#REF!</definedName>
    <definedName name="_fd3fa61b4f4941f2ab1738930d8eb73c" localSheetId="5" hidden="1">#REF!</definedName>
    <definedName name="_fd3fa61b4f4941f2ab1738930d8eb73c" localSheetId="6" hidden="1">#REF!</definedName>
    <definedName name="_fd3fa61b4f4941f2ab1738930d8eb73c" localSheetId="7" hidden="1">#REF!</definedName>
    <definedName name="_fd3fa61b4f4941f2ab1738930d8eb73c" localSheetId="60" hidden="1">#REF!</definedName>
    <definedName name="_fd3fa61b4f4941f2ab1738930d8eb73c" localSheetId="17" hidden="1">#REF!</definedName>
    <definedName name="_fd3fa61b4f4941f2ab1738930d8eb73c" localSheetId="43" hidden="1">#REF!</definedName>
    <definedName name="_fd3fa61b4f4941f2ab1738930d8eb73c" hidden="1">#REF!</definedName>
    <definedName name="_fd5d23a43e454842a4f28fb778f5d770" localSheetId="5" hidden="1">#REF!</definedName>
    <definedName name="_fd5d23a43e454842a4f28fb778f5d770" localSheetId="6" hidden="1">#REF!</definedName>
    <definedName name="_fd5d23a43e454842a4f28fb778f5d770" localSheetId="7" hidden="1">#REF!</definedName>
    <definedName name="_fd5d23a43e454842a4f28fb778f5d770" localSheetId="60" hidden="1">#REF!</definedName>
    <definedName name="_fd5d23a43e454842a4f28fb778f5d770" localSheetId="17" hidden="1">#REF!</definedName>
    <definedName name="_fd5d23a43e454842a4f28fb778f5d770" localSheetId="43" hidden="1">#REF!</definedName>
    <definedName name="_fd5d23a43e454842a4f28fb778f5d770" hidden="1">#REF!</definedName>
    <definedName name="_fd8421870471440db88d8f348f124999" localSheetId="5" hidden="1">#REF!</definedName>
    <definedName name="_fd8421870471440db88d8f348f124999" localSheetId="6" hidden="1">#REF!</definedName>
    <definedName name="_fd8421870471440db88d8f348f124999" localSheetId="7" hidden="1">#REF!</definedName>
    <definedName name="_fd8421870471440db88d8f348f124999" localSheetId="60" hidden="1">#REF!</definedName>
    <definedName name="_fd8421870471440db88d8f348f124999" localSheetId="17" hidden="1">#REF!</definedName>
    <definedName name="_fd8421870471440db88d8f348f124999" localSheetId="43" hidden="1">#REF!</definedName>
    <definedName name="_fd8421870471440db88d8f348f124999" hidden="1">#REF!</definedName>
    <definedName name="_fdcbdb7eb4944f6daad7f087f97ea01d" localSheetId="5" hidden="1">#REF!</definedName>
    <definedName name="_fdcbdb7eb4944f6daad7f087f97ea01d" localSheetId="6" hidden="1">#REF!</definedName>
    <definedName name="_fdcbdb7eb4944f6daad7f087f97ea01d" localSheetId="7" hidden="1">#REF!</definedName>
    <definedName name="_fdcbdb7eb4944f6daad7f087f97ea01d" localSheetId="60" hidden="1">#REF!</definedName>
    <definedName name="_fdcbdb7eb4944f6daad7f087f97ea01d" localSheetId="17" hidden="1">#REF!</definedName>
    <definedName name="_fdcbdb7eb4944f6daad7f087f97ea01d" localSheetId="43" hidden="1">#REF!</definedName>
    <definedName name="_fdcbdb7eb4944f6daad7f087f97ea01d" hidden="1">#REF!</definedName>
    <definedName name="_fe75248a33e74847a0e7de5423593ff3" localSheetId="5" hidden="1">#REF!</definedName>
    <definedName name="_fe75248a33e74847a0e7de5423593ff3" localSheetId="6" hidden="1">#REF!</definedName>
    <definedName name="_fe75248a33e74847a0e7de5423593ff3" localSheetId="7" hidden="1">#REF!</definedName>
    <definedName name="_fe75248a33e74847a0e7de5423593ff3" localSheetId="60" hidden="1">#REF!</definedName>
    <definedName name="_fe75248a33e74847a0e7de5423593ff3" localSheetId="17" hidden="1">#REF!</definedName>
    <definedName name="_fe75248a33e74847a0e7de5423593ff3" localSheetId="43" hidden="1">#REF!</definedName>
    <definedName name="_fe75248a33e74847a0e7de5423593ff3" hidden="1">#REF!</definedName>
    <definedName name="_feb0da36ee83477b9f0c0b903a37f6ed" localSheetId="5" hidden="1">#REF!</definedName>
    <definedName name="_feb0da36ee83477b9f0c0b903a37f6ed" localSheetId="6" hidden="1">#REF!</definedName>
    <definedName name="_feb0da36ee83477b9f0c0b903a37f6ed" localSheetId="7" hidden="1">#REF!</definedName>
    <definedName name="_feb0da36ee83477b9f0c0b903a37f6ed" localSheetId="60" hidden="1">#REF!</definedName>
    <definedName name="_feb0da36ee83477b9f0c0b903a37f6ed" localSheetId="17" hidden="1">#REF!</definedName>
    <definedName name="_feb0da36ee83477b9f0c0b903a37f6ed" localSheetId="43" hidden="1">#REF!</definedName>
    <definedName name="_feb0da36ee83477b9f0c0b903a37f6ed" hidden="1">#REF!</definedName>
    <definedName name="_feff5f907eda4b1eb803c87a171176c1" localSheetId="5" hidden="1">#REF!</definedName>
    <definedName name="_feff5f907eda4b1eb803c87a171176c1" localSheetId="6" hidden="1">#REF!</definedName>
    <definedName name="_feff5f907eda4b1eb803c87a171176c1" localSheetId="7" hidden="1">#REF!</definedName>
    <definedName name="_feff5f907eda4b1eb803c87a171176c1" localSheetId="60" hidden="1">#REF!</definedName>
    <definedName name="_feff5f907eda4b1eb803c87a171176c1" localSheetId="17" hidden="1">#REF!</definedName>
    <definedName name="_feff5f907eda4b1eb803c87a171176c1" localSheetId="43" hidden="1">#REF!</definedName>
    <definedName name="_feff5f907eda4b1eb803c87a171176c1" hidden="1">#REF!</definedName>
    <definedName name="_Fill" localSheetId="35" hidden="1">#REF!</definedName>
    <definedName name="_Fill" localSheetId="36" hidden="1">#REF!</definedName>
    <definedName name="_Fill" localSheetId="5" hidden="1">#REF!</definedName>
    <definedName name="_Fill" localSheetId="6" hidden="1">#REF!</definedName>
    <definedName name="_Fill" localSheetId="7" hidden="1">#REF!</definedName>
    <definedName name="_Fill" localSheetId="60" hidden="1">#REF!</definedName>
    <definedName name="_Fill" localSheetId="17" hidden="1">#REF!</definedName>
    <definedName name="_Fill" localSheetId="43" hidden="1">#REF!</definedName>
    <definedName name="_Fill" hidden="1">#REF!</definedName>
    <definedName name="_xlnm._FilterDatabase" localSheetId="37" hidden="1">'12.1-2 RSM'!$B$4:$R$4</definedName>
    <definedName name="_xlnm._FilterDatabase" localSheetId="39" hidden="1">'Proxy Data Lookup'!$A$1:$P$2</definedName>
    <definedName name="_KA2" localSheetId="5" hidden="1">#REF!</definedName>
    <definedName name="_KA2" localSheetId="6" hidden="1">#REF!</definedName>
    <definedName name="_KA2" localSheetId="7" hidden="1">#REF!</definedName>
    <definedName name="_KA2" localSheetId="60" hidden="1">#REF!</definedName>
    <definedName name="_KA2" localSheetId="17" hidden="1">#REF!</definedName>
    <definedName name="_KA2" localSheetId="43" hidden="1">#REF!</definedName>
    <definedName name="_KA2" hidden="1">#REF!</definedName>
    <definedName name="_KA3" localSheetId="5" hidden="1">#REF!</definedName>
    <definedName name="_KA3" localSheetId="6" hidden="1">#REF!</definedName>
    <definedName name="_KA3" localSheetId="7" hidden="1">#REF!</definedName>
    <definedName name="_KA3" localSheetId="60" hidden="1">#REF!</definedName>
    <definedName name="_KA3" localSheetId="17" hidden="1">#REF!</definedName>
    <definedName name="_KA3" localSheetId="43" hidden="1">#REF!</definedName>
    <definedName name="_KA3" hidden="1">#REF!</definedName>
    <definedName name="_KA4" localSheetId="5" hidden="1">#REF!</definedName>
    <definedName name="_KA4" localSheetId="6" hidden="1">#REF!</definedName>
    <definedName name="_KA4" localSheetId="7" hidden="1">#REF!</definedName>
    <definedName name="_KA4" localSheetId="60" hidden="1">#REF!</definedName>
    <definedName name="_KA4" localSheetId="17" hidden="1">#REF!</definedName>
    <definedName name="_KA4" localSheetId="43" hidden="1">#REF!</definedName>
    <definedName name="_KA4" hidden="1">#REF!</definedName>
    <definedName name="_KA5" localSheetId="5" hidden="1">#REF!</definedName>
    <definedName name="_KA5" localSheetId="6" hidden="1">#REF!</definedName>
    <definedName name="_KA5" localSheetId="7" hidden="1">#REF!</definedName>
    <definedName name="_KA5" localSheetId="60" hidden="1">#REF!</definedName>
    <definedName name="_KA5" localSheetId="17" hidden="1">#REF!</definedName>
    <definedName name="_KA5" localSheetId="43" hidden="1">#REF!</definedName>
    <definedName name="_KA5" hidden="1">#REF!</definedName>
    <definedName name="_KA6" localSheetId="5" hidden="1">#REF!</definedName>
    <definedName name="_KA6" localSheetId="6" hidden="1">#REF!</definedName>
    <definedName name="_KA6" localSheetId="7" hidden="1">#REF!</definedName>
    <definedName name="_KA6" localSheetId="60" hidden="1">#REF!</definedName>
    <definedName name="_KA6" localSheetId="17" hidden="1">#REF!</definedName>
    <definedName name="_KA6" localSheetId="43" hidden="1">#REF!</definedName>
    <definedName name="_KA6" hidden="1">#REF!</definedName>
    <definedName name="_KA7" localSheetId="5" hidden="1">#REF!</definedName>
    <definedName name="_KA7" localSheetId="6" hidden="1">#REF!</definedName>
    <definedName name="_KA7" localSheetId="7" hidden="1">#REF!</definedName>
    <definedName name="_KA7" localSheetId="60" hidden="1">#REF!</definedName>
    <definedName name="_KA7" localSheetId="17" hidden="1">#REF!</definedName>
    <definedName name="_KA7" localSheetId="43" hidden="1">#REF!</definedName>
    <definedName name="_KA7" hidden="1">#REF!</definedName>
    <definedName name="_KA8" localSheetId="5" hidden="1">#REF!</definedName>
    <definedName name="_KA8" localSheetId="6" hidden="1">#REF!</definedName>
    <definedName name="_KA8" localSheetId="7" hidden="1">#REF!</definedName>
    <definedName name="_KA8" localSheetId="60" hidden="1">#REF!</definedName>
    <definedName name="_KA8" localSheetId="17" hidden="1">#REF!</definedName>
    <definedName name="_KA8" localSheetId="43" hidden="1">#REF!</definedName>
    <definedName name="_KA8" hidden="1">#REF!</definedName>
    <definedName name="_KA9" localSheetId="5" hidden="1">#REF!</definedName>
    <definedName name="_KA9" localSheetId="6" hidden="1">#REF!</definedName>
    <definedName name="_KA9" localSheetId="7" hidden="1">#REF!</definedName>
    <definedName name="_KA9" localSheetId="60" hidden="1">#REF!</definedName>
    <definedName name="_KA9" localSheetId="17" hidden="1">#REF!</definedName>
    <definedName name="_KA9" localSheetId="43" hidden="1">#REF!</definedName>
    <definedName name="_KA9" hidden="1">#REF!</definedName>
    <definedName name="_Key1" localSheetId="35" hidden="1">#REF!</definedName>
    <definedName name="_Key1" localSheetId="36" hidden="1">#REF!</definedName>
    <definedName name="_Key1" localSheetId="5" hidden="1">#REF!</definedName>
    <definedName name="_Key1" localSheetId="6" hidden="1">#REF!</definedName>
    <definedName name="_Key1" localSheetId="7" hidden="1">#REF!</definedName>
    <definedName name="_Key1" localSheetId="60" hidden="1">#REF!</definedName>
    <definedName name="_Key1" localSheetId="17" hidden="1">#REF!</definedName>
    <definedName name="_Key1" localSheetId="43" hidden="1">#REF!</definedName>
    <definedName name="_Key1" hidden="1">#REF!</definedName>
    <definedName name="_Key11" localSheetId="35" hidden="1">#REF!</definedName>
    <definedName name="_Key11" localSheetId="36" hidden="1">#REF!</definedName>
    <definedName name="_Key11" localSheetId="5" hidden="1">#REF!</definedName>
    <definedName name="_Key11" localSheetId="6" hidden="1">#REF!</definedName>
    <definedName name="_Key11" localSheetId="7" hidden="1">#REF!</definedName>
    <definedName name="_Key11" localSheetId="60" hidden="1">#REF!</definedName>
    <definedName name="_Key11" localSheetId="17" hidden="1">#REF!</definedName>
    <definedName name="_Key11" localSheetId="43" hidden="1">#REF!</definedName>
    <definedName name="_Key11" hidden="1">#REF!</definedName>
    <definedName name="_key2" localSheetId="35" hidden="1">#REF!</definedName>
    <definedName name="_key2" localSheetId="36" hidden="1">#REF!</definedName>
    <definedName name="_key2" localSheetId="5" hidden="1">#REF!</definedName>
    <definedName name="_key2" localSheetId="6" hidden="1">#REF!</definedName>
    <definedName name="_key2" localSheetId="7" hidden="1">#REF!</definedName>
    <definedName name="_key2" localSheetId="60" hidden="1">#REF!</definedName>
    <definedName name="_key2" localSheetId="17" hidden="1">#REF!</definedName>
    <definedName name="_key2" localSheetId="43" hidden="1">#REF!</definedName>
    <definedName name="_key2" hidden="1">#REF!</definedName>
    <definedName name="_lslkdjf" localSheetId="35" hidden="1">#REF!</definedName>
    <definedName name="_lslkdjf" localSheetId="36" hidden="1">#REF!</definedName>
    <definedName name="_lslkdjf" localSheetId="5" hidden="1">#REF!</definedName>
    <definedName name="_lslkdjf" localSheetId="6" hidden="1">#REF!</definedName>
    <definedName name="_lslkdjf" localSheetId="7" hidden="1">#REF!</definedName>
    <definedName name="_lslkdjf" localSheetId="60" hidden="1">#REF!</definedName>
    <definedName name="_lslkdjf" localSheetId="17" hidden="1">#REF!</definedName>
    <definedName name="_lslkdjf" localSheetId="43" hidden="1">#REF!</definedName>
    <definedName name="_lslkdjf" hidden="1">#REF!</definedName>
    <definedName name="_MatInverse_In" localSheetId="35" hidden="1">#REF!</definedName>
    <definedName name="_MatInverse_In" localSheetId="36" hidden="1">#REF!</definedName>
    <definedName name="_MatInverse_In" localSheetId="5" hidden="1">#REF!</definedName>
    <definedName name="_MatInverse_In" localSheetId="6" hidden="1">#REF!</definedName>
    <definedName name="_MatInverse_In" localSheetId="7" hidden="1">#REF!</definedName>
    <definedName name="_MatInverse_In" localSheetId="60" hidden="1">#REF!</definedName>
    <definedName name="_MatInverse_In" localSheetId="17" hidden="1">#REF!</definedName>
    <definedName name="_MatInverse_In" localSheetId="43" hidden="1">#REF!</definedName>
    <definedName name="_MatInverse_In" hidden="1">#REF!</definedName>
    <definedName name="_MatInverse_Out" localSheetId="35" hidden="1">#REF!</definedName>
    <definedName name="_MatInverse_Out" localSheetId="36" hidden="1">#REF!</definedName>
    <definedName name="_MatInverse_Out" localSheetId="5" hidden="1">#REF!</definedName>
    <definedName name="_MatInverse_Out" localSheetId="6" hidden="1">#REF!</definedName>
    <definedName name="_MatInverse_Out" localSheetId="7" hidden="1">#REF!</definedName>
    <definedName name="_MatInverse_Out" localSheetId="60" hidden="1">#REF!</definedName>
    <definedName name="_MatInverse_Out" localSheetId="17" hidden="1">#REF!</definedName>
    <definedName name="_MatInverse_Out" localSheetId="43" hidden="1">#REF!</definedName>
    <definedName name="_MatInverse_Out" hidden="1">#REF!</definedName>
    <definedName name="_MatMult_A" localSheetId="35" hidden="1">#REF!</definedName>
    <definedName name="_MatMult_A" localSheetId="37" hidden="1">#REF!</definedName>
    <definedName name="_MatMult_A" localSheetId="3" hidden="1">#REF!</definedName>
    <definedName name="_MatMult_A" localSheetId="4" hidden="1">#REF!</definedName>
    <definedName name="_MatMult_A" localSheetId="5" hidden="1">'[32]Fall 2008 Forecast'!#REF!</definedName>
    <definedName name="_MatMult_A" localSheetId="6" hidden="1">#REF!</definedName>
    <definedName name="_MatMult_A" localSheetId="7" hidden="1">'[32]Fall 2008 Forecast'!#REF!</definedName>
    <definedName name="_MatMult_A" localSheetId="60" hidden="1">#REF!</definedName>
    <definedName name="_MatMult_A" localSheetId="75" hidden="1">'[32]Fall 2008 Forecast'!#REF!</definedName>
    <definedName name="_MatMult_A" localSheetId="17" hidden="1">#REF!</definedName>
    <definedName name="_MatMult_A" localSheetId="18" hidden="1">#REF!</definedName>
    <definedName name="_MatMult_A" localSheetId="34" hidden="1">#REF!</definedName>
    <definedName name="_MatMult_A" localSheetId="43" hidden="1">#REF!</definedName>
    <definedName name="_MatMult_A" hidden="1">'[32]Fall 2008 Forecast'!#REF!</definedName>
    <definedName name="_new22" localSheetId="35" hidden="1">{#N/A,#N/A,FALSE,"SCA";#N/A,#N/A,FALSE,"NCA";#N/A,#N/A,FALSE,"SAZ";#N/A,#N/A,FALSE,"CAZ";#N/A,#N/A,FALSE,"SNV";#N/A,#N/A,FALSE,"NNV";#N/A,#N/A,FALSE,"PP";#N/A,#N/A,FALSE,"SA"}</definedName>
    <definedName name="_new22" localSheetId="36" hidden="1">{#N/A,#N/A,FALSE,"SCA";#N/A,#N/A,FALSE,"NCA";#N/A,#N/A,FALSE,"SAZ";#N/A,#N/A,FALSE,"CAZ";#N/A,#N/A,FALSE,"SNV";#N/A,#N/A,FALSE,"NNV";#N/A,#N/A,FALSE,"PP";#N/A,#N/A,FALSE,"SA"}</definedName>
    <definedName name="_new22" localSheetId="37" hidden="1">{#N/A,#N/A,FALSE,"SCA";#N/A,#N/A,FALSE,"NCA";#N/A,#N/A,FALSE,"SAZ";#N/A,#N/A,FALSE,"CAZ";#N/A,#N/A,FALSE,"SNV";#N/A,#N/A,FALSE,"NNV";#N/A,#N/A,FALSE,"PP";#N/A,#N/A,FALSE,"SA"}</definedName>
    <definedName name="_new22" localSheetId="3" hidden="1">{#N/A,#N/A,FALSE,"SCA";#N/A,#N/A,FALSE,"NCA";#N/A,#N/A,FALSE,"SAZ";#N/A,#N/A,FALSE,"CAZ";#N/A,#N/A,FALSE,"SNV";#N/A,#N/A,FALSE,"NNV";#N/A,#N/A,FALSE,"PP";#N/A,#N/A,FALSE,"SA"}</definedName>
    <definedName name="_new22" localSheetId="4" hidden="1">{#N/A,#N/A,FALSE,"SCA";#N/A,#N/A,FALSE,"NCA";#N/A,#N/A,FALSE,"SAZ";#N/A,#N/A,FALSE,"CAZ";#N/A,#N/A,FALSE,"SNV";#N/A,#N/A,FALSE,"NNV";#N/A,#N/A,FALSE,"PP";#N/A,#N/A,FALSE,"SA"}</definedName>
    <definedName name="_new22" localSheetId="5" hidden="1">{#N/A,#N/A,FALSE,"SCA";#N/A,#N/A,FALSE,"NCA";#N/A,#N/A,FALSE,"SAZ";#N/A,#N/A,FALSE,"CAZ";#N/A,#N/A,FALSE,"SNV";#N/A,#N/A,FALSE,"NNV";#N/A,#N/A,FALSE,"PP";#N/A,#N/A,FALSE,"SA"}</definedName>
    <definedName name="_new22" localSheetId="6" hidden="1">{#N/A,#N/A,FALSE,"SCA";#N/A,#N/A,FALSE,"NCA";#N/A,#N/A,FALSE,"SAZ";#N/A,#N/A,FALSE,"CAZ";#N/A,#N/A,FALSE,"SNV";#N/A,#N/A,FALSE,"NNV";#N/A,#N/A,FALSE,"PP";#N/A,#N/A,FALSE,"SA"}</definedName>
    <definedName name="_new22" localSheetId="7" hidden="1">{#N/A,#N/A,FALSE,"SCA";#N/A,#N/A,FALSE,"NCA";#N/A,#N/A,FALSE,"SAZ";#N/A,#N/A,FALSE,"CAZ";#N/A,#N/A,FALSE,"SNV";#N/A,#N/A,FALSE,"NNV";#N/A,#N/A,FALSE,"PP";#N/A,#N/A,FALSE,"SA"}</definedName>
    <definedName name="_new22" localSheetId="60" hidden="1">{#N/A,#N/A,FALSE,"SCA";#N/A,#N/A,FALSE,"NCA";#N/A,#N/A,FALSE,"SAZ";#N/A,#N/A,FALSE,"CAZ";#N/A,#N/A,FALSE,"SNV";#N/A,#N/A,FALSE,"NNV";#N/A,#N/A,FALSE,"PP";#N/A,#N/A,FALSE,"SA"}</definedName>
    <definedName name="_new22" localSheetId="75" hidden="1">{#N/A,#N/A,FALSE,"SCA";#N/A,#N/A,FALSE,"NCA";#N/A,#N/A,FALSE,"SAZ";#N/A,#N/A,FALSE,"CAZ";#N/A,#N/A,FALSE,"SNV";#N/A,#N/A,FALSE,"NNV";#N/A,#N/A,FALSE,"PP";#N/A,#N/A,FALSE,"SA"}</definedName>
    <definedName name="_new22" localSheetId="17" hidden="1">{#N/A,#N/A,FALSE,"SCA";#N/A,#N/A,FALSE,"NCA";#N/A,#N/A,FALSE,"SAZ";#N/A,#N/A,FALSE,"CAZ";#N/A,#N/A,FALSE,"SNV";#N/A,#N/A,FALSE,"NNV";#N/A,#N/A,FALSE,"PP";#N/A,#N/A,FALSE,"SA"}</definedName>
    <definedName name="_new22" localSheetId="18" hidden="1">{#N/A,#N/A,FALSE,"SCA";#N/A,#N/A,FALSE,"NCA";#N/A,#N/A,FALSE,"SAZ";#N/A,#N/A,FALSE,"CAZ";#N/A,#N/A,FALSE,"SNV";#N/A,#N/A,FALSE,"NNV";#N/A,#N/A,FALSE,"PP";#N/A,#N/A,FALSE,"SA"}</definedName>
    <definedName name="_new22" localSheetId="34" hidden="1">{#N/A,#N/A,FALSE,"SCA";#N/A,#N/A,FALSE,"NCA";#N/A,#N/A,FALSE,"SAZ";#N/A,#N/A,FALSE,"CAZ";#N/A,#N/A,FALSE,"SNV";#N/A,#N/A,FALSE,"NNV";#N/A,#N/A,FALSE,"PP";#N/A,#N/A,FALSE,"SA"}</definedName>
    <definedName name="_new22" localSheetId="43" hidden="1">{#N/A,#N/A,FALSE,"SCA";#N/A,#N/A,FALSE,"NCA";#N/A,#N/A,FALSE,"SAZ";#N/A,#N/A,FALSE,"CAZ";#N/A,#N/A,FALSE,"SNV";#N/A,#N/A,FALSE,"NNV";#N/A,#N/A,FALSE,"PP";#N/A,#N/A,FALSE,"SA"}</definedName>
    <definedName name="_new22" hidden="1">{#N/A,#N/A,FALSE,"SCA";#N/A,#N/A,FALSE,"NCA";#N/A,#N/A,FALSE,"SAZ";#N/A,#N/A,FALSE,"CAZ";#N/A,#N/A,FALSE,"SNV";#N/A,#N/A,FALSE,"NNV";#N/A,#N/A,FALSE,"PP";#N/A,#N/A,FALSE,"SA"}</definedName>
    <definedName name="_new23" localSheetId="35" hidden="1">{#N/A,#N/A,FALSE,"SCA";#N/A,#N/A,FALSE,"NCA";#N/A,#N/A,FALSE,"SAZ";#N/A,#N/A,FALSE,"CAZ";#N/A,#N/A,FALSE,"SNV";#N/A,#N/A,FALSE,"NNV";#N/A,#N/A,FALSE,"PP";#N/A,#N/A,FALSE,"SA"}</definedName>
    <definedName name="_new23" localSheetId="36" hidden="1">{#N/A,#N/A,FALSE,"SCA";#N/A,#N/A,FALSE,"NCA";#N/A,#N/A,FALSE,"SAZ";#N/A,#N/A,FALSE,"CAZ";#N/A,#N/A,FALSE,"SNV";#N/A,#N/A,FALSE,"NNV";#N/A,#N/A,FALSE,"PP";#N/A,#N/A,FALSE,"SA"}</definedName>
    <definedName name="_new23" localSheetId="37" hidden="1">{#N/A,#N/A,FALSE,"SCA";#N/A,#N/A,FALSE,"NCA";#N/A,#N/A,FALSE,"SAZ";#N/A,#N/A,FALSE,"CAZ";#N/A,#N/A,FALSE,"SNV";#N/A,#N/A,FALSE,"NNV";#N/A,#N/A,FALSE,"PP";#N/A,#N/A,FALSE,"SA"}</definedName>
    <definedName name="_new23" localSheetId="3" hidden="1">{#N/A,#N/A,FALSE,"SCA";#N/A,#N/A,FALSE,"NCA";#N/A,#N/A,FALSE,"SAZ";#N/A,#N/A,FALSE,"CAZ";#N/A,#N/A,FALSE,"SNV";#N/A,#N/A,FALSE,"NNV";#N/A,#N/A,FALSE,"PP";#N/A,#N/A,FALSE,"SA"}</definedName>
    <definedName name="_new23" localSheetId="4" hidden="1">{#N/A,#N/A,FALSE,"SCA";#N/A,#N/A,FALSE,"NCA";#N/A,#N/A,FALSE,"SAZ";#N/A,#N/A,FALSE,"CAZ";#N/A,#N/A,FALSE,"SNV";#N/A,#N/A,FALSE,"NNV";#N/A,#N/A,FALSE,"PP";#N/A,#N/A,FALSE,"SA"}</definedName>
    <definedName name="_new23" localSheetId="5" hidden="1">{#N/A,#N/A,FALSE,"SCA";#N/A,#N/A,FALSE,"NCA";#N/A,#N/A,FALSE,"SAZ";#N/A,#N/A,FALSE,"CAZ";#N/A,#N/A,FALSE,"SNV";#N/A,#N/A,FALSE,"NNV";#N/A,#N/A,FALSE,"PP";#N/A,#N/A,FALSE,"SA"}</definedName>
    <definedName name="_new23" localSheetId="6" hidden="1">{#N/A,#N/A,FALSE,"SCA";#N/A,#N/A,FALSE,"NCA";#N/A,#N/A,FALSE,"SAZ";#N/A,#N/A,FALSE,"CAZ";#N/A,#N/A,FALSE,"SNV";#N/A,#N/A,FALSE,"NNV";#N/A,#N/A,FALSE,"PP";#N/A,#N/A,FALSE,"SA"}</definedName>
    <definedName name="_new23" localSheetId="7" hidden="1">{#N/A,#N/A,FALSE,"SCA";#N/A,#N/A,FALSE,"NCA";#N/A,#N/A,FALSE,"SAZ";#N/A,#N/A,FALSE,"CAZ";#N/A,#N/A,FALSE,"SNV";#N/A,#N/A,FALSE,"NNV";#N/A,#N/A,FALSE,"PP";#N/A,#N/A,FALSE,"SA"}</definedName>
    <definedName name="_new23" localSheetId="60" hidden="1">{#N/A,#N/A,FALSE,"SCA";#N/A,#N/A,FALSE,"NCA";#N/A,#N/A,FALSE,"SAZ";#N/A,#N/A,FALSE,"CAZ";#N/A,#N/A,FALSE,"SNV";#N/A,#N/A,FALSE,"NNV";#N/A,#N/A,FALSE,"PP";#N/A,#N/A,FALSE,"SA"}</definedName>
    <definedName name="_new23" localSheetId="75" hidden="1">{#N/A,#N/A,FALSE,"SCA";#N/A,#N/A,FALSE,"NCA";#N/A,#N/A,FALSE,"SAZ";#N/A,#N/A,FALSE,"CAZ";#N/A,#N/A,FALSE,"SNV";#N/A,#N/A,FALSE,"NNV";#N/A,#N/A,FALSE,"PP";#N/A,#N/A,FALSE,"SA"}</definedName>
    <definedName name="_new23" localSheetId="17" hidden="1">{#N/A,#N/A,FALSE,"SCA";#N/A,#N/A,FALSE,"NCA";#N/A,#N/A,FALSE,"SAZ";#N/A,#N/A,FALSE,"CAZ";#N/A,#N/A,FALSE,"SNV";#N/A,#N/A,FALSE,"NNV";#N/A,#N/A,FALSE,"PP";#N/A,#N/A,FALSE,"SA"}</definedName>
    <definedName name="_new23" localSheetId="18" hidden="1">{#N/A,#N/A,FALSE,"SCA";#N/A,#N/A,FALSE,"NCA";#N/A,#N/A,FALSE,"SAZ";#N/A,#N/A,FALSE,"CAZ";#N/A,#N/A,FALSE,"SNV";#N/A,#N/A,FALSE,"NNV";#N/A,#N/A,FALSE,"PP";#N/A,#N/A,FALSE,"SA"}</definedName>
    <definedName name="_new23" localSheetId="34" hidden="1">{#N/A,#N/A,FALSE,"SCA";#N/A,#N/A,FALSE,"NCA";#N/A,#N/A,FALSE,"SAZ";#N/A,#N/A,FALSE,"CAZ";#N/A,#N/A,FALSE,"SNV";#N/A,#N/A,FALSE,"NNV";#N/A,#N/A,FALSE,"PP";#N/A,#N/A,FALSE,"SA"}</definedName>
    <definedName name="_new23" localSheetId="43" hidden="1">{#N/A,#N/A,FALSE,"SCA";#N/A,#N/A,FALSE,"NCA";#N/A,#N/A,FALSE,"SAZ";#N/A,#N/A,FALSE,"CAZ";#N/A,#N/A,FALSE,"SNV";#N/A,#N/A,FALSE,"NNV";#N/A,#N/A,FALSE,"PP";#N/A,#N/A,FALSE,"SA"}</definedName>
    <definedName name="_new23" hidden="1">{#N/A,#N/A,FALSE,"SCA";#N/A,#N/A,FALSE,"NCA";#N/A,#N/A,FALSE,"SAZ";#N/A,#N/A,FALSE,"CAZ";#N/A,#N/A,FALSE,"SNV";#N/A,#N/A,FALSE,"NNV";#N/A,#N/A,FALSE,"PP";#N/A,#N/A,FALSE,"SA"}</definedName>
    <definedName name="_new23_1" localSheetId="35" hidden="1">{#N/A,#N/A,FALSE,"SCA";#N/A,#N/A,FALSE,"NCA";#N/A,#N/A,FALSE,"SAZ";#N/A,#N/A,FALSE,"CAZ";#N/A,#N/A,FALSE,"SNV";#N/A,#N/A,FALSE,"NNV";#N/A,#N/A,FALSE,"PP";#N/A,#N/A,FALSE,"SA"}</definedName>
    <definedName name="_new23_1" localSheetId="3" hidden="1">{#N/A,#N/A,FALSE,"SCA";#N/A,#N/A,FALSE,"NCA";#N/A,#N/A,FALSE,"SAZ";#N/A,#N/A,FALSE,"CAZ";#N/A,#N/A,FALSE,"SNV";#N/A,#N/A,FALSE,"NNV";#N/A,#N/A,FALSE,"PP";#N/A,#N/A,FALSE,"SA"}</definedName>
    <definedName name="_new23_1" localSheetId="4" hidden="1">{#N/A,#N/A,FALSE,"SCA";#N/A,#N/A,FALSE,"NCA";#N/A,#N/A,FALSE,"SAZ";#N/A,#N/A,FALSE,"CAZ";#N/A,#N/A,FALSE,"SNV";#N/A,#N/A,FALSE,"NNV";#N/A,#N/A,FALSE,"PP";#N/A,#N/A,FALSE,"SA"}</definedName>
    <definedName name="_new23_1" localSheetId="5" hidden="1">{#N/A,#N/A,FALSE,"SCA";#N/A,#N/A,FALSE,"NCA";#N/A,#N/A,FALSE,"SAZ";#N/A,#N/A,FALSE,"CAZ";#N/A,#N/A,FALSE,"SNV";#N/A,#N/A,FALSE,"NNV";#N/A,#N/A,FALSE,"PP";#N/A,#N/A,FALSE,"SA"}</definedName>
    <definedName name="_new23_1" localSheetId="6" hidden="1">{#N/A,#N/A,FALSE,"SCA";#N/A,#N/A,FALSE,"NCA";#N/A,#N/A,FALSE,"SAZ";#N/A,#N/A,FALSE,"CAZ";#N/A,#N/A,FALSE,"SNV";#N/A,#N/A,FALSE,"NNV";#N/A,#N/A,FALSE,"PP";#N/A,#N/A,FALSE,"SA"}</definedName>
    <definedName name="_new23_1" localSheetId="7" hidden="1">{#N/A,#N/A,FALSE,"SCA";#N/A,#N/A,FALSE,"NCA";#N/A,#N/A,FALSE,"SAZ";#N/A,#N/A,FALSE,"CAZ";#N/A,#N/A,FALSE,"SNV";#N/A,#N/A,FALSE,"NNV";#N/A,#N/A,FALSE,"PP";#N/A,#N/A,FALSE,"SA"}</definedName>
    <definedName name="_new23_1" localSheetId="60" hidden="1">{#N/A,#N/A,FALSE,"SCA";#N/A,#N/A,FALSE,"NCA";#N/A,#N/A,FALSE,"SAZ";#N/A,#N/A,FALSE,"CAZ";#N/A,#N/A,FALSE,"SNV";#N/A,#N/A,FALSE,"NNV";#N/A,#N/A,FALSE,"PP";#N/A,#N/A,FALSE,"SA"}</definedName>
    <definedName name="_new23_1" localSheetId="17" hidden="1">{#N/A,#N/A,FALSE,"SCA";#N/A,#N/A,FALSE,"NCA";#N/A,#N/A,FALSE,"SAZ";#N/A,#N/A,FALSE,"CAZ";#N/A,#N/A,FALSE,"SNV";#N/A,#N/A,FALSE,"NNV";#N/A,#N/A,FALSE,"PP";#N/A,#N/A,FALSE,"SA"}</definedName>
    <definedName name="_new23_1" localSheetId="18" hidden="1">{#N/A,#N/A,FALSE,"SCA";#N/A,#N/A,FALSE,"NCA";#N/A,#N/A,FALSE,"SAZ";#N/A,#N/A,FALSE,"CAZ";#N/A,#N/A,FALSE,"SNV";#N/A,#N/A,FALSE,"NNV";#N/A,#N/A,FALSE,"PP";#N/A,#N/A,FALSE,"SA"}</definedName>
    <definedName name="_new23_1" localSheetId="34" hidden="1">{#N/A,#N/A,FALSE,"SCA";#N/A,#N/A,FALSE,"NCA";#N/A,#N/A,FALSE,"SAZ";#N/A,#N/A,FALSE,"CAZ";#N/A,#N/A,FALSE,"SNV";#N/A,#N/A,FALSE,"NNV";#N/A,#N/A,FALSE,"PP";#N/A,#N/A,FALSE,"SA"}</definedName>
    <definedName name="_new23_1" localSheetId="43" hidden="1">{#N/A,#N/A,FALSE,"SCA";#N/A,#N/A,FALSE,"NCA";#N/A,#N/A,FALSE,"SAZ";#N/A,#N/A,FALSE,"CAZ";#N/A,#N/A,FALSE,"SNV";#N/A,#N/A,FALSE,"NNV";#N/A,#N/A,FALSE,"PP";#N/A,#N/A,FALSE,"SA"}</definedName>
    <definedName name="_new23_1" hidden="1">{#N/A,#N/A,FALSE,"SCA";#N/A,#N/A,FALSE,"NCA";#N/A,#N/A,FALSE,"SAZ";#N/A,#N/A,FALSE,"CAZ";#N/A,#N/A,FALSE,"SNV";#N/A,#N/A,FALSE,"NNV";#N/A,#N/A,FALSE,"PP";#N/A,#N/A,FALSE,"SA"}</definedName>
    <definedName name="_new23_2" localSheetId="35" hidden="1">{#N/A,#N/A,FALSE,"SCA";#N/A,#N/A,FALSE,"NCA";#N/A,#N/A,FALSE,"SAZ";#N/A,#N/A,FALSE,"CAZ";#N/A,#N/A,FALSE,"SNV";#N/A,#N/A,FALSE,"NNV";#N/A,#N/A,FALSE,"PP";#N/A,#N/A,FALSE,"SA"}</definedName>
    <definedName name="_new23_2" localSheetId="3" hidden="1">{#N/A,#N/A,FALSE,"SCA";#N/A,#N/A,FALSE,"NCA";#N/A,#N/A,FALSE,"SAZ";#N/A,#N/A,FALSE,"CAZ";#N/A,#N/A,FALSE,"SNV";#N/A,#N/A,FALSE,"NNV";#N/A,#N/A,FALSE,"PP";#N/A,#N/A,FALSE,"SA"}</definedName>
    <definedName name="_new23_2" localSheetId="4" hidden="1">{#N/A,#N/A,FALSE,"SCA";#N/A,#N/A,FALSE,"NCA";#N/A,#N/A,FALSE,"SAZ";#N/A,#N/A,FALSE,"CAZ";#N/A,#N/A,FALSE,"SNV";#N/A,#N/A,FALSE,"NNV";#N/A,#N/A,FALSE,"PP";#N/A,#N/A,FALSE,"SA"}</definedName>
    <definedName name="_new23_2" localSheetId="5" hidden="1">{#N/A,#N/A,FALSE,"SCA";#N/A,#N/A,FALSE,"NCA";#N/A,#N/A,FALSE,"SAZ";#N/A,#N/A,FALSE,"CAZ";#N/A,#N/A,FALSE,"SNV";#N/A,#N/A,FALSE,"NNV";#N/A,#N/A,FALSE,"PP";#N/A,#N/A,FALSE,"SA"}</definedName>
    <definedName name="_new23_2" localSheetId="6" hidden="1">{#N/A,#N/A,FALSE,"SCA";#N/A,#N/A,FALSE,"NCA";#N/A,#N/A,FALSE,"SAZ";#N/A,#N/A,FALSE,"CAZ";#N/A,#N/A,FALSE,"SNV";#N/A,#N/A,FALSE,"NNV";#N/A,#N/A,FALSE,"PP";#N/A,#N/A,FALSE,"SA"}</definedName>
    <definedName name="_new23_2" localSheetId="7" hidden="1">{#N/A,#N/A,FALSE,"SCA";#N/A,#N/A,FALSE,"NCA";#N/A,#N/A,FALSE,"SAZ";#N/A,#N/A,FALSE,"CAZ";#N/A,#N/A,FALSE,"SNV";#N/A,#N/A,FALSE,"NNV";#N/A,#N/A,FALSE,"PP";#N/A,#N/A,FALSE,"SA"}</definedName>
    <definedName name="_new23_2" localSheetId="60" hidden="1">{#N/A,#N/A,FALSE,"SCA";#N/A,#N/A,FALSE,"NCA";#N/A,#N/A,FALSE,"SAZ";#N/A,#N/A,FALSE,"CAZ";#N/A,#N/A,FALSE,"SNV";#N/A,#N/A,FALSE,"NNV";#N/A,#N/A,FALSE,"PP";#N/A,#N/A,FALSE,"SA"}</definedName>
    <definedName name="_new23_2" localSheetId="17" hidden="1">{#N/A,#N/A,FALSE,"SCA";#N/A,#N/A,FALSE,"NCA";#N/A,#N/A,FALSE,"SAZ";#N/A,#N/A,FALSE,"CAZ";#N/A,#N/A,FALSE,"SNV";#N/A,#N/A,FALSE,"NNV";#N/A,#N/A,FALSE,"PP";#N/A,#N/A,FALSE,"SA"}</definedName>
    <definedName name="_new23_2" localSheetId="18" hidden="1">{#N/A,#N/A,FALSE,"SCA";#N/A,#N/A,FALSE,"NCA";#N/A,#N/A,FALSE,"SAZ";#N/A,#N/A,FALSE,"CAZ";#N/A,#N/A,FALSE,"SNV";#N/A,#N/A,FALSE,"NNV";#N/A,#N/A,FALSE,"PP";#N/A,#N/A,FALSE,"SA"}</definedName>
    <definedName name="_new23_2" localSheetId="34" hidden="1">{#N/A,#N/A,FALSE,"SCA";#N/A,#N/A,FALSE,"NCA";#N/A,#N/A,FALSE,"SAZ";#N/A,#N/A,FALSE,"CAZ";#N/A,#N/A,FALSE,"SNV";#N/A,#N/A,FALSE,"NNV";#N/A,#N/A,FALSE,"PP";#N/A,#N/A,FALSE,"SA"}</definedName>
    <definedName name="_new23_2" localSheetId="43" hidden="1">{#N/A,#N/A,FALSE,"SCA";#N/A,#N/A,FALSE,"NCA";#N/A,#N/A,FALSE,"SAZ";#N/A,#N/A,FALSE,"CAZ";#N/A,#N/A,FALSE,"SNV";#N/A,#N/A,FALSE,"NNV";#N/A,#N/A,FALSE,"PP";#N/A,#N/A,FALSE,"SA"}</definedName>
    <definedName name="_new23_2" hidden="1">{#N/A,#N/A,FALSE,"SCA";#N/A,#N/A,FALSE,"NCA";#N/A,#N/A,FALSE,"SAZ";#N/A,#N/A,FALSE,"CAZ";#N/A,#N/A,FALSE,"SNV";#N/A,#N/A,FALSE,"NNV";#N/A,#N/A,FALSE,"PP";#N/A,#N/A,FALSE,"SA"}</definedName>
    <definedName name="_new37" localSheetId="35" hidden="1">{#N/A,#N/A,FALSE,"SCA";#N/A,#N/A,FALSE,"NCA";#N/A,#N/A,FALSE,"SAZ";#N/A,#N/A,FALSE,"CAZ";#N/A,#N/A,FALSE,"SNV";#N/A,#N/A,FALSE,"NNV";#N/A,#N/A,FALSE,"PP";#N/A,#N/A,FALSE,"SA"}</definedName>
    <definedName name="_new37" localSheetId="36" hidden="1">{#N/A,#N/A,FALSE,"SCA";#N/A,#N/A,FALSE,"NCA";#N/A,#N/A,FALSE,"SAZ";#N/A,#N/A,FALSE,"CAZ";#N/A,#N/A,FALSE,"SNV";#N/A,#N/A,FALSE,"NNV";#N/A,#N/A,FALSE,"PP";#N/A,#N/A,FALSE,"SA"}</definedName>
    <definedName name="_new37" localSheetId="37" hidden="1">{#N/A,#N/A,FALSE,"SCA";#N/A,#N/A,FALSE,"NCA";#N/A,#N/A,FALSE,"SAZ";#N/A,#N/A,FALSE,"CAZ";#N/A,#N/A,FALSE,"SNV";#N/A,#N/A,FALSE,"NNV";#N/A,#N/A,FALSE,"PP";#N/A,#N/A,FALSE,"SA"}</definedName>
    <definedName name="_new37" localSheetId="3" hidden="1">{#N/A,#N/A,FALSE,"SCA";#N/A,#N/A,FALSE,"NCA";#N/A,#N/A,FALSE,"SAZ";#N/A,#N/A,FALSE,"CAZ";#N/A,#N/A,FALSE,"SNV";#N/A,#N/A,FALSE,"NNV";#N/A,#N/A,FALSE,"PP";#N/A,#N/A,FALSE,"SA"}</definedName>
    <definedName name="_new37" localSheetId="4" hidden="1">{#N/A,#N/A,FALSE,"SCA";#N/A,#N/A,FALSE,"NCA";#N/A,#N/A,FALSE,"SAZ";#N/A,#N/A,FALSE,"CAZ";#N/A,#N/A,FALSE,"SNV";#N/A,#N/A,FALSE,"NNV";#N/A,#N/A,FALSE,"PP";#N/A,#N/A,FALSE,"SA"}</definedName>
    <definedName name="_new37" localSheetId="5" hidden="1">{#N/A,#N/A,FALSE,"SCA";#N/A,#N/A,FALSE,"NCA";#N/A,#N/A,FALSE,"SAZ";#N/A,#N/A,FALSE,"CAZ";#N/A,#N/A,FALSE,"SNV";#N/A,#N/A,FALSE,"NNV";#N/A,#N/A,FALSE,"PP";#N/A,#N/A,FALSE,"SA"}</definedName>
    <definedName name="_new37" localSheetId="6" hidden="1">{#N/A,#N/A,FALSE,"SCA";#N/A,#N/A,FALSE,"NCA";#N/A,#N/A,FALSE,"SAZ";#N/A,#N/A,FALSE,"CAZ";#N/A,#N/A,FALSE,"SNV";#N/A,#N/A,FALSE,"NNV";#N/A,#N/A,FALSE,"PP";#N/A,#N/A,FALSE,"SA"}</definedName>
    <definedName name="_new37" localSheetId="7" hidden="1">{#N/A,#N/A,FALSE,"SCA";#N/A,#N/A,FALSE,"NCA";#N/A,#N/A,FALSE,"SAZ";#N/A,#N/A,FALSE,"CAZ";#N/A,#N/A,FALSE,"SNV";#N/A,#N/A,FALSE,"NNV";#N/A,#N/A,FALSE,"PP";#N/A,#N/A,FALSE,"SA"}</definedName>
    <definedName name="_new37" localSheetId="60" hidden="1">{#N/A,#N/A,FALSE,"SCA";#N/A,#N/A,FALSE,"NCA";#N/A,#N/A,FALSE,"SAZ";#N/A,#N/A,FALSE,"CAZ";#N/A,#N/A,FALSE,"SNV";#N/A,#N/A,FALSE,"NNV";#N/A,#N/A,FALSE,"PP";#N/A,#N/A,FALSE,"SA"}</definedName>
    <definedName name="_new37" localSheetId="75" hidden="1">{#N/A,#N/A,FALSE,"SCA";#N/A,#N/A,FALSE,"NCA";#N/A,#N/A,FALSE,"SAZ";#N/A,#N/A,FALSE,"CAZ";#N/A,#N/A,FALSE,"SNV";#N/A,#N/A,FALSE,"NNV";#N/A,#N/A,FALSE,"PP";#N/A,#N/A,FALSE,"SA"}</definedName>
    <definedName name="_new37" localSheetId="17" hidden="1">{#N/A,#N/A,FALSE,"SCA";#N/A,#N/A,FALSE,"NCA";#N/A,#N/A,FALSE,"SAZ";#N/A,#N/A,FALSE,"CAZ";#N/A,#N/A,FALSE,"SNV";#N/A,#N/A,FALSE,"NNV";#N/A,#N/A,FALSE,"PP";#N/A,#N/A,FALSE,"SA"}</definedName>
    <definedName name="_new37" localSheetId="18" hidden="1">{#N/A,#N/A,FALSE,"SCA";#N/A,#N/A,FALSE,"NCA";#N/A,#N/A,FALSE,"SAZ";#N/A,#N/A,FALSE,"CAZ";#N/A,#N/A,FALSE,"SNV";#N/A,#N/A,FALSE,"NNV";#N/A,#N/A,FALSE,"PP";#N/A,#N/A,FALSE,"SA"}</definedName>
    <definedName name="_new37" localSheetId="34" hidden="1">{#N/A,#N/A,FALSE,"SCA";#N/A,#N/A,FALSE,"NCA";#N/A,#N/A,FALSE,"SAZ";#N/A,#N/A,FALSE,"CAZ";#N/A,#N/A,FALSE,"SNV";#N/A,#N/A,FALSE,"NNV";#N/A,#N/A,FALSE,"PP";#N/A,#N/A,FALSE,"SA"}</definedName>
    <definedName name="_new37" localSheetId="43" hidden="1">{#N/A,#N/A,FALSE,"SCA";#N/A,#N/A,FALSE,"NCA";#N/A,#N/A,FALSE,"SAZ";#N/A,#N/A,FALSE,"CAZ";#N/A,#N/A,FALSE,"SNV";#N/A,#N/A,FALSE,"NNV";#N/A,#N/A,FALSE,"PP";#N/A,#N/A,FALSE,"SA"}</definedName>
    <definedName name="_new37" hidden="1">{#N/A,#N/A,FALSE,"SCA";#N/A,#N/A,FALSE,"NCA";#N/A,#N/A,FALSE,"SAZ";#N/A,#N/A,FALSE,"CAZ";#N/A,#N/A,FALSE,"SNV";#N/A,#N/A,FALSE,"NNV";#N/A,#N/A,FALSE,"PP";#N/A,#N/A,FALSE,"SA"}</definedName>
    <definedName name="_new37_1" localSheetId="35" hidden="1">{#N/A,#N/A,FALSE,"SCA";#N/A,#N/A,FALSE,"NCA";#N/A,#N/A,FALSE,"SAZ";#N/A,#N/A,FALSE,"CAZ";#N/A,#N/A,FALSE,"SNV";#N/A,#N/A,FALSE,"NNV";#N/A,#N/A,FALSE,"PP";#N/A,#N/A,FALSE,"SA"}</definedName>
    <definedName name="_new37_1" localSheetId="3" hidden="1">{#N/A,#N/A,FALSE,"SCA";#N/A,#N/A,FALSE,"NCA";#N/A,#N/A,FALSE,"SAZ";#N/A,#N/A,FALSE,"CAZ";#N/A,#N/A,FALSE,"SNV";#N/A,#N/A,FALSE,"NNV";#N/A,#N/A,FALSE,"PP";#N/A,#N/A,FALSE,"SA"}</definedName>
    <definedName name="_new37_1" localSheetId="4" hidden="1">{#N/A,#N/A,FALSE,"SCA";#N/A,#N/A,FALSE,"NCA";#N/A,#N/A,FALSE,"SAZ";#N/A,#N/A,FALSE,"CAZ";#N/A,#N/A,FALSE,"SNV";#N/A,#N/A,FALSE,"NNV";#N/A,#N/A,FALSE,"PP";#N/A,#N/A,FALSE,"SA"}</definedName>
    <definedName name="_new37_1" localSheetId="5" hidden="1">{#N/A,#N/A,FALSE,"SCA";#N/A,#N/A,FALSE,"NCA";#N/A,#N/A,FALSE,"SAZ";#N/A,#N/A,FALSE,"CAZ";#N/A,#N/A,FALSE,"SNV";#N/A,#N/A,FALSE,"NNV";#N/A,#N/A,FALSE,"PP";#N/A,#N/A,FALSE,"SA"}</definedName>
    <definedName name="_new37_1" localSheetId="6" hidden="1">{#N/A,#N/A,FALSE,"SCA";#N/A,#N/A,FALSE,"NCA";#N/A,#N/A,FALSE,"SAZ";#N/A,#N/A,FALSE,"CAZ";#N/A,#N/A,FALSE,"SNV";#N/A,#N/A,FALSE,"NNV";#N/A,#N/A,FALSE,"PP";#N/A,#N/A,FALSE,"SA"}</definedName>
    <definedName name="_new37_1" localSheetId="7" hidden="1">{#N/A,#N/A,FALSE,"SCA";#N/A,#N/A,FALSE,"NCA";#N/A,#N/A,FALSE,"SAZ";#N/A,#N/A,FALSE,"CAZ";#N/A,#N/A,FALSE,"SNV";#N/A,#N/A,FALSE,"NNV";#N/A,#N/A,FALSE,"PP";#N/A,#N/A,FALSE,"SA"}</definedName>
    <definedName name="_new37_1" localSheetId="60" hidden="1">{#N/A,#N/A,FALSE,"SCA";#N/A,#N/A,FALSE,"NCA";#N/A,#N/A,FALSE,"SAZ";#N/A,#N/A,FALSE,"CAZ";#N/A,#N/A,FALSE,"SNV";#N/A,#N/A,FALSE,"NNV";#N/A,#N/A,FALSE,"PP";#N/A,#N/A,FALSE,"SA"}</definedName>
    <definedName name="_new37_1" localSheetId="17" hidden="1">{#N/A,#N/A,FALSE,"SCA";#N/A,#N/A,FALSE,"NCA";#N/A,#N/A,FALSE,"SAZ";#N/A,#N/A,FALSE,"CAZ";#N/A,#N/A,FALSE,"SNV";#N/A,#N/A,FALSE,"NNV";#N/A,#N/A,FALSE,"PP";#N/A,#N/A,FALSE,"SA"}</definedName>
    <definedName name="_new37_1" localSheetId="18" hidden="1">{#N/A,#N/A,FALSE,"SCA";#N/A,#N/A,FALSE,"NCA";#N/A,#N/A,FALSE,"SAZ";#N/A,#N/A,FALSE,"CAZ";#N/A,#N/A,FALSE,"SNV";#N/A,#N/A,FALSE,"NNV";#N/A,#N/A,FALSE,"PP";#N/A,#N/A,FALSE,"SA"}</definedName>
    <definedName name="_new37_1" localSheetId="34" hidden="1">{#N/A,#N/A,FALSE,"SCA";#N/A,#N/A,FALSE,"NCA";#N/A,#N/A,FALSE,"SAZ";#N/A,#N/A,FALSE,"CAZ";#N/A,#N/A,FALSE,"SNV";#N/A,#N/A,FALSE,"NNV";#N/A,#N/A,FALSE,"PP";#N/A,#N/A,FALSE,"SA"}</definedName>
    <definedName name="_new37_1" localSheetId="43" hidden="1">{#N/A,#N/A,FALSE,"SCA";#N/A,#N/A,FALSE,"NCA";#N/A,#N/A,FALSE,"SAZ";#N/A,#N/A,FALSE,"CAZ";#N/A,#N/A,FALSE,"SNV";#N/A,#N/A,FALSE,"NNV";#N/A,#N/A,FALSE,"PP";#N/A,#N/A,FALSE,"SA"}</definedName>
    <definedName name="_new37_1" hidden="1">{#N/A,#N/A,FALSE,"SCA";#N/A,#N/A,FALSE,"NCA";#N/A,#N/A,FALSE,"SAZ";#N/A,#N/A,FALSE,"CAZ";#N/A,#N/A,FALSE,"SNV";#N/A,#N/A,FALSE,"NNV";#N/A,#N/A,FALSE,"PP";#N/A,#N/A,FALSE,"SA"}</definedName>
    <definedName name="_new37_2" localSheetId="35" hidden="1">{#N/A,#N/A,FALSE,"SCA";#N/A,#N/A,FALSE,"NCA";#N/A,#N/A,FALSE,"SAZ";#N/A,#N/A,FALSE,"CAZ";#N/A,#N/A,FALSE,"SNV";#N/A,#N/A,FALSE,"NNV";#N/A,#N/A,FALSE,"PP";#N/A,#N/A,FALSE,"SA"}</definedName>
    <definedName name="_new37_2" localSheetId="3" hidden="1">{#N/A,#N/A,FALSE,"SCA";#N/A,#N/A,FALSE,"NCA";#N/A,#N/A,FALSE,"SAZ";#N/A,#N/A,FALSE,"CAZ";#N/A,#N/A,FALSE,"SNV";#N/A,#N/A,FALSE,"NNV";#N/A,#N/A,FALSE,"PP";#N/A,#N/A,FALSE,"SA"}</definedName>
    <definedName name="_new37_2" localSheetId="4" hidden="1">{#N/A,#N/A,FALSE,"SCA";#N/A,#N/A,FALSE,"NCA";#N/A,#N/A,FALSE,"SAZ";#N/A,#N/A,FALSE,"CAZ";#N/A,#N/A,FALSE,"SNV";#N/A,#N/A,FALSE,"NNV";#N/A,#N/A,FALSE,"PP";#N/A,#N/A,FALSE,"SA"}</definedName>
    <definedName name="_new37_2" localSheetId="5" hidden="1">{#N/A,#N/A,FALSE,"SCA";#N/A,#N/A,FALSE,"NCA";#N/A,#N/A,FALSE,"SAZ";#N/A,#N/A,FALSE,"CAZ";#N/A,#N/A,FALSE,"SNV";#N/A,#N/A,FALSE,"NNV";#N/A,#N/A,FALSE,"PP";#N/A,#N/A,FALSE,"SA"}</definedName>
    <definedName name="_new37_2" localSheetId="6" hidden="1">{#N/A,#N/A,FALSE,"SCA";#N/A,#N/A,FALSE,"NCA";#N/A,#N/A,FALSE,"SAZ";#N/A,#N/A,FALSE,"CAZ";#N/A,#N/A,FALSE,"SNV";#N/A,#N/A,FALSE,"NNV";#N/A,#N/A,FALSE,"PP";#N/A,#N/A,FALSE,"SA"}</definedName>
    <definedName name="_new37_2" localSheetId="7" hidden="1">{#N/A,#N/A,FALSE,"SCA";#N/A,#N/A,FALSE,"NCA";#N/A,#N/A,FALSE,"SAZ";#N/A,#N/A,FALSE,"CAZ";#N/A,#N/A,FALSE,"SNV";#N/A,#N/A,FALSE,"NNV";#N/A,#N/A,FALSE,"PP";#N/A,#N/A,FALSE,"SA"}</definedName>
    <definedName name="_new37_2" localSheetId="60" hidden="1">{#N/A,#N/A,FALSE,"SCA";#N/A,#N/A,FALSE,"NCA";#N/A,#N/A,FALSE,"SAZ";#N/A,#N/A,FALSE,"CAZ";#N/A,#N/A,FALSE,"SNV";#N/A,#N/A,FALSE,"NNV";#N/A,#N/A,FALSE,"PP";#N/A,#N/A,FALSE,"SA"}</definedName>
    <definedName name="_new37_2" localSheetId="17" hidden="1">{#N/A,#N/A,FALSE,"SCA";#N/A,#N/A,FALSE,"NCA";#N/A,#N/A,FALSE,"SAZ";#N/A,#N/A,FALSE,"CAZ";#N/A,#N/A,FALSE,"SNV";#N/A,#N/A,FALSE,"NNV";#N/A,#N/A,FALSE,"PP";#N/A,#N/A,FALSE,"SA"}</definedName>
    <definedName name="_new37_2" localSheetId="18" hidden="1">{#N/A,#N/A,FALSE,"SCA";#N/A,#N/A,FALSE,"NCA";#N/A,#N/A,FALSE,"SAZ";#N/A,#N/A,FALSE,"CAZ";#N/A,#N/A,FALSE,"SNV";#N/A,#N/A,FALSE,"NNV";#N/A,#N/A,FALSE,"PP";#N/A,#N/A,FALSE,"SA"}</definedName>
    <definedName name="_new37_2" localSheetId="34" hidden="1">{#N/A,#N/A,FALSE,"SCA";#N/A,#N/A,FALSE,"NCA";#N/A,#N/A,FALSE,"SAZ";#N/A,#N/A,FALSE,"CAZ";#N/A,#N/A,FALSE,"SNV";#N/A,#N/A,FALSE,"NNV";#N/A,#N/A,FALSE,"PP";#N/A,#N/A,FALSE,"SA"}</definedName>
    <definedName name="_new37_2" localSheetId="43" hidden="1">{#N/A,#N/A,FALSE,"SCA";#N/A,#N/A,FALSE,"NCA";#N/A,#N/A,FALSE,"SAZ";#N/A,#N/A,FALSE,"CAZ";#N/A,#N/A,FALSE,"SNV";#N/A,#N/A,FALSE,"NNV";#N/A,#N/A,FALSE,"PP";#N/A,#N/A,FALSE,"SA"}</definedName>
    <definedName name="_new37_2" hidden="1">{#N/A,#N/A,FALSE,"SCA";#N/A,#N/A,FALSE,"NCA";#N/A,#N/A,FALSE,"SAZ";#N/A,#N/A,FALSE,"CAZ";#N/A,#N/A,FALSE,"SNV";#N/A,#N/A,FALSE,"NNV";#N/A,#N/A,FALSE,"PP";#N/A,#N/A,FALSE,"SA"}</definedName>
    <definedName name="_new41" localSheetId="35" hidden="1">{"caz2",#N/A,FALSE,"Central Arizona 2";"saz2",#N/A,FALSE,"Southern Arizona 2";"snv2",#N/A,FALSE,"Southern Nevada 2";"nnv2",#N/A,FALSE,"Northern Nevada 2";"sca2",#N/A,FALSE,"Southern California 2";"nca2",#N/A,FALSE,"Northern California 2";"pai2",#N/A,FALSE,"Paiute 2"}</definedName>
    <definedName name="_new41" localSheetId="36" hidden="1">{"caz2",#N/A,FALSE,"Central Arizona 2";"saz2",#N/A,FALSE,"Southern Arizona 2";"snv2",#N/A,FALSE,"Southern Nevada 2";"nnv2",#N/A,FALSE,"Northern Nevada 2";"sca2",#N/A,FALSE,"Southern California 2";"nca2",#N/A,FALSE,"Northern California 2";"pai2",#N/A,FALSE,"Paiute 2"}</definedName>
    <definedName name="_new41" localSheetId="37" hidden="1">{"caz2",#N/A,FALSE,"Central Arizona 2";"saz2",#N/A,FALSE,"Southern Arizona 2";"snv2",#N/A,FALSE,"Southern Nevada 2";"nnv2",#N/A,FALSE,"Northern Nevada 2";"sca2",#N/A,FALSE,"Southern California 2";"nca2",#N/A,FALSE,"Northern California 2";"pai2",#N/A,FALSE,"Paiute 2"}</definedName>
    <definedName name="_new41" localSheetId="3" hidden="1">{"caz2",#N/A,FALSE,"Central Arizona 2";"saz2",#N/A,FALSE,"Southern Arizona 2";"snv2",#N/A,FALSE,"Southern Nevada 2";"nnv2",#N/A,FALSE,"Northern Nevada 2";"sca2",#N/A,FALSE,"Southern California 2";"nca2",#N/A,FALSE,"Northern California 2";"pai2",#N/A,FALSE,"Paiute 2"}</definedName>
    <definedName name="_new41" localSheetId="4" hidden="1">{"caz2",#N/A,FALSE,"Central Arizona 2";"saz2",#N/A,FALSE,"Southern Arizona 2";"snv2",#N/A,FALSE,"Southern Nevada 2";"nnv2",#N/A,FALSE,"Northern Nevada 2";"sca2",#N/A,FALSE,"Southern California 2";"nca2",#N/A,FALSE,"Northern California 2";"pai2",#N/A,FALSE,"Paiute 2"}</definedName>
    <definedName name="_new41" localSheetId="5" hidden="1">{"caz2",#N/A,FALSE,"Central Arizona 2";"saz2",#N/A,FALSE,"Southern Arizona 2";"snv2",#N/A,FALSE,"Southern Nevada 2";"nnv2",#N/A,FALSE,"Northern Nevada 2";"sca2",#N/A,FALSE,"Southern California 2";"nca2",#N/A,FALSE,"Northern California 2";"pai2",#N/A,FALSE,"Paiute 2"}</definedName>
    <definedName name="_new41" localSheetId="6" hidden="1">{"caz2",#N/A,FALSE,"Central Arizona 2";"saz2",#N/A,FALSE,"Southern Arizona 2";"snv2",#N/A,FALSE,"Southern Nevada 2";"nnv2",#N/A,FALSE,"Northern Nevada 2";"sca2",#N/A,FALSE,"Southern California 2";"nca2",#N/A,FALSE,"Northern California 2";"pai2",#N/A,FALSE,"Paiute 2"}</definedName>
    <definedName name="_new41" localSheetId="7" hidden="1">{"caz2",#N/A,FALSE,"Central Arizona 2";"saz2",#N/A,FALSE,"Southern Arizona 2";"snv2",#N/A,FALSE,"Southern Nevada 2";"nnv2",#N/A,FALSE,"Northern Nevada 2";"sca2",#N/A,FALSE,"Southern California 2";"nca2",#N/A,FALSE,"Northern California 2";"pai2",#N/A,FALSE,"Paiute 2"}</definedName>
    <definedName name="_new41" localSheetId="60" hidden="1">{"caz2",#N/A,FALSE,"Central Arizona 2";"saz2",#N/A,FALSE,"Southern Arizona 2";"snv2",#N/A,FALSE,"Southern Nevada 2";"nnv2",#N/A,FALSE,"Northern Nevada 2";"sca2",#N/A,FALSE,"Southern California 2";"nca2",#N/A,FALSE,"Northern California 2";"pai2",#N/A,FALSE,"Paiute 2"}</definedName>
    <definedName name="_new41" localSheetId="75" hidden="1">{"caz2",#N/A,FALSE,"Central Arizona 2";"saz2",#N/A,FALSE,"Southern Arizona 2";"snv2",#N/A,FALSE,"Southern Nevada 2";"nnv2",#N/A,FALSE,"Northern Nevada 2";"sca2",#N/A,FALSE,"Southern California 2";"nca2",#N/A,FALSE,"Northern California 2";"pai2",#N/A,FALSE,"Paiute 2"}</definedName>
    <definedName name="_new41" localSheetId="17" hidden="1">{"caz2",#N/A,FALSE,"Central Arizona 2";"saz2",#N/A,FALSE,"Southern Arizona 2";"snv2",#N/A,FALSE,"Southern Nevada 2";"nnv2",#N/A,FALSE,"Northern Nevada 2";"sca2",#N/A,FALSE,"Southern California 2";"nca2",#N/A,FALSE,"Northern California 2";"pai2",#N/A,FALSE,"Paiute 2"}</definedName>
    <definedName name="_new41" localSheetId="18" hidden="1">{"caz2",#N/A,FALSE,"Central Arizona 2";"saz2",#N/A,FALSE,"Southern Arizona 2";"snv2",#N/A,FALSE,"Southern Nevada 2";"nnv2",#N/A,FALSE,"Northern Nevada 2";"sca2",#N/A,FALSE,"Southern California 2";"nca2",#N/A,FALSE,"Northern California 2";"pai2",#N/A,FALSE,"Paiute 2"}</definedName>
    <definedName name="_new41" localSheetId="34" hidden="1">{"caz2",#N/A,FALSE,"Central Arizona 2";"saz2",#N/A,FALSE,"Southern Arizona 2";"snv2",#N/A,FALSE,"Southern Nevada 2";"nnv2",#N/A,FALSE,"Northern Nevada 2";"sca2",#N/A,FALSE,"Southern California 2";"nca2",#N/A,FALSE,"Northern California 2";"pai2",#N/A,FALSE,"Paiute 2"}</definedName>
    <definedName name="_new41" localSheetId="43" hidden="1">{"caz2",#N/A,FALSE,"Central Arizona 2";"saz2",#N/A,FALSE,"Southern Arizona 2";"snv2",#N/A,FALSE,"Southern Nevada 2";"nnv2",#N/A,FALSE,"Northern Nevada 2";"sca2",#N/A,FALSE,"Southern California 2";"nca2",#N/A,FALSE,"Northern California 2";"pai2",#N/A,FALSE,"Paiute 2"}</definedName>
    <definedName name="_new41" hidden="1">{"caz2",#N/A,FALSE,"Central Arizona 2";"saz2",#N/A,FALSE,"Southern Arizona 2";"snv2",#N/A,FALSE,"Southern Nevada 2";"nnv2",#N/A,FALSE,"Northern Nevada 2";"sca2",#N/A,FALSE,"Southern California 2";"nca2",#N/A,FALSE,"Northern California 2";"pai2",#N/A,FALSE,"Paiute 2"}</definedName>
    <definedName name="_new41_1" localSheetId="35" hidden="1">{"caz2",#N/A,FALSE,"Central Arizona 2";"saz2",#N/A,FALSE,"Southern Arizona 2";"snv2",#N/A,FALSE,"Southern Nevada 2";"nnv2",#N/A,FALSE,"Northern Nevada 2";"sca2",#N/A,FALSE,"Southern California 2";"nca2",#N/A,FALSE,"Northern California 2";"pai2",#N/A,FALSE,"Paiute 2"}</definedName>
    <definedName name="_new41_1" localSheetId="3" hidden="1">{"caz2",#N/A,FALSE,"Central Arizona 2";"saz2",#N/A,FALSE,"Southern Arizona 2";"snv2",#N/A,FALSE,"Southern Nevada 2";"nnv2",#N/A,FALSE,"Northern Nevada 2";"sca2",#N/A,FALSE,"Southern California 2";"nca2",#N/A,FALSE,"Northern California 2";"pai2",#N/A,FALSE,"Paiute 2"}</definedName>
    <definedName name="_new41_1" localSheetId="4" hidden="1">{"caz2",#N/A,FALSE,"Central Arizona 2";"saz2",#N/A,FALSE,"Southern Arizona 2";"snv2",#N/A,FALSE,"Southern Nevada 2";"nnv2",#N/A,FALSE,"Northern Nevada 2";"sca2",#N/A,FALSE,"Southern California 2";"nca2",#N/A,FALSE,"Northern California 2";"pai2",#N/A,FALSE,"Paiute 2"}</definedName>
    <definedName name="_new41_1" localSheetId="5" hidden="1">{"caz2",#N/A,FALSE,"Central Arizona 2";"saz2",#N/A,FALSE,"Southern Arizona 2";"snv2",#N/A,FALSE,"Southern Nevada 2";"nnv2",#N/A,FALSE,"Northern Nevada 2";"sca2",#N/A,FALSE,"Southern California 2";"nca2",#N/A,FALSE,"Northern California 2";"pai2",#N/A,FALSE,"Paiute 2"}</definedName>
    <definedName name="_new41_1" localSheetId="6" hidden="1">{"caz2",#N/A,FALSE,"Central Arizona 2";"saz2",#N/A,FALSE,"Southern Arizona 2";"snv2",#N/A,FALSE,"Southern Nevada 2";"nnv2",#N/A,FALSE,"Northern Nevada 2";"sca2",#N/A,FALSE,"Southern California 2";"nca2",#N/A,FALSE,"Northern California 2";"pai2",#N/A,FALSE,"Paiute 2"}</definedName>
    <definedName name="_new41_1" localSheetId="7" hidden="1">{"caz2",#N/A,FALSE,"Central Arizona 2";"saz2",#N/A,FALSE,"Southern Arizona 2";"snv2",#N/A,FALSE,"Southern Nevada 2";"nnv2",#N/A,FALSE,"Northern Nevada 2";"sca2",#N/A,FALSE,"Southern California 2";"nca2",#N/A,FALSE,"Northern California 2";"pai2",#N/A,FALSE,"Paiute 2"}</definedName>
    <definedName name="_new41_1" localSheetId="60" hidden="1">{"caz2",#N/A,FALSE,"Central Arizona 2";"saz2",#N/A,FALSE,"Southern Arizona 2";"snv2",#N/A,FALSE,"Southern Nevada 2";"nnv2",#N/A,FALSE,"Northern Nevada 2";"sca2",#N/A,FALSE,"Southern California 2";"nca2",#N/A,FALSE,"Northern California 2";"pai2",#N/A,FALSE,"Paiute 2"}</definedName>
    <definedName name="_new41_1" localSheetId="17" hidden="1">{"caz2",#N/A,FALSE,"Central Arizona 2";"saz2",#N/A,FALSE,"Southern Arizona 2";"snv2",#N/A,FALSE,"Southern Nevada 2";"nnv2",#N/A,FALSE,"Northern Nevada 2";"sca2",#N/A,FALSE,"Southern California 2";"nca2",#N/A,FALSE,"Northern California 2";"pai2",#N/A,FALSE,"Paiute 2"}</definedName>
    <definedName name="_new41_1" localSheetId="18" hidden="1">{"caz2",#N/A,FALSE,"Central Arizona 2";"saz2",#N/A,FALSE,"Southern Arizona 2";"snv2",#N/A,FALSE,"Southern Nevada 2";"nnv2",#N/A,FALSE,"Northern Nevada 2";"sca2",#N/A,FALSE,"Southern California 2";"nca2",#N/A,FALSE,"Northern California 2";"pai2",#N/A,FALSE,"Paiute 2"}</definedName>
    <definedName name="_new41_1" localSheetId="34" hidden="1">{"caz2",#N/A,FALSE,"Central Arizona 2";"saz2",#N/A,FALSE,"Southern Arizona 2";"snv2",#N/A,FALSE,"Southern Nevada 2";"nnv2",#N/A,FALSE,"Northern Nevada 2";"sca2",#N/A,FALSE,"Southern California 2";"nca2",#N/A,FALSE,"Northern California 2";"pai2",#N/A,FALSE,"Paiute 2"}</definedName>
    <definedName name="_new41_1" localSheetId="43" hidden="1">{"caz2",#N/A,FALSE,"Central Arizona 2";"saz2",#N/A,FALSE,"Southern Arizona 2";"snv2",#N/A,FALSE,"Southern Nevada 2";"nnv2",#N/A,FALSE,"Northern Nevada 2";"sca2",#N/A,FALSE,"Southern California 2";"nca2",#N/A,FALSE,"Northern California 2";"pai2",#N/A,FALSE,"Paiute 2"}</definedName>
    <definedName name="_new41_1" hidden="1">{"caz2",#N/A,FALSE,"Central Arizona 2";"saz2",#N/A,FALSE,"Southern Arizona 2";"snv2",#N/A,FALSE,"Southern Nevada 2";"nnv2",#N/A,FALSE,"Northern Nevada 2";"sca2",#N/A,FALSE,"Southern California 2";"nca2",#N/A,FALSE,"Northern California 2";"pai2",#N/A,FALSE,"Paiute 2"}</definedName>
    <definedName name="_new41_2" localSheetId="35" hidden="1">{"caz2",#N/A,FALSE,"Central Arizona 2";"saz2",#N/A,FALSE,"Southern Arizona 2";"snv2",#N/A,FALSE,"Southern Nevada 2";"nnv2",#N/A,FALSE,"Northern Nevada 2";"sca2",#N/A,FALSE,"Southern California 2";"nca2",#N/A,FALSE,"Northern California 2";"pai2",#N/A,FALSE,"Paiute 2"}</definedName>
    <definedName name="_new41_2" localSheetId="3" hidden="1">{"caz2",#N/A,FALSE,"Central Arizona 2";"saz2",#N/A,FALSE,"Southern Arizona 2";"snv2",#N/A,FALSE,"Southern Nevada 2";"nnv2",#N/A,FALSE,"Northern Nevada 2";"sca2",#N/A,FALSE,"Southern California 2";"nca2",#N/A,FALSE,"Northern California 2";"pai2",#N/A,FALSE,"Paiute 2"}</definedName>
    <definedName name="_new41_2" localSheetId="4" hidden="1">{"caz2",#N/A,FALSE,"Central Arizona 2";"saz2",#N/A,FALSE,"Southern Arizona 2";"snv2",#N/A,FALSE,"Southern Nevada 2";"nnv2",#N/A,FALSE,"Northern Nevada 2";"sca2",#N/A,FALSE,"Southern California 2";"nca2",#N/A,FALSE,"Northern California 2";"pai2",#N/A,FALSE,"Paiute 2"}</definedName>
    <definedName name="_new41_2" localSheetId="5" hidden="1">{"caz2",#N/A,FALSE,"Central Arizona 2";"saz2",#N/A,FALSE,"Southern Arizona 2";"snv2",#N/A,FALSE,"Southern Nevada 2";"nnv2",#N/A,FALSE,"Northern Nevada 2";"sca2",#N/A,FALSE,"Southern California 2";"nca2",#N/A,FALSE,"Northern California 2";"pai2",#N/A,FALSE,"Paiute 2"}</definedName>
    <definedName name="_new41_2" localSheetId="6" hidden="1">{"caz2",#N/A,FALSE,"Central Arizona 2";"saz2",#N/A,FALSE,"Southern Arizona 2";"snv2",#N/A,FALSE,"Southern Nevada 2";"nnv2",#N/A,FALSE,"Northern Nevada 2";"sca2",#N/A,FALSE,"Southern California 2";"nca2",#N/A,FALSE,"Northern California 2";"pai2",#N/A,FALSE,"Paiute 2"}</definedName>
    <definedName name="_new41_2" localSheetId="7" hidden="1">{"caz2",#N/A,FALSE,"Central Arizona 2";"saz2",#N/A,FALSE,"Southern Arizona 2";"snv2",#N/A,FALSE,"Southern Nevada 2";"nnv2",#N/A,FALSE,"Northern Nevada 2";"sca2",#N/A,FALSE,"Southern California 2";"nca2",#N/A,FALSE,"Northern California 2";"pai2",#N/A,FALSE,"Paiute 2"}</definedName>
    <definedName name="_new41_2" localSheetId="60" hidden="1">{"caz2",#N/A,FALSE,"Central Arizona 2";"saz2",#N/A,FALSE,"Southern Arizona 2";"snv2",#N/A,FALSE,"Southern Nevada 2";"nnv2",#N/A,FALSE,"Northern Nevada 2";"sca2",#N/A,FALSE,"Southern California 2";"nca2",#N/A,FALSE,"Northern California 2";"pai2",#N/A,FALSE,"Paiute 2"}</definedName>
    <definedName name="_new41_2" localSheetId="17" hidden="1">{"caz2",#N/A,FALSE,"Central Arizona 2";"saz2",#N/A,FALSE,"Southern Arizona 2";"snv2",#N/A,FALSE,"Southern Nevada 2";"nnv2",#N/A,FALSE,"Northern Nevada 2";"sca2",#N/A,FALSE,"Southern California 2";"nca2",#N/A,FALSE,"Northern California 2";"pai2",#N/A,FALSE,"Paiute 2"}</definedName>
    <definedName name="_new41_2" localSheetId="18" hidden="1">{"caz2",#N/A,FALSE,"Central Arizona 2";"saz2",#N/A,FALSE,"Southern Arizona 2";"snv2",#N/A,FALSE,"Southern Nevada 2";"nnv2",#N/A,FALSE,"Northern Nevada 2";"sca2",#N/A,FALSE,"Southern California 2";"nca2",#N/A,FALSE,"Northern California 2";"pai2",#N/A,FALSE,"Paiute 2"}</definedName>
    <definedName name="_new41_2" localSheetId="34" hidden="1">{"caz2",#N/A,FALSE,"Central Arizona 2";"saz2",#N/A,FALSE,"Southern Arizona 2";"snv2",#N/A,FALSE,"Southern Nevada 2";"nnv2",#N/A,FALSE,"Northern Nevada 2";"sca2",#N/A,FALSE,"Southern California 2";"nca2",#N/A,FALSE,"Northern California 2";"pai2",#N/A,FALSE,"Paiute 2"}</definedName>
    <definedName name="_new41_2" localSheetId="43" hidden="1">{"caz2",#N/A,FALSE,"Central Arizona 2";"saz2",#N/A,FALSE,"Southern Arizona 2";"snv2",#N/A,FALSE,"Southern Nevada 2";"nnv2",#N/A,FALSE,"Northern Nevada 2";"sca2",#N/A,FALSE,"Southern California 2";"nca2",#N/A,FALSE,"Northern California 2";"pai2",#N/A,FALSE,"Paiute 2"}</definedName>
    <definedName name="_new41_2" hidden="1">{"caz2",#N/A,FALSE,"Central Arizona 2";"saz2",#N/A,FALSE,"Southern Arizona 2";"snv2",#N/A,FALSE,"Southern Nevada 2";"nnv2",#N/A,FALSE,"Northern Nevada 2";"sca2",#N/A,FALSE,"Southern California 2";"nca2",#N/A,FALSE,"Northern California 2";"pai2",#N/A,FALSE,"Paiute 2"}</definedName>
    <definedName name="_new43" localSheetId="35" hidden="1">{#N/A,#N/A,FALSE,"SCA";#N/A,#N/A,FALSE,"NCA";#N/A,#N/A,FALSE,"SAZ";#N/A,#N/A,FALSE,"CAZ";#N/A,#N/A,FALSE,"SNV";#N/A,#N/A,FALSE,"NNV";#N/A,#N/A,FALSE,"PP";#N/A,#N/A,FALSE,"SA"}</definedName>
    <definedName name="_new43" localSheetId="36" hidden="1">{#N/A,#N/A,FALSE,"SCA";#N/A,#N/A,FALSE,"NCA";#N/A,#N/A,FALSE,"SAZ";#N/A,#N/A,FALSE,"CAZ";#N/A,#N/A,FALSE,"SNV";#N/A,#N/A,FALSE,"NNV";#N/A,#N/A,FALSE,"PP";#N/A,#N/A,FALSE,"SA"}</definedName>
    <definedName name="_new43" localSheetId="37" hidden="1">{#N/A,#N/A,FALSE,"SCA";#N/A,#N/A,FALSE,"NCA";#N/A,#N/A,FALSE,"SAZ";#N/A,#N/A,FALSE,"CAZ";#N/A,#N/A,FALSE,"SNV";#N/A,#N/A,FALSE,"NNV";#N/A,#N/A,FALSE,"PP";#N/A,#N/A,FALSE,"SA"}</definedName>
    <definedName name="_new43" localSheetId="3" hidden="1">{#N/A,#N/A,FALSE,"SCA";#N/A,#N/A,FALSE,"NCA";#N/A,#N/A,FALSE,"SAZ";#N/A,#N/A,FALSE,"CAZ";#N/A,#N/A,FALSE,"SNV";#N/A,#N/A,FALSE,"NNV";#N/A,#N/A,FALSE,"PP";#N/A,#N/A,FALSE,"SA"}</definedName>
    <definedName name="_new43" localSheetId="4" hidden="1">{#N/A,#N/A,FALSE,"SCA";#N/A,#N/A,FALSE,"NCA";#N/A,#N/A,FALSE,"SAZ";#N/A,#N/A,FALSE,"CAZ";#N/A,#N/A,FALSE,"SNV";#N/A,#N/A,FALSE,"NNV";#N/A,#N/A,FALSE,"PP";#N/A,#N/A,FALSE,"SA"}</definedName>
    <definedName name="_new43" localSheetId="5" hidden="1">{#N/A,#N/A,FALSE,"SCA";#N/A,#N/A,FALSE,"NCA";#N/A,#N/A,FALSE,"SAZ";#N/A,#N/A,FALSE,"CAZ";#N/A,#N/A,FALSE,"SNV";#N/A,#N/A,FALSE,"NNV";#N/A,#N/A,FALSE,"PP";#N/A,#N/A,FALSE,"SA"}</definedName>
    <definedName name="_new43" localSheetId="6" hidden="1">{#N/A,#N/A,FALSE,"SCA";#N/A,#N/A,FALSE,"NCA";#N/A,#N/A,FALSE,"SAZ";#N/A,#N/A,FALSE,"CAZ";#N/A,#N/A,FALSE,"SNV";#N/A,#N/A,FALSE,"NNV";#N/A,#N/A,FALSE,"PP";#N/A,#N/A,FALSE,"SA"}</definedName>
    <definedName name="_new43" localSheetId="7" hidden="1">{#N/A,#N/A,FALSE,"SCA";#N/A,#N/A,FALSE,"NCA";#N/A,#N/A,FALSE,"SAZ";#N/A,#N/A,FALSE,"CAZ";#N/A,#N/A,FALSE,"SNV";#N/A,#N/A,FALSE,"NNV";#N/A,#N/A,FALSE,"PP";#N/A,#N/A,FALSE,"SA"}</definedName>
    <definedName name="_new43" localSheetId="60" hidden="1">{#N/A,#N/A,FALSE,"SCA";#N/A,#N/A,FALSE,"NCA";#N/A,#N/A,FALSE,"SAZ";#N/A,#N/A,FALSE,"CAZ";#N/A,#N/A,FALSE,"SNV";#N/A,#N/A,FALSE,"NNV";#N/A,#N/A,FALSE,"PP";#N/A,#N/A,FALSE,"SA"}</definedName>
    <definedName name="_new43" localSheetId="75" hidden="1">{#N/A,#N/A,FALSE,"SCA";#N/A,#N/A,FALSE,"NCA";#N/A,#N/A,FALSE,"SAZ";#N/A,#N/A,FALSE,"CAZ";#N/A,#N/A,FALSE,"SNV";#N/A,#N/A,FALSE,"NNV";#N/A,#N/A,FALSE,"PP";#N/A,#N/A,FALSE,"SA"}</definedName>
    <definedName name="_new43" localSheetId="17" hidden="1">{#N/A,#N/A,FALSE,"SCA";#N/A,#N/A,FALSE,"NCA";#N/A,#N/A,FALSE,"SAZ";#N/A,#N/A,FALSE,"CAZ";#N/A,#N/A,FALSE,"SNV";#N/A,#N/A,FALSE,"NNV";#N/A,#N/A,FALSE,"PP";#N/A,#N/A,FALSE,"SA"}</definedName>
    <definedName name="_new43" localSheetId="18" hidden="1">{#N/A,#N/A,FALSE,"SCA";#N/A,#N/A,FALSE,"NCA";#N/A,#N/A,FALSE,"SAZ";#N/A,#N/A,FALSE,"CAZ";#N/A,#N/A,FALSE,"SNV";#N/A,#N/A,FALSE,"NNV";#N/A,#N/A,FALSE,"PP";#N/A,#N/A,FALSE,"SA"}</definedName>
    <definedName name="_new43" localSheetId="34" hidden="1">{#N/A,#N/A,FALSE,"SCA";#N/A,#N/A,FALSE,"NCA";#N/A,#N/A,FALSE,"SAZ";#N/A,#N/A,FALSE,"CAZ";#N/A,#N/A,FALSE,"SNV";#N/A,#N/A,FALSE,"NNV";#N/A,#N/A,FALSE,"PP";#N/A,#N/A,FALSE,"SA"}</definedName>
    <definedName name="_new43" localSheetId="43" hidden="1">{#N/A,#N/A,FALSE,"SCA";#N/A,#N/A,FALSE,"NCA";#N/A,#N/A,FALSE,"SAZ";#N/A,#N/A,FALSE,"CAZ";#N/A,#N/A,FALSE,"SNV";#N/A,#N/A,FALSE,"NNV";#N/A,#N/A,FALSE,"PP";#N/A,#N/A,FALSE,"SA"}</definedName>
    <definedName name="_new43" hidden="1">{#N/A,#N/A,FALSE,"SCA";#N/A,#N/A,FALSE,"NCA";#N/A,#N/A,FALSE,"SAZ";#N/A,#N/A,FALSE,"CAZ";#N/A,#N/A,FALSE,"SNV";#N/A,#N/A,FALSE,"NNV";#N/A,#N/A,FALSE,"PP";#N/A,#N/A,FALSE,"SA"}</definedName>
    <definedName name="_new43_1" localSheetId="35" hidden="1">{#N/A,#N/A,FALSE,"SCA";#N/A,#N/A,FALSE,"NCA";#N/A,#N/A,FALSE,"SAZ";#N/A,#N/A,FALSE,"CAZ";#N/A,#N/A,FALSE,"SNV";#N/A,#N/A,FALSE,"NNV";#N/A,#N/A,FALSE,"PP";#N/A,#N/A,FALSE,"SA"}</definedName>
    <definedName name="_new43_1" localSheetId="3" hidden="1">{#N/A,#N/A,FALSE,"SCA";#N/A,#N/A,FALSE,"NCA";#N/A,#N/A,FALSE,"SAZ";#N/A,#N/A,FALSE,"CAZ";#N/A,#N/A,FALSE,"SNV";#N/A,#N/A,FALSE,"NNV";#N/A,#N/A,FALSE,"PP";#N/A,#N/A,FALSE,"SA"}</definedName>
    <definedName name="_new43_1" localSheetId="4" hidden="1">{#N/A,#N/A,FALSE,"SCA";#N/A,#N/A,FALSE,"NCA";#N/A,#N/A,FALSE,"SAZ";#N/A,#N/A,FALSE,"CAZ";#N/A,#N/A,FALSE,"SNV";#N/A,#N/A,FALSE,"NNV";#N/A,#N/A,FALSE,"PP";#N/A,#N/A,FALSE,"SA"}</definedName>
    <definedName name="_new43_1" localSheetId="5" hidden="1">{#N/A,#N/A,FALSE,"SCA";#N/A,#N/A,FALSE,"NCA";#N/A,#N/A,FALSE,"SAZ";#N/A,#N/A,FALSE,"CAZ";#N/A,#N/A,FALSE,"SNV";#N/A,#N/A,FALSE,"NNV";#N/A,#N/A,FALSE,"PP";#N/A,#N/A,FALSE,"SA"}</definedName>
    <definedName name="_new43_1" localSheetId="6" hidden="1">{#N/A,#N/A,FALSE,"SCA";#N/A,#N/A,FALSE,"NCA";#N/A,#N/A,FALSE,"SAZ";#N/A,#N/A,FALSE,"CAZ";#N/A,#N/A,FALSE,"SNV";#N/A,#N/A,FALSE,"NNV";#N/A,#N/A,FALSE,"PP";#N/A,#N/A,FALSE,"SA"}</definedName>
    <definedName name="_new43_1" localSheetId="7" hidden="1">{#N/A,#N/A,FALSE,"SCA";#N/A,#N/A,FALSE,"NCA";#N/A,#N/A,FALSE,"SAZ";#N/A,#N/A,FALSE,"CAZ";#N/A,#N/A,FALSE,"SNV";#N/A,#N/A,FALSE,"NNV";#N/A,#N/A,FALSE,"PP";#N/A,#N/A,FALSE,"SA"}</definedName>
    <definedName name="_new43_1" localSheetId="60" hidden="1">{#N/A,#N/A,FALSE,"SCA";#N/A,#N/A,FALSE,"NCA";#N/A,#N/A,FALSE,"SAZ";#N/A,#N/A,FALSE,"CAZ";#N/A,#N/A,FALSE,"SNV";#N/A,#N/A,FALSE,"NNV";#N/A,#N/A,FALSE,"PP";#N/A,#N/A,FALSE,"SA"}</definedName>
    <definedName name="_new43_1" localSheetId="17" hidden="1">{#N/A,#N/A,FALSE,"SCA";#N/A,#N/A,FALSE,"NCA";#N/A,#N/A,FALSE,"SAZ";#N/A,#N/A,FALSE,"CAZ";#N/A,#N/A,FALSE,"SNV";#N/A,#N/A,FALSE,"NNV";#N/A,#N/A,FALSE,"PP";#N/A,#N/A,FALSE,"SA"}</definedName>
    <definedName name="_new43_1" localSheetId="18" hidden="1">{#N/A,#N/A,FALSE,"SCA";#N/A,#N/A,FALSE,"NCA";#N/A,#N/A,FALSE,"SAZ";#N/A,#N/A,FALSE,"CAZ";#N/A,#N/A,FALSE,"SNV";#N/A,#N/A,FALSE,"NNV";#N/A,#N/A,FALSE,"PP";#N/A,#N/A,FALSE,"SA"}</definedName>
    <definedName name="_new43_1" localSheetId="34" hidden="1">{#N/A,#N/A,FALSE,"SCA";#N/A,#N/A,FALSE,"NCA";#N/A,#N/A,FALSE,"SAZ";#N/A,#N/A,FALSE,"CAZ";#N/A,#N/A,FALSE,"SNV";#N/A,#N/A,FALSE,"NNV";#N/A,#N/A,FALSE,"PP";#N/A,#N/A,FALSE,"SA"}</definedName>
    <definedName name="_new43_1" localSheetId="43" hidden="1">{#N/A,#N/A,FALSE,"SCA";#N/A,#N/A,FALSE,"NCA";#N/A,#N/A,FALSE,"SAZ";#N/A,#N/A,FALSE,"CAZ";#N/A,#N/A,FALSE,"SNV";#N/A,#N/A,FALSE,"NNV";#N/A,#N/A,FALSE,"PP";#N/A,#N/A,FALSE,"SA"}</definedName>
    <definedName name="_new43_1" hidden="1">{#N/A,#N/A,FALSE,"SCA";#N/A,#N/A,FALSE,"NCA";#N/A,#N/A,FALSE,"SAZ";#N/A,#N/A,FALSE,"CAZ";#N/A,#N/A,FALSE,"SNV";#N/A,#N/A,FALSE,"NNV";#N/A,#N/A,FALSE,"PP";#N/A,#N/A,FALSE,"SA"}</definedName>
    <definedName name="_new43_2" localSheetId="35" hidden="1">{#N/A,#N/A,FALSE,"SCA";#N/A,#N/A,FALSE,"NCA";#N/A,#N/A,FALSE,"SAZ";#N/A,#N/A,FALSE,"CAZ";#N/A,#N/A,FALSE,"SNV";#N/A,#N/A,FALSE,"NNV";#N/A,#N/A,FALSE,"PP";#N/A,#N/A,FALSE,"SA"}</definedName>
    <definedName name="_new43_2" localSheetId="3" hidden="1">{#N/A,#N/A,FALSE,"SCA";#N/A,#N/A,FALSE,"NCA";#N/A,#N/A,FALSE,"SAZ";#N/A,#N/A,FALSE,"CAZ";#N/A,#N/A,FALSE,"SNV";#N/A,#N/A,FALSE,"NNV";#N/A,#N/A,FALSE,"PP";#N/A,#N/A,FALSE,"SA"}</definedName>
    <definedName name="_new43_2" localSheetId="4" hidden="1">{#N/A,#N/A,FALSE,"SCA";#N/A,#N/A,FALSE,"NCA";#N/A,#N/A,FALSE,"SAZ";#N/A,#N/A,FALSE,"CAZ";#N/A,#N/A,FALSE,"SNV";#N/A,#N/A,FALSE,"NNV";#N/A,#N/A,FALSE,"PP";#N/A,#N/A,FALSE,"SA"}</definedName>
    <definedName name="_new43_2" localSheetId="5" hidden="1">{#N/A,#N/A,FALSE,"SCA";#N/A,#N/A,FALSE,"NCA";#N/A,#N/A,FALSE,"SAZ";#N/A,#N/A,FALSE,"CAZ";#N/A,#N/A,FALSE,"SNV";#N/A,#N/A,FALSE,"NNV";#N/A,#N/A,FALSE,"PP";#N/A,#N/A,FALSE,"SA"}</definedName>
    <definedName name="_new43_2" localSheetId="6" hidden="1">{#N/A,#N/A,FALSE,"SCA";#N/A,#N/A,FALSE,"NCA";#N/A,#N/A,FALSE,"SAZ";#N/A,#N/A,FALSE,"CAZ";#N/A,#N/A,FALSE,"SNV";#N/A,#N/A,FALSE,"NNV";#N/A,#N/A,FALSE,"PP";#N/A,#N/A,FALSE,"SA"}</definedName>
    <definedName name="_new43_2" localSheetId="7" hidden="1">{#N/A,#N/A,FALSE,"SCA";#N/A,#N/A,FALSE,"NCA";#N/A,#N/A,FALSE,"SAZ";#N/A,#N/A,FALSE,"CAZ";#N/A,#N/A,FALSE,"SNV";#N/A,#N/A,FALSE,"NNV";#N/A,#N/A,FALSE,"PP";#N/A,#N/A,FALSE,"SA"}</definedName>
    <definedName name="_new43_2" localSheetId="60" hidden="1">{#N/A,#N/A,FALSE,"SCA";#N/A,#N/A,FALSE,"NCA";#N/A,#N/A,FALSE,"SAZ";#N/A,#N/A,FALSE,"CAZ";#N/A,#N/A,FALSE,"SNV";#N/A,#N/A,FALSE,"NNV";#N/A,#N/A,FALSE,"PP";#N/A,#N/A,FALSE,"SA"}</definedName>
    <definedName name="_new43_2" localSheetId="17" hidden="1">{#N/A,#N/A,FALSE,"SCA";#N/A,#N/A,FALSE,"NCA";#N/A,#N/A,FALSE,"SAZ";#N/A,#N/A,FALSE,"CAZ";#N/A,#N/A,FALSE,"SNV";#N/A,#N/A,FALSE,"NNV";#N/A,#N/A,FALSE,"PP";#N/A,#N/A,FALSE,"SA"}</definedName>
    <definedName name="_new43_2" localSheetId="18" hidden="1">{#N/A,#N/A,FALSE,"SCA";#N/A,#N/A,FALSE,"NCA";#N/A,#N/A,FALSE,"SAZ";#N/A,#N/A,FALSE,"CAZ";#N/A,#N/A,FALSE,"SNV";#N/A,#N/A,FALSE,"NNV";#N/A,#N/A,FALSE,"PP";#N/A,#N/A,FALSE,"SA"}</definedName>
    <definedName name="_new43_2" localSheetId="34" hidden="1">{#N/A,#N/A,FALSE,"SCA";#N/A,#N/A,FALSE,"NCA";#N/A,#N/A,FALSE,"SAZ";#N/A,#N/A,FALSE,"CAZ";#N/A,#N/A,FALSE,"SNV";#N/A,#N/A,FALSE,"NNV";#N/A,#N/A,FALSE,"PP";#N/A,#N/A,FALSE,"SA"}</definedName>
    <definedName name="_new43_2" localSheetId="43" hidden="1">{#N/A,#N/A,FALSE,"SCA";#N/A,#N/A,FALSE,"NCA";#N/A,#N/A,FALSE,"SAZ";#N/A,#N/A,FALSE,"CAZ";#N/A,#N/A,FALSE,"SNV";#N/A,#N/A,FALSE,"NNV";#N/A,#N/A,FALSE,"PP";#N/A,#N/A,FALSE,"SA"}</definedName>
    <definedName name="_new43_2" hidden="1">{#N/A,#N/A,FALSE,"SCA";#N/A,#N/A,FALSE,"NCA";#N/A,#N/A,FALSE,"SAZ";#N/A,#N/A,FALSE,"CAZ";#N/A,#N/A,FALSE,"SNV";#N/A,#N/A,FALSE,"NNV";#N/A,#N/A,FALSE,"PP";#N/A,#N/A,FALSE,"SA"}</definedName>
    <definedName name="_new57" localSheetId="35" hidden="1">{#N/A,#N/A,FALSE,"SCA";#N/A,#N/A,FALSE,"NCA";#N/A,#N/A,FALSE,"SAZ";#N/A,#N/A,FALSE,"CAZ";#N/A,#N/A,FALSE,"SNV";#N/A,#N/A,FALSE,"NNV";#N/A,#N/A,FALSE,"PP";#N/A,#N/A,FALSE,"SA"}</definedName>
    <definedName name="_new57" localSheetId="36" hidden="1">{#N/A,#N/A,FALSE,"SCA";#N/A,#N/A,FALSE,"NCA";#N/A,#N/A,FALSE,"SAZ";#N/A,#N/A,FALSE,"CAZ";#N/A,#N/A,FALSE,"SNV";#N/A,#N/A,FALSE,"NNV";#N/A,#N/A,FALSE,"PP";#N/A,#N/A,FALSE,"SA"}</definedName>
    <definedName name="_new57" localSheetId="37" hidden="1">{#N/A,#N/A,FALSE,"SCA";#N/A,#N/A,FALSE,"NCA";#N/A,#N/A,FALSE,"SAZ";#N/A,#N/A,FALSE,"CAZ";#N/A,#N/A,FALSE,"SNV";#N/A,#N/A,FALSE,"NNV";#N/A,#N/A,FALSE,"PP";#N/A,#N/A,FALSE,"SA"}</definedName>
    <definedName name="_new57" localSheetId="3" hidden="1">{#N/A,#N/A,FALSE,"SCA";#N/A,#N/A,FALSE,"NCA";#N/A,#N/A,FALSE,"SAZ";#N/A,#N/A,FALSE,"CAZ";#N/A,#N/A,FALSE,"SNV";#N/A,#N/A,FALSE,"NNV";#N/A,#N/A,FALSE,"PP";#N/A,#N/A,FALSE,"SA"}</definedName>
    <definedName name="_new57" localSheetId="4" hidden="1">{#N/A,#N/A,FALSE,"SCA";#N/A,#N/A,FALSE,"NCA";#N/A,#N/A,FALSE,"SAZ";#N/A,#N/A,FALSE,"CAZ";#N/A,#N/A,FALSE,"SNV";#N/A,#N/A,FALSE,"NNV";#N/A,#N/A,FALSE,"PP";#N/A,#N/A,FALSE,"SA"}</definedName>
    <definedName name="_new57" localSheetId="5" hidden="1">{#N/A,#N/A,FALSE,"SCA";#N/A,#N/A,FALSE,"NCA";#N/A,#N/A,FALSE,"SAZ";#N/A,#N/A,FALSE,"CAZ";#N/A,#N/A,FALSE,"SNV";#N/A,#N/A,FALSE,"NNV";#N/A,#N/A,FALSE,"PP";#N/A,#N/A,FALSE,"SA"}</definedName>
    <definedName name="_new57" localSheetId="6" hidden="1">{#N/A,#N/A,FALSE,"SCA";#N/A,#N/A,FALSE,"NCA";#N/A,#N/A,FALSE,"SAZ";#N/A,#N/A,FALSE,"CAZ";#N/A,#N/A,FALSE,"SNV";#N/A,#N/A,FALSE,"NNV";#N/A,#N/A,FALSE,"PP";#N/A,#N/A,FALSE,"SA"}</definedName>
    <definedName name="_new57" localSheetId="7" hidden="1">{#N/A,#N/A,FALSE,"SCA";#N/A,#N/A,FALSE,"NCA";#N/A,#N/A,FALSE,"SAZ";#N/A,#N/A,FALSE,"CAZ";#N/A,#N/A,FALSE,"SNV";#N/A,#N/A,FALSE,"NNV";#N/A,#N/A,FALSE,"PP";#N/A,#N/A,FALSE,"SA"}</definedName>
    <definedName name="_new57" localSheetId="60" hidden="1">{#N/A,#N/A,FALSE,"SCA";#N/A,#N/A,FALSE,"NCA";#N/A,#N/A,FALSE,"SAZ";#N/A,#N/A,FALSE,"CAZ";#N/A,#N/A,FALSE,"SNV";#N/A,#N/A,FALSE,"NNV";#N/A,#N/A,FALSE,"PP";#N/A,#N/A,FALSE,"SA"}</definedName>
    <definedName name="_new57" localSheetId="75" hidden="1">{#N/A,#N/A,FALSE,"SCA";#N/A,#N/A,FALSE,"NCA";#N/A,#N/A,FALSE,"SAZ";#N/A,#N/A,FALSE,"CAZ";#N/A,#N/A,FALSE,"SNV";#N/A,#N/A,FALSE,"NNV";#N/A,#N/A,FALSE,"PP";#N/A,#N/A,FALSE,"SA"}</definedName>
    <definedName name="_new57" localSheetId="17" hidden="1">{#N/A,#N/A,FALSE,"SCA";#N/A,#N/A,FALSE,"NCA";#N/A,#N/A,FALSE,"SAZ";#N/A,#N/A,FALSE,"CAZ";#N/A,#N/A,FALSE,"SNV";#N/A,#N/A,FALSE,"NNV";#N/A,#N/A,FALSE,"PP";#N/A,#N/A,FALSE,"SA"}</definedName>
    <definedName name="_new57" localSheetId="18" hidden="1">{#N/A,#N/A,FALSE,"SCA";#N/A,#N/A,FALSE,"NCA";#N/A,#N/A,FALSE,"SAZ";#N/A,#N/A,FALSE,"CAZ";#N/A,#N/A,FALSE,"SNV";#N/A,#N/A,FALSE,"NNV";#N/A,#N/A,FALSE,"PP";#N/A,#N/A,FALSE,"SA"}</definedName>
    <definedName name="_new57" localSheetId="34" hidden="1">{#N/A,#N/A,FALSE,"SCA";#N/A,#N/A,FALSE,"NCA";#N/A,#N/A,FALSE,"SAZ";#N/A,#N/A,FALSE,"CAZ";#N/A,#N/A,FALSE,"SNV";#N/A,#N/A,FALSE,"NNV";#N/A,#N/A,FALSE,"PP";#N/A,#N/A,FALSE,"SA"}</definedName>
    <definedName name="_new57" localSheetId="43" hidden="1">{#N/A,#N/A,FALSE,"SCA";#N/A,#N/A,FALSE,"NCA";#N/A,#N/A,FALSE,"SAZ";#N/A,#N/A,FALSE,"CAZ";#N/A,#N/A,FALSE,"SNV";#N/A,#N/A,FALSE,"NNV";#N/A,#N/A,FALSE,"PP";#N/A,#N/A,FALSE,"SA"}</definedName>
    <definedName name="_new57" hidden="1">{#N/A,#N/A,FALSE,"SCA";#N/A,#N/A,FALSE,"NCA";#N/A,#N/A,FALSE,"SAZ";#N/A,#N/A,FALSE,"CAZ";#N/A,#N/A,FALSE,"SNV";#N/A,#N/A,FALSE,"NNV";#N/A,#N/A,FALSE,"PP";#N/A,#N/A,FALSE,"SA"}</definedName>
    <definedName name="_new57_1" localSheetId="35" hidden="1">{#N/A,#N/A,FALSE,"SCA";#N/A,#N/A,FALSE,"NCA";#N/A,#N/A,FALSE,"SAZ";#N/A,#N/A,FALSE,"CAZ";#N/A,#N/A,FALSE,"SNV";#N/A,#N/A,FALSE,"NNV";#N/A,#N/A,FALSE,"PP";#N/A,#N/A,FALSE,"SA"}</definedName>
    <definedName name="_new57_1" localSheetId="3" hidden="1">{#N/A,#N/A,FALSE,"SCA";#N/A,#N/A,FALSE,"NCA";#N/A,#N/A,FALSE,"SAZ";#N/A,#N/A,FALSE,"CAZ";#N/A,#N/A,FALSE,"SNV";#N/A,#N/A,FALSE,"NNV";#N/A,#N/A,FALSE,"PP";#N/A,#N/A,FALSE,"SA"}</definedName>
    <definedName name="_new57_1" localSheetId="4" hidden="1">{#N/A,#N/A,FALSE,"SCA";#N/A,#N/A,FALSE,"NCA";#N/A,#N/A,FALSE,"SAZ";#N/A,#N/A,FALSE,"CAZ";#N/A,#N/A,FALSE,"SNV";#N/A,#N/A,FALSE,"NNV";#N/A,#N/A,FALSE,"PP";#N/A,#N/A,FALSE,"SA"}</definedName>
    <definedName name="_new57_1" localSheetId="5" hidden="1">{#N/A,#N/A,FALSE,"SCA";#N/A,#N/A,FALSE,"NCA";#N/A,#N/A,FALSE,"SAZ";#N/A,#N/A,FALSE,"CAZ";#N/A,#N/A,FALSE,"SNV";#N/A,#N/A,FALSE,"NNV";#N/A,#N/A,FALSE,"PP";#N/A,#N/A,FALSE,"SA"}</definedName>
    <definedName name="_new57_1" localSheetId="6" hidden="1">{#N/A,#N/A,FALSE,"SCA";#N/A,#N/A,FALSE,"NCA";#N/A,#N/A,FALSE,"SAZ";#N/A,#N/A,FALSE,"CAZ";#N/A,#N/A,FALSE,"SNV";#N/A,#N/A,FALSE,"NNV";#N/A,#N/A,FALSE,"PP";#N/A,#N/A,FALSE,"SA"}</definedName>
    <definedName name="_new57_1" localSheetId="7" hidden="1">{#N/A,#N/A,FALSE,"SCA";#N/A,#N/A,FALSE,"NCA";#N/A,#N/A,FALSE,"SAZ";#N/A,#N/A,FALSE,"CAZ";#N/A,#N/A,FALSE,"SNV";#N/A,#N/A,FALSE,"NNV";#N/A,#N/A,FALSE,"PP";#N/A,#N/A,FALSE,"SA"}</definedName>
    <definedName name="_new57_1" localSheetId="60" hidden="1">{#N/A,#N/A,FALSE,"SCA";#N/A,#N/A,FALSE,"NCA";#N/A,#N/A,FALSE,"SAZ";#N/A,#N/A,FALSE,"CAZ";#N/A,#N/A,FALSE,"SNV";#N/A,#N/A,FALSE,"NNV";#N/A,#N/A,FALSE,"PP";#N/A,#N/A,FALSE,"SA"}</definedName>
    <definedName name="_new57_1" localSheetId="17" hidden="1">{#N/A,#N/A,FALSE,"SCA";#N/A,#N/A,FALSE,"NCA";#N/A,#N/A,FALSE,"SAZ";#N/A,#N/A,FALSE,"CAZ";#N/A,#N/A,FALSE,"SNV";#N/A,#N/A,FALSE,"NNV";#N/A,#N/A,FALSE,"PP";#N/A,#N/A,FALSE,"SA"}</definedName>
    <definedName name="_new57_1" localSheetId="18" hidden="1">{#N/A,#N/A,FALSE,"SCA";#N/A,#N/A,FALSE,"NCA";#N/A,#N/A,FALSE,"SAZ";#N/A,#N/A,FALSE,"CAZ";#N/A,#N/A,FALSE,"SNV";#N/A,#N/A,FALSE,"NNV";#N/A,#N/A,FALSE,"PP";#N/A,#N/A,FALSE,"SA"}</definedName>
    <definedName name="_new57_1" localSheetId="34" hidden="1">{#N/A,#N/A,FALSE,"SCA";#N/A,#N/A,FALSE,"NCA";#N/A,#N/A,FALSE,"SAZ";#N/A,#N/A,FALSE,"CAZ";#N/A,#N/A,FALSE,"SNV";#N/A,#N/A,FALSE,"NNV";#N/A,#N/A,FALSE,"PP";#N/A,#N/A,FALSE,"SA"}</definedName>
    <definedName name="_new57_1" localSheetId="43" hidden="1">{#N/A,#N/A,FALSE,"SCA";#N/A,#N/A,FALSE,"NCA";#N/A,#N/A,FALSE,"SAZ";#N/A,#N/A,FALSE,"CAZ";#N/A,#N/A,FALSE,"SNV";#N/A,#N/A,FALSE,"NNV";#N/A,#N/A,FALSE,"PP";#N/A,#N/A,FALSE,"SA"}</definedName>
    <definedName name="_new57_1" hidden="1">{#N/A,#N/A,FALSE,"SCA";#N/A,#N/A,FALSE,"NCA";#N/A,#N/A,FALSE,"SAZ";#N/A,#N/A,FALSE,"CAZ";#N/A,#N/A,FALSE,"SNV";#N/A,#N/A,FALSE,"NNV";#N/A,#N/A,FALSE,"PP";#N/A,#N/A,FALSE,"SA"}</definedName>
    <definedName name="_new57_2" localSheetId="35" hidden="1">{#N/A,#N/A,FALSE,"SCA";#N/A,#N/A,FALSE,"NCA";#N/A,#N/A,FALSE,"SAZ";#N/A,#N/A,FALSE,"CAZ";#N/A,#N/A,FALSE,"SNV";#N/A,#N/A,FALSE,"NNV";#N/A,#N/A,FALSE,"PP";#N/A,#N/A,FALSE,"SA"}</definedName>
    <definedName name="_new57_2" localSheetId="3" hidden="1">{#N/A,#N/A,FALSE,"SCA";#N/A,#N/A,FALSE,"NCA";#N/A,#N/A,FALSE,"SAZ";#N/A,#N/A,FALSE,"CAZ";#N/A,#N/A,FALSE,"SNV";#N/A,#N/A,FALSE,"NNV";#N/A,#N/A,FALSE,"PP";#N/A,#N/A,FALSE,"SA"}</definedName>
    <definedName name="_new57_2" localSheetId="4" hidden="1">{#N/A,#N/A,FALSE,"SCA";#N/A,#N/A,FALSE,"NCA";#N/A,#N/A,FALSE,"SAZ";#N/A,#N/A,FALSE,"CAZ";#N/A,#N/A,FALSE,"SNV";#N/A,#N/A,FALSE,"NNV";#N/A,#N/A,FALSE,"PP";#N/A,#N/A,FALSE,"SA"}</definedName>
    <definedName name="_new57_2" localSheetId="5" hidden="1">{#N/A,#N/A,FALSE,"SCA";#N/A,#N/A,FALSE,"NCA";#N/A,#N/A,FALSE,"SAZ";#N/A,#N/A,FALSE,"CAZ";#N/A,#N/A,FALSE,"SNV";#N/A,#N/A,FALSE,"NNV";#N/A,#N/A,FALSE,"PP";#N/A,#N/A,FALSE,"SA"}</definedName>
    <definedName name="_new57_2" localSheetId="6" hidden="1">{#N/A,#N/A,FALSE,"SCA";#N/A,#N/A,FALSE,"NCA";#N/A,#N/A,FALSE,"SAZ";#N/A,#N/A,FALSE,"CAZ";#N/A,#N/A,FALSE,"SNV";#N/A,#N/A,FALSE,"NNV";#N/A,#N/A,FALSE,"PP";#N/A,#N/A,FALSE,"SA"}</definedName>
    <definedName name="_new57_2" localSheetId="7" hidden="1">{#N/A,#N/A,FALSE,"SCA";#N/A,#N/A,FALSE,"NCA";#N/A,#N/A,FALSE,"SAZ";#N/A,#N/A,FALSE,"CAZ";#N/A,#N/A,FALSE,"SNV";#N/A,#N/A,FALSE,"NNV";#N/A,#N/A,FALSE,"PP";#N/A,#N/A,FALSE,"SA"}</definedName>
    <definedName name="_new57_2" localSheetId="60" hidden="1">{#N/A,#N/A,FALSE,"SCA";#N/A,#N/A,FALSE,"NCA";#N/A,#N/A,FALSE,"SAZ";#N/A,#N/A,FALSE,"CAZ";#N/A,#N/A,FALSE,"SNV";#N/A,#N/A,FALSE,"NNV";#N/A,#N/A,FALSE,"PP";#N/A,#N/A,FALSE,"SA"}</definedName>
    <definedName name="_new57_2" localSheetId="17" hidden="1">{#N/A,#N/A,FALSE,"SCA";#N/A,#N/A,FALSE,"NCA";#N/A,#N/A,FALSE,"SAZ";#N/A,#N/A,FALSE,"CAZ";#N/A,#N/A,FALSE,"SNV";#N/A,#N/A,FALSE,"NNV";#N/A,#N/A,FALSE,"PP";#N/A,#N/A,FALSE,"SA"}</definedName>
    <definedName name="_new57_2" localSheetId="18" hidden="1">{#N/A,#N/A,FALSE,"SCA";#N/A,#N/A,FALSE,"NCA";#N/A,#N/A,FALSE,"SAZ";#N/A,#N/A,FALSE,"CAZ";#N/A,#N/A,FALSE,"SNV";#N/A,#N/A,FALSE,"NNV";#N/A,#N/A,FALSE,"PP";#N/A,#N/A,FALSE,"SA"}</definedName>
    <definedName name="_new57_2" localSheetId="34" hidden="1">{#N/A,#N/A,FALSE,"SCA";#N/A,#N/A,FALSE,"NCA";#N/A,#N/A,FALSE,"SAZ";#N/A,#N/A,FALSE,"CAZ";#N/A,#N/A,FALSE,"SNV";#N/A,#N/A,FALSE,"NNV";#N/A,#N/A,FALSE,"PP";#N/A,#N/A,FALSE,"SA"}</definedName>
    <definedName name="_new57_2" localSheetId="43" hidden="1">{#N/A,#N/A,FALSE,"SCA";#N/A,#N/A,FALSE,"NCA";#N/A,#N/A,FALSE,"SAZ";#N/A,#N/A,FALSE,"CAZ";#N/A,#N/A,FALSE,"SNV";#N/A,#N/A,FALSE,"NNV";#N/A,#N/A,FALSE,"PP";#N/A,#N/A,FALSE,"SA"}</definedName>
    <definedName name="_new57_2" hidden="1">{#N/A,#N/A,FALSE,"SCA";#N/A,#N/A,FALSE,"NCA";#N/A,#N/A,FALSE,"SAZ";#N/A,#N/A,FALSE,"CAZ";#N/A,#N/A,FALSE,"SNV";#N/A,#N/A,FALSE,"NNV";#N/A,#N/A,FALSE,"PP";#N/A,#N/A,FALSE,"SA"}</definedName>
    <definedName name="_new58" localSheetId="35" hidden="1">{#N/A,#N/A,FALSE,"SCA";#N/A,#N/A,FALSE,"NCA";#N/A,#N/A,FALSE,"SAZ";#N/A,#N/A,FALSE,"CAZ";#N/A,#N/A,FALSE,"SNV";#N/A,#N/A,FALSE,"NNV";#N/A,#N/A,FALSE,"PP";#N/A,#N/A,FALSE,"SA"}</definedName>
    <definedName name="_new58" localSheetId="36" hidden="1">{#N/A,#N/A,FALSE,"SCA";#N/A,#N/A,FALSE,"NCA";#N/A,#N/A,FALSE,"SAZ";#N/A,#N/A,FALSE,"CAZ";#N/A,#N/A,FALSE,"SNV";#N/A,#N/A,FALSE,"NNV";#N/A,#N/A,FALSE,"PP";#N/A,#N/A,FALSE,"SA"}</definedName>
    <definedName name="_new58" localSheetId="37" hidden="1">{#N/A,#N/A,FALSE,"SCA";#N/A,#N/A,FALSE,"NCA";#N/A,#N/A,FALSE,"SAZ";#N/A,#N/A,FALSE,"CAZ";#N/A,#N/A,FALSE,"SNV";#N/A,#N/A,FALSE,"NNV";#N/A,#N/A,FALSE,"PP";#N/A,#N/A,FALSE,"SA"}</definedName>
    <definedName name="_new58" localSheetId="3" hidden="1">{#N/A,#N/A,FALSE,"SCA";#N/A,#N/A,FALSE,"NCA";#N/A,#N/A,FALSE,"SAZ";#N/A,#N/A,FALSE,"CAZ";#N/A,#N/A,FALSE,"SNV";#N/A,#N/A,FALSE,"NNV";#N/A,#N/A,FALSE,"PP";#N/A,#N/A,FALSE,"SA"}</definedName>
    <definedName name="_new58" localSheetId="4" hidden="1">{#N/A,#N/A,FALSE,"SCA";#N/A,#N/A,FALSE,"NCA";#N/A,#N/A,FALSE,"SAZ";#N/A,#N/A,FALSE,"CAZ";#N/A,#N/A,FALSE,"SNV";#N/A,#N/A,FALSE,"NNV";#N/A,#N/A,FALSE,"PP";#N/A,#N/A,FALSE,"SA"}</definedName>
    <definedName name="_new58" localSheetId="5" hidden="1">{#N/A,#N/A,FALSE,"SCA";#N/A,#N/A,FALSE,"NCA";#N/A,#N/A,FALSE,"SAZ";#N/A,#N/A,FALSE,"CAZ";#N/A,#N/A,FALSE,"SNV";#N/A,#N/A,FALSE,"NNV";#N/A,#N/A,FALSE,"PP";#N/A,#N/A,FALSE,"SA"}</definedName>
    <definedName name="_new58" localSheetId="6" hidden="1">{#N/A,#N/A,FALSE,"SCA";#N/A,#N/A,FALSE,"NCA";#N/A,#N/A,FALSE,"SAZ";#N/A,#N/A,FALSE,"CAZ";#N/A,#N/A,FALSE,"SNV";#N/A,#N/A,FALSE,"NNV";#N/A,#N/A,FALSE,"PP";#N/A,#N/A,FALSE,"SA"}</definedName>
    <definedName name="_new58" localSheetId="7" hidden="1">{#N/A,#N/A,FALSE,"SCA";#N/A,#N/A,FALSE,"NCA";#N/A,#N/A,FALSE,"SAZ";#N/A,#N/A,FALSE,"CAZ";#N/A,#N/A,FALSE,"SNV";#N/A,#N/A,FALSE,"NNV";#N/A,#N/A,FALSE,"PP";#N/A,#N/A,FALSE,"SA"}</definedName>
    <definedName name="_new58" localSheetId="60" hidden="1">{#N/A,#N/A,FALSE,"SCA";#N/A,#N/A,FALSE,"NCA";#N/A,#N/A,FALSE,"SAZ";#N/A,#N/A,FALSE,"CAZ";#N/A,#N/A,FALSE,"SNV";#N/A,#N/A,FALSE,"NNV";#N/A,#N/A,FALSE,"PP";#N/A,#N/A,FALSE,"SA"}</definedName>
    <definedName name="_new58" localSheetId="75" hidden="1">{#N/A,#N/A,FALSE,"SCA";#N/A,#N/A,FALSE,"NCA";#N/A,#N/A,FALSE,"SAZ";#N/A,#N/A,FALSE,"CAZ";#N/A,#N/A,FALSE,"SNV";#N/A,#N/A,FALSE,"NNV";#N/A,#N/A,FALSE,"PP";#N/A,#N/A,FALSE,"SA"}</definedName>
    <definedName name="_new58" localSheetId="17" hidden="1">{#N/A,#N/A,FALSE,"SCA";#N/A,#N/A,FALSE,"NCA";#N/A,#N/A,FALSE,"SAZ";#N/A,#N/A,FALSE,"CAZ";#N/A,#N/A,FALSE,"SNV";#N/A,#N/A,FALSE,"NNV";#N/A,#N/A,FALSE,"PP";#N/A,#N/A,FALSE,"SA"}</definedName>
    <definedName name="_new58" localSheetId="18" hidden="1">{#N/A,#N/A,FALSE,"SCA";#N/A,#N/A,FALSE,"NCA";#N/A,#N/A,FALSE,"SAZ";#N/A,#N/A,FALSE,"CAZ";#N/A,#N/A,FALSE,"SNV";#N/A,#N/A,FALSE,"NNV";#N/A,#N/A,FALSE,"PP";#N/A,#N/A,FALSE,"SA"}</definedName>
    <definedName name="_new58" localSheetId="34" hidden="1">{#N/A,#N/A,FALSE,"SCA";#N/A,#N/A,FALSE,"NCA";#N/A,#N/A,FALSE,"SAZ";#N/A,#N/A,FALSE,"CAZ";#N/A,#N/A,FALSE,"SNV";#N/A,#N/A,FALSE,"NNV";#N/A,#N/A,FALSE,"PP";#N/A,#N/A,FALSE,"SA"}</definedName>
    <definedName name="_new58" localSheetId="43" hidden="1">{#N/A,#N/A,FALSE,"SCA";#N/A,#N/A,FALSE,"NCA";#N/A,#N/A,FALSE,"SAZ";#N/A,#N/A,FALSE,"CAZ";#N/A,#N/A,FALSE,"SNV";#N/A,#N/A,FALSE,"NNV";#N/A,#N/A,FALSE,"PP";#N/A,#N/A,FALSE,"SA"}</definedName>
    <definedName name="_new58" hidden="1">{#N/A,#N/A,FALSE,"SCA";#N/A,#N/A,FALSE,"NCA";#N/A,#N/A,FALSE,"SAZ";#N/A,#N/A,FALSE,"CAZ";#N/A,#N/A,FALSE,"SNV";#N/A,#N/A,FALSE,"NNV";#N/A,#N/A,FALSE,"PP";#N/A,#N/A,FALSE,"SA"}</definedName>
    <definedName name="_new58_1" localSheetId="35" hidden="1">{#N/A,#N/A,FALSE,"SCA";#N/A,#N/A,FALSE,"NCA";#N/A,#N/A,FALSE,"SAZ";#N/A,#N/A,FALSE,"CAZ";#N/A,#N/A,FALSE,"SNV";#N/A,#N/A,FALSE,"NNV";#N/A,#N/A,FALSE,"PP";#N/A,#N/A,FALSE,"SA"}</definedName>
    <definedName name="_new58_1" localSheetId="3" hidden="1">{#N/A,#N/A,FALSE,"SCA";#N/A,#N/A,FALSE,"NCA";#N/A,#N/A,FALSE,"SAZ";#N/A,#N/A,FALSE,"CAZ";#N/A,#N/A,FALSE,"SNV";#N/A,#N/A,FALSE,"NNV";#N/A,#N/A,FALSE,"PP";#N/A,#N/A,FALSE,"SA"}</definedName>
    <definedName name="_new58_1" localSheetId="4" hidden="1">{#N/A,#N/A,FALSE,"SCA";#N/A,#N/A,FALSE,"NCA";#N/A,#N/A,FALSE,"SAZ";#N/A,#N/A,FALSE,"CAZ";#N/A,#N/A,FALSE,"SNV";#N/A,#N/A,FALSE,"NNV";#N/A,#N/A,FALSE,"PP";#N/A,#N/A,FALSE,"SA"}</definedName>
    <definedName name="_new58_1" localSheetId="5" hidden="1">{#N/A,#N/A,FALSE,"SCA";#N/A,#N/A,FALSE,"NCA";#N/A,#N/A,FALSE,"SAZ";#N/A,#N/A,FALSE,"CAZ";#N/A,#N/A,FALSE,"SNV";#N/A,#N/A,FALSE,"NNV";#N/A,#N/A,FALSE,"PP";#N/A,#N/A,FALSE,"SA"}</definedName>
    <definedName name="_new58_1" localSheetId="6" hidden="1">{#N/A,#N/A,FALSE,"SCA";#N/A,#N/A,FALSE,"NCA";#N/A,#N/A,FALSE,"SAZ";#N/A,#N/A,FALSE,"CAZ";#N/A,#N/A,FALSE,"SNV";#N/A,#N/A,FALSE,"NNV";#N/A,#N/A,FALSE,"PP";#N/A,#N/A,FALSE,"SA"}</definedName>
    <definedName name="_new58_1" localSheetId="7" hidden="1">{#N/A,#N/A,FALSE,"SCA";#N/A,#N/A,FALSE,"NCA";#N/A,#N/A,FALSE,"SAZ";#N/A,#N/A,FALSE,"CAZ";#N/A,#N/A,FALSE,"SNV";#N/A,#N/A,FALSE,"NNV";#N/A,#N/A,FALSE,"PP";#N/A,#N/A,FALSE,"SA"}</definedName>
    <definedName name="_new58_1" localSheetId="60" hidden="1">{#N/A,#N/A,FALSE,"SCA";#N/A,#N/A,FALSE,"NCA";#N/A,#N/A,FALSE,"SAZ";#N/A,#N/A,FALSE,"CAZ";#N/A,#N/A,FALSE,"SNV";#N/A,#N/A,FALSE,"NNV";#N/A,#N/A,FALSE,"PP";#N/A,#N/A,FALSE,"SA"}</definedName>
    <definedName name="_new58_1" localSheetId="17" hidden="1">{#N/A,#N/A,FALSE,"SCA";#N/A,#N/A,FALSE,"NCA";#N/A,#N/A,FALSE,"SAZ";#N/A,#N/A,FALSE,"CAZ";#N/A,#N/A,FALSE,"SNV";#N/A,#N/A,FALSE,"NNV";#N/A,#N/A,FALSE,"PP";#N/A,#N/A,FALSE,"SA"}</definedName>
    <definedName name="_new58_1" localSheetId="18" hidden="1">{#N/A,#N/A,FALSE,"SCA";#N/A,#N/A,FALSE,"NCA";#N/A,#N/A,FALSE,"SAZ";#N/A,#N/A,FALSE,"CAZ";#N/A,#N/A,FALSE,"SNV";#N/A,#N/A,FALSE,"NNV";#N/A,#N/A,FALSE,"PP";#N/A,#N/A,FALSE,"SA"}</definedName>
    <definedName name="_new58_1" localSheetId="34" hidden="1">{#N/A,#N/A,FALSE,"SCA";#N/A,#N/A,FALSE,"NCA";#N/A,#N/A,FALSE,"SAZ";#N/A,#N/A,FALSE,"CAZ";#N/A,#N/A,FALSE,"SNV";#N/A,#N/A,FALSE,"NNV";#N/A,#N/A,FALSE,"PP";#N/A,#N/A,FALSE,"SA"}</definedName>
    <definedName name="_new58_1" localSheetId="43" hidden="1">{#N/A,#N/A,FALSE,"SCA";#N/A,#N/A,FALSE,"NCA";#N/A,#N/A,FALSE,"SAZ";#N/A,#N/A,FALSE,"CAZ";#N/A,#N/A,FALSE,"SNV";#N/A,#N/A,FALSE,"NNV";#N/A,#N/A,FALSE,"PP";#N/A,#N/A,FALSE,"SA"}</definedName>
    <definedName name="_new58_1" hidden="1">{#N/A,#N/A,FALSE,"SCA";#N/A,#N/A,FALSE,"NCA";#N/A,#N/A,FALSE,"SAZ";#N/A,#N/A,FALSE,"CAZ";#N/A,#N/A,FALSE,"SNV";#N/A,#N/A,FALSE,"NNV";#N/A,#N/A,FALSE,"PP";#N/A,#N/A,FALSE,"SA"}</definedName>
    <definedName name="_new58_2" localSheetId="35" hidden="1">{#N/A,#N/A,FALSE,"SCA";#N/A,#N/A,FALSE,"NCA";#N/A,#N/A,FALSE,"SAZ";#N/A,#N/A,FALSE,"CAZ";#N/A,#N/A,FALSE,"SNV";#N/A,#N/A,FALSE,"NNV";#N/A,#N/A,FALSE,"PP";#N/A,#N/A,FALSE,"SA"}</definedName>
    <definedName name="_new58_2" localSheetId="3" hidden="1">{#N/A,#N/A,FALSE,"SCA";#N/A,#N/A,FALSE,"NCA";#N/A,#N/A,FALSE,"SAZ";#N/A,#N/A,FALSE,"CAZ";#N/A,#N/A,FALSE,"SNV";#N/A,#N/A,FALSE,"NNV";#N/A,#N/A,FALSE,"PP";#N/A,#N/A,FALSE,"SA"}</definedName>
    <definedName name="_new58_2" localSheetId="4" hidden="1">{#N/A,#N/A,FALSE,"SCA";#N/A,#N/A,FALSE,"NCA";#N/A,#N/A,FALSE,"SAZ";#N/A,#N/A,FALSE,"CAZ";#N/A,#N/A,FALSE,"SNV";#N/A,#N/A,FALSE,"NNV";#N/A,#N/A,FALSE,"PP";#N/A,#N/A,FALSE,"SA"}</definedName>
    <definedName name="_new58_2" localSheetId="5" hidden="1">{#N/A,#N/A,FALSE,"SCA";#N/A,#N/A,FALSE,"NCA";#N/A,#N/A,FALSE,"SAZ";#N/A,#N/A,FALSE,"CAZ";#N/A,#N/A,FALSE,"SNV";#N/A,#N/A,FALSE,"NNV";#N/A,#N/A,FALSE,"PP";#N/A,#N/A,FALSE,"SA"}</definedName>
    <definedName name="_new58_2" localSheetId="6" hidden="1">{#N/A,#N/A,FALSE,"SCA";#N/A,#N/A,FALSE,"NCA";#N/A,#N/A,FALSE,"SAZ";#N/A,#N/A,FALSE,"CAZ";#N/A,#N/A,FALSE,"SNV";#N/A,#N/A,FALSE,"NNV";#N/A,#N/A,FALSE,"PP";#N/A,#N/A,FALSE,"SA"}</definedName>
    <definedName name="_new58_2" localSheetId="7" hidden="1">{#N/A,#N/A,FALSE,"SCA";#N/A,#N/A,FALSE,"NCA";#N/A,#N/A,FALSE,"SAZ";#N/A,#N/A,FALSE,"CAZ";#N/A,#N/A,FALSE,"SNV";#N/A,#N/A,FALSE,"NNV";#N/A,#N/A,FALSE,"PP";#N/A,#N/A,FALSE,"SA"}</definedName>
    <definedName name="_new58_2" localSheetId="60" hidden="1">{#N/A,#N/A,FALSE,"SCA";#N/A,#N/A,FALSE,"NCA";#N/A,#N/A,FALSE,"SAZ";#N/A,#N/A,FALSE,"CAZ";#N/A,#N/A,FALSE,"SNV";#N/A,#N/A,FALSE,"NNV";#N/A,#N/A,FALSE,"PP";#N/A,#N/A,FALSE,"SA"}</definedName>
    <definedName name="_new58_2" localSheetId="17" hidden="1">{#N/A,#N/A,FALSE,"SCA";#N/A,#N/A,FALSE,"NCA";#N/A,#N/A,FALSE,"SAZ";#N/A,#N/A,FALSE,"CAZ";#N/A,#N/A,FALSE,"SNV";#N/A,#N/A,FALSE,"NNV";#N/A,#N/A,FALSE,"PP";#N/A,#N/A,FALSE,"SA"}</definedName>
    <definedName name="_new58_2" localSheetId="18" hidden="1">{#N/A,#N/A,FALSE,"SCA";#N/A,#N/A,FALSE,"NCA";#N/A,#N/A,FALSE,"SAZ";#N/A,#N/A,FALSE,"CAZ";#N/A,#N/A,FALSE,"SNV";#N/A,#N/A,FALSE,"NNV";#N/A,#N/A,FALSE,"PP";#N/A,#N/A,FALSE,"SA"}</definedName>
    <definedName name="_new58_2" localSheetId="34" hidden="1">{#N/A,#N/A,FALSE,"SCA";#N/A,#N/A,FALSE,"NCA";#N/A,#N/A,FALSE,"SAZ";#N/A,#N/A,FALSE,"CAZ";#N/A,#N/A,FALSE,"SNV";#N/A,#N/A,FALSE,"NNV";#N/A,#N/A,FALSE,"PP";#N/A,#N/A,FALSE,"SA"}</definedName>
    <definedName name="_new58_2" localSheetId="43" hidden="1">{#N/A,#N/A,FALSE,"SCA";#N/A,#N/A,FALSE,"NCA";#N/A,#N/A,FALSE,"SAZ";#N/A,#N/A,FALSE,"CAZ";#N/A,#N/A,FALSE,"SNV";#N/A,#N/A,FALSE,"NNV";#N/A,#N/A,FALSE,"PP";#N/A,#N/A,FALSE,"SA"}</definedName>
    <definedName name="_new58_2" hidden="1">{#N/A,#N/A,FALSE,"SCA";#N/A,#N/A,FALSE,"NCA";#N/A,#N/A,FALSE,"SAZ";#N/A,#N/A,FALSE,"CAZ";#N/A,#N/A,FALSE,"SNV";#N/A,#N/A,FALSE,"NNV";#N/A,#N/A,FALSE,"PP";#N/A,#N/A,FALSE,"SA"}</definedName>
    <definedName name="_new6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61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1" localSheetId="35" hidden="1">{#N/A,#N/A,FALSE,"SCA";#N/A,#N/A,FALSE,"NCA";#N/A,#N/A,FALSE,"SAZ";#N/A,#N/A,FALSE,"CAZ";#N/A,#N/A,FALSE,"SNV";#N/A,#N/A,FALSE,"NNV";#N/A,#N/A,FALSE,"PP";#N/A,#N/A,FALSE,"SA"}</definedName>
    <definedName name="_new71" localSheetId="36" hidden="1">{#N/A,#N/A,FALSE,"SCA";#N/A,#N/A,FALSE,"NCA";#N/A,#N/A,FALSE,"SAZ";#N/A,#N/A,FALSE,"CAZ";#N/A,#N/A,FALSE,"SNV";#N/A,#N/A,FALSE,"NNV";#N/A,#N/A,FALSE,"PP";#N/A,#N/A,FALSE,"SA"}</definedName>
    <definedName name="_new71" localSheetId="37" hidden="1">{#N/A,#N/A,FALSE,"SCA";#N/A,#N/A,FALSE,"NCA";#N/A,#N/A,FALSE,"SAZ";#N/A,#N/A,FALSE,"CAZ";#N/A,#N/A,FALSE,"SNV";#N/A,#N/A,FALSE,"NNV";#N/A,#N/A,FALSE,"PP";#N/A,#N/A,FALSE,"SA"}</definedName>
    <definedName name="_new71" localSheetId="3" hidden="1">{#N/A,#N/A,FALSE,"SCA";#N/A,#N/A,FALSE,"NCA";#N/A,#N/A,FALSE,"SAZ";#N/A,#N/A,FALSE,"CAZ";#N/A,#N/A,FALSE,"SNV";#N/A,#N/A,FALSE,"NNV";#N/A,#N/A,FALSE,"PP";#N/A,#N/A,FALSE,"SA"}</definedName>
    <definedName name="_new71" localSheetId="4" hidden="1">{#N/A,#N/A,FALSE,"SCA";#N/A,#N/A,FALSE,"NCA";#N/A,#N/A,FALSE,"SAZ";#N/A,#N/A,FALSE,"CAZ";#N/A,#N/A,FALSE,"SNV";#N/A,#N/A,FALSE,"NNV";#N/A,#N/A,FALSE,"PP";#N/A,#N/A,FALSE,"SA"}</definedName>
    <definedName name="_new71" localSheetId="5" hidden="1">{#N/A,#N/A,FALSE,"SCA";#N/A,#N/A,FALSE,"NCA";#N/A,#N/A,FALSE,"SAZ";#N/A,#N/A,FALSE,"CAZ";#N/A,#N/A,FALSE,"SNV";#N/A,#N/A,FALSE,"NNV";#N/A,#N/A,FALSE,"PP";#N/A,#N/A,FALSE,"SA"}</definedName>
    <definedName name="_new71" localSheetId="6" hidden="1">{#N/A,#N/A,FALSE,"SCA";#N/A,#N/A,FALSE,"NCA";#N/A,#N/A,FALSE,"SAZ";#N/A,#N/A,FALSE,"CAZ";#N/A,#N/A,FALSE,"SNV";#N/A,#N/A,FALSE,"NNV";#N/A,#N/A,FALSE,"PP";#N/A,#N/A,FALSE,"SA"}</definedName>
    <definedName name="_new71" localSheetId="7" hidden="1">{#N/A,#N/A,FALSE,"SCA";#N/A,#N/A,FALSE,"NCA";#N/A,#N/A,FALSE,"SAZ";#N/A,#N/A,FALSE,"CAZ";#N/A,#N/A,FALSE,"SNV";#N/A,#N/A,FALSE,"NNV";#N/A,#N/A,FALSE,"PP";#N/A,#N/A,FALSE,"SA"}</definedName>
    <definedName name="_new71" localSheetId="60" hidden="1">{#N/A,#N/A,FALSE,"SCA";#N/A,#N/A,FALSE,"NCA";#N/A,#N/A,FALSE,"SAZ";#N/A,#N/A,FALSE,"CAZ";#N/A,#N/A,FALSE,"SNV";#N/A,#N/A,FALSE,"NNV";#N/A,#N/A,FALSE,"PP";#N/A,#N/A,FALSE,"SA"}</definedName>
    <definedName name="_new71" localSheetId="75" hidden="1">{#N/A,#N/A,FALSE,"SCA";#N/A,#N/A,FALSE,"NCA";#N/A,#N/A,FALSE,"SAZ";#N/A,#N/A,FALSE,"CAZ";#N/A,#N/A,FALSE,"SNV";#N/A,#N/A,FALSE,"NNV";#N/A,#N/A,FALSE,"PP";#N/A,#N/A,FALSE,"SA"}</definedName>
    <definedName name="_new71" localSheetId="17" hidden="1">{#N/A,#N/A,FALSE,"SCA";#N/A,#N/A,FALSE,"NCA";#N/A,#N/A,FALSE,"SAZ";#N/A,#N/A,FALSE,"CAZ";#N/A,#N/A,FALSE,"SNV";#N/A,#N/A,FALSE,"NNV";#N/A,#N/A,FALSE,"PP";#N/A,#N/A,FALSE,"SA"}</definedName>
    <definedName name="_new71" localSheetId="18" hidden="1">{#N/A,#N/A,FALSE,"SCA";#N/A,#N/A,FALSE,"NCA";#N/A,#N/A,FALSE,"SAZ";#N/A,#N/A,FALSE,"CAZ";#N/A,#N/A,FALSE,"SNV";#N/A,#N/A,FALSE,"NNV";#N/A,#N/A,FALSE,"PP";#N/A,#N/A,FALSE,"SA"}</definedName>
    <definedName name="_new71" localSheetId="34" hidden="1">{#N/A,#N/A,FALSE,"SCA";#N/A,#N/A,FALSE,"NCA";#N/A,#N/A,FALSE,"SAZ";#N/A,#N/A,FALSE,"CAZ";#N/A,#N/A,FALSE,"SNV";#N/A,#N/A,FALSE,"NNV";#N/A,#N/A,FALSE,"PP";#N/A,#N/A,FALSE,"SA"}</definedName>
    <definedName name="_new71" localSheetId="43" hidden="1">{#N/A,#N/A,FALSE,"SCA";#N/A,#N/A,FALSE,"NCA";#N/A,#N/A,FALSE,"SAZ";#N/A,#N/A,FALSE,"CAZ";#N/A,#N/A,FALSE,"SNV";#N/A,#N/A,FALSE,"NNV";#N/A,#N/A,FALSE,"PP";#N/A,#N/A,FALSE,"SA"}</definedName>
    <definedName name="_new71" hidden="1">{#N/A,#N/A,FALSE,"SCA";#N/A,#N/A,FALSE,"NCA";#N/A,#N/A,FALSE,"SAZ";#N/A,#N/A,FALSE,"CAZ";#N/A,#N/A,FALSE,"SNV";#N/A,#N/A,FALSE,"NNV";#N/A,#N/A,FALSE,"PP";#N/A,#N/A,FALSE,"SA"}</definedName>
    <definedName name="_new71_1" localSheetId="35" hidden="1">{#N/A,#N/A,FALSE,"SCA";#N/A,#N/A,FALSE,"NCA";#N/A,#N/A,FALSE,"SAZ";#N/A,#N/A,FALSE,"CAZ";#N/A,#N/A,FALSE,"SNV";#N/A,#N/A,FALSE,"NNV";#N/A,#N/A,FALSE,"PP";#N/A,#N/A,FALSE,"SA"}</definedName>
    <definedName name="_new71_1" localSheetId="3" hidden="1">{#N/A,#N/A,FALSE,"SCA";#N/A,#N/A,FALSE,"NCA";#N/A,#N/A,FALSE,"SAZ";#N/A,#N/A,FALSE,"CAZ";#N/A,#N/A,FALSE,"SNV";#N/A,#N/A,FALSE,"NNV";#N/A,#N/A,FALSE,"PP";#N/A,#N/A,FALSE,"SA"}</definedName>
    <definedName name="_new71_1" localSheetId="4" hidden="1">{#N/A,#N/A,FALSE,"SCA";#N/A,#N/A,FALSE,"NCA";#N/A,#N/A,FALSE,"SAZ";#N/A,#N/A,FALSE,"CAZ";#N/A,#N/A,FALSE,"SNV";#N/A,#N/A,FALSE,"NNV";#N/A,#N/A,FALSE,"PP";#N/A,#N/A,FALSE,"SA"}</definedName>
    <definedName name="_new71_1" localSheetId="5" hidden="1">{#N/A,#N/A,FALSE,"SCA";#N/A,#N/A,FALSE,"NCA";#N/A,#N/A,FALSE,"SAZ";#N/A,#N/A,FALSE,"CAZ";#N/A,#N/A,FALSE,"SNV";#N/A,#N/A,FALSE,"NNV";#N/A,#N/A,FALSE,"PP";#N/A,#N/A,FALSE,"SA"}</definedName>
    <definedName name="_new71_1" localSheetId="6" hidden="1">{#N/A,#N/A,FALSE,"SCA";#N/A,#N/A,FALSE,"NCA";#N/A,#N/A,FALSE,"SAZ";#N/A,#N/A,FALSE,"CAZ";#N/A,#N/A,FALSE,"SNV";#N/A,#N/A,FALSE,"NNV";#N/A,#N/A,FALSE,"PP";#N/A,#N/A,FALSE,"SA"}</definedName>
    <definedName name="_new71_1" localSheetId="7" hidden="1">{#N/A,#N/A,FALSE,"SCA";#N/A,#N/A,FALSE,"NCA";#N/A,#N/A,FALSE,"SAZ";#N/A,#N/A,FALSE,"CAZ";#N/A,#N/A,FALSE,"SNV";#N/A,#N/A,FALSE,"NNV";#N/A,#N/A,FALSE,"PP";#N/A,#N/A,FALSE,"SA"}</definedName>
    <definedName name="_new71_1" localSheetId="60" hidden="1">{#N/A,#N/A,FALSE,"SCA";#N/A,#N/A,FALSE,"NCA";#N/A,#N/A,FALSE,"SAZ";#N/A,#N/A,FALSE,"CAZ";#N/A,#N/A,FALSE,"SNV";#N/A,#N/A,FALSE,"NNV";#N/A,#N/A,FALSE,"PP";#N/A,#N/A,FALSE,"SA"}</definedName>
    <definedName name="_new71_1" localSheetId="17" hidden="1">{#N/A,#N/A,FALSE,"SCA";#N/A,#N/A,FALSE,"NCA";#N/A,#N/A,FALSE,"SAZ";#N/A,#N/A,FALSE,"CAZ";#N/A,#N/A,FALSE,"SNV";#N/A,#N/A,FALSE,"NNV";#N/A,#N/A,FALSE,"PP";#N/A,#N/A,FALSE,"SA"}</definedName>
    <definedName name="_new71_1" localSheetId="18" hidden="1">{#N/A,#N/A,FALSE,"SCA";#N/A,#N/A,FALSE,"NCA";#N/A,#N/A,FALSE,"SAZ";#N/A,#N/A,FALSE,"CAZ";#N/A,#N/A,FALSE,"SNV";#N/A,#N/A,FALSE,"NNV";#N/A,#N/A,FALSE,"PP";#N/A,#N/A,FALSE,"SA"}</definedName>
    <definedName name="_new71_1" localSheetId="34" hidden="1">{#N/A,#N/A,FALSE,"SCA";#N/A,#N/A,FALSE,"NCA";#N/A,#N/A,FALSE,"SAZ";#N/A,#N/A,FALSE,"CAZ";#N/A,#N/A,FALSE,"SNV";#N/A,#N/A,FALSE,"NNV";#N/A,#N/A,FALSE,"PP";#N/A,#N/A,FALSE,"SA"}</definedName>
    <definedName name="_new71_1" localSheetId="43" hidden="1">{#N/A,#N/A,FALSE,"SCA";#N/A,#N/A,FALSE,"NCA";#N/A,#N/A,FALSE,"SAZ";#N/A,#N/A,FALSE,"CAZ";#N/A,#N/A,FALSE,"SNV";#N/A,#N/A,FALSE,"NNV";#N/A,#N/A,FALSE,"PP";#N/A,#N/A,FALSE,"SA"}</definedName>
    <definedName name="_new71_1" hidden="1">{#N/A,#N/A,FALSE,"SCA";#N/A,#N/A,FALSE,"NCA";#N/A,#N/A,FALSE,"SAZ";#N/A,#N/A,FALSE,"CAZ";#N/A,#N/A,FALSE,"SNV";#N/A,#N/A,FALSE,"NNV";#N/A,#N/A,FALSE,"PP";#N/A,#N/A,FALSE,"SA"}</definedName>
    <definedName name="_new71_2" localSheetId="35" hidden="1">{#N/A,#N/A,FALSE,"SCA";#N/A,#N/A,FALSE,"NCA";#N/A,#N/A,FALSE,"SAZ";#N/A,#N/A,FALSE,"CAZ";#N/A,#N/A,FALSE,"SNV";#N/A,#N/A,FALSE,"NNV";#N/A,#N/A,FALSE,"PP";#N/A,#N/A,FALSE,"SA"}</definedName>
    <definedName name="_new71_2" localSheetId="3" hidden="1">{#N/A,#N/A,FALSE,"SCA";#N/A,#N/A,FALSE,"NCA";#N/A,#N/A,FALSE,"SAZ";#N/A,#N/A,FALSE,"CAZ";#N/A,#N/A,FALSE,"SNV";#N/A,#N/A,FALSE,"NNV";#N/A,#N/A,FALSE,"PP";#N/A,#N/A,FALSE,"SA"}</definedName>
    <definedName name="_new71_2" localSheetId="4" hidden="1">{#N/A,#N/A,FALSE,"SCA";#N/A,#N/A,FALSE,"NCA";#N/A,#N/A,FALSE,"SAZ";#N/A,#N/A,FALSE,"CAZ";#N/A,#N/A,FALSE,"SNV";#N/A,#N/A,FALSE,"NNV";#N/A,#N/A,FALSE,"PP";#N/A,#N/A,FALSE,"SA"}</definedName>
    <definedName name="_new71_2" localSheetId="5" hidden="1">{#N/A,#N/A,FALSE,"SCA";#N/A,#N/A,FALSE,"NCA";#N/A,#N/A,FALSE,"SAZ";#N/A,#N/A,FALSE,"CAZ";#N/A,#N/A,FALSE,"SNV";#N/A,#N/A,FALSE,"NNV";#N/A,#N/A,FALSE,"PP";#N/A,#N/A,FALSE,"SA"}</definedName>
    <definedName name="_new71_2" localSheetId="6" hidden="1">{#N/A,#N/A,FALSE,"SCA";#N/A,#N/A,FALSE,"NCA";#N/A,#N/A,FALSE,"SAZ";#N/A,#N/A,FALSE,"CAZ";#N/A,#N/A,FALSE,"SNV";#N/A,#N/A,FALSE,"NNV";#N/A,#N/A,FALSE,"PP";#N/A,#N/A,FALSE,"SA"}</definedName>
    <definedName name="_new71_2" localSheetId="7" hidden="1">{#N/A,#N/A,FALSE,"SCA";#N/A,#N/A,FALSE,"NCA";#N/A,#N/A,FALSE,"SAZ";#N/A,#N/A,FALSE,"CAZ";#N/A,#N/A,FALSE,"SNV";#N/A,#N/A,FALSE,"NNV";#N/A,#N/A,FALSE,"PP";#N/A,#N/A,FALSE,"SA"}</definedName>
    <definedName name="_new71_2" localSheetId="60" hidden="1">{#N/A,#N/A,FALSE,"SCA";#N/A,#N/A,FALSE,"NCA";#N/A,#N/A,FALSE,"SAZ";#N/A,#N/A,FALSE,"CAZ";#N/A,#N/A,FALSE,"SNV";#N/A,#N/A,FALSE,"NNV";#N/A,#N/A,FALSE,"PP";#N/A,#N/A,FALSE,"SA"}</definedName>
    <definedName name="_new71_2" localSheetId="17" hidden="1">{#N/A,#N/A,FALSE,"SCA";#N/A,#N/A,FALSE,"NCA";#N/A,#N/A,FALSE,"SAZ";#N/A,#N/A,FALSE,"CAZ";#N/A,#N/A,FALSE,"SNV";#N/A,#N/A,FALSE,"NNV";#N/A,#N/A,FALSE,"PP";#N/A,#N/A,FALSE,"SA"}</definedName>
    <definedName name="_new71_2" localSheetId="18" hidden="1">{#N/A,#N/A,FALSE,"SCA";#N/A,#N/A,FALSE,"NCA";#N/A,#N/A,FALSE,"SAZ";#N/A,#N/A,FALSE,"CAZ";#N/A,#N/A,FALSE,"SNV";#N/A,#N/A,FALSE,"NNV";#N/A,#N/A,FALSE,"PP";#N/A,#N/A,FALSE,"SA"}</definedName>
    <definedName name="_new71_2" localSheetId="34" hidden="1">{#N/A,#N/A,FALSE,"SCA";#N/A,#N/A,FALSE,"NCA";#N/A,#N/A,FALSE,"SAZ";#N/A,#N/A,FALSE,"CAZ";#N/A,#N/A,FALSE,"SNV";#N/A,#N/A,FALSE,"NNV";#N/A,#N/A,FALSE,"PP";#N/A,#N/A,FALSE,"SA"}</definedName>
    <definedName name="_new71_2" localSheetId="43" hidden="1">{#N/A,#N/A,FALSE,"SCA";#N/A,#N/A,FALSE,"NCA";#N/A,#N/A,FALSE,"SAZ";#N/A,#N/A,FALSE,"CAZ";#N/A,#N/A,FALSE,"SNV";#N/A,#N/A,FALSE,"NNV";#N/A,#N/A,FALSE,"PP";#N/A,#N/A,FALSE,"SA"}</definedName>
    <definedName name="_new71_2" hidden="1">{#N/A,#N/A,FALSE,"SCA";#N/A,#N/A,FALSE,"NCA";#N/A,#N/A,FALSE,"SAZ";#N/A,#N/A,FALSE,"CAZ";#N/A,#N/A,FALSE,"SNV";#N/A,#N/A,FALSE,"NNV";#N/A,#N/A,FALSE,"PP";#N/A,#N/A,FALSE,"SA"}</definedName>
    <definedName name="_new72" localSheetId="35" hidden="1">{#N/A,#N/A,FALSE,"SCA";#N/A,#N/A,FALSE,"NCA";#N/A,#N/A,FALSE,"SAZ";#N/A,#N/A,FALSE,"CAZ";#N/A,#N/A,FALSE,"SNV";#N/A,#N/A,FALSE,"NNV";#N/A,#N/A,FALSE,"PP";#N/A,#N/A,FALSE,"SA"}</definedName>
    <definedName name="_new72" localSheetId="36" hidden="1">{#N/A,#N/A,FALSE,"SCA";#N/A,#N/A,FALSE,"NCA";#N/A,#N/A,FALSE,"SAZ";#N/A,#N/A,FALSE,"CAZ";#N/A,#N/A,FALSE,"SNV";#N/A,#N/A,FALSE,"NNV";#N/A,#N/A,FALSE,"PP";#N/A,#N/A,FALSE,"SA"}</definedName>
    <definedName name="_new72" localSheetId="37" hidden="1">{#N/A,#N/A,FALSE,"SCA";#N/A,#N/A,FALSE,"NCA";#N/A,#N/A,FALSE,"SAZ";#N/A,#N/A,FALSE,"CAZ";#N/A,#N/A,FALSE,"SNV";#N/A,#N/A,FALSE,"NNV";#N/A,#N/A,FALSE,"PP";#N/A,#N/A,FALSE,"SA"}</definedName>
    <definedName name="_new72" localSheetId="3" hidden="1">{#N/A,#N/A,FALSE,"SCA";#N/A,#N/A,FALSE,"NCA";#N/A,#N/A,FALSE,"SAZ";#N/A,#N/A,FALSE,"CAZ";#N/A,#N/A,FALSE,"SNV";#N/A,#N/A,FALSE,"NNV";#N/A,#N/A,FALSE,"PP";#N/A,#N/A,FALSE,"SA"}</definedName>
    <definedName name="_new72" localSheetId="4" hidden="1">{#N/A,#N/A,FALSE,"SCA";#N/A,#N/A,FALSE,"NCA";#N/A,#N/A,FALSE,"SAZ";#N/A,#N/A,FALSE,"CAZ";#N/A,#N/A,FALSE,"SNV";#N/A,#N/A,FALSE,"NNV";#N/A,#N/A,FALSE,"PP";#N/A,#N/A,FALSE,"SA"}</definedName>
    <definedName name="_new72" localSheetId="5" hidden="1">{#N/A,#N/A,FALSE,"SCA";#N/A,#N/A,FALSE,"NCA";#N/A,#N/A,FALSE,"SAZ";#N/A,#N/A,FALSE,"CAZ";#N/A,#N/A,FALSE,"SNV";#N/A,#N/A,FALSE,"NNV";#N/A,#N/A,FALSE,"PP";#N/A,#N/A,FALSE,"SA"}</definedName>
    <definedName name="_new72" localSheetId="6" hidden="1">{#N/A,#N/A,FALSE,"SCA";#N/A,#N/A,FALSE,"NCA";#N/A,#N/A,FALSE,"SAZ";#N/A,#N/A,FALSE,"CAZ";#N/A,#N/A,FALSE,"SNV";#N/A,#N/A,FALSE,"NNV";#N/A,#N/A,FALSE,"PP";#N/A,#N/A,FALSE,"SA"}</definedName>
    <definedName name="_new72" localSheetId="7" hidden="1">{#N/A,#N/A,FALSE,"SCA";#N/A,#N/A,FALSE,"NCA";#N/A,#N/A,FALSE,"SAZ";#N/A,#N/A,FALSE,"CAZ";#N/A,#N/A,FALSE,"SNV";#N/A,#N/A,FALSE,"NNV";#N/A,#N/A,FALSE,"PP";#N/A,#N/A,FALSE,"SA"}</definedName>
    <definedName name="_new72" localSheetId="60" hidden="1">{#N/A,#N/A,FALSE,"SCA";#N/A,#N/A,FALSE,"NCA";#N/A,#N/A,FALSE,"SAZ";#N/A,#N/A,FALSE,"CAZ";#N/A,#N/A,FALSE,"SNV";#N/A,#N/A,FALSE,"NNV";#N/A,#N/A,FALSE,"PP";#N/A,#N/A,FALSE,"SA"}</definedName>
    <definedName name="_new72" localSheetId="75" hidden="1">{#N/A,#N/A,FALSE,"SCA";#N/A,#N/A,FALSE,"NCA";#N/A,#N/A,FALSE,"SAZ";#N/A,#N/A,FALSE,"CAZ";#N/A,#N/A,FALSE,"SNV";#N/A,#N/A,FALSE,"NNV";#N/A,#N/A,FALSE,"PP";#N/A,#N/A,FALSE,"SA"}</definedName>
    <definedName name="_new72" localSheetId="17" hidden="1">{#N/A,#N/A,FALSE,"SCA";#N/A,#N/A,FALSE,"NCA";#N/A,#N/A,FALSE,"SAZ";#N/A,#N/A,FALSE,"CAZ";#N/A,#N/A,FALSE,"SNV";#N/A,#N/A,FALSE,"NNV";#N/A,#N/A,FALSE,"PP";#N/A,#N/A,FALSE,"SA"}</definedName>
    <definedName name="_new72" localSheetId="18" hidden="1">{#N/A,#N/A,FALSE,"SCA";#N/A,#N/A,FALSE,"NCA";#N/A,#N/A,FALSE,"SAZ";#N/A,#N/A,FALSE,"CAZ";#N/A,#N/A,FALSE,"SNV";#N/A,#N/A,FALSE,"NNV";#N/A,#N/A,FALSE,"PP";#N/A,#N/A,FALSE,"SA"}</definedName>
    <definedName name="_new72" localSheetId="34" hidden="1">{#N/A,#N/A,FALSE,"SCA";#N/A,#N/A,FALSE,"NCA";#N/A,#N/A,FALSE,"SAZ";#N/A,#N/A,FALSE,"CAZ";#N/A,#N/A,FALSE,"SNV";#N/A,#N/A,FALSE,"NNV";#N/A,#N/A,FALSE,"PP";#N/A,#N/A,FALSE,"SA"}</definedName>
    <definedName name="_new72" localSheetId="43" hidden="1">{#N/A,#N/A,FALSE,"SCA";#N/A,#N/A,FALSE,"NCA";#N/A,#N/A,FALSE,"SAZ";#N/A,#N/A,FALSE,"CAZ";#N/A,#N/A,FALSE,"SNV";#N/A,#N/A,FALSE,"NNV";#N/A,#N/A,FALSE,"PP";#N/A,#N/A,FALSE,"SA"}</definedName>
    <definedName name="_new72" hidden="1">{#N/A,#N/A,FALSE,"SCA";#N/A,#N/A,FALSE,"NCA";#N/A,#N/A,FALSE,"SAZ";#N/A,#N/A,FALSE,"CAZ";#N/A,#N/A,FALSE,"SNV";#N/A,#N/A,FALSE,"NNV";#N/A,#N/A,FALSE,"PP";#N/A,#N/A,FALSE,"SA"}</definedName>
    <definedName name="_new72_1" localSheetId="35" hidden="1">{#N/A,#N/A,FALSE,"SCA";#N/A,#N/A,FALSE,"NCA";#N/A,#N/A,FALSE,"SAZ";#N/A,#N/A,FALSE,"CAZ";#N/A,#N/A,FALSE,"SNV";#N/A,#N/A,FALSE,"NNV";#N/A,#N/A,FALSE,"PP";#N/A,#N/A,FALSE,"SA"}</definedName>
    <definedName name="_new72_1" localSheetId="3" hidden="1">{#N/A,#N/A,FALSE,"SCA";#N/A,#N/A,FALSE,"NCA";#N/A,#N/A,FALSE,"SAZ";#N/A,#N/A,FALSE,"CAZ";#N/A,#N/A,FALSE,"SNV";#N/A,#N/A,FALSE,"NNV";#N/A,#N/A,FALSE,"PP";#N/A,#N/A,FALSE,"SA"}</definedName>
    <definedName name="_new72_1" localSheetId="4" hidden="1">{#N/A,#N/A,FALSE,"SCA";#N/A,#N/A,FALSE,"NCA";#N/A,#N/A,FALSE,"SAZ";#N/A,#N/A,FALSE,"CAZ";#N/A,#N/A,FALSE,"SNV";#N/A,#N/A,FALSE,"NNV";#N/A,#N/A,FALSE,"PP";#N/A,#N/A,FALSE,"SA"}</definedName>
    <definedName name="_new72_1" localSheetId="5" hidden="1">{#N/A,#N/A,FALSE,"SCA";#N/A,#N/A,FALSE,"NCA";#N/A,#N/A,FALSE,"SAZ";#N/A,#N/A,FALSE,"CAZ";#N/A,#N/A,FALSE,"SNV";#N/A,#N/A,FALSE,"NNV";#N/A,#N/A,FALSE,"PP";#N/A,#N/A,FALSE,"SA"}</definedName>
    <definedName name="_new72_1" localSheetId="6" hidden="1">{#N/A,#N/A,FALSE,"SCA";#N/A,#N/A,FALSE,"NCA";#N/A,#N/A,FALSE,"SAZ";#N/A,#N/A,FALSE,"CAZ";#N/A,#N/A,FALSE,"SNV";#N/A,#N/A,FALSE,"NNV";#N/A,#N/A,FALSE,"PP";#N/A,#N/A,FALSE,"SA"}</definedName>
    <definedName name="_new72_1" localSheetId="7" hidden="1">{#N/A,#N/A,FALSE,"SCA";#N/A,#N/A,FALSE,"NCA";#N/A,#N/A,FALSE,"SAZ";#N/A,#N/A,FALSE,"CAZ";#N/A,#N/A,FALSE,"SNV";#N/A,#N/A,FALSE,"NNV";#N/A,#N/A,FALSE,"PP";#N/A,#N/A,FALSE,"SA"}</definedName>
    <definedName name="_new72_1" localSheetId="60" hidden="1">{#N/A,#N/A,FALSE,"SCA";#N/A,#N/A,FALSE,"NCA";#N/A,#N/A,FALSE,"SAZ";#N/A,#N/A,FALSE,"CAZ";#N/A,#N/A,FALSE,"SNV";#N/A,#N/A,FALSE,"NNV";#N/A,#N/A,FALSE,"PP";#N/A,#N/A,FALSE,"SA"}</definedName>
    <definedName name="_new72_1" localSheetId="17" hidden="1">{#N/A,#N/A,FALSE,"SCA";#N/A,#N/A,FALSE,"NCA";#N/A,#N/A,FALSE,"SAZ";#N/A,#N/A,FALSE,"CAZ";#N/A,#N/A,FALSE,"SNV";#N/A,#N/A,FALSE,"NNV";#N/A,#N/A,FALSE,"PP";#N/A,#N/A,FALSE,"SA"}</definedName>
    <definedName name="_new72_1" localSheetId="18" hidden="1">{#N/A,#N/A,FALSE,"SCA";#N/A,#N/A,FALSE,"NCA";#N/A,#N/A,FALSE,"SAZ";#N/A,#N/A,FALSE,"CAZ";#N/A,#N/A,FALSE,"SNV";#N/A,#N/A,FALSE,"NNV";#N/A,#N/A,FALSE,"PP";#N/A,#N/A,FALSE,"SA"}</definedName>
    <definedName name="_new72_1" localSheetId="34" hidden="1">{#N/A,#N/A,FALSE,"SCA";#N/A,#N/A,FALSE,"NCA";#N/A,#N/A,FALSE,"SAZ";#N/A,#N/A,FALSE,"CAZ";#N/A,#N/A,FALSE,"SNV";#N/A,#N/A,FALSE,"NNV";#N/A,#N/A,FALSE,"PP";#N/A,#N/A,FALSE,"SA"}</definedName>
    <definedName name="_new72_1" localSheetId="43" hidden="1">{#N/A,#N/A,FALSE,"SCA";#N/A,#N/A,FALSE,"NCA";#N/A,#N/A,FALSE,"SAZ";#N/A,#N/A,FALSE,"CAZ";#N/A,#N/A,FALSE,"SNV";#N/A,#N/A,FALSE,"NNV";#N/A,#N/A,FALSE,"PP";#N/A,#N/A,FALSE,"SA"}</definedName>
    <definedName name="_new72_1" hidden="1">{#N/A,#N/A,FALSE,"SCA";#N/A,#N/A,FALSE,"NCA";#N/A,#N/A,FALSE,"SAZ";#N/A,#N/A,FALSE,"CAZ";#N/A,#N/A,FALSE,"SNV";#N/A,#N/A,FALSE,"NNV";#N/A,#N/A,FALSE,"PP";#N/A,#N/A,FALSE,"SA"}</definedName>
    <definedName name="_new72_2" localSheetId="35" hidden="1">{#N/A,#N/A,FALSE,"SCA";#N/A,#N/A,FALSE,"NCA";#N/A,#N/A,FALSE,"SAZ";#N/A,#N/A,FALSE,"CAZ";#N/A,#N/A,FALSE,"SNV";#N/A,#N/A,FALSE,"NNV";#N/A,#N/A,FALSE,"PP";#N/A,#N/A,FALSE,"SA"}</definedName>
    <definedName name="_new72_2" localSheetId="3" hidden="1">{#N/A,#N/A,FALSE,"SCA";#N/A,#N/A,FALSE,"NCA";#N/A,#N/A,FALSE,"SAZ";#N/A,#N/A,FALSE,"CAZ";#N/A,#N/A,FALSE,"SNV";#N/A,#N/A,FALSE,"NNV";#N/A,#N/A,FALSE,"PP";#N/A,#N/A,FALSE,"SA"}</definedName>
    <definedName name="_new72_2" localSheetId="4" hidden="1">{#N/A,#N/A,FALSE,"SCA";#N/A,#N/A,FALSE,"NCA";#N/A,#N/A,FALSE,"SAZ";#N/A,#N/A,FALSE,"CAZ";#N/A,#N/A,FALSE,"SNV";#N/A,#N/A,FALSE,"NNV";#N/A,#N/A,FALSE,"PP";#N/A,#N/A,FALSE,"SA"}</definedName>
    <definedName name="_new72_2" localSheetId="5" hidden="1">{#N/A,#N/A,FALSE,"SCA";#N/A,#N/A,FALSE,"NCA";#N/A,#N/A,FALSE,"SAZ";#N/A,#N/A,FALSE,"CAZ";#N/A,#N/A,FALSE,"SNV";#N/A,#N/A,FALSE,"NNV";#N/A,#N/A,FALSE,"PP";#N/A,#N/A,FALSE,"SA"}</definedName>
    <definedName name="_new72_2" localSheetId="6" hidden="1">{#N/A,#N/A,FALSE,"SCA";#N/A,#N/A,FALSE,"NCA";#N/A,#N/A,FALSE,"SAZ";#N/A,#N/A,FALSE,"CAZ";#N/A,#N/A,FALSE,"SNV";#N/A,#N/A,FALSE,"NNV";#N/A,#N/A,FALSE,"PP";#N/A,#N/A,FALSE,"SA"}</definedName>
    <definedName name="_new72_2" localSheetId="7" hidden="1">{#N/A,#N/A,FALSE,"SCA";#N/A,#N/A,FALSE,"NCA";#N/A,#N/A,FALSE,"SAZ";#N/A,#N/A,FALSE,"CAZ";#N/A,#N/A,FALSE,"SNV";#N/A,#N/A,FALSE,"NNV";#N/A,#N/A,FALSE,"PP";#N/A,#N/A,FALSE,"SA"}</definedName>
    <definedName name="_new72_2" localSheetId="60" hidden="1">{#N/A,#N/A,FALSE,"SCA";#N/A,#N/A,FALSE,"NCA";#N/A,#N/A,FALSE,"SAZ";#N/A,#N/A,FALSE,"CAZ";#N/A,#N/A,FALSE,"SNV";#N/A,#N/A,FALSE,"NNV";#N/A,#N/A,FALSE,"PP";#N/A,#N/A,FALSE,"SA"}</definedName>
    <definedName name="_new72_2" localSheetId="17" hidden="1">{#N/A,#N/A,FALSE,"SCA";#N/A,#N/A,FALSE,"NCA";#N/A,#N/A,FALSE,"SAZ";#N/A,#N/A,FALSE,"CAZ";#N/A,#N/A,FALSE,"SNV";#N/A,#N/A,FALSE,"NNV";#N/A,#N/A,FALSE,"PP";#N/A,#N/A,FALSE,"SA"}</definedName>
    <definedName name="_new72_2" localSheetId="18" hidden="1">{#N/A,#N/A,FALSE,"SCA";#N/A,#N/A,FALSE,"NCA";#N/A,#N/A,FALSE,"SAZ";#N/A,#N/A,FALSE,"CAZ";#N/A,#N/A,FALSE,"SNV";#N/A,#N/A,FALSE,"NNV";#N/A,#N/A,FALSE,"PP";#N/A,#N/A,FALSE,"SA"}</definedName>
    <definedName name="_new72_2" localSheetId="34" hidden="1">{#N/A,#N/A,FALSE,"SCA";#N/A,#N/A,FALSE,"NCA";#N/A,#N/A,FALSE,"SAZ";#N/A,#N/A,FALSE,"CAZ";#N/A,#N/A,FALSE,"SNV";#N/A,#N/A,FALSE,"NNV";#N/A,#N/A,FALSE,"PP";#N/A,#N/A,FALSE,"SA"}</definedName>
    <definedName name="_new72_2" localSheetId="43" hidden="1">{#N/A,#N/A,FALSE,"SCA";#N/A,#N/A,FALSE,"NCA";#N/A,#N/A,FALSE,"SAZ";#N/A,#N/A,FALSE,"CAZ";#N/A,#N/A,FALSE,"SNV";#N/A,#N/A,FALSE,"NNV";#N/A,#N/A,FALSE,"PP";#N/A,#N/A,FALSE,"SA"}</definedName>
    <definedName name="_new72_2" hidden="1">{#N/A,#N/A,FALSE,"SCA";#N/A,#N/A,FALSE,"NCA";#N/A,#N/A,FALSE,"SAZ";#N/A,#N/A,FALSE,"CAZ";#N/A,#N/A,FALSE,"SNV";#N/A,#N/A,FALSE,"NNV";#N/A,#N/A,FALSE,"PP";#N/A,#N/A,FALSE,"SA"}</definedName>
    <definedName name="_new73" localSheetId="35" hidden="1">{#N/A,#N/A,FALSE,"Page 1";#N/A,#N/A,FALSE,"Page 2";#N/A,#N/A,FALSE,"Page 3";#N/A,#N/A,FALSE,"Page 4";#N/A,#N/A,FALSE,"Page 5";#N/A,#N/A,FALSE,"Page 6";#N/A,#N/A,FALSE,"Page 7";#N/A,#N/A,FALSE,"Page 8";#N/A,#N/A,FALSE,"Page 9";#N/A,#N/A,FALSE,"PG8WP";#N/A,#N/A,FALSE,"PG9WP"}</definedName>
    <definedName name="_new73" localSheetId="36" hidden="1">{#N/A,#N/A,FALSE,"Page 1";#N/A,#N/A,FALSE,"Page 2";#N/A,#N/A,FALSE,"Page 3";#N/A,#N/A,FALSE,"Page 4";#N/A,#N/A,FALSE,"Page 5";#N/A,#N/A,FALSE,"Page 6";#N/A,#N/A,FALSE,"Page 7";#N/A,#N/A,FALSE,"Page 8";#N/A,#N/A,FALSE,"Page 9";#N/A,#N/A,FALSE,"PG8WP";#N/A,#N/A,FALSE,"PG9WP"}</definedName>
    <definedName name="_new73" localSheetId="37" hidden="1">{#N/A,#N/A,FALSE,"Page 1";#N/A,#N/A,FALSE,"Page 2";#N/A,#N/A,FALSE,"Page 3";#N/A,#N/A,FALSE,"Page 4";#N/A,#N/A,FALSE,"Page 5";#N/A,#N/A,FALSE,"Page 6";#N/A,#N/A,FALSE,"Page 7";#N/A,#N/A,FALSE,"Page 8";#N/A,#N/A,FALSE,"Page 9";#N/A,#N/A,FALSE,"PG8WP";#N/A,#N/A,FALSE,"PG9WP"}</definedName>
    <definedName name="_new73" localSheetId="3" hidden="1">{#N/A,#N/A,FALSE,"Page 1";#N/A,#N/A,FALSE,"Page 2";#N/A,#N/A,FALSE,"Page 3";#N/A,#N/A,FALSE,"Page 4";#N/A,#N/A,FALSE,"Page 5";#N/A,#N/A,FALSE,"Page 6";#N/A,#N/A,FALSE,"Page 7";#N/A,#N/A,FALSE,"Page 8";#N/A,#N/A,FALSE,"Page 9";#N/A,#N/A,FALSE,"PG8WP";#N/A,#N/A,FALSE,"PG9WP"}</definedName>
    <definedName name="_new73" localSheetId="4" hidden="1">{#N/A,#N/A,FALSE,"Page 1";#N/A,#N/A,FALSE,"Page 2";#N/A,#N/A,FALSE,"Page 3";#N/A,#N/A,FALSE,"Page 4";#N/A,#N/A,FALSE,"Page 5";#N/A,#N/A,FALSE,"Page 6";#N/A,#N/A,FALSE,"Page 7";#N/A,#N/A,FALSE,"Page 8";#N/A,#N/A,FALSE,"Page 9";#N/A,#N/A,FALSE,"PG8WP";#N/A,#N/A,FALSE,"PG9WP"}</definedName>
    <definedName name="_new73" localSheetId="5" hidden="1">{#N/A,#N/A,FALSE,"Page 1";#N/A,#N/A,FALSE,"Page 2";#N/A,#N/A,FALSE,"Page 3";#N/A,#N/A,FALSE,"Page 4";#N/A,#N/A,FALSE,"Page 5";#N/A,#N/A,FALSE,"Page 6";#N/A,#N/A,FALSE,"Page 7";#N/A,#N/A,FALSE,"Page 8";#N/A,#N/A,FALSE,"Page 9";#N/A,#N/A,FALSE,"PG8WP";#N/A,#N/A,FALSE,"PG9WP"}</definedName>
    <definedName name="_new73" localSheetId="6" hidden="1">{#N/A,#N/A,FALSE,"Page 1";#N/A,#N/A,FALSE,"Page 2";#N/A,#N/A,FALSE,"Page 3";#N/A,#N/A,FALSE,"Page 4";#N/A,#N/A,FALSE,"Page 5";#N/A,#N/A,FALSE,"Page 6";#N/A,#N/A,FALSE,"Page 7";#N/A,#N/A,FALSE,"Page 8";#N/A,#N/A,FALSE,"Page 9";#N/A,#N/A,FALSE,"PG8WP";#N/A,#N/A,FALSE,"PG9WP"}</definedName>
    <definedName name="_new73" localSheetId="7" hidden="1">{#N/A,#N/A,FALSE,"Page 1";#N/A,#N/A,FALSE,"Page 2";#N/A,#N/A,FALSE,"Page 3";#N/A,#N/A,FALSE,"Page 4";#N/A,#N/A,FALSE,"Page 5";#N/A,#N/A,FALSE,"Page 6";#N/A,#N/A,FALSE,"Page 7";#N/A,#N/A,FALSE,"Page 8";#N/A,#N/A,FALSE,"Page 9";#N/A,#N/A,FALSE,"PG8WP";#N/A,#N/A,FALSE,"PG9WP"}</definedName>
    <definedName name="_new73" localSheetId="60" hidden="1">{#N/A,#N/A,FALSE,"Page 1";#N/A,#N/A,FALSE,"Page 2";#N/A,#N/A,FALSE,"Page 3";#N/A,#N/A,FALSE,"Page 4";#N/A,#N/A,FALSE,"Page 5";#N/A,#N/A,FALSE,"Page 6";#N/A,#N/A,FALSE,"Page 7";#N/A,#N/A,FALSE,"Page 8";#N/A,#N/A,FALSE,"Page 9";#N/A,#N/A,FALSE,"PG8WP";#N/A,#N/A,FALSE,"PG9WP"}</definedName>
    <definedName name="_new73" localSheetId="75" hidden="1">{#N/A,#N/A,FALSE,"Page 1";#N/A,#N/A,FALSE,"Page 2";#N/A,#N/A,FALSE,"Page 3";#N/A,#N/A,FALSE,"Page 4";#N/A,#N/A,FALSE,"Page 5";#N/A,#N/A,FALSE,"Page 6";#N/A,#N/A,FALSE,"Page 7";#N/A,#N/A,FALSE,"Page 8";#N/A,#N/A,FALSE,"Page 9";#N/A,#N/A,FALSE,"PG8WP";#N/A,#N/A,FALSE,"PG9WP"}</definedName>
    <definedName name="_new73" localSheetId="17" hidden="1">{#N/A,#N/A,FALSE,"Page 1";#N/A,#N/A,FALSE,"Page 2";#N/A,#N/A,FALSE,"Page 3";#N/A,#N/A,FALSE,"Page 4";#N/A,#N/A,FALSE,"Page 5";#N/A,#N/A,FALSE,"Page 6";#N/A,#N/A,FALSE,"Page 7";#N/A,#N/A,FALSE,"Page 8";#N/A,#N/A,FALSE,"Page 9";#N/A,#N/A,FALSE,"PG8WP";#N/A,#N/A,FALSE,"PG9WP"}</definedName>
    <definedName name="_new73" localSheetId="18" hidden="1">{#N/A,#N/A,FALSE,"Page 1";#N/A,#N/A,FALSE,"Page 2";#N/A,#N/A,FALSE,"Page 3";#N/A,#N/A,FALSE,"Page 4";#N/A,#N/A,FALSE,"Page 5";#N/A,#N/A,FALSE,"Page 6";#N/A,#N/A,FALSE,"Page 7";#N/A,#N/A,FALSE,"Page 8";#N/A,#N/A,FALSE,"Page 9";#N/A,#N/A,FALSE,"PG8WP";#N/A,#N/A,FALSE,"PG9WP"}</definedName>
    <definedName name="_new73" localSheetId="34" hidden="1">{#N/A,#N/A,FALSE,"Page 1";#N/A,#N/A,FALSE,"Page 2";#N/A,#N/A,FALSE,"Page 3";#N/A,#N/A,FALSE,"Page 4";#N/A,#N/A,FALSE,"Page 5";#N/A,#N/A,FALSE,"Page 6";#N/A,#N/A,FALSE,"Page 7";#N/A,#N/A,FALSE,"Page 8";#N/A,#N/A,FALSE,"Page 9";#N/A,#N/A,FALSE,"PG8WP";#N/A,#N/A,FALSE,"PG9WP"}</definedName>
    <definedName name="_new73" localSheetId="43" hidden="1">{#N/A,#N/A,FALSE,"Page 1";#N/A,#N/A,FALSE,"Page 2";#N/A,#N/A,FALSE,"Page 3";#N/A,#N/A,FALSE,"Page 4";#N/A,#N/A,FALSE,"Page 5";#N/A,#N/A,FALSE,"Page 6";#N/A,#N/A,FALSE,"Page 7";#N/A,#N/A,FALSE,"Page 8";#N/A,#N/A,FALSE,"Page 9";#N/A,#N/A,FALSE,"PG8WP";#N/A,#N/A,FALSE,"PG9WP"}</definedName>
    <definedName name="_new73" hidden="1">{#N/A,#N/A,FALSE,"Page 1";#N/A,#N/A,FALSE,"Page 2";#N/A,#N/A,FALSE,"Page 3";#N/A,#N/A,FALSE,"Page 4";#N/A,#N/A,FALSE,"Page 5";#N/A,#N/A,FALSE,"Page 6";#N/A,#N/A,FALSE,"Page 7";#N/A,#N/A,FALSE,"Page 8";#N/A,#N/A,FALSE,"Page 9";#N/A,#N/A,FALSE,"PG8WP";#N/A,#N/A,FALSE,"PG9WP"}</definedName>
    <definedName name="_new73_1" localSheetId="35" hidden="1">{#N/A,#N/A,FALSE,"Page 1";#N/A,#N/A,FALSE,"Page 2";#N/A,#N/A,FALSE,"Page 3";#N/A,#N/A,FALSE,"Page 4";#N/A,#N/A,FALSE,"Page 5";#N/A,#N/A,FALSE,"Page 6";#N/A,#N/A,FALSE,"Page 7";#N/A,#N/A,FALSE,"Page 8";#N/A,#N/A,FALSE,"Page 9";#N/A,#N/A,FALSE,"PG8WP";#N/A,#N/A,FALSE,"PG9WP"}</definedName>
    <definedName name="_new73_1" localSheetId="3" hidden="1">{#N/A,#N/A,FALSE,"Page 1";#N/A,#N/A,FALSE,"Page 2";#N/A,#N/A,FALSE,"Page 3";#N/A,#N/A,FALSE,"Page 4";#N/A,#N/A,FALSE,"Page 5";#N/A,#N/A,FALSE,"Page 6";#N/A,#N/A,FALSE,"Page 7";#N/A,#N/A,FALSE,"Page 8";#N/A,#N/A,FALSE,"Page 9";#N/A,#N/A,FALSE,"PG8WP";#N/A,#N/A,FALSE,"PG9WP"}</definedName>
    <definedName name="_new73_1" localSheetId="4" hidden="1">{#N/A,#N/A,FALSE,"Page 1";#N/A,#N/A,FALSE,"Page 2";#N/A,#N/A,FALSE,"Page 3";#N/A,#N/A,FALSE,"Page 4";#N/A,#N/A,FALSE,"Page 5";#N/A,#N/A,FALSE,"Page 6";#N/A,#N/A,FALSE,"Page 7";#N/A,#N/A,FALSE,"Page 8";#N/A,#N/A,FALSE,"Page 9";#N/A,#N/A,FALSE,"PG8WP";#N/A,#N/A,FALSE,"PG9WP"}</definedName>
    <definedName name="_new73_1" localSheetId="5" hidden="1">{#N/A,#N/A,FALSE,"Page 1";#N/A,#N/A,FALSE,"Page 2";#N/A,#N/A,FALSE,"Page 3";#N/A,#N/A,FALSE,"Page 4";#N/A,#N/A,FALSE,"Page 5";#N/A,#N/A,FALSE,"Page 6";#N/A,#N/A,FALSE,"Page 7";#N/A,#N/A,FALSE,"Page 8";#N/A,#N/A,FALSE,"Page 9";#N/A,#N/A,FALSE,"PG8WP";#N/A,#N/A,FALSE,"PG9WP"}</definedName>
    <definedName name="_new73_1" localSheetId="6" hidden="1">{#N/A,#N/A,FALSE,"Page 1";#N/A,#N/A,FALSE,"Page 2";#N/A,#N/A,FALSE,"Page 3";#N/A,#N/A,FALSE,"Page 4";#N/A,#N/A,FALSE,"Page 5";#N/A,#N/A,FALSE,"Page 6";#N/A,#N/A,FALSE,"Page 7";#N/A,#N/A,FALSE,"Page 8";#N/A,#N/A,FALSE,"Page 9";#N/A,#N/A,FALSE,"PG8WP";#N/A,#N/A,FALSE,"PG9WP"}</definedName>
    <definedName name="_new73_1" localSheetId="7" hidden="1">{#N/A,#N/A,FALSE,"Page 1";#N/A,#N/A,FALSE,"Page 2";#N/A,#N/A,FALSE,"Page 3";#N/A,#N/A,FALSE,"Page 4";#N/A,#N/A,FALSE,"Page 5";#N/A,#N/A,FALSE,"Page 6";#N/A,#N/A,FALSE,"Page 7";#N/A,#N/A,FALSE,"Page 8";#N/A,#N/A,FALSE,"Page 9";#N/A,#N/A,FALSE,"PG8WP";#N/A,#N/A,FALSE,"PG9WP"}</definedName>
    <definedName name="_new73_1" localSheetId="60" hidden="1">{#N/A,#N/A,FALSE,"Page 1";#N/A,#N/A,FALSE,"Page 2";#N/A,#N/A,FALSE,"Page 3";#N/A,#N/A,FALSE,"Page 4";#N/A,#N/A,FALSE,"Page 5";#N/A,#N/A,FALSE,"Page 6";#N/A,#N/A,FALSE,"Page 7";#N/A,#N/A,FALSE,"Page 8";#N/A,#N/A,FALSE,"Page 9";#N/A,#N/A,FALSE,"PG8WP";#N/A,#N/A,FALSE,"PG9WP"}</definedName>
    <definedName name="_new73_1" localSheetId="17" hidden="1">{#N/A,#N/A,FALSE,"Page 1";#N/A,#N/A,FALSE,"Page 2";#N/A,#N/A,FALSE,"Page 3";#N/A,#N/A,FALSE,"Page 4";#N/A,#N/A,FALSE,"Page 5";#N/A,#N/A,FALSE,"Page 6";#N/A,#N/A,FALSE,"Page 7";#N/A,#N/A,FALSE,"Page 8";#N/A,#N/A,FALSE,"Page 9";#N/A,#N/A,FALSE,"PG8WP";#N/A,#N/A,FALSE,"PG9WP"}</definedName>
    <definedName name="_new73_1" localSheetId="18" hidden="1">{#N/A,#N/A,FALSE,"Page 1";#N/A,#N/A,FALSE,"Page 2";#N/A,#N/A,FALSE,"Page 3";#N/A,#N/A,FALSE,"Page 4";#N/A,#N/A,FALSE,"Page 5";#N/A,#N/A,FALSE,"Page 6";#N/A,#N/A,FALSE,"Page 7";#N/A,#N/A,FALSE,"Page 8";#N/A,#N/A,FALSE,"Page 9";#N/A,#N/A,FALSE,"PG8WP";#N/A,#N/A,FALSE,"PG9WP"}</definedName>
    <definedName name="_new73_1" localSheetId="34" hidden="1">{#N/A,#N/A,FALSE,"Page 1";#N/A,#N/A,FALSE,"Page 2";#N/A,#N/A,FALSE,"Page 3";#N/A,#N/A,FALSE,"Page 4";#N/A,#N/A,FALSE,"Page 5";#N/A,#N/A,FALSE,"Page 6";#N/A,#N/A,FALSE,"Page 7";#N/A,#N/A,FALSE,"Page 8";#N/A,#N/A,FALSE,"Page 9";#N/A,#N/A,FALSE,"PG8WP";#N/A,#N/A,FALSE,"PG9WP"}</definedName>
    <definedName name="_new73_1" localSheetId="43" hidden="1">{#N/A,#N/A,FALSE,"Page 1";#N/A,#N/A,FALSE,"Page 2";#N/A,#N/A,FALSE,"Page 3";#N/A,#N/A,FALSE,"Page 4";#N/A,#N/A,FALSE,"Page 5";#N/A,#N/A,FALSE,"Page 6";#N/A,#N/A,FALSE,"Page 7";#N/A,#N/A,FALSE,"Page 8";#N/A,#N/A,FALSE,"Page 9";#N/A,#N/A,FALSE,"PG8WP";#N/A,#N/A,FALSE,"PG9WP"}</definedName>
    <definedName name="_new73_1" hidden="1">{#N/A,#N/A,FALSE,"Page 1";#N/A,#N/A,FALSE,"Page 2";#N/A,#N/A,FALSE,"Page 3";#N/A,#N/A,FALSE,"Page 4";#N/A,#N/A,FALSE,"Page 5";#N/A,#N/A,FALSE,"Page 6";#N/A,#N/A,FALSE,"Page 7";#N/A,#N/A,FALSE,"Page 8";#N/A,#N/A,FALSE,"Page 9";#N/A,#N/A,FALSE,"PG8WP";#N/A,#N/A,FALSE,"PG9WP"}</definedName>
    <definedName name="_new73_2" localSheetId="35" hidden="1">{#N/A,#N/A,FALSE,"Page 1";#N/A,#N/A,FALSE,"Page 2";#N/A,#N/A,FALSE,"Page 3";#N/A,#N/A,FALSE,"Page 4";#N/A,#N/A,FALSE,"Page 5";#N/A,#N/A,FALSE,"Page 6";#N/A,#N/A,FALSE,"Page 7";#N/A,#N/A,FALSE,"Page 8";#N/A,#N/A,FALSE,"Page 9";#N/A,#N/A,FALSE,"PG8WP";#N/A,#N/A,FALSE,"PG9WP"}</definedName>
    <definedName name="_new73_2" localSheetId="3" hidden="1">{#N/A,#N/A,FALSE,"Page 1";#N/A,#N/A,FALSE,"Page 2";#N/A,#N/A,FALSE,"Page 3";#N/A,#N/A,FALSE,"Page 4";#N/A,#N/A,FALSE,"Page 5";#N/A,#N/A,FALSE,"Page 6";#N/A,#N/A,FALSE,"Page 7";#N/A,#N/A,FALSE,"Page 8";#N/A,#N/A,FALSE,"Page 9";#N/A,#N/A,FALSE,"PG8WP";#N/A,#N/A,FALSE,"PG9WP"}</definedName>
    <definedName name="_new73_2" localSheetId="4" hidden="1">{#N/A,#N/A,FALSE,"Page 1";#N/A,#N/A,FALSE,"Page 2";#N/A,#N/A,FALSE,"Page 3";#N/A,#N/A,FALSE,"Page 4";#N/A,#N/A,FALSE,"Page 5";#N/A,#N/A,FALSE,"Page 6";#N/A,#N/A,FALSE,"Page 7";#N/A,#N/A,FALSE,"Page 8";#N/A,#N/A,FALSE,"Page 9";#N/A,#N/A,FALSE,"PG8WP";#N/A,#N/A,FALSE,"PG9WP"}</definedName>
    <definedName name="_new73_2" localSheetId="5" hidden="1">{#N/A,#N/A,FALSE,"Page 1";#N/A,#N/A,FALSE,"Page 2";#N/A,#N/A,FALSE,"Page 3";#N/A,#N/A,FALSE,"Page 4";#N/A,#N/A,FALSE,"Page 5";#N/A,#N/A,FALSE,"Page 6";#N/A,#N/A,FALSE,"Page 7";#N/A,#N/A,FALSE,"Page 8";#N/A,#N/A,FALSE,"Page 9";#N/A,#N/A,FALSE,"PG8WP";#N/A,#N/A,FALSE,"PG9WP"}</definedName>
    <definedName name="_new73_2" localSheetId="6" hidden="1">{#N/A,#N/A,FALSE,"Page 1";#N/A,#N/A,FALSE,"Page 2";#N/A,#N/A,FALSE,"Page 3";#N/A,#N/A,FALSE,"Page 4";#N/A,#N/A,FALSE,"Page 5";#N/A,#N/A,FALSE,"Page 6";#N/A,#N/A,FALSE,"Page 7";#N/A,#N/A,FALSE,"Page 8";#N/A,#N/A,FALSE,"Page 9";#N/A,#N/A,FALSE,"PG8WP";#N/A,#N/A,FALSE,"PG9WP"}</definedName>
    <definedName name="_new73_2" localSheetId="7" hidden="1">{#N/A,#N/A,FALSE,"Page 1";#N/A,#N/A,FALSE,"Page 2";#N/A,#N/A,FALSE,"Page 3";#N/A,#N/A,FALSE,"Page 4";#N/A,#N/A,FALSE,"Page 5";#N/A,#N/A,FALSE,"Page 6";#N/A,#N/A,FALSE,"Page 7";#N/A,#N/A,FALSE,"Page 8";#N/A,#N/A,FALSE,"Page 9";#N/A,#N/A,FALSE,"PG8WP";#N/A,#N/A,FALSE,"PG9WP"}</definedName>
    <definedName name="_new73_2" localSheetId="60" hidden="1">{#N/A,#N/A,FALSE,"Page 1";#N/A,#N/A,FALSE,"Page 2";#N/A,#N/A,FALSE,"Page 3";#N/A,#N/A,FALSE,"Page 4";#N/A,#N/A,FALSE,"Page 5";#N/A,#N/A,FALSE,"Page 6";#N/A,#N/A,FALSE,"Page 7";#N/A,#N/A,FALSE,"Page 8";#N/A,#N/A,FALSE,"Page 9";#N/A,#N/A,FALSE,"PG8WP";#N/A,#N/A,FALSE,"PG9WP"}</definedName>
    <definedName name="_new73_2" localSheetId="17" hidden="1">{#N/A,#N/A,FALSE,"Page 1";#N/A,#N/A,FALSE,"Page 2";#N/A,#N/A,FALSE,"Page 3";#N/A,#N/A,FALSE,"Page 4";#N/A,#N/A,FALSE,"Page 5";#N/A,#N/A,FALSE,"Page 6";#N/A,#N/A,FALSE,"Page 7";#N/A,#N/A,FALSE,"Page 8";#N/A,#N/A,FALSE,"Page 9";#N/A,#N/A,FALSE,"PG8WP";#N/A,#N/A,FALSE,"PG9WP"}</definedName>
    <definedName name="_new73_2" localSheetId="18" hidden="1">{#N/A,#N/A,FALSE,"Page 1";#N/A,#N/A,FALSE,"Page 2";#N/A,#N/A,FALSE,"Page 3";#N/A,#N/A,FALSE,"Page 4";#N/A,#N/A,FALSE,"Page 5";#N/A,#N/A,FALSE,"Page 6";#N/A,#N/A,FALSE,"Page 7";#N/A,#N/A,FALSE,"Page 8";#N/A,#N/A,FALSE,"Page 9";#N/A,#N/A,FALSE,"PG8WP";#N/A,#N/A,FALSE,"PG9WP"}</definedName>
    <definedName name="_new73_2" localSheetId="34" hidden="1">{#N/A,#N/A,FALSE,"Page 1";#N/A,#N/A,FALSE,"Page 2";#N/A,#N/A,FALSE,"Page 3";#N/A,#N/A,FALSE,"Page 4";#N/A,#N/A,FALSE,"Page 5";#N/A,#N/A,FALSE,"Page 6";#N/A,#N/A,FALSE,"Page 7";#N/A,#N/A,FALSE,"Page 8";#N/A,#N/A,FALSE,"Page 9";#N/A,#N/A,FALSE,"PG8WP";#N/A,#N/A,FALSE,"PG9WP"}</definedName>
    <definedName name="_new73_2" localSheetId="43" hidden="1">{#N/A,#N/A,FALSE,"Page 1";#N/A,#N/A,FALSE,"Page 2";#N/A,#N/A,FALSE,"Page 3";#N/A,#N/A,FALSE,"Page 4";#N/A,#N/A,FALSE,"Page 5";#N/A,#N/A,FALSE,"Page 6";#N/A,#N/A,FALSE,"Page 7";#N/A,#N/A,FALSE,"Page 8";#N/A,#N/A,FALSE,"Page 9";#N/A,#N/A,FALSE,"PG8WP";#N/A,#N/A,FALSE,"PG9WP"}</definedName>
    <definedName name="_new73_2" hidden="1">{#N/A,#N/A,FALSE,"Page 1";#N/A,#N/A,FALSE,"Page 2";#N/A,#N/A,FALSE,"Page 3";#N/A,#N/A,FALSE,"Page 4";#N/A,#N/A,FALSE,"Page 5";#N/A,#N/A,FALSE,"Page 6";#N/A,#N/A,FALSE,"Page 7";#N/A,#N/A,FALSE,"Page 8";#N/A,#N/A,FALSE,"Page 9";#N/A,#N/A,FALSE,"PG8WP";#N/A,#N/A,FALSE,"PG9WP"}</definedName>
    <definedName name="_new74"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4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_new75" localSheetId="35" hidden="1">{"caz2",#N/A,FALSE,"Central Arizona 2";"saz2",#N/A,FALSE,"Southern Arizona 2";"snv2",#N/A,FALSE,"Southern Nevada 2";"nnv2",#N/A,FALSE,"Northern Nevada 2";"sca2",#N/A,FALSE,"Southern California 2";"nca2",#N/A,FALSE,"Northern California 2";"pai2",#N/A,FALSE,"Paiute 2"}</definedName>
    <definedName name="_new75" localSheetId="36" hidden="1">{"caz2",#N/A,FALSE,"Central Arizona 2";"saz2",#N/A,FALSE,"Southern Arizona 2";"snv2",#N/A,FALSE,"Southern Nevada 2";"nnv2",#N/A,FALSE,"Northern Nevada 2";"sca2",#N/A,FALSE,"Southern California 2";"nca2",#N/A,FALSE,"Northern California 2";"pai2",#N/A,FALSE,"Paiute 2"}</definedName>
    <definedName name="_new75" localSheetId="37" hidden="1">{"caz2",#N/A,FALSE,"Central Arizona 2";"saz2",#N/A,FALSE,"Southern Arizona 2";"snv2",#N/A,FALSE,"Southern Nevada 2";"nnv2",#N/A,FALSE,"Northern Nevada 2";"sca2",#N/A,FALSE,"Southern California 2";"nca2",#N/A,FALSE,"Northern California 2";"pai2",#N/A,FALSE,"Paiute 2"}</definedName>
    <definedName name="_new75" localSheetId="3" hidden="1">{"caz2",#N/A,FALSE,"Central Arizona 2";"saz2",#N/A,FALSE,"Southern Arizona 2";"snv2",#N/A,FALSE,"Southern Nevada 2";"nnv2",#N/A,FALSE,"Northern Nevada 2";"sca2",#N/A,FALSE,"Southern California 2";"nca2",#N/A,FALSE,"Northern California 2";"pai2",#N/A,FALSE,"Paiute 2"}</definedName>
    <definedName name="_new75" localSheetId="4" hidden="1">{"caz2",#N/A,FALSE,"Central Arizona 2";"saz2",#N/A,FALSE,"Southern Arizona 2";"snv2",#N/A,FALSE,"Southern Nevada 2";"nnv2",#N/A,FALSE,"Northern Nevada 2";"sca2",#N/A,FALSE,"Southern California 2";"nca2",#N/A,FALSE,"Northern California 2";"pai2",#N/A,FALSE,"Paiute 2"}</definedName>
    <definedName name="_new75" localSheetId="5" hidden="1">{"caz2",#N/A,FALSE,"Central Arizona 2";"saz2",#N/A,FALSE,"Southern Arizona 2";"snv2",#N/A,FALSE,"Southern Nevada 2";"nnv2",#N/A,FALSE,"Northern Nevada 2";"sca2",#N/A,FALSE,"Southern California 2";"nca2",#N/A,FALSE,"Northern California 2";"pai2",#N/A,FALSE,"Paiute 2"}</definedName>
    <definedName name="_new75" localSheetId="6" hidden="1">{"caz2",#N/A,FALSE,"Central Arizona 2";"saz2",#N/A,FALSE,"Southern Arizona 2";"snv2",#N/A,FALSE,"Southern Nevada 2";"nnv2",#N/A,FALSE,"Northern Nevada 2";"sca2",#N/A,FALSE,"Southern California 2";"nca2",#N/A,FALSE,"Northern California 2";"pai2",#N/A,FALSE,"Paiute 2"}</definedName>
    <definedName name="_new75" localSheetId="7" hidden="1">{"caz2",#N/A,FALSE,"Central Arizona 2";"saz2",#N/A,FALSE,"Southern Arizona 2";"snv2",#N/A,FALSE,"Southern Nevada 2";"nnv2",#N/A,FALSE,"Northern Nevada 2";"sca2",#N/A,FALSE,"Southern California 2";"nca2",#N/A,FALSE,"Northern California 2";"pai2",#N/A,FALSE,"Paiute 2"}</definedName>
    <definedName name="_new75" localSheetId="60" hidden="1">{"caz2",#N/A,FALSE,"Central Arizona 2";"saz2",#N/A,FALSE,"Southern Arizona 2";"snv2",#N/A,FALSE,"Southern Nevada 2";"nnv2",#N/A,FALSE,"Northern Nevada 2";"sca2",#N/A,FALSE,"Southern California 2";"nca2",#N/A,FALSE,"Northern California 2";"pai2",#N/A,FALSE,"Paiute 2"}</definedName>
    <definedName name="_new75" localSheetId="75" hidden="1">{"caz2",#N/A,FALSE,"Central Arizona 2";"saz2",#N/A,FALSE,"Southern Arizona 2";"snv2",#N/A,FALSE,"Southern Nevada 2";"nnv2",#N/A,FALSE,"Northern Nevada 2";"sca2",#N/A,FALSE,"Southern California 2";"nca2",#N/A,FALSE,"Northern California 2";"pai2",#N/A,FALSE,"Paiute 2"}</definedName>
    <definedName name="_new75" localSheetId="17" hidden="1">{"caz2",#N/A,FALSE,"Central Arizona 2";"saz2",#N/A,FALSE,"Southern Arizona 2";"snv2",#N/A,FALSE,"Southern Nevada 2";"nnv2",#N/A,FALSE,"Northern Nevada 2";"sca2",#N/A,FALSE,"Southern California 2";"nca2",#N/A,FALSE,"Northern California 2";"pai2",#N/A,FALSE,"Paiute 2"}</definedName>
    <definedName name="_new75" localSheetId="18" hidden="1">{"caz2",#N/A,FALSE,"Central Arizona 2";"saz2",#N/A,FALSE,"Southern Arizona 2";"snv2",#N/A,FALSE,"Southern Nevada 2";"nnv2",#N/A,FALSE,"Northern Nevada 2";"sca2",#N/A,FALSE,"Southern California 2";"nca2",#N/A,FALSE,"Northern California 2";"pai2",#N/A,FALSE,"Paiute 2"}</definedName>
    <definedName name="_new75" localSheetId="34" hidden="1">{"caz2",#N/A,FALSE,"Central Arizona 2";"saz2",#N/A,FALSE,"Southern Arizona 2";"snv2",#N/A,FALSE,"Southern Nevada 2";"nnv2",#N/A,FALSE,"Northern Nevada 2";"sca2",#N/A,FALSE,"Southern California 2";"nca2",#N/A,FALSE,"Northern California 2";"pai2",#N/A,FALSE,"Paiute 2"}</definedName>
    <definedName name="_new75" localSheetId="43" hidden="1">{"caz2",#N/A,FALSE,"Central Arizona 2";"saz2",#N/A,FALSE,"Southern Arizona 2";"snv2",#N/A,FALSE,"Southern Nevada 2";"nnv2",#N/A,FALSE,"Northern Nevada 2";"sca2",#N/A,FALSE,"Southern California 2";"nca2",#N/A,FALSE,"Northern California 2";"pai2",#N/A,FALSE,"Paiute 2"}</definedName>
    <definedName name="_new75" hidden="1">{"caz2",#N/A,FALSE,"Central Arizona 2";"saz2",#N/A,FALSE,"Southern Arizona 2";"snv2",#N/A,FALSE,"Southern Nevada 2";"nnv2",#N/A,FALSE,"Northern Nevada 2";"sca2",#N/A,FALSE,"Southern California 2";"nca2",#N/A,FALSE,"Northern California 2";"pai2",#N/A,FALSE,"Paiute 2"}</definedName>
    <definedName name="_new75_1" localSheetId="35" hidden="1">{"caz2",#N/A,FALSE,"Central Arizona 2";"saz2",#N/A,FALSE,"Southern Arizona 2";"snv2",#N/A,FALSE,"Southern Nevada 2";"nnv2",#N/A,FALSE,"Northern Nevada 2";"sca2",#N/A,FALSE,"Southern California 2";"nca2",#N/A,FALSE,"Northern California 2";"pai2",#N/A,FALSE,"Paiute 2"}</definedName>
    <definedName name="_new75_1" localSheetId="3" hidden="1">{"caz2",#N/A,FALSE,"Central Arizona 2";"saz2",#N/A,FALSE,"Southern Arizona 2";"snv2",#N/A,FALSE,"Southern Nevada 2";"nnv2",#N/A,FALSE,"Northern Nevada 2";"sca2",#N/A,FALSE,"Southern California 2";"nca2",#N/A,FALSE,"Northern California 2";"pai2",#N/A,FALSE,"Paiute 2"}</definedName>
    <definedName name="_new75_1" localSheetId="4" hidden="1">{"caz2",#N/A,FALSE,"Central Arizona 2";"saz2",#N/A,FALSE,"Southern Arizona 2";"snv2",#N/A,FALSE,"Southern Nevada 2";"nnv2",#N/A,FALSE,"Northern Nevada 2";"sca2",#N/A,FALSE,"Southern California 2";"nca2",#N/A,FALSE,"Northern California 2";"pai2",#N/A,FALSE,"Paiute 2"}</definedName>
    <definedName name="_new75_1" localSheetId="5" hidden="1">{"caz2",#N/A,FALSE,"Central Arizona 2";"saz2",#N/A,FALSE,"Southern Arizona 2";"snv2",#N/A,FALSE,"Southern Nevada 2";"nnv2",#N/A,FALSE,"Northern Nevada 2";"sca2",#N/A,FALSE,"Southern California 2";"nca2",#N/A,FALSE,"Northern California 2";"pai2",#N/A,FALSE,"Paiute 2"}</definedName>
    <definedName name="_new75_1" localSheetId="6" hidden="1">{"caz2",#N/A,FALSE,"Central Arizona 2";"saz2",#N/A,FALSE,"Southern Arizona 2";"snv2",#N/A,FALSE,"Southern Nevada 2";"nnv2",#N/A,FALSE,"Northern Nevada 2";"sca2",#N/A,FALSE,"Southern California 2";"nca2",#N/A,FALSE,"Northern California 2";"pai2",#N/A,FALSE,"Paiute 2"}</definedName>
    <definedName name="_new75_1" localSheetId="7" hidden="1">{"caz2",#N/A,FALSE,"Central Arizona 2";"saz2",#N/A,FALSE,"Southern Arizona 2";"snv2",#N/A,FALSE,"Southern Nevada 2";"nnv2",#N/A,FALSE,"Northern Nevada 2";"sca2",#N/A,FALSE,"Southern California 2";"nca2",#N/A,FALSE,"Northern California 2";"pai2",#N/A,FALSE,"Paiute 2"}</definedName>
    <definedName name="_new75_1" localSheetId="60" hidden="1">{"caz2",#N/A,FALSE,"Central Arizona 2";"saz2",#N/A,FALSE,"Southern Arizona 2";"snv2",#N/A,FALSE,"Southern Nevada 2";"nnv2",#N/A,FALSE,"Northern Nevada 2";"sca2",#N/A,FALSE,"Southern California 2";"nca2",#N/A,FALSE,"Northern California 2";"pai2",#N/A,FALSE,"Paiute 2"}</definedName>
    <definedName name="_new75_1" localSheetId="17" hidden="1">{"caz2",#N/A,FALSE,"Central Arizona 2";"saz2",#N/A,FALSE,"Southern Arizona 2";"snv2",#N/A,FALSE,"Southern Nevada 2";"nnv2",#N/A,FALSE,"Northern Nevada 2";"sca2",#N/A,FALSE,"Southern California 2";"nca2",#N/A,FALSE,"Northern California 2";"pai2",#N/A,FALSE,"Paiute 2"}</definedName>
    <definedName name="_new75_1" localSheetId="18" hidden="1">{"caz2",#N/A,FALSE,"Central Arizona 2";"saz2",#N/A,FALSE,"Southern Arizona 2";"snv2",#N/A,FALSE,"Southern Nevada 2";"nnv2",#N/A,FALSE,"Northern Nevada 2";"sca2",#N/A,FALSE,"Southern California 2";"nca2",#N/A,FALSE,"Northern California 2";"pai2",#N/A,FALSE,"Paiute 2"}</definedName>
    <definedName name="_new75_1" localSheetId="34" hidden="1">{"caz2",#N/A,FALSE,"Central Arizona 2";"saz2",#N/A,FALSE,"Southern Arizona 2";"snv2",#N/A,FALSE,"Southern Nevada 2";"nnv2",#N/A,FALSE,"Northern Nevada 2";"sca2",#N/A,FALSE,"Southern California 2";"nca2",#N/A,FALSE,"Northern California 2";"pai2",#N/A,FALSE,"Paiute 2"}</definedName>
    <definedName name="_new75_1" localSheetId="43" hidden="1">{"caz2",#N/A,FALSE,"Central Arizona 2";"saz2",#N/A,FALSE,"Southern Arizona 2";"snv2",#N/A,FALSE,"Southern Nevada 2";"nnv2",#N/A,FALSE,"Northern Nevada 2";"sca2",#N/A,FALSE,"Southern California 2";"nca2",#N/A,FALSE,"Northern California 2";"pai2",#N/A,FALSE,"Paiute 2"}</definedName>
    <definedName name="_new75_1" hidden="1">{"caz2",#N/A,FALSE,"Central Arizona 2";"saz2",#N/A,FALSE,"Southern Arizona 2";"snv2",#N/A,FALSE,"Southern Nevada 2";"nnv2",#N/A,FALSE,"Northern Nevada 2";"sca2",#N/A,FALSE,"Southern California 2";"nca2",#N/A,FALSE,"Northern California 2";"pai2",#N/A,FALSE,"Paiute 2"}</definedName>
    <definedName name="_new75_2" localSheetId="35" hidden="1">{"caz2",#N/A,FALSE,"Central Arizona 2";"saz2",#N/A,FALSE,"Southern Arizona 2";"snv2",#N/A,FALSE,"Southern Nevada 2";"nnv2",#N/A,FALSE,"Northern Nevada 2";"sca2",#N/A,FALSE,"Southern California 2";"nca2",#N/A,FALSE,"Northern California 2";"pai2",#N/A,FALSE,"Paiute 2"}</definedName>
    <definedName name="_new75_2" localSheetId="3" hidden="1">{"caz2",#N/A,FALSE,"Central Arizona 2";"saz2",#N/A,FALSE,"Southern Arizona 2";"snv2",#N/A,FALSE,"Southern Nevada 2";"nnv2",#N/A,FALSE,"Northern Nevada 2";"sca2",#N/A,FALSE,"Southern California 2";"nca2",#N/A,FALSE,"Northern California 2";"pai2",#N/A,FALSE,"Paiute 2"}</definedName>
    <definedName name="_new75_2" localSheetId="4" hidden="1">{"caz2",#N/A,FALSE,"Central Arizona 2";"saz2",#N/A,FALSE,"Southern Arizona 2";"snv2",#N/A,FALSE,"Southern Nevada 2";"nnv2",#N/A,FALSE,"Northern Nevada 2";"sca2",#N/A,FALSE,"Southern California 2";"nca2",#N/A,FALSE,"Northern California 2";"pai2",#N/A,FALSE,"Paiute 2"}</definedName>
    <definedName name="_new75_2" localSheetId="5" hidden="1">{"caz2",#N/A,FALSE,"Central Arizona 2";"saz2",#N/A,FALSE,"Southern Arizona 2";"snv2",#N/A,FALSE,"Southern Nevada 2";"nnv2",#N/A,FALSE,"Northern Nevada 2";"sca2",#N/A,FALSE,"Southern California 2";"nca2",#N/A,FALSE,"Northern California 2";"pai2",#N/A,FALSE,"Paiute 2"}</definedName>
    <definedName name="_new75_2" localSheetId="6" hidden="1">{"caz2",#N/A,FALSE,"Central Arizona 2";"saz2",#N/A,FALSE,"Southern Arizona 2";"snv2",#N/A,FALSE,"Southern Nevada 2";"nnv2",#N/A,FALSE,"Northern Nevada 2";"sca2",#N/A,FALSE,"Southern California 2";"nca2",#N/A,FALSE,"Northern California 2";"pai2",#N/A,FALSE,"Paiute 2"}</definedName>
    <definedName name="_new75_2" localSheetId="7" hidden="1">{"caz2",#N/A,FALSE,"Central Arizona 2";"saz2",#N/A,FALSE,"Southern Arizona 2";"snv2",#N/A,FALSE,"Southern Nevada 2";"nnv2",#N/A,FALSE,"Northern Nevada 2";"sca2",#N/A,FALSE,"Southern California 2";"nca2",#N/A,FALSE,"Northern California 2";"pai2",#N/A,FALSE,"Paiute 2"}</definedName>
    <definedName name="_new75_2" localSheetId="60" hidden="1">{"caz2",#N/A,FALSE,"Central Arizona 2";"saz2",#N/A,FALSE,"Southern Arizona 2";"snv2",#N/A,FALSE,"Southern Nevada 2";"nnv2",#N/A,FALSE,"Northern Nevada 2";"sca2",#N/A,FALSE,"Southern California 2";"nca2",#N/A,FALSE,"Northern California 2";"pai2",#N/A,FALSE,"Paiute 2"}</definedName>
    <definedName name="_new75_2" localSheetId="17" hidden="1">{"caz2",#N/A,FALSE,"Central Arizona 2";"saz2",#N/A,FALSE,"Southern Arizona 2";"snv2",#N/A,FALSE,"Southern Nevada 2";"nnv2",#N/A,FALSE,"Northern Nevada 2";"sca2",#N/A,FALSE,"Southern California 2";"nca2",#N/A,FALSE,"Northern California 2";"pai2",#N/A,FALSE,"Paiute 2"}</definedName>
    <definedName name="_new75_2" localSheetId="18" hidden="1">{"caz2",#N/A,FALSE,"Central Arizona 2";"saz2",#N/A,FALSE,"Southern Arizona 2";"snv2",#N/A,FALSE,"Southern Nevada 2";"nnv2",#N/A,FALSE,"Northern Nevada 2";"sca2",#N/A,FALSE,"Southern California 2";"nca2",#N/A,FALSE,"Northern California 2";"pai2",#N/A,FALSE,"Paiute 2"}</definedName>
    <definedName name="_new75_2" localSheetId="34" hidden="1">{"caz2",#N/A,FALSE,"Central Arizona 2";"saz2",#N/A,FALSE,"Southern Arizona 2";"snv2",#N/A,FALSE,"Southern Nevada 2";"nnv2",#N/A,FALSE,"Northern Nevada 2";"sca2",#N/A,FALSE,"Southern California 2";"nca2",#N/A,FALSE,"Northern California 2";"pai2",#N/A,FALSE,"Paiute 2"}</definedName>
    <definedName name="_new75_2" localSheetId="43" hidden="1">{"caz2",#N/A,FALSE,"Central Arizona 2";"saz2",#N/A,FALSE,"Southern Arizona 2";"snv2",#N/A,FALSE,"Southern Nevada 2";"nnv2",#N/A,FALSE,"Northern Nevada 2";"sca2",#N/A,FALSE,"Southern California 2";"nca2",#N/A,FALSE,"Northern California 2";"pai2",#N/A,FALSE,"Paiute 2"}</definedName>
    <definedName name="_new75_2" hidden="1">{"caz2",#N/A,FALSE,"Central Arizona 2";"saz2",#N/A,FALSE,"Southern Arizona 2";"snv2",#N/A,FALSE,"Southern Nevada 2";"nnv2",#N/A,FALSE,"Northern Nevada 2";"sca2",#N/A,FALSE,"Southern California 2";"nca2",#N/A,FALSE,"Northern California 2";"pai2",#N/A,FALSE,"Paiute 2"}</definedName>
    <definedName name="_Order1" hidden="1">255</definedName>
    <definedName name="_Order2" hidden="1">255</definedName>
    <definedName name="_pb1"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2"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3"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Regression_Int" hidden="1">1</definedName>
    <definedName name="_Regression_Out" localSheetId="35" hidden="1">#REF!</definedName>
    <definedName name="_Regression_Out" localSheetId="36" hidden="1">#REF!</definedName>
    <definedName name="_Regression_Out" localSheetId="3" hidden="1">#REF!</definedName>
    <definedName name="_Regression_Out" localSheetId="4" hidden="1">#REF!</definedName>
    <definedName name="_Regression_Out" localSheetId="5" hidden="1">#REF!</definedName>
    <definedName name="_Regression_Out" localSheetId="6" hidden="1">#REF!</definedName>
    <definedName name="_Regression_Out" localSheetId="7" hidden="1">#REF!</definedName>
    <definedName name="_Regression_Out" localSheetId="60" hidden="1">#REF!</definedName>
    <definedName name="_Regression_Out" localSheetId="75" hidden="1">#REF!</definedName>
    <definedName name="_Regression_Out" localSheetId="17" hidden="1">#REF!</definedName>
    <definedName name="_Regression_Out" localSheetId="43" hidden="1">#REF!</definedName>
    <definedName name="_Regression_Out" hidden="1">#REF!</definedName>
    <definedName name="_Regression_X" localSheetId="35" hidden="1">#REF!</definedName>
    <definedName name="_Regression_X" localSheetId="36" hidden="1">#REF!</definedName>
    <definedName name="_Regression_X" localSheetId="5" hidden="1">#REF!</definedName>
    <definedName name="_Regression_X" localSheetId="6" hidden="1">#REF!</definedName>
    <definedName name="_Regression_X" localSheetId="7" hidden="1">#REF!</definedName>
    <definedName name="_Regression_X" localSheetId="60" hidden="1">#REF!</definedName>
    <definedName name="_Regression_X" localSheetId="17" hidden="1">#REF!</definedName>
    <definedName name="_Regression_X" localSheetId="43" hidden="1">#REF!</definedName>
    <definedName name="_Regression_X" hidden="1">#REF!</definedName>
    <definedName name="_Regression_Y" localSheetId="35" hidden="1">#REF!</definedName>
    <definedName name="_Regression_Y" localSheetId="36" hidden="1">#REF!</definedName>
    <definedName name="_Regression_Y" localSheetId="5" hidden="1">#REF!</definedName>
    <definedName name="_Regression_Y" localSheetId="6" hidden="1">#REF!</definedName>
    <definedName name="_Regression_Y" localSheetId="7" hidden="1">#REF!</definedName>
    <definedName name="_Regression_Y" localSheetId="60" hidden="1">#REF!</definedName>
    <definedName name="_Regression_Y" localSheetId="17" hidden="1">#REF!</definedName>
    <definedName name="_Regression_Y" localSheetId="43" hidden="1">#REF!</definedName>
    <definedName name="_Regression_Y" hidden="1">#REF!</definedName>
    <definedName name="_RIV005c2ee721d345ed8951036c75152377" localSheetId="5" hidden="1">#REF!</definedName>
    <definedName name="_RIV005c2ee721d345ed8951036c75152377" localSheetId="6" hidden="1">#REF!</definedName>
    <definedName name="_RIV005c2ee721d345ed8951036c75152377" localSheetId="7" hidden="1">#REF!</definedName>
    <definedName name="_RIV005c2ee721d345ed8951036c75152377" localSheetId="60" hidden="1">#REF!</definedName>
    <definedName name="_RIV005c2ee721d345ed8951036c75152377" localSheetId="17" hidden="1">#REF!</definedName>
    <definedName name="_RIV005c2ee721d345ed8951036c75152377" localSheetId="43" hidden="1">#REF!</definedName>
    <definedName name="_RIV005c2ee721d345ed8951036c75152377" hidden="1">#REF!</definedName>
    <definedName name="_RIV0072b721ae484643890a89dab5ad0d2d" localSheetId="35" hidden="1">#REF!</definedName>
    <definedName name="_RIV0072b721ae484643890a89dab5ad0d2d" localSheetId="5" hidden="1">'[33]Com.StkHldr''s Equity'!#REF!</definedName>
    <definedName name="_RIV0072b721ae484643890a89dab5ad0d2d" localSheetId="6" hidden="1">#REF!</definedName>
    <definedName name="_RIV0072b721ae484643890a89dab5ad0d2d" localSheetId="7" hidden="1">'[33]Com.StkHldr''s Equity'!#REF!</definedName>
    <definedName name="_RIV0072b721ae484643890a89dab5ad0d2d" localSheetId="60" hidden="1">#REF!</definedName>
    <definedName name="_RIV0072b721ae484643890a89dab5ad0d2d" localSheetId="17" hidden="1">'[33]Com.StkHldr''s Equity'!#REF!</definedName>
    <definedName name="_RIV0072b721ae484643890a89dab5ad0d2d" localSheetId="18" hidden="1">'[33]Com.StkHldr''s Equity'!#REF!</definedName>
    <definedName name="_RIV0072b721ae484643890a89dab5ad0d2d" localSheetId="43" hidden="1">#REF!</definedName>
    <definedName name="_RIV0072b721ae484643890a89dab5ad0d2d" hidden="1">'[33]Com.StkHldr''s Equity'!#REF!</definedName>
    <definedName name="_RIV0074229f1fcb4931886d2c288885b54e" localSheetId="35" hidden="1">#REF!</definedName>
    <definedName name="_RIV0074229f1fcb4931886d2c288885b54e" localSheetId="3" hidden="1">#REF!</definedName>
    <definedName name="_RIV0074229f1fcb4931886d2c288885b54e" localSheetId="4" hidden="1">#REF!</definedName>
    <definedName name="_RIV0074229f1fcb4931886d2c288885b54e" localSheetId="5" hidden="1">#REF!</definedName>
    <definedName name="_RIV0074229f1fcb4931886d2c288885b54e" localSheetId="6" hidden="1">#REF!</definedName>
    <definedName name="_RIV0074229f1fcb4931886d2c288885b54e" localSheetId="7" hidden="1">#REF!</definedName>
    <definedName name="_RIV0074229f1fcb4931886d2c288885b54e" localSheetId="60" hidden="1">#REF!</definedName>
    <definedName name="_RIV0074229f1fcb4931886d2c288885b54e" localSheetId="17" hidden="1">#REF!</definedName>
    <definedName name="_RIV0074229f1fcb4931886d2c288885b54e" localSheetId="18" hidden="1">#REF!</definedName>
    <definedName name="_RIV0074229f1fcb4931886d2c288885b54e" localSheetId="43" hidden="1">#REF!</definedName>
    <definedName name="_RIV0074229f1fcb4931886d2c288885b54e" hidden="1">#REF!</definedName>
    <definedName name="_RIV00e0be4f1a704f84aae8cb831f6f29b3" localSheetId="5" hidden="1">#REF!</definedName>
    <definedName name="_RIV00e0be4f1a704f84aae8cb831f6f29b3" localSheetId="6" hidden="1">#REF!</definedName>
    <definedName name="_RIV00e0be4f1a704f84aae8cb831f6f29b3" localSheetId="7" hidden="1">#REF!</definedName>
    <definedName name="_RIV00e0be4f1a704f84aae8cb831f6f29b3" localSheetId="60" hidden="1">#REF!</definedName>
    <definedName name="_RIV00e0be4f1a704f84aae8cb831f6f29b3" localSheetId="17" hidden="1">#REF!</definedName>
    <definedName name="_RIV00e0be4f1a704f84aae8cb831f6f29b3" localSheetId="18" hidden="1">#REF!</definedName>
    <definedName name="_RIV00e0be4f1a704f84aae8cb831f6f29b3" localSheetId="43" hidden="1">#REF!</definedName>
    <definedName name="_RIV00e0be4f1a704f84aae8cb831f6f29b3" hidden="1">#REF!</definedName>
    <definedName name="_RIV0106a807759a4054ae84476159ee4b75" localSheetId="5" hidden="1">#REF!</definedName>
    <definedName name="_RIV0106a807759a4054ae84476159ee4b75" localSheetId="6" hidden="1">#REF!</definedName>
    <definedName name="_RIV0106a807759a4054ae84476159ee4b75" localSheetId="7" hidden="1">#REF!</definedName>
    <definedName name="_RIV0106a807759a4054ae84476159ee4b75" localSheetId="60" hidden="1">#REF!</definedName>
    <definedName name="_RIV0106a807759a4054ae84476159ee4b75" localSheetId="17" hidden="1">#REF!</definedName>
    <definedName name="_RIV0106a807759a4054ae84476159ee4b75" localSheetId="18" hidden="1">#REF!</definedName>
    <definedName name="_RIV0106a807759a4054ae84476159ee4b75" localSheetId="43" hidden="1">#REF!</definedName>
    <definedName name="_RIV0106a807759a4054ae84476159ee4b75" hidden="1">#REF!</definedName>
    <definedName name="_RIV017a0405f28748659b44f4a4c6f71b98" localSheetId="5" hidden="1">#REF!</definedName>
    <definedName name="_RIV017a0405f28748659b44f4a4c6f71b98" localSheetId="6" hidden="1">#REF!</definedName>
    <definedName name="_RIV017a0405f28748659b44f4a4c6f71b98" localSheetId="7" hidden="1">#REF!</definedName>
    <definedName name="_RIV017a0405f28748659b44f4a4c6f71b98" localSheetId="60" hidden="1">#REF!</definedName>
    <definedName name="_RIV017a0405f28748659b44f4a4c6f71b98" localSheetId="17" hidden="1">#REF!</definedName>
    <definedName name="_RIV017a0405f28748659b44f4a4c6f71b98" localSheetId="43" hidden="1">#REF!</definedName>
    <definedName name="_RIV017a0405f28748659b44f4a4c6f71b98" hidden="1">#REF!</definedName>
    <definedName name="_RIV020234cf8b2e4c57a85120102e5d629f" localSheetId="35" hidden="1">#REF!</definedName>
    <definedName name="_RIV020234cf8b2e4c57a85120102e5d629f" localSheetId="5" hidden="1">[34]Pension!#REF!</definedName>
    <definedName name="_RIV020234cf8b2e4c57a85120102e5d629f" localSheetId="6" hidden="1">#REF!</definedName>
    <definedName name="_RIV020234cf8b2e4c57a85120102e5d629f" localSheetId="7" hidden="1">[34]Pension!#REF!</definedName>
    <definedName name="_RIV020234cf8b2e4c57a85120102e5d629f" localSheetId="60" hidden="1">#REF!</definedName>
    <definedName name="_RIV020234cf8b2e4c57a85120102e5d629f" localSheetId="17" hidden="1">[34]Pension!#REF!</definedName>
    <definedName name="_RIV020234cf8b2e4c57a85120102e5d629f" localSheetId="18" hidden="1">[34]Pension!#REF!</definedName>
    <definedName name="_RIV020234cf8b2e4c57a85120102e5d629f" localSheetId="43" hidden="1">#REF!</definedName>
    <definedName name="_RIV020234cf8b2e4c57a85120102e5d629f" hidden="1">[34]Pension!#REF!</definedName>
    <definedName name="_RIV02272a84deef4fa98df388b738c16668" localSheetId="35" hidden="1">#REF!</definedName>
    <definedName name="_RIV02272a84deef4fa98df388b738c16668" localSheetId="17" hidden="1">'[35]Options Expense'!#REF!</definedName>
    <definedName name="_RIV02272a84deef4fa98df388b738c16668" localSheetId="18" hidden="1">'[35]Options Expense'!#REF!</definedName>
    <definedName name="_RIV02272a84deef4fa98df388b738c16668" hidden="1">'[35]Options Expense'!#REF!</definedName>
    <definedName name="_RIV0246791984604ff28973000e62f818b8" localSheetId="17" hidden="1">'[33]Comprehensive Income'!#REF!</definedName>
    <definedName name="_RIV0246791984604ff28973000e62f818b8" localSheetId="18" hidden="1">'[33]Comprehensive Income'!#REF!</definedName>
    <definedName name="_RIV0246791984604ff28973000e62f818b8" hidden="1">'[33]Comprehensive Income'!#REF!</definedName>
    <definedName name="_RIV0247d986dbda4cf886ac107c91078d35" localSheetId="35" hidden="1">#REF!</definedName>
    <definedName name="_RIV0247d986dbda4cf886ac107c91078d35" localSheetId="3" hidden="1">#REF!</definedName>
    <definedName name="_RIV0247d986dbda4cf886ac107c91078d35" localSheetId="4" hidden="1">#REF!</definedName>
    <definedName name="_RIV0247d986dbda4cf886ac107c91078d35" localSheetId="5" hidden="1">#REF!</definedName>
    <definedName name="_RIV0247d986dbda4cf886ac107c91078d35" localSheetId="6" hidden="1">#REF!</definedName>
    <definedName name="_RIV0247d986dbda4cf886ac107c91078d35" localSheetId="7" hidden="1">#REF!</definedName>
    <definedName name="_RIV0247d986dbda4cf886ac107c91078d35" localSheetId="60" hidden="1">#REF!</definedName>
    <definedName name="_RIV0247d986dbda4cf886ac107c91078d35" localSheetId="17" hidden="1">#REF!</definedName>
    <definedName name="_RIV0247d986dbda4cf886ac107c91078d35" localSheetId="18" hidden="1">#REF!</definedName>
    <definedName name="_RIV0247d986dbda4cf886ac107c91078d35" localSheetId="43" hidden="1">#REF!</definedName>
    <definedName name="_RIV0247d986dbda4cf886ac107c91078d35" hidden="1">#REF!</definedName>
    <definedName name="_RIV024c7763e12a4981968ec738d99a6034" localSheetId="5" hidden="1">#REF!</definedName>
    <definedName name="_RIV024c7763e12a4981968ec738d99a6034" localSheetId="6" hidden="1">#REF!</definedName>
    <definedName name="_RIV024c7763e12a4981968ec738d99a6034" localSheetId="7" hidden="1">#REF!</definedName>
    <definedName name="_RIV024c7763e12a4981968ec738d99a6034" localSheetId="60" hidden="1">#REF!</definedName>
    <definedName name="_RIV024c7763e12a4981968ec738d99a6034" localSheetId="17" hidden="1">#REF!</definedName>
    <definedName name="_RIV024c7763e12a4981968ec738d99a6034" localSheetId="18" hidden="1">#REF!</definedName>
    <definedName name="_RIV024c7763e12a4981968ec738d99a6034" localSheetId="43" hidden="1">#REF!</definedName>
    <definedName name="_RIV024c7763e12a4981968ec738d99a6034" hidden="1">#REF!</definedName>
    <definedName name="_RIV02943894958e4e2b9a21df506fea2243" localSheetId="35" hidden="1">#REF!</definedName>
    <definedName name="_RIV02943894958e4e2b9a21df506fea2243" localSheetId="3" hidden="1">'[33]5YrDebt'!#REF!</definedName>
    <definedName name="_RIV02943894958e4e2b9a21df506fea2243" localSheetId="4" hidden="1">'[33]5YrDebt'!#REF!</definedName>
    <definedName name="_RIV02943894958e4e2b9a21df506fea2243" localSheetId="5" hidden="1">'[33]5YrDebt'!#REF!</definedName>
    <definedName name="_RIV02943894958e4e2b9a21df506fea2243" localSheetId="6" hidden="1">#REF!</definedName>
    <definedName name="_RIV02943894958e4e2b9a21df506fea2243" localSheetId="7" hidden="1">'[33]5YrDebt'!#REF!</definedName>
    <definedName name="_RIV02943894958e4e2b9a21df506fea2243" localSheetId="60" hidden="1">#REF!</definedName>
    <definedName name="_RIV02943894958e4e2b9a21df506fea2243" localSheetId="17" hidden="1">'[33]5YrDebt'!#REF!</definedName>
    <definedName name="_RIV02943894958e4e2b9a21df506fea2243" localSheetId="18" hidden="1">'[33]5YrDebt'!#REF!</definedName>
    <definedName name="_RIV02943894958e4e2b9a21df506fea2243" localSheetId="43" hidden="1">#REF!</definedName>
    <definedName name="_RIV02943894958e4e2b9a21df506fea2243" hidden="1">'[33]5YrDebt'!#REF!</definedName>
    <definedName name="_RIV02c78606da8948659e7b07310f833004" localSheetId="35" hidden="1">#REF!</definedName>
    <definedName name="_RIV02c78606da8948659e7b07310f833004" localSheetId="3" hidden="1">#REF!</definedName>
    <definedName name="_RIV02c78606da8948659e7b07310f833004" localSheetId="4" hidden="1">#REF!</definedName>
    <definedName name="_RIV02c78606da8948659e7b07310f833004" localSheetId="5" hidden="1">#REF!</definedName>
    <definedName name="_RIV02c78606da8948659e7b07310f833004" localSheetId="6" hidden="1">#REF!</definedName>
    <definedName name="_RIV02c78606da8948659e7b07310f833004" localSheetId="7" hidden="1">#REF!</definedName>
    <definedName name="_RIV02c78606da8948659e7b07310f833004" localSheetId="60" hidden="1">#REF!</definedName>
    <definedName name="_RIV02c78606da8948659e7b07310f833004" localSheetId="17" hidden="1">#REF!</definedName>
    <definedName name="_RIV02c78606da8948659e7b07310f833004" localSheetId="18" hidden="1">#REF!</definedName>
    <definedName name="_RIV02c78606da8948659e7b07310f833004" localSheetId="43" hidden="1">#REF!</definedName>
    <definedName name="_RIV02c78606da8948659e7b07310f833004" hidden="1">#REF!</definedName>
    <definedName name="_RIV0314eecdaf1c478a8fc3ce795c7517e6" localSheetId="5" hidden="1">#REF!</definedName>
    <definedName name="_RIV0314eecdaf1c478a8fc3ce795c7517e6" localSheetId="6" hidden="1">#REF!</definedName>
    <definedName name="_RIV0314eecdaf1c478a8fc3ce795c7517e6" localSheetId="7" hidden="1">#REF!</definedName>
    <definedName name="_RIV0314eecdaf1c478a8fc3ce795c7517e6" localSheetId="60" hidden="1">#REF!</definedName>
    <definedName name="_RIV0314eecdaf1c478a8fc3ce795c7517e6" localSheetId="17" hidden="1">#REF!</definedName>
    <definedName name="_RIV0314eecdaf1c478a8fc3ce795c7517e6" localSheetId="18" hidden="1">#REF!</definedName>
    <definedName name="_RIV0314eecdaf1c478a8fc3ce795c7517e6" localSheetId="43" hidden="1">#REF!</definedName>
    <definedName name="_RIV0314eecdaf1c478a8fc3ce795c7517e6" hidden="1">#REF!</definedName>
    <definedName name="_RIV031717f7a6a0472ea2a9f0efe1559eb7" localSheetId="5" hidden="1">#REF!</definedName>
    <definedName name="_RIV031717f7a6a0472ea2a9f0efe1559eb7" localSheetId="6" hidden="1">#REF!</definedName>
    <definedName name="_RIV031717f7a6a0472ea2a9f0efe1559eb7" localSheetId="7" hidden="1">#REF!</definedName>
    <definedName name="_RIV031717f7a6a0472ea2a9f0efe1559eb7" localSheetId="60" hidden="1">#REF!</definedName>
    <definedName name="_RIV031717f7a6a0472ea2a9f0efe1559eb7" localSheetId="17" hidden="1">#REF!</definedName>
    <definedName name="_RIV031717f7a6a0472ea2a9f0efe1559eb7" localSheetId="18" hidden="1">#REF!</definedName>
    <definedName name="_RIV031717f7a6a0472ea2a9f0efe1559eb7" localSheetId="43" hidden="1">#REF!</definedName>
    <definedName name="_RIV031717f7a6a0472ea2a9f0efe1559eb7" hidden="1">#REF!</definedName>
    <definedName name="_RIV0331d7df9bd84afc9d236c998aa3dde1" localSheetId="35" hidden="1">#REF!</definedName>
    <definedName name="_RIV0331d7df9bd84afc9d236c998aa3dde1" localSheetId="3" hidden="1">[33]Commitments!#REF!</definedName>
    <definedName name="_RIV0331d7df9bd84afc9d236c998aa3dde1" localSheetId="4" hidden="1">[33]Commitments!#REF!</definedName>
    <definedName name="_RIV0331d7df9bd84afc9d236c998aa3dde1" localSheetId="5" hidden="1">[33]Commitments!#REF!</definedName>
    <definedName name="_RIV0331d7df9bd84afc9d236c998aa3dde1" localSheetId="6" hidden="1">#REF!</definedName>
    <definedName name="_RIV0331d7df9bd84afc9d236c998aa3dde1" localSheetId="7" hidden="1">[33]Commitments!#REF!</definedName>
    <definedName name="_RIV0331d7df9bd84afc9d236c998aa3dde1" localSheetId="60" hidden="1">#REF!</definedName>
    <definedName name="_RIV0331d7df9bd84afc9d236c998aa3dde1" localSheetId="17" hidden="1">[33]Commitments!#REF!</definedName>
    <definedName name="_RIV0331d7df9bd84afc9d236c998aa3dde1" localSheetId="18" hidden="1">[33]Commitments!#REF!</definedName>
    <definedName name="_RIV0331d7df9bd84afc9d236c998aa3dde1" localSheetId="43" hidden="1">#REF!</definedName>
    <definedName name="_RIV0331d7df9bd84afc9d236c998aa3dde1" hidden="1">[33]Commitments!#REF!</definedName>
    <definedName name="_RIV034c6ed9831b4ba690f152d56e2a8864" localSheetId="35" hidden="1">#REF!</definedName>
    <definedName name="_RIV034c6ed9831b4ba690f152d56e2a8864" localSheetId="3" hidden="1">[34]conbalancesheet!#REF!</definedName>
    <definedName name="_RIV034c6ed9831b4ba690f152d56e2a8864" localSheetId="4" hidden="1">[34]conbalancesheet!#REF!</definedName>
    <definedName name="_RIV034c6ed9831b4ba690f152d56e2a8864" localSheetId="17" hidden="1">[34]conbalancesheet!#REF!</definedName>
    <definedName name="_RIV034c6ed9831b4ba690f152d56e2a8864" localSheetId="18" hidden="1">[34]conbalancesheet!#REF!</definedName>
    <definedName name="_RIV034c6ed9831b4ba690f152d56e2a8864" hidden="1">[34]conbalancesheet!#REF!</definedName>
    <definedName name="_RIV0365f9a135b14ac6a7a2bd73fb0a5ac4" localSheetId="17" hidden="1">'[35]RS Expense'!#REF!</definedName>
    <definedName name="_RIV0365f9a135b14ac6a7a2bd73fb0a5ac4" localSheetId="18" hidden="1">'[35]RS Expense'!#REF!</definedName>
    <definedName name="_RIV0365f9a135b14ac6a7a2bd73fb0a5ac4" hidden="1">'[35]RS Expense'!#REF!</definedName>
    <definedName name="_RIV038e06b263b8462a892a4f895898eb16" localSheetId="17" hidden="1">[33]Costs!#REF!</definedName>
    <definedName name="_RIV038e06b263b8462a892a4f895898eb16" localSheetId="18" hidden="1">[33]Costs!#REF!</definedName>
    <definedName name="_RIV038e06b263b8462a892a4f895898eb16" hidden="1">[33]Costs!#REF!</definedName>
    <definedName name="_RIV03f434e8e05942269d4a868a9ed6eb63" hidden="1">[33]RspActivity!#REF!</definedName>
    <definedName name="_RIV04141b8288294b269f22deb1eeacc563" hidden="1">[33]Assumptions_B!#REF!</definedName>
    <definedName name="_RIV0473d84780984041ade1ff57c4ce058c" hidden="1">'[34]RSU Expense'!#REF!</definedName>
    <definedName name="_RIV04e6f4012622471b9ee840ebbb6dad1d" localSheetId="35" hidden="1">#REF!</definedName>
    <definedName name="_RIV04e6f4012622471b9ee840ebbb6dad1d" localSheetId="3" hidden="1">#REF!</definedName>
    <definedName name="_RIV04e6f4012622471b9ee840ebbb6dad1d" localSheetId="4" hidden="1">#REF!</definedName>
    <definedName name="_RIV04e6f4012622471b9ee840ebbb6dad1d" localSheetId="5" hidden="1">#REF!</definedName>
    <definedName name="_RIV04e6f4012622471b9ee840ebbb6dad1d" localSheetId="6" hidden="1">#REF!</definedName>
    <definedName name="_RIV04e6f4012622471b9ee840ebbb6dad1d" localSheetId="7" hidden="1">#REF!</definedName>
    <definedName name="_RIV04e6f4012622471b9ee840ebbb6dad1d" localSheetId="60" hidden="1">#REF!</definedName>
    <definedName name="_RIV04e6f4012622471b9ee840ebbb6dad1d" localSheetId="17" hidden="1">#REF!</definedName>
    <definedName name="_RIV04e6f4012622471b9ee840ebbb6dad1d" localSheetId="18" hidden="1">#REF!</definedName>
    <definedName name="_RIV04e6f4012622471b9ee840ebbb6dad1d" localSheetId="43" hidden="1">#REF!</definedName>
    <definedName name="_RIV04e6f4012622471b9ee840ebbb6dad1d" hidden="1">#REF!</definedName>
    <definedName name="_RIV05a38102687042e0b4553e2cbf1d8a71" localSheetId="5" hidden="1">#REF!</definedName>
    <definedName name="_RIV05a38102687042e0b4553e2cbf1d8a71" localSheetId="6" hidden="1">#REF!</definedName>
    <definedName name="_RIV05a38102687042e0b4553e2cbf1d8a71" localSheetId="7" hidden="1">#REF!</definedName>
    <definedName name="_RIV05a38102687042e0b4553e2cbf1d8a71" localSheetId="60" hidden="1">#REF!</definedName>
    <definedName name="_RIV05a38102687042e0b4553e2cbf1d8a71" localSheetId="17" hidden="1">#REF!</definedName>
    <definedName name="_RIV05a38102687042e0b4553e2cbf1d8a71" localSheetId="18" hidden="1">#REF!</definedName>
    <definedName name="_RIV05a38102687042e0b4553e2cbf1d8a71" localSheetId="43" hidden="1">#REF!</definedName>
    <definedName name="_RIV05a38102687042e0b4553e2cbf1d8a71" hidden="1">#REF!</definedName>
    <definedName name="_RIV065fb6f51f934e00bb8cf945ff9c890a" localSheetId="5" hidden="1">#REF!</definedName>
    <definedName name="_RIV065fb6f51f934e00bb8cf945ff9c890a" localSheetId="6" hidden="1">#REF!</definedName>
    <definedName name="_RIV065fb6f51f934e00bb8cf945ff9c890a" localSheetId="7" hidden="1">#REF!</definedName>
    <definedName name="_RIV065fb6f51f934e00bb8cf945ff9c890a" localSheetId="60" hidden="1">#REF!</definedName>
    <definedName name="_RIV065fb6f51f934e00bb8cf945ff9c890a" localSheetId="17" hidden="1">#REF!</definedName>
    <definedName name="_RIV065fb6f51f934e00bb8cf945ff9c890a" localSheetId="18" hidden="1">#REF!</definedName>
    <definedName name="_RIV065fb6f51f934e00bb8cf945ff9c890a" localSheetId="43" hidden="1">#REF!</definedName>
    <definedName name="_RIV065fb6f51f934e00bb8cf945ff9c890a" hidden="1">#REF!</definedName>
    <definedName name="_RIV069f966e0d5342938cf53e767d9bf6cb" localSheetId="5" hidden="1">#REF!</definedName>
    <definedName name="_RIV069f966e0d5342938cf53e767d9bf6cb" localSheetId="6" hidden="1">#REF!</definedName>
    <definedName name="_RIV069f966e0d5342938cf53e767d9bf6cb" localSheetId="7" hidden="1">#REF!</definedName>
    <definedName name="_RIV069f966e0d5342938cf53e767d9bf6cb" localSheetId="60" hidden="1">#REF!</definedName>
    <definedName name="_RIV069f966e0d5342938cf53e767d9bf6cb" localSheetId="17" hidden="1">#REF!</definedName>
    <definedName name="_RIV069f966e0d5342938cf53e767d9bf6cb" localSheetId="43" hidden="1">#REF!</definedName>
    <definedName name="_RIV069f966e0d5342938cf53e767d9bf6cb" hidden="1">#REF!</definedName>
    <definedName name="_RIV06d9cf3d7ac841059582ef3a956bc356" localSheetId="5" hidden="1">#REF!</definedName>
    <definedName name="_RIV06d9cf3d7ac841059582ef3a956bc356" localSheetId="6" hidden="1">#REF!</definedName>
    <definedName name="_RIV06d9cf3d7ac841059582ef3a956bc356" localSheetId="7" hidden="1">#REF!</definedName>
    <definedName name="_RIV06d9cf3d7ac841059582ef3a956bc356" localSheetId="60" hidden="1">#REF!</definedName>
    <definedName name="_RIV06d9cf3d7ac841059582ef3a956bc356" localSheetId="17" hidden="1">#REF!</definedName>
    <definedName name="_RIV06d9cf3d7ac841059582ef3a956bc356" localSheetId="43" hidden="1">#REF!</definedName>
    <definedName name="_RIV06d9cf3d7ac841059582ef3a956bc356" hidden="1">#REF!</definedName>
    <definedName name="_RIV0729ab1f51bf43e5a3fe9c551329387f" localSheetId="35" hidden="1">#REF!</definedName>
    <definedName name="_RIV0729ab1f51bf43e5a3fe9c551329387f" localSheetId="5" hidden="1">'[33]Operating Results'!#REF!</definedName>
    <definedName name="_RIV0729ab1f51bf43e5a3fe9c551329387f" localSheetId="6" hidden="1">#REF!</definedName>
    <definedName name="_RIV0729ab1f51bf43e5a3fe9c551329387f" localSheetId="7" hidden="1">'[33]Operating Results'!#REF!</definedName>
    <definedName name="_RIV0729ab1f51bf43e5a3fe9c551329387f" localSheetId="60" hidden="1">#REF!</definedName>
    <definedName name="_RIV0729ab1f51bf43e5a3fe9c551329387f" localSheetId="17" hidden="1">'[33]Operating Results'!#REF!</definedName>
    <definedName name="_RIV0729ab1f51bf43e5a3fe9c551329387f" localSheetId="18" hidden="1">'[33]Operating Results'!#REF!</definedName>
    <definedName name="_RIV0729ab1f51bf43e5a3fe9c551329387f" localSheetId="43" hidden="1">#REF!</definedName>
    <definedName name="_RIV0729ab1f51bf43e5a3fe9c551329387f" hidden="1">'[33]Operating Results'!#REF!</definedName>
    <definedName name="_RIV07336fbe72694af3a9aba9b2ef19388a" localSheetId="35" hidden="1">#REF!</definedName>
    <definedName name="_RIV07336fbe72694af3a9aba9b2ef19388a" localSheetId="3" hidden="1">#REF!</definedName>
    <definedName name="_RIV07336fbe72694af3a9aba9b2ef19388a" localSheetId="4" hidden="1">#REF!</definedName>
    <definedName name="_RIV07336fbe72694af3a9aba9b2ef19388a" localSheetId="5" hidden="1">#REF!</definedName>
    <definedName name="_RIV07336fbe72694af3a9aba9b2ef19388a" localSheetId="6" hidden="1">#REF!</definedName>
    <definedName name="_RIV07336fbe72694af3a9aba9b2ef19388a" localSheetId="7" hidden="1">#REF!</definedName>
    <definedName name="_RIV07336fbe72694af3a9aba9b2ef19388a" localSheetId="60" hidden="1">#REF!</definedName>
    <definedName name="_RIV07336fbe72694af3a9aba9b2ef19388a" localSheetId="17" hidden="1">#REF!</definedName>
    <definedName name="_RIV07336fbe72694af3a9aba9b2ef19388a" localSheetId="18" hidden="1">#REF!</definedName>
    <definedName name="_RIV07336fbe72694af3a9aba9b2ef19388a" localSheetId="43" hidden="1">#REF!</definedName>
    <definedName name="_RIV07336fbe72694af3a9aba9b2ef19388a" hidden="1">#REF!</definedName>
    <definedName name="_RIV07556d25a3c4482fa9c6a8b78acf919b" localSheetId="35" hidden="1">#REF!</definedName>
    <definedName name="_RIV07556d25a3c4482fa9c6a8b78acf919b" localSheetId="3" hidden="1">'[35]DISCO FN (IS)'!#REF!</definedName>
    <definedName name="_RIV07556d25a3c4482fa9c6a8b78acf919b" localSheetId="4" hidden="1">'[35]DISCO FN (IS)'!#REF!</definedName>
    <definedName name="_RIV07556d25a3c4482fa9c6a8b78acf919b" localSheetId="5" hidden="1">'[35]DISCO FN (IS)'!#REF!</definedName>
    <definedName name="_RIV07556d25a3c4482fa9c6a8b78acf919b" localSheetId="6" hidden="1">#REF!</definedName>
    <definedName name="_RIV07556d25a3c4482fa9c6a8b78acf919b" localSheetId="7" hidden="1">'[35]DISCO FN (IS)'!#REF!</definedName>
    <definedName name="_RIV07556d25a3c4482fa9c6a8b78acf919b" localSheetId="60" hidden="1">#REF!</definedName>
    <definedName name="_RIV07556d25a3c4482fa9c6a8b78acf919b" localSheetId="17" hidden="1">'[35]DISCO FN (IS)'!#REF!</definedName>
    <definedName name="_RIV07556d25a3c4482fa9c6a8b78acf919b" localSheetId="18" hidden="1">'[35]DISCO FN (IS)'!#REF!</definedName>
    <definedName name="_RIV07556d25a3c4482fa9c6a8b78acf919b" localSheetId="43" hidden="1">#REF!</definedName>
    <definedName name="_RIV07556d25a3c4482fa9c6a8b78acf919b" hidden="1">'[35]DISCO FN (IS)'!#REF!</definedName>
    <definedName name="_RIV07869ba3c1564e8d8a734e829530d3a5" localSheetId="35" hidden="1">#REF!</definedName>
    <definedName name="_RIV07869ba3c1564e8d8a734e829530d3a5" localSheetId="3" hidden="1">'[33]Parent STD'!#REF!</definedName>
    <definedName name="_RIV07869ba3c1564e8d8a734e829530d3a5" localSheetId="4" hidden="1">'[33]Parent STD'!#REF!</definedName>
    <definedName name="_RIV07869ba3c1564e8d8a734e829530d3a5" localSheetId="60" hidden="1">#REF!</definedName>
    <definedName name="_RIV07869ba3c1564e8d8a734e829530d3a5" localSheetId="17" hidden="1">'[33]Parent STD'!#REF!</definedName>
    <definedName name="_RIV07869ba3c1564e8d8a734e829530d3a5" localSheetId="18" hidden="1">'[33]Parent STD'!#REF!</definedName>
    <definedName name="_RIV07869ba3c1564e8d8a734e829530d3a5" hidden="1">'[33]Parent STD'!#REF!</definedName>
    <definedName name="_RIV08937f491d734abc942414ef87badc3c" localSheetId="35" hidden="1">#REF!</definedName>
    <definedName name="_RIV08937f491d734abc942414ef87badc3c" localSheetId="3" hidden="1">#REF!</definedName>
    <definedName name="_RIV08937f491d734abc942414ef87badc3c" localSheetId="4" hidden="1">#REF!</definedName>
    <definedName name="_RIV08937f491d734abc942414ef87badc3c" localSheetId="5" hidden="1">#REF!</definedName>
    <definedName name="_RIV08937f491d734abc942414ef87badc3c" localSheetId="6" hidden="1">#REF!</definedName>
    <definedName name="_RIV08937f491d734abc942414ef87badc3c" localSheetId="7" hidden="1">#REF!</definedName>
    <definedName name="_RIV08937f491d734abc942414ef87badc3c" localSheetId="60" hidden="1">#REF!</definedName>
    <definedName name="_RIV08937f491d734abc942414ef87badc3c" localSheetId="17" hidden="1">#REF!</definedName>
    <definedName name="_RIV08937f491d734abc942414ef87badc3c" localSheetId="18" hidden="1">#REF!</definedName>
    <definedName name="_RIV08937f491d734abc942414ef87badc3c" localSheetId="43" hidden="1">#REF!</definedName>
    <definedName name="_RIV08937f491d734abc942414ef87badc3c" hidden="1">#REF!</definedName>
    <definedName name="_RIV089bea914be04286be25a83e16c30dac" localSheetId="5" hidden="1">#REF!</definedName>
    <definedName name="_RIV089bea914be04286be25a83e16c30dac" localSheetId="6" hidden="1">#REF!</definedName>
    <definedName name="_RIV089bea914be04286be25a83e16c30dac" localSheetId="7" hidden="1">#REF!</definedName>
    <definedName name="_RIV089bea914be04286be25a83e16c30dac" localSheetId="60" hidden="1">#REF!</definedName>
    <definedName name="_RIV089bea914be04286be25a83e16c30dac" localSheetId="17" hidden="1">#REF!</definedName>
    <definedName name="_RIV089bea914be04286be25a83e16c30dac" localSheetId="18" hidden="1">#REF!</definedName>
    <definedName name="_RIV089bea914be04286be25a83e16c30dac" localSheetId="43" hidden="1">#REF!</definedName>
    <definedName name="_RIV089bea914be04286be25a83e16c30dac" hidden="1">#REF!</definedName>
    <definedName name="_RIV08b82a24bba24494b53fc41a5366b754" localSheetId="35" hidden="1">#REF!</definedName>
    <definedName name="_RIV08b82a24bba24494b53fc41a5366b754" localSheetId="3" hidden="1">'[33]Parent BS'!#REF!</definedName>
    <definedName name="_RIV08b82a24bba24494b53fc41a5366b754" localSheetId="4" hidden="1">'[33]Parent BS'!#REF!</definedName>
    <definedName name="_RIV08b82a24bba24494b53fc41a5366b754" localSheetId="5" hidden="1">'[33]Parent BS'!#REF!</definedName>
    <definedName name="_RIV08b82a24bba24494b53fc41a5366b754" localSheetId="6" hidden="1">#REF!</definedName>
    <definedName name="_RIV08b82a24bba24494b53fc41a5366b754" localSheetId="7" hidden="1">'[33]Parent BS'!#REF!</definedName>
    <definedName name="_RIV08b82a24bba24494b53fc41a5366b754" localSheetId="60" hidden="1">#REF!</definedName>
    <definedName name="_RIV08b82a24bba24494b53fc41a5366b754" localSheetId="17" hidden="1">'[33]Parent BS'!#REF!</definedName>
    <definedName name="_RIV08b82a24bba24494b53fc41a5366b754" localSheetId="18" hidden="1">'[33]Parent BS'!#REF!</definedName>
    <definedName name="_RIV08b82a24bba24494b53fc41a5366b754" localSheetId="43" hidden="1">#REF!</definedName>
    <definedName name="_RIV08b82a24bba24494b53fc41a5366b754" hidden="1">'[33]Parent BS'!#REF!</definedName>
    <definedName name="_RIV0a26822515784658aa40f8a7f1c849ae" localSheetId="35" hidden="1">#REF!</definedName>
    <definedName name="_RIV0a26822515784658aa40f8a7f1c849ae" localSheetId="3" hidden="1">'[36]PSU FV '!#REF!</definedName>
    <definedName name="_RIV0a26822515784658aa40f8a7f1c849ae" localSheetId="4" hidden="1">'[36]PSU FV '!#REF!</definedName>
    <definedName name="_RIV0a26822515784658aa40f8a7f1c849ae" localSheetId="17" hidden="1">'[36]PSU FV '!#REF!</definedName>
    <definedName name="_RIV0a26822515784658aa40f8a7f1c849ae" localSheetId="18" hidden="1">'[36]PSU FV '!#REF!</definedName>
    <definedName name="_RIV0a26822515784658aa40f8a7f1c849ae" hidden="1">'[36]PSU FV '!#REF!</definedName>
    <definedName name="_RIV0a3395109e3543d799678478e3b840d5" localSheetId="35" hidden="1">#REF!</definedName>
    <definedName name="_RIV0a3395109e3543d799678478e3b840d5" localSheetId="3" hidden="1">#REF!</definedName>
    <definedName name="_RIV0a3395109e3543d799678478e3b840d5" localSheetId="4" hidden="1">#REF!</definedName>
    <definedName name="_RIV0a3395109e3543d799678478e3b840d5" localSheetId="5" hidden="1">#REF!</definedName>
    <definedName name="_RIV0a3395109e3543d799678478e3b840d5" localSheetId="6" hidden="1">#REF!</definedName>
    <definedName name="_RIV0a3395109e3543d799678478e3b840d5" localSheetId="7" hidden="1">#REF!</definedName>
    <definedName name="_RIV0a3395109e3543d799678478e3b840d5" localSheetId="60" hidden="1">#REF!</definedName>
    <definedName name="_RIV0a3395109e3543d799678478e3b840d5" localSheetId="17" hidden="1">#REF!</definedName>
    <definedName name="_RIV0a3395109e3543d799678478e3b840d5" localSheetId="18" hidden="1">#REF!</definedName>
    <definedName name="_RIV0a3395109e3543d799678478e3b840d5" localSheetId="43" hidden="1">#REF!</definedName>
    <definedName name="_RIV0a3395109e3543d799678478e3b840d5" hidden="1">#REF!</definedName>
    <definedName name="_RIV0a8a6336b235432ba69c137c78aba477" localSheetId="35" hidden="1">#REF!</definedName>
    <definedName name="_RIV0a8a6336b235432ba69c137c78aba477" localSheetId="3" hidden="1">[33]FedIncomeTax!#REF!</definedName>
    <definedName name="_RIV0a8a6336b235432ba69c137c78aba477" localSheetId="4" hidden="1">[33]FedIncomeTax!#REF!</definedName>
    <definedName name="_RIV0a8a6336b235432ba69c137c78aba477" localSheetId="5" hidden="1">[33]FedIncomeTax!#REF!</definedName>
    <definedName name="_RIV0a8a6336b235432ba69c137c78aba477" localSheetId="6" hidden="1">#REF!</definedName>
    <definedName name="_RIV0a8a6336b235432ba69c137c78aba477" localSheetId="7" hidden="1">[33]FedIncomeTax!#REF!</definedName>
    <definedName name="_RIV0a8a6336b235432ba69c137c78aba477" localSheetId="60" hidden="1">#REF!</definedName>
    <definedName name="_RIV0a8a6336b235432ba69c137c78aba477" localSheetId="17" hidden="1">[33]FedIncomeTax!#REF!</definedName>
    <definedName name="_RIV0a8a6336b235432ba69c137c78aba477" localSheetId="18" hidden="1">[33]FedIncomeTax!#REF!</definedName>
    <definedName name="_RIV0a8a6336b235432ba69c137c78aba477" localSheetId="43" hidden="1">#REF!</definedName>
    <definedName name="_RIV0a8a6336b235432ba69c137c78aba477" hidden="1">[33]FedIncomeTax!#REF!</definedName>
    <definedName name="_RIV0aa00ff039ff491697fea89bedac4342" localSheetId="35" hidden="1">#REF!</definedName>
    <definedName name="_RIV0aa00ff039ff491697fea89bedac4342" localSheetId="3" hidden="1">#REF!</definedName>
    <definedName name="_RIV0aa00ff039ff491697fea89bedac4342" localSheetId="4" hidden="1">#REF!</definedName>
    <definedName name="_RIV0aa00ff039ff491697fea89bedac4342" localSheetId="5" hidden="1">#REF!</definedName>
    <definedName name="_RIV0aa00ff039ff491697fea89bedac4342" localSheetId="6" hidden="1">#REF!</definedName>
    <definedName name="_RIV0aa00ff039ff491697fea89bedac4342" localSheetId="7" hidden="1">#REF!</definedName>
    <definedName name="_RIV0aa00ff039ff491697fea89bedac4342" localSheetId="60" hidden="1">#REF!</definedName>
    <definedName name="_RIV0aa00ff039ff491697fea89bedac4342" localSheetId="17" hidden="1">#REF!</definedName>
    <definedName name="_RIV0aa00ff039ff491697fea89bedac4342" localSheetId="18" hidden="1">#REF!</definedName>
    <definedName name="_RIV0aa00ff039ff491697fea89bedac4342" localSheetId="43" hidden="1">#REF!</definedName>
    <definedName name="_RIV0aa00ff039ff491697fea89bedac4342" hidden="1">#REF!</definedName>
    <definedName name="_RIV0ad6339c692a4a388d3ec3d7876da152" localSheetId="35" hidden="1">#REF!</definedName>
    <definedName name="_RIV0ad6339c692a4a388d3ec3d7876da152" localSheetId="3" hidden="1">'[37]2014'!#REF!</definedName>
    <definedName name="_RIV0ad6339c692a4a388d3ec3d7876da152" localSheetId="4" hidden="1">'[37]2014'!#REF!</definedName>
    <definedName name="_RIV0ad6339c692a4a388d3ec3d7876da152" localSheetId="5" hidden="1">'[37]2014'!#REF!</definedName>
    <definedName name="_RIV0ad6339c692a4a388d3ec3d7876da152" localSheetId="6" hidden="1">#REF!</definedName>
    <definedName name="_RIV0ad6339c692a4a388d3ec3d7876da152" localSheetId="7" hidden="1">'[37]2014'!#REF!</definedName>
    <definedName name="_RIV0ad6339c692a4a388d3ec3d7876da152" localSheetId="60" hidden="1">#REF!</definedName>
    <definedName name="_RIV0ad6339c692a4a388d3ec3d7876da152" localSheetId="17" hidden="1">'[37]2014'!#REF!</definedName>
    <definedName name="_RIV0ad6339c692a4a388d3ec3d7876da152" localSheetId="18" hidden="1">'[37]2014'!#REF!</definedName>
    <definedName name="_RIV0ad6339c692a4a388d3ec3d7876da152" localSheetId="43" hidden="1">#REF!</definedName>
    <definedName name="_RIV0ad6339c692a4a388d3ec3d7876da152" hidden="1">'[37]2014'!#REF!</definedName>
    <definedName name="_RIV0b00b6a900c34960a1a1347c298c653c" localSheetId="35" hidden="1">#REF!</definedName>
    <definedName name="_RIV0b00b6a900c34960a1a1347c298c653c" localSheetId="3" hidden="1">#REF!</definedName>
    <definedName name="_RIV0b00b6a900c34960a1a1347c298c653c" localSheetId="4" hidden="1">#REF!</definedName>
    <definedName name="_RIV0b00b6a900c34960a1a1347c298c653c" localSheetId="5" hidden="1">#REF!</definedName>
    <definedName name="_RIV0b00b6a900c34960a1a1347c298c653c" localSheetId="6" hidden="1">#REF!</definedName>
    <definedName name="_RIV0b00b6a900c34960a1a1347c298c653c" localSheetId="7" hidden="1">#REF!</definedName>
    <definedName name="_RIV0b00b6a900c34960a1a1347c298c653c" localSheetId="60" hidden="1">#REF!</definedName>
    <definedName name="_RIV0b00b6a900c34960a1a1347c298c653c" localSheetId="17" hidden="1">#REF!</definedName>
    <definedName name="_RIV0b00b6a900c34960a1a1347c298c653c" localSheetId="18" hidden="1">#REF!</definedName>
    <definedName name="_RIV0b00b6a900c34960a1a1347c298c653c" localSheetId="43" hidden="1">#REF!</definedName>
    <definedName name="_RIV0b00b6a900c34960a1a1347c298c653c" hidden="1">#REF!</definedName>
    <definedName name="_RIV0b39b90660344f8b8e4c2ca2d33dd388" localSheetId="35" hidden="1">#REF!</definedName>
    <definedName name="_RIV0b39b90660344f8b8e4c2ca2d33dd388" localSheetId="3" hidden="1">'[33]PSU RF'!#REF!</definedName>
    <definedName name="_RIV0b39b90660344f8b8e4c2ca2d33dd388" localSheetId="4" hidden="1">'[33]PSU RF'!#REF!</definedName>
    <definedName name="_RIV0b39b90660344f8b8e4c2ca2d33dd388" localSheetId="5" hidden="1">'[33]PSU RF'!#REF!</definedName>
    <definedName name="_RIV0b39b90660344f8b8e4c2ca2d33dd388" localSheetId="6" hidden="1">#REF!</definedName>
    <definedName name="_RIV0b39b90660344f8b8e4c2ca2d33dd388" localSheetId="7" hidden="1">'[33]PSU RF'!#REF!</definedName>
    <definedName name="_RIV0b39b90660344f8b8e4c2ca2d33dd388" localSheetId="60" hidden="1">#REF!</definedName>
    <definedName name="_RIV0b39b90660344f8b8e4c2ca2d33dd388" localSheetId="17" hidden="1">'[33]PSU RF'!#REF!</definedName>
    <definedName name="_RIV0b39b90660344f8b8e4c2ca2d33dd388" localSheetId="18" hidden="1">'[33]PSU RF'!#REF!</definedName>
    <definedName name="_RIV0b39b90660344f8b8e4c2ca2d33dd388" localSheetId="43" hidden="1">#REF!</definedName>
    <definedName name="_RIV0b39b90660344f8b8e4c2ca2d33dd388" hidden="1">'[33]PSU RF'!#REF!</definedName>
    <definedName name="_RIV0bb4d70edb124a29a17ec73d5426c71a" localSheetId="35" hidden="1">#REF!</definedName>
    <definedName name="_RIV0bb4d70edb124a29a17ec73d5426c71a" localSheetId="3" hidden="1">#REF!</definedName>
    <definedName name="_RIV0bb4d70edb124a29a17ec73d5426c71a" localSheetId="4" hidden="1">#REF!</definedName>
    <definedName name="_RIV0bb4d70edb124a29a17ec73d5426c71a" localSheetId="5" hidden="1">#REF!</definedName>
    <definedName name="_RIV0bb4d70edb124a29a17ec73d5426c71a" localSheetId="6" hidden="1">#REF!</definedName>
    <definedName name="_RIV0bb4d70edb124a29a17ec73d5426c71a" localSheetId="7" hidden="1">#REF!</definedName>
    <definedName name="_RIV0bb4d70edb124a29a17ec73d5426c71a" localSheetId="60" hidden="1">#REF!</definedName>
    <definedName name="_RIV0bb4d70edb124a29a17ec73d5426c71a" localSheetId="17" hidden="1">#REF!</definedName>
    <definedName name="_RIV0bb4d70edb124a29a17ec73d5426c71a" localSheetId="18" hidden="1">#REF!</definedName>
    <definedName name="_RIV0bb4d70edb124a29a17ec73d5426c71a" localSheetId="43" hidden="1">#REF!</definedName>
    <definedName name="_RIV0bb4d70edb124a29a17ec73d5426c71a" hidden="1">#REF!</definedName>
    <definedName name="_RIV0ce6f8c4abcf4d90bb1832b4757c4ae0" localSheetId="35" hidden="1">#REF!</definedName>
    <definedName name="_RIV0ce6f8c4abcf4d90bb1832b4757c4ae0" localSheetId="3" hidden="1">[33]Assumptions_B!#REF!</definedName>
    <definedName name="_RIV0ce6f8c4abcf4d90bb1832b4757c4ae0" localSheetId="4" hidden="1">[33]Assumptions_B!#REF!</definedName>
    <definedName name="_RIV0ce6f8c4abcf4d90bb1832b4757c4ae0" localSheetId="5" hidden="1">[33]Assumptions_B!#REF!</definedName>
    <definedName name="_RIV0ce6f8c4abcf4d90bb1832b4757c4ae0" localSheetId="6" hidden="1">#REF!</definedName>
    <definedName name="_RIV0ce6f8c4abcf4d90bb1832b4757c4ae0" localSheetId="7" hidden="1">[33]Assumptions_B!#REF!</definedName>
    <definedName name="_RIV0ce6f8c4abcf4d90bb1832b4757c4ae0" localSheetId="60" hidden="1">#REF!</definedName>
    <definedName name="_RIV0ce6f8c4abcf4d90bb1832b4757c4ae0" localSheetId="17" hidden="1">[33]Assumptions_B!#REF!</definedName>
    <definedName name="_RIV0ce6f8c4abcf4d90bb1832b4757c4ae0" localSheetId="18" hidden="1">[33]Assumptions_B!#REF!</definedName>
    <definedName name="_RIV0ce6f8c4abcf4d90bb1832b4757c4ae0" localSheetId="43" hidden="1">#REF!</definedName>
    <definedName name="_RIV0ce6f8c4abcf4d90bb1832b4757c4ae0" hidden="1">[33]Assumptions_B!#REF!</definedName>
    <definedName name="_RIV0cfd949b8c0b4956a46f2fc5e95e5b1f" localSheetId="35" hidden="1">#REF!</definedName>
    <definedName name="_RIV0cfd949b8c0b4956a46f2fc5e95e5b1f" localSheetId="3" hidden="1">#REF!</definedName>
    <definedName name="_RIV0cfd949b8c0b4956a46f2fc5e95e5b1f" localSheetId="4" hidden="1">#REF!</definedName>
    <definedName name="_RIV0cfd949b8c0b4956a46f2fc5e95e5b1f" localSheetId="5" hidden="1">#REF!</definedName>
    <definedName name="_RIV0cfd949b8c0b4956a46f2fc5e95e5b1f" localSheetId="6" hidden="1">#REF!</definedName>
    <definedName name="_RIV0cfd949b8c0b4956a46f2fc5e95e5b1f" localSheetId="7" hidden="1">#REF!</definedName>
    <definedName name="_RIV0cfd949b8c0b4956a46f2fc5e95e5b1f" localSheetId="60" hidden="1">#REF!</definedName>
    <definedName name="_RIV0cfd949b8c0b4956a46f2fc5e95e5b1f" localSheetId="17" hidden="1">#REF!</definedName>
    <definedName name="_RIV0cfd949b8c0b4956a46f2fc5e95e5b1f" localSheetId="18" hidden="1">#REF!</definedName>
    <definedName name="_RIV0cfd949b8c0b4956a46f2fc5e95e5b1f" localSheetId="43" hidden="1">#REF!</definedName>
    <definedName name="_RIV0cfd949b8c0b4956a46f2fc5e95e5b1f" hidden="1">#REF!</definedName>
    <definedName name="_RIV0de7af89b26c42c1a8be926e87f33b99" localSheetId="5" hidden="1">#REF!</definedName>
    <definedName name="_RIV0de7af89b26c42c1a8be926e87f33b99" localSheetId="6" hidden="1">#REF!</definedName>
    <definedName name="_RIV0de7af89b26c42c1a8be926e87f33b99" localSheetId="7" hidden="1">#REF!</definedName>
    <definedName name="_RIV0de7af89b26c42c1a8be926e87f33b99" localSheetId="60" hidden="1">#REF!</definedName>
    <definedName name="_RIV0de7af89b26c42c1a8be926e87f33b99" localSheetId="17" hidden="1">#REF!</definedName>
    <definedName name="_RIV0de7af89b26c42c1a8be926e87f33b99" localSheetId="18" hidden="1">#REF!</definedName>
    <definedName name="_RIV0de7af89b26c42c1a8be926e87f33b99" localSheetId="43" hidden="1">#REF!</definedName>
    <definedName name="_RIV0de7af89b26c42c1a8be926e87f33b99" hidden="1">#REF!</definedName>
    <definedName name="_RIV0e6d8ac2c8554cbdaab4f883686e0f49" localSheetId="5" hidden="1">#REF!</definedName>
    <definedName name="_RIV0e6d8ac2c8554cbdaab4f883686e0f49" localSheetId="6" hidden="1">#REF!</definedName>
    <definedName name="_RIV0e6d8ac2c8554cbdaab4f883686e0f49" localSheetId="7" hidden="1">#REF!</definedName>
    <definedName name="_RIV0e6d8ac2c8554cbdaab4f883686e0f49" localSheetId="60" hidden="1">#REF!</definedName>
    <definedName name="_RIV0e6d8ac2c8554cbdaab4f883686e0f49" localSheetId="17" hidden="1">#REF!</definedName>
    <definedName name="_RIV0e6d8ac2c8554cbdaab4f883686e0f49" localSheetId="18" hidden="1">#REF!</definedName>
    <definedName name="_RIV0e6d8ac2c8554cbdaab4f883686e0f49" localSheetId="43" hidden="1">#REF!</definedName>
    <definedName name="_RIV0e6d8ac2c8554cbdaab4f883686e0f49" hidden="1">#REF!</definedName>
    <definedName name="_RIV0ea23125c96346f487377cb3aecde561" localSheetId="35" hidden="1">#REF!</definedName>
    <definedName name="_RIV0ea23125c96346f487377cb3aecde561" localSheetId="3" hidden="1">[33]OtherTaxes!#REF!</definedName>
    <definedName name="_RIV0ea23125c96346f487377cb3aecde561" localSheetId="4" hidden="1">[33]OtherTaxes!#REF!</definedName>
    <definedName name="_RIV0ea23125c96346f487377cb3aecde561" localSheetId="5" hidden="1">[33]OtherTaxes!#REF!</definedName>
    <definedName name="_RIV0ea23125c96346f487377cb3aecde561" localSheetId="6" hidden="1">#REF!</definedName>
    <definedName name="_RIV0ea23125c96346f487377cb3aecde561" localSheetId="7" hidden="1">[33]OtherTaxes!#REF!</definedName>
    <definedName name="_RIV0ea23125c96346f487377cb3aecde561" localSheetId="60" hidden="1">#REF!</definedName>
    <definedName name="_RIV0ea23125c96346f487377cb3aecde561" localSheetId="17" hidden="1">[33]OtherTaxes!#REF!</definedName>
    <definedName name="_RIV0ea23125c96346f487377cb3aecde561" localSheetId="18" hidden="1">[33]OtherTaxes!#REF!</definedName>
    <definedName name="_RIV0ea23125c96346f487377cb3aecde561" localSheetId="43" hidden="1">#REF!</definedName>
    <definedName name="_RIV0ea23125c96346f487377cb3aecde561" hidden="1">[33]OtherTaxes!#REF!</definedName>
    <definedName name="_RIV0eb66df48f20415da19e27ec56de9ffd" localSheetId="35" hidden="1">#REF!</definedName>
    <definedName name="_RIV0eb66df48f20415da19e27ec56de9ffd" localSheetId="3" hidden="1">[34]PSUs!#REF!</definedName>
    <definedName name="_RIV0eb66df48f20415da19e27ec56de9ffd" localSheetId="4" hidden="1">[34]PSUs!#REF!</definedName>
    <definedName name="_RIV0eb66df48f20415da19e27ec56de9ffd" localSheetId="17" hidden="1">[34]PSUs!#REF!</definedName>
    <definedName name="_RIV0eb66df48f20415da19e27ec56de9ffd" localSheetId="18" hidden="1">[34]PSUs!#REF!</definedName>
    <definedName name="_RIV0eb66df48f20415da19e27ec56de9ffd" hidden="1">[34]PSUs!#REF!</definedName>
    <definedName name="_RIV0f50b1e5f9b9449f9b6abd6420123db3" localSheetId="17" hidden="1">[33]ChangesInAOCI!#REF!</definedName>
    <definedName name="_RIV0f50b1e5f9b9449f9b6abd6420123db3" localSheetId="18" hidden="1">[33]ChangesInAOCI!#REF!</definedName>
    <definedName name="_RIV0f50b1e5f9b9449f9b6abd6420123db3" hidden="1">[33]ChangesInAOCI!#REF!</definedName>
    <definedName name="_RIV0f81cf37828c44688a44b2c03aa6e2a3" localSheetId="17" hidden="1">'[33]Fourth Quarter'!#REF!</definedName>
    <definedName name="_RIV0f81cf37828c44688a44b2c03aa6e2a3" localSheetId="18" hidden="1">'[33]Fourth Quarter'!#REF!</definedName>
    <definedName name="_RIV0f81cf37828c44688a44b2c03aa6e2a3" hidden="1">'[33]Fourth Quarter'!#REF!</definedName>
    <definedName name="_RIV0fc550eb2f8f4b62982033694d9262a8" hidden="1">'[33]Operating Results'!#REF!</definedName>
    <definedName name="_RIV0ffcdadc69bb47f7b810ac12fcea368a" hidden="1">'[33]Comprehensive Income'!#REF!</definedName>
    <definedName name="_RIV105d82b5cc3a46b4b0abb4688c978809" localSheetId="35" hidden="1">#REF!</definedName>
    <definedName name="_RIV105d82b5cc3a46b4b0abb4688c978809" localSheetId="3" hidden="1">#REF!</definedName>
    <definedName name="_RIV105d82b5cc3a46b4b0abb4688c978809" localSheetId="4" hidden="1">#REF!</definedName>
    <definedName name="_RIV105d82b5cc3a46b4b0abb4688c978809" localSheetId="5" hidden="1">#REF!</definedName>
    <definedName name="_RIV105d82b5cc3a46b4b0abb4688c978809" localSheetId="6" hidden="1">#REF!</definedName>
    <definedName name="_RIV105d82b5cc3a46b4b0abb4688c978809" localSheetId="7" hidden="1">#REF!</definedName>
    <definedName name="_RIV105d82b5cc3a46b4b0abb4688c978809" localSheetId="60" hidden="1">#REF!</definedName>
    <definedName name="_RIV105d82b5cc3a46b4b0abb4688c978809" localSheetId="17" hidden="1">#REF!</definedName>
    <definedName name="_RIV105d82b5cc3a46b4b0abb4688c978809" localSheetId="18" hidden="1">#REF!</definedName>
    <definedName name="_RIV105d82b5cc3a46b4b0abb4688c978809" localSheetId="43" hidden="1">#REF!</definedName>
    <definedName name="_RIV105d82b5cc3a46b4b0abb4688c978809" hidden="1">#REF!</definedName>
    <definedName name="_RIV1068379457fb49f7a54c0f34a13c58e8" localSheetId="35" hidden="1">#REF!</definedName>
    <definedName name="_RIV1068379457fb49f7a54c0f34a13c58e8" localSheetId="3" hidden="1">'[34]CONINCOME YTD'!#REF!</definedName>
    <definedName name="_RIV1068379457fb49f7a54c0f34a13c58e8" localSheetId="4" hidden="1">'[34]CONINCOME YTD'!#REF!</definedName>
    <definedName name="_RIV1068379457fb49f7a54c0f34a13c58e8" localSheetId="5" hidden="1">'[34]CONINCOME YTD'!#REF!</definedName>
    <definedName name="_RIV1068379457fb49f7a54c0f34a13c58e8" localSheetId="6" hidden="1">#REF!</definedName>
    <definedName name="_RIV1068379457fb49f7a54c0f34a13c58e8" localSheetId="7" hidden="1">'[34]CONINCOME YTD'!#REF!</definedName>
    <definedName name="_RIV1068379457fb49f7a54c0f34a13c58e8" localSheetId="60" hidden="1">#REF!</definedName>
    <definedName name="_RIV1068379457fb49f7a54c0f34a13c58e8" localSheetId="17" hidden="1">'[34]CONINCOME YTD'!#REF!</definedName>
    <definedName name="_RIV1068379457fb49f7a54c0f34a13c58e8" localSheetId="18" hidden="1">'[34]CONINCOME YTD'!#REF!</definedName>
    <definedName name="_RIV1068379457fb49f7a54c0f34a13c58e8" localSheetId="43" hidden="1">#REF!</definedName>
    <definedName name="_RIV1068379457fb49f7a54c0f34a13c58e8" hidden="1">'[34]CONINCOME YTD'!#REF!</definedName>
    <definedName name="_RIV1069bd215b154bcab5a14ff8643c28ff" localSheetId="3" hidden="1">'[34]Option summary'!#REF!</definedName>
    <definedName name="_RIV1069bd215b154bcab5a14ff8643c28ff" localSheetId="4" hidden="1">'[34]Option summary'!#REF!</definedName>
    <definedName name="_RIV1069bd215b154bcab5a14ff8643c28ff" localSheetId="60" hidden="1">#REF!</definedName>
    <definedName name="_RIV1069bd215b154bcab5a14ff8643c28ff" localSheetId="17" hidden="1">'[34]Option summary'!#REF!</definedName>
    <definedName name="_RIV1069bd215b154bcab5a14ff8643c28ff" localSheetId="18" hidden="1">'[34]Option summary'!#REF!</definedName>
    <definedName name="_RIV1069bd215b154bcab5a14ff8643c28ff" hidden="1">'[34]Option summary'!#REF!</definedName>
    <definedName name="_RIV10a2e3a91ed741ce85c3da7e5b10b6fb" localSheetId="35" hidden="1">#REF!</definedName>
    <definedName name="_RIV10a2e3a91ed741ce85c3da7e5b10b6fb" localSheetId="3" hidden="1">#REF!</definedName>
    <definedName name="_RIV10a2e3a91ed741ce85c3da7e5b10b6fb" localSheetId="4" hidden="1">#REF!</definedName>
    <definedName name="_RIV10a2e3a91ed741ce85c3da7e5b10b6fb" localSheetId="5" hidden="1">#REF!</definedName>
    <definedName name="_RIV10a2e3a91ed741ce85c3da7e5b10b6fb" localSheetId="6" hidden="1">#REF!</definedName>
    <definedName name="_RIV10a2e3a91ed741ce85c3da7e5b10b6fb" localSheetId="7" hidden="1">#REF!</definedName>
    <definedName name="_RIV10a2e3a91ed741ce85c3da7e5b10b6fb" localSheetId="60" hidden="1">#REF!</definedName>
    <definedName name="_RIV10a2e3a91ed741ce85c3da7e5b10b6fb" localSheetId="17" hidden="1">#REF!</definedName>
    <definedName name="_RIV10a2e3a91ed741ce85c3da7e5b10b6fb" localSheetId="18" hidden="1">#REF!</definedName>
    <definedName name="_RIV10a2e3a91ed741ce85c3da7e5b10b6fb" localSheetId="43" hidden="1">#REF!</definedName>
    <definedName name="_RIV10a2e3a91ed741ce85c3da7e5b10b6fb" hidden="1">#REF!</definedName>
    <definedName name="_RIV10c8c5bd7c644f49adce89bfcb000bd3" localSheetId="35" hidden="1">#REF!</definedName>
    <definedName name="_RIV10c8c5bd7c644f49adce89bfcb000bd3" localSheetId="3" hidden="1">'[33]Com.StkHldr''s Equity'!#REF!</definedName>
    <definedName name="_RIV10c8c5bd7c644f49adce89bfcb000bd3" localSheetId="4" hidden="1">'[33]Com.StkHldr''s Equity'!#REF!</definedName>
    <definedName name="_RIV10c8c5bd7c644f49adce89bfcb000bd3" localSheetId="5" hidden="1">'[33]Com.StkHldr''s Equity'!#REF!</definedName>
    <definedName name="_RIV10c8c5bd7c644f49adce89bfcb000bd3" localSheetId="6" hidden="1">#REF!</definedName>
    <definedName name="_RIV10c8c5bd7c644f49adce89bfcb000bd3" localSheetId="7" hidden="1">'[33]Com.StkHldr''s Equity'!#REF!</definedName>
    <definedName name="_RIV10c8c5bd7c644f49adce89bfcb000bd3" localSheetId="60" hidden="1">#REF!</definedName>
    <definedName name="_RIV10c8c5bd7c644f49adce89bfcb000bd3" localSheetId="17" hidden="1">'[33]Com.StkHldr''s Equity'!#REF!</definedName>
    <definedName name="_RIV10c8c5bd7c644f49adce89bfcb000bd3" localSheetId="18" hidden="1">'[33]Com.StkHldr''s Equity'!#REF!</definedName>
    <definedName name="_RIV10c8c5bd7c644f49adce89bfcb000bd3" localSheetId="43" hidden="1">#REF!</definedName>
    <definedName name="_RIV10c8c5bd7c644f49adce89bfcb000bd3" hidden="1">'[33]Com.StkHldr''s Equity'!#REF!</definedName>
    <definedName name="_RIV114de26eecc246bb9296b2bbf5f81231" localSheetId="3" hidden="1">'[33]DISCO FN (IS)'!#REF!</definedName>
    <definedName name="_RIV114de26eecc246bb9296b2bbf5f81231" localSheetId="4" hidden="1">'[33]DISCO FN (IS)'!#REF!</definedName>
    <definedName name="_RIV114de26eecc246bb9296b2bbf5f81231" localSheetId="60" hidden="1">#REF!</definedName>
    <definedName name="_RIV114de26eecc246bb9296b2bbf5f81231" localSheetId="17" hidden="1">'[33]DISCO FN (IS)'!#REF!</definedName>
    <definedName name="_RIV114de26eecc246bb9296b2bbf5f81231" localSheetId="18" hidden="1">'[33]DISCO FN (IS)'!#REF!</definedName>
    <definedName name="_RIV114de26eecc246bb9296b2bbf5f81231" hidden="1">'[33]DISCO FN (IS)'!#REF!</definedName>
    <definedName name="_RIV116a6ef5e4e7415aa5bdd5e4e0f6fed2" localSheetId="35" hidden="1">#REF!</definedName>
    <definedName name="_RIV116a6ef5e4e7415aa5bdd5e4e0f6fed2" localSheetId="3" hidden="1">#REF!</definedName>
    <definedName name="_RIV116a6ef5e4e7415aa5bdd5e4e0f6fed2" localSheetId="4" hidden="1">#REF!</definedName>
    <definedName name="_RIV116a6ef5e4e7415aa5bdd5e4e0f6fed2" localSheetId="5" hidden="1">#REF!</definedName>
    <definedName name="_RIV116a6ef5e4e7415aa5bdd5e4e0f6fed2" localSheetId="6" hidden="1">#REF!</definedName>
    <definedName name="_RIV116a6ef5e4e7415aa5bdd5e4e0f6fed2" localSheetId="7" hidden="1">#REF!</definedName>
    <definedName name="_RIV116a6ef5e4e7415aa5bdd5e4e0f6fed2" localSheetId="60" hidden="1">#REF!</definedName>
    <definedName name="_RIV116a6ef5e4e7415aa5bdd5e4e0f6fed2" localSheetId="17" hidden="1">#REF!</definedName>
    <definedName name="_RIV116a6ef5e4e7415aa5bdd5e4e0f6fed2" localSheetId="18" hidden="1">#REF!</definedName>
    <definedName name="_RIV116a6ef5e4e7415aa5bdd5e4e0f6fed2" localSheetId="43" hidden="1">#REF!</definedName>
    <definedName name="_RIV116a6ef5e4e7415aa5bdd5e4e0f6fed2" hidden="1">#REF!</definedName>
    <definedName name="_RIV118c1006496f42a5ae4f32b6ed155361" localSheetId="35" hidden="1">#REF!</definedName>
    <definedName name="_RIV118c1006496f42a5ae4f32b6ed155361" localSheetId="3" hidden="1">[33]ContractualObligs!#REF!</definedName>
    <definedName name="_RIV118c1006496f42a5ae4f32b6ed155361" localSheetId="4" hidden="1">[33]ContractualObligs!#REF!</definedName>
    <definedName name="_RIV118c1006496f42a5ae4f32b6ed155361" localSheetId="5" hidden="1">[33]ContractualObligs!#REF!</definedName>
    <definedName name="_RIV118c1006496f42a5ae4f32b6ed155361" localSheetId="6" hidden="1">#REF!</definedName>
    <definedName name="_RIV118c1006496f42a5ae4f32b6ed155361" localSheetId="7" hidden="1">[33]ContractualObligs!#REF!</definedName>
    <definedName name="_RIV118c1006496f42a5ae4f32b6ed155361" localSheetId="60" hidden="1">#REF!</definedName>
    <definedName name="_RIV118c1006496f42a5ae4f32b6ed155361" localSheetId="17" hidden="1">[33]ContractualObligs!#REF!</definedName>
    <definedName name="_RIV118c1006496f42a5ae4f32b6ed155361" localSheetId="18" hidden="1">[33]ContractualObligs!#REF!</definedName>
    <definedName name="_RIV118c1006496f42a5ae4f32b6ed155361" localSheetId="43" hidden="1">#REF!</definedName>
    <definedName name="_RIV118c1006496f42a5ae4f32b6ed155361" hidden="1">[33]ContractualObligs!#REF!</definedName>
    <definedName name="_RIV11a144c372fe4081931774a7634c5765" localSheetId="3" hidden="1">'[33]Stmt of Capitalization'!#REF!</definedName>
    <definedName name="_RIV11a144c372fe4081931774a7634c5765" localSheetId="4" hidden="1">'[33]Stmt of Capitalization'!#REF!</definedName>
    <definedName name="_RIV11a144c372fe4081931774a7634c5765" localSheetId="60" hidden="1">#REF!</definedName>
    <definedName name="_RIV11a144c372fe4081931774a7634c5765" localSheetId="17" hidden="1">'[33]Stmt of Capitalization'!#REF!</definedName>
    <definedName name="_RIV11a144c372fe4081931774a7634c5765" localSheetId="18" hidden="1">'[33]Stmt of Capitalization'!#REF!</definedName>
    <definedName name="_RIV11a144c372fe4081931774a7634c5765" hidden="1">'[33]Stmt of Capitalization'!#REF!</definedName>
    <definedName name="_RIV11cea7f26afd413da7e789df8fbccde0" localSheetId="60" hidden="1">#REF!</definedName>
    <definedName name="_RIV11cea7f26afd413da7e789df8fbccde0" localSheetId="17" hidden="1">[33]Commitments!#REF!</definedName>
    <definedName name="_RIV11cea7f26afd413da7e789df8fbccde0" hidden="1">[33]Commitments!#REF!</definedName>
    <definedName name="_RIV1242967815ea4a31b446096abe9da624" hidden="1">'[34]segments assets'!#REF!</definedName>
    <definedName name="_RIV12fbcc62c59e4e4da5ebc326293670fd" localSheetId="35" hidden="1">#REF!</definedName>
    <definedName name="_RIV12fbcc62c59e4e4da5ebc326293670fd" localSheetId="3" hidden="1">#REF!</definedName>
    <definedName name="_RIV12fbcc62c59e4e4da5ebc326293670fd" localSheetId="4" hidden="1">#REF!</definedName>
    <definedName name="_RIV12fbcc62c59e4e4da5ebc326293670fd" localSheetId="5" hidden="1">#REF!</definedName>
    <definedName name="_RIV12fbcc62c59e4e4da5ebc326293670fd" localSheetId="6" hidden="1">#REF!</definedName>
    <definedName name="_RIV12fbcc62c59e4e4da5ebc326293670fd" localSheetId="7" hidden="1">#REF!</definedName>
    <definedName name="_RIV12fbcc62c59e4e4da5ebc326293670fd" localSheetId="60" hidden="1">#REF!</definedName>
    <definedName name="_RIV12fbcc62c59e4e4da5ebc326293670fd" localSheetId="17" hidden="1">#REF!</definedName>
    <definedName name="_RIV12fbcc62c59e4e4da5ebc326293670fd" localSheetId="18" hidden="1">#REF!</definedName>
    <definedName name="_RIV12fbcc62c59e4e4da5ebc326293670fd" localSheetId="43" hidden="1">#REF!</definedName>
    <definedName name="_RIV12fbcc62c59e4e4da5ebc326293670fd" hidden="1">#REF!</definedName>
    <definedName name="_RIV131d087c4e6d4997bec164d49303f84c" localSheetId="5" hidden="1">#REF!</definedName>
    <definedName name="_RIV131d087c4e6d4997bec164d49303f84c" localSheetId="6" hidden="1">#REF!</definedName>
    <definedName name="_RIV131d087c4e6d4997bec164d49303f84c" localSheetId="7" hidden="1">#REF!</definedName>
    <definedName name="_RIV131d087c4e6d4997bec164d49303f84c" localSheetId="60" hidden="1">#REF!</definedName>
    <definedName name="_RIV131d087c4e6d4997bec164d49303f84c" localSheetId="17" hidden="1">#REF!</definedName>
    <definedName name="_RIV131d087c4e6d4997bec164d49303f84c" localSheetId="18" hidden="1">#REF!</definedName>
    <definedName name="_RIV131d087c4e6d4997bec164d49303f84c" localSheetId="43" hidden="1">#REF!</definedName>
    <definedName name="_RIV131d087c4e6d4997bec164d49303f84c" hidden="1">#REF!</definedName>
    <definedName name="_RIV13213fb8163d42f4a707f6a8c88b79e2" localSheetId="35" hidden="1">#REF!</definedName>
    <definedName name="_RIV13213fb8163d42f4a707f6a8c88b79e2" localSheetId="3" hidden="1">'[33]RSUs RF'!#REF!</definedName>
    <definedName name="_RIV13213fb8163d42f4a707f6a8c88b79e2" localSheetId="4" hidden="1">'[33]RSUs RF'!#REF!</definedName>
    <definedName name="_RIV13213fb8163d42f4a707f6a8c88b79e2" localSheetId="5" hidden="1">'[33]RSUs RF'!#REF!</definedName>
    <definedName name="_RIV13213fb8163d42f4a707f6a8c88b79e2" localSheetId="6" hidden="1">#REF!</definedName>
    <definedName name="_RIV13213fb8163d42f4a707f6a8c88b79e2" localSheetId="7" hidden="1">'[33]RSUs RF'!#REF!</definedName>
    <definedName name="_RIV13213fb8163d42f4a707f6a8c88b79e2" localSheetId="60" hidden="1">#REF!</definedName>
    <definedName name="_RIV13213fb8163d42f4a707f6a8c88b79e2" localSheetId="17" hidden="1">'[33]RSUs RF'!#REF!</definedName>
    <definedName name="_RIV13213fb8163d42f4a707f6a8c88b79e2" localSheetId="18" hidden="1">'[33]RSUs RF'!#REF!</definedName>
    <definedName name="_RIV13213fb8163d42f4a707f6a8c88b79e2" localSheetId="43" hidden="1">#REF!</definedName>
    <definedName name="_RIV13213fb8163d42f4a707f6a8c88b79e2" hidden="1">'[33]RSUs RF'!#REF!</definedName>
    <definedName name="_RIV134e9357d3ef4287820c7dab33a205e5" localSheetId="35" hidden="1">#REF!</definedName>
    <definedName name="_RIV134e9357d3ef4287820c7dab33a205e5" localSheetId="3" hidden="1">[33]Assumptions_B!#REF!</definedName>
    <definedName name="_RIV134e9357d3ef4287820c7dab33a205e5" localSheetId="4" hidden="1">[33]Assumptions_B!#REF!</definedName>
    <definedName name="_RIV134e9357d3ef4287820c7dab33a205e5" localSheetId="17" hidden="1">[33]Assumptions_B!#REF!</definedName>
    <definedName name="_RIV134e9357d3ef4287820c7dab33a205e5" localSheetId="18" hidden="1">[33]Assumptions_B!#REF!</definedName>
    <definedName name="_RIV134e9357d3ef4287820c7dab33a205e5" hidden="1">[33]Assumptions_B!#REF!</definedName>
    <definedName name="_RIV139591a25a894ca6a51776629f7b90ac" hidden="1">[33]ContractualObligs!#REF!</definedName>
    <definedName name="_RIV13b1cca9430d467088d0a202abd2e343" hidden="1">'[33]Comprehensive Income'!#REF!</definedName>
    <definedName name="_RIV13ee3e1cc4e843bfa08432d2f993c71d" hidden="1">'[33]Comprehensive Income'!#REF!</definedName>
    <definedName name="_RIV1464ff6444e94049836e58400b013e9b" localSheetId="35" hidden="1">#REF!</definedName>
    <definedName name="_RIV1464ff6444e94049836e58400b013e9b" localSheetId="3" hidden="1">#REF!</definedName>
    <definedName name="_RIV1464ff6444e94049836e58400b013e9b" localSheetId="4" hidden="1">#REF!</definedName>
    <definedName name="_RIV1464ff6444e94049836e58400b013e9b" localSheetId="5" hidden="1">#REF!</definedName>
    <definedName name="_RIV1464ff6444e94049836e58400b013e9b" localSheetId="6" hidden="1">#REF!</definedName>
    <definedName name="_RIV1464ff6444e94049836e58400b013e9b" localSheetId="7" hidden="1">#REF!</definedName>
    <definedName name="_RIV1464ff6444e94049836e58400b013e9b" localSheetId="60" hidden="1">#REF!</definedName>
    <definedName name="_RIV1464ff6444e94049836e58400b013e9b" localSheetId="17" hidden="1">#REF!</definedName>
    <definedName name="_RIV1464ff6444e94049836e58400b013e9b" localSheetId="18" hidden="1">#REF!</definedName>
    <definedName name="_RIV1464ff6444e94049836e58400b013e9b" localSheetId="43" hidden="1">#REF!</definedName>
    <definedName name="_RIV1464ff6444e94049836e58400b013e9b" hidden="1">#REF!</definedName>
    <definedName name="_RIV146f10e780cd4172b729baaf62a1430c" localSheetId="5" hidden="1">#REF!</definedName>
    <definedName name="_RIV146f10e780cd4172b729baaf62a1430c" localSheetId="6" hidden="1">#REF!</definedName>
    <definedName name="_RIV146f10e780cd4172b729baaf62a1430c" localSheetId="7" hidden="1">#REF!</definedName>
    <definedName name="_RIV146f10e780cd4172b729baaf62a1430c" localSheetId="60" hidden="1">#REF!</definedName>
    <definedName name="_RIV146f10e780cd4172b729baaf62a1430c" localSheetId="17" hidden="1">#REF!</definedName>
    <definedName name="_RIV146f10e780cd4172b729baaf62a1430c" localSheetId="18" hidden="1">#REF!</definedName>
    <definedName name="_RIV146f10e780cd4172b729baaf62a1430c" localSheetId="43" hidden="1">#REF!</definedName>
    <definedName name="_RIV146f10e780cd4172b729baaf62a1430c" hidden="1">#REF!</definedName>
    <definedName name="_RIV1499e471d5e34e5fb0fcaa606bfeeff3" localSheetId="5" hidden="1">#REF!</definedName>
    <definedName name="_RIV1499e471d5e34e5fb0fcaa606bfeeff3" localSheetId="6" hidden="1">#REF!</definedName>
    <definedName name="_RIV1499e471d5e34e5fb0fcaa606bfeeff3" localSheetId="7" hidden="1">#REF!</definedName>
    <definedName name="_RIV1499e471d5e34e5fb0fcaa606bfeeff3" localSheetId="60" hidden="1">#REF!</definedName>
    <definedName name="_RIV1499e471d5e34e5fb0fcaa606bfeeff3" localSheetId="17" hidden="1">#REF!</definedName>
    <definedName name="_RIV1499e471d5e34e5fb0fcaa606bfeeff3" localSheetId="18" hidden="1">#REF!</definedName>
    <definedName name="_RIV1499e471d5e34e5fb0fcaa606bfeeff3" localSheetId="43" hidden="1">#REF!</definedName>
    <definedName name="_RIV1499e471d5e34e5fb0fcaa606bfeeff3" hidden="1">#REF!</definedName>
    <definedName name="_RIV14b0a2534f4a47ca857e4c23be7ca0f8" localSheetId="35" hidden="1">#REF!</definedName>
    <definedName name="_RIV14b0a2534f4a47ca857e4c23be7ca0f8" localSheetId="3" hidden="1">[33]Costs!#REF!</definedName>
    <definedName name="_RIV14b0a2534f4a47ca857e4c23be7ca0f8" localSheetId="4" hidden="1">[33]Costs!#REF!</definedName>
    <definedName name="_RIV14b0a2534f4a47ca857e4c23be7ca0f8" localSheetId="5" hidden="1">[33]Costs!#REF!</definedName>
    <definedName name="_RIV14b0a2534f4a47ca857e4c23be7ca0f8" localSheetId="6" hidden="1">#REF!</definedName>
    <definedName name="_RIV14b0a2534f4a47ca857e4c23be7ca0f8" localSheetId="7" hidden="1">[33]Costs!#REF!</definedName>
    <definedName name="_RIV14b0a2534f4a47ca857e4c23be7ca0f8" localSheetId="60" hidden="1">#REF!</definedName>
    <definedName name="_RIV14b0a2534f4a47ca857e4c23be7ca0f8" localSheetId="17" hidden="1">[33]Costs!#REF!</definedName>
    <definedName name="_RIV14b0a2534f4a47ca857e4c23be7ca0f8" localSheetId="18" hidden="1">[33]Costs!#REF!</definedName>
    <definedName name="_RIV14b0a2534f4a47ca857e4c23be7ca0f8" localSheetId="43" hidden="1">#REF!</definedName>
    <definedName name="_RIV14b0a2534f4a47ca857e4c23be7ca0f8" hidden="1">[33]Costs!#REF!</definedName>
    <definedName name="_RIV14bd32581a1441f58c58c3db0dd66027" localSheetId="35" hidden="1">#REF!</definedName>
    <definedName name="_RIV14bd32581a1441f58c58c3db0dd66027" localSheetId="3" hidden="1">#REF!</definedName>
    <definedName name="_RIV14bd32581a1441f58c58c3db0dd66027" localSheetId="4" hidden="1">#REF!</definedName>
    <definedName name="_RIV14bd32581a1441f58c58c3db0dd66027" localSheetId="5" hidden="1">#REF!</definedName>
    <definedName name="_RIV14bd32581a1441f58c58c3db0dd66027" localSheetId="6" hidden="1">#REF!</definedName>
    <definedName name="_RIV14bd32581a1441f58c58c3db0dd66027" localSheetId="7" hidden="1">#REF!</definedName>
    <definedName name="_RIV14bd32581a1441f58c58c3db0dd66027" localSheetId="60" hidden="1">#REF!</definedName>
    <definedName name="_RIV14bd32581a1441f58c58c3db0dd66027" localSheetId="17" hidden="1">#REF!</definedName>
    <definedName name="_RIV14bd32581a1441f58c58c3db0dd66027" localSheetId="18" hidden="1">#REF!</definedName>
    <definedName name="_RIV14bd32581a1441f58c58c3db0dd66027" localSheetId="43" hidden="1">#REF!</definedName>
    <definedName name="_RIV14bd32581a1441f58c58c3db0dd66027" hidden="1">#REF!</definedName>
    <definedName name="_RIV14f8627731004846925731ec7c754454" localSheetId="5" hidden="1">#REF!</definedName>
    <definedName name="_RIV14f8627731004846925731ec7c754454" localSheetId="6" hidden="1">#REF!</definedName>
    <definedName name="_RIV14f8627731004846925731ec7c754454" localSheetId="7" hidden="1">#REF!</definedName>
    <definedName name="_RIV14f8627731004846925731ec7c754454" localSheetId="60" hidden="1">#REF!</definedName>
    <definedName name="_RIV14f8627731004846925731ec7c754454" localSheetId="17" hidden="1">#REF!</definedName>
    <definedName name="_RIV14f8627731004846925731ec7c754454" localSheetId="18" hidden="1">#REF!</definedName>
    <definedName name="_RIV14f8627731004846925731ec7c754454" localSheetId="43" hidden="1">#REF!</definedName>
    <definedName name="_RIV14f8627731004846925731ec7c754454" hidden="1">#REF!</definedName>
    <definedName name="_RIV15047361f415423a93062cb08f47f518" localSheetId="35" hidden="1">#REF!</definedName>
    <definedName name="_RIV15047361f415423a93062cb08f47f518" localSheetId="3" hidden="1">'[34]Equity Purchases'!#REF!</definedName>
    <definedName name="_RIV15047361f415423a93062cb08f47f518" localSheetId="4" hidden="1">'[34]Equity Purchases'!#REF!</definedName>
    <definedName name="_RIV15047361f415423a93062cb08f47f518" localSheetId="5" hidden="1">'[34]Equity Purchases'!#REF!</definedName>
    <definedName name="_RIV15047361f415423a93062cb08f47f518" localSheetId="6" hidden="1">#REF!</definedName>
    <definedName name="_RIV15047361f415423a93062cb08f47f518" localSheetId="7" hidden="1">'[34]Equity Purchases'!#REF!</definedName>
    <definedName name="_RIV15047361f415423a93062cb08f47f518" localSheetId="60" hidden="1">#REF!</definedName>
    <definedName name="_RIV15047361f415423a93062cb08f47f518" localSheetId="17" hidden="1">'[34]Equity Purchases'!#REF!</definedName>
    <definedName name="_RIV15047361f415423a93062cb08f47f518" localSheetId="18" hidden="1">'[34]Equity Purchases'!#REF!</definedName>
    <definedName name="_RIV15047361f415423a93062cb08f47f518" localSheetId="43" hidden="1">#REF!</definedName>
    <definedName name="_RIV15047361f415423a93062cb08f47f518" hidden="1">'[34]Equity Purchases'!#REF!</definedName>
    <definedName name="_RIV15761c6e11b04c1db786f8a1c72210d6" localSheetId="35" hidden="1">#REF!</definedName>
    <definedName name="_RIV15761c6e11b04c1db786f8a1c72210d6" localSheetId="3" hidden="1">[33]AcctsReceiv!#REF!</definedName>
    <definedName name="_RIV15761c6e11b04c1db786f8a1c72210d6" localSheetId="4" hidden="1">[33]AcctsReceiv!#REF!</definedName>
    <definedName name="_RIV15761c6e11b04c1db786f8a1c72210d6" localSheetId="17" hidden="1">[33]AcctsReceiv!#REF!</definedName>
    <definedName name="_RIV15761c6e11b04c1db786f8a1c72210d6" localSheetId="18" hidden="1">[33]AcctsReceiv!#REF!</definedName>
    <definedName name="_RIV15761c6e11b04c1db786f8a1c72210d6" hidden="1">[33]AcctsReceiv!#REF!</definedName>
    <definedName name="_RIV15b2c4f4890a416e89e7ecf7625b7d5b" localSheetId="35" hidden="1">#REF!</definedName>
    <definedName name="_RIV15b2c4f4890a416e89e7ecf7625b7d5b" localSheetId="3" hidden="1">#REF!</definedName>
    <definedName name="_RIV15b2c4f4890a416e89e7ecf7625b7d5b" localSheetId="4" hidden="1">#REF!</definedName>
    <definedName name="_RIV15b2c4f4890a416e89e7ecf7625b7d5b" localSheetId="5" hidden="1">#REF!</definedName>
    <definedName name="_RIV15b2c4f4890a416e89e7ecf7625b7d5b" localSheetId="6" hidden="1">#REF!</definedName>
    <definedName name="_RIV15b2c4f4890a416e89e7ecf7625b7d5b" localSheetId="7" hidden="1">#REF!</definedName>
    <definedName name="_RIV15b2c4f4890a416e89e7ecf7625b7d5b" localSheetId="60" hidden="1">#REF!</definedName>
    <definedName name="_RIV15b2c4f4890a416e89e7ecf7625b7d5b" localSheetId="17" hidden="1">#REF!</definedName>
    <definedName name="_RIV15b2c4f4890a416e89e7ecf7625b7d5b" localSheetId="18" hidden="1">#REF!</definedName>
    <definedName name="_RIV15b2c4f4890a416e89e7ecf7625b7d5b" localSheetId="43" hidden="1">#REF!</definedName>
    <definedName name="_RIV15b2c4f4890a416e89e7ecf7625b7d5b" hidden="1">#REF!</definedName>
    <definedName name="_RIV16413a826bf240858af5a52c8e33da8c" localSheetId="35" hidden="1">#REF!</definedName>
    <definedName name="_RIV16413a826bf240858af5a52c8e33da8c" localSheetId="3" hidden="1">'[35]Equity Purchases'!#REF!</definedName>
    <definedName name="_RIV16413a826bf240858af5a52c8e33da8c" localSheetId="4" hidden="1">'[35]Equity Purchases'!#REF!</definedName>
    <definedName name="_RIV16413a826bf240858af5a52c8e33da8c" localSheetId="5" hidden="1">'[35]Equity Purchases'!#REF!</definedName>
    <definedName name="_RIV16413a826bf240858af5a52c8e33da8c" localSheetId="6" hidden="1">#REF!</definedName>
    <definedName name="_RIV16413a826bf240858af5a52c8e33da8c" localSheetId="7" hidden="1">'[35]Equity Purchases'!#REF!</definedName>
    <definedName name="_RIV16413a826bf240858af5a52c8e33da8c" localSheetId="60" hidden="1">#REF!</definedName>
    <definedName name="_RIV16413a826bf240858af5a52c8e33da8c" localSheetId="17" hidden="1">'[35]Equity Purchases'!#REF!</definedName>
    <definedName name="_RIV16413a826bf240858af5a52c8e33da8c" localSheetId="18" hidden="1">'[35]Equity Purchases'!#REF!</definedName>
    <definedName name="_RIV16413a826bf240858af5a52c8e33da8c" localSheetId="43" hidden="1">#REF!</definedName>
    <definedName name="_RIV16413a826bf240858af5a52c8e33da8c" hidden="1">'[35]Equity Purchases'!#REF!</definedName>
    <definedName name="_RIV167912725a424320a4467a0696b733d6" localSheetId="35" hidden="1">#REF!</definedName>
    <definedName name="_RIV167912725a424320a4467a0696b733d6" localSheetId="3" hidden="1">#REF!</definedName>
    <definedName name="_RIV167912725a424320a4467a0696b733d6" localSheetId="4" hidden="1">#REF!</definedName>
    <definedName name="_RIV167912725a424320a4467a0696b733d6" localSheetId="5" hidden="1">#REF!</definedName>
    <definedName name="_RIV167912725a424320a4467a0696b733d6" localSheetId="6" hidden="1">#REF!</definedName>
    <definedName name="_RIV167912725a424320a4467a0696b733d6" localSheetId="7" hidden="1">#REF!</definedName>
    <definedName name="_RIV167912725a424320a4467a0696b733d6" localSheetId="60" hidden="1">#REF!</definedName>
    <definedName name="_RIV167912725a424320a4467a0696b733d6" localSheetId="17" hidden="1">#REF!</definedName>
    <definedName name="_RIV167912725a424320a4467a0696b733d6" localSheetId="18" hidden="1">#REF!</definedName>
    <definedName name="_RIV167912725a424320a4467a0696b733d6" localSheetId="43" hidden="1">#REF!</definedName>
    <definedName name="_RIV167912725a424320a4467a0696b733d6" hidden="1">#REF!</definedName>
    <definedName name="_RIV16bc0f26b2774be7ad25b7e6e5294b0c" localSheetId="35" hidden="1">#REF!</definedName>
    <definedName name="_RIV16bc0f26b2774be7ad25b7e6e5294b0c" localSheetId="3" hidden="1">'[33]Options RF'!#REF!</definedName>
    <definedName name="_RIV16bc0f26b2774be7ad25b7e6e5294b0c" localSheetId="4" hidden="1">'[33]Options RF'!#REF!</definedName>
    <definedName name="_RIV16bc0f26b2774be7ad25b7e6e5294b0c" localSheetId="5" hidden="1">'[33]Options RF'!#REF!</definedName>
    <definedName name="_RIV16bc0f26b2774be7ad25b7e6e5294b0c" localSheetId="6" hidden="1">#REF!</definedName>
    <definedName name="_RIV16bc0f26b2774be7ad25b7e6e5294b0c" localSheetId="7" hidden="1">'[33]Options RF'!#REF!</definedName>
    <definedName name="_RIV16bc0f26b2774be7ad25b7e6e5294b0c" localSheetId="60" hidden="1">#REF!</definedName>
    <definedName name="_RIV16bc0f26b2774be7ad25b7e6e5294b0c" localSheetId="17" hidden="1">'[33]Options RF'!#REF!</definedName>
    <definedName name="_RIV16bc0f26b2774be7ad25b7e6e5294b0c" localSheetId="18" hidden="1">'[33]Options RF'!#REF!</definedName>
    <definedName name="_RIV16bc0f26b2774be7ad25b7e6e5294b0c" localSheetId="43" hidden="1">#REF!</definedName>
    <definedName name="_RIV16bc0f26b2774be7ad25b7e6e5294b0c" hidden="1">'[33]Options RF'!#REF!</definedName>
    <definedName name="_RIV171ccc7276374fdfb3c049892fc42641" localSheetId="35" hidden="1">#REF!</definedName>
    <definedName name="_RIV171ccc7276374fdfb3c049892fc42641" localSheetId="3" hidden="1">'[33]PSU RF'!#REF!</definedName>
    <definedName name="_RIV171ccc7276374fdfb3c049892fc42641" localSheetId="4" hidden="1">'[33]PSU RF'!#REF!</definedName>
    <definedName name="_RIV171ccc7276374fdfb3c049892fc42641" localSheetId="60" hidden="1">#REF!</definedName>
    <definedName name="_RIV171ccc7276374fdfb3c049892fc42641" localSheetId="17" hidden="1">'[33]PSU RF'!#REF!</definedName>
    <definedName name="_RIV171ccc7276374fdfb3c049892fc42641" localSheetId="18" hidden="1">'[33]PSU RF'!#REF!</definedName>
    <definedName name="_RIV171ccc7276374fdfb3c049892fc42641" hidden="1">'[33]PSU RF'!#REF!</definedName>
    <definedName name="_RIV172495b896c645218d0f4e6a0dfbd3b7" localSheetId="35" hidden="1">#REF!</definedName>
    <definedName name="_RIV172495b896c645218d0f4e6a0dfbd3b7" localSheetId="3" hidden="1">#REF!</definedName>
    <definedName name="_RIV172495b896c645218d0f4e6a0dfbd3b7" localSheetId="4" hidden="1">#REF!</definedName>
    <definedName name="_RIV172495b896c645218d0f4e6a0dfbd3b7" localSheetId="5" hidden="1">#REF!</definedName>
    <definedName name="_RIV172495b896c645218d0f4e6a0dfbd3b7" localSheetId="6" hidden="1">#REF!</definedName>
    <definedName name="_RIV172495b896c645218d0f4e6a0dfbd3b7" localSheetId="7" hidden="1">#REF!</definedName>
    <definedName name="_RIV172495b896c645218d0f4e6a0dfbd3b7" localSheetId="60" hidden="1">#REF!</definedName>
    <definedName name="_RIV172495b896c645218d0f4e6a0dfbd3b7" localSheetId="17" hidden="1">#REF!</definedName>
    <definedName name="_RIV172495b896c645218d0f4e6a0dfbd3b7" localSheetId="18" hidden="1">#REF!</definedName>
    <definedName name="_RIV172495b896c645218d0f4e6a0dfbd3b7" localSheetId="43" hidden="1">#REF!</definedName>
    <definedName name="_RIV172495b896c645218d0f4e6a0dfbd3b7" hidden="1">#REF!</definedName>
    <definedName name="_RIV17505b3aac904df9a4ec1626e8b12383" localSheetId="35" hidden="1">#REF!</definedName>
    <definedName name="_RIV17505b3aac904df9a4ec1626e8b12383" localSheetId="3" hidden="1">'[33]Regulatory Assets'!#REF!</definedName>
    <definedName name="_RIV17505b3aac904df9a4ec1626e8b12383" localSheetId="4" hidden="1">'[33]Regulatory Assets'!#REF!</definedName>
    <definedName name="_RIV17505b3aac904df9a4ec1626e8b12383" localSheetId="5" hidden="1">'[33]Regulatory Assets'!#REF!</definedName>
    <definedName name="_RIV17505b3aac904df9a4ec1626e8b12383" localSheetId="6" hidden="1">#REF!</definedName>
    <definedName name="_RIV17505b3aac904df9a4ec1626e8b12383" localSheetId="7" hidden="1">'[33]Regulatory Assets'!#REF!</definedName>
    <definedName name="_RIV17505b3aac904df9a4ec1626e8b12383" localSheetId="60" hidden="1">#REF!</definedName>
    <definedName name="_RIV17505b3aac904df9a4ec1626e8b12383" localSheetId="17" hidden="1">'[33]Regulatory Assets'!#REF!</definedName>
    <definedName name="_RIV17505b3aac904df9a4ec1626e8b12383" localSheetId="18" hidden="1">'[33]Regulatory Assets'!#REF!</definedName>
    <definedName name="_RIV17505b3aac904df9a4ec1626e8b12383" localSheetId="43" hidden="1">#REF!</definedName>
    <definedName name="_RIV17505b3aac904df9a4ec1626e8b12383" hidden="1">'[33]Regulatory Assets'!#REF!</definedName>
    <definedName name="_RIV18028246d6f24c6eb42cc92bb7a60053" localSheetId="35" hidden="1">#REF!</definedName>
    <definedName name="_RIV18028246d6f24c6eb42cc92bb7a60053" localSheetId="3" hidden="1">#REF!</definedName>
    <definedName name="_RIV18028246d6f24c6eb42cc92bb7a60053" localSheetId="4" hidden="1">#REF!</definedName>
    <definedName name="_RIV18028246d6f24c6eb42cc92bb7a60053" localSheetId="5" hidden="1">#REF!</definedName>
    <definedName name="_RIV18028246d6f24c6eb42cc92bb7a60053" localSheetId="6" hidden="1">#REF!</definedName>
    <definedName name="_RIV18028246d6f24c6eb42cc92bb7a60053" localSheetId="7" hidden="1">#REF!</definedName>
    <definedName name="_RIV18028246d6f24c6eb42cc92bb7a60053" localSheetId="60" hidden="1">#REF!</definedName>
    <definedName name="_RIV18028246d6f24c6eb42cc92bb7a60053" localSheetId="17" hidden="1">#REF!</definedName>
    <definedName name="_RIV18028246d6f24c6eb42cc92bb7a60053" localSheetId="18" hidden="1">#REF!</definedName>
    <definedName name="_RIV18028246d6f24c6eb42cc92bb7a60053" localSheetId="43" hidden="1">#REF!</definedName>
    <definedName name="_RIV18028246d6f24c6eb42cc92bb7a60053" hidden="1">#REF!</definedName>
    <definedName name="_RIV1815bddd08fb46d3bbb21fb7cd4f9ebf" localSheetId="35" hidden="1">#REF!</definedName>
    <definedName name="_RIV1815bddd08fb46d3bbb21fb7cd4f9ebf" localSheetId="3" hidden="1">'[33]Options RF'!#REF!</definedName>
    <definedName name="_RIV1815bddd08fb46d3bbb21fb7cd4f9ebf" localSheetId="4" hidden="1">'[33]Options RF'!#REF!</definedName>
    <definedName name="_RIV1815bddd08fb46d3bbb21fb7cd4f9ebf" localSheetId="5" hidden="1">'[33]Options RF'!#REF!</definedName>
    <definedName name="_RIV1815bddd08fb46d3bbb21fb7cd4f9ebf" localSheetId="6" hidden="1">#REF!</definedName>
    <definedName name="_RIV1815bddd08fb46d3bbb21fb7cd4f9ebf" localSheetId="7" hidden="1">'[33]Options RF'!#REF!</definedName>
    <definedName name="_RIV1815bddd08fb46d3bbb21fb7cd4f9ebf" localSheetId="60" hidden="1">#REF!</definedName>
    <definedName name="_RIV1815bddd08fb46d3bbb21fb7cd4f9ebf" localSheetId="17" hidden="1">'[33]Options RF'!#REF!</definedName>
    <definedName name="_RIV1815bddd08fb46d3bbb21fb7cd4f9ebf" localSheetId="18" hidden="1">'[33]Options RF'!#REF!</definedName>
    <definedName name="_RIV1815bddd08fb46d3bbb21fb7cd4f9ebf" localSheetId="43" hidden="1">#REF!</definedName>
    <definedName name="_RIV1815bddd08fb46d3bbb21fb7cd4f9ebf" hidden="1">'[33]Options RF'!#REF!</definedName>
    <definedName name="_RIV1843a74b18514405b18eff1060682c1b" localSheetId="35" hidden="1">#REF!</definedName>
    <definedName name="_RIV1843a74b18514405b18eff1060682c1b" localSheetId="3" hidden="1">'[33]Com.StkHldr''s Equity'!#REF!</definedName>
    <definedName name="_RIV1843a74b18514405b18eff1060682c1b" localSheetId="4" hidden="1">'[33]Com.StkHldr''s Equity'!#REF!</definedName>
    <definedName name="_RIV1843a74b18514405b18eff1060682c1b" localSheetId="60" hidden="1">#REF!</definedName>
    <definedName name="_RIV1843a74b18514405b18eff1060682c1b" localSheetId="17" hidden="1">'[33]Com.StkHldr''s Equity'!#REF!</definedName>
    <definedName name="_RIV1843a74b18514405b18eff1060682c1b" localSheetId="18" hidden="1">'[33]Com.StkHldr''s Equity'!#REF!</definedName>
    <definedName name="_RIV1843a74b18514405b18eff1060682c1b" hidden="1">'[33]Com.StkHldr''s Equity'!#REF!</definedName>
    <definedName name="_RIV18734e55109447019d699dba2f007c09" localSheetId="35" hidden="1">#REF!</definedName>
    <definedName name="_RIV18734e55109447019d699dba2f007c09" localSheetId="3" hidden="1">#REF!</definedName>
    <definedName name="_RIV18734e55109447019d699dba2f007c09" localSheetId="4" hidden="1">#REF!</definedName>
    <definedName name="_RIV18734e55109447019d699dba2f007c09" localSheetId="5" hidden="1">#REF!</definedName>
    <definedName name="_RIV18734e55109447019d699dba2f007c09" localSheetId="6" hidden="1">#REF!</definedName>
    <definedName name="_RIV18734e55109447019d699dba2f007c09" localSheetId="7" hidden="1">#REF!</definedName>
    <definedName name="_RIV18734e55109447019d699dba2f007c09" localSheetId="60" hidden="1">#REF!</definedName>
    <definedName name="_RIV18734e55109447019d699dba2f007c09" localSheetId="17" hidden="1">#REF!</definedName>
    <definedName name="_RIV18734e55109447019d699dba2f007c09" localSheetId="18" hidden="1">#REF!</definedName>
    <definedName name="_RIV18734e55109447019d699dba2f007c09" localSheetId="43" hidden="1">#REF!</definedName>
    <definedName name="_RIV18734e55109447019d699dba2f007c09" hidden="1">#REF!</definedName>
    <definedName name="_RIV192c7d0ffb0a47eaa688ced01485eb78" localSheetId="5" hidden="1">#REF!</definedName>
    <definedName name="_RIV192c7d0ffb0a47eaa688ced01485eb78" localSheetId="6" hidden="1">#REF!</definedName>
    <definedName name="_RIV192c7d0ffb0a47eaa688ced01485eb78" localSheetId="7" hidden="1">#REF!</definedName>
    <definedName name="_RIV192c7d0ffb0a47eaa688ced01485eb78" localSheetId="60" hidden="1">#REF!</definedName>
    <definedName name="_RIV192c7d0ffb0a47eaa688ced01485eb78" localSheetId="17" hidden="1">#REF!</definedName>
    <definedName name="_RIV192c7d0ffb0a47eaa688ced01485eb78" localSheetId="18" hidden="1">#REF!</definedName>
    <definedName name="_RIV192c7d0ffb0a47eaa688ced01485eb78" localSheetId="43" hidden="1">#REF!</definedName>
    <definedName name="_RIV192c7d0ffb0a47eaa688ced01485eb78" hidden="1">#REF!</definedName>
    <definedName name="_RIV193c1ac41ce44150bd4e691f6bdb9657" localSheetId="35" hidden="1">#REF!</definedName>
    <definedName name="_RIV193c1ac41ce44150bd4e691f6bdb9657" localSheetId="3" hidden="1">'[33]Parent CF'!#REF!</definedName>
    <definedName name="_RIV193c1ac41ce44150bd4e691f6bdb9657" localSheetId="4" hidden="1">'[33]Parent CF'!#REF!</definedName>
    <definedName name="_RIV193c1ac41ce44150bd4e691f6bdb9657" localSheetId="5" hidden="1">'[33]Parent CF'!#REF!</definedName>
    <definedName name="_RIV193c1ac41ce44150bd4e691f6bdb9657" localSheetId="6" hidden="1">#REF!</definedName>
    <definedName name="_RIV193c1ac41ce44150bd4e691f6bdb9657" localSheetId="7" hidden="1">'[33]Parent CF'!#REF!</definedName>
    <definedName name="_RIV193c1ac41ce44150bd4e691f6bdb9657" localSheetId="60" hidden="1">#REF!</definedName>
    <definedName name="_RIV193c1ac41ce44150bd4e691f6bdb9657" localSheetId="17" hidden="1">'[33]Parent CF'!#REF!</definedName>
    <definedName name="_RIV193c1ac41ce44150bd4e691f6bdb9657" localSheetId="18" hidden="1">'[33]Parent CF'!#REF!</definedName>
    <definedName name="_RIV193c1ac41ce44150bd4e691f6bdb9657" localSheetId="43" hidden="1">#REF!</definedName>
    <definedName name="_RIV193c1ac41ce44150bd4e691f6bdb9657" hidden="1">'[33]Parent CF'!#REF!</definedName>
    <definedName name="_RIV193d3e1c0a8f40328efe062674ebb365" localSheetId="35" hidden="1">#REF!</definedName>
    <definedName name="_RIV193d3e1c0a8f40328efe062674ebb365" localSheetId="3" hidden="1">[34]segments!#REF!</definedName>
    <definedName name="_RIV193d3e1c0a8f40328efe062674ebb365" localSheetId="4" hidden="1">[34]segments!#REF!</definedName>
    <definedName name="_RIV193d3e1c0a8f40328efe062674ebb365" localSheetId="17" hidden="1">[34]segments!#REF!</definedName>
    <definedName name="_RIV193d3e1c0a8f40328efe062674ebb365" localSheetId="18" hidden="1">[34]segments!#REF!</definedName>
    <definedName name="_RIV193d3e1c0a8f40328efe062674ebb365" hidden="1">[34]segments!#REF!</definedName>
    <definedName name="_RIV195a64dff3e54a8cb482c1359e24e384" localSheetId="35" hidden="1">#REF!</definedName>
    <definedName name="_RIV195a64dff3e54a8cb482c1359e24e384" localSheetId="3" hidden="1">#REF!</definedName>
    <definedName name="_RIV195a64dff3e54a8cb482c1359e24e384" localSheetId="4" hidden="1">#REF!</definedName>
    <definedName name="_RIV195a64dff3e54a8cb482c1359e24e384" localSheetId="5" hidden="1">#REF!</definedName>
    <definedName name="_RIV195a64dff3e54a8cb482c1359e24e384" localSheetId="6" hidden="1">#REF!</definedName>
    <definedName name="_RIV195a64dff3e54a8cb482c1359e24e384" localSheetId="7" hidden="1">#REF!</definedName>
    <definedName name="_RIV195a64dff3e54a8cb482c1359e24e384" localSheetId="60" hidden="1">#REF!</definedName>
    <definedName name="_RIV195a64dff3e54a8cb482c1359e24e384" localSheetId="17" hidden="1">#REF!</definedName>
    <definedName name="_RIV195a64dff3e54a8cb482c1359e24e384" localSheetId="18" hidden="1">#REF!</definedName>
    <definedName name="_RIV195a64dff3e54a8cb482c1359e24e384" localSheetId="43" hidden="1">#REF!</definedName>
    <definedName name="_RIV195a64dff3e54a8cb482c1359e24e384" hidden="1">#REF!</definedName>
    <definedName name="_RIV197842b63f494c44b41a49334a609f7a" localSheetId="35" hidden="1">#REF!</definedName>
    <definedName name="_RIV197842b63f494c44b41a49334a609f7a" localSheetId="3" hidden="1">'[33]Balance Sheet'!#REF!</definedName>
    <definedName name="_RIV197842b63f494c44b41a49334a609f7a" localSheetId="4" hidden="1">'[33]Balance Sheet'!#REF!</definedName>
    <definedName name="_RIV197842b63f494c44b41a49334a609f7a" localSheetId="5" hidden="1">'[33]Balance Sheet'!#REF!</definedName>
    <definedName name="_RIV197842b63f494c44b41a49334a609f7a" localSheetId="6" hidden="1">#REF!</definedName>
    <definedName name="_RIV197842b63f494c44b41a49334a609f7a" localSheetId="7" hidden="1">'[33]Balance Sheet'!#REF!</definedName>
    <definedName name="_RIV197842b63f494c44b41a49334a609f7a" localSheetId="60" hidden="1">#REF!</definedName>
    <definedName name="_RIV197842b63f494c44b41a49334a609f7a" localSheetId="17" hidden="1">'[33]Balance Sheet'!#REF!</definedName>
    <definedName name="_RIV197842b63f494c44b41a49334a609f7a" localSheetId="18" hidden="1">'[33]Balance Sheet'!#REF!</definedName>
    <definedName name="_RIV197842b63f494c44b41a49334a609f7a" localSheetId="43" hidden="1">#REF!</definedName>
    <definedName name="_RIV197842b63f494c44b41a49334a609f7a" hidden="1">'[33]Balance Sheet'!#REF!</definedName>
    <definedName name="_RIV1a305115292b4a4dbf0f097bcf56dbe2" localSheetId="35" hidden="1">#REF!</definedName>
    <definedName name="_RIV1a305115292b4a4dbf0f097bcf56dbe2" localSheetId="3" hidden="1">[35]CONINCOME!#REF!</definedName>
    <definedName name="_RIV1a305115292b4a4dbf0f097bcf56dbe2" localSheetId="4" hidden="1">[35]CONINCOME!#REF!</definedName>
    <definedName name="_RIV1a305115292b4a4dbf0f097bcf56dbe2" localSheetId="60" hidden="1">#REF!</definedName>
    <definedName name="_RIV1a305115292b4a4dbf0f097bcf56dbe2" localSheetId="17" hidden="1">[35]CONINCOME!#REF!</definedName>
    <definedName name="_RIV1a305115292b4a4dbf0f097bcf56dbe2" localSheetId="18" hidden="1">[35]CONINCOME!#REF!</definedName>
    <definedName name="_RIV1a305115292b4a4dbf0f097bcf56dbe2" hidden="1">[35]CONINCOME!#REF!</definedName>
    <definedName name="_RIV1a8483df38e04c9a97482ab4065d0d7a" localSheetId="35" hidden="1">#REF!</definedName>
    <definedName name="_RIV1a8483df38e04c9a97482ab4065d0d7a" localSheetId="3" hidden="1">#REF!</definedName>
    <definedName name="_RIV1a8483df38e04c9a97482ab4065d0d7a" localSheetId="4" hidden="1">#REF!</definedName>
    <definedName name="_RIV1a8483df38e04c9a97482ab4065d0d7a" localSheetId="5" hidden="1">#REF!</definedName>
    <definedName name="_RIV1a8483df38e04c9a97482ab4065d0d7a" localSheetId="6" hidden="1">#REF!</definedName>
    <definedName name="_RIV1a8483df38e04c9a97482ab4065d0d7a" localSheetId="7" hidden="1">#REF!</definedName>
    <definedName name="_RIV1a8483df38e04c9a97482ab4065d0d7a" localSheetId="60" hidden="1">#REF!</definedName>
    <definedName name="_RIV1a8483df38e04c9a97482ab4065d0d7a" localSheetId="17" hidden="1">#REF!</definedName>
    <definedName name="_RIV1a8483df38e04c9a97482ab4065d0d7a" localSheetId="18" hidden="1">#REF!</definedName>
    <definedName name="_RIV1a8483df38e04c9a97482ab4065d0d7a" localSheetId="43" hidden="1">#REF!</definedName>
    <definedName name="_RIV1a8483df38e04c9a97482ab4065d0d7a" hidden="1">#REF!</definedName>
    <definedName name="_RIV1b27932389154ae89a5f94738a7a2f9f" localSheetId="35" hidden="1">#REF!</definedName>
    <definedName name="_RIV1b27932389154ae89a5f94738a7a2f9f" localSheetId="3" hidden="1">'[35]DISCO FN (IS)'!#REF!</definedName>
    <definedName name="_RIV1b27932389154ae89a5f94738a7a2f9f" localSheetId="4" hidden="1">'[35]DISCO FN (IS)'!#REF!</definedName>
    <definedName name="_RIV1b27932389154ae89a5f94738a7a2f9f" localSheetId="5" hidden="1">'[35]DISCO FN (IS)'!#REF!</definedName>
    <definedName name="_RIV1b27932389154ae89a5f94738a7a2f9f" localSheetId="6" hidden="1">#REF!</definedName>
    <definedName name="_RIV1b27932389154ae89a5f94738a7a2f9f" localSheetId="7" hidden="1">'[35]DISCO FN (IS)'!#REF!</definedName>
    <definedName name="_RIV1b27932389154ae89a5f94738a7a2f9f" localSheetId="60" hidden="1">#REF!</definedName>
    <definedName name="_RIV1b27932389154ae89a5f94738a7a2f9f" localSheetId="17" hidden="1">'[35]DISCO FN (IS)'!#REF!</definedName>
    <definedName name="_RIV1b27932389154ae89a5f94738a7a2f9f" localSheetId="18" hidden="1">'[35]DISCO FN (IS)'!#REF!</definedName>
    <definedName name="_RIV1b27932389154ae89a5f94738a7a2f9f" localSheetId="43" hidden="1">#REF!</definedName>
    <definedName name="_RIV1b27932389154ae89a5f94738a7a2f9f" hidden="1">'[35]DISCO FN (IS)'!#REF!</definedName>
    <definedName name="_RIV1b3899dd421e41399424225926cecf7f" localSheetId="35" hidden="1">#REF!</definedName>
    <definedName name="_RIV1b3899dd421e41399424225926cecf7f" localSheetId="3" hidden="1">[33]DeferAssetLiab!#REF!</definedName>
    <definedName name="_RIV1b3899dd421e41399424225926cecf7f" localSheetId="4" hidden="1">[33]DeferAssetLiab!#REF!</definedName>
    <definedName name="_RIV1b3899dd421e41399424225926cecf7f" localSheetId="60" hidden="1">#REF!</definedName>
    <definedName name="_RIV1b3899dd421e41399424225926cecf7f" localSheetId="17" hidden="1">[33]DeferAssetLiab!#REF!</definedName>
    <definedName name="_RIV1b3899dd421e41399424225926cecf7f" localSheetId="18" hidden="1">[33]DeferAssetLiab!#REF!</definedName>
    <definedName name="_RIV1b3899dd421e41399424225926cecf7f" hidden="1">[33]DeferAssetLiab!#REF!</definedName>
    <definedName name="_RIV1b40bbc13ed04122934750d898b10d8b" hidden="1">'[33]Balance Sheet'!#REF!</definedName>
    <definedName name="_RIV1bb05b52a1e84c3588a1b1ef9bd95225" hidden="1">'[34]DISCO FN (BS)'!#REF!</definedName>
    <definedName name="_RIV1bd8ddfd530244e5bd5c4e0d696bd1b2" localSheetId="35" hidden="1">#REF!</definedName>
    <definedName name="_RIV1bd8ddfd530244e5bd5c4e0d696bd1b2" localSheetId="3" hidden="1">#REF!</definedName>
    <definedName name="_RIV1bd8ddfd530244e5bd5c4e0d696bd1b2" localSheetId="4" hidden="1">#REF!</definedName>
    <definedName name="_RIV1bd8ddfd530244e5bd5c4e0d696bd1b2" localSheetId="5" hidden="1">#REF!</definedName>
    <definedName name="_RIV1bd8ddfd530244e5bd5c4e0d696bd1b2" localSheetId="6" hidden="1">#REF!</definedName>
    <definedName name="_RIV1bd8ddfd530244e5bd5c4e0d696bd1b2" localSheetId="7" hidden="1">#REF!</definedName>
    <definedName name="_RIV1bd8ddfd530244e5bd5c4e0d696bd1b2" localSheetId="60" hidden="1">#REF!</definedName>
    <definedName name="_RIV1bd8ddfd530244e5bd5c4e0d696bd1b2" localSheetId="17" hidden="1">#REF!</definedName>
    <definedName name="_RIV1bd8ddfd530244e5bd5c4e0d696bd1b2" localSheetId="18" hidden="1">#REF!</definedName>
    <definedName name="_RIV1bd8ddfd530244e5bd5c4e0d696bd1b2" localSheetId="43" hidden="1">#REF!</definedName>
    <definedName name="_RIV1bd8ddfd530244e5bd5c4e0d696bd1b2" hidden="1">#REF!</definedName>
    <definedName name="_RIV1bea44b7b43143d48bc175914465e5ea" localSheetId="35" hidden="1">#REF!</definedName>
    <definedName name="_RIV1bea44b7b43143d48bc175914465e5ea" localSheetId="3" hidden="1">'[33]Com.StkHldr''s Equity'!#REF!</definedName>
    <definedName name="_RIV1bea44b7b43143d48bc175914465e5ea" localSheetId="4" hidden="1">'[33]Com.StkHldr''s Equity'!#REF!</definedName>
    <definedName name="_RIV1bea44b7b43143d48bc175914465e5ea" localSheetId="5" hidden="1">'[33]Com.StkHldr''s Equity'!#REF!</definedName>
    <definedName name="_RIV1bea44b7b43143d48bc175914465e5ea" localSheetId="6" hidden="1">#REF!</definedName>
    <definedName name="_RIV1bea44b7b43143d48bc175914465e5ea" localSheetId="7" hidden="1">'[33]Com.StkHldr''s Equity'!#REF!</definedName>
    <definedName name="_RIV1bea44b7b43143d48bc175914465e5ea" localSheetId="60" hidden="1">#REF!</definedName>
    <definedName name="_RIV1bea44b7b43143d48bc175914465e5ea" localSheetId="17" hidden="1">'[33]Com.StkHldr''s Equity'!#REF!</definedName>
    <definedName name="_RIV1bea44b7b43143d48bc175914465e5ea" localSheetId="18" hidden="1">'[33]Com.StkHldr''s Equity'!#REF!</definedName>
    <definedName name="_RIV1bea44b7b43143d48bc175914465e5ea" localSheetId="43" hidden="1">#REF!</definedName>
    <definedName name="_RIV1bea44b7b43143d48bc175914465e5ea" hidden="1">'[33]Com.StkHldr''s Equity'!#REF!</definedName>
    <definedName name="_RIV1c07d234922b49c6b9a8220c631bad7f" localSheetId="35" hidden="1">#REF!</definedName>
    <definedName name="_RIV1c07d234922b49c6b9a8220c631bad7f" localSheetId="3" hidden="1">#REF!</definedName>
    <definedName name="_RIV1c07d234922b49c6b9a8220c631bad7f" localSheetId="4" hidden="1">#REF!</definedName>
    <definedName name="_RIV1c07d234922b49c6b9a8220c631bad7f" localSheetId="5" hidden="1">#REF!</definedName>
    <definedName name="_RIV1c07d234922b49c6b9a8220c631bad7f" localSheetId="6" hidden="1">#REF!</definedName>
    <definedName name="_RIV1c07d234922b49c6b9a8220c631bad7f" localSheetId="7" hidden="1">#REF!</definedName>
    <definedName name="_RIV1c07d234922b49c6b9a8220c631bad7f" localSheetId="60" hidden="1">#REF!</definedName>
    <definedName name="_RIV1c07d234922b49c6b9a8220c631bad7f" localSheetId="17" hidden="1">#REF!</definedName>
    <definedName name="_RIV1c07d234922b49c6b9a8220c631bad7f" localSheetId="18" hidden="1">#REF!</definedName>
    <definedName name="_RIV1c07d234922b49c6b9a8220c631bad7f" localSheetId="43" hidden="1">#REF!</definedName>
    <definedName name="_RIV1c07d234922b49c6b9a8220c631bad7f" hidden="1">#REF!</definedName>
    <definedName name="_RIV1c22ff0c068b46118e2ed42a4b8a5bd3" localSheetId="5" hidden="1">#REF!</definedName>
    <definedName name="_RIV1c22ff0c068b46118e2ed42a4b8a5bd3" localSheetId="6" hidden="1">#REF!</definedName>
    <definedName name="_RIV1c22ff0c068b46118e2ed42a4b8a5bd3" localSheetId="7" hidden="1">#REF!</definedName>
    <definedName name="_RIV1c22ff0c068b46118e2ed42a4b8a5bd3" localSheetId="60" hidden="1">#REF!</definedName>
    <definedName name="_RIV1c22ff0c068b46118e2ed42a4b8a5bd3" localSheetId="17" hidden="1">#REF!</definedName>
    <definedName name="_RIV1c22ff0c068b46118e2ed42a4b8a5bd3" localSheetId="18" hidden="1">#REF!</definedName>
    <definedName name="_RIV1c22ff0c068b46118e2ed42a4b8a5bd3" localSheetId="43" hidden="1">#REF!</definedName>
    <definedName name="_RIV1c22ff0c068b46118e2ed42a4b8a5bd3" hidden="1">#REF!</definedName>
    <definedName name="_RIV1c618ddbf7f24534b412fe1da58ab7a1" localSheetId="35" hidden="1">#REF!</definedName>
    <definedName name="_RIV1c618ddbf7f24534b412fe1da58ab7a1" localSheetId="3" hidden="1">'[33]Stmt of Capitalization'!#REF!</definedName>
    <definedName name="_RIV1c618ddbf7f24534b412fe1da58ab7a1" localSheetId="4" hidden="1">'[33]Stmt of Capitalization'!#REF!</definedName>
    <definedName name="_RIV1c618ddbf7f24534b412fe1da58ab7a1" localSheetId="5" hidden="1">'[33]Stmt of Capitalization'!#REF!</definedName>
    <definedName name="_RIV1c618ddbf7f24534b412fe1da58ab7a1" localSheetId="6" hidden="1">#REF!</definedName>
    <definedName name="_RIV1c618ddbf7f24534b412fe1da58ab7a1" localSheetId="7" hidden="1">'[33]Stmt of Capitalization'!#REF!</definedName>
    <definedName name="_RIV1c618ddbf7f24534b412fe1da58ab7a1" localSheetId="60" hidden="1">#REF!</definedName>
    <definedName name="_RIV1c618ddbf7f24534b412fe1da58ab7a1" localSheetId="17" hidden="1">'[33]Stmt of Capitalization'!#REF!</definedName>
    <definedName name="_RIV1c618ddbf7f24534b412fe1da58ab7a1" localSheetId="18" hidden="1">'[33]Stmt of Capitalization'!#REF!</definedName>
    <definedName name="_RIV1c618ddbf7f24534b412fe1da58ab7a1" localSheetId="43" hidden="1">#REF!</definedName>
    <definedName name="_RIV1c618ddbf7f24534b412fe1da58ab7a1" hidden="1">'[33]Stmt of Capitalization'!#REF!</definedName>
    <definedName name="_RIV1ccb1ca05307462385f6bb1b9fbbbd13" localSheetId="35" hidden="1">#REF!</definedName>
    <definedName name="_RIV1ccb1ca05307462385f6bb1b9fbbbd13" localSheetId="3" hidden="1">'[33]Parent IS'!#REF!</definedName>
    <definedName name="_RIV1ccb1ca05307462385f6bb1b9fbbbd13" localSheetId="4" hidden="1">'[33]Parent IS'!#REF!</definedName>
    <definedName name="_RIV1ccb1ca05307462385f6bb1b9fbbbd13" localSheetId="17" hidden="1">'[33]Parent IS'!#REF!</definedName>
    <definedName name="_RIV1ccb1ca05307462385f6bb1b9fbbbd13" localSheetId="18" hidden="1">'[33]Parent IS'!#REF!</definedName>
    <definedName name="_RIV1ccb1ca05307462385f6bb1b9fbbbd13" hidden="1">'[33]Parent IS'!#REF!</definedName>
    <definedName name="_RIV1ccc4f42748f4a67a8c22cfd5851cc7f" hidden="1">[33]Summary!#REF!</definedName>
    <definedName name="_RIV1cefb27e1cf94c2895b7cbd373170d3b" hidden="1">'[36]PSU FV '!#REF!</definedName>
    <definedName name="_RIV1cffb39fd6eb4136ab2fffb44ce5bbcf" hidden="1">'[33]Balance Sheet'!#REF!</definedName>
    <definedName name="_RIV1d1292f53a4b433a93cd157fdbd783fc" hidden="1">[33]SelectedQtrFinData!#REF!</definedName>
    <definedName name="_RIV1d50c4d6e8d741dcb8fec91fcedfba69" hidden="1">'[34]Options Expense'!#REF!</definedName>
    <definedName name="_RIV1d5b48a7ee59407d95767f4acafb176c" localSheetId="35" hidden="1">#REF!</definedName>
    <definedName name="_RIV1d5b48a7ee59407d95767f4acafb176c" localSheetId="3" hidden="1">#REF!</definedName>
    <definedName name="_RIV1d5b48a7ee59407d95767f4acafb176c" localSheetId="4" hidden="1">#REF!</definedName>
    <definedName name="_RIV1d5b48a7ee59407d95767f4acafb176c" localSheetId="5" hidden="1">#REF!</definedName>
    <definedName name="_RIV1d5b48a7ee59407d95767f4acafb176c" localSheetId="6" hidden="1">#REF!</definedName>
    <definedName name="_RIV1d5b48a7ee59407d95767f4acafb176c" localSheetId="7" hidden="1">#REF!</definedName>
    <definedName name="_RIV1d5b48a7ee59407d95767f4acafb176c" localSheetId="60" hidden="1">#REF!</definedName>
    <definedName name="_RIV1d5b48a7ee59407d95767f4acafb176c" localSheetId="17" hidden="1">#REF!</definedName>
    <definedName name="_RIV1d5b48a7ee59407d95767f4acafb176c" localSheetId="18" hidden="1">#REF!</definedName>
    <definedName name="_RIV1d5b48a7ee59407d95767f4acafb176c" localSheetId="43" hidden="1">#REF!</definedName>
    <definedName name="_RIV1d5b48a7ee59407d95767f4acafb176c" hidden="1">#REF!</definedName>
    <definedName name="_RIV1de105a8655245f9ae37c0d91665c102" localSheetId="5" hidden="1">#REF!</definedName>
    <definedName name="_RIV1de105a8655245f9ae37c0d91665c102" localSheetId="6" hidden="1">#REF!</definedName>
    <definedName name="_RIV1de105a8655245f9ae37c0d91665c102" localSheetId="7" hidden="1">#REF!</definedName>
    <definedName name="_RIV1de105a8655245f9ae37c0d91665c102" localSheetId="60" hidden="1">#REF!</definedName>
    <definedName name="_RIV1de105a8655245f9ae37c0d91665c102" localSheetId="17" hidden="1">#REF!</definedName>
    <definedName name="_RIV1de105a8655245f9ae37c0d91665c102" localSheetId="18" hidden="1">#REF!</definedName>
    <definedName name="_RIV1de105a8655245f9ae37c0d91665c102" localSheetId="43" hidden="1">#REF!</definedName>
    <definedName name="_RIV1de105a8655245f9ae37c0d91665c102" hidden="1">#REF!</definedName>
    <definedName name="_RIV1dec0486ee394345a3156147f0482333" localSheetId="35" hidden="1">#REF!</definedName>
    <definedName name="_RIV1dec0486ee394345a3156147f0482333" localSheetId="3" hidden="1">[34]Pension!#REF!</definedName>
    <definedName name="_RIV1dec0486ee394345a3156147f0482333" localSheetId="4" hidden="1">[34]Pension!#REF!</definedName>
    <definedName name="_RIV1dec0486ee394345a3156147f0482333" localSheetId="5" hidden="1">[34]Pension!#REF!</definedName>
    <definedName name="_RIV1dec0486ee394345a3156147f0482333" localSheetId="6" hidden="1">#REF!</definedName>
    <definedName name="_RIV1dec0486ee394345a3156147f0482333" localSheetId="7" hidden="1">[34]Pension!#REF!</definedName>
    <definedName name="_RIV1dec0486ee394345a3156147f0482333" localSheetId="60" hidden="1">#REF!</definedName>
    <definedName name="_RIV1dec0486ee394345a3156147f0482333" localSheetId="17" hidden="1">[34]Pension!#REF!</definedName>
    <definedName name="_RIV1dec0486ee394345a3156147f0482333" localSheetId="18" hidden="1">[34]Pension!#REF!</definedName>
    <definedName name="_RIV1dec0486ee394345a3156147f0482333" localSheetId="43" hidden="1">#REF!</definedName>
    <definedName name="_RIV1dec0486ee394345a3156147f0482333" hidden="1">[34]Pension!#REF!</definedName>
    <definedName name="_RIV1e29db6a008b42d48c19a46ce71f9443" localSheetId="35" hidden="1">#REF!</definedName>
    <definedName name="_RIV1e29db6a008b42d48c19a46ce71f9443" localSheetId="3" hidden="1">'[33]Com.StkHldr''s Equity'!#REF!</definedName>
    <definedName name="_RIV1e29db6a008b42d48c19a46ce71f9443" localSheetId="4" hidden="1">'[33]Com.StkHldr''s Equity'!#REF!</definedName>
    <definedName name="_RIV1e29db6a008b42d48c19a46ce71f9443" localSheetId="17" hidden="1">'[33]Com.StkHldr''s Equity'!#REF!</definedName>
    <definedName name="_RIV1e29db6a008b42d48c19a46ce71f9443" localSheetId="18" hidden="1">'[33]Com.StkHldr''s Equity'!#REF!</definedName>
    <definedName name="_RIV1e29db6a008b42d48c19a46ce71f9443" hidden="1">'[33]Com.StkHldr''s Equity'!#REF!</definedName>
    <definedName name="_RIV1e4ca969982840efb5b4db3d990a9f37" hidden="1">'[34]Restricted Stk'!#REF!</definedName>
    <definedName name="_RIV1e6374a1573849d9a4f349e42db0ec8a" hidden="1">'[34]PSU Expense'!#REF!</definedName>
    <definedName name="_RIV1e6535baa0b94ef9a1e6c8f3f99f008b" hidden="1">'[33]FV_Prior Year'!#REF!</definedName>
    <definedName name="_RIV1ebe04143779401e9fd1c869dd598649" hidden="1">'[33]Operating Results'!#REF!</definedName>
    <definedName name="_RIV1ee2dfeb622f4480991dae04af61bd94" hidden="1">[33]PensOPEBObligations!#REF!</definedName>
    <definedName name="_RIV1f660c6bacf4497892b2bebaa9c10451" localSheetId="35" hidden="1">#REF!</definedName>
    <definedName name="_RIV1f660c6bacf4497892b2bebaa9c10451" localSheetId="3" hidden="1">#REF!</definedName>
    <definedName name="_RIV1f660c6bacf4497892b2bebaa9c10451" localSheetId="4" hidden="1">#REF!</definedName>
    <definedName name="_RIV1f660c6bacf4497892b2bebaa9c10451" localSheetId="5" hidden="1">#REF!</definedName>
    <definedName name="_RIV1f660c6bacf4497892b2bebaa9c10451" localSheetId="6" hidden="1">#REF!</definedName>
    <definedName name="_RIV1f660c6bacf4497892b2bebaa9c10451" localSheetId="7" hidden="1">#REF!</definedName>
    <definedName name="_RIV1f660c6bacf4497892b2bebaa9c10451" localSheetId="60" hidden="1">#REF!</definedName>
    <definedName name="_RIV1f660c6bacf4497892b2bebaa9c10451" localSheetId="17" hidden="1">#REF!</definedName>
    <definedName name="_RIV1f660c6bacf4497892b2bebaa9c10451" localSheetId="18" hidden="1">#REF!</definedName>
    <definedName name="_RIV1f660c6bacf4497892b2bebaa9c10451" localSheetId="43" hidden="1">#REF!</definedName>
    <definedName name="_RIV1f660c6bacf4497892b2bebaa9c10451" hidden="1">#REF!</definedName>
    <definedName name="_RIV1fea2ce5d7ea4c65ab21b095c2091bed" localSheetId="35" hidden="1">#REF!</definedName>
    <definedName name="_RIV1fea2ce5d7ea4c65ab21b095c2091bed" localSheetId="3" hidden="1">'[33]PBO - ABO'!#REF!</definedName>
    <definedName name="_RIV1fea2ce5d7ea4c65ab21b095c2091bed" localSheetId="4" hidden="1">'[33]PBO - ABO'!#REF!</definedName>
    <definedName name="_RIV1fea2ce5d7ea4c65ab21b095c2091bed" localSheetId="5" hidden="1">'[33]PBO - ABO'!#REF!</definedName>
    <definedName name="_RIV1fea2ce5d7ea4c65ab21b095c2091bed" localSheetId="6" hidden="1">#REF!</definedName>
    <definedName name="_RIV1fea2ce5d7ea4c65ab21b095c2091bed" localSheetId="7" hidden="1">'[33]PBO - ABO'!#REF!</definedName>
    <definedName name="_RIV1fea2ce5d7ea4c65ab21b095c2091bed" localSheetId="60" hidden="1">#REF!</definedName>
    <definedName name="_RIV1fea2ce5d7ea4c65ab21b095c2091bed" localSheetId="17" hidden="1">'[33]PBO - ABO'!#REF!</definedName>
    <definedName name="_RIV1fea2ce5d7ea4c65ab21b095c2091bed" localSheetId="18" hidden="1">'[33]PBO - ABO'!#REF!</definedName>
    <definedName name="_RIV1fea2ce5d7ea4c65ab21b095c2091bed" localSheetId="43" hidden="1">#REF!</definedName>
    <definedName name="_RIV1fea2ce5d7ea4c65ab21b095c2091bed" hidden="1">'[33]PBO - ABO'!#REF!</definedName>
    <definedName name="_RIV2078aab5ce484917808084a9325cf08f" localSheetId="3" hidden="1">'[33]Com.StkHldr''s Equity'!#REF!</definedName>
    <definedName name="_RIV2078aab5ce484917808084a9325cf08f" localSheetId="4" hidden="1">'[33]Com.StkHldr''s Equity'!#REF!</definedName>
    <definedName name="_RIV2078aab5ce484917808084a9325cf08f" localSheetId="60" hidden="1">#REF!</definedName>
    <definedName name="_RIV2078aab5ce484917808084a9325cf08f" localSheetId="17" hidden="1">'[33]Com.StkHldr''s Equity'!#REF!</definedName>
    <definedName name="_RIV2078aab5ce484917808084a9325cf08f" localSheetId="18" hidden="1">'[33]Com.StkHldr''s Equity'!#REF!</definedName>
    <definedName name="_RIV2078aab5ce484917808084a9325cf08f" hidden="1">'[33]Com.StkHldr''s Equity'!#REF!</definedName>
    <definedName name="_RIV2084a7a9843244c2b8d657bd760c2dc3" localSheetId="60" hidden="1">#REF!</definedName>
    <definedName name="_RIV2084a7a9843244c2b8d657bd760c2dc3" localSheetId="17" hidden="1">'[33]Stmt of Capitalization'!#REF!</definedName>
    <definedName name="_RIV2084a7a9843244c2b8d657bd760c2dc3" hidden="1">'[33]Stmt of Capitalization'!#REF!</definedName>
    <definedName name="_RIV209490ce5efc406f9302185eda8a64ff" hidden="1">'[33]Operating Results'!#REF!</definedName>
    <definedName name="_RIV20a70d16e96e45579f1aa6c6a6078335" hidden="1">'[33]Comprehensive Income'!#REF!</definedName>
    <definedName name="_RIV20d23c676352415eb460fdfa8a636bed" hidden="1">[33]ContractualObligs!#REF!</definedName>
    <definedName name="_RIV2102dcc0947f4edca7ba0807772b15a1" hidden="1">'[35]other taxes'!#REF!</definedName>
    <definedName name="_RIV21be14891b0441e3a3f4c649a756bf6c" localSheetId="35" hidden="1">#REF!</definedName>
    <definedName name="_RIV21be14891b0441e3a3f4c649a756bf6c" localSheetId="3" hidden="1">#REF!</definedName>
    <definedName name="_RIV21be14891b0441e3a3f4c649a756bf6c" localSheetId="4" hidden="1">#REF!</definedName>
    <definedName name="_RIV21be14891b0441e3a3f4c649a756bf6c" localSheetId="5" hidden="1">#REF!</definedName>
    <definedName name="_RIV21be14891b0441e3a3f4c649a756bf6c" localSheetId="6" hidden="1">#REF!</definedName>
    <definedName name="_RIV21be14891b0441e3a3f4c649a756bf6c" localSheetId="7" hidden="1">#REF!</definedName>
    <definedName name="_RIV21be14891b0441e3a3f4c649a756bf6c" localSheetId="60" hidden="1">#REF!</definedName>
    <definedName name="_RIV21be14891b0441e3a3f4c649a756bf6c" localSheetId="17" hidden="1">#REF!</definedName>
    <definedName name="_RIV21be14891b0441e3a3f4c649a756bf6c" localSheetId="18" hidden="1">#REF!</definedName>
    <definedName name="_RIV21be14891b0441e3a3f4c649a756bf6c" localSheetId="43" hidden="1">#REF!</definedName>
    <definedName name="_RIV21be14891b0441e3a3f4c649a756bf6c" hidden="1">#REF!</definedName>
    <definedName name="_RIV21d54ebaae294d58934f401f4c856a5e" localSheetId="35" hidden="1">#REF!</definedName>
    <definedName name="_RIV21d54ebaae294d58934f401f4c856a5e" localSheetId="3" hidden="1">'[33]Operating Results'!#REF!</definedName>
    <definedName name="_RIV21d54ebaae294d58934f401f4c856a5e" localSheetId="4" hidden="1">'[33]Operating Results'!#REF!</definedName>
    <definedName name="_RIV21d54ebaae294d58934f401f4c856a5e" localSheetId="5" hidden="1">'[33]Operating Results'!#REF!</definedName>
    <definedName name="_RIV21d54ebaae294d58934f401f4c856a5e" localSheetId="6" hidden="1">#REF!</definedName>
    <definedName name="_RIV21d54ebaae294d58934f401f4c856a5e" localSheetId="7" hidden="1">'[33]Operating Results'!#REF!</definedName>
    <definedName name="_RIV21d54ebaae294d58934f401f4c856a5e" localSheetId="60" hidden="1">#REF!</definedName>
    <definedName name="_RIV21d54ebaae294d58934f401f4c856a5e" localSheetId="17" hidden="1">'[33]Operating Results'!#REF!</definedName>
    <definedName name="_RIV21d54ebaae294d58934f401f4c856a5e" localSheetId="18" hidden="1">'[33]Operating Results'!#REF!</definedName>
    <definedName name="_RIV21d54ebaae294d58934f401f4c856a5e" localSheetId="43" hidden="1">#REF!</definedName>
    <definedName name="_RIV21d54ebaae294d58934f401f4c856a5e" hidden="1">'[33]Operating Results'!#REF!</definedName>
    <definedName name="_RIV21f77659bc234bfabfbb60d55fdf8100" localSheetId="35" hidden="1">#REF!</definedName>
    <definedName name="_RIV21f77659bc234bfabfbb60d55fdf8100" localSheetId="3" hidden="1">#REF!</definedName>
    <definedName name="_RIV21f77659bc234bfabfbb60d55fdf8100" localSheetId="4" hidden="1">#REF!</definedName>
    <definedName name="_RIV21f77659bc234bfabfbb60d55fdf8100" localSheetId="5" hidden="1">#REF!</definedName>
    <definedName name="_RIV21f77659bc234bfabfbb60d55fdf8100" localSheetId="6" hidden="1">#REF!</definedName>
    <definedName name="_RIV21f77659bc234bfabfbb60d55fdf8100" localSheetId="7" hidden="1">#REF!</definedName>
    <definedName name="_RIV21f77659bc234bfabfbb60d55fdf8100" localSheetId="60" hidden="1">#REF!</definedName>
    <definedName name="_RIV21f77659bc234bfabfbb60d55fdf8100" localSheetId="17" hidden="1">#REF!</definedName>
    <definedName name="_RIV21f77659bc234bfabfbb60d55fdf8100" localSheetId="18" hidden="1">#REF!</definedName>
    <definedName name="_RIV21f77659bc234bfabfbb60d55fdf8100" localSheetId="43" hidden="1">#REF!</definedName>
    <definedName name="_RIV21f77659bc234bfabfbb60d55fdf8100" hidden="1">#REF!</definedName>
    <definedName name="_RIV22dc0b0b27604a2380d4fdb11cda42ce" localSheetId="35" hidden="1">#REF!</definedName>
    <definedName name="_RIV22dc0b0b27604a2380d4fdb11cda42ce" localSheetId="3" hidden="1">'[33]Com.StkHldr''s Equity'!#REF!</definedName>
    <definedName name="_RIV22dc0b0b27604a2380d4fdb11cda42ce" localSheetId="4" hidden="1">'[33]Com.StkHldr''s Equity'!#REF!</definedName>
    <definedName name="_RIV22dc0b0b27604a2380d4fdb11cda42ce" localSheetId="5" hidden="1">'[33]Com.StkHldr''s Equity'!#REF!</definedName>
    <definedName name="_RIV22dc0b0b27604a2380d4fdb11cda42ce" localSheetId="6" hidden="1">#REF!</definedName>
    <definedName name="_RIV22dc0b0b27604a2380d4fdb11cda42ce" localSheetId="7" hidden="1">'[33]Com.StkHldr''s Equity'!#REF!</definedName>
    <definedName name="_RIV22dc0b0b27604a2380d4fdb11cda42ce" localSheetId="60" hidden="1">#REF!</definedName>
    <definedName name="_RIV22dc0b0b27604a2380d4fdb11cda42ce" localSheetId="17" hidden="1">'[33]Com.StkHldr''s Equity'!#REF!</definedName>
    <definedName name="_RIV22dc0b0b27604a2380d4fdb11cda42ce" localSheetId="18" hidden="1">'[33]Com.StkHldr''s Equity'!#REF!</definedName>
    <definedName name="_RIV22dc0b0b27604a2380d4fdb11cda42ce" localSheetId="43" hidden="1">#REF!</definedName>
    <definedName name="_RIV22dc0b0b27604a2380d4fdb11cda42ce" hidden="1">'[33]Com.StkHldr''s Equity'!#REF!</definedName>
    <definedName name="_RIV2476222797e8400dad247788ca9dde32" localSheetId="35" hidden="1">#REF!</definedName>
    <definedName name="_RIV2476222797e8400dad247788ca9dde32" localSheetId="3" hidden="1">#REF!</definedName>
    <definedName name="_RIV2476222797e8400dad247788ca9dde32" localSheetId="4" hidden="1">#REF!</definedName>
    <definedName name="_RIV2476222797e8400dad247788ca9dde32" localSheetId="5" hidden="1">#REF!</definedName>
    <definedName name="_RIV2476222797e8400dad247788ca9dde32" localSheetId="6" hidden="1">#REF!</definedName>
    <definedName name="_RIV2476222797e8400dad247788ca9dde32" localSheetId="7" hidden="1">#REF!</definedName>
    <definedName name="_RIV2476222797e8400dad247788ca9dde32" localSheetId="60" hidden="1">#REF!</definedName>
    <definedName name="_RIV2476222797e8400dad247788ca9dde32" localSheetId="17" hidden="1">#REF!</definedName>
    <definedName name="_RIV2476222797e8400dad247788ca9dde32" localSheetId="18" hidden="1">#REF!</definedName>
    <definedName name="_RIV2476222797e8400dad247788ca9dde32" localSheetId="43" hidden="1">#REF!</definedName>
    <definedName name="_RIV2476222797e8400dad247788ca9dde32" hidden="1">#REF!</definedName>
    <definedName name="_RIV24897cd807a349b891dbe0b2c55b3482" localSheetId="5" hidden="1">#REF!</definedName>
    <definedName name="_RIV24897cd807a349b891dbe0b2c55b3482" localSheetId="6" hidden="1">#REF!</definedName>
    <definedName name="_RIV24897cd807a349b891dbe0b2c55b3482" localSheetId="7" hidden="1">#REF!</definedName>
    <definedName name="_RIV24897cd807a349b891dbe0b2c55b3482" localSheetId="60" hidden="1">#REF!</definedName>
    <definedName name="_RIV24897cd807a349b891dbe0b2c55b3482" localSheetId="17" hidden="1">#REF!</definedName>
    <definedName name="_RIV24897cd807a349b891dbe0b2c55b3482" localSheetId="18" hidden="1">#REF!</definedName>
    <definedName name="_RIV24897cd807a349b891dbe0b2c55b3482" localSheetId="43" hidden="1">#REF!</definedName>
    <definedName name="_RIV24897cd807a349b891dbe0b2c55b3482" hidden="1">#REF!</definedName>
    <definedName name="_RIV2543013897bc4cfcbb2736db05a729d3" localSheetId="35" hidden="1">#REF!</definedName>
    <definedName name="_RIV2543013897bc4cfcbb2736db05a729d3" localSheetId="3" hidden="1">[33]OptionsExOS!#REF!</definedName>
    <definedName name="_RIV2543013897bc4cfcbb2736db05a729d3" localSheetId="4" hidden="1">[33]OptionsExOS!#REF!</definedName>
    <definedName name="_RIV2543013897bc4cfcbb2736db05a729d3" localSheetId="5" hidden="1">[33]OptionsExOS!#REF!</definedName>
    <definedName name="_RIV2543013897bc4cfcbb2736db05a729d3" localSheetId="6" hidden="1">#REF!</definedName>
    <definedName name="_RIV2543013897bc4cfcbb2736db05a729d3" localSheetId="7" hidden="1">[33]OptionsExOS!#REF!</definedName>
    <definedName name="_RIV2543013897bc4cfcbb2736db05a729d3" localSheetId="60" hidden="1">#REF!</definedName>
    <definedName name="_RIV2543013897bc4cfcbb2736db05a729d3" localSheetId="17" hidden="1">[33]OptionsExOS!#REF!</definedName>
    <definedName name="_RIV2543013897bc4cfcbb2736db05a729d3" localSheetId="18" hidden="1">[33]OptionsExOS!#REF!</definedName>
    <definedName name="_RIV2543013897bc4cfcbb2736db05a729d3" localSheetId="43" hidden="1">#REF!</definedName>
    <definedName name="_RIV2543013897bc4cfcbb2736db05a729d3" hidden="1">[33]OptionsExOS!#REF!</definedName>
    <definedName name="_RIV25c127887d7f467181402edb608ad668" localSheetId="35" hidden="1">#REF!</definedName>
    <definedName name="_RIV25c127887d7f467181402edb608ad668" localSheetId="3" hidden="1">'[33]Income Stmt'!#REF!</definedName>
    <definedName name="_RIV25c127887d7f467181402edb608ad668" localSheetId="4" hidden="1">'[33]Income Stmt'!#REF!</definedName>
    <definedName name="_RIV25c127887d7f467181402edb608ad668" localSheetId="17" hidden="1">'[33]Income Stmt'!#REF!</definedName>
    <definedName name="_RIV25c127887d7f467181402edb608ad668" localSheetId="18" hidden="1">'[33]Income Stmt'!#REF!</definedName>
    <definedName name="_RIV25c127887d7f467181402edb608ad668" hidden="1">'[33]Income Stmt'!#REF!</definedName>
    <definedName name="_RIV25fe518ae9dd4e848da41639a902bfb1" localSheetId="35" hidden="1">#REF!</definedName>
    <definedName name="_RIV25fe518ae9dd4e848da41639a902bfb1" localSheetId="3" hidden="1">#REF!</definedName>
    <definedName name="_RIV25fe518ae9dd4e848da41639a902bfb1" localSheetId="4" hidden="1">#REF!</definedName>
    <definedName name="_RIV25fe518ae9dd4e848da41639a902bfb1" localSheetId="5" hidden="1">#REF!</definedName>
    <definedName name="_RIV25fe518ae9dd4e848da41639a902bfb1" localSheetId="6" hidden="1">#REF!</definedName>
    <definedName name="_RIV25fe518ae9dd4e848da41639a902bfb1" localSheetId="7" hidden="1">#REF!</definedName>
    <definedName name="_RIV25fe518ae9dd4e848da41639a902bfb1" localSheetId="60" hidden="1">#REF!</definedName>
    <definedName name="_RIV25fe518ae9dd4e848da41639a902bfb1" localSheetId="17" hidden="1">#REF!</definedName>
    <definedName name="_RIV25fe518ae9dd4e848da41639a902bfb1" localSheetId="18" hidden="1">#REF!</definedName>
    <definedName name="_RIV25fe518ae9dd4e848da41639a902bfb1" localSheetId="43" hidden="1">#REF!</definedName>
    <definedName name="_RIV25fe518ae9dd4e848da41639a902bfb1" hidden="1">#REF!</definedName>
    <definedName name="_RIV2615e93416074c46a2ff4aa278907970" localSheetId="5" hidden="1">#REF!</definedName>
    <definedName name="_RIV2615e93416074c46a2ff4aa278907970" localSheetId="6" hidden="1">#REF!</definedName>
    <definedName name="_RIV2615e93416074c46a2ff4aa278907970" localSheetId="7" hidden="1">#REF!</definedName>
    <definedName name="_RIV2615e93416074c46a2ff4aa278907970" localSheetId="60" hidden="1">#REF!</definedName>
    <definedName name="_RIV2615e93416074c46a2ff4aa278907970" localSheetId="17" hidden="1">#REF!</definedName>
    <definedName name="_RIV2615e93416074c46a2ff4aa278907970" localSheetId="18" hidden="1">#REF!</definedName>
    <definedName name="_RIV2615e93416074c46a2ff4aa278907970" localSheetId="43" hidden="1">#REF!</definedName>
    <definedName name="_RIV2615e93416074c46a2ff4aa278907970" hidden="1">#REF!</definedName>
    <definedName name="_RIV2622475cd6144a9c8e14ec51ebc60e59" localSheetId="35" hidden="1">#REF!</definedName>
    <definedName name="_RIV2622475cd6144a9c8e14ec51ebc60e59" localSheetId="3" hidden="1">'[35]Comprehensive Income'!#REF!</definedName>
    <definedName name="_RIV2622475cd6144a9c8e14ec51ebc60e59" localSheetId="4" hidden="1">'[35]Comprehensive Income'!#REF!</definedName>
    <definedName name="_RIV2622475cd6144a9c8e14ec51ebc60e59" localSheetId="5" hidden="1">'[35]Comprehensive Income'!#REF!</definedName>
    <definedName name="_RIV2622475cd6144a9c8e14ec51ebc60e59" localSheetId="6" hidden="1">#REF!</definedName>
    <definedName name="_RIV2622475cd6144a9c8e14ec51ebc60e59" localSheetId="7" hidden="1">'[35]Comprehensive Income'!#REF!</definedName>
    <definedName name="_RIV2622475cd6144a9c8e14ec51ebc60e59" localSheetId="60" hidden="1">#REF!</definedName>
    <definedName name="_RIV2622475cd6144a9c8e14ec51ebc60e59" localSheetId="17" hidden="1">'[35]Comprehensive Income'!#REF!</definedName>
    <definedName name="_RIV2622475cd6144a9c8e14ec51ebc60e59" localSheetId="18" hidden="1">'[35]Comprehensive Income'!#REF!</definedName>
    <definedName name="_RIV2622475cd6144a9c8e14ec51ebc60e59" localSheetId="43" hidden="1">#REF!</definedName>
    <definedName name="_RIV2622475cd6144a9c8e14ec51ebc60e59" hidden="1">'[35]Comprehensive Income'!#REF!</definedName>
    <definedName name="_RIV265c23f4a50e4581914b29b736642a87" localSheetId="35" hidden="1">#REF!</definedName>
    <definedName name="_RIV265c23f4a50e4581914b29b736642a87" localSheetId="3" hidden="1">'[33]Parent IS'!#REF!</definedName>
    <definedName name="_RIV265c23f4a50e4581914b29b736642a87" localSheetId="4" hidden="1">'[33]Parent IS'!#REF!</definedName>
    <definedName name="_RIV265c23f4a50e4581914b29b736642a87" localSheetId="17" hidden="1">'[33]Parent IS'!#REF!</definedName>
    <definedName name="_RIV265c23f4a50e4581914b29b736642a87" localSheetId="18" hidden="1">'[33]Parent IS'!#REF!</definedName>
    <definedName name="_RIV265c23f4a50e4581914b29b736642a87" hidden="1">'[33]Parent IS'!#REF!</definedName>
    <definedName name="_RIV266c16e5f0884dba9dd58530643f1650" localSheetId="35" hidden="1">#REF!</definedName>
    <definedName name="_RIV266c16e5f0884dba9dd58530643f1650" localSheetId="3" hidden="1">#REF!</definedName>
    <definedName name="_RIV266c16e5f0884dba9dd58530643f1650" localSheetId="4" hidden="1">#REF!</definedName>
    <definedName name="_RIV266c16e5f0884dba9dd58530643f1650" localSheetId="5" hidden="1">#REF!</definedName>
    <definedName name="_RIV266c16e5f0884dba9dd58530643f1650" localSheetId="6" hidden="1">#REF!</definedName>
    <definedName name="_RIV266c16e5f0884dba9dd58530643f1650" localSheetId="7" hidden="1">#REF!</definedName>
    <definedName name="_RIV266c16e5f0884dba9dd58530643f1650" localSheetId="60" hidden="1">#REF!</definedName>
    <definedName name="_RIV266c16e5f0884dba9dd58530643f1650" localSheetId="17" hidden="1">#REF!</definedName>
    <definedName name="_RIV266c16e5f0884dba9dd58530643f1650" localSheetId="18" hidden="1">#REF!</definedName>
    <definedName name="_RIV266c16e5f0884dba9dd58530643f1650" localSheetId="43" hidden="1">#REF!</definedName>
    <definedName name="_RIV266c16e5f0884dba9dd58530643f1650" hidden="1">#REF!</definedName>
    <definedName name="_RIV26907cbb267b46b499fcf401a66e17b9" localSheetId="5" hidden="1">#REF!</definedName>
    <definedName name="_RIV26907cbb267b46b499fcf401a66e17b9" localSheetId="6" hidden="1">#REF!</definedName>
    <definedName name="_RIV26907cbb267b46b499fcf401a66e17b9" localSheetId="7" hidden="1">#REF!</definedName>
    <definedName name="_RIV26907cbb267b46b499fcf401a66e17b9" localSheetId="60" hidden="1">#REF!</definedName>
    <definedName name="_RIV26907cbb267b46b499fcf401a66e17b9" localSheetId="17" hidden="1">#REF!</definedName>
    <definedName name="_RIV26907cbb267b46b499fcf401a66e17b9" localSheetId="18" hidden="1">#REF!</definedName>
    <definedName name="_RIV26907cbb267b46b499fcf401a66e17b9" localSheetId="43" hidden="1">#REF!</definedName>
    <definedName name="_RIV26907cbb267b46b499fcf401a66e17b9" hidden="1">#REF!</definedName>
    <definedName name="_RIV26d54fad898f432f82df2322cf7c1554" localSheetId="35" hidden="1">#REF!</definedName>
    <definedName name="_RIV26d54fad898f432f82df2322cf7c1554" localSheetId="3" hidden="1">[33]OtherTaxes!#REF!</definedName>
    <definedName name="_RIV26d54fad898f432f82df2322cf7c1554" localSheetId="4" hidden="1">[33]OtherTaxes!#REF!</definedName>
    <definedName name="_RIV26d54fad898f432f82df2322cf7c1554" localSheetId="5" hidden="1">[33]OtherTaxes!#REF!</definedName>
    <definedName name="_RIV26d54fad898f432f82df2322cf7c1554" localSheetId="6" hidden="1">#REF!</definedName>
    <definedName name="_RIV26d54fad898f432f82df2322cf7c1554" localSheetId="7" hidden="1">[33]OtherTaxes!#REF!</definedName>
    <definedName name="_RIV26d54fad898f432f82df2322cf7c1554" localSheetId="60" hidden="1">#REF!</definedName>
    <definedName name="_RIV26d54fad898f432f82df2322cf7c1554" localSheetId="17" hidden="1">[33]OtherTaxes!#REF!</definedName>
    <definedName name="_RIV26d54fad898f432f82df2322cf7c1554" localSheetId="18" hidden="1">[33]OtherTaxes!#REF!</definedName>
    <definedName name="_RIV26d54fad898f432f82df2322cf7c1554" localSheetId="43" hidden="1">#REF!</definedName>
    <definedName name="_RIV26d54fad898f432f82df2322cf7c1554" hidden="1">[33]OtherTaxes!#REF!</definedName>
    <definedName name="_RIV272f7cc0fecf4195b1ec242f8d363ab2" localSheetId="35" hidden="1">#REF!</definedName>
    <definedName name="_RIV272f7cc0fecf4195b1ec242f8d363ab2" localSheetId="3" hidden="1">'[35]CONINCOME YTD'!#REF!</definedName>
    <definedName name="_RIV272f7cc0fecf4195b1ec242f8d363ab2" localSheetId="4" hidden="1">'[35]CONINCOME YTD'!#REF!</definedName>
    <definedName name="_RIV272f7cc0fecf4195b1ec242f8d363ab2" localSheetId="17" hidden="1">'[35]CONINCOME YTD'!#REF!</definedName>
    <definedName name="_RIV272f7cc0fecf4195b1ec242f8d363ab2" localSheetId="18" hidden="1">'[35]CONINCOME YTD'!#REF!</definedName>
    <definedName name="_RIV272f7cc0fecf4195b1ec242f8d363ab2" hidden="1">'[35]CONINCOME YTD'!#REF!</definedName>
    <definedName name="_RIV275c18401de2444fa751cdbe68e7db61" localSheetId="17" hidden="1">'[33]Com.StkHldr''s Equity'!#REF!</definedName>
    <definedName name="_RIV275c18401de2444fa751cdbe68e7db61" localSheetId="18" hidden="1">'[33]Com.StkHldr''s Equity'!#REF!</definedName>
    <definedName name="_RIV275c18401de2444fa751cdbe68e7db61" hidden="1">'[33]Com.StkHldr''s Equity'!#REF!</definedName>
    <definedName name="_RIV27759c36718942269de1eae19941bf7a" localSheetId="17" hidden="1">'[33]PBO - ABO'!#REF!</definedName>
    <definedName name="_RIV27759c36718942269de1eae19941bf7a" localSheetId="18" hidden="1">'[33]PBO - ABO'!#REF!</definedName>
    <definedName name="_RIV27759c36718942269de1eae19941bf7a" hidden="1">'[33]PBO - ABO'!#REF!</definedName>
    <definedName name="_RIV277c8a9b9ace41008a661f40afd8318d" localSheetId="35" hidden="1">#REF!</definedName>
    <definedName name="_RIV277c8a9b9ace41008a661f40afd8318d" localSheetId="3" hidden="1">#REF!</definedName>
    <definedName name="_RIV277c8a9b9ace41008a661f40afd8318d" localSheetId="4" hidden="1">#REF!</definedName>
    <definedName name="_RIV277c8a9b9ace41008a661f40afd8318d" localSheetId="5" hidden="1">#REF!</definedName>
    <definedName name="_RIV277c8a9b9ace41008a661f40afd8318d" localSheetId="6" hidden="1">#REF!</definedName>
    <definedName name="_RIV277c8a9b9ace41008a661f40afd8318d" localSheetId="7" hidden="1">#REF!</definedName>
    <definedName name="_RIV277c8a9b9ace41008a661f40afd8318d" localSheetId="60" hidden="1">#REF!</definedName>
    <definedName name="_RIV277c8a9b9ace41008a661f40afd8318d" localSheetId="17" hidden="1">#REF!</definedName>
    <definedName name="_RIV277c8a9b9ace41008a661f40afd8318d" localSheetId="18" hidden="1">#REF!</definedName>
    <definedName name="_RIV277c8a9b9ace41008a661f40afd8318d" localSheetId="43" hidden="1">#REF!</definedName>
    <definedName name="_RIV277c8a9b9ace41008a661f40afd8318d" hidden="1">#REF!</definedName>
    <definedName name="_RIV281e8d94bef14a619d83847fd4f86bc1" localSheetId="35" hidden="1">#REF!</definedName>
    <definedName name="_RIV281e8d94bef14a619d83847fd4f86bc1" localSheetId="3" hidden="1">[33]Summary!#REF!</definedName>
    <definedName name="_RIV281e8d94bef14a619d83847fd4f86bc1" localSheetId="4" hidden="1">[33]Summary!#REF!</definedName>
    <definedName name="_RIV281e8d94bef14a619d83847fd4f86bc1" localSheetId="5" hidden="1">[33]Summary!#REF!</definedName>
    <definedName name="_RIV281e8d94bef14a619d83847fd4f86bc1" localSheetId="6" hidden="1">#REF!</definedName>
    <definedName name="_RIV281e8d94bef14a619d83847fd4f86bc1" localSheetId="7" hidden="1">[33]Summary!#REF!</definedName>
    <definedName name="_RIV281e8d94bef14a619d83847fd4f86bc1" localSheetId="60" hidden="1">#REF!</definedName>
    <definedName name="_RIV281e8d94bef14a619d83847fd4f86bc1" localSheetId="17" hidden="1">[33]Summary!#REF!</definedName>
    <definedName name="_RIV281e8d94bef14a619d83847fd4f86bc1" localSheetId="18" hidden="1">[33]Summary!#REF!</definedName>
    <definedName name="_RIV281e8d94bef14a619d83847fd4f86bc1" localSheetId="43" hidden="1">#REF!</definedName>
    <definedName name="_RIV281e8d94bef14a619d83847fd4f86bc1" hidden="1">[33]Summary!#REF!</definedName>
    <definedName name="_RIV287616a15d0349568ac04d2b3dd899f7" localSheetId="60" hidden="1">#REF!</definedName>
    <definedName name="_RIV287616a15d0349568ac04d2b3dd899f7" localSheetId="17" hidden="1">'[33]Com.StkHldr''s Equity'!#REF!</definedName>
    <definedName name="_RIV287616a15d0349568ac04d2b3dd899f7" localSheetId="18" hidden="1">'[33]Com.StkHldr''s Equity'!#REF!</definedName>
    <definedName name="_RIV287616a15d0349568ac04d2b3dd899f7" hidden="1">'[33]Com.StkHldr''s Equity'!#REF!</definedName>
    <definedName name="_RIV28e3f842824f42ef98a7ad8e2eaa57d5" hidden="1">[33]FedIncomeTax!#REF!</definedName>
    <definedName name="_RIV28f7d4aedbbf4888b2395a1a6a94cae6" localSheetId="35" hidden="1">#REF!</definedName>
    <definedName name="_RIV28f7d4aedbbf4888b2395a1a6a94cae6" localSheetId="3" hidden="1">#REF!</definedName>
    <definedName name="_RIV28f7d4aedbbf4888b2395a1a6a94cae6" localSheetId="4" hidden="1">#REF!</definedName>
    <definedName name="_RIV28f7d4aedbbf4888b2395a1a6a94cae6" localSheetId="5" hidden="1">#REF!</definedName>
    <definedName name="_RIV28f7d4aedbbf4888b2395a1a6a94cae6" localSheetId="6" hidden="1">#REF!</definedName>
    <definedName name="_RIV28f7d4aedbbf4888b2395a1a6a94cae6" localSheetId="7" hidden="1">#REF!</definedName>
    <definedName name="_RIV28f7d4aedbbf4888b2395a1a6a94cae6" localSheetId="60" hidden="1">#REF!</definedName>
    <definedName name="_RIV28f7d4aedbbf4888b2395a1a6a94cae6" localSheetId="17" hidden="1">#REF!</definedName>
    <definedName name="_RIV28f7d4aedbbf4888b2395a1a6a94cae6" localSheetId="18" hidden="1">#REF!</definedName>
    <definedName name="_RIV28f7d4aedbbf4888b2395a1a6a94cae6" localSheetId="43" hidden="1">#REF!</definedName>
    <definedName name="_RIV28f7d4aedbbf4888b2395a1a6a94cae6" hidden="1">#REF!</definedName>
    <definedName name="_RIV2924c1beafa6453f86ab2eae32fbad6b" localSheetId="5" hidden="1">#REF!</definedName>
    <definedName name="_RIV2924c1beafa6453f86ab2eae32fbad6b" localSheetId="6" hidden="1">#REF!</definedName>
    <definedName name="_RIV2924c1beafa6453f86ab2eae32fbad6b" localSheetId="7" hidden="1">#REF!</definedName>
    <definedName name="_RIV2924c1beafa6453f86ab2eae32fbad6b" localSheetId="60" hidden="1">#REF!</definedName>
    <definedName name="_RIV2924c1beafa6453f86ab2eae32fbad6b" localSheetId="17" hidden="1">#REF!</definedName>
    <definedName name="_RIV2924c1beafa6453f86ab2eae32fbad6b" localSheetId="18" hidden="1">#REF!</definedName>
    <definedName name="_RIV2924c1beafa6453f86ab2eae32fbad6b" localSheetId="43" hidden="1">#REF!</definedName>
    <definedName name="_RIV2924c1beafa6453f86ab2eae32fbad6b" hidden="1">#REF!</definedName>
    <definedName name="_RIV294de77fd4be437d990fbe5506649110" localSheetId="5" hidden="1">#REF!</definedName>
    <definedName name="_RIV294de77fd4be437d990fbe5506649110" localSheetId="6" hidden="1">#REF!</definedName>
    <definedName name="_RIV294de77fd4be437d990fbe5506649110" localSheetId="7" hidden="1">#REF!</definedName>
    <definedName name="_RIV294de77fd4be437d990fbe5506649110" localSheetId="60" hidden="1">#REF!</definedName>
    <definedName name="_RIV294de77fd4be437d990fbe5506649110" localSheetId="17" hidden="1">#REF!</definedName>
    <definedName name="_RIV294de77fd4be437d990fbe5506649110" localSheetId="18" hidden="1">#REF!</definedName>
    <definedName name="_RIV294de77fd4be437d990fbe5506649110" localSheetId="43" hidden="1">#REF!</definedName>
    <definedName name="_RIV294de77fd4be437d990fbe5506649110" hidden="1">#REF!</definedName>
    <definedName name="_RIV2951abbac6dd4464b2876b4ed7eb6678" localSheetId="5" hidden="1">#REF!</definedName>
    <definedName name="_RIV2951abbac6dd4464b2876b4ed7eb6678" localSheetId="6" hidden="1">#REF!</definedName>
    <definedName name="_RIV2951abbac6dd4464b2876b4ed7eb6678" localSheetId="7" hidden="1">#REF!</definedName>
    <definedName name="_RIV2951abbac6dd4464b2876b4ed7eb6678" localSheetId="60" hidden="1">#REF!</definedName>
    <definedName name="_RIV2951abbac6dd4464b2876b4ed7eb6678" localSheetId="17" hidden="1">#REF!</definedName>
    <definedName name="_RIV2951abbac6dd4464b2876b4ed7eb6678" localSheetId="43" hidden="1">#REF!</definedName>
    <definedName name="_RIV2951abbac6dd4464b2876b4ed7eb6678" hidden="1">#REF!</definedName>
    <definedName name="_RIV2964c871a4d842199ad811b4e5179134" localSheetId="5" hidden="1">#REF!</definedName>
    <definedName name="_RIV2964c871a4d842199ad811b4e5179134" localSheetId="6" hidden="1">#REF!</definedName>
    <definedName name="_RIV2964c871a4d842199ad811b4e5179134" localSheetId="7" hidden="1">#REF!</definedName>
    <definedName name="_RIV2964c871a4d842199ad811b4e5179134" localSheetId="60" hidden="1">#REF!</definedName>
    <definedName name="_RIV2964c871a4d842199ad811b4e5179134" localSheetId="17" hidden="1">#REF!</definedName>
    <definedName name="_RIV2964c871a4d842199ad811b4e5179134" localSheetId="43" hidden="1">#REF!</definedName>
    <definedName name="_RIV2964c871a4d842199ad811b4e5179134" hidden="1">#REF!</definedName>
    <definedName name="_RIV299a7543d1d64a27a68e751caba934d9" localSheetId="5" hidden="1">#REF!</definedName>
    <definedName name="_RIV299a7543d1d64a27a68e751caba934d9" localSheetId="6" hidden="1">#REF!</definedName>
    <definedName name="_RIV299a7543d1d64a27a68e751caba934d9" localSheetId="7" hidden="1">#REF!</definedName>
    <definedName name="_RIV299a7543d1d64a27a68e751caba934d9" localSheetId="60" hidden="1">#REF!</definedName>
    <definedName name="_RIV299a7543d1d64a27a68e751caba934d9" localSheetId="17" hidden="1">#REF!</definedName>
    <definedName name="_RIV299a7543d1d64a27a68e751caba934d9" localSheetId="43" hidden="1">#REF!</definedName>
    <definedName name="_RIV299a7543d1d64a27a68e751caba934d9" hidden="1">#REF!</definedName>
    <definedName name="_RIV2a13406b35a342f5b1eedc6b741f5839" localSheetId="35" hidden="1">#REF!</definedName>
    <definedName name="_RIV2a13406b35a342f5b1eedc6b741f5839" localSheetId="5" hidden="1">'[33] Assumptions_A'!#REF!</definedName>
    <definedName name="_RIV2a13406b35a342f5b1eedc6b741f5839" localSheetId="6" hidden="1">#REF!</definedName>
    <definedName name="_RIV2a13406b35a342f5b1eedc6b741f5839" localSheetId="7" hidden="1">'[33] Assumptions_A'!#REF!</definedName>
    <definedName name="_RIV2a13406b35a342f5b1eedc6b741f5839" localSheetId="60" hidden="1">#REF!</definedName>
    <definedName name="_RIV2a13406b35a342f5b1eedc6b741f5839" localSheetId="17" hidden="1">'[33] Assumptions_A'!#REF!</definedName>
    <definedName name="_RIV2a13406b35a342f5b1eedc6b741f5839" localSheetId="18" hidden="1">'[33] Assumptions_A'!#REF!</definedName>
    <definedName name="_RIV2a13406b35a342f5b1eedc6b741f5839" localSheetId="43" hidden="1">#REF!</definedName>
    <definedName name="_RIV2a13406b35a342f5b1eedc6b741f5839" hidden="1">'[33] Assumptions_A'!#REF!</definedName>
    <definedName name="_RIV2a479e01fdd64414b7ff84f58ad43ee7" localSheetId="35" hidden="1">#REF!</definedName>
    <definedName name="_RIV2a479e01fdd64414b7ff84f58ad43ee7" localSheetId="3" hidden="1">#REF!</definedName>
    <definedName name="_RIV2a479e01fdd64414b7ff84f58ad43ee7" localSheetId="4" hidden="1">#REF!</definedName>
    <definedName name="_RIV2a479e01fdd64414b7ff84f58ad43ee7" localSheetId="5" hidden="1">#REF!</definedName>
    <definedName name="_RIV2a479e01fdd64414b7ff84f58ad43ee7" localSheetId="6" hidden="1">#REF!</definedName>
    <definedName name="_RIV2a479e01fdd64414b7ff84f58ad43ee7" localSheetId="7" hidden="1">#REF!</definedName>
    <definedName name="_RIV2a479e01fdd64414b7ff84f58ad43ee7" localSheetId="60" hidden="1">#REF!</definedName>
    <definedName name="_RIV2a479e01fdd64414b7ff84f58ad43ee7" localSheetId="17" hidden="1">#REF!</definedName>
    <definedName name="_RIV2a479e01fdd64414b7ff84f58ad43ee7" localSheetId="18" hidden="1">#REF!</definedName>
    <definedName name="_RIV2a479e01fdd64414b7ff84f58ad43ee7" localSheetId="43" hidden="1">#REF!</definedName>
    <definedName name="_RIV2a479e01fdd64414b7ff84f58ad43ee7" hidden="1">#REF!</definedName>
    <definedName name="_RIV2a8c8c5ae6aa467ea3328de67b1d61f6" localSheetId="5" hidden="1">#REF!</definedName>
    <definedName name="_RIV2a8c8c5ae6aa467ea3328de67b1d61f6" localSheetId="6" hidden="1">#REF!</definedName>
    <definedName name="_RIV2a8c8c5ae6aa467ea3328de67b1d61f6" localSheetId="7" hidden="1">#REF!</definedName>
    <definedName name="_RIV2a8c8c5ae6aa467ea3328de67b1d61f6" localSheetId="60" hidden="1">#REF!</definedName>
    <definedName name="_RIV2a8c8c5ae6aa467ea3328de67b1d61f6" localSheetId="17" hidden="1">#REF!</definedName>
    <definedName name="_RIV2a8c8c5ae6aa467ea3328de67b1d61f6" localSheetId="18" hidden="1">#REF!</definedName>
    <definedName name="_RIV2a8c8c5ae6aa467ea3328de67b1d61f6" localSheetId="43" hidden="1">#REF!</definedName>
    <definedName name="_RIV2a8c8c5ae6aa467ea3328de67b1d61f6" hidden="1">#REF!</definedName>
    <definedName name="_RIV2afc485cd5c8413f8c2db7fbd0235f75" localSheetId="5" hidden="1">#REF!</definedName>
    <definedName name="_RIV2afc485cd5c8413f8c2db7fbd0235f75" localSheetId="6" hidden="1">#REF!</definedName>
    <definedName name="_RIV2afc485cd5c8413f8c2db7fbd0235f75" localSheetId="7" hidden="1">#REF!</definedName>
    <definedName name="_RIV2afc485cd5c8413f8c2db7fbd0235f75" localSheetId="60" hidden="1">#REF!</definedName>
    <definedName name="_RIV2afc485cd5c8413f8c2db7fbd0235f75" localSheetId="17" hidden="1">#REF!</definedName>
    <definedName name="_RIV2afc485cd5c8413f8c2db7fbd0235f75" localSheetId="18" hidden="1">#REF!</definedName>
    <definedName name="_RIV2afc485cd5c8413f8c2db7fbd0235f75" localSheetId="43" hidden="1">#REF!</definedName>
    <definedName name="_RIV2afc485cd5c8413f8c2db7fbd0235f75" hidden="1">#REF!</definedName>
    <definedName name="_RIV2b158ad5d842475c9ef86824698ce04b" localSheetId="5" hidden="1">#REF!</definedName>
    <definedName name="_RIV2b158ad5d842475c9ef86824698ce04b" localSheetId="6" hidden="1">#REF!</definedName>
    <definedName name="_RIV2b158ad5d842475c9ef86824698ce04b" localSheetId="7" hidden="1">#REF!</definedName>
    <definedName name="_RIV2b158ad5d842475c9ef86824698ce04b" localSheetId="60" hidden="1">#REF!</definedName>
    <definedName name="_RIV2b158ad5d842475c9ef86824698ce04b" localSheetId="17" hidden="1">#REF!</definedName>
    <definedName name="_RIV2b158ad5d842475c9ef86824698ce04b" localSheetId="43" hidden="1">#REF!</definedName>
    <definedName name="_RIV2b158ad5d842475c9ef86824698ce04b" hidden="1">#REF!</definedName>
    <definedName name="_RIV2b7fa20ce4c94b41a9394539e6364db3" localSheetId="5" hidden="1">#REF!</definedName>
    <definedName name="_RIV2b7fa20ce4c94b41a9394539e6364db3" localSheetId="6" hidden="1">#REF!</definedName>
    <definedName name="_RIV2b7fa20ce4c94b41a9394539e6364db3" localSheetId="7" hidden="1">#REF!</definedName>
    <definedName name="_RIV2b7fa20ce4c94b41a9394539e6364db3" localSheetId="60" hidden="1">#REF!</definedName>
    <definedName name="_RIV2b7fa20ce4c94b41a9394539e6364db3" localSheetId="17" hidden="1">#REF!</definedName>
    <definedName name="_RIV2b7fa20ce4c94b41a9394539e6364db3" localSheetId="43" hidden="1">#REF!</definedName>
    <definedName name="_RIV2b7fa20ce4c94b41a9394539e6364db3" hidden="1">#REF!</definedName>
    <definedName name="_RIV2ba750a1f6f2472583cf597b4f0a4598" localSheetId="35" hidden="1">#REF!</definedName>
    <definedName name="_RIV2ba750a1f6f2472583cf597b4f0a4598" localSheetId="5" hidden="1">[33]Commitments!#REF!</definedName>
    <definedName name="_RIV2ba750a1f6f2472583cf597b4f0a4598" localSheetId="6" hidden="1">#REF!</definedName>
    <definedName name="_RIV2ba750a1f6f2472583cf597b4f0a4598" localSheetId="7" hidden="1">[33]Commitments!#REF!</definedName>
    <definedName name="_RIV2ba750a1f6f2472583cf597b4f0a4598" localSheetId="60" hidden="1">#REF!</definedName>
    <definedName name="_RIV2ba750a1f6f2472583cf597b4f0a4598" localSheetId="17" hidden="1">[33]Commitments!#REF!</definedName>
    <definedName name="_RIV2ba750a1f6f2472583cf597b4f0a4598" localSheetId="18" hidden="1">[33]Commitments!#REF!</definedName>
    <definedName name="_RIV2ba750a1f6f2472583cf597b4f0a4598" localSheetId="43" hidden="1">#REF!</definedName>
    <definedName name="_RIV2ba750a1f6f2472583cf597b4f0a4598" hidden="1">[33]Commitments!#REF!</definedName>
    <definedName name="_RIV2bc29b2c5c184f9182f146ade0130703" localSheetId="35" hidden="1">#REF!</definedName>
    <definedName name="_RIV2bc29b2c5c184f9182f146ade0130703" localSheetId="17" hidden="1">'[33]Com.StkHldr''s Equity'!#REF!</definedName>
    <definedName name="_RIV2bc29b2c5c184f9182f146ade0130703" localSheetId="18" hidden="1">'[33]Com.StkHldr''s Equity'!#REF!</definedName>
    <definedName name="_RIV2bc29b2c5c184f9182f146ade0130703" hidden="1">'[33]Com.StkHldr''s Equity'!#REF!</definedName>
    <definedName name="_RIV2be733d9f1ea4019a11a55a67508ca1f" localSheetId="17" hidden="1">[33]SelectedQtrFinData!#REF!</definedName>
    <definedName name="_RIV2be733d9f1ea4019a11a55a67508ca1f" localSheetId="18" hidden="1">[33]SelectedQtrFinData!#REF!</definedName>
    <definedName name="_RIV2be733d9f1ea4019a11a55a67508ca1f" hidden="1">[33]SelectedQtrFinData!#REF!</definedName>
    <definedName name="_RIV2bf41afdb5974cd0a357ad4e9bdfd651" localSheetId="17" hidden="1">[33]Assumptions_B!#REF!</definedName>
    <definedName name="_RIV2bf41afdb5974cd0a357ad4e9bdfd651" localSheetId="18" hidden="1">[33]Assumptions_B!#REF!</definedName>
    <definedName name="_RIV2bf41afdb5974cd0a357ad4e9bdfd651" hidden="1">[33]Assumptions_B!#REF!</definedName>
    <definedName name="_RIV2c168ca0ffa34280be8c482a5905cef6" localSheetId="35" hidden="1">#REF!</definedName>
    <definedName name="_RIV2c168ca0ffa34280be8c482a5905cef6" localSheetId="3" hidden="1">#REF!</definedName>
    <definedName name="_RIV2c168ca0ffa34280be8c482a5905cef6" localSheetId="4" hidden="1">#REF!</definedName>
    <definedName name="_RIV2c168ca0ffa34280be8c482a5905cef6" localSheetId="5" hidden="1">#REF!</definedName>
    <definedName name="_RIV2c168ca0ffa34280be8c482a5905cef6" localSheetId="6" hidden="1">#REF!</definedName>
    <definedName name="_RIV2c168ca0ffa34280be8c482a5905cef6" localSheetId="7" hidden="1">#REF!</definedName>
    <definedName name="_RIV2c168ca0ffa34280be8c482a5905cef6" localSheetId="60" hidden="1">#REF!</definedName>
    <definedName name="_RIV2c168ca0ffa34280be8c482a5905cef6" localSheetId="17" hidden="1">#REF!</definedName>
    <definedName name="_RIV2c168ca0ffa34280be8c482a5905cef6" localSheetId="18" hidden="1">#REF!</definedName>
    <definedName name="_RIV2c168ca0ffa34280be8c482a5905cef6" localSheetId="43" hidden="1">#REF!</definedName>
    <definedName name="_RIV2c168ca0ffa34280be8c482a5905cef6" hidden="1">#REF!</definedName>
    <definedName name="_RIV2c178580573d49bebb8b5ec398c88128" localSheetId="35" hidden="1">#REF!</definedName>
    <definedName name="_RIV2c178580573d49bebb8b5ec398c88128" localSheetId="3" hidden="1">[33]Goodwill!#REF!</definedName>
    <definedName name="_RIV2c178580573d49bebb8b5ec398c88128" localSheetId="4" hidden="1">[33]Goodwill!#REF!</definedName>
    <definedName name="_RIV2c178580573d49bebb8b5ec398c88128" localSheetId="5" hidden="1">[33]Goodwill!#REF!</definedName>
    <definedName name="_RIV2c178580573d49bebb8b5ec398c88128" localSheetId="6" hidden="1">#REF!</definedName>
    <definedName name="_RIV2c178580573d49bebb8b5ec398c88128" localSheetId="7" hidden="1">[33]Goodwill!#REF!</definedName>
    <definedName name="_RIV2c178580573d49bebb8b5ec398c88128" localSheetId="60" hidden="1">#REF!</definedName>
    <definedName name="_RIV2c178580573d49bebb8b5ec398c88128" localSheetId="17" hidden="1">[33]Goodwill!#REF!</definedName>
    <definedName name="_RIV2c178580573d49bebb8b5ec398c88128" localSheetId="18" hidden="1">[33]Goodwill!#REF!</definedName>
    <definedName name="_RIV2c178580573d49bebb8b5ec398c88128" localSheetId="43" hidden="1">#REF!</definedName>
    <definedName name="_RIV2c178580573d49bebb8b5ec398c88128" hidden="1">[33]Goodwill!#REF!</definedName>
    <definedName name="_RIV2c297c0349554a66975e402916a2310b" localSheetId="35" hidden="1">#REF!</definedName>
    <definedName name="_RIV2c297c0349554a66975e402916a2310b" localSheetId="3" hidden="1">#REF!</definedName>
    <definedName name="_RIV2c297c0349554a66975e402916a2310b" localSheetId="4" hidden="1">#REF!</definedName>
    <definedName name="_RIV2c297c0349554a66975e402916a2310b" localSheetId="5" hidden="1">#REF!</definedName>
    <definedName name="_RIV2c297c0349554a66975e402916a2310b" localSheetId="6" hidden="1">#REF!</definedName>
    <definedName name="_RIV2c297c0349554a66975e402916a2310b" localSheetId="7" hidden="1">#REF!</definedName>
    <definedName name="_RIV2c297c0349554a66975e402916a2310b" localSheetId="60" hidden="1">#REF!</definedName>
    <definedName name="_RIV2c297c0349554a66975e402916a2310b" localSheetId="17" hidden="1">#REF!</definedName>
    <definedName name="_RIV2c297c0349554a66975e402916a2310b" localSheetId="18" hidden="1">#REF!</definedName>
    <definedName name="_RIV2c297c0349554a66975e402916a2310b" localSheetId="43" hidden="1">#REF!</definedName>
    <definedName name="_RIV2c297c0349554a66975e402916a2310b" hidden="1">#REF!</definedName>
    <definedName name="_RIV2c7471a8be164382ae48c26734e0c06c" localSheetId="35" hidden="1">#REF!</definedName>
    <definedName name="_RIV2c7471a8be164382ae48c26734e0c06c" localSheetId="3" hidden="1">[34]concapital!#REF!</definedName>
    <definedName name="_RIV2c7471a8be164382ae48c26734e0c06c" localSheetId="4" hidden="1">[34]concapital!#REF!</definedName>
    <definedName name="_RIV2c7471a8be164382ae48c26734e0c06c" localSheetId="5" hidden="1">[34]concapital!#REF!</definedName>
    <definedName name="_RIV2c7471a8be164382ae48c26734e0c06c" localSheetId="6" hidden="1">#REF!</definedName>
    <definedName name="_RIV2c7471a8be164382ae48c26734e0c06c" localSheetId="7" hidden="1">[34]concapital!#REF!</definedName>
    <definedName name="_RIV2c7471a8be164382ae48c26734e0c06c" localSheetId="60" hidden="1">#REF!</definedName>
    <definedName name="_RIV2c7471a8be164382ae48c26734e0c06c" localSheetId="17" hidden="1">[34]concapital!#REF!</definedName>
    <definedName name="_RIV2c7471a8be164382ae48c26734e0c06c" localSheetId="18" hidden="1">[34]concapital!#REF!</definedName>
    <definedName name="_RIV2c7471a8be164382ae48c26734e0c06c" localSheetId="43" hidden="1">#REF!</definedName>
    <definedName name="_RIV2c7471a8be164382ae48c26734e0c06c" hidden="1">[34]concapital!#REF!</definedName>
    <definedName name="_RIV2c9154aec2124235add530a407997dcf" localSheetId="35" hidden="1">#REF!</definedName>
    <definedName name="_RIV2c9154aec2124235add530a407997dcf" localSheetId="3" hidden="1">#REF!</definedName>
    <definedName name="_RIV2c9154aec2124235add530a407997dcf" localSheetId="4" hidden="1">#REF!</definedName>
    <definedName name="_RIV2c9154aec2124235add530a407997dcf" localSheetId="5" hidden="1">#REF!</definedName>
    <definedName name="_RIV2c9154aec2124235add530a407997dcf" localSheetId="6" hidden="1">#REF!</definedName>
    <definedName name="_RIV2c9154aec2124235add530a407997dcf" localSheetId="7" hidden="1">#REF!</definedName>
    <definedName name="_RIV2c9154aec2124235add530a407997dcf" localSheetId="60" hidden="1">#REF!</definedName>
    <definedName name="_RIV2c9154aec2124235add530a407997dcf" localSheetId="17" hidden="1">#REF!</definedName>
    <definedName name="_RIV2c9154aec2124235add530a407997dcf" localSheetId="18" hidden="1">#REF!</definedName>
    <definedName name="_RIV2c9154aec2124235add530a407997dcf" localSheetId="43" hidden="1">#REF!</definedName>
    <definedName name="_RIV2c9154aec2124235add530a407997dcf" hidden="1">#REF!</definedName>
    <definedName name="_RIV2cae327b708340bcb8662fb44f9f958f" localSheetId="35" hidden="1">#REF!</definedName>
    <definedName name="_RIV2cae327b708340bcb8662fb44f9f958f" localSheetId="3" hidden="1">[33]PensOPEBObligations!#REF!</definedName>
    <definedName name="_RIV2cae327b708340bcb8662fb44f9f958f" localSheetId="4" hidden="1">[33]PensOPEBObligations!#REF!</definedName>
    <definedName name="_RIV2cae327b708340bcb8662fb44f9f958f" localSheetId="5" hidden="1">[33]PensOPEBObligations!#REF!</definedName>
    <definedName name="_RIV2cae327b708340bcb8662fb44f9f958f" localSheetId="6" hidden="1">#REF!</definedName>
    <definedName name="_RIV2cae327b708340bcb8662fb44f9f958f" localSheetId="7" hidden="1">[33]PensOPEBObligations!#REF!</definedName>
    <definedName name="_RIV2cae327b708340bcb8662fb44f9f958f" localSheetId="60" hidden="1">#REF!</definedName>
    <definedName name="_RIV2cae327b708340bcb8662fb44f9f958f" localSheetId="17" hidden="1">[33]PensOPEBObligations!#REF!</definedName>
    <definedName name="_RIV2cae327b708340bcb8662fb44f9f958f" localSheetId="18" hidden="1">[33]PensOPEBObligations!#REF!</definedName>
    <definedName name="_RIV2cae327b708340bcb8662fb44f9f958f" localSheetId="43" hidden="1">#REF!</definedName>
    <definedName name="_RIV2cae327b708340bcb8662fb44f9f958f" hidden="1">[33]PensOPEBObligations!#REF!</definedName>
    <definedName name="_RIV2d2ac2302e4e4b14b62fce0577cac0d8" localSheetId="35" hidden="1">#REF!</definedName>
    <definedName name="_RIV2d2ac2302e4e4b14b62fce0577cac0d8" localSheetId="3" hidden="1">#REF!</definedName>
    <definedName name="_RIV2d2ac2302e4e4b14b62fce0577cac0d8" localSheetId="4" hidden="1">#REF!</definedName>
    <definedName name="_RIV2d2ac2302e4e4b14b62fce0577cac0d8" localSheetId="5" hidden="1">#REF!</definedName>
    <definedName name="_RIV2d2ac2302e4e4b14b62fce0577cac0d8" localSheetId="6" hidden="1">#REF!</definedName>
    <definedName name="_RIV2d2ac2302e4e4b14b62fce0577cac0d8" localSheetId="7" hidden="1">#REF!</definedName>
    <definedName name="_RIV2d2ac2302e4e4b14b62fce0577cac0d8" localSheetId="60" hidden="1">#REF!</definedName>
    <definedName name="_RIV2d2ac2302e4e4b14b62fce0577cac0d8" localSheetId="17" hidden="1">#REF!</definedName>
    <definedName name="_RIV2d2ac2302e4e4b14b62fce0577cac0d8" localSheetId="18" hidden="1">#REF!</definedName>
    <definedName name="_RIV2d2ac2302e4e4b14b62fce0577cac0d8" localSheetId="43" hidden="1">#REF!</definedName>
    <definedName name="_RIV2d2ac2302e4e4b14b62fce0577cac0d8" hidden="1">#REF!</definedName>
    <definedName name="_RIV2e7107e56b064214ad53eb59f9ff2ab1" localSheetId="35" hidden="1">#REF!</definedName>
    <definedName name="_RIV2e7107e56b064214ad53eb59f9ff2ab1" localSheetId="3" hidden="1">'[33]FV_Prior Year'!#REF!</definedName>
    <definedName name="_RIV2e7107e56b064214ad53eb59f9ff2ab1" localSheetId="4" hidden="1">'[33]FV_Prior Year'!#REF!</definedName>
    <definedName name="_RIV2e7107e56b064214ad53eb59f9ff2ab1" localSheetId="5" hidden="1">'[33]FV_Prior Year'!#REF!</definedName>
    <definedName name="_RIV2e7107e56b064214ad53eb59f9ff2ab1" localSheetId="6" hidden="1">#REF!</definedName>
    <definedName name="_RIV2e7107e56b064214ad53eb59f9ff2ab1" localSheetId="7" hidden="1">'[33]FV_Prior Year'!#REF!</definedName>
    <definedName name="_RIV2e7107e56b064214ad53eb59f9ff2ab1" localSheetId="60" hidden="1">#REF!</definedName>
    <definedName name="_RIV2e7107e56b064214ad53eb59f9ff2ab1" localSheetId="17" hidden="1">'[33]FV_Prior Year'!#REF!</definedName>
    <definedName name="_RIV2e7107e56b064214ad53eb59f9ff2ab1" localSheetId="18" hidden="1">'[33]FV_Prior Year'!#REF!</definedName>
    <definedName name="_RIV2e7107e56b064214ad53eb59f9ff2ab1" localSheetId="43" hidden="1">#REF!</definedName>
    <definedName name="_RIV2e7107e56b064214ad53eb59f9ff2ab1" hidden="1">'[33]FV_Prior Year'!#REF!</definedName>
    <definedName name="_RIV2e7a8e40b4f447bea98af6b357e303b4" localSheetId="35" hidden="1">#REF!</definedName>
    <definedName name="_RIV2e7a8e40b4f447bea98af6b357e303b4" localSheetId="3" hidden="1">#REF!</definedName>
    <definedName name="_RIV2e7a8e40b4f447bea98af6b357e303b4" localSheetId="4" hidden="1">#REF!</definedName>
    <definedName name="_RIV2e7a8e40b4f447bea98af6b357e303b4" localSheetId="5" hidden="1">#REF!</definedName>
    <definedName name="_RIV2e7a8e40b4f447bea98af6b357e303b4" localSheetId="6" hidden="1">#REF!</definedName>
    <definedName name="_RIV2e7a8e40b4f447bea98af6b357e303b4" localSheetId="7" hidden="1">#REF!</definedName>
    <definedName name="_RIV2e7a8e40b4f447bea98af6b357e303b4" localSheetId="60" hidden="1">#REF!</definedName>
    <definedName name="_RIV2e7a8e40b4f447bea98af6b357e303b4" localSheetId="17" hidden="1">#REF!</definedName>
    <definedName name="_RIV2e7a8e40b4f447bea98af6b357e303b4" localSheetId="18" hidden="1">#REF!</definedName>
    <definedName name="_RIV2e7a8e40b4f447bea98af6b357e303b4" localSheetId="43" hidden="1">#REF!</definedName>
    <definedName name="_RIV2e7a8e40b4f447bea98af6b357e303b4" hidden="1">#REF!</definedName>
    <definedName name="_RIV2eaf3693b18b43f8aaedff2ebc33cd9b" localSheetId="35" hidden="1">#REF!</definedName>
    <definedName name="_RIV2eaf3693b18b43f8aaedff2ebc33cd9b" localSheetId="3" hidden="1">'[33]Income Stmt'!#REF!</definedName>
    <definedName name="_RIV2eaf3693b18b43f8aaedff2ebc33cd9b" localSheetId="4" hidden="1">'[33]Income Stmt'!#REF!</definedName>
    <definedName name="_RIV2eaf3693b18b43f8aaedff2ebc33cd9b" localSheetId="5" hidden="1">'[33]Income Stmt'!#REF!</definedName>
    <definedName name="_RIV2eaf3693b18b43f8aaedff2ebc33cd9b" localSheetId="6" hidden="1">#REF!</definedName>
    <definedName name="_RIV2eaf3693b18b43f8aaedff2ebc33cd9b" localSheetId="7" hidden="1">'[33]Income Stmt'!#REF!</definedName>
    <definedName name="_RIV2eaf3693b18b43f8aaedff2ebc33cd9b" localSheetId="60" hidden="1">#REF!</definedName>
    <definedName name="_RIV2eaf3693b18b43f8aaedff2ebc33cd9b" localSheetId="17" hidden="1">'[33]Income Stmt'!#REF!</definedName>
    <definedName name="_RIV2eaf3693b18b43f8aaedff2ebc33cd9b" localSheetId="18" hidden="1">'[33]Income Stmt'!#REF!</definedName>
    <definedName name="_RIV2eaf3693b18b43f8aaedff2ebc33cd9b" localSheetId="43" hidden="1">#REF!</definedName>
    <definedName name="_RIV2eaf3693b18b43f8aaedff2ebc33cd9b" hidden="1">'[33]Income Stmt'!#REF!</definedName>
    <definedName name="_RIV2ec8f26e7b884e29ac96781b9c5a6dac" localSheetId="35" hidden="1">#REF!</definedName>
    <definedName name="_RIV2ec8f26e7b884e29ac96781b9c5a6dac" localSheetId="3" hidden="1">[35]RSUs!#REF!</definedName>
    <definedName name="_RIV2ec8f26e7b884e29ac96781b9c5a6dac" localSheetId="4" hidden="1">[35]RSUs!#REF!</definedName>
    <definedName name="_RIV2ec8f26e7b884e29ac96781b9c5a6dac" localSheetId="60" hidden="1">#REF!</definedName>
    <definedName name="_RIV2ec8f26e7b884e29ac96781b9c5a6dac" localSheetId="17" hidden="1">[35]RSUs!#REF!</definedName>
    <definedName name="_RIV2ec8f26e7b884e29ac96781b9c5a6dac" localSheetId="18" hidden="1">[35]RSUs!#REF!</definedName>
    <definedName name="_RIV2ec8f26e7b884e29ac96781b9c5a6dac" hidden="1">[35]RSUs!#REF!</definedName>
    <definedName name="_RIV2f051ecf24d340beafefd50ab4b1340e" localSheetId="35" hidden="1">#REF!</definedName>
    <definedName name="_RIV2f051ecf24d340beafefd50ab4b1340e" localSheetId="3" hidden="1">#REF!</definedName>
    <definedName name="_RIV2f051ecf24d340beafefd50ab4b1340e" localSheetId="4" hidden="1">#REF!</definedName>
    <definedName name="_RIV2f051ecf24d340beafefd50ab4b1340e" localSheetId="5" hidden="1">#REF!</definedName>
    <definedName name="_RIV2f051ecf24d340beafefd50ab4b1340e" localSheetId="6" hidden="1">#REF!</definedName>
    <definedName name="_RIV2f051ecf24d340beafefd50ab4b1340e" localSheetId="7" hidden="1">#REF!</definedName>
    <definedName name="_RIV2f051ecf24d340beafefd50ab4b1340e" localSheetId="60" hidden="1">#REF!</definedName>
    <definedName name="_RIV2f051ecf24d340beafefd50ab4b1340e" localSheetId="17" hidden="1">#REF!</definedName>
    <definedName name="_RIV2f051ecf24d340beafefd50ab4b1340e" localSheetId="18" hidden="1">#REF!</definedName>
    <definedName name="_RIV2f051ecf24d340beafefd50ab4b1340e" localSheetId="43" hidden="1">#REF!</definedName>
    <definedName name="_RIV2f051ecf24d340beafefd50ab4b1340e" hidden="1">#REF!</definedName>
    <definedName name="_RIV2f56e58564984005bb02b0b9039dc006" localSheetId="5" hidden="1">#REF!</definedName>
    <definedName name="_RIV2f56e58564984005bb02b0b9039dc006" localSheetId="6" hidden="1">#REF!</definedName>
    <definedName name="_RIV2f56e58564984005bb02b0b9039dc006" localSheetId="7" hidden="1">#REF!</definedName>
    <definedName name="_RIV2f56e58564984005bb02b0b9039dc006" localSheetId="60" hidden="1">#REF!</definedName>
    <definedName name="_RIV2f56e58564984005bb02b0b9039dc006" localSheetId="17" hidden="1">#REF!</definedName>
    <definedName name="_RIV2f56e58564984005bb02b0b9039dc006" localSheetId="18" hidden="1">#REF!</definedName>
    <definedName name="_RIV2f56e58564984005bb02b0b9039dc006" localSheetId="43" hidden="1">#REF!</definedName>
    <definedName name="_RIV2f56e58564984005bb02b0b9039dc006" hidden="1">#REF!</definedName>
    <definedName name="_RIV2f7075f352124edf82c02ec5b79c3954" localSheetId="35" hidden="1">#REF!</definedName>
    <definedName name="_RIV2f7075f352124edf82c02ec5b79c3954" localSheetId="3" hidden="1">'[33]Parent IS'!#REF!</definedName>
    <definedName name="_RIV2f7075f352124edf82c02ec5b79c3954" localSheetId="4" hidden="1">'[33]Parent IS'!#REF!</definedName>
    <definedName name="_RIV2f7075f352124edf82c02ec5b79c3954" localSheetId="5" hidden="1">'[33]Parent IS'!#REF!</definedName>
    <definedName name="_RIV2f7075f352124edf82c02ec5b79c3954" localSheetId="6" hidden="1">#REF!</definedName>
    <definedName name="_RIV2f7075f352124edf82c02ec5b79c3954" localSheetId="7" hidden="1">'[33]Parent IS'!#REF!</definedName>
    <definedName name="_RIV2f7075f352124edf82c02ec5b79c3954" localSheetId="60" hidden="1">#REF!</definedName>
    <definedName name="_RIV2f7075f352124edf82c02ec5b79c3954" localSheetId="17" hidden="1">'[33]Parent IS'!#REF!</definedName>
    <definedName name="_RIV2f7075f352124edf82c02ec5b79c3954" localSheetId="18" hidden="1">'[33]Parent IS'!#REF!</definedName>
    <definedName name="_RIV2f7075f352124edf82c02ec5b79c3954" localSheetId="43" hidden="1">#REF!</definedName>
    <definedName name="_RIV2f7075f352124edf82c02ec5b79c3954" hidden="1">'[33]Parent IS'!#REF!</definedName>
    <definedName name="_RIV2f77067e5ea7404f8e2fdfab57b50c68" localSheetId="35" hidden="1">#REF!</definedName>
    <definedName name="_RIV2f77067e5ea7404f8e2fdfab57b50c68" localSheetId="3" hidden="1">'[33]Com.StkHldr''s Equity'!#REF!</definedName>
    <definedName name="_RIV2f77067e5ea7404f8e2fdfab57b50c68" localSheetId="4" hidden="1">'[33]Com.StkHldr''s Equity'!#REF!</definedName>
    <definedName name="_RIV2f77067e5ea7404f8e2fdfab57b50c68" localSheetId="17" hidden="1">'[33]Com.StkHldr''s Equity'!#REF!</definedName>
    <definedName name="_RIV2f77067e5ea7404f8e2fdfab57b50c68" localSheetId="18" hidden="1">'[33]Com.StkHldr''s Equity'!#REF!</definedName>
    <definedName name="_RIV2f77067e5ea7404f8e2fdfab57b50c68" hidden="1">'[33]Com.StkHldr''s Equity'!#REF!</definedName>
    <definedName name="_RIV2f9d6bf9eb354704bb58c873747382a6" localSheetId="35" hidden="1">#REF!</definedName>
    <definedName name="_RIV2f9d6bf9eb354704bb58c873747382a6" localSheetId="3" hidden="1">#REF!</definedName>
    <definedName name="_RIV2f9d6bf9eb354704bb58c873747382a6" localSheetId="4" hidden="1">#REF!</definedName>
    <definedName name="_RIV2f9d6bf9eb354704bb58c873747382a6" localSheetId="5" hidden="1">#REF!</definedName>
    <definedName name="_RIV2f9d6bf9eb354704bb58c873747382a6" localSheetId="6" hidden="1">#REF!</definedName>
    <definedName name="_RIV2f9d6bf9eb354704bb58c873747382a6" localSheetId="7" hidden="1">#REF!</definedName>
    <definedName name="_RIV2f9d6bf9eb354704bb58c873747382a6" localSheetId="60" hidden="1">#REF!</definedName>
    <definedName name="_RIV2f9d6bf9eb354704bb58c873747382a6" localSheetId="17" hidden="1">#REF!</definedName>
    <definedName name="_RIV2f9d6bf9eb354704bb58c873747382a6" localSheetId="18" hidden="1">#REF!</definedName>
    <definedName name="_RIV2f9d6bf9eb354704bb58c873747382a6" localSheetId="43" hidden="1">#REF!</definedName>
    <definedName name="_RIV2f9d6bf9eb354704bb58c873747382a6" hidden="1">#REF!</definedName>
    <definedName name="_RIV2fb2d7d66a3d4dfb9a87cc6568268b1d" localSheetId="5" hidden="1">#REF!</definedName>
    <definedName name="_RIV2fb2d7d66a3d4dfb9a87cc6568268b1d" localSheetId="6" hidden="1">#REF!</definedName>
    <definedName name="_RIV2fb2d7d66a3d4dfb9a87cc6568268b1d" localSheetId="7" hidden="1">#REF!</definedName>
    <definedName name="_RIV2fb2d7d66a3d4dfb9a87cc6568268b1d" localSheetId="60" hidden="1">#REF!</definedName>
    <definedName name="_RIV2fb2d7d66a3d4dfb9a87cc6568268b1d" localSheetId="17" hidden="1">#REF!</definedName>
    <definedName name="_RIV2fb2d7d66a3d4dfb9a87cc6568268b1d" localSheetId="18" hidden="1">#REF!</definedName>
    <definedName name="_RIV2fb2d7d66a3d4dfb9a87cc6568268b1d" localSheetId="43" hidden="1">#REF!</definedName>
    <definedName name="_RIV2fb2d7d66a3d4dfb9a87cc6568268b1d" hidden="1">#REF!</definedName>
    <definedName name="_RIV2fb601e416d249a798fddd939602d222" localSheetId="5" hidden="1">#REF!</definedName>
    <definedName name="_RIV2fb601e416d249a798fddd939602d222" localSheetId="6" hidden="1">#REF!</definedName>
    <definedName name="_RIV2fb601e416d249a798fddd939602d222" localSheetId="7" hidden="1">#REF!</definedName>
    <definedName name="_RIV2fb601e416d249a798fddd939602d222" localSheetId="60" hidden="1">#REF!</definedName>
    <definedName name="_RIV2fb601e416d249a798fddd939602d222" localSheetId="17" hidden="1">#REF!</definedName>
    <definedName name="_RIV2fb601e416d249a798fddd939602d222" localSheetId="18" hidden="1">#REF!</definedName>
    <definedName name="_RIV2fb601e416d249a798fddd939602d222" localSheetId="43" hidden="1">#REF!</definedName>
    <definedName name="_RIV2fb601e416d249a798fddd939602d222" hidden="1">#REF!</definedName>
    <definedName name="_RIV2fdad1aa2a07426e9a3b3f19f94bb229" localSheetId="35" hidden="1">#REF!</definedName>
    <definedName name="_RIV2fdad1aa2a07426e9a3b3f19f94bb229" localSheetId="3" hidden="1">'[33]Options RF'!#REF!</definedName>
    <definedName name="_RIV2fdad1aa2a07426e9a3b3f19f94bb229" localSheetId="4" hidden="1">'[33]Options RF'!#REF!</definedName>
    <definedName name="_RIV2fdad1aa2a07426e9a3b3f19f94bb229" localSheetId="5" hidden="1">'[33]Options RF'!#REF!</definedName>
    <definedName name="_RIV2fdad1aa2a07426e9a3b3f19f94bb229" localSheetId="6" hidden="1">#REF!</definedName>
    <definedName name="_RIV2fdad1aa2a07426e9a3b3f19f94bb229" localSheetId="7" hidden="1">'[33]Options RF'!#REF!</definedName>
    <definedName name="_RIV2fdad1aa2a07426e9a3b3f19f94bb229" localSheetId="60" hidden="1">#REF!</definedName>
    <definedName name="_RIV2fdad1aa2a07426e9a3b3f19f94bb229" localSheetId="17" hidden="1">'[33]Options RF'!#REF!</definedName>
    <definedName name="_RIV2fdad1aa2a07426e9a3b3f19f94bb229" localSheetId="18" hidden="1">'[33]Options RF'!#REF!</definedName>
    <definedName name="_RIV2fdad1aa2a07426e9a3b3f19f94bb229" localSheetId="43" hidden="1">#REF!</definedName>
    <definedName name="_RIV2fdad1aa2a07426e9a3b3f19f94bb229" hidden="1">'[33]Options RF'!#REF!</definedName>
    <definedName name="_RIV300125dc4c274baa805165478c69fa02" localSheetId="35" hidden="1">#REF!</definedName>
    <definedName name="_RIV300125dc4c274baa805165478c69fa02" localSheetId="3" hidden="1">[34]CONCASHFLOW!#REF!</definedName>
    <definedName name="_RIV300125dc4c274baa805165478c69fa02" localSheetId="4" hidden="1">[34]CONCASHFLOW!#REF!</definedName>
    <definedName name="_RIV300125dc4c274baa805165478c69fa02" localSheetId="17" hidden="1">[34]CONCASHFLOW!#REF!</definedName>
    <definedName name="_RIV300125dc4c274baa805165478c69fa02" localSheetId="18" hidden="1">[34]CONCASHFLOW!#REF!</definedName>
    <definedName name="_RIV300125dc4c274baa805165478c69fa02" hidden="1">[34]CONCASHFLOW!#REF!</definedName>
    <definedName name="_RIV300b9128aa1c47d488c9e9baeea0bf93" localSheetId="17" hidden="1">[33]OptionsExOS!#REF!</definedName>
    <definedName name="_RIV300b9128aa1c47d488c9e9baeea0bf93" localSheetId="18" hidden="1">[33]OptionsExOS!#REF!</definedName>
    <definedName name="_RIV300b9128aa1c47d488c9e9baeea0bf93" hidden="1">[33]OptionsExOS!#REF!</definedName>
    <definedName name="_RIV3027809eff204a33bc4c10068968ce06" localSheetId="17" hidden="1">'[33]Balance Sheet'!#REF!</definedName>
    <definedName name="_RIV3027809eff204a33bc4c10068968ce06" localSheetId="18" hidden="1">'[33]Balance Sheet'!#REF!</definedName>
    <definedName name="_RIV3027809eff204a33bc4c10068968ce06" hidden="1">'[33]Balance Sheet'!#REF!</definedName>
    <definedName name="_RIV3144878d28d4445f9cd19ddbe566f8c3" hidden="1">'[35]EPS FOOTNOTE'!#REF!</definedName>
    <definedName name="_RIV314738a2fe3449d3ac90b1780d404398" hidden="1">'[33]PBO - ABO'!#REF!</definedName>
    <definedName name="_RIV31cb21cc73cb4eaa8d1986fd98d04cac" localSheetId="35" hidden="1">#REF!</definedName>
    <definedName name="_RIV31cb21cc73cb4eaa8d1986fd98d04cac" localSheetId="3" hidden="1">#REF!</definedName>
    <definedName name="_RIV31cb21cc73cb4eaa8d1986fd98d04cac" localSheetId="4" hidden="1">#REF!</definedName>
    <definedName name="_RIV31cb21cc73cb4eaa8d1986fd98d04cac" localSheetId="5" hidden="1">#REF!</definedName>
    <definedName name="_RIV31cb21cc73cb4eaa8d1986fd98d04cac" localSheetId="6" hidden="1">#REF!</definedName>
    <definedName name="_RIV31cb21cc73cb4eaa8d1986fd98d04cac" localSheetId="7" hidden="1">#REF!</definedName>
    <definedName name="_RIV31cb21cc73cb4eaa8d1986fd98d04cac" localSheetId="60" hidden="1">#REF!</definedName>
    <definedName name="_RIV31cb21cc73cb4eaa8d1986fd98d04cac" localSheetId="17" hidden="1">#REF!</definedName>
    <definedName name="_RIV31cb21cc73cb4eaa8d1986fd98d04cac" localSheetId="18" hidden="1">#REF!</definedName>
    <definedName name="_RIV31cb21cc73cb4eaa8d1986fd98d04cac" localSheetId="43" hidden="1">#REF!</definedName>
    <definedName name="_RIV31cb21cc73cb4eaa8d1986fd98d04cac" hidden="1">#REF!</definedName>
    <definedName name="_RIV31d63e1539d349f1a93ddc5926154a5b" localSheetId="5" hidden="1">#REF!</definedName>
    <definedName name="_RIV31d63e1539d349f1a93ddc5926154a5b" localSheetId="6" hidden="1">#REF!</definedName>
    <definedName name="_RIV31d63e1539d349f1a93ddc5926154a5b" localSheetId="7" hidden="1">#REF!</definedName>
    <definedName name="_RIV31d63e1539d349f1a93ddc5926154a5b" localSheetId="60" hidden="1">#REF!</definedName>
    <definedName name="_RIV31d63e1539d349f1a93ddc5926154a5b" localSheetId="17" hidden="1">#REF!</definedName>
    <definedName name="_RIV31d63e1539d349f1a93ddc5926154a5b" localSheetId="18" hidden="1">#REF!</definedName>
    <definedName name="_RIV31d63e1539d349f1a93ddc5926154a5b" localSheetId="43" hidden="1">#REF!</definedName>
    <definedName name="_RIV31d63e1539d349f1a93ddc5926154a5b" hidden="1">#REF!</definedName>
    <definedName name="_RIV3215378318c74099b19f881b45481f9f" localSheetId="35" hidden="1">#REF!</definedName>
    <definedName name="_RIV3215378318c74099b19f881b45481f9f" localSheetId="3" hidden="1">[33]SelectedQtrFinData!#REF!</definedName>
    <definedName name="_RIV3215378318c74099b19f881b45481f9f" localSheetId="4" hidden="1">[33]SelectedQtrFinData!#REF!</definedName>
    <definedName name="_RIV3215378318c74099b19f881b45481f9f" localSheetId="5" hidden="1">[33]SelectedQtrFinData!#REF!</definedName>
    <definedName name="_RIV3215378318c74099b19f881b45481f9f" localSheetId="6" hidden="1">#REF!</definedName>
    <definedName name="_RIV3215378318c74099b19f881b45481f9f" localSheetId="7" hidden="1">[33]SelectedQtrFinData!#REF!</definedName>
    <definedName name="_RIV3215378318c74099b19f881b45481f9f" localSheetId="60" hidden="1">#REF!</definedName>
    <definedName name="_RIV3215378318c74099b19f881b45481f9f" localSheetId="17" hidden="1">[33]SelectedQtrFinData!#REF!</definedName>
    <definedName name="_RIV3215378318c74099b19f881b45481f9f" localSheetId="18" hidden="1">[33]SelectedQtrFinData!#REF!</definedName>
    <definedName name="_RIV3215378318c74099b19f881b45481f9f" localSheetId="43" hidden="1">#REF!</definedName>
    <definedName name="_RIV3215378318c74099b19f881b45481f9f" hidden="1">[33]SelectedQtrFinData!#REF!</definedName>
    <definedName name="_RIV32775149b6a548d09a88be0b2c7b5b34" localSheetId="35" hidden="1">#REF!</definedName>
    <definedName name="_RIV32775149b6a548d09a88be0b2c7b5b34" localSheetId="3" hidden="1">'[33]Comprehensive Income'!#REF!</definedName>
    <definedName name="_RIV32775149b6a548d09a88be0b2c7b5b34" localSheetId="4" hidden="1">'[33]Comprehensive Income'!#REF!</definedName>
    <definedName name="_RIV32775149b6a548d09a88be0b2c7b5b34" localSheetId="17" hidden="1">'[33]Comprehensive Income'!#REF!</definedName>
    <definedName name="_RIV32775149b6a548d09a88be0b2c7b5b34" localSheetId="18" hidden="1">'[33]Comprehensive Income'!#REF!</definedName>
    <definedName name="_RIV32775149b6a548d09a88be0b2c7b5b34" hidden="1">'[33]Comprehensive Income'!#REF!</definedName>
    <definedName name="_RIV3280d28dfd1243e4ba0116c764cda9a3" localSheetId="35" hidden="1">#REF!</definedName>
    <definedName name="_RIV3280d28dfd1243e4ba0116c764cda9a3" localSheetId="3" hidden="1">#REF!</definedName>
    <definedName name="_RIV3280d28dfd1243e4ba0116c764cda9a3" localSheetId="4" hidden="1">#REF!</definedName>
    <definedName name="_RIV3280d28dfd1243e4ba0116c764cda9a3" localSheetId="5" hidden="1">#REF!</definedName>
    <definedName name="_RIV3280d28dfd1243e4ba0116c764cda9a3" localSheetId="6" hidden="1">#REF!</definedName>
    <definedName name="_RIV3280d28dfd1243e4ba0116c764cda9a3" localSheetId="7" hidden="1">#REF!</definedName>
    <definedName name="_RIV3280d28dfd1243e4ba0116c764cda9a3" localSheetId="60" hidden="1">#REF!</definedName>
    <definedName name="_RIV3280d28dfd1243e4ba0116c764cda9a3" localSheetId="17" hidden="1">#REF!</definedName>
    <definedName name="_RIV3280d28dfd1243e4ba0116c764cda9a3" localSheetId="18" hidden="1">#REF!</definedName>
    <definedName name="_RIV3280d28dfd1243e4ba0116c764cda9a3" localSheetId="43" hidden="1">#REF!</definedName>
    <definedName name="_RIV3280d28dfd1243e4ba0116c764cda9a3" hidden="1">#REF!</definedName>
    <definedName name="_RIV32ca6bacf6ea44a8b1c317a30724d1ca" localSheetId="35" hidden="1">#REF!</definedName>
    <definedName name="_RIV32ca6bacf6ea44a8b1c317a30724d1ca" localSheetId="3" hidden="1">'[34]other taxes'!#REF!</definedName>
    <definedName name="_RIV32ca6bacf6ea44a8b1c317a30724d1ca" localSheetId="4" hidden="1">'[34]other taxes'!#REF!</definedName>
    <definedName name="_RIV32ca6bacf6ea44a8b1c317a30724d1ca" localSheetId="5" hidden="1">'[34]other taxes'!#REF!</definedName>
    <definedName name="_RIV32ca6bacf6ea44a8b1c317a30724d1ca" localSheetId="6" hidden="1">#REF!</definedName>
    <definedName name="_RIV32ca6bacf6ea44a8b1c317a30724d1ca" localSheetId="7" hidden="1">'[34]other taxes'!#REF!</definedName>
    <definedName name="_RIV32ca6bacf6ea44a8b1c317a30724d1ca" localSheetId="60" hidden="1">#REF!</definedName>
    <definedName name="_RIV32ca6bacf6ea44a8b1c317a30724d1ca" localSheetId="17" hidden="1">'[34]other taxes'!#REF!</definedName>
    <definedName name="_RIV32ca6bacf6ea44a8b1c317a30724d1ca" localSheetId="18" hidden="1">'[34]other taxes'!#REF!</definedName>
    <definedName name="_RIV32ca6bacf6ea44a8b1c317a30724d1ca" localSheetId="43" hidden="1">#REF!</definedName>
    <definedName name="_RIV32ca6bacf6ea44a8b1c317a30724d1ca" hidden="1">'[34]other taxes'!#REF!</definedName>
    <definedName name="_RIV33590c8c1f5347f39d7c922f77354895" localSheetId="35" hidden="1">#REF!</definedName>
    <definedName name="_RIV33590c8c1f5347f39d7c922f77354895" localSheetId="3" hidden="1">#REF!</definedName>
    <definedName name="_RIV33590c8c1f5347f39d7c922f77354895" localSheetId="4" hidden="1">#REF!</definedName>
    <definedName name="_RIV33590c8c1f5347f39d7c922f77354895" localSheetId="5" hidden="1">#REF!</definedName>
    <definedName name="_RIV33590c8c1f5347f39d7c922f77354895" localSheetId="6" hidden="1">#REF!</definedName>
    <definedName name="_RIV33590c8c1f5347f39d7c922f77354895" localSheetId="7" hidden="1">#REF!</definedName>
    <definedName name="_RIV33590c8c1f5347f39d7c922f77354895" localSheetId="60" hidden="1">#REF!</definedName>
    <definedName name="_RIV33590c8c1f5347f39d7c922f77354895" localSheetId="17" hidden="1">#REF!</definedName>
    <definedName name="_RIV33590c8c1f5347f39d7c922f77354895" localSheetId="18" hidden="1">#REF!</definedName>
    <definedName name="_RIV33590c8c1f5347f39d7c922f77354895" localSheetId="43" hidden="1">#REF!</definedName>
    <definedName name="_RIV33590c8c1f5347f39d7c922f77354895" hidden="1">#REF!</definedName>
    <definedName name="_RIV336a8bac8ea747aeb83c54a4217cfc2e" localSheetId="5" hidden="1">#REF!</definedName>
    <definedName name="_RIV336a8bac8ea747aeb83c54a4217cfc2e" localSheetId="6" hidden="1">#REF!</definedName>
    <definedName name="_RIV336a8bac8ea747aeb83c54a4217cfc2e" localSheetId="7" hidden="1">#REF!</definedName>
    <definedName name="_RIV336a8bac8ea747aeb83c54a4217cfc2e" localSheetId="60" hidden="1">#REF!</definedName>
    <definedName name="_RIV336a8bac8ea747aeb83c54a4217cfc2e" localSheetId="17" hidden="1">#REF!</definedName>
    <definedName name="_RIV336a8bac8ea747aeb83c54a4217cfc2e" localSheetId="18" hidden="1">#REF!</definedName>
    <definedName name="_RIV336a8bac8ea747aeb83c54a4217cfc2e" localSheetId="43" hidden="1">#REF!</definedName>
    <definedName name="_RIV336a8bac8ea747aeb83c54a4217cfc2e" hidden="1">#REF!</definedName>
    <definedName name="_RIV339b965a24de4939a53f693581ee4b6b" localSheetId="35" hidden="1">#REF!</definedName>
    <definedName name="_RIV339b965a24de4939a53f693581ee4b6b" localSheetId="3" hidden="1">[33]Commitments!#REF!</definedName>
    <definedName name="_RIV339b965a24de4939a53f693581ee4b6b" localSheetId="4" hidden="1">[33]Commitments!#REF!</definedName>
    <definedName name="_RIV339b965a24de4939a53f693581ee4b6b" localSheetId="5" hidden="1">[33]Commitments!#REF!</definedName>
    <definedName name="_RIV339b965a24de4939a53f693581ee4b6b" localSheetId="6" hidden="1">#REF!</definedName>
    <definedName name="_RIV339b965a24de4939a53f693581ee4b6b" localSheetId="7" hidden="1">[33]Commitments!#REF!</definedName>
    <definedName name="_RIV339b965a24de4939a53f693581ee4b6b" localSheetId="60" hidden="1">#REF!</definedName>
    <definedName name="_RIV339b965a24de4939a53f693581ee4b6b" localSheetId="17" hidden="1">[33]Commitments!#REF!</definedName>
    <definedName name="_RIV339b965a24de4939a53f693581ee4b6b" localSheetId="18" hidden="1">[33]Commitments!#REF!</definedName>
    <definedName name="_RIV339b965a24de4939a53f693581ee4b6b" localSheetId="43" hidden="1">#REF!</definedName>
    <definedName name="_RIV339b965a24de4939a53f693581ee4b6b" hidden="1">[33]Commitments!#REF!</definedName>
    <definedName name="_RIV33aed2e2156346eda3c549e7f6d70162" localSheetId="35" hidden="1">#REF!</definedName>
    <definedName name="_RIV33aed2e2156346eda3c549e7f6d70162" localSheetId="3" hidden="1">#REF!</definedName>
    <definedName name="_RIV33aed2e2156346eda3c549e7f6d70162" localSheetId="4" hidden="1">#REF!</definedName>
    <definedName name="_RIV33aed2e2156346eda3c549e7f6d70162" localSheetId="5" hidden="1">#REF!</definedName>
    <definedName name="_RIV33aed2e2156346eda3c549e7f6d70162" localSheetId="6" hidden="1">#REF!</definedName>
    <definedName name="_RIV33aed2e2156346eda3c549e7f6d70162" localSheetId="7" hidden="1">#REF!</definedName>
    <definedName name="_RIV33aed2e2156346eda3c549e7f6d70162" localSheetId="60" hidden="1">#REF!</definedName>
    <definedName name="_RIV33aed2e2156346eda3c549e7f6d70162" localSheetId="17" hidden="1">#REF!</definedName>
    <definedName name="_RIV33aed2e2156346eda3c549e7f6d70162" localSheetId="18" hidden="1">#REF!</definedName>
    <definedName name="_RIV33aed2e2156346eda3c549e7f6d70162" localSheetId="43" hidden="1">#REF!</definedName>
    <definedName name="_RIV33aed2e2156346eda3c549e7f6d70162" hidden="1">#REF!</definedName>
    <definedName name="_RIV3427f08cf2bc46e1b419a9c34053476c" localSheetId="5" hidden="1">#REF!</definedName>
    <definedName name="_RIV3427f08cf2bc46e1b419a9c34053476c" localSheetId="6" hidden="1">#REF!</definedName>
    <definedName name="_RIV3427f08cf2bc46e1b419a9c34053476c" localSheetId="7" hidden="1">#REF!</definedName>
    <definedName name="_RIV3427f08cf2bc46e1b419a9c34053476c" localSheetId="60" hidden="1">#REF!</definedName>
    <definedName name="_RIV3427f08cf2bc46e1b419a9c34053476c" localSheetId="17" hidden="1">#REF!</definedName>
    <definedName name="_RIV3427f08cf2bc46e1b419a9c34053476c" localSheetId="18" hidden="1">#REF!</definedName>
    <definedName name="_RIV3427f08cf2bc46e1b419a9c34053476c" localSheetId="43" hidden="1">#REF!</definedName>
    <definedName name="_RIV3427f08cf2bc46e1b419a9c34053476c" hidden="1">#REF!</definedName>
    <definedName name="_RIV3436864ffcad48b5ba02247c68aca29f" localSheetId="5" hidden="1">#REF!</definedName>
    <definedName name="_RIV3436864ffcad48b5ba02247c68aca29f" localSheetId="6" hidden="1">#REF!</definedName>
    <definedName name="_RIV3436864ffcad48b5ba02247c68aca29f" localSheetId="7" hidden="1">#REF!</definedName>
    <definedName name="_RIV3436864ffcad48b5ba02247c68aca29f" localSheetId="60" hidden="1">#REF!</definedName>
    <definedName name="_RIV3436864ffcad48b5ba02247c68aca29f" localSheetId="17" hidden="1">#REF!</definedName>
    <definedName name="_RIV3436864ffcad48b5ba02247c68aca29f" localSheetId="18" hidden="1">#REF!</definedName>
    <definedName name="_RIV3436864ffcad48b5ba02247c68aca29f" localSheetId="43" hidden="1">#REF!</definedName>
    <definedName name="_RIV3436864ffcad48b5ba02247c68aca29f" hidden="1">#REF!</definedName>
    <definedName name="_RIV345a103947a74838b52ee11c046d81e0" localSheetId="35" hidden="1">#REF!</definedName>
    <definedName name="_RIV345a103947a74838b52ee11c046d81e0" localSheetId="3" hidden="1">[33]ContractualObligs!#REF!</definedName>
    <definedName name="_RIV345a103947a74838b52ee11c046d81e0" localSheetId="4" hidden="1">[33]ContractualObligs!#REF!</definedName>
    <definedName name="_RIV345a103947a74838b52ee11c046d81e0" localSheetId="5" hidden="1">[33]ContractualObligs!#REF!</definedName>
    <definedName name="_RIV345a103947a74838b52ee11c046d81e0" localSheetId="6" hidden="1">#REF!</definedName>
    <definedName name="_RIV345a103947a74838b52ee11c046d81e0" localSheetId="7" hidden="1">[33]ContractualObligs!#REF!</definedName>
    <definedName name="_RIV345a103947a74838b52ee11c046d81e0" localSheetId="60" hidden="1">#REF!</definedName>
    <definedName name="_RIV345a103947a74838b52ee11c046d81e0" localSheetId="17" hidden="1">[33]ContractualObligs!#REF!</definedName>
    <definedName name="_RIV345a103947a74838b52ee11c046d81e0" localSheetId="18" hidden="1">[33]ContractualObligs!#REF!</definedName>
    <definedName name="_RIV345a103947a74838b52ee11c046d81e0" localSheetId="43" hidden="1">#REF!</definedName>
    <definedName name="_RIV345a103947a74838b52ee11c046d81e0" hidden="1">[33]ContractualObligs!#REF!</definedName>
    <definedName name="_RIV3482a8d59d0046e8a656c7736ad46827" localSheetId="35" hidden="1">#REF!</definedName>
    <definedName name="_RIV3482a8d59d0046e8a656c7736ad46827" localSheetId="3" hidden="1">'[33]Comprehensive Income'!#REF!</definedName>
    <definedName name="_RIV3482a8d59d0046e8a656c7736ad46827" localSheetId="4" hidden="1">'[33]Comprehensive Income'!#REF!</definedName>
    <definedName name="_RIV3482a8d59d0046e8a656c7736ad46827" localSheetId="17" hidden="1">'[33]Comprehensive Income'!#REF!</definedName>
    <definedName name="_RIV3482a8d59d0046e8a656c7736ad46827" localSheetId="18" hidden="1">'[33]Comprehensive Income'!#REF!</definedName>
    <definedName name="_RIV3482a8d59d0046e8a656c7736ad46827" hidden="1">'[33]Comprehensive Income'!#REF!</definedName>
    <definedName name="_RIV3545ffdc05fb40699a6c4864934c60dd" localSheetId="17" hidden="1">'[33]Parent CF'!#REF!</definedName>
    <definedName name="_RIV3545ffdc05fb40699a6c4864934c60dd" localSheetId="18" hidden="1">'[33]Parent CF'!#REF!</definedName>
    <definedName name="_RIV3545ffdc05fb40699a6c4864934c60dd" hidden="1">'[33]Parent CF'!#REF!</definedName>
    <definedName name="_RIV3552778135ec4471ae97a455f910ae36" localSheetId="17" hidden="1">'[33]Comprehensive Income'!#REF!</definedName>
    <definedName name="_RIV3552778135ec4471ae97a455f910ae36" localSheetId="18" hidden="1">'[33]Comprehensive Income'!#REF!</definedName>
    <definedName name="_RIV3552778135ec4471ae97a455f910ae36" hidden="1">'[33]Comprehensive Income'!#REF!</definedName>
    <definedName name="_RIV361d41f2631b401eb5e93da74cadc293" hidden="1">'[33]DISCO FN (IS)'!#REF!</definedName>
    <definedName name="_RIV367a90a0265f4791b0f4bce9474e3527" localSheetId="35" hidden="1">#REF!</definedName>
    <definedName name="_RIV367a90a0265f4791b0f4bce9474e3527" localSheetId="3" hidden="1">#REF!</definedName>
    <definedName name="_RIV367a90a0265f4791b0f4bce9474e3527" localSheetId="4" hidden="1">#REF!</definedName>
    <definedName name="_RIV367a90a0265f4791b0f4bce9474e3527" localSheetId="5" hidden="1">#REF!</definedName>
    <definedName name="_RIV367a90a0265f4791b0f4bce9474e3527" localSheetId="6" hidden="1">#REF!</definedName>
    <definedName name="_RIV367a90a0265f4791b0f4bce9474e3527" localSheetId="7" hidden="1">#REF!</definedName>
    <definedName name="_RIV367a90a0265f4791b0f4bce9474e3527" localSheetId="60" hidden="1">#REF!</definedName>
    <definedName name="_RIV367a90a0265f4791b0f4bce9474e3527" localSheetId="17" hidden="1">#REF!</definedName>
    <definedName name="_RIV367a90a0265f4791b0f4bce9474e3527" localSheetId="18" hidden="1">#REF!</definedName>
    <definedName name="_RIV367a90a0265f4791b0f4bce9474e3527" localSheetId="43" hidden="1">#REF!</definedName>
    <definedName name="_RIV367a90a0265f4791b0f4bce9474e3527" hidden="1">#REF!</definedName>
    <definedName name="_RIV36d592bf1d8c43f580e4efca84060e4b" localSheetId="5" hidden="1">#REF!</definedName>
    <definedName name="_RIV36d592bf1d8c43f580e4efca84060e4b" localSheetId="6" hidden="1">#REF!</definedName>
    <definedName name="_RIV36d592bf1d8c43f580e4efca84060e4b" localSheetId="7" hidden="1">#REF!</definedName>
    <definedName name="_RIV36d592bf1d8c43f580e4efca84060e4b" localSheetId="60" hidden="1">#REF!</definedName>
    <definedName name="_RIV36d592bf1d8c43f580e4efca84060e4b" localSheetId="17" hidden="1">#REF!</definedName>
    <definedName name="_RIV36d592bf1d8c43f580e4efca84060e4b" localSheetId="18" hidden="1">#REF!</definedName>
    <definedName name="_RIV36d592bf1d8c43f580e4efca84060e4b" localSheetId="43" hidden="1">#REF!</definedName>
    <definedName name="_RIV36d592bf1d8c43f580e4efca84060e4b" hidden="1">#REF!</definedName>
    <definedName name="_RIV37e229ec17c24bb78f67f9ff7f73418f" localSheetId="5" hidden="1">#REF!</definedName>
    <definedName name="_RIV37e229ec17c24bb78f67f9ff7f73418f" localSheetId="6" hidden="1">#REF!</definedName>
    <definedName name="_RIV37e229ec17c24bb78f67f9ff7f73418f" localSheetId="7" hidden="1">#REF!</definedName>
    <definedName name="_RIV37e229ec17c24bb78f67f9ff7f73418f" localSheetId="60" hidden="1">#REF!</definedName>
    <definedName name="_RIV37e229ec17c24bb78f67f9ff7f73418f" localSheetId="17" hidden="1">#REF!</definedName>
    <definedName name="_RIV37e229ec17c24bb78f67f9ff7f73418f" localSheetId="18" hidden="1">#REF!</definedName>
    <definedName name="_RIV37e229ec17c24bb78f67f9ff7f73418f" localSheetId="43" hidden="1">#REF!</definedName>
    <definedName name="_RIV37e229ec17c24bb78f67f9ff7f73418f" hidden="1">#REF!</definedName>
    <definedName name="_RIV381f81b4d1844dc1b52c2301614113f7" localSheetId="35" hidden="1">#REF!</definedName>
    <definedName name="_RIV381f81b4d1844dc1b52c2301614113f7" localSheetId="3" hidden="1">'[33]Com.StkHldr''s Equity'!#REF!</definedName>
    <definedName name="_RIV381f81b4d1844dc1b52c2301614113f7" localSheetId="4" hidden="1">'[33]Com.StkHldr''s Equity'!#REF!</definedName>
    <definedName name="_RIV381f81b4d1844dc1b52c2301614113f7" localSheetId="5" hidden="1">'[33]Com.StkHldr''s Equity'!#REF!</definedName>
    <definedName name="_RIV381f81b4d1844dc1b52c2301614113f7" localSheetId="6" hidden="1">#REF!</definedName>
    <definedName name="_RIV381f81b4d1844dc1b52c2301614113f7" localSheetId="7" hidden="1">'[33]Com.StkHldr''s Equity'!#REF!</definedName>
    <definedName name="_RIV381f81b4d1844dc1b52c2301614113f7" localSheetId="60" hidden="1">#REF!</definedName>
    <definedName name="_RIV381f81b4d1844dc1b52c2301614113f7" localSheetId="17" hidden="1">'[33]Com.StkHldr''s Equity'!#REF!</definedName>
    <definedName name="_RIV381f81b4d1844dc1b52c2301614113f7" localSheetId="18" hidden="1">'[33]Com.StkHldr''s Equity'!#REF!</definedName>
    <definedName name="_RIV381f81b4d1844dc1b52c2301614113f7" localSheetId="43" hidden="1">#REF!</definedName>
    <definedName name="_RIV381f81b4d1844dc1b52c2301614113f7" hidden="1">'[33]Com.StkHldr''s Equity'!#REF!</definedName>
    <definedName name="_RIV382e52036c5346fc8c3cd597a00e5ac3" localSheetId="35" hidden="1">#REF!</definedName>
    <definedName name="_RIV382e52036c5346fc8c3cd597a00e5ac3" localSheetId="3" hidden="1">#REF!</definedName>
    <definedName name="_RIV382e52036c5346fc8c3cd597a00e5ac3" localSheetId="4" hidden="1">#REF!</definedName>
    <definedName name="_RIV382e52036c5346fc8c3cd597a00e5ac3" localSheetId="5" hidden="1">#REF!</definedName>
    <definedName name="_RIV382e52036c5346fc8c3cd597a00e5ac3" localSheetId="6" hidden="1">#REF!</definedName>
    <definedName name="_RIV382e52036c5346fc8c3cd597a00e5ac3" localSheetId="7" hidden="1">#REF!</definedName>
    <definedName name="_RIV382e52036c5346fc8c3cd597a00e5ac3" localSheetId="60" hidden="1">#REF!</definedName>
    <definedName name="_RIV382e52036c5346fc8c3cd597a00e5ac3" localSheetId="17" hidden="1">#REF!</definedName>
    <definedName name="_RIV382e52036c5346fc8c3cd597a00e5ac3" localSheetId="18" hidden="1">#REF!</definedName>
    <definedName name="_RIV382e52036c5346fc8c3cd597a00e5ac3" localSheetId="43" hidden="1">#REF!</definedName>
    <definedName name="_RIV382e52036c5346fc8c3cd597a00e5ac3" hidden="1">#REF!</definedName>
    <definedName name="_RIV38318a373d3d41a0bb8059fdc5406948" localSheetId="35" hidden="1">#REF!</definedName>
    <definedName name="_RIV38318a373d3d41a0bb8059fdc5406948" localSheetId="3" hidden="1">[33]RspActivity!#REF!</definedName>
    <definedName name="_RIV38318a373d3d41a0bb8059fdc5406948" localSheetId="4" hidden="1">[33]RspActivity!#REF!</definedName>
    <definedName name="_RIV38318a373d3d41a0bb8059fdc5406948" localSheetId="5" hidden="1">[33]RspActivity!#REF!</definedName>
    <definedName name="_RIV38318a373d3d41a0bb8059fdc5406948" localSheetId="6" hidden="1">#REF!</definedName>
    <definedName name="_RIV38318a373d3d41a0bb8059fdc5406948" localSheetId="7" hidden="1">[33]RspActivity!#REF!</definedName>
    <definedName name="_RIV38318a373d3d41a0bb8059fdc5406948" localSheetId="60" hidden="1">#REF!</definedName>
    <definedName name="_RIV38318a373d3d41a0bb8059fdc5406948" localSheetId="17" hidden="1">[33]RspActivity!#REF!</definedName>
    <definedName name="_RIV38318a373d3d41a0bb8059fdc5406948" localSheetId="18" hidden="1">[33]RspActivity!#REF!</definedName>
    <definedName name="_RIV38318a373d3d41a0bb8059fdc5406948" localSheetId="43" hidden="1">#REF!</definedName>
    <definedName name="_RIV38318a373d3d41a0bb8059fdc5406948" hidden="1">[33]RspActivity!#REF!</definedName>
    <definedName name="_RIV38c6a2914b854e228e4a25a9afaff861" localSheetId="35" hidden="1">#REF!</definedName>
    <definedName name="_RIV38c6a2914b854e228e4a25a9afaff861" localSheetId="3" hidden="1">'[35]ST EQUITY'!#REF!</definedName>
    <definedName name="_RIV38c6a2914b854e228e4a25a9afaff861" localSheetId="4" hidden="1">'[35]ST EQUITY'!#REF!</definedName>
    <definedName name="_RIV38c6a2914b854e228e4a25a9afaff861" localSheetId="60" hidden="1">#REF!</definedName>
    <definedName name="_RIV38c6a2914b854e228e4a25a9afaff861" localSheetId="17" hidden="1">'[35]ST EQUITY'!#REF!</definedName>
    <definedName name="_RIV38c6a2914b854e228e4a25a9afaff861" localSheetId="18" hidden="1">'[35]ST EQUITY'!#REF!</definedName>
    <definedName name="_RIV38c6a2914b854e228e4a25a9afaff861" hidden="1">'[35]ST EQUITY'!#REF!</definedName>
    <definedName name="_RIV38da16d3bc5548b085867e17adb0b6f6" localSheetId="35" hidden="1">#REF!</definedName>
    <definedName name="_RIV38da16d3bc5548b085867e17adb0b6f6" localSheetId="3" hidden="1">#REF!</definedName>
    <definedName name="_RIV38da16d3bc5548b085867e17adb0b6f6" localSheetId="4" hidden="1">#REF!</definedName>
    <definedName name="_RIV38da16d3bc5548b085867e17adb0b6f6" localSheetId="5" hidden="1">#REF!</definedName>
    <definedName name="_RIV38da16d3bc5548b085867e17adb0b6f6" localSheetId="6" hidden="1">#REF!</definedName>
    <definedName name="_RIV38da16d3bc5548b085867e17adb0b6f6" localSheetId="7" hidden="1">#REF!</definedName>
    <definedName name="_RIV38da16d3bc5548b085867e17adb0b6f6" localSheetId="60" hidden="1">#REF!</definedName>
    <definedName name="_RIV38da16d3bc5548b085867e17adb0b6f6" localSheetId="17" hidden="1">#REF!</definedName>
    <definedName name="_RIV38da16d3bc5548b085867e17adb0b6f6" localSheetId="18" hidden="1">#REF!</definedName>
    <definedName name="_RIV38da16d3bc5548b085867e17adb0b6f6" localSheetId="43" hidden="1">#REF!</definedName>
    <definedName name="_RIV38da16d3bc5548b085867e17adb0b6f6" hidden="1">#REF!</definedName>
    <definedName name="_RIV392a6f371f8c4db2bd566f409e73b38c" localSheetId="5" hidden="1">#REF!</definedName>
    <definedName name="_RIV392a6f371f8c4db2bd566f409e73b38c" localSheetId="6" hidden="1">#REF!</definedName>
    <definedName name="_RIV392a6f371f8c4db2bd566f409e73b38c" localSheetId="7" hidden="1">#REF!</definedName>
    <definedName name="_RIV392a6f371f8c4db2bd566f409e73b38c" localSheetId="60" hidden="1">#REF!</definedName>
    <definedName name="_RIV392a6f371f8c4db2bd566f409e73b38c" localSheetId="17" hidden="1">#REF!</definedName>
    <definedName name="_RIV392a6f371f8c4db2bd566f409e73b38c" localSheetId="18" hidden="1">#REF!</definedName>
    <definedName name="_RIV392a6f371f8c4db2bd566f409e73b38c" localSheetId="43" hidden="1">#REF!</definedName>
    <definedName name="_RIV392a6f371f8c4db2bd566f409e73b38c" hidden="1">#REF!</definedName>
    <definedName name="_RIV3969368d02464467bb255a6d96948638" localSheetId="5" hidden="1">#REF!</definedName>
    <definedName name="_RIV3969368d02464467bb255a6d96948638" localSheetId="6" hidden="1">#REF!</definedName>
    <definedName name="_RIV3969368d02464467bb255a6d96948638" localSheetId="7" hidden="1">#REF!</definedName>
    <definedName name="_RIV3969368d02464467bb255a6d96948638" localSheetId="60" hidden="1">#REF!</definedName>
    <definedName name="_RIV3969368d02464467bb255a6d96948638" localSheetId="17" hidden="1">#REF!</definedName>
    <definedName name="_RIV3969368d02464467bb255a6d96948638" localSheetId="18" hidden="1">#REF!</definedName>
    <definedName name="_RIV3969368d02464467bb255a6d96948638" localSheetId="43" hidden="1">#REF!</definedName>
    <definedName name="_RIV3969368d02464467bb255a6d96948638" hidden="1">#REF!</definedName>
    <definedName name="_RIV39d9c23e2b1643fca9713fa6d5baf529" localSheetId="5" hidden="1">#REF!</definedName>
    <definedName name="_RIV39d9c23e2b1643fca9713fa6d5baf529" localSheetId="6" hidden="1">#REF!</definedName>
    <definedName name="_RIV39d9c23e2b1643fca9713fa6d5baf529" localSheetId="7" hidden="1">#REF!</definedName>
    <definedName name="_RIV39d9c23e2b1643fca9713fa6d5baf529" localSheetId="60" hidden="1">#REF!</definedName>
    <definedName name="_RIV39d9c23e2b1643fca9713fa6d5baf529" localSheetId="17" hidden="1">#REF!</definedName>
    <definedName name="_RIV39d9c23e2b1643fca9713fa6d5baf529" localSheetId="43" hidden="1">#REF!</definedName>
    <definedName name="_RIV39d9c23e2b1643fca9713fa6d5baf529" hidden="1">#REF!</definedName>
    <definedName name="_RIV3a3e66fe5e634d91a809a0dffe57ad57" localSheetId="35" hidden="1">#REF!</definedName>
    <definedName name="_RIV3a3e66fe5e634d91a809a0dffe57ad57" localSheetId="5" hidden="1">'[33]Com.StkHldr''s Equity'!#REF!</definedName>
    <definedName name="_RIV3a3e66fe5e634d91a809a0dffe57ad57" localSheetId="6" hidden="1">#REF!</definedName>
    <definedName name="_RIV3a3e66fe5e634d91a809a0dffe57ad57" localSheetId="7" hidden="1">'[33]Com.StkHldr''s Equity'!#REF!</definedName>
    <definedName name="_RIV3a3e66fe5e634d91a809a0dffe57ad57" localSheetId="60" hidden="1">#REF!</definedName>
    <definedName name="_RIV3a3e66fe5e634d91a809a0dffe57ad57" localSheetId="17" hidden="1">'[33]Com.StkHldr''s Equity'!#REF!</definedName>
    <definedName name="_RIV3a3e66fe5e634d91a809a0dffe57ad57" localSheetId="18" hidden="1">'[33]Com.StkHldr''s Equity'!#REF!</definedName>
    <definedName name="_RIV3a3e66fe5e634d91a809a0dffe57ad57" localSheetId="43" hidden="1">#REF!</definedName>
    <definedName name="_RIV3a3e66fe5e634d91a809a0dffe57ad57" hidden="1">'[33]Com.StkHldr''s Equity'!#REF!</definedName>
    <definedName name="_RIV3a93edb879154e318e4aecc18fb3ce54" localSheetId="35" hidden="1">#REF!</definedName>
    <definedName name="_RIV3a93edb879154e318e4aecc18fb3ce54" localSheetId="17" hidden="1">[35]segments!#REF!</definedName>
    <definedName name="_RIV3a93edb879154e318e4aecc18fb3ce54" localSheetId="18" hidden="1">[35]segments!#REF!</definedName>
    <definedName name="_RIV3a93edb879154e318e4aecc18fb3ce54" hidden="1">[35]segments!#REF!</definedName>
    <definedName name="_RIV3ad2db1cb0aa4fcf832aef3c55ec095d" localSheetId="35" hidden="1">#REF!</definedName>
    <definedName name="_RIV3ad2db1cb0aa4fcf832aef3c55ec095d" localSheetId="3" hidden="1">#REF!</definedName>
    <definedName name="_RIV3ad2db1cb0aa4fcf832aef3c55ec095d" localSheetId="4" hidden="1">#REF!</definedName>
    <definedName name="_RIV3ad2db1cb0aa4fcf832aef3c55ec095d" localSheetId="5" hidden="1">#REF!</definedName>
    <definedName name="_RIV3ad2db1cb0aa4fcf832aef3c55ec095d" localSheetId="6" hidden="1">#REF!</definedName>
    <definedName name="_RIV3ad2db1cb0aa4fcf832aef3c55ec095d" localSheetId="7" hidden="1">#REF!</definedName>
    <definedName name="_RIV3ad2db1cb0aa4fcf832aef3c55ec095d" localSheetId="60" hidden="1">#REF!</definedName>
    <definedName name="_RIV3ad2db1cb0aa4fcf832aef3c55ec095d" localSheetId="17" hidden="1">#REF!</definedName>
    <definedName name="_RIV3ad2db1cb0aa4fcf832aef3c55ec095d" localSheetId="18" hidden="1">#REF!</definedName>
    <definedName name="_RIV3ad2db1cb0aa4fcf832aef3c55ec095d" localSheetId="43" hidden="1">#REF!</definedName>
    <definedName name="_RIV3ad2db1cb0aa4fcf832aef3c55ec095d" hidden="1">#REF!</definedName>
    <definedName name="_RIV3b79ca8948994e29818c39241790ee30" localSheetId="5" hidden="1">#REF!</definedName>
    <definedName name="_RIV3b79ca8948994e29818c39241790ee30" localSheetId="6" hidden="1">#REF!</definedName>
    <definedName name="_RIV3b79ca8948994e29818c39241790ee30" localSheetId="7" hidden="1">#REF!</definedName>
    <definedName name="_RIV3b79ca8948994e29818c39241790ee30" localSheetId="60" hidden="1">#REF!</definedName>
    <definedName name="_RIV3b79ca8948994e29818c39241790ee30" localSheetId="17" hidden="1">#REF!</definedName>
    <definedName name="_RIV3b79ca8948994e29818c39241790ee30" localSheetId="18" hidden="1">#REF!</definedName>
    <definedName name="_RIV3b79ca8948994e29818c39241790ee30" localSheetId="43" hidden="1">#REF!</definedName>
    <definedName name="_RIV3b79ca8948994e29818c39241790ee30" hidden="1">#REF!</definedName>
    <definedName name="_RIV3cb3587859e74f55ad27a1ccc98839b6" localSheetId="5" hidden="1">#REF!</definedName>
    <definedName name="_RIV3cb3587859e74f55ad27a1ccc98839b6" localSheetId="6" hidden="1">#REF!</definedName>
    <definedName name="_RIV3cb3587859e74f55ad27a1ccc98839b6" localSheetId="7" hidden="1">#REF!</definedName>
    <definedName name="_RIV3cb3587859e74f55ad27a1ccc98839b6" localSheetId="60" hidden="1">#REF!</definedName>
    <definedName name="_RIV3cb3587859e74f55ad27a1ccc98839b6" localSheetId="17" hidden="1">#REF!</definedName>
    <definedName name="_RIV3cb3587859e74f55ad27a1ccc98839b6" localSheetId="18" hidden="1">#REF!</definedName>
    <definedName name="_RIV3cb3587859e74f55ad27a1ccc98839b6" localSheetId="43" hidden="1">#REF!</definedName>
    <definedName name="_RIV3cb3587859e74f55ad27a1ccc98839b6" hidden="1">#REF!</definedName>
    <definedName name="_RIV3d2abcdbbf5c48d58b5d563697c99ef0" localSheetId="5" hidden="1">#REF!</definedName>
    <definedName name="_RIV3d2abcdbbf5c48d58b5d563697c99ef0" localSheetId="6" hidden="1">#REF!</definedName>
    <definedName name="_RIV3d2abcdbbf5c48d58b5d563697c99ef0" localSheetId="7" hidden="1">#REF!</definedName>
    <definedName name="_RIV3d2abcdbbf5c48d58b5d563697c99ef0" localSheetId="60" hidden="1">#REF!</definedName>
    <definedName name="_RIV3d2abcdbbf5c48d58b5d563697c99ef0" localSheetId="17" hidden="1">#REF!</definedName>
    <definedName name="_RIV3d2abcdbbf5c48d58b5d563697c99ef0" localSheetId="43" hidden="1">#REF!</definedName>
    <definedName name="_RIV3d2abcdbbf5c48d58b5d563697c99ef0" hidden="1">#REF!</definedName>
    <definedName name="_RIV3dcc3314278d461f8e0a1fb2cb4cd87b" localSheetId="5" hidden="1">#REF!</definedName>
    <definedName name="_RIV3dcc3314278d461f8e0a1fb2cb4cd87b" localSheetId="6" hidden="1">#REF!</definedName>
    <definedName name="_RIV3dcc3314278d461f8e0a1fb2cb4cd87b" localSheetId="7" hidden="1">#REF!</definedName>
    <definedName name="_RIV3dcc3314278d461f8e0a1fb2cb4cd87b" localSheetId="60" hidden="1">#REF!</definedName>
    <definedName name="_RIV3dcc3314278d461f8e0a1fb2cb4cd87b" localSheetId="17" hidden="1">#REF!</definedName>
    <definedName name="_RIV3dcc3314278d461f8e0a1fb2cb4cd87b" localSheetId="43" hidden="1">#REF!</definedName>
    <definedName name="_RIV3dcc3314278d461f8e0a1fb2cb4cd87b" hidden="1">#REF!</definedName>
    <definedName name="_RIV3ecb19de126c4844b44a158f90c1d156" localSheetId="35" hidden="1">#REF!</definedName>
    <definedName name="_RIV3ecb19de126c4844b44a158f90c1d156" localSheetId="5" hidden="1">'[33]Com.StkHldr''s Equity'!#REF!</definedName>
    <definedName name="_RIV3ecb19de126c4844b44a158f90c1d156" localSheetId="6" hidden="1">#REF!</definedName>
    <definedName name="_RIV3ecb19de126c4844b44a158f90c1d156" localSheetId="7" hidden="1">'[33]Com.StkHldr''s Equity'!#REF!</definedName>
    <definedName name="_RIV3ecb19de126c4844b44a158f90c1d156" localSheetId="60" hidden="1">#REF!</definedName>
    <definedName name="_RIV3ecb19de126c4844b44a158f90c1d156" localSheetId="17" hidden="1">'[33]Com.StkHldr''s Equity'!#REF!</definedName>
    <definedName name="_RIV3ecb19de126c4844b44a158f90c1d156" localSheetId="18" hidden="1">'[33]Com.StkHldr''s Equity'!#REF!</definedName>
    <definedName name="_RIV3ecb19de126c4844b44a158f90c1d156" localSheetId="43" hidden="1">#REF!</definedName>
    <definedName name="_RIV3ecb19de126c4844b44a158f90c1d156" hidden="1">'[33]Com.StkHldr''s Equity'!#REF!</definedName>
    <definedName name="_RIV3f4f2ee7a78049fdb3204815afac6962" localSheetId="35" hidden="1">#REF!</definedName>
    <definedName name="_RIV3f4f2ee7a78049fdb3204815afac6962" localSheetId="3" hidden="1">#REF!</definedName>
    <definedName name="_RIV3f4f2ee7a78049fdb3204815afac6962" localSheetId="4" hidden="1">#REF!</definedName>
    <definedName name="_RIV3f4f2ee7a78049fdb3204815afac6962" localSheetId="5" hidden="1">#REF!</definedName>
    <definedName name="_RIV3f4f2ee7a78049fdb3204815afac6962" localSheetId="6" hidden="1">#REF!</definedName>
    <definedName name="_RIV3f4f2ee7a78049fdb3204815afac6962" localSheetId="7" hidden="1">#REF!</definedName>
    <definedName name="_RIV3f4f2ee7a78049fdb3204815afac6962" localSheetId="60" hidden="1">#REF!</definedName>
    <definedName name="_RIV3f4f2ee7a78049fdb3204815afac6962" localSheetId="17" hidden="1">#REF!</definedName>
    <definedName name="_RIV3f4f2ee7a78049fdb3204815afac6962" localSheetId="18" hidden="1">#REF!</definedName>
    <definedName name="_RIV3f4f2ee7a78049fdb3204815afac6962" localSheetId="43" hidden="1">#REF!</definedName>
    <definedName name="_RIV3f4f2ee7a78049fdb3204815afac6962" hidden="1">#REF!</definedName>
    <definedName name="_RIV3f812a39c0fb4d458e2755eb93d89c08" localSheetId="35" hidden="1">#REF!</definedName>
    <definedName name="_RIV3f812a39c0fb4d458e2755eb93d89c08" localSheetId="3" hidden="1">[33]TrendRates!#REF!</definedName>
    <definedName name="_RIV3f812a39c0fb4d458e2755eb93d89c08" localSheetId="4" hidden="1">[33]TrendRates!#REF!</definedName>
    <definedName name="_RIV3f812a39c0fb4d458e2755eb93d89c08" localSheetId="5" hidden="1">[33]TrendRates!#REF!</definedName>
    <definedName name="_RIV3f812a39c0fb4d458e2755eb93d89c08" localSheetId="6" hidden="1">#REF!</definedName>
    <definedName name="_RIV3f812a39c0fb4d458e2755eb93d89c08" localSheetId="7" hidden="1">[33]TrendRates!#REF!</definedName>
    <definedName name="_RIV3f812a39c0fb4d458e2755eb93d89c08" localSheetId="60" hidden="1">#REF!</definedName>
    <definedName name="_RIV3f812a39c0fb4d458e2755eb93d89c08" localSheetId="17" hidden="1">[33]TrendRates!#REF!</definedName>
    <definedName name="_RIV3f812a39c0fb4d458e2755eb93d89c08" localSheetId="18" hidden="1">[33]TrendRates!#REF!</definedName>
    <definedName name="_RIV3f812a39c0fb4d458e2755eb93d89c08" localSheetId="43" hidden="1">#REF!</definedName>
    <definedName name="_RIV3f812a39c0fb4d458e2755eb93d89c08" hidden="1">[33]TrendRates!#REF!</definedName>
    <definedName name="_RIV3f9ead2714d44095a11f190dd64804e5" localSheetId="35" hidden="1">#REF!</definedName>
    <definedName name="_RIV3f9ead2714d44095a11f190dd64804e5" localSheetId="3" hidden="1">'[36]options FV'!#REF!</definedName>
    <definedName name="_RIV3f9ead2714d44095a11f190dd64804e5" localSheetId="4" hidden="1">'[36]options FV'!#REF!</definedName>
    <definedName name="_RIV3f9ead2714d44095a11f190dd64804e5" localSheetId="60" hidden="1">#REF!</definedName>
    <definedName name="_RIV3f9ead2714d44095a11f190dd64804e5" localSheetId="17" hidden="1">'[36]options FV'!#REF!</definedName>
    <definedName name="_RIV3f9ead2714d44095a11f190dd64804e5" localSheetId="18" hidden="1">'[36]options FV'!#REF!</definedName>
    <definedName name="_RIV3f9ead2714d44095a11f190dd64804e5" hidden="1">'[36]options FV'!#REF!</definedName>
    <definedName name="_RIV405bc31710e5492ca906e861a6ccf67e" localSheetId="17" hidden="1">[33]TrendRates!#REF!</definedName>
    <definedName name="_RIV405bc31710e5492ca906e861a6ccf67e" localSheetId="18" hidden="1">[33]TrendRates!#REF!</definedName>
    <definedName name="_RIV405bc31710e5492ca906e861a6ccf67e" hidden="1">[33]TrendRates!#REF!</definedName>
    <definedName name="_RIV406da5338ad449b99af059d78f7e653c" localSheetId="17" hidden="1">'[33]Com.StkHldr''s Equity'!#REF!</definedName>
    <definedName name="_RIV406da5338ad449b99af059d78f7e653c" localSheetId="18" hidden="1">'[33]Com.StkHldr''s Equity'!#REF!</definedName>
    <definedName name="_RIV406da5338ad449b99af059d78f7e653c" hidden="1">'[33]Com.StkHldr''s Equity'!#REF!</definedName>
    <definedName name="_RIV40ecef0bb91f465eab767d371ad285ad" localSheetId="17" hidden="1">[33]OptionsExOS!#REF!</definedName>
    <definedName name="_RIV40ecef0bb91f465eab767d371ad285ad" localSheetId="18" hidden="1">[33]OptionsExOS!#REF!</definedName>
    <definedName name="_RIV40ecef0bb91f465eab767d371ad285ad" hidden="1">[33]OptionsExOS!#REF!</definedName>
    <definedName name="_RIV413b618983d94d858123897391e8e864" hidden="1">'[34]EPS FOOTNOTE'!#REF!</definedName>
    <definedName name="_RIV4194c8a7a0e3490a8f5d4ba8f9ee5ca1" hidden="1">'[33]Comprehensive Income'!#REF!</definedName>
    <definedName name="_RIV41b22e67f250490e9408fe5da0199632" localSheetId="35" hidden="1">#REF!</definedName>
    <definedName name="_RIV41b22e67f250490e9408fe5da0199632" localSheetId="3" hidden="1">#REF!</definedName>
    <definedName name="_RIV41b22e67f250490e9408fe5da0199632" localSheetId="4" hidden="1">#REF!</definedName>
    <definedName name="_RIV41b22e67f250490e9408fe5da0199632" localSheetId="5" hidden="1">#REF!</definedName>
    <definedName name="_RIV41b22e67f250490e9408fe5da0199632" localSheetId="6" hidden="1">#REF!</definedName>
    <definedName name="_RIV41b22e67f250490e9408fe5da0199632" localSheetId="7" hidden="1">#REF!</definedName>
    <definedName name="_RIV41b22e67f250490e9408fe5da0199632" localSheetId="60" hidden="1">#REF!</definedName>
    <definedName name="_RIV41b22e67f250490e9408fe5da0199632" localSheetId="17" hidden="1">#REF!</definedName>
    <definedName name="_RIV41b22e67f250490e9408fe5da0199632" localSheetId="18" hidden="1">#REF!</definedName>
    <definedName name="_RIV41b22e67f250490e9408fe5da0199632" localSheetId="43" hidden="1">#REF!</definedName>
    <definedName name="_RIV41b22e67f250490e9408fe5da0199632" hidden="1">#REF!</definedName>
    <definedName name="_RIV41b48cc9b1474817ab1b56d3c1a4984b" localSheetId="5" hidden="1">#REF!</definedName>
    <definedName name="_RIV41b48cc9b1474817ab1b56d3c1a4984b" localSheetId="6" hidden="1">#REF!</definedName>
    <definedName name="_RIV41b48cc9b1474817ab1b56d3c1a4984b" localSheetId="7" hidden="1">#REF!</definedName>
    <definedName name="_RIV41b48cc9b1474817ab1b56d3c1a4984b" localSheetId="60" hidden="1">#REF!</definedName>
    <definedName name="_RIV41b48cc9b1474817ab1b56d3c1a4984b" localSheetId="17" hidden="1">#REF!</definedName>
    <definedName name="_RIV41b48cc9b1474817ab1b56d3c1a4984b" localSheetId="18" hidden="1">#REF!</definedName>
    <definedName name="_RIV41b48cc9b1474817ab1b56d3c1a4984b" localSheetId="43" hidden="1">#REF!</definedName>
    <definedName name="_RIV41b48cc9b1474817ab1b56d3c1a4984b" hidden="1">#REF!</definedName>
    <definedName name="_RIV41f6945be6194191b6be0dbf89149c70" localSheetId="35" hidden="1">#REF!</definedName>
    <definedName name="_RIV41f6945be6194191b6be0dbf89149c70" localSheetId="3" hidden="1">'[33] Assumptions_A'!#REF!</definedName>
    <definedName name="_RIV41f6945be6194191b6be0dbf89149c70" localSheetId="4" hidden="1">'[33] Assumptions_A'!#REF!</definedName>
    <definedName name="_RIV41f6945be6194191b6be0dbf89149c70" localSheetId="5" hidden="1">'[33] Assumptions_A'!#REF!</definedName>
    <definedName name="_RIV41f6945be6194191b6be0dbf89149c70" localSheetId="6" hidden="1">#REF!</definedName>
    <definedName name="_RIV41f6945be6194191b6be0dbf89149c70" localSheetId="7" hidden="1">'[33] Assumptions_A'!#REF!</definedName>
    <definedName name="_RIV41f6945be6194191b6be0dbf89149c70" localSheetId="60" hidden="1">#REF!</definedName>
    <definedName name="_RIV41f6945be6194191b6be0dbf89149c70" localSheetId="17" hidden="1">'[33] Assumptions_A'!#REF!</definedName>
    <definedName name="_RIV41f6945be6194191b6be0dbf89149c70" localSheetId="18" hidden="1">'[33] Assumptions_A'!#REF!</definedName>
    <definedName name="_RIV41f6945be6194191b6be0dbf89149c70" localSheetId="43" hidden="1">#REF!</definedName>
    <definedName name="_RIV41f6945be6194191b6be0dbf89149c70" hidden="1">'[33] Assumptions_A'!#REF!</definedName>
    <definedName name="_RIV4318c75fdbf4444e87f4d9ccdcd3282b" localSheetId="35" hidden="1">#REF!</definedName>
    <definedName name="_RIV4318c75fdbf4444e87f4d9ccdcd3282b" localSheetId="3" hidden="1">#REF!</definedName>
    <definedName name="_RIV4318c75fdbf4444e87f4d9ccdcd3282b" localSheetId="4" hidden="1">#REF!</definedName>
    <definedName name="_RIV4318c75fdbf4444e87f4d9ccdcd3282b" localSheetId="5" hidden="1">#REF!</definedName>
    <definedName name="_RIV4318c75fdbf4444e87f4d9ccdcd3282b" localSheetId="6" hidden="1">#REF!</definedName>
    <definedName name="_RIV4318c75fdbf4444e87f4d9ccdcd3282b" localSheetId="7" hidden="1">#REF!</definedName>
    <definedName name="_RIV4318c75fdbf4444e87f4d9ccdcd3282b" localSheetId="60" hidden="1">#REF!</definedName>
    <definedName name="_RIV4318c75fdbf4444e87f4d9ccdcd3282b" localSheetId="17" hidden="1">#REF!</definedName>
    <definedName name="_RIV4318c75fdbf4444e87f4d9ccdcd3282b" localSheetId="18" hidden="1">#REF!</definedName>
    <definedName name="_RIV4318c75fdbf4444e87f4d9ccdcd3282b" localSheetId="43" hidden="1">#REF!</definedName>
    <definedName name="_RIV4318c75fdbf4444e87f4d9ccdcd3282b" hidden="1">#REF!</definedName>
    <definedName name="_RIV4362035f6e8245b6817abdbb53b474c0" localSheetId="35" hidden="1">#REF!</definedName>
    <definedName name="_RIV4362035f6e8245b6817abdbb53b474c0" localSheetId="3" hidden="1">[33]PensOPEBObligations!#REF!</definedName>
    <definedName name="_RIV4362035f6e8245b6817abdbb53b474c0" localSheetId="4" hidden="1">[33]PensOPEBObligations!#REF!</definedName>
    <definedName name="_RIV4362035f6e8245b6817abdbb53b474c0" localSheetId="5" hidden="1">[33]PensOPEBObligations!#REF!</definedName>
    <definedName name="_RIV4362035f6e8245b6817abdbb53b474c0" localSheetId="6" hidden="1">#REF!</definedName>
    <definedName name="_RIV4362035f6e8245b6817abdbb53b474c0" localSheetId="7" hidden="1">[33]PensOPEBObligations!#REF!</definedName>
    <definedName name="_RIV4362035f6e8245b6817abdbb53b474c0" localSheetId="60" hidden="1">#REF!</definedName>
    <definedName name="_RIV4362035f6e8245b6817abdbb53b474c0" localSheetId="17" hidden="1">[33]PensOPEBObligations!#REF!</definedName>
    <definedName name="_RIV4362035f6e8245b6817abdbb53b474c0" localSheetId="18" hidden="1">[33]PensOPEBObligations!#REF!</definedName>
    <definedName name="_RIV4362035f6e8245b6817abdbb53b474c0" localSheetId="43" hidden="1">#REF!</definedName>
    <definedName name="_RIV4362035f6e8245b6817abdbb53b474c0" hidden="1">[33]PensOPEBObligations!#REF!</definedName>
    <definedName name="_RIV436c1a56ff504dc7b7d52163f6a85443" localSheetId="35" hidden="1">#REF!</definedName>
    <definedName name="_RIV436c1a56ff504dc7b7d52163f6a85443" localSheetId="3" hidden="1">[33]Prop_Plant_Equip!#REF!</definedName>
    <definedName name="_RIV436c1a56ff504dc7b7d52163f6a85443" localSheetId="4" hidden="1">[33]Prop_Plant_Equip!#REF!</definedName>
    <definedName name="_RIV436c1a56ff504dc7b7d52163f6a85443" localSheetId="60" hidden="1">#REF!</definedName>
    <definedName name="_RIV436c1a56ff504dc7b7d52163f6a85443" localSheetId="17" hidden="1">[33]Prop_Plant_Equip!#REF!</definedName>
    <definedName name="_RIV436c1a56ff504dc7b7d52163f6a85443" localSheetId="18" hidden="1">[33]Prop_Plant_Equip!#REF!</definedName>
    <definedName name="_RIV436c1a56ff504dc7b7d52163f6a85443" hidden="1">[33]Prop_Plant_Equip!#REF!</definedName>
    <definedName name="_RIV438cded9530f415f92b1a8435134614b" localSheetId="17" hidden="1">'[33]Stmt of Capitalization'!#REF!</definedName>
    <definedName name="_RIV438cded9530f415f92b1a8435134614b" localSheetId="18" hidden="1">'[33]Stmt of Capitalization'!#REF!</definedName>
    <definedName name="_RIV438cded9530f415f92b1a8435134614b" hidden="1">'[33]Stmt of Capitalization'!#REF!</definedName>
    <definedName name="_RIV441c2378049248778fd02e6404303334" hidden="1">'[33]Com.StkHldr''s Equity'!#REF!</definedName>
    <definedName name="_RIV443c187246f24ad39178c4e698d95d71" localSheetId="35" hidden="1">#REF!</definedName>
    <definedName name="_RIV443c187246f24ad39178c4e698d95d71" localSheetId="3" hidden="1">#REF!</definedName>
    <definedName name="_RIV443c187246f24ad39178c4e698d95d71" localSheetId="4" hidden="1">#REF!</definedName>
    <definedName name="_RIV443c187246f24ad39178c4e698d95d71" localSheetId="5" hidden="1">#REF!</definedName>
    <definedName name="_RIV443c187246f24ad39178c4e698d95d71" localSheetId="6" hidden="1">#REF!</definedName>
    <definedName name="_RIV443c187246f24ad39178c4e698d95d71" localSheetId="7" hidden="1">#REF!</definedName>
    <definedName name="_RIV443c187246f24ad39178c4e698d95d71" localSheetId="60" hidden="1">#REF!</definedName>
    <definedName name="_RIV443c187246f24ad39178c4e698d95d71" localSheetId="17" hidden="1">#REF!</definedName>
    <definedName name="_RIV443c187246f24ad39178c4e698d95d71" localSheetId="18" hidden="1">#REF!</definedName>
    <definedName name="_RIV443c187246f24ad39178c4e698d95d71" localSheetId="43" hidden="1">#REF!</definedName>
    <definedName name="_RIV443c187246f24ad39178c4e698d95d71" hidden="1">#REF!</definedName>
    <definedName name="_RIV446c82f17664476d8a5e02717f9d539a" localSheetId="35" hidden="1">#REF!</definedName>
    <definedName name="_RIV446c82f17664476d8a5e02717f9d539a" localSheetId="3" hidden="1">'[34]DISCO FN (IS)'!#REF!</definedName>
    <definedName name="_RIV446c82f17664476d8a5e02717f9d539a" localSheetId="4" hidden="1">'[34]DISCO FN (IS)'!#REF!</definedName>
    <definedName name="_RIV446c82f17664476d8a5e02717f9d539a" localSheetId="5" hidden="1">'[34]DISCO FN (IS)'!#REF!</definedName>
    <definedName name="_RIV446c82f17664476d8a5e02717f9d539a" localSheetId="6" hidden="1">#REF!</definedName>
    <definedName name="_RIV446c82f17664476d8a5e02717f9d539a" localSheetId="7" hidden="1">'[34]DISCO FN (IS)'!#REF!</definedName>
    <definedName name="_RIV446c82f17664476d8a5e02717f9d539a" localSheetId="60" hidden="1">#REF!</definedName>
    <definedName name="_RIV446c82f17664476d8a5e02717f9d539a" localSheetId="17" hidden="1">'[34]DISCO FN (IS)'!#REF!</definedName>
    <definedName name="_RIV446c82f17664476d8a5e02717f9d539a" localSheetId="18" hidden="1">'[34]DISCO FN (IS)'!#REF!</definedName>
    <definedName name="_RIV446c82f17664476d8a5e02717f9d539a" localSheetId="43" hidden="1">#REF!</definedName>
    <definedName name="_RIV446c82f17664476d8a5e02717f9d539a" hidden="1">'[34]DISCO FN (IS)'!#REF!</definedName>
    <definedName name="_RIV4499d8175a1b478c8fb004b12fb9e360" localSheetId="35" hidden="1">#REF!</definedName>
    <definedName name="_RIV4499d8175a1b478c8fb004b12fb9e360" localSheetId="3" hidden="1">#REF!</definedName>
    <definedName name="_RIV4499d8175a1b478c8fb004b12fb9e360" localSheetId="4" hidden="1">#REF!</definedName>
    <definedName name="_RIV4499d8175a1b478c8fb004b12fb9e360" localSheetId="5" hidden="1">#REF!</definedName>
    <definedName name="_RIV4499d8175a1b478c8fb004b12fb9e360" localSheetId="6" hidden="1">#REF!</definedName>
    <definedName name="_RIV4499d8175a1b478c8fb004b12fb9e360" localSheetId="7" hidden="1">#REF!</definedName>
    <definedName name="_RIV4499d8175a1b478c8fb004b12fb9e360" localSheetId="60" hidden="1">#REF!</definedName>
    <definedName name="_RIV4499d8175a1b478c8fb004b12fb9e360" localSheetId="17" hidden="1">#REF!</definedName>
    <definedName name="_RIV4499d8175a1b478c8fb004b12fb9e360" localSheetId="18" hidden="1">#REF!</definedName>
    <definedName name="_RIV4499d8175a1b478c8fb004b12fb9e360" localSheetId="43" hidden="1">#REF!</definedName>
    <definedName name="_RIV4499d8175a1b478c8fb004b12fb9e360" hidden="1">#REF!</definedName>
    <definedName name="_RIV44fa1e31746d435d95fe22c1f8a79ac0" localSheetId="35" hidden="1">#REF!</definedName>
    <definedName name="_RIV44fa1e31746d435d95fe22c1f8a79ac0" localSheetId="3" hidden="1">'[33]Fourth Quarter'!#REF!</definedName>
    <definedName name="_RIV44fa1e31746d435d95fe22c1f8a79ac0" localSheetId="4" hidden="1">'[33]Fourth Quarter'!#REF!</definedName>
    <definedName name="_RIV44fa1e31746d435d95fe22c1f8a79ac0" localSheetId="5" hidden="1">'[33]Fourth Quarter'!#REF!</definedName>
    <definedName name="_RIV44fa1e31746d435d95fe22c1f8a79ac0" localSheetId="6" hidden="1">#REF!</definedName>
    <definedName name="_RIV44fa1e31746d435d95fe22c1f8a79ac0" localSheetId="7" hidden="1">'[33]Fourth Quarter'!#REF!</definedName>
    <definedName name="_RIV44fa1e31746d435d95fe22c1f8a79ac0" localSheetId="60" hidden="1">#REF!</definedName>
    <definedName name="_RIV44fa1e31746d435d95fe22c1f8a79ac0" localSheetId="17" hidden="1">'[33]Fourth Quarter'!#REF!</definedName>
    <definedName name="_RIV44fa1e31746d435d95fe22c1f8a79ac0" localSheetId="18" hidden="1">'[33]Fourth Quarter'!#REF!</definedName>
    <definedName name="_RIV44fa1e31746d435d95fe22c1f8a79ac0" localSheetId="43" hidden="1">#REF!</definedName>
    <definedName name="_RIV44fa1e31746d435d95fe22c1f8a79ac0" hidden="1">'[33]Fourth Quarter'!#REF!</definedName>
    <definedName name="_RIV4518686699794c66b5198cc6febae60a" localSheetId="35" hidden="1">#REF!</definedName>
    <definedName name="_RIV4518686699794c66b5198cc6febae60a" localSheetId="3" hidden="1">#REF!</definedName>
    <definedName name="_RIV4518686699794c66b5198cc6febae60a" localSheetId="4" hidden="1">#REF!</definedName>
    <definedName name="_RIV4518686699794c66b5198cc6febae60a" localSheetId="5" hidden="1">#REF!</definedName>
    <definedName name="_RIV4518686699794c66b5198cc6febae60a" localSheetId="6" hidden="1">#REF!</definedName>
    <definedName name="_RIV4518686699794c66b5198cc6febae60a" localSheetId="7" hidden="1">#REF!</definedName>
    <definedName name="_RIV4518686699794c66b5198cc6febae60a" localSheetId="60" hidden="1">#REF!</definedName>
    <definedName name="_RIV4518686699794c66b5198cc6febae60a" localSheetId="17" hidden="1">#REF!</definedName>
    <definedName name="_RIV4518686699794c66b5198cc6febae60a" localSheetId="18" hidden="1">#REF!</definedName>
    <definedName name="_RIV4518686699794c66b5198cc6febae60a" localSheetId="43" hidden="1">#REF!</definedName>
    <definedName name="_RIV4518686699794c66b5198cc6febae60a" hidden="1">#REF!</definedName>
    <definedName name="_RIV45d3e82417f946b3971f335985b862da" localSheetId="35" hidden="1">#REF!</definedName>
    <definedName name="_RIV45d3e82417f946b3971f335985b862da" localSheetId="3" hidden="1">'[33]Cash Flow Stmt'!#REF!</definedName>
    <definedName name="_RIV45d3e82417f946b3971f335985b862da" localSheetId="4" hidden="1">'[33]Cash Flow Stmt'!#REF!</definedName>
    <definedName name="_RIV45d3e82417f946b3971f335985b862da" localSheetId="5" hidden="1">'[33]Cash Flow Stmt'!#REF!</definedName>
    <definedName name="_RIV45d3e82417f946b3971f335985b862da" localSheetId="6" hidden="1">#REF!</definedName>
    <definedName name="_RIV45d3e82417f946b3971f335985b862da" localSheetId="7" hidden="1">'[33]Cash Flow Stmt'!#REF!</definedName>
    <definedName name="_RIV45d3e82417f946b3971f335985b862da" localSheetId="60" hidden="1">#REF!</definedName>
    <definedName name="_RIV45d3e82417f946b3971f335985b862da" localSheetId="17" hidden="1">'[33]Cash Flow Stmt'!#REF!</definedName>
    <definedName name="_RIV45d3e82417f946b3971f335985b862da" localSheetId="18" hidden="1">'[33]Cash Flow Stmt'!#REF!</definedName>
    <definedName name="_RIV45d3e82417f946b3971f335985b862da" localSheetId="43" hidden="1">#REF!</definedName>
    <definedName name="_RIV45d3e82417f946b3971f335985b862da" hidden="1">'[33]Cash Flow Stmt'!#REF!</definedName>
    <definedName name="_RIV45f66a5f89944ff8ace5b21aa4d431f0" localSheetId="35" hidden="1">#REF!</definedName>
    <definedName name="_RIV45f66a5f89944ff8ace5b21aa4d431f0" localSheetId="3" hidden="1">#REF!</definedName>
    <definedName name="_RIV45f66a5f89944ff8ace5b21aa4d431f0" localSheetId="4" hidden="1">#REF!</definedName>
    <definedName name="_RIV45f66a5f89944ff8ace5b21aa4d431f0" localSheetId="5" hidden="1">#REF!</definedName>
    <definedName name="_RIV45f66a5f89944ff8ace5b21aa4d431f0" localSheetId="6" hidden="1">#REF!</definedName>
    <definedName name="_RIV45f66a5f89944ff8ace5b21aa4d431f0" localSheetId="7" hidden="1">#REF!</definedName>
    <definedName name="_RIV45f66a5f89944ff8ace5b21aa4d431f0" localSheetId="60" hidden="1">#REF!</definedName>
    <definedName name="_RIV45f66a5f89944ff8ace5b21aa4d431f0" localSheetId="17" hidden="1">#REF!</definedName>
    <definedName name="_RIV45f66a5f89944ff8ace5b21aa4d431f0" localSheetId="18" hidden="1">#REF!</definedName>
    <definedName name="_RIV45f66a5f89944ff8ace5b21aa4d431f0" localSheetId="43" hidden="1">#REF!</definedName>
    <definedName name="_RIV45f66a5f89944ff8ace5b21aa4d431f0" hidden="1">#REF!</definedName>
    <definedName name="_RIV463d0b4906e049fcb17af350d610c665" localSheetId="35" hidden="1">#REF!</definedName>
    <definedName name="_RIV463d0b4906e049fcb17af350d610c665" localSheetId="3" hidden="1">[33]Prop_Plant_Equip!#REF!</definedName>
    <definedName name="_RIV463d0b4906e049fcb17af350d610c665" localSheetId="4" hidden="1">[33]Prop_Plant_Equip!#REF!</definedName>
    <definedName name="_RIV463d0b4906e049fcb17af350d610c665" localSheetId="5" hidden="1">[33]Prop_Plant_Equip!#REF!</definedName>
    <definedName name="_RIV463d0b4906e049fcb17af350d610c665" localSheetId="6" hidden="1">#REF!</definedName>
    <definedName name="_RIV463d0b4906e049fcb17af350d610c665" localSheetId="7" hidden="1">[33]Prop_Plant_Equip!#REF!</definedName>
    <definedName name="_RIV463d0b4906e049fcb17af350d610c665" localSheetId="60" hidden="1">#REF!</definedName>
    <definedName name="_RIV463d0b4906e049fcb17af350d610c665" localSheetId="17" hidden="1">[33]Prop_Plant_Equip!#REF!</definedName>
    <definedName name="_RIV463d0b4906e049fcb17af350d610c665" localSheetId="18" hidden="1">[33]Prop_Plant_Equip!#REF!</definedName>
    <definedName name="_RIV463d0b4906e049fcb17af350d610c665" localSheetId="43" hidden="1">#REF!</definedName>
    <definedName name="_RIV463d0b4906e049fcb17af350d610c665" hidden="1">[33]Prop_Plant_Equip!#REF!</definedName>
    <definedName name="_RIV464351cafd424c7db742ec76255f6c5d" localSheetId="35" hidden="1">#REF!</definedName>
    <definedName name="_RIV464351cafd424c7db742ec76255f6c5d" localSheetId="3" hidden="1">'[33]RSP Intrinsic FV'!#REF!</definedName>
    <definedName name="_RIV464351cafd424c7db742ec76255f6c5d" localSheetId="4" hidden="1">'[33]RSP Intrinsic FV'!#REF!</definedName>
    <definedName name="_RIV464351cafd424c7db742ec76255f6c5d" localSheetId="60" hidden="1">#REF!</definedName>
    <definedName name="_RIV464351cafd424c7db742ec76255f6c5d" localSheetId="17" hidden="1">'[33]RSP Intrinsic FV'!#REF!</definedName>
    <definedName name="_RIV464351cafd424c7db742ec76255f6c5d" localSheetId="18" hidden="1">'[33]RSP Intrinsic FV'!#REF!</definedName>
    <definedName name="_RIV464351cafd424c7db742ec76255f6c5d" hidden="1">'[33]RSP Intrinsic FV'!#REF!</definedName>
    <definedName name="_RIV464a73d0eef44291b3f5991c45156b0a" localSheetId="35" hidden="1">#REF!</definedName>
    <definedName name="_RIV464a73d0eef44291b3f5991c45156b0a" localSheetId="3" hidden="1">#REF!</definedName>
    <definedName name="_RIV464a73d0eef44291b3f5991c45156b0a" localSheetId="4" hidden="1">#REF!</definedName>
    <definedName name="_RIV464a73d0eef44291b3f5991c45156b0a" localSheetId="5" hidden="1">#REF!</definedName>
    <definedName name="_RIV464a73d0eef44291b3f5991c45156b0a" localSheetId="6" hidden="1">#REF!</definedName>
    <definedName name="_RIV464a73d0eef44291b3f5991c45156b0a" localSheetId="7" hidden="1">#REF!</definedName>
    <definedName name="_RIV464a73d0eef44291b3f5991c45156b0a" localSheetId="60" hidden="1">#REF!</definedName>
    <definedName name="_RIV464a73d0eef44291b3f5991c45156b0a" localSheetId="17" hidden="1">#REF!</definedName>
    <definedName name="_RIV464a73d0eef44291b3f5991c45156b0a" localSheetId="18" hidden="1">#REF!</definedName>
    <definedName name="_RIV464a73d0eef44291b3f5991c45156b0a" localSheetId="43" hidden="1">#REF!</definedName>
    <definedName name="_RIV464a73d0eef44291b3f5991c45156b0a" hidden="1">#REF!</definedName>
    <definedName name="_RIV4657df6912f642d09dd1e42673c2621b" localSheetId="5" hidden="1">#REF!</definedName>
    <definedName name="_RIV4657df6912f642d09dd1e42673c2621b" localSheetId="6" hidden="1">#REF!</definedName>
    <definedName name="_RIV4657df6912f642d09dd1e42673c2621b" localSheetId="7" hidden="1">#REF!</definedName>
    <definedName name="_RIV4657df6912f642d09dd1e42673c2621b" localSheetId="60" hidden="1">#REF!</definedName>
    <definedName name="_RIV4657df6912f642d09dd1e42673c2621b" localSheetId="17" hidden="1">#REF!</definedName>
    <definedName name="_RIV4657df6912f642d09dd1e42673c2621b" localSheetId="18" hidden="1">#REF!</definedName>
    <definedName name="_RIV4657df6912f642d09dd1e42673c2621b" localSheetId="43" hidden="1">#REF!</definedName>
    <definedName name="_RIV4657df6912f642d09dd1e42673c2621b" hidden="1">#REF!</definedName>
    <definedName name="_RIV47195a64a20944fa984e99e06af6cb0b" localSheetId="35" hidden="1">#REF!</definedName>
    <definedName name="_RIV47195a64a20944fa984e99e06af6cb0b" localSheetId="3" hidden="1">'[34]DISCO FN (BS)'!#REF!</definedName>
    <definedName name="_RIV47195a64a20944fa984e99e06af6cb0b" localSheetId="4" hidden="1">'[34]DISCO FN (BS)'!#REF!</definedName>
    <definedName name="_RIV47195a64a20944fa984e99e06af6cb0b" localSheetId="5" hidden="1">'[34]DISCO FN (BS)'!#REF!</definedName>
    <definedName name="_RIV47195a64a20944fa984e99e06af6cb0b" localSheetId="6" hidden="1">#REF!</definedName>
    <definedName name="_RIV47195a64a20944fa984e99e06af6cb0b" localSheetId="7" hidden="1">'[34]DISCO FN (BS)'!#REF!</definedName>
    <definedName name="_RIV47195a64a20944fa984e99e06af6cb0b" localSheetId="60" hidden="1">#REF!</definedName>
    <definedName name="_RIV47195a64a20944fa984e99e06af6cb0b" localSheetId="17" hidden="1">'[34]DISCO FN (BS)'!#REF!</definedName>
    <definedName name="_RIV47195a64a20944fa984e99e06af6cb0b" localSheetId="18" hidden="1">'[34]DISCO FN (BS)'!#REF!</definedName>
    <definedName name="_RIV47195a64a20944fa984e99e06af6cb0b" localSheetId="43" hidden="1">#REF!</definedName>
    <definedName name="_RIV47195a64a20944fa984e99e06af6cb0b" hidden="1">'[34]DISCO FN (BS)'!#REF!</definedName>
    <definedName name="_RIV472716d1a5f448c0926fece7ec3641b3" localSheetId="35" hidden="1">#REF!</definedName>
    <definedName name="_RIV472716d1a5f448c0926fece7ec3641b3" localSheetId="3" hidden="1">'[35]DISCO FN (IS)'!#REF!</definedName>
    <definedName name="_RIV472716d1a5f448c0926fece7ec3641b3" localSheetId="4" hidden="1">'[35]DISCO FN (IS)'!#REF!</definedName>
    <definedName name="_RIV472716d1a5f448c0926fece7ec3641b3" localSheetId="17" hidden="1">'[35]DISCO FN (IS)'!#REF!</definedName>
    <definedName name="_RIV472716d1a5f448c0926fece7ec3641b3" localSheetId="18" hidden="1">'[35]DISCO FN (IS)'!#REF!</definedName>
    <definedName name="_RIV472716d1a5f448c0926fece7ec3641b3" hidden="1">'[35]DISCO FN (IS)'!#REF!</definedName>
    <definedName name="_RIV476fe9c7c7d24c648320b433f4440c21" hidden="1">[33]PensOPEBObligations!#REF!</definedName>
    <definedName name="_RIV47cd8a6f4d3342eebbae021878bf8059" localSheetId="35" hidden="1">#REF!</definedName>
    <definedName name="_RIV47cd8a6f4d3342eebbae021878bf8059" localSheetId="3" hidden="1">#REF!</definedName>
    <definedName name="_RIV47cd8a6f4d3342eebbae021878bf8059" localSheetId="4" hidden="1">#REF!</definedName>
    <definedName name="_RIV47cd8a6f4d3342eebbae021878bf8059" localSheetId="5" hidden="1">#REF!</definedName>
    <definedName name="_RIV47cd8a6f4d3342eebbae021878bf8059" localSheetId="6" hidden="1">#REF!</definedName>
    <definedName name="_RIV47cd8a6f4d3342eebbae021878bf8059" localSheetId="7" hidden="1">#REF!</definedName>
    <definedName name="_RIV47cd8a6f4d3342eebbae021878bf8059" localSheetId="60" hidden="1">#REF!</definedName>
    <definedName name="_RIV47cd8a6f4d3342eebbae021878bf8059" localSheetId="17" hidden="1">#REF!</definedName>
    <definedName name="_RIV47cd8a6f4d3342eebbae021878bf8059" localSheetId="18" hidden="1">#REF!</definedName>
    <definedName name="_RIV47cd8a6f4d3342eebbae021878bf8059" localSheetId="43" hidden="1">#REF!</definedName>
    <definedName name="_RIV47cd8a6f4d3342eebbae021878bf8059" hidden="1">#REF!</definedName>
    <definedName name="_RIV47cf520ba5e141978f679bac9f92c943" localSheetId="5" hidden="1">#REF!</definedName>
    <definedName name="_RIV47cf520ba5e141978f679bac9f92c943" localSheetId="6" hidden="1">#REF!</definedName>
    <definedName name="_RIV47cf520ba5e141978f679bac9f92c943" localSheetId="7" hidden="1">#REF!</definedName>
    <definedName name="_RIV47cf520ba5e141978f679bac9f92c943" localSheetId="60" hidden="1">#REF!</definedName>
    <definedName name="_RIV47cf520ba5e141978f679bac9f92c943" localSheetId="17" hidden="1">#REF!</definedName>
    <definedName name="_RIV47cf520ba5e141978f679bac9f92c943" localSheetId="18" hidden="1">#REF!</definedName>
    <definedName name="_RIV47cf520ba5e141978f679bac9f92c943" localSheetId="43" hidden="1">#REF!</definedName>
    <definedName name="_RIV47cf520ba5e141978f679bac9f92c943" hidden="1">#REF!</definedName>
    <definedName name="_RIV4806e25bfe284159ad94b2fd791167d6" localSheetId="5" hidden="1">#REF!</definedName>
    <definedName name="_RIV4806e25bfe284159ad94b2fd791167d6" localSheetId="6" hidden="1">#REF!</definedName>
    <definedName name="_RIV4806e25bfe284159ad94b2fd791167d6" localSheetId="7" hidden="1">#REF!</definedName>
    <definedName name="_RIV4806e25bfe284159ad94b2fd791167d6" localSheetId="60" hidden="1">#REF!</definedName>
    <definedName name="_RIV4806e25bfe284159ad94b2fd791167d6" localSheetId="17" hidden="1">#REF!</definedName>
    <definedName name="_RIV4806e25bfe284159ad94b2fd791167d6" localSheetId="18" hidden="1">#REF!</definedName>
    <definedName name="_RIV4806e25bfe284159ad94b2fd791167d6" localSheetId="43" hidden="1">#REF!</definedName>
    <definedName name="_RIV4806e25bfe284159ad94b2fd791167d6" hidden="1">#REF!</definedName>
    <definedName name="_RIV485ddb54534947c0bd7f41b0ad6dffc4" localSheetId="5" hidden="1">#REF!</definedName>
    <definedName name="_RIV485ddb54534947c0bd7f41b0ad6dffc4" localSheetId="6" hidden="1">#REF!</definedName>
    <definedName name="_RIV485ddb54534947c0bd7f41b0ad6dffc4" localSheetId="7" hidden="1">#REF!</definedName>
    <definedName name="_RIV485ddb54534947c0bd7f41b0ad6dffc4" localSheetId="60" hidden="1">#REF!</definedName>
    <definedName name="_RIV485ddb54534947c0bd7f41b0ad6dffc4" localSheetId="17" hidden="1">#REF!</definedName>
    <definedName name="_RIV485ddb54534947c0bd7f41b0ad6dffc4" localSheetId="43" hidden="1">#REF!</definedName>
    <definedName name="_RIV485ddb54534947c0bd7f41b0ad6dffc4" hidden="1">#REF!</definedName>
    <definedName name="_RIV48780b2707ab43f7ad564b0d98716c15" localSheetId="35" hidden="1">#REF!</definedName>
    <definedName name="_RIV48780b2707ab43f7ad564b0d98716c15" localSheetId="5" hidden="1">[33]Commitments!#REF!</definedName>
    <definedName name="_RIV48780b2707ab43f7ad564b0d98716c15" localSheetId="6" hidden="1">#REF!</definedName>
    <definedName name="_RIV48780b2707ab43f7ad564b0d98716c15" localSheetId="7" hidden="1">[33]Commitments!#REF!</definedName>
    <definedName name="_RIV48780b2707ab43f7ad564b0d98716c15" localSheetId="60" hidden="1">#REF!</definedName>
    <definedName name="_RIV48780b2707ab43f7ad564b0d98716c15" localSheetId="17" hidden="1">[33]Commitments!#REF!</definedName>
    <definedName name="_RIV48780b2707ab43f7ad564b0d98716c15" localSheetId="18" hidden="1">[33]Commitments!#REF!</definedName>
    <definedName name="_RIV48780b2707ab43f7ad564b0d98716c15" localSheetId="43" hidden="1">#REF!</definedName>
    <definedName name="_RIV48780b2707ab43f7ad564b0d98716c15" hidden="1">[33]Commitments!#REF!</definedName>
    <definedName name="_RIV4895ea7d063d49c6bf997b64afbfbb83" localSheetId="35" hidden="1">#REF!</definedName>
    <definedName name="_RIV4895ea7d063d49c6bf997b64afbfbb83" localSheetId="3" hidden="1">#REF!</definedName>
    <definedName name="_RIV4895ea7d063d49c6bf997b64afbfbb83" localSheetId="4" hidden="1">#REF!</definedName>
    <definedName name="_RIV4895ea7d063d49c6bf997b64afbfbb83" localSheetId="5" hidden="1">#REF!</definedName>
    <definedName name="_RIV4895ea7d063d49c6bf997b64afbfbb83" localSheetId="6" hidden="1">#REF!</definedName>
    <definedName name="_RIV4895ea7d063d49c6bf997b64afbfbb83" localSheetId="7" hidden="1">#REF!</definedName>
    <definedName name="_RIV4895ea7d063d49c6bf997b64afbfbb83" localSheetId="60" hidden="1">#REF!</definedName>
    <definedName name="_RIV4895ea7d063d49c6bf997b64afbfbb83" localSheetId="17" hidden="1">#REF!</definedName>
    <definedName name="_RIV4895ea7d063d49c6bf997b64afbfbb83" localSheetId="18" hidden="1">#REF!</definedName>
    <definedName name="_RIV4895ea7d063d49c6bf997b64afbfbb83" localSheetId="43" hidden="1">#REF!</definedName>
    <definedName name="_RIV4895ea7d063d49c6bf997b64afbfbb83" hidden="1">#REF!</definedName>
    <definedName name="_RIV489fa61441d843f8b181563533ee8b95" localSheetId="35" hidden="1">#REF!</definedName>
    <definedName name="_RIV489fa61441d843f8b181563533ee8b95" localSheetId="3" hidden="1">'[33]DISCO FN (BS)'!#REF!</definedName>
    <definedName name="_RIV489fa61441d843f8b181563533ee8b95" localSheetId="4" hidden="1">'[33]DISCO FN (BS)'!#REF!</definedName>
    <definedName name="_RIV489fa61441d843f8b181563533ee8b95" localSheetId="5" hidden="1">'[33]DISCO FN (BS)'!#REF!</definedName>
    <definedName name="_RIV489fa61441d843f8b181563533ee8b95" localSheetId="6" hidden="1">#REF!</definedName>
    <definedName name="_RIV489fa61441d843f8b181563533ee8b95" localSheetId="7" hidden="1">'[33]DISCO FN (BS)'!#REF!</definedName>
    <definedName name="_RIV489fa61441d843f8b181563533ee8b95" localSheetId="60" hidden="1">#REF!</definedName>
    <definedName name="_RIV489fa61441d843f8b181563533ee8b95" localSheetId="17" hidden="1">'[33]DISCO FN (BS)'!#REF!</definedName>
    <definedName name="_RIV489fa61441d843f8b181563533ee8b95" localSheetId="18" hidden="1">'[33]DISCO FN (BS)'!#REF!</definedName>
    <definedName name="_RIV489fa61441d843f8b181563533ee8b95" localSheetId="43" hidden="1">#REF!</definedName>
    <definedName name="_RIV489fa61441d843f8b181563533ee8b95" hidden="1">'[33]DISCO FN (BS)'!#REF!</definedName>
    <definedName name="_RIV48b7a2ff1cac4d409859b8c7d63bbda6" localSheetId="35" hidden="1">#REF!</definedName>
    <definedName name="_RIV48b7a2ff1cac4d409859b8c7d63bbda6" localSheetId="3" hidden="1">'[33]Parent IS'!#REF!</definedName>
    <definedName name="_RIV48b7a2ff1cac4d409859b8c7d63bbda6" localSheetId="4" hidden="1">'[33]Parent IS'!#REF!</definedName>
    <definedName name="_RIV48b7a2ff1cac4d409859b8c7d63bbda6" localSheetId="60" hidden="1">#REF!</definedName>
    <definedName name="_RIV48b7a2ff1cac4d409859b8c7d63bbda6" localSheetId="17" hidden="1">'[33]Parent IS'!#REF!</definedName>
    <definedName name="_RIV48b7a2ff1cac4d409859b8c7d63bbda6" localSheetId="18" hidden="1">'[33]Parent IS'!#REF!</definedName>
    <definedName name="_RIV48b7a2ff1cac4d409859b8c7d63bbda6" hidden="1">'[33]Parent IS'!#REF!</definedName>
    <definedName name="_RIV48ea9c5f9fa7478e8b768af17890b0bd" localSheetId="17" hidden="1">[33]OptionsExOS!#REF!</definedName>
    <definedName name="_RIV48ea9c5f9fa7478e8b768af17890b0bd" localSheetId="18" hidden="1">[33]OptionsExOS!#REF!</definedName>
    <definedName name="_RIV48ea9c5f9fa7478e8b768af17890b0bd" hidden="1">[33]OptionsExOS!#REF!</definedName>
    <definedName name="_RIV497985c8378a4bc6a12d052521bd0c9b" localSheetId="35" hidden="1">#REF!</definedName>
    <definedName name="_RIV497985c8378a4bc6a12d052521bd0c9b" localSheetId="3" hidden="1">#REF!</definedName>
    <definedName name="_RIV497985c8378a4bc6a12d052521bd0c9b" localSheetId="4" hidden="1">#REF!</definedName>
    <definedName name="_RIV497985c8378a4bc6a12d052521bd0c9b" localSheetId="5" hidden="1">#REF!</definedName>
    <definedName name="_RIV497985c8378a4bc6a12d052521bd0c9b" localSheetId="6" hidden="1">#REF!</definedName>
    <definedName name="_RIV497985c8378a4bc6a12d052521bd0c9b" localSheetId="7" hidden="1">#REF!</definedName>
    <definedName name="_RIV497985c8378a4bc6a12d052521bd0c9b" localSheetId="60" hidden="1">#REF!</definedName>
    <definedName name="_RIV497985c8378a4bc6a12d052521bd0c9b" localSheetId="17" hidden="1">#REF!</definedName>
    <definedName name="_RIV497985c8378a4bc6a12d052521bd0c9b" localSheetId="18" hidden="1">#REF!</definedName>
    <definedName name="_RIV497985c8378a4bc6a12d052521bd0c9b" localSheetId="43" hidden="1">#REF!</definedName>
    <definedName name="_RIV497985c8378a4bc6a12d052521bd0c9b" hidden="1">#REF!</definedName>
    <definedName name="_RIV49e233401f5a4ed583bb75af1f1f3c9d" localSheetId="5" hidden="1">#REF!</definedName>
    <definedName name="_RIV49e233401f5a4ed583bb75af1f1f3c9d" localSheetId="6" hidden="1">#REF!</definedName>
    <definedName name="_RIV49e233401f5a4ed583bb75af1f1f3c9d" localSheetId="7" hidden="1">#REF!</definedName>
    <definedName name="_RIV49e233401f5a4ed583bb75af1f1f3c9d" localSheetId="60" hidden="1">#REF!</definedName>
    <definedName name="_RIV49e233401f5a4ed583bb75af1f1f3c9d" localSheetId="17" hidden="1">#REF!</definedName>
    <definedName name="_RIV49e233401f5a4ed583bb75af1f1f3c9d" localSheetId="18" hidden="1">#REF!</definedName>
    <definedName name="_RIV49e233401f5a4ed583bb75af1f1f3c9d" localSheetId="43" hidden="1">#REF!</definedName>
    <definedName name="_RIV49e233401f5a4ed583bb75af1f1f3c9d" hidden="1">#REF!</definedName>
    <definedName name="_RIV4a1ab312ca41415aa804ef43de5d3004" localSheetId="5" hidden="1">#REF!</definedName>
    <definedName name="_RIV4a1ab312ca41415aa804ef43de5d3004" localSheetId="6" hidden="1">#REF!</definedName>
    <definedName name="_RIV4a1ab312ca41415aa804ef43de5d3004" localSheetId="7" hidden="1">#REF!</definedName>
    <definedName name="_RIV4a1ab312ca41415aa804ef43de5d3004" localSheetId="60" hidden="1">#REF!</definedName>
    <definedName name="_RIV4a1ab312ca41415aa804ef43de5d3004" localSheetId="17" hidden="1">#REF!</definedName>
    <definedName name="_RIV4a1ab312ca41415aa804ef43de5d3004" localSheetId="18" hidden="1">#REF!</definedName>
    <definedName name="_RIV4a1ab312ca41415aa804ef43de5d3004" localSheetId="43" hidden="1">#REF!</definedName>
    <definedName name="_RIV4a1ab312ca41415aa804ef43de5d3004" hidden="1">#REF!</definedName>
    <definedName name="_RIV4a61fd11c8f54b698767906711143d17" localSheetId="5" hidden="1">#REF!</definedName>
    <definedName name="_RIV4a61fd11c8f54b698767906711143d17" localSheetId="6" hidden="1">#REF!</definedName>
    <definedName name="_RIV4a61fd11c8f54b698767906711143d17" localSheetId="7" hidden="1">#REF!</definedName>
    <definedName name="_RIV4a61fd11c8f54b698767906711143d17" localSheetId="60" hidden="1">#REF!</definedName>
    <definedName name="_RIV4a61fd11c8f54b698767906711143d17" localSheetId="17" hidden="1">#REF!</definedName>
    <definedName name="_RIV4a61fd11c8f54b698767906711143d17" localSheetId="43" hidden="1">#REF!</definedName>
    <definedName name="_RIV4a61fd11c8f54b698767906711143d17" hidden="1">#REF!</definedName>
    <definedName name="_RIV4a9c5f0e09c9458c8dc5149432b183e3" localSheetId="35" hidden="1">#REF!</definedName>
    <definedName name="_RIV4a9c5f0e09c9458c8dc5149432b183e3" localSheetId="5" hidden="1">[34]segments!#REF!</definedName>
    <definedName name="_RIV4a9c5f0e09c9458c8dc5149432b183e3" localSheetId="6" hidden="1">#REF!</definedName>
    <definedName name="_RIV4a9c5f0e09c9458c8dc5149432b183e3" localSheetId="7" hidden="1">[34]segments!#REF!</definedName>
    <definedName name="_RIV4a9c5f0e09c9458c8dc5149432b183e3" localSheetId="60" hidden="1">#REF!</definedName>
    <definedName name="_RIV4a9c5f0e09c9458c8dc5149432b183e3" localSheetId="17" hidden="1">[34]segments!#REF!</definedName>
    <definedName name="_RIV4a9c5f0e09c9458c8dc5149432b183e3" localSheetId="18" hidden="1">[34]segments!#REF!</definedName>
    <definedName name="_RIV4a9c5f0e09c9458c8dc5149432b183e3" localSheetId="43" hidden="1">#REF!</definedName>
    <definedName name="_RIV4a9c5f0e09c9458c8dc5149432b183e3" hidden="1">[34]segments!#REF!</definedName>
    <definedName name="_RIV4aac63c7c8f3428db5e5ebad5865af55" localSheetId="35" hidden="1">#REF!</definedName>
    <definedName name="_RIV4aac63c7c8f3428db5e5ebad5865af55" localSheetId="3" hidden="1">#REF!</definedName>
    <definedName name="_RIV4aac63c7c8f3428db5e5ebad5865af55" localSheetId="4" hidden="1">#REF!</definedName>
    <definedName name="_RIV4aac63c7c8f3428db5e5ebad5865af55" localSheetId="5" hidden="1">#REF!</definedName>
    <definedName name="_RIV4aac63c7c8f3428db5e5ebad5865af55" localSheetId="6" hidden="1">#REF!</definedName>
    <definedName name="_RIV4aac63c7c8f3428db5e5ebad5865af55" localSheetId="7" hidden="1">#REF!</definedName>
    <definedName name="_RIV4aac63c7c8f3428db5e5ebad5865af55" localSheetId="60" hidden="1">#REF!</definedName>
    <definedName name="_RIV4aac63c7c8f3428db5e5ebad5865af55" localSheetId="17" hidden="1">#REF!</definedName>
    <definedName name="_RIV4aac63c7c8f3428db5e5ebad5865af55" localSheetId="18" hidden="1">#REF!</definedName>
    <definedName name="_RIV4aac63c7c8f3428db5e5ebad5865af55" localSheetId="43" hidden="1">#REF!</definedName>
    <definedName name="_RIV4aac63c7c8f3428db5e5ebad5865af55" hidden="1">#REF!</definedName>
    <definedName name="_RIV4af35e26358f46c395f80b0629015475" localSheetId="5" hidden="1">#REF!</definedName>
    <definedName name="_RIV4af35e26358f46c395f80b0629015475" localSheetId="6" hidden="1">#REF!</definedName>
    <definedName name="_RIV4af35e26358f46c395f80b0629015475" localSheetId="7" hidden="1">#REF!</definedName>
    <definedName name="_RIV4af35e26358f46c395f80b0629015475" localSheetId="60" hidden="1">#REF!</definedName>
    <definedName name="_RIV4af35e26358f46c395f80b0629015475" localSheetId="17" hidden="1">#REF!</definedName>
    <definedName name="_RIV4af35e26358f46c395f80b0629015475" localSheetId="18" hidden="1">#REF!</definedName>
    <definedName name="_RIV4af35e26358f46c395f80b0629015475" localSheetId="43" hidden="1">#REF!</definedName>
    <definedName name="_RIV4af35e26358f46c395f80b0629015475" hidden="1">#REF!</definedName>
    <definedName name="_RIV4b1d55d3eb504a63b65aa16e12b92e5b" localSheetId="35" hidden="1">#REF!</definedName>
    <definedName name="_RIV4b1d55d3eb504a63b65aa16e12b92e5b" localSheetId="3" hidden="1">'[33]DISCO FN (BS)'!#REF!</definedName>
    <definedName name="_RIV4b1d55d3eb504a63b65aa16e12b92e5b" localSheetId="4" hidden="1">'[33]DISCO FN (BS)'!#REF!</definedName>
    <definedName name="_RIV4b1d55d3eb504a63b65aa16e12b92e5b" localSheetId="5" hidden="1">'[33]DISCO FN (BS)'!#REF!</definedName>
    <definedName name="_RIV4b1d55d3eb504a63b65aa16e12b92e5b" localSheetId="6" hidden="1">#REF!</definedName>
    <definedName name="_RIV4b1d55d3eb504a63b65aa16e12b92e5b" localSheetId="7" hidden="1">'[33]DISCO FN (BS)'!#REF!</definedName>
    <definedName name="_RIV4b1d55d3eb504a63b65aa16e12b92e5b" localSheetId="60" hidden="1">#REF!</definedName>
    <definedName name="_RIV4b1d55d3eb504a63b65aa16e12b92e5b" localSheetId="17" hidden="1">'[33]DISCO FN (BS)'!#REF!</definedName>
    <definedName name="_RIV4b1d55d3eb504a63b65aa16e12b92e5b" localSheetId="18" hidden="1">'[33]DISCO FN (BS)'!#REF!</definedName>
    <definedName name="_RIV4b1d55d3eb504a63b65aa16e12b92e5b" localSheetId="43" hidden="1">#REF!</definedName>
    <definedName name="_RIV4b1d55d3eb504a63b65aa16e12b92e5b" hidden="1">'[33]DISCO FN (BS)'!#REF!</definedName>
    <definedName name="_RIV4b780e5909a84e6fb6bcd290ba71cae9" localSheetId="35" hidden="1">#REF!</definedName>
    <definedName name="_RIV4b780e5909a84e6fb6bcd290ba71cae9" localSheetId="3" hidden="1">'[33] Assumptions_A'!#REF!</definedName>
    <definedName name="_RIV4b780e5909a84e6fb6bcd290ba71cae9" localSheetId="4" hidden="1">'[33] Assumptions_A'!#REF!</definedName>
    <definedName name="_RIV4b780e5909a84e6fb6bcd290ba71cae9" localSheetId="17" hidden="1">'[33] Assumptions_A'!#REF!</definedName>
    <definedName name="_RIV4b780e5909a84e6fb6bcd290ba71cae9" localSheetId="18" hidden="1">'[33] Assumptions_A'!#REF!</definedName>
    <definedName name="_RIV4b780e5909a84e6fb6bcd290ba71cae9" hidden="1">'[33] Assumptions_A'!#REF!</definedName>
    <definedName name="_RIV4d8480ad91c54f87b7c237f3f13f17e9" localSheetId="17" hidden="1">[33]FairValue!#REF!</definedName>
    <definedName name="_RIV4d8480ad91c54f87b7c237f3f13f17e9" localSheetId="18" hidden="1">[33]FairValue!#REF!</definedName>
    <definedName name="_RIV4d8480ad91c54f87b7c237f3f13f17e9" hidden="1">[33]FairValue!#REF!</definedName>
    <definedName name="_RIV4da46942b2e04bd39119a4b80dd7fda0" localSheetId="35" hidden="1">#REF!</definedName>
    <definedName name="_RIV4da46942b2e04bd39119a4b80dd7fda0" localSheetId="3" hidden="1">#REF!</definedName>
    <definedName name="_RIV4da46942b2e04bd39119a4b80dd7fda0" localSheetId="4" hidden="1">#REF!</definedName>
    <definedName name="_RIV4da46942b2e04bd39119a4b80dd7fda0" localSheetId="5" hidden="1">#REF!</definedName>
    <definedName name="_RIV4da46942b2e04bd39119a4b80dd7fda0" localSheetId="6" hidden="1">#REF!</definedName>
    <definedName name="_RIV4da46942b2e04bd39119a4b80dd7fda0" localSheetId="7" hidden="1">#REF!</definedName>
    <definedName name="_RIV4da46942b2e04bd39119a4b80dd7fda0" localSheetId="60" hidden="1">#REF!</definedName>
    <definedName name="_RIV4da46942b2e04bd39119a4b80dd7fda0" localSheetId="17" hidden="1">#REF!</definedName>
    <definedName name="_RIV4da46942b2e04bd39119a4b80dd7fda0" localSheetId="18" hidden="1">#REF!</definedName>
    <definedName name="_RIV4da46942b2e04bd39119a4b80dd7fda0" localSheetId="43" hidden="1">#REF!</definedName>
    <definedName name="_RIV4da46942b2e04bd39119a4b80dd7fda0" hidden="1">#REF!</definedName>
    <definedName name="_RIV4ea7d679656f4fc4bde9bee80518d40c" localSheetId="5" hidden="1">#REF!</definedName>
    <definedName name="_RIV4ea7d679656f4fc4bde9bee80518d40c" localSheetId="6" hidden="1">#REF!</definedName>
    <definedName name="_RIV4ea7d679656f4fc4bde9bee80518d40c" localSheetId="7" hidden="1">#REF!</definedName>
    <definedName name="_RIV4ea7d679656f4fc4bde9bee80518d40c" localSheetId="60" hidden="1">#REF!</definedName>
    <definedName name="_RIV4ea7d679656f4fc4bde9bee80518d40c" localSheetId="17" hidden="1">#REF!</definedName>
    <definedName name="_RIV4ea7d679656f4fc4bde9bee80518d40c" localSheetId="18" hidden="1">#REF!</definedName>
    <definedName name="_RIV4ea7d679656f4fc4bde9bee80518d40c" localSheetId="43" hidden="1">#REF!</definedName>
    <definedName name="_RIV4ea7d679656f4fc4bde9bee80518d40c" hidden="1">#REF!</definedName>
    <definedName name="_RIV4ec989ba5f9f4c84b9702fa7e54a4b9d" localSheetId="35" hidden="1">#REF!</definedName>
    <definedName name="_RIV4ec989ba5f9f4c84b9702fa7e54a4b9d" localSheetId="3" hidden="1">'[34]DISCO FN (BS)'!#REF!</definedName>
    <definedName name="_RIV4ec989ba5f9f4c84b9702fa7e54a4b9d" localSheetId="4" hidden="1">'[34]DISCO FN (BS)'!#REF!</definedName>
    <definedName name="_RIV4ec989ba5f9f4c84b9702fa7e54a4b9d" localSheetId="5" hidden="1">'[34]DISCO FN (BS)'!#REF!</definedName>
    <definedName name="_RIV4ec989ba5f9f4c84b9702fa7e54a4b9d" localSheetId="6" hidden="1">#REF!</definedName>
    <definedName name="_RIV4ec989ba5f9f4c84b9702fa7e54a4b9d" localSheetId="7" hidden="1">'[34]DISCO FN (BS)'!#REF!</definedName>
    <definedName name="_RIV4ec989ba5f9f4c84b9702fa7e54a4b9d" localSheetId="60" hidden="1">#REF!</definedName>
    <definedName name="_RIV4ec989ba5f9f4c84b9702fa7e54a4b9d" localSheetId="17" hidden="1">'[34]DISCO FN (BS)'!#REF!</definedName>
    <definedName name="_RIV4ec989ba5f9f4c84b9702fa7e54a4b9d" localSheetId="18" hidden="1">'[34]DISCO FN (BS)'!#REF!</definedName>
    <definedName name="_RIV4ec989ba5f9f4c84b9702fa7e54a4b9d" localSheetId="43" hidden="1">#REF!</definedName>
    <definedName name="_RIV4ec989ba5f9f4c84b9702fa7e54a4b9d" hidden="1">'[34]DISCO FN (BS)'!#REF!</definedName>
    <definedName name="_RIV4f09240df6fa4dfe81461297624e3a12" localSheetId="35" hidden="1">#REF!</definedName>
    <definedName name="_RIV4f09240df6fa4dfe81461297624e3a12" localSheetId="3" hidden="1">#REF!</definedName>
    <definedName name="_RIV4f09240df6fa4dfe81461297624e3a12" localSheetId="4" hidden="1">#REF!</definedName>
    <definedName name="_RIV4f09240df6fa4dfe81461297624e3a12" localSheetId="5" hidden="1">#REF!</definedName>
    <definedName name="_RIV4f09240df6fa4dfe81461297624e3a12" localSheetId="6" hidden="1">#REF!</definedName>
    <definedName name="_RIV4f09240df6fa4dfe81461297624e3a12" localSheetId="7" hidden="1">#REF!</definedName>
    <definedName name="_RIV4f09240df6fa4dfe81461297624e3a12" localSheetId="60" hidden="1">#REF!</definedName>
    <definedName name="_RIV4f09240df6fa4dfe81461297624e3a12" localSheetId="17" hidden="1">#REF!</definedName>
    <definedName name="_RIV4f09240df6fa4dfe81461297624e3a12" localSheetId="18" hidden="1">#REF!</definedName>
    <definedName name="_RIV4f09240df6fa4dfe81461297624e3a12" localSheetId="43" hidden="1">#REF!</definedName>
    <definedName name="_RIV4f09240df6fa4dfe81461297624e3a12" hidden="1">#REF!</definedName>
    <definedName name="_RIV4f0da480ae8d4a39896e238207abe0f5" localSheetId="35" hidden="1">#REF!</definedName>
    <definedName name="_RIV4f0da480ae8d4a39896e238207abe0f5" localSheetId="3" hidden="1">[33]Prop_Plant_Equip!#REF!</definedName>
    <definedName name="_RIV4f0da480ae8d4a39896e238207abe0f5" localSheetId="4" hidden="1">[33]Prop_Plant_Equip!#REF!</definedName>
    <definedName name="_RIV4f0da480ae8d4a39896e238207abe0f5" localSheetId="5" hidden="1">[33]Prop_Plant_Equip!#REF!</definedName>
    <definedName name="_RIV4f0da480ae8d4a39896e238207abe0f5" localSheetId="6" hidden="1">#REF!</definedName>
    <definedName name="_RIV4f0da480ae8d4a39896e238207abe0f5" localSheetId="7" hidden="1">[33]Prop_Plant_Equip!#REF!</definedName>
    <definedName name="_RIV4f0da480ae8d4a39896e238207abe0f5" localSheetId="60" hidden="1">#REF!</definedName>
    <definedName name="_RIV4f0da480ae8d4a39896e238207abe0f5" localSheetId="17" hidden="1">[33]Prop_Plant_Equip!#REF!</definedName>
    <definedName name="_RIV4f0da480ae8d4a39896e238207abe0f5" localSheetId="18" hidden="1">[33]Prop_Plant_Equip!#REF!</definedName>
    <definedName name="_RIV4f0da480ae8d4a39896e238207abe0f5" localSheetId="43" hidden="1">#REF!</definedName>
    <definedName name="_RIV4f0da480ae8d4a39896e238207abe0f5" hidden="1">[33]Prop_Plant_Equip!#REF!</definedName>
    <definedName name="_RIV4f1efb2bb18d4fd3b7592441e51a48d3" localSheetId="35" hidden="1">#REF!</definedName>
    <definedName name="_RIV4f1efb2bb18d4fd3b7592441e51a48d3" localSheetId="3" hidden="1">#REF!</definedName>
    <definedName name="_RIV4f1efb2bb18d4fd3b7592441e51a48d3" localSheetId="4" hidden="1">#REF!</definedName>
    <definedName name="_RIV4f1efb2bb18d4fd3b7592441e51a48d3" localSheetId="5" hidden="1">#REF!</definedName>
    <definedName name="_RIV4f1efb2bb18d4fd3b7592441e51a48d3" localSheetId="6" hidden="1">#REF!</definedName>
    <definedName name="_RIV4f1efb2bb18d4fd3b7592441e51a48d3" localSheetId="7" hidden="1">#REF!</definedName>
    <definedName name="_RIV4f1efb2bb18d4fd3b7592441e51a48d3" localSheetId="60" hidden="1">#REF!</definedName>
    <definedName name="_RIV4f1efb2bb18d4fd3b7592441e51a48d3" localSheetId="17" hidden="1">#REF!</definedName>
    <definedName name="_RIV4f1efb2bb18d4fd3b7592441e51a48d3" localSheetId="18" hidden="1">#REF!</definedName>
    <definedName name="_RIV4f1efb2bb18d4fd3b7592441e51a48d3" localSheetId="43" hidden="1">#REF!</definedName>
    <definedName name="_RIV4f1efb2bb18d4fd3b7592441e51a48d3" hidden="1">#REF!</definedName>
    <definedName name="_RIV4f517fbb5edb43e88c000fd62928e662" localSheetId="35" hidden="1">#REF!</definedName>
    <definedName name="_RIV4f517fbb5edb43e88c000fd62928e662" localSheetId="3" hidden="1">'[33]Com.StkHldr''s Equity'!#REF!</definedName>
    <definedName name="_RIV4f517fbb5edb43e88c000fd62928e662" localSheetId="4" hidden="1">'[33]Com.StkHldr''s Equity'!#REF!</definedName>
    <definedName name="_RIV4f517fbb5edb43e88c000fd62928e662" localSheetId="5" hidden="1">'[33]Com.StkHldr''s Equity'!#REF!</definedName>
    <definedName name="_RIV4f517fbb5edb43e88c000fd62928e662" localSheetId="6" hidden="1">#REF!</definedName>
    <definedName name="_RIV4f517fbb5edb43e88c000fd62928e662" localSheetId="7" hidden="1">'[33]Com.StkHldr''s Equity'!#REF!</definedName>
    <definedName name="_RIV4f517fbb5edb43e88c000fd62928e662" localSheetId="60" hidden="1">#REF!</definedName>
    <definedName name="_RIV4f517fbb5edb43e88c000fd62928e662" localSheetId="17" hidden="1">'[33]Com.StkHldr''s Equity'!#REF!</definedName>
    <definedName name="_RIV4f517fbb5edb43e88c000fd62928e662" localSheetId="18" hidden="1">'[33]Com.StkHldr''s Equity'!#REF!</definedName>
    <definedName name="_RIV4f517fbb5edb43e88c000fd62928e662" localSheetId="43" hidden="1">#REF!</definedName>
    <definedName name="_RIV4f517fbb5edb43e88c000fd62928e662" hidden="1">'[33]Com.StkHldr''s Equity'!#REF!</definedName>
    <definedName name="_RIV4f83b14b27284199a066cce7a7987e50" localSheetId="35" hidden="1">#REF!</definedName>
    <definedName name="_RIV4f83b14b27284199a066cce7a7987e50" localSheetId="3" hidden="1">[34]CONCASHFLOW!#REF!</definedName>
    <definedName name="_RIV4f83b14b27284199a066cce7a7987e50" localSheetId="4" hidden="1">[34]CONCASHFLOW!#REF!</definedName>
    <definedName name="_RIV4f83b14b27284199a066cce7a7987e50" localSheetId="60" hidden="1">#REF!</definedName>
    <definedName name="_RIV4f83b14b27284199a066cce7a7987e50" localSheetId="17" hidden="1">[34]CONCASHFLOW!#REF!</definedName>
    <definedName name="_RIV4f83b14b27284199a066cce7a7987e50" localSheetId="18" hidden="1">[34]CONCASHFLOW!#REF!</definedName>
    <definedName name="_RIV4f83b14b27284199a066cce7a7987e50" hidden="1">[34]CONCASHFLOW!#REF!</definedName>
    <definedName name="_RIV4f98fd71338542729e962f9110e3e0cc" localSheetId="60" hidden="1">#REF!</definedName>
    <definedName name="_RIV4f98fd71338542729e962f9110e3e0cc" localSheetId="17" hidden="1">[33]Goodwill!#REF!</definedName>
    <definedName name="_RIV4f98fd71338542729e962f9110e3e0cc" localSheetId="18" hidden="1">[33]Goodwill!#REF!</definedName>
    <definedName name="_RIV4f98fd71338542729e962f9110e3e0cc" hidden="1">[33]Goodwill!#REF!</definedName>
    <definedName name="_RIV4fa18d66aa8a49e68cacfb317196f487" localSheetId="60" hidden="1">#REF!</definedName>
    <definedName name="_RIV4fa18d66aa8a49e68cacfb317196f487" localSheetId="17" hidden="1">'[33]Comprehensive Income'!#REF!</definedName>
    <definedName name="_RIV4fa18d66aa8a49e68cacfb317196f487" localSheetId="18" hidden="1">'[33]Comprehensive Income'!#REF!</definedName>
    <definedName name="_RIV4fa18d66aa8a49e68cacfb317196f487" hidden="1">'[33]Comprehensive Income'!#REF!</definedName>
    <definedName name="_RIV4fe1f0bc23ab48c5ac85ba0f0b8f9dd8" localSheetId="35" hidden="1">#REF!</definedName>
    <definedName name="_RIV4fe1f0bc23ab48c5ac85ba0f0b8f9dd8" localSheetId="3" hidden="1">#REF!</definedName>
    <definedName name="_RIV4fe1f0bc23ab48c5ac85ba0f0b8f9dd8" localSheetId="4" hidden="1">#REF!</definedName>
    <definedName name="_RIV4fe1f0bc23ab48c5ac85ba0f0b8f9dd8" localSheetId="5" hidden="1">#REF!</definedName>
    <definedName name="_RIV4fe1f0bc23ab48c5ac85ba0f0b8f9dd8" localSheetId="6" hidden="1">#REF!</definedName>
    <definedName name="_RIV4fe1f0bc23ab48c5ac85ba0f0b8f9dd8" localSheetId="7" hidden="1">#REF!</definedName>
    <definedName name="_RIV4fe1f0bc23ab48c5ac85ba0f0b8f9dd8" localSheetId="60" hidden="1">#REF!</definedName>
    <definedName name="_RIV4fe1f0bc23ab48c5ac85ba0f0b8f9dd8" localSheetId="17" hidden="1">#REF!</definedName>
    <definedName name="_RIV4fe1f0bc23ab48c5ac85ba0f0b8f9dd8" localSheetId="18" hidden="1">#REF!</definedName>
    <definedName name="_RIV4fe1f0bc23ab48c5ac85ba0f0b8f9dd8" localSheetId="43" hidden="1">#REF!</definedName>
    <definedName name="_RIV4fe1f0bc23ab48c5ac85ba0f0b8f9dd8" hidden="1">#REF!</definedName>
    <definedName name="_RIV4fe2aed6c1b44785abea66e385f734a8" localSheetId="35" hidden="1">#REF!</definedName>
    <definedName name="_RIV4fe2aed6c1b44785abea66e385f734a8" localSheetId="3" hidden="1">'[33]Comprehensive Income'!#REF!</definedName>
    <definedName name="_RIV4fe2aed6c1b44785abea66e385f734a8" localSheetId="4" hidden="1">'[33]Comprehensive Income'!#REF!</definedName>
    <definedName name="_RIV4fe2aed6c1b44785abea66e385f734a8" localSheetId="5" hidden="1">'[33]Comprehensive Income'!#REF!</definedName>
    <definedName name="_RIV4fe2aed6c1b44785abea66e385f734a8" localSheetId="6" hidden="1">#REF!</definedName>
    <definedName name="_RIV4fe2aed6c1b44785abea66e385f734a8" localSheetId="7" hidden="1">'[33]Comprehensive Income'!#REF!</definedName>
    <definedName name="_RIV4fe2aed6c1b44785abea66e385f734a8" localSheetId="60" hidden="1">#REF!</definedName>
    <definedName name="_RIV4fe2aed6c1b44785abea66e385f734a8" localSheetId="17" hidden="1">'[33]Comprehensive Income'!#REF!</definedName>
    <definedName name="_RIV4fe2aed6c1b44785abea66e385f734a8" localSheetId="18" hidden="1">'[33]Comprehensive Income'!#REF!</definedName>
    <definedName name="_RIV4fe2aed6c1b44785abea66e385f734a8" localSheetId="43" hidden="1">#REF!</definedName>
    <definedName name="_RIV4fe2aed6c1b44785abea66e385f734a8" hidden="1">'[33]Comprehensive Income'!#REF!</definedName>
    <definedName name="_RIV501344dd9cbd4c1b959cf913c1ec6a71" localSheetId="60" hidden="1">#REF!</definedName>
    <definedName name="_RIV501344dd9cbd4c1b959cf913c1ec6a71" localSheetId="17" hidden="1">[33]OptionsExOS!#REF!</definedName>
    <definedName name="_RIV501344dd9cbd4c1b959cf913c1ec6a71" localSheetId="18" hidden="1">[33]OptionsExOS!#REF!</definedName>
    <definedName name="_RIV501344dd9cbd4c1b959cf913c1ec6a71" hidden="1">[33]OptionsExOS!#REF!</definedName>
    <definedName name="_RIV505818b25d2740d08d389a467709f17c" localSheetId="35" hidden="1">#REF!</definedName>
    <definedName name="_RIV505818b25d2740d08d389a467709f17c" localSheetId="3" hidden="1">#REF!</definedName>
    <definedName name="_RIV505818b25d2740d08d389a467709f17c" localSheetId="4" hidden="1">#REF!</definedName>
    <definedName name="_RIV505818b25d2740d08d389a467709f17c" localSheetId="5" hidden="1">#REF!</definedName>
    <definedName name="_RIV505818b25d2740d08d389a467709f17c" localSheetId="6" hidden="1">#REF!</definedName>
    <definedName name="_RIV505818b25d2740d08d389a467709f17c" localSheetId="7" hidden="1">#REF!</definedName>
    <definedName name="_RIV505818b25d2740d08d389a467709f17c" localSheetId="60" hidden="1">#REF!</definedName>
    <definedName name="_RIV505818b25d2740d08d389a467709f17c" localSheetId="17" hidden="1">#REF!</definedName>
    <definedName name="_RIV505818b25d2740d08d389a467709f17c" localSheetId="18" hidden="1">#REF!</definedName>
    <definedName name="_RIV505818b25d2740d08d389a467709f17c" localSheetId="43" hidden="1">#REF!</definedName>
    <definedName name="_RIV505818b25d2740d08d389a467709f17c" hidden="1">#REF!</definedName>
    <definedName name="_RIV509fd498a5174263bb09538dde532813" localSheetId="35" hidden="1">#REF!</definedName>
    <definedName name="_RIV509fd498a5174263bb09538dde532813" localSheetId="3" hidden="1">'[33]Com.StkHldr''s Equity'!#REF!</definedName>
    <definedName name="_RIV509fd498a5174263bb09538dde532813" localSheetId="4" hidden="1">'[33]Com.StkHldr''s Equity'!#REF!</definedName>
    <definedName name="_RIV509fd498a5174263bb09538dde532813" localSheetId="5" hidden="1">'[33]Com.StkHldr''s Equity'!#REF!</definedName>
    <definedName name="_RIV509fd498a5174263bb09538dde532813" localSheetId="6" hidden="1">#REF!</definedName>
    <definedName name="_RIV509fd498a5174263bb09538dde532813" localSheetId="7" hidden="1">'[33]Com.StkHldr''s Equity'!#REF!</definedName>
    <definedName name="_RIV509fd498a5174263bb09538dde532813" localSheetId="60" hidden="1">#REF!</definedName>
    <definedName name="_RIV509fd498a5174263bb09538dde532813" localSheetId="17" hidden="1">'[33]Com.StkHldr''s Equity'!#REF!</definedName>
    <definedName name="_RIV509fd498a5174263bb09538dde532813" localSheetId="18" hidden="1">'[33]Com.StkHldr''s Equity'!#REF!</definedName>
    <definedName name="_RIV509fd498a5174263bb09538dde532813" localSheetId="43" hidden="1">#REF!</definedName>
    <definedName name="_RIV509fd498a5174263bb09538dde532813" hidden="1">'[33]Com.StkHldr''s Equity'!#REF!</definedName>
    <definedName name="_RIV50d0a778d35e4b899bb98b77215e26c1" localSheetId="60" hidden="1">#REF!</definedName>
    <definedName name="_RIV50d0a778d35e4b899bb98b77215e26c1" localSheetId="17" hidden="1">'[33]Parent LTD'!#REF!</definedName>
    <definedName name="_RIV50d0a778d35e4b899bb98b77215e26c1" localSheetId="18" hidden="1">'[33]Parent LTD'!#REF!</definedName>
    <definedName name="_RIV50d0a778d35e4b899bb98b77215e26c1" hidden="1">'[33]Parent LTD'!#REF!</definedName>
    <definedName name="_RIV50f0185da5e14107a5d6e5ec6a6ddfe0" hidden="1">'[33]PSU RF'!#REF!</definedName>
    <definedName name="_RIV51243b75f71147c389ab2db39453b5a9" localSheetId="35" hidden="1">#REF!</definedName>
    <definedName name="_RIV51243b75f71147c389ab2db39453b5a9" localSheetId="3" hidden="1">#REF!</definedName>
    <definedName name="_RIV51243b75f71147c389ab2db39453b5a9" localSheetId="4" hidden="1">#REF!</definedName>
    <definedName name="_RIV51243b75f71147c389ab2db39453b5a9" localSheetId="5" hidden="1">#REF!</definedName>
    <definedName name="_RIV51243b75f71147c389ab2db39453b5a9" localSheetId="6" hidden="1">#REF!</definedName>
    <definedName name="_RIV51243b75f71147c389ab2db39453b5a9" localSheetId="7" hidden="1">#REF!</definedName>
    <definedName name="_RIV51243b75f71147c389ab2db39453b5a9" localSheetId="60" hidden="1">#REF!</definedName>
    <definedName name="_RIV51243b75f71147c389ab2db39453b5a9" localSheetId="17" hidden="1">#REF!</definedName>
    <definedName name="_RIV51243b75f71147c389ab2db39453b5a9" localSheetId="18" hidden="1">#REF!</definedName>
    <definedName name="_RIV51243b75f71147c389ab2db39453b5a9" localSheetId="43" hidden="1">#REF!</definedName>
    <definedName name="_RIV51243b75f71147c389ab2db39453b5a9" hidden="1">#REF!</definedName>
    <definedName name="_RIV5199b555fc00476c8443bc95b9632038" localSheetId="5" hidden="1">#REF!</definedName>
    <definedName name="_RIV5199b555fc00476c8443bc95b9632038" localSheetId="6" hidden="1">#REF!</definedName>
    <definedName name="_RIV5199b555fc00476c8443bc95b9632038" localSheetId="7" hidden="1">#REF!</definedName>
    <definedName name="_RIV5199b555fc00476c8443bc95b9632038" localSheetId="60" hidden="1">#REF!</definedName>
    <definedName name="_RIV5199b555fc00476c8443bc95b9632038" localSheetId="17" hidden="1">#REF!</definedName>
    <definedName name="_RIV5199b555fc00476c8443bc95b9632038" localSheetId="18" hidden="1">#REF!</definedName>
    <definedName name="_RIV5199b555fc00476c8443bc95b9632038" localSheetId="43" hidden="1">#REF!</definedName>
    <definedName name="_RIV5199b555fc00476c8443bc95b9632038" hidden="1">#REF!</definedName>
    <definedName name="_RIV51bfd0fd081540bdb6dfc40498a5c4eb" localSheetId="5" hidden="1">#REF!</definedName>
    <definedName name="_RIV51bfd0fd081540bdb6dfc40498a5c4eb" localSheetId="6" hidden="1">#REF!</definedName>
    <definedName name="_RIV51bfd0fd081540bdb6dfc40498a5c4eb" localSheetId="7" hidden="1">#REF!</definedName>
    <definedName name="_RIV51bfd0fd081540bdb6dfc40498a5c4eb" localSheetId="60" hidden="1">#REF!</definedName>
    <definedName name="_RIV51bfd0fd081540bdb6dfc40498a5c4eb" localSheetId="17" hidden="1">#REF!</definedName>
    <definedName name="_RIV51bfd0fd081540bdb6dfc40498a5c4eb" localSheetId="18" hidden="1">#REF!</definedName>
    <definedName name="_RIV51bfd0fd081540bdb6dfc40498a5c4eb" localSheetId="43" hidden="1">#REF!</definedName>
    <definedName name="_RIV51bfd0fd081540bdb6dfc40498a5c4eb" hidden="1">#REF!</definedName>
    <definedName name="_RIV51ccf7ef230546d09d3f6cf4f1623da4" localSheetId="5" hidden="1">#REF!</definedName>
    <definedName name="_RIV51ccf7ef230546d09d3f6cf4f1623da4" localSheetId="6" hidden="1">#REF!</definedName>
    <definedName name="_RIV51ccf7ef230546d09d3f6cf4f1623da4" localSheetId="7" hidden="1">#REF!</definedName>
    <definedName name="_RIV51ccf7ef230546d09d3f6cf4f1623da4" localSheetId="60" hidden="1">#REF!</definedName>
    <definedName name="_RIV51ccf7ef230546d09d3f6cf4f1623da4" localSheetId="17" hidden="1">#REF!</definedName>
    <definedName name="_RIV51ccf7ef230546d09d3f6cf4f1623da4" localSheetId="43" hidden="1">#REF!</definedName>
    <definedName name="_RIV51ccf7ef230546d09d3f6cf4f1623da4" hidden="1">#REF!</definedName>
    <definedName name="_RIV521f916f697d49b7926be186e2c4d41d" localSheetId="5" hidden="1">#REF!</definedName>
    <definedName name="_RIV521f916f697d49b7926be186e2c4d41d" localSheetId="6" hidden="1">#REF!</definedName>
    <definedName name="_RIV521f916f697d49b7926be186e2c4d41d" localSheetId="7" hidden="1">#REF!</definedName>
    <definedName name="_RIV521f916f697d49b7926be186e2c4d41d" localSheetId="60" hidden="1">#REF!</definedName>
    <definedName name="_RIV521f916f697d49b7926be186e2c4d41d" localSheetId="17" hidden="1">#REF!</definedName>
    <definedName name="_RIV521f916f697d49b7926be186e2c4d41d" localSheetId="43" hidden="1">#REF!</definedName>
    <definedName name="_RIV521f916f697d49b7926be186e2c4d41d" hidden="1">#REF!</definedName>
    <definedName name="_RIV5270d8665be44ff293e23d7454cfc3ef" localSheetId="5" hidden="1">#REF!</definedName>
    <definedName name="_RIV5270d8665be44ff293e23d7454cfc3ef" localSheetId="6" hidden="1">#REF!</definedName>
    <definedName name="_RIV5270d8665be44ff293e23d7454cfc3ef" localSheetId="7" hidden="1">#REF!</definedName>
    <definedName name="_RIV5270d8665be44ff293e23d7454cfc3ef" localSheetId="60" hidden="1">#REF!</definedName>
    <definedName name="_RIV5270d8665be44ff293e23d7454cfc3ef" localSheetId="17" hidden="1">#REF!</definedName>
    <definedName name="_RIV5270d8665be44ff293e23d7454cfc3ef" localSheetId="43" hidden="1">#REF!</definedName>
    <definedName name="_RIV5270d8665be44ff293e23d7454cfc3ef" hidden="1">#REF!</definedName>
    <definedName name="_RIV52a6c5a77e9e4b668638e94c337e8266" localSheetId="5" hidden="1">#REF!</definedName>
    <definedName name="_RIV52a6c5a77e9e4b668638e94c337e8266" localSheetId="6" hidden="1">#REF!</definedName>
    <definedName name="_RIV52a6c5a77e9e4b668638e94c337e8266" localSheetId="7" hidden="1">#REF!</definedName>
    <definedName name="_RIV52a6c5a77e9e4b668638e94c337e8266" localSheetId="60" hidden="1">#REF!</definedName>
    <definedName name="_RIV52a6c5a77e9e4b668638e94c337e8266" localSheetId="17" hidden="1">#REF!</definedName>
    <definedName name="_RIV52a6c5a77e9e4b668638e94c337e8266" localSheetId="43" hidden="1">#REF!</definedName>
    <definedName name="_RIV52a6c5a77e9e4b668638e94c337e8266" hidden="1">#REF!</definedName>
    <definedName name="_RIV5316649e755942d681f63b733a66ed60" localSheetId="35" hidden="1">#REF!</definedName>
    <definedName name="_RIV5316649e755942d681f63b733a66ed60" localSheetId="5" hidden="1">'[33] Assumptions_A'!#REF!</definedName>
    <definedName name="_RIV5316649e755942d681f63b733a66ed60" localSheetId="6" hidden="1">#REF!</definedName>
    <definedName name="_RIV5316649e755942d681f63b733a66ed60" localSheetId="7" hidden="1">'[33] Assumptions_A'!#REF!</definedName>
    <definedName name="_RIV5316649e755942d681f63b733a66ed60" localSheetId="60" hidden="1">#REF!</definedName>
    <definedName name="_RIV5316649e755942d681f63b733a66ed60" localSheetId="17" hidden="1">'[33] Assumptions_A'!#REF!</definedName>
    <definedName name="_RIV5316649e755942d681f63b733a66ed60" localSheetId="18" hidden="1">'[33] Assumptions_A'!#REF!</definedName>
    <definedName name="_RIV5316649e755942d681f63b733a66ed60" localSheetId="43" hidden="1">#REF!</definedName>
    <definedName name="_RIV5316649e755942d681f63b733a66ed60" hidden="1">'[33] Assumptions_A'!#REF!</definedName>
    <definedName name="_RIV531c28aa20c847fc899971d3a9da74b5" localSheetId="35" hidden="1">#REF!</definedName>
    <definedName name="_RIV531c28aa20c847fc899971d3a9da74b5" localSheetId="17" hidden="1">'[33] Assumptions_A'!#REF!</definedName>
    <definedName name="_RIV531c28aa20c847fc899971d3a9da74b5" localSheetId="18" hidden="1">'[33] Assumptions_A'!#REF!</definedName>
    <definedName name="_RIV531c28aa20c847fc899971d3a9da74b5" hidden="1">'[33] Assumptions_A'!#REF!</definedName>
    <definedName name="_RIV53a76f4dbf1841aca937f65190cc072b" localSheetId="35" hidden="1">#REF!</definedName>
    <definedName name="_RIV53a76f4dbf1841aca937f65190cc072b" localSheetId="3" hidden="1">#REF!</definedName>
    <definedName name="_RIV53a76f4dbf1841aca937f65190cc072b" localSheetId="4" hidden="1">#REF!</definedName>
    <definedName name="_RIV53a76f4dbf1841aca937f65190cc072b" localSheetId="5" hidden="1">#REF!</definedName>
    <definedName name="_RIV53a76f4dbf1841aca937f65190cc072b" localSheetId="6" hidden="1">#REF!</definedName>
    <definedName name="_RIV53a76f4dbf1841aca937f65190cc072b" localSheetId="7" hidden="1">#REF!</definedName>
    <definedName name="_RIV53a76f4dbf1841aca937f65190cc072b" localSheetId="60" hidden="1">#REF!</definedName>
    <definedName name="_RIV53a76f4dbf1841aca937f65190cc072b" localSheetId="17" hidden="1">#REF!</definedName>
    <definedName name="_RIV53a76f4dbf1841aca937f65190cc072b" localSheetId="18" hidden="1">#REF!</definedName>
    <definedName name="_RIV53a76f4dbf1841aca937f65190cc072b" localSheetId="43" hidden="1">#REF!</definedName>
    <definedName name="_RIV53a76f4dbf1841aca937f65190cc072b" hidden="1">#REF!</definedName>
    <definedName name="_RIV53d94b8563f446798e5dd1c9cf4159b9" localSheetId="35" hidden="1">#REF!</definedName>
    <definedName name="_RIV53d94b8563f446798e5dd1c9cf4159b9" localSheetId="3" hidden="1">'[33]Parent IS'!#REF!</definedName>
    <definedName name="_RIV53d94b8563f446798e5dd1c9cf4159b9" localSheetId="4" hidden="1">'[33]Parent IS'!#REF!</definedName>
    <definedName name="_RIV53d94b8563f446798e5dd1c9cf4159b9" localSheetId="5" hidden="1">'[33]Parent IS'!#REF!</definedName>
    <definedName name="_RIV53d94b8563f446798e5dd1c9cf4159b9" localSheetId="6" hidden="1">#REF!</definedName>
    <definedName name="_RIV53d94b8563f446798e5dd1c9cf4159b9" localSheetId="7" hidden="1">'[33]Parent IS'!#REF!</definedName>
    <definedName name="_RIV53d94b8563f446798e5dd1c9cf4159b9" localSheetId="60" hidden="1">#REF!</definedName>
    <definedName name="_RIV53d94b8563f446798e5dd1c9cf4159b9" localSheetId="17" hidden="1">'[33]Parent IS'!#REF!</definedName>
    <definedName name="_RIV53d94b8563f446798e5dd1c9cf4159b9" localSheetId="18" hidden="1">'[33]Parent IS'!#REF!</definedName>
    <definedName name="_RIV53d94b8563f446798e5dd1c9cf4159b9" localSheetId="43" hidden="1">#REF!</definedName>
    <definedName name="_RIV53d94b8563f446798e5dd1c9cf4159b9" hidden="1">'[33]Parent IS'!#REF!</definedName>
    <definedName name="_RIV54791486da3940049761c017b6ae037c" localSheetId="35" hidden="1">#REF!</definedName>
    <definedName name="_RIV54791486da3940049761c017b6ae037c" localSheetId="3" hidden="1">'[33]Stmt of Capitalization'!#REF!</definedName>
    <definedName name="_RIV54791486da3940049761c017b6ae037c" localSheetId="4" hidden="1">'[33]Stmt of Capitalization'!#REF!</definedName>
    <definedName name="_RIV54791486da3940049761c017b6ae037c" localSheetId="60" hidden="1">#REF!</definedName>
    <definedName name="_RIV54791486da3940049761c017b6ae037c" localSheetId="17" hidden="1">'[33]Stmt of Capitalization'!#REF!</definedName>
    <definedName name="_RIV54791486da3940049761c017b6ae037c" localSheetId="18" hidden="1">'[33]Stmt of Capitalization'!#REF!</definedName>
    <definedName name="_RIV54791486da3940049761c017b6ae037c" hidden="1">'[33]Stmt of Capitalization'!#REF!</definedName>
    <definedName name="_RIV547a7658ea8f4640a129efa3e30998a9" localSheetId="35" hidden="1">#REF!</definedName>
    <definedName name="_RIV547a7658ea8f4640a129efa3e30998a9" localSheetId="3" hidden="1">#REF!</definedName>
    <definedName name="_RIV547a7658ea8f4640a129efa3e30998a9" localSheetId="4" hidden="1">#REF!</definedName>
    <definedName name="_RIV547a7658ea8f4640a129efa3e30998a9" localSheetId="5" hidden="1">#REF!</definedName>
    <definedName name="_RIV547a7658ea8f4640a129efa3e30998a9" localSheetId="6" hidden="1">#REF!</definedName>
    <definedName name="_RIV547a7658ea8f4640a129efa3e30998a9" localSheetId="7" hidden="1">#REF!</definedName>
    <definedName name="_RIV547a7658ea8f4640a129efa3e30998a9" localSheetId="60" hidden="1">#REF!</definedName>
    <definedName name="_RIV547a7658ea8f4640a129efa3e30998a9" localSheetId="17" hidden="1">#REF!</definedName>
    <definedName name="_RIV547a7658ea8f4640a129efa3e30998a9" localSheetId="18" hidden="1">#REF!</definedName>
    <definedName name="_RIV547a7658ea8f4640a129efa3e30998a9" localSheetId="43" hidden="1">#REF!</definedName>
    <definedName name="_RIV547a7658ea8f4640a129efa3e30998a9" hidden="1">#REF!</definedName>
    <definedName name="_RIV54be2dc91534437c9202dcba2358c40e" localSheetId="5" hidden="1">#REF!</definedName>
    <definedName name="_RIV54be2dc91534437c9202dcba2358c40e" localSheetId="6" hidden="1">#REF!</definedName>
    <definedName name="_RIV54be2dc91534437c9202dcba2358c40e" localSheetId="7" hidden="1">#REF!</definedName>
    <definedName name="_RIV54be2dc91534437c9202dcba2358c40e" localSheetId="60" hidden="1">#REF!</definedName>
    <definedName name="_RIV54be2dc91534437c9202dcba2358c40e" localSheetId="17" hidden="1">#REF!</definedName>
    <definedName name="_RIV54be2dc91534437c9202dcba2358c40e" localSheetId="18" hidden="1">#REF!</definedName>
    <definedName name="_RIV54be2dc91534437c9202dcba2358c40e" localSheetId="43" hidden="1">#REF!</definedName>
    <definedName name="_RIV54be2dc91534437c9202dcba2358c40e" hidden="1">#REF!</definedName>
    <definedName name="_RIV54f0e6e95459454f8dd0c5ac3f4f0f34" localSheetId="35" hidden="1">#REF!</definedName>
    <definedName name="_RIV54f0e6e95459454f8dd0c5ac3f4f0f34" localSheetId="3" hidden="1">[33]Segments!#REF!</definedName>
    <definedName name="_RIV54f0e6e95459454f8dd0c5ac3f4f0f34" localSheetId="4" hidden="1">[33]Segments!#REF!</definedName>
    <definedName name="_RIV54f0e6e95459454f8dd0c5ac3f4f0f34" localSheetId="5" hidden="1">[33]Segments!#REF!</definedName>
    <definedName name="_RIV54f0e6e95459454f8dd0c5ac3f4f0f34" localSheetId="6" hidden="1">#REF!</definedName>
    <definedName name="_RIV54f0e6e95459454f8dd0c5ac3f4f0f34" localSheetId="7" hidden="1">[33]Segments!#REF!</definedName>
    <definedName name="_RIV54f0e6e95459454f8dd0c5ac3f4f0f34" localSheetId="60" hidden="1">#REF!</definedName>
    <definedName name="_RIV54f0e6e95459454f8dd0c5ac3f4f0f34" localSheetId="17" hidden="1">[33]Segments!#REF!</definedName>
    <definedName name="_RIV54f0e6e95459454f8dd0c5ac3f4f0f34" localSheetId="18" hidden="1">[33]Segments!#REF!</definedName>
    <definedName name="_RIV54f0e6e95459454f8dd0c5ac3f4f0f34" localSheetId="43" hidden="1">#REF!</definedName>
    <definedName name="_RIV54f0e6e95459454f8dd0c5ac3f4f0f34" hidden="1">[33]Segments!#REF!</definedName>
    <definedName name="_RIV55c337e9b2c2432e9d0c6505eb4d4da2" localSheetId="35" hidden="1">#REF!</definedName>
    <definedName name="_RIV55c337e9b2c2432e9d0c6505eb4d4da2" localSheetId="3" hidden="1">#REF!</definedName>
    <definedName name="_RIV55c337e9b2c2432e9d0c6505eb4d4da2" localSheetId="4" hidden="1">#REF!</definedName>
    <definedName name="_RIV55c337e9b2c2432e9d0c6505eb4d4da2" localSheetId="5" hidden="1">#REF!</definedName>
    <definedName name="_RIV55c337e9b2c2432e9d0c6505eb4d4da2" localSheetId="6" hidden="1">#REF!</definedName>
    <definedName name="_RIV55c337e9b2c2432e9d0c6505eb4d4da2" localSheetId="7" hidden="1">#REF!</definedName>
    <definedName name="_RIV55c337e9b2c2432e9d0c6505eb4d4da2" localSheetId="60" hidden="1">#REF!</definedName>
    <definedName name="_RIV55c337e9b2c2432e9d0c6505eb4d4da2" localSheetId="17" hidden="1">#REF!</definedName>
    <definedName name="_RIV55c337e9b2c2432e9d0c6505eb4d4da2" localSheetId="18" hidden="1">#REF!</definedName>
    <definedName name="_RIV55c337e9b2c2432e9d0c6505eb4d4da2" localSheetId="43" hidden="1">#REF!</definedName>
    <definedName name="_RIV55c337e9b2c2432e9d0c6505eb4d4da2" hidden="1">#REF!</definedName>
    <definedName name="_RIV55eaf181475947289b4b252a8cb53194" localSheetId="35" hidden="1">#REF!</definedName>
    <definedName name="_RIV55eaf181475947289b4b252a8cb53194" localSheetId="3" hidden="1">'[33]PBO - ABO'!#REF!</definedName>
    <definedName name="_RIV55eaf181475947289b4b252a8cb53194" localSheetId="4" hidden="1">'[33]PBO - ABO'!#REF!</definedName>
    <definedName name="_RIV55eaf181475947289b4b252a8cb53194" localSheetId="5" hidden="1">'[33]PBO - ABO'!#REF!</definedName>
    <definedName name="_RIV55eaf181475947289b4b252a8cb53194" localSheetId="6" hidden="1">#REF!</definedName>
    <definedName name="_RIV55eaf181475947289b4b252a8cb53194" localSheetId="7" hidden="1">'[33]PBO - ABO'!#REF!</definedName>
    <definedName name="_RIV55eaf181475947289b4b252a8cb53194" localSheetId="60" hidden="1">#REF!</definedName>
    <definedName name="_RIV55eaf181475947289b4b252a8cb53194" localSheetId="17" hidden="1">'[33]PBO - ABO'!#REF!</definedName>
    <definedName name="_RIV55eaf181475947289b4b252a8cb53194" localSheetId="18" hidden="1">'[33]PBO - ABO'!#REF!</definedName>
    <definedName name="_RIV55eaf181475947289b4b252a8cb53194" localSheetId="43" hidden="1">#REF!</definedName>
    <definedName name="_RIV55eaf181475947289b4b252a8cb53194" hidden="1">'[33]PBO - ABO'!#REF!</definedName>
    <definedName name="_RIV57147e1173c2488f9bbb8feb927394ec" localSheetId="35" hidden="1">#REF!</definedName>
    <definedName name="_RIV57147e1173c2488f9bbb8feb927394ec" localSheetId="3" hidden="1">[33]OptionsExOS!#REF!</definedName>
    <definedName name="_RIV57147e1173c2488f9bbb8feb927394ec" localSheetId="4" hidden="1">[33]OptionsExOS!#REF!</definedName>
    <definedName name="_RIV57147e1173c2488f9bbb8feb927394ec" localSheetId="60" hidden="1">#REF!</definedName>
    <definedName name="_RIV57147e1173c2488f9bbb8feb927394ec" localSheetId="17" hidden="1">[33]OptionsExOS!#REF!</definedName>
    <definedName name="_RIV57147e1173c2488f9bbb8feb927394ec" localSheetId="18" hidden="1">[33]OptionsExOS!#REF!</definedName>
    <definedName name="_RIV57147e1173c2488f9bbb8feb927394ec" hidden="1">[33]OptionsExOS!#REF!</definedName>
    <definedName name="_RIV5756861148d846ce8cff9097d9a267de" localSheetId="17" hidden="1">[33]Costs!#REF!</definedName>
    <definedName name="_RIV5756861148d846ce8cff9097d9a267de" localSheetId="18" hidden="1">[33]Costs!#REF!</definedName>
    <definedName name="_RIV5756861148d846ce8cff9097d9a267de" hidden="1">[33]Costs!#REF!</definedName>
    <definedName name="_RIV57e56e11d0504d2cab8804acb3dcf621" localSheetId="17" hidden="1">[33]Costs!#REF!</definedName>
    <definedName name="_RIV57e56e11d0504d2cab8804acb3dcf621" localSheetId="18" hidden="1">[33]Costs!#REF!</definedName>
    <definedName name="_RIV57e56e11d0504d2cab8804acb3dcf621" hidden="1">[33]Costs!#REF!</definedName>
    <definedName name="_RIV58444ceed7bf42d796c85a36dfc0a8c6" localSheetId="35" hidden="1">#REF!</definedName>
    <definedName name="_RIV58444ceed7bf42d796c85a36dfc0a8c6" localSheetId="3" hidden="1">#REF!</definedName>
    <definedName name="_RIV58444ceed7bf42d796c85a36dfc0a8c6" localSheetId="4" hidden="1">#REF!</definedName>
    <definedName name="_RIV58444ceed7bf42d796c85a36dfc0a8c6" localSheetId="5" hidden="1">#REF!</definedName>
    <definedName name="_RIV58444ceed7bf42d796c85a36dfc0a8c6" localSheetId="6" hidden="1">#REF!</definedName>
    <definedName name="_RIV58444ceed7bf42d796c85a36dfc0a8c6" localSheetId="7" hidden="1">#REF!</definedName>
    <definedName name="_RIV58444ceed7bf42d796c85a36dfc0a8c6" localSheetId="60" hidden="1">#REF!</definedName>
    <definedName name="_RIV58444ceed7bf42d796c85a36dfc0a8c6" localSheetId="17" hidden="1">#REF!</definedName>
    <definedName name="_RIV58444ceed7bf42d796c85a36dfc0a8c6" localSheetId="18" hidden="1">#REF!</definedName>
    <definedName name="_RIV58444ceed7bf42d796c85a36dfc0a8c6" localSheetId="43" hidden="1">#REF!</definedName>
    <definedName name="_RIV58444ceed7bf42d796c85a36dfc0a8c6" hidden="1">#REF!</definedName>
    <definedName name="_RIV594de52d88ec4507a22b5f2253642b29" localSheetId="35" hidden="1">#REF!</definedName>
    <definedName name="_RIV594de52d88ec4507a22b5f2253642b29" localSheetId="3" hidden="1">[33]OptionsExOS!#REF!</definedName>
    <definedName name="_RIV594de52d88ec4507a22b5f2253642b29" localSheetId="4" hidden="1">[33]OptionsExOS!#REF!</definedName>
    <definedName name="_RIV594de52d88ec4507a22b5f2253642b29" localSheetId="5" hidden="1">[33]OptionsExOS!#REF!</definedName>
    <definedName name="_RIV594de52d88ec4507a22b5f2253642b29" localSheetId="6" hidden="1">#REF!</definedName>
    <definedName name="_RIV594de52d88ec4507a22b5f2253642b29" localSheetId="7" hidden="1">[33]OptionsExOS!#REF!</definedName>
    <definedName name="_RIV594de52d88ec4507a22b5f2253642b29" localSheetId="60" hidden="1">#REF!</definedName>
    <definedName name="_RIV594de52d88ec4507a22b5f2253642b29" localSheetId="17" hidden="1">[33]OptionsExOS!#REF!</definedName>
    <definedName name="_RIV594de52d88ec4507a22b5f2253642b29" localSheetId="18" hidden="1">[33]OptionsExOS!#REF!</definedName>
    <definedName name="_RIV594de52d88ec4507a22b5f2253642b29" localSheetId="43" hidden="1">#REF!</definedName>
    <definedName name="_RIV594de52d88ec4507a22b5f2253642b29" hidden="1">[33]OptionsExOS!#REF!</definedName>
    <definedName name="_RIV5a36afdf3c3640df9a7439cdba17279d" localSheetId="3" hidden="1">'[33]Com.StkHldr''s Equity'!#REF!</definedName>
    <definedName name="_RIV5a36afdf3c3640df9a7439cdba17279d" localSheetId="4" hidden="1">'[33]Com.StkHldr''s Equity'!#REF!</definedName>
    <definedName name="_RIV5a36afdf3c3640df9a7439cdba17279d" localSheetId="60" hidden="1">#REF!</definedName>
    <definedName name="_RIV5a36afdf3c3640df9a7439cdba17279d" localSheetId="17" hidden="1">'[33]Com.StkHldr''s Equity'!#REF!</definedName>
    <definedName name="_RIV5a36afdf3c3640df9a7439cdba17279d" localSheetId="18" hidden="1">'[33]Com.StkHldr''s Equity'!#REF!</definedName>
    <definedName name="_RIV5a36afdf3c3640df9a7439cdba17279d" hidden="1">'[33]Com.StkHldr''s Equity'!#REF!</definedName>
    <definedName name="_RIV5ab0012d595346f998a8b1de55f48171" localSheetId="17" hidden="1">[35]Pension!#REF!</definedName>
    <definedName name="_RIV5ab0012d595346f998a8b1de55f48171" localSheetId="18" hidden="1">[35]Pension!#REF!</definedName>
    <definedName name="_RIV5ab0012d595346f998a8b1de55f48171" hidden="1">[35]Pension!#REF!</definedName>
    <definedName name="_RIV5ae8dfc6d0a041e783ef13d319ccfbff" hidden="1">'[33]Com.StkHldr''s Equity'!#REF!</definedName>
    <definedName name="_RIV5b0d1e889da947e29cc1c9431439ab24" localSheetId="35" hidden="1">#REF!</definedName>
    <definedName name="_RIV5b0d1e889da947e29cc1c9431439ab24" localSheetId="3" hidden="1">#REF!</definedName>
    <definedName name="_RIV5b0d1e889da947e29cc1c9431439ab24" localSheetId="4" hidden="1">#REF!</definedName>
    <definedName name="_RIV5b0d1e889da947e29cc1c9431439ab24" localSheetId="5" hidden="1">#REF!</definedName>
    <definedName name="_RIV5b0d1e889da947e29cc1c9431439ab24" localSheetId="6" hidden="1">#REF!</definedName>
    <definedName name="_RIV5b0d1e889da947e29cc1c9431439ab24" localSheetId="7" hidden="1">#REF!</definedName>
    <definedName name="_RIV5b0d1e889da947e29cc1c9431439ab24" localSheetId="60" hidden="1">#REF!</definedName>
    <definedName name="_RIV5b0d1e889da947e29cc1c9431439ab24" localSheetId="17" hidden="1">#REF!</definedName>
    <definedName name="_RIV5b0d1e889da947e29cc1c9431439ab24" localSheetId="18" hidden="1">#REF!</definedName>
    <definedName name="_RIV5b0d1e889da947e29cc1c9431439ab24" localSheetId="43" hidden="1">#REF!</definedName>
    <definedName name="_RIV5b0d1e889da947e29cc1c9431439ab24" hidden="1">#REF!</definedName>
    <definedName name="_RIV5b2b18d429fc4e04a8c2cef863be827f" localSheetId="5" hidden="1">#REF!</definedName>
    <definedName name="_RIV5b2b18d429fc4e04a8c2cef863be827f" localSheetId="6" hidden="1">#REF!</definedName>
    <definedName name="_RIV5b2b18d429fc4e04a8c2cef863be827f" localSheetId="7" hidden="1">#REF!</definedName>
    <definedName name="_RIV5b2b18d429fc4e04a8c2cef863be827f" localSheetId="60" hidden="1">#REF!</definedName>
    <definedName name="_RIV5b2b18d429fc4e04a8c2cef863be827f" localSheetId="17" hidden="1">#REF!</definedName>
    <definedName name="_RIV5b2b18d429fc4e04a8c2cef863be827f" localSheetId="18" hidden="1">#REF!</definedName>
    <definedName name="_RIV5b2b18d429fc4e04a8c2cef863be827f" localSheetId="43" hidden="1">#REF!</definedName>
    <definedName name="_RIV5b2b18d429fc4e04a8c2cef863be827f" hidden="1">#REF!</definedName>
    <definedName name="_RIV5b6b07ae2a8c4c15b1a12dfa77349cb6" localSheetId="5" hidden="1">#REF!</definedName>
    <definedName name="_RIV5b6b07ae2a8c4c15b1a12dfa77349cb6" localSheetId="6" hidden="1">#REF!</definedName>
    <definedName name="_RIV5b6b07ae2a8c4c15b1a12dfa77349cb6" localSheetId="7" hidden="1">#REF!</definedName>
    <definedName name="_RIV5b6b07ae2a8c4c15b1a12dfa77349cb6" localSheetId="60" hidden="1">#REF!</definedName>
    <definedName name="_RIV5b6b07ae2a8c4c15b1a12dfa77349cb6" localSheetId="17" hidden="1">#REF!</definedName>
    <definedName name="_RIV5b6b07ae2a8c4c15b1a12dfa77349cb6" localSheetId="18" hidden="1">#REF!</definedName>
    <definedName name="_RIV5b6b07ae2a8c4c15b1a12dfa77349cb6" localSheetId="43" hidden="1">#REF!</definedName>
    <definedName name="_RIV5b6b07ae2a8c4c15b1a12dfa77349cb6" hidden="1">#REF!</definedName>
    <definedName name="_RIV5b98b294799a4a25bb23a401a7aab0b0" localSheetId="5" hidden="1">#REF!</definedName>
    <definedName name="_RIV5b98b294799a4a25bb23a401a7aab0b0" localSheetId="6" hidden="1">#REF!</definedName>
    <definedName name="_RIV5b98b294799a4a25bb23a401a7aab0b0" localSheetId="7" hidden="1">#REF!</definedName>
    <definedName name="_RIV5b98b294799a4a25bb23a401a7aab0b0" localSheetId="60" hidden="1">#REF!</definedName>
    <definedName name="_RIV5b98b294799a4a25bb23a401a7aab0b0" localSheetId="17" hidden="1">#REF!</definedName>
    <definedName name="_RIV5b98b294799a4a25bb23a401a7aab0b0" localSheetId="43" hidden="1">#REF!</definedName>
    <definedName name="_RIV5b98b294799a4a25bb23a401a7aab0b0" hidden="1">#REF!</definedName>
    <definedName name="_RIV5b9974c0f2d14e64bd42be2dca75d006" localSheetId="35" hidden="1">#REF!</definedName>
    <definedName name="_RIV5b9974c0f2d14e64bd42be2dca75d006" localSheetId="5" hidden="1">'[34]FV of Debt'!#REF!</definedName>
    <definedName name="_RIV5b9974c0f2d14e64bd42be2dca75d006" localSheetId="6" hidden="1">#REF!</definedName>
    <definedName name="_RIV5b9974c0f2d14e64bd42be2dca75d006" localSheetId="7" hidden="1">'[34]FV of Debt'!#REF!</definedName>
    <definedName name="_RIV5b9974c0f2d14e64bd42be2dca75d006" localSheetId="60" hidden="1">#REF!</definedName>
    <definedName name="_RIV5b9974c0f2d14e64bd42be2dca75d006" localSheetId="17" hidden="1">'[34]FV of Debt'!#REF!</definedName>
    <definedName name="_RIV5b9974c0f2d14e64bd42be2dca75d006" localSheetId="18" hidden="1">'[34]FV of Debt'!#REF!</definedName>
    <definedName name="_RIV5b9974c0f2d14e64bd42be2dca75d006" localSheetId="43" hidden="1">#REF!</definedName>
    <definedName name="_RIV5b9974c0f2d14e64bd42be2dca75d006" hidden="1">'[34]FV of Debt'!#REF!</definedName>
    <definedName name="_RIV5bc30b84081944d2a1391a56fae5db5e" localSheetId="35" hidden="1">#REF!</definedName>
    <definedName name="_RIV5bc30b84081944d2a1391a56fae5db5e" localSheetId="17" hidden="1">'[38]Non-GAAP DISCO'!#REF!</definedName>
    <definedName name="_RIV5bc30b84081944d2a1391a56fae5db5e" localSheetId="18" hidden="1">'[38]Non-GAAP DISCO'!#REF!</definedName>
    <definedName name="_RIV5bc30b84081944d2a1391a56fae5db5e" hidden="1">'[38]Non-GAAP DISCO'!#REF!</definedName>
    <definedName name="_RIV5c1acbbac7e943dc85d676776eae2672" localSheetId="35" hidden="1">#REF!</definedName>
    <definedName name="_RIV5c1acbbac7e943dc85d676776eae2672" localSheetId="3" hidden="1">#REF!</definedName>
    <definedName name="_RIV5c1acbbac7e943dc85d676776eae2672" localSheetId="4" hidden="1">#REF!</definedName>
    <definedName name="_RIV5c1acbbac7e943dc85d676776eae2672" localSheetId="5" hidden="1">#REF!</definedName>
    <definedName name="_RIV5c1acbbac7e943dc85d676776eae2672" localSheetId="6" hidden="1">#REF!</definedName>
    <definedName name="_RIV5c1acbbac7e943dc85d676776eae2672" localSheetId="7" hidden="1">#REF!</definedName>
    <definedName name="_RIV5c1acbbac7e943dc85d676776eae2672" localSheetId="60" hidden="1">#REF!</definedName>
    <definedName name="_RIV5c1acbbac7e943dc85d676776eae2672" localSheetId="17" hidden="1">#REF!</definedName>
    <definedName name="_RIV5c1acbbac7e943dc85d676776eae2672" localSheetId="18" hidden="1">#REF!</definedName>
    <definedName name="_RIV5c1acbbac7e943dc85d676776eae2672" localSheetId="43" hidden="1">#REF!</definedName>
    <definedName name="_RIV5c1acbbac7e943dc85d676776eae2672" hidden="1">#REF!</definedName>
    <definedName name="_RIV5c32515bab2744d9b364b1b6ce07d6c7" localSheetId="35" hidden="1">#REF!</definedName>
    <definedName name="_RIV5c32515bab2744d9b364b1b6ce07d6c7" localSheetId="3" hidden="1">'[33]Stmt of Capitalization'!#REF!</definedName>
    <definedName name="_RIV5c32515bab2744d9b364b1b6ce07d6c7" localSheetId="4" hidden="1">'[33]Stmt of Capitalization'!#REF!</definedName>
    <definedName name="_RIV5c32515bab2744d9b364b1b6ce07d6c7" localSheetId="5" hidden="1">'[33]Stmt of Capitalization'!#REF!</definedName>
    <definedName name="_RIV5c32515bab2744d9b364b1b6ce07d6c7" localSheetId="6" hidden="1">#REF!</definedName>
    <definedName name="_RIV5c32515bab2744d9b364b1b6ce07d6c7" localSheetId="7" hidden="1">'[33]Stmt of Capitalization'!#REF!</definedName>
    <definedName name="_RIV5c32515bab2744d9b364b1b6ce07d6c7" localSheetId="60" hidden="1">#REF!</definedName>
    <definedName name="_RIV5c32515bab2744d9b364b1b6ce07d6c7" localSheetId="17" hidden="1">'[33]Stmt of Capitalization'!#REF!</definedName>
    <definedName name="_RIV5c32515bab2744d9b364b1b6ce07d6c7" localSheetId="18" hidden="1">'[33]Stmt of Capitalization'!#REF!</definedName>
    <definedName name="_RIV5c32515bab2744d9b364b1b6ce07d6c7" localSheetId="43" hidden="1">#REF!</definedName>
    <definedName name="_RIV5c32515bab2744d9b364b1b6ce07d6c7" hidden="1">'[33]Stmt of Capitalization'!#REF!</definedName>
    <definedName name="_RIV5ccb4a2d351d4cd9875e691d07aaecd1" localSheetId="35" hidden="1">#REF!</definedName>
    <definedName name="_RIV5ccb4a2d351d4cd9875e691d07aaecd1" localSheetId="3" hidden="1">'[33]Parent IS'!#REF!</definedName>
    <definedName name="_RIV5ccb4a2d351d4cd9875e691d07aaecd1" localSheetId="4" hidden="1">'[33]Parent IS'!#REF!</definedName>
    <definedName name="_RIV5ccb4a2d351d4cd9875e691d07aaecd1" localSheetId="60" hidden="1">#REF!</definedName>
    <definedName name="_RIV5ccb4a2d351d4cd9875e691d07aaecd1" localSheetId="17" hidden="1">'[33]Parent IS'!#REF!</definedName>
    <definedName name="_RIV5ccb4a2d351d4cd9875e691d07aaecd1" localSheetId="18" hidden="1">'[33]Parent IS'!#REF!</definedName>
    <definedName name="_RIV5ccb4a2d351d4cd9875e691d07aaecd1" hidden="1">'[33]Parent IS'!#REF!</definedName>
    <definedName name="_RIV5d787ebdba7044e7950cc15f1a5f0590" localSheetId="17" hidden="1">'[33]PBO - ABO'!#REF!</definedName>
    <definedName name="_RIV5d787ebdba7044e7950cc15f1a5f0590" localSheetId="18" hidden="1">'[33]PBO - ABO'!#REF!</definedName>
    <definedName name="_RIV5d787ebdba7044e7950cc15f1a5f0590" hidden="1">'[33]PBO - ABO'!#REF!</definedName>
    <definedName name="_RIV5d90497ff84b4f3c80966c3598cd3d53" localSheetId="35" hidden="1">#REF!</definedName>
    <definedName name="_RIV5d90497ff84b4f3c80966c3598cd3d53" localSheetId="3" hidden="1">#REF!</definedName>
    <definedName name="_RIV5d90497ff84b4f3c80966c3598cd3d53" localSheetId="4" hidden="1">#REF!</definedName>
    <definedName name="_RIV5d90497ff84b4f3c80966c3598cd3d53" localSheetId="5" hidden="1">#REF!</definedName>
    <definedName name="_RIV5d90497ff84b4f3c80966c3598cd3d53" localSheetId="6" hidden="1">#REF!</definedName>
    <definedName name="_RIV5d90497ff84b4f3c80966c3598cd3d53" localSheetId="7" hidden="1">#REF!</definedName>
    <definedName name="_RIV5d90497ff84b4f3c80966c3598cd3d53" localSheetId="60" hidden="1">#REF!</definedName>
    <definedName name="_RIV5d90497ff84b4f3c80966c3598cd3d53" localSheetId="17" hidden="1">#REF!</definedName>
    <definedName name="_RIV5d90497ff84b4f3c80966c3598cd3d53" localSheetId="18" hidden="1">#REF!</definedName>
    <definedName name="_RIV5d90497ff84b4f3c80966c3598cd3d53" localSheetId="43" hidden="1">#REF!</definedName>
    <definedName name="_RIV5d90497ff84b4f3c80966c3598cd3d53" hidden="1">#REF!</definedName>
    <definedName name="_RIV5df2035194644d7fbaf4bfcfe2f4aafa" localSheetId="5" hidden="1">#REF!</definedName>
    <definedName name="_RIV5df2035194644d7fbaf4bfcfe2f4aafa" localSheetId="6" hidden="1">#REF!</definedName>
    <definedName name="_RIV5df2035194644d7fbaf4bfcfe2f4aafa" localSheetId="7" hidden="1">#REF!</definedName>
    <definedName name="_RIV5df2035194644d7fbaf4bfcfe2f4aafa" localSheetId="60" hidden="1">#REF!</definedName>
    <definedName name="_RIV5df2035194644d7fbaf4bfcfe2f4aafa" localSheetId="17" hidden="1">#REF!</definedName>
    <definedName name="_RIV5df2035194644d7fbaf4bfcfe2f4aafa" localSheetId="18" hidden="1">#REF!</definedName>
    <definedName name="_RIV5df2035194644d7fbaf4bfcfe2f4aafa" localSheetId="43" hidden="1">#REF!</definedName>
    <definedName name="_RIV5df2035194644d7fbaf4bfcfe2f4aafa" hidden="1">#REF!</definedName>
    <definedName name="_RIV5e22b6a618f94200a1532f3f2120697c" localSheetId="5" hidden="1">#REF!</definedName>
    <definedName name="_RIV5e22b6a618f94200a1532f3f2120697c" localSheetId="6" hidden="1">#REF!</definedName>
    <definedName name="_RIV5e22b6a618f94200a1532f3f2120697c" localSheetId="7" hidden="1">#REF!</definedName>
    <definedName name="_RIV5e22b6a618f94200a1532f3f2120697c" localSheetId="60" hidden="1">#REF!</definedName>
    <definedName name="_RIV5e22b6a618f94200a1532f3f2120697c" localSheetId="17" hidden="1">#REF!</definedName>
    <definedName name="_RIV5e22b6a618f94200a1532f3f2120697c" localSheetId="18" hidden="1">#REF!</definedName>
    <definedName name="_RIV5e22b6a618f94200a1532f3f2120697c" localSheetId="43" hidden="1">#REF!</definedName>
    <definedName name="_RIV5e22b6a618f94200a1532f3f2120697c" hidden="1">#REF!</definedName>
    <definedName name="_RIV5e2bec4accb5460780b774ad4658226f" localSheetId="5" hidden="1">#REF!</definedName>
    <definedName name="_RIV5e2bec4accb5460780b774ad4658226f" localSheetId="6" hidden="1">#REF!</definedName>
    <definedName name="_RIV5e2bec4accb5460780b774ad4658226f" localSheetId="7" hidden="1">#REF!</definedName>
    <definedName name="_RIV5e2bec4accb5460780b774ad4658226f" localSheetId="60" hidden="1">#REF!</definedName>
    <definedName name="_RIV5e2bec4accb5460780b774ad4658226f" localSheetId="17" hidden="1">#REF!</definedName>
    <definedName name="_RIV5e2bec4accb5460780b774ad4658226f" localSheetId="43" hidden="1">#REF!</definedName>
    <definedName name="_RIV5e2bec4accb5460780b774ad4658226f" hidden="1">#REF!</definedName>
    <definedName name="_RIV5ee95be43234409fa8ab2ba6ddb48b45" localSheetId="35" hidden="1">#REF!</definedName>
    <definedName name="_RIV5ee95be43234409fa8ab2ba6ddb48b45" localSheetId="5" hidden="1">[33]ContractualObligs!#REF!</definedName>
    <definedName name="_RIV5ee95be43234409fa8ab2ba6ddb48b45" localSheetId="6" hidden="1">#REF!</definedName>
    <definedName name="_RIV5ee95be43234409fa8ab2ba6ddb48b45" localSheetId="7" hidden="1">[33]ContractualObligs!#REF!</definedName>
    <definedName name="_RIV5ee95be43234409fa8ab2ba6ddb48b45" localSheetId="60" hidden="1">#REF!</definedName>
    <definedName name="_RIV5ee95be43234409fa8ab2ba6ddb48b45" localSheetId="17" hidden="1">[33]ContractualObligs!#REF!</definedName>
    <definedName name="_RIV5ee95be43234409fa8ab2ba6ddb48b45" localSheetId="18" hidden="1">[33]ContractualObligs!#REF!</definedName>
    <definedName name="_RIV5ee95be43234409fa8ab2ba6ddb48b45" localSheetId="43" hidden="1">#REF!</definedName>
    <definedName name="_RIV5ee95be43234409fa8ab2ba6ddb48b45" hidden="1">[33]ContractualObligs!#REF!</definedName>
    <definedName name="_RIV5ef2268e97b946b28ca56726b950f2d4" localSheetId="35" hidden="1">#REF!</definedName>
    <definedName name="_RIV5ef2268e97b946b28ca56726b950f2d4" localSheetId="3" hidden="1">#REF!</definedName>
    <definedName name="_RIV5ef2268e97b946b28ca56726b950f2d4" localSheetId="4" hidden="1">#REF!</definedName>
    <definedName name="_RIV5ef2268e97b946b28ca56726b950f2d4" localSheetId="5" hidden="1">#REF!</definedName>
    <definedName name="_RIV5ef2268e97b946b28ca56726b950f2d4" localSheetId="6" hidden="1">#REF!</definedName>
    <definedName name="_RIV5ef2268e97b946b28ca56726b950f2d4" localSheetId="7" hidden="1">#REF!</definedName>
    <definedName name="_RIV5ef2268e97b946b28ca56726b950f2d4" localSheetId="60" hidden="1">#REF!</definedName>
    <definedName name="_RIV5ef2268e97b946b28ca56726b950f2d4" localSheetId="17" hidden="1">#REF!</definedName>
    <definedName name="_RIV5ef2268e97b946b28ca56726b950f2d4" localSheetId="18" hidden="1">#REF!</definedName>
    <definedName name="_RIV5ef2268e97b946b28ca56726b950f2d4" localSheetId="43" hidden="1">#REF!</definedName>
    <definedName name="_RIV5ef2268e97b946b28ca56726b950f2d4" hidden="1">#REF!</definedName>
    <definedName name="_RIV5f36850d0ffa46bc84d665765f400f59" localSheetId="5" hidden="1">#REF!</definedName>
    <definedName name="_RIV5f36850d0ffa46bc84d665765f400f59" localSheetId="6" hidden="1">#REF!</definedName>
    <definedName name="_RIV5f36850d0ffa46bc84d665765f400f59" localSheetId="7" hidden="1">#REF!</definedName>
    <definedName name="_RIV5f36850d0ffa46bc84d665765f400f59" localSheetId="60" hidden="1">#REF!</definedName>
    <definedName name="_RIV5f36850d0ffa46bc84d665765f400f59" localSheetId="17" hidden="1">#REF!</definedName>
    <definedName name="_RIV5f36850d0ffa46bc84d665765f400f59" localSheetId="18" hidden="1">#REF!</definedName>
    <definedName name="_RIV5f36850d0ffa46bc84d665765f400f59" localSheetId="43" hidden="1">#REF!</definedName>
    <definedName name="_RIV5f36850d0ffa46bc84d665765f400f59" hidden="1">#REF!</definedName>
    <definedName name="_RIV5f385278bcf648faa6d4e020309a8d10" localSheetId="5" hidden="1">#REF!</definedName>
    <definedName name="_RIV5f385278bcf648faa6d4e020309a8d10" localSheetId="6" hidden="1">#REF!</definedName>
    <definedName name="_RIV5f385278bcf648faa6d4e020309a8d10" localSheetId="7" hidden="1">#REF!</definedName>
    <definedName name="_RIV5f385278bcf648faa6d4e020309a8d10" localSheetId="60" hidden="1">#REF!</definedName>
    <definedName name="_RIV5f385278bcf648faa6d4e020309a8d10" localSheetId="17" hidden="1">#REF!</definedName>
    <definedName name="_RIV5f385278bcf648faa6d4e020309a8d10" localSheetId="18" hidden="1">#REF!</definedName>
    <definedName name="_RIV5f385278bcf648faa6d4e020309a8d10" localSheetId="43" hidden="1">#REF!</definedName>
    <definedName name="_RIV5f385278bcf648faa6d4e020309a8d10" hidden="1">#REF!</definedName>
    <definedName name="_RIV5f75d47e3c4b40b68e60de19c43aa6df" localSheetId="5" hidden="1">#REF!</definedName>
    <definedName name="_RIV5f75d47e3c4b40b68e60de19c43aa6df" localSheetId="6" hidden="1">#REF!</definedName>
    <definedName name="_RIV5f75d47e3c4b40b68e60de19c43aa6df" localSheetId="7" hidden="1">#REF!</definedName>
    <definedName name="_RIV5f75d47e3c4b40b68e60de19c43aa6df" localSheetId="60" hidden="1">#REF!</definedName>
    <definedName name="_RIV5f75d47e3c4b40b68e60de19c43aa6df" localSheetId="17" hidden="1">#REF!</definedName>
    <definedName name="_RIV5f75d47e3c4b40b68e60de19c43aa6df" localSheetId="43" hidden="1">#REF!</definedName>
    <definedName name="_RIV5f75d47e3c4b40b68e60de19c43aa6df" hidden="1">#REF!</definedName>
    <definedName name="_RIV5fdfe715a6a14ec6af75296d23b591ba" localSheetId="35" hidden="1">#REF!</definedName>
    <definedName name="_RIV5fdfe715a6a14ec6af75296d23b591ba" localSheetId="5" hidden="1">'[33]Com.StkHldr''s Equity'!#REF!</definedName>
    <definedName name="_RIV5fdfe715a6a14ec6af75296d23b591ba" localSheetId="6" hidden="1">#REF!</definedName>
    <definedName name="_RIV5fdfe715a6a14ec6af75296d23b591ba" localSheetId="7" hidden="1">'[33]Com.StkHldr''s Equity'!#REF!</definedName>
    <definedName name="_RIV5fdfe715a6a14ec6af75296d23b591ba" localSheetId="60" hidden="1">#REF!</definedName>
    <definedName name="_RIV5fdfe715a6a14ec6af75296d23b591ba" localSheetId="17" hidden="1">'[33]Com.StkHldr''s Equity'!#REF!</definedName>
    <definedName name="_RIV5fdfe715a6a14ec6af75296d23b591ba" localSheetId="18" hidden="1">'[33]Com.StkHldr''s Equity'!#REF!</definedName>
    <definedName name="_RIV5fdfe715a6a14ec6af75296d23b591ba" localSheetId="43" hidden="1">#REF!</definedName>
    <definedName name="_RIV5fdfe715a6a14ec6af75296d23b591ba" hidden="1">'[33]Com.StkHldr''s Equity'!#REF!</definedName>
    <definedName name="_RIV5ffd51f4c4a84f86a8f79b6c04e636d6" localSheetId="35" hidden="1">#REF!</definedName>
    <definedName name="_RIV5ffd51f4c4a84f86a8f79b6c04e636d6" localSheetId="17" hidden="1">'[33]Stmt of Capitalization'!#REF!</definedName>
    <definedName name="_RIV5ffd51f4c4a84f86a8f79b6c04e636d6" localSheetId="18" hidden="1">'[33]Stmt of Capitalization'!#REF!</definedName>
    <definedName name="_RIV5ffd51f4c4a84f86a8f79b6c04e636d6" hidden="1">'[33]Stmt of Capitalization'!#REF!</definedName>
    <definedName name="_RIV601e0ba9404e4af7bba0bf3b23d2e58d" localSheetId="17" hidden="1">[33]AssetMix!#REF!</definedName>
    <definedName name="_RIV601e0ba9404e4af7bba0bf3b23d2e58d" localSheetId="18" hidden="1">[33]AssetMix!#REF!</definedName>
    <definedName name="_RIV601e0ba9404e4af7bba0bf3b23d2e58d" hidden="1">[33]AssetMix!#REF!</definedName>
    <definedName name="_RIV60534517e2b34b2cbfc812a40950f13e" localSheetId="17" hidden="1">'[33]XBRL ONLY LINKING'!#REF!</definedName>
    <definedName name="_RIV60534517e2b34b2cbfc812a40950f13e" localSheetId="18" hidden="1">'[33]XBRL ONLY LINKING'!#REF!</definedName>
    <definedName name="_RIV60534517e2b34b2cbfc812a40950f13e" hidden="1">'[33]XBRL ONLY LINKING'!#REF!</definedName>
    <definedName name="_RIV606b0533e80c4ce887b54304c928787b" hidden="1">'[33]Parent IS'!#REF!</definedName>
    <definedName name="_RIV6125afc3edfd42d09ec47aa5c14fc3d8" localSheetId="35" hidden="1">#REF!</definedName>
    <definedName name="_RIV6125afc3edfd42d09ec47aa5c14fc3d8" localSheetId="3" hidden="1">#REF!</definedName>
    <definedName name="_RIV6125afc3edfd42d09ec47aa5c14fc3d8" localSheetId="4" hidden="1">#REF!</definedName>
    <definedName name="_RIV6125afc3edfd42d09ec47aa5c14fc3d8" localSheetId="5" hidden="1">#REF!</definedName>
    <definedName name="_RIV6125afc3edfd42d09ec47aa5c14fc3d8" localSheetId="6" hidden="1">#REF!</definedName>
    <definedName name="_RIV6125afc3edfd42d09ec47aa5c14fc3d8" localSheetId="7" hidden="1">#REF!</definedName>
    <definedName name="_RIV6125afc3edfd42d09ec47aa5c14fc3d8" localSheetId="60" hidden="1">#REF!</definedName>
    <definedName name="_RIV6125afc3edfd42d09ec47aa5c14fc3d8" localSheetId="17" hidden="1">#REF!</definedName>
    <definedName name="_RIV6125afc3edfd42d09ec47aa5c14fc3d8" localSheetId="18" hidden="1">#REF!</definedName>
    <definedName name="_RIV6125afc3edfd42d09ec47aa5c14fc3d8" localSheetId="43" hidden="1">#REF!</definedName>
    <definedName name="_RIV6125afc3edfd42d09ec47aa5c14fc3d8" hidden="1">#REF!</definedName>
    <definedName name="_RIV615eb972f9054518a02ff44ac571f7b5" localSheetId="35" hidden="1">#REF!</definedName>
    <definedName name="_RIV615eb972f9054518a02ff44ac571f7b5" localSheetId="3" hidden="1">[35]conbalancesheet!#REF!</definedName>
    <definedName name="_RIV615eb972f9054518a02ff44ac571f7b5" localSheetId="4" hidden="1">[35]conbalancesheet!#REF!</definedName>
    <definedName name="_RIV615eb972f9054518a02ff44ac571f7b5" localSheetId="5" hidden="1">[35]conbalancesheet!#REF!</definedName>
    <definedName name="_RIV615eb972f9054518a02ff44ac571f7b5" localSheetId="6" hidden="1">#REF!</definedName>
    <definedName name="_RIV615eb972f9054518a02ff44ac571f7b5" localSheetId="7" hidden="1">[35]conbalancesheet!#REF!</definedName>
    <definedName name="_RIV615eb972f9054518a02ff44ac571f7b5" localSheetId="60" hidden="1">#REF!</definedName>
    <definedName name="_RIV615eb972f9054518a02ff44ac571f7b5" localSheetId="17" hidden="1">[35]conbalancesheet!#REF!</definedName>
    <definedName name="_RIV615eb972f9054518a02ff44ac571f7b5" localSheetId="18" hidden="1">[35]conbalancesheet!#REF!</definedName>
    <definedName name="_RIV615eb972f9054518a02ff44ac571f7b5" localSheetId="43" hidden="1">#REF!</definedName>
    <definedName name="_RIV615eb972f9054518a02ff44ac571f7b5" hidden="1">[35]conbalancesheet!#REF!</definedName>
    <definedName name="_RIV61e4da9b81a441ec8cb1f1d1d27254f3" localSheetId="3" hidden="1">'[33]Com.StkHldr''s Equity'!#REF!</definedName>
    <definedName name="_RIV61e4da9b81a441ec8cb1f1d1d27254f3" localSheetId="4" hidden="1">'[33]Com.StkHldr''s Equity'!#REF!</definedName>
    <definedName name="_RIV61e4da9b81a441ec8cb1f1d1d27254f3" localSheetId="60" hidden="1">#REF!</definedName>
    <definedName name="_RIV61e4da9b81a441ec8cb1f1d1d27254f3" localSheetId="17" hidden="1">'[33]Com.StkHldr''s Equity'!#REF!</definedName>
    <definedName name="_RIV61e4da9b81a441ec8cb1f1d1d27254f3" localSheetId="18" hidden="1">'[33]Com.StkHldr''s Equity'!#REF!</definedName>
    <definedName name="_RIV61e4da9b81a441ec8cb1f1d1d27254f3" hidden="1">'[33]Com.StkHldr''s Equity'!#REF!</definedName>
    <definedName name="_RIV61e809a223774161b8388223eda97ce5" localSheetId="35" hidden="1">#REF!</definedName>
    <definedName name="_RIV61e809a223774161b8388223eda97ce5" localSheetId="3" hidden="1">#REF!</definedName>
    <definedName name="_RIV61e809a223774161b8388223eda97ce5" localSheetId="4" hidden="1">#REF!</definedName>
    <definedName name="_RIV61e809a223774161b8388223eda97ce5" localSheetId="5" hidden="1">#REF!</definedName>
    <definedName name="_RIV61e809a223774161b8388223eda97ce5" localSheetId="6" hidden="1">#REF!</definedName>
    <definedName name="_RIV61e809a223774161b8388223eda97ce5" localSheetId="7" hidden="1">#REF!</definedName>
    <definedName name="_RIV61e809a223774161b8388223eda97ce5" localSheetId="60" hidden="1">#REF!</definedName>
    <definedName name="_RIV61e809a223774161b8388223eda97ce5" localSheetId="17" hidden="1">#REF!</definedName>
    <definedName name="_RIV61e809a223774161b8388223eda97ce5" localSheetId="18" hidden="1">#REF!</definedName>
    <definedName name="_RIV61e809a223774161b8388223eda97ce5" localSheetId="43" hidden="1">#REF!</definedName>
    <definedName name="_RIV61e809a223774161b8388223eda97ce5" hidden="1">#REF!</definedName>
    <definedName name="_RIV620951b976d14959bfe13c4fede77134" localSheetId="35" hidden="1">#REF!</definedName>
    <definedName name="_RIV620951b976d14959bfe13c4fede77134" localSheetId="3" hidden="1">[33]Assumptions_B!#REF!</definedName>
    <definedName name="_RIV620951b976d14959bfe13c4fede77134" localSheetId="4" hidden="1">[33]Assumptions_B!#REF!</definedName>
    <definedName name="_RIV620951b976d14959bfe13c4fede77134" localSheetId="5" hidden="1">[33]Assumptions_B!#REF!</definedName>
    <definedName name="_RIV620951b976d14959bfe13c4fede77134" localSheetId="6" hidden="1">#REF!</definedName>
    <definedName name="_RIV620951b976d14959bfe13c4fede77134" localSheetId="7" hidden="1">[33]Assumptions_B!#REF!</definedName>
    <definedName name="_RIV620951b976d14959bfe13c4fede77134" localSheetId="60" hidden="1">#REF!</definedName>
    <definedName name="_RIV620951b976d14959bfe13c4fede77134" localSheetId="17" hidden="1">[33]Assumptions_B!#REF!</definedName>
    <definedName name="_RIV620951b976d14959bfe13c4fede77134" localSheetId="18" hidden="1">[33]Assumptions_B!#REF!</definedName>
    <definedName name="_RIV620951b976d14959bfe13c4fede77134" localSheetId="43" hidden="1">#REF!</definedName>
    <definedName name="_RIV620951b976d14959bfe13c4fede77134" hidden="1">[33]Assumptions_B!#REF!</definedName>
    <definedName name="_RIV625e66ffd6d04df2926da4d1573561da" localSheetId="35" hidden="1">#REF!</definedName>
    <definedName name="_RIV625e66ffd6d04df2926da4d1573561da" localSheetId="3" hidden="1">#REF!</definedName>
    <definedName name="_RIV625e66ffd6d04df2926da4d1573561da" localSheetId="4" hidden="1">#REF!</definedName>
    <definedName name="_RIV625e66ffd6d04df2926da4d1573561da" localSheetId="5" hidden="1">#REF!</definedName>
    <definedName name="_RIV625e66ffd6d04df2926da4d1573561da" localSheetId="6" hidden="1">#REF!</definedName>
    <definedName name="_RIV625e66ffd6d04df2926da4d1573561da" localSheetId="7" hidden="1">#REF!</definedName>
    <definedName name="_RIV625e66ffd6d04df2926da4d1573561da" localSheetId="60" hidden="1">#REF!</definedName>
    <definedName name="_RIV625e66ffd6d04df2926da4d1573561da" localSheetId="17" hidden="1">#REF!</definedName>
    <definedName name="_RIV625e66ffd6d04df2926da4d1573561da" localSheetId="18" hidden="1">#REF!</definedName>
    <definedName name="_RIV625e66ffd6d04df2926da4d1573561da" localSheetId="43" hidden="1">#REF!</definedName>
    <definedName name="_RIV625e66ffd6d04df2926da4d1573561da" hidden="1">#REF!</definedName>
    <definedName name="_RIV62c8c8c5fd204424bd24d649fe85770f" localSheetId="35" hidden="1">#REF!</definedName>
    <definedName name="_RIV62c8c8c5fd204424bd24d649fe85770f" localSheetId="3" hidden="1">[33]OtherTaxes!#REF!</definedName>
    <definedName name="_RIV62c8c8c5fd204424bd24d649fe85770f" localSheetId="4" hidden="1">[33]OtherTaxes!#REF!</definedName>
    <definedName name="_RIV62c8c8c5fd204424bd24d649fe85770f" localSheetId="5" hidden="1">[33]OtherTaxes!#REF!</definedName>
    <definedName name="_RIV62c8c8c5fd204424bd24d649fe85770f" localSheetId="6" hidden="1">#REF!</definedName>
    <definedName name="_RIV62c8c8c5fd204424bd24d649fe85770f" localSheetId="7" hidden="1">[33]OtherTaxes!#REF!</definedName>
    <definedName name="_RIV62c8c8c5fd204424bd24d649fe85770f" localSheetId="60" hidden="1">#REF!</definedName>
    <definedName name="_RIV62c8c8c5fd204424bd24d649fe85770f" localSheetId="17" hidden="1">[33]OtherTaxes!#REF!</definedName>
    <definedName name="_RIV62c8c8c5fd204424bd24d649fe85770f" localSheetId="18" hidden="1">[33]OtherTaxes!#REF!</definedName>
    <definedName name="_RIV62c8c8c5fd204424bd24d649fe85770f" localSheetId="43" hidden="1">#REF!</definedName>
    <definedName name="_RIV62c8c8c5fd204424bd24d649fe85770f" hidden="1">[33]OtherTaxes!#REF!</definedName>
    <definedName name="_RIV62d0704e9c2844889c0fb8fb86bbb281" localSheetId="35" hidden="1">#REF!</definedName>
    <definedName name="_RIV62d0704e9c2844889c0fb8fb86bbb281" localSheetId="3" hidden="1">'[33]5 Yr CF_Div_CapEx_Acq'!#REF!</definedName>
    <definedName name="_RIV62d0704e9c2844889c0fb8fb86bbb281" localSheetId="4" hidden="1">'[33]5 Yr CF_Div_CapEx_Acq'!#REF!</definedName>
    <definedName name="_RIV62d0704e9c2844889c0fb8fb86bbb281" localSheetId="60" hidden="1">#REF!</definedName>
    <definedName name="_RIV62d0704e9c2844889c0fb8fb86bbb281" localSheetId="17" hidden="1">'[33]5 Yr CF_Div_CapEx_Acq'!#REF!</definedName>
    <definedName name="_RIV62d0704e9c2844889c0fb8fb86bbb281" localSheetId="18" hidden="1">'[33]5 Yr CF_Div_CapEx_Acq'!#REF!</definedName>
    <definedName name="_RIV62d0704e9c2844889c0fb8fb86bbb281" hidden="1">'[33]5 Yr CF_Div_CapEx_Acq'!#REF!</definedName>
    <definedName name="_RIV62e401246dd24d9d80341572e1edb30e" localSheetId="60" hidden="1">#REF!</definedName>
    <definedName name="_RIV62e401246dd24d9d80341572e1edb30e" localSheetId="17" hidden="1">[33]TrendRates!#REF!</definedName>
    <definedName name="_RIV62e401246dd24d9d80341572e1edb30e" hidden="1">[33]TrendRates!#REF!</definedName>
    <definedName name="_RIV630068675b854335b1bd3daa04c109c5" localSheetId="60" hidden="1">#REF!</definedName>
    <definedName name="_RIV630068675b854335b1bd3daa04c109c5" localSheetId="17" hidden="1">'[33]Balance Sheet'!#REF!</definedName>
    <definedName name="_RIV630068675b854335b1bd3daa04c109c5" hidden="1">'[33]Balance Sheet'!#REF!</definedName>
    <definedName name="_RIV63db91d279704bc08442a1dffe54c611" localSheetId="60" hidden="1">#REF!</definedName>
    <definedName name="_RIV63db91d279704bc08442a1dffe54c611" localSheetId="17" hidden="1">[33]Commitments!#REF!</definedName>
    <definedName name="_RIV63db91d279704bc08442a1dffe54c611" hidden="1">[33]Commitments!#REF!</definedName>
    <definedName name="_RIV63e36ec4a4bd4dc88872e6a09094ed5b" hidden="1">[33]DeferAssetLiab!#REF!</definedName>
    <definedName name="_RIV63ea3b070ace4540a17f0ad372d132f8" localSheetId="35" hidden="1">#REF!</definedName>
    <definedName name="_RIV63ea3b070ace4540a17f0ad372d132f8" localSheetId="3" hidden="1">#REF!</definedName>
    <definedName name="_RIV63ea3b070ace4540a17f0ad372d132f8" localSheetId="4" hidden="1">#REF!</definedName>
    <definedName name="_RIV63ea3b070ace4540a17f0ad372d132f8" localSheetId="5" hidden="1">#REF!</definedName>
    <definedName name="_RIV63ea3b070ace4540a17f0ad372d132f8" localSheetId="6" hidden="1">#REF!</definedName>
    <definedName name="_RIV63ea3b070ace4540a17f0ad372d132f8" localSheetId="7" hidden="1">#REF!</definedName>
    <definedName name="_RIV63ea3b070ace4540a17f0ad372d132f8" localSheetId="60" hidden="1">#REF!</definedName>
    <definedName name="_RIV63ea3b070ace4540a17f0ad372d132f8" localSheetId="17" hidden="1">#REF!</definedName>
    <definedName name="_RIV63ea3b070ace4540a17f0ad372d132f8" localSheetId="18" hidden="1">#REF!</definedName>
    <definedName name="_RIV63ea3b070ace4540a17f0ad372d132f8" localSheetId="43" hidden="1">#REF!</definedName>
    <definedName name="_RIV63ea3b070ace4540a17f0ad372d132f8" hidden="1">#REF!</definedName>
    <definedName name="_RIV6420fc4a02c94e46a27c1536fa181062" localSheetId="5" hidden="1">#REF!</definedName>
    <definedName name="_RIV6420fc4a02c94e46a27c1536fa181062" localSheetId="6" hidden="1">#REF!</definedName>
    <definedName name="_RIV6420fc4a02c94e46a27c1536fa181062" localSheetId="7" hidden="1">#REF!</definedName>
    <definedName name="_RIV6420fc4a02c94e46a27c1536fa181062" localSheetId="60" hidden="1">#REF!</definedName>
    <definedName name="_RIV6420fc4a02c94e46a27c1536fa181062" localSheetId="17" hidden="1">#REF!</definedName>
    <definedName name="_RIV6420fc4a02c94e46a27c1536fa181062" localSheetId="18" hidden="1">#REF!</definedName>
    <definedName name="_RIV6420fc4a02c94e46a27c1536fa181062" localSheetId="43" hidden="1">#REF!</definedName>
    <definedName name="_RIV6420fc4a02c94e46a27c1536fa181062" hidden="1">#REF!</definedName>
    <definedName name="_RIV643b4f42c91a48c8ac278882c73c0fd3" localSheetId="5" hidden="1">#REF!</definedName>
    <definedName name="_RIV643b4f42c91a48c8ac278882c73c0fd3" localSheetId="6" hidden="1">#REF!</definedName>
    <definedName name="_RIV643b4f42c91a48c8ac278882c73c0fd3" localSheetId="7" hidden="1">#REF!</definedName>
    <definedName name="_RIV643b4f42c91a48c8ac278882c73c0fd3" localSheetId="60" hidden="1">#REF!</definedName>
    <definedName name="_RIV643b4f42c91a48c8ac278882c73c0fd3" localSheetId="17" hidden="1">#REF!</definedName>
    <definedName name="_RIV643b4f42c91a48c8ac278882c73c0fd3" localSheetId="18" hidden="1">#REF!</definedName>
    <definedName name="_RIV643b4f42c91a48c8ac278882c73c0fd3" localSheetId="43" hidden="1">#REF!</definedName>
    <definedName name="_RIV643b4f42c91a48c8ac278882c73c0fd3" hidden="1">#REF!</definedName>
    <definedName name="_RIV652dab62ea8d4b5fa6797aa079f32ea5" localSheetId="35" hidden="1">#REF!</definedName>
    <definedName name="_RIV652dab62ea8d4b5fa6797aa079f32ea5" localSheetId="3" hidden="1">'[33]Comprehensive Income'!#REF!</definedName>
    <definedName name="_RIV652dab62ea8d4b5fa6797aa079f32ea5" localSheetId="4" hidden="1">'[33]Comprehensive Income'!#REF!</definedName>
    <definedName name="_RIV652dab62ea8d4b5fa6797aa079f32ea5" localSheetId="5" hidden="1">'[33]Comprehensive Income'!#REF!</definedName>
    <definedName name="_RIV652dab62ea8d4b5fa6797aa079f32ea5" localSheetId="6" hidden="1">#REF!</definedName>
    <definedName name="_RIV652dab62ea8d4b5fa6797aa079f32ea5" localSheetId="7" hidden="1">'[33]Comprehensive Income'!#REF!</definedName>
    <definedName name="_RIV652dab62ea8d4b5fa6797aa079f32ea5" localSheetId="60" hidden="1">#REF!</definedName>
    <definedName name="_RIV652dab62ea8d4b5fa6797aa079f32ea5" localSheetId="17" hidden="1">'[33]Comprehensive Income'!#REF!</definedName>
    <definedName name="_RIV652dab62ea8d4b5fa6797aa079f32ea5" localSheetId="18" hidden="1">'[33]Comprehensive Income'!#REF!</definedName>
    <definedName name="_RIV652dab62ea8d4b5fa6797aa079f32ea5" localSheetId="43" hidden="1">#REF!</definedName>
    <definedName name="_RIV652dab62ea8d4b5fa6797aa079f32ea5" hidden="1">'[33]Comprehensive Income'!#REF!</definedName>
    <definedName name="_RIV659af03bf5174c18ba51fd4c55adf866" localSheetId="35" hidden="1">#REF!</definedName>
    <definedName name="_RIV659af03bf5174c18ba51fd4c55adf866" localSheetId="3" hidden="1">'[33]Stmt of Capitalization'!#REF!</definedName>
    <definedName name="_RIV659af03bf5174c18ba51fd4c55adf866" localSheetId="4" hidden="1">'[33]Stmt of Capitalization'!#REF!</definedName>
    <definedName name="_RIV659af03bf5174c18ba51fd4c55adf866" localSheetId="17" hidden="1">'[33]Stmt of Capitalization'!#REF!</definedName>
    <definedName name="_RIV659af03bf5174c18ba51fd4c55adf866" localSheetId="18" hidden="1">'[33]Stmt of Capitalization'!#REF!</definedName>
    <definedName name="_RIV659af03bf5174c18ba51fd4c55adf866" hidden="1">'[33]Stmt of Capitalization'!#REF!</definedName>
    <definedName name="_RIV66dc188583194dc4a94bce5cfadfb11b" localSheetId="17" hidden="1">[34]Pension!#REF!</definedName>
    <definedName name="_RIV66dc188583194dc4a94bce5cfadfb11b" localSheetId="18" hidden="1">[34]Pension!#REF!</definedName>
    <definedName name="_RIV66dc188583194dc4a94bce5cfadfb11b" hidden="1">[34]Pension!#REF!</definedName>
    <definedName name="_RIV66f9e5a1814042e1801892d0ccad4323" localSheetId="35" hidden="1">#REF!</definedName>
    <definedName name="_RIV66f9e5a1814042e1801892d0ccad4323" localSheetId="3" hidden="1">#REF!</definedName>
    <definedName name="_RIV66f9e5a1814042e1801892d0ccad4323" localSheetId="4" hidden="1">#REF!</definedName>
    <definedName name="_RIV66f9e5a1814042e1801892d0ccad4323" localSheetId="5" hidden="1">#REF!</definedName>
    <definedName name="_RIV66f9e5a1814042e1801892d0ccad4323" localSheetId="6" hidden="1">#REF!</definedName>
    <definedName name="_RIV66f9e5a1814042e1801892d0ccad4323" localSheetId="7" hidden="1">#REF!</definedName>
    <definedName name="_RIV66f9e5a1814042e1801892d0ccad4323" localSheetId="60" hidden="1">#REF!</definedName>
    <definedName name="_RIV66f9e5a1814042e1801892d0ccad4323" localSheetId="17" hidden="1">#REF!</definedName>
    <definedName name="_RIV66f9e5a1814042e1801892d0ccad4323" localSheetId="18" hidden="1">#REF!</definedName>
    <definedName name="_RIV66f9e5a1814042e1801892d0ccad4323" localSheetId="43" hidden="1">#REF!</definedName>
    <definedName name="_RIV66f9e5a1814042e1801892d0ccad4323" hidden="1">#REF!</definedName>
    <definedName name="_RIV67089da41a5e4f42b09c7f7a747f9585" localSheetId="5" hidden="1">#REF!</definedName>
    <definedName name="_RIV67089da41a5e4f42b09c7f7a747f9585" localSheetId="6" hidden="1">#REF!</definedName>
    <definedName name="_RIV67089da41a5e4f42b09c7f7a747f9585" localSheetId="7" hidden="1">#REF!</definedName>
    <definedName name="_RIV67089da41a5e4f42b09c7f7a747f9585" localSheetId="60" hidden="1">#REF!</definedName>
    <definedName name="_RIV67089da41a5e4f42b09c7f7a747f9585" localSheetId="17" hidden="1">#REF!</definedName>
    <definedName name="_RIV67089da41a5e4f42b09c7f7a747f9585" localSheetId="18" hidden="1">#REF!</definedName>
    <definedName name="_RIV67089da41a5e4f42b09c7f7a747f9585" localSheetId="43" hidden="1">#REF!</definedName>
    <definedName name="_RIV67089da41a5e4f42b09c7f7a747f9585" hidden="1">#REF!</definedName>
    <definedName name="_RIV67466837a55547099445322a99d339bc" localSheetId="35" hidden="1">#REF!</definedName>
    <definedName name="_RIV67466837a55547099445322a99d339bc" localSheetId="3" hidden="1">'[33]Parent CF'!#REF!</definedName>
    <definedName name="_RIV67466837a55547099445322a99d339bc" localSheetId="4" hidden="1">'[33]Parent CF'!#REF!</definedName>
    <definedName name="_RIV67466837a55547099445322a99d339bc" localSheetId="5" hidden="1">'[33]Parent CF'!#REF!</definedName>
    <definedName name="_RIV67466837a55547099445322a99d339bc" localSheetId="6" hidden="1">#REF!</definedName>
    <definedName name="_RIV67466837a55547099445322a99d339bc" localSheetId="7" hidden="1">'[33]Parent CF'!#REF!</definedName>
    <definedName name="_RIV67466837a55547099445322a99d339bc" localSheetId="60" hidden="1">#REF!</definedName>
    <definedName name="_RIV67466837a55547099445322a99d339bc" localSheetId="17" hidden="1">'[33]Parent CF'!#REF!</definedName>
    <definedName name="_RIV67466837a55547099445322a99d339bc" localSheetId="18" hidden="1">'[33]Parent CF'!#REF!</definedName>
    <definedName name="_RIV67466837a55547099445322a99d339bc" localSheetId="43" hidden="1">#REF!</definedName>
    <definedName name="_RIV67466837a55547099445322a99d339bc" hidden="1">'[33]Parent CF'!#REF!</definedName>
    <definedName name="_RIV6776b380e6bc4c7bb393c13a4e120f2e" localSheetId="35" hidden="1">#REF!</definedName>
    <definedName name="_RIV6776b380e6bc4c7bb393c13a4e120f2e" localSheetId="3" hidden="1">[33]BalsheetPension!#REF!</definedName>
    <definedName name="_RIV6776b380e6bc4c7bb393c13a4e120f2e" localSheetId="4" hidden="1">[33]BalsheetPension!#REF!</definedName>
    <definedName name="_RIV6776b380e6bc4c7bb393c13a4e120f2e" localSheetId="17" hidden="1">[33]BalsheetPension!#REF!</definedName>
    <definedName name="_RIV6776b380e6bc4c7bb393c13a4e120f2e" localSheetId="18" hidden="1">[33]BalsheetPension!#REF!</definedName>
    <definedName name="_RIV6776b380e6bc4c7bb393c13a4e120f2e" hidden="1">[33]BalsheetPension!#REF!</definedName>
    <definedName name="_RIV67f0aef19a2e4a82b408561d0f9429c6" localSheetId="35" hidden="1">#REF!</definedName>
    <definedName name="_RIV67f0aef19a2e4a82b408561d0f9429c6" localSheetId="3" hidden="1">#REF!</definedName>
    <definedName name="_RIV67f0aef19a2e4a82b408561d0f9429c6" localSheetId="4" hidden="1">#REF!</definedName>
    <definedName name="_RIV67f0aef19a2e4a82b408561d0f9429c6" localSheetId="5" hidden="1">#REF!</definedName>
    <definedName name="_RIV67f0aef19a2e4a82b408561d0f9429c6" localSheetId="6" hidden="1">#REF!</definedName>
    <definedName name="_RIV67f0aef19a2e4a82b408561d0f9429c6" localSheetId="7" hidden="1">#REF!</definedName>
    <definedName name="_RIV67f0aef19a2e4a82b408561d0f9429c6" localSheetId="60" hidden="1">#REF!</definedName>
    <definedName name="_RIV67f0aef19a2e4a82b408561d0f9429c6" localSheetId="17" hidden="1">#REF!</definedName>
    <definedName name="_RIV67f0aef19a2e4a82b408561d0f9429c6" localSheetId="18" hidden="1">#REF!</definedName>
    <definedName name="_RIV67f0aef19a2e4a82b408561d0f9429c6" localSheetId="43" hidden="1">#REF!</definedName>
    <definedName name="_RIV67f0aef19a2e4a82b408561d0f9429c6" hidden="1">#REF!</definedName>
    <definedName name="_RIV682062cad83f472bae9247853dee3e55" localSheetId="5" hidden="1">#REF!</definedName>
    <definedName name="_RIV682062cad83f472bae9247853dee3e55" localSheetId="6" hidden="1">#REF!</definedName>
    <definedName name="_RIV682062cad83f472bae9247853dee3e55" localSheetId="7" hidden="1">#REF!</definedName>
    <definedName name="_RIV682062cad83f472bae9247853dee3e55" localSheetId="60" hidden="1">#REF!</definedName>
    <definedName name="_RIV682062cad83f472bae9247853dee3e55" localSheetId="17" hidden="1">#REF!</definedName>
    <definedName name="_RIV682062cad83f472bae9247853dee3e55" localSheetId="18" hidden="1">#REF!</definedName>
    <definedName name="_RIV682062cad83f472bae9247853dee3e55" localSheetId="43" hidden="1">#REF!</definedName>
    <definedName name="_RIV682062cad83f472bae9247853dee3e55" hidden="1">#REF!</definedName>
    <definedName name="_RIV6867cb27b54047519e2a4ef323512829" localSheetId="5" hidden="1">#REF!</definedName>
    <definedName name="_RIV6867cb27b54047519e2a4ef323512829" localSheetId="6" hidden="1">#REF!</definedName>
    <definedName name="_RIV6867cb27b54047519e2a4ef323512829" localSheetId="7" hidden="1">#REF!</definedName>
    <definedName name="_RIV6867cb27b54047519e2a4ef323512829" localSheetId="60" hidden="1">#REF!</definedName>
    <definedName name="_RIV6867cb27b54047519e2a4ef323512829" localSheetId="17" hidden="1">#REF!</definedName>
    <definedName name="_RIV6867cb27b54047519e2a4ef323512829" localSheetId="18" hidden="1">#REF!</definedName>
    <definedName name="_RIV6867cb27b54047519e2a4ef323512829" localSheetId="43" hidden="1">#REF!</definedName>
    <definedName name="_RIV6867cb27b54047519e2a4ef323512829" hidden="1">#REF!</definedName>
    <definedName name="_RIV690cf2203a654fe9ab5b8d9a35fc0106" localSheetId="35" hidden="1">#REF!</definedName>
    <definedName name="_RIV690cf2203a654fe9ab5b8d9a35fc0106" localSheetId="3" hidden="1">[33]Prop_Plant_Equip!#REF!</definedName>
    <definedName name="_RIV690cf2203a654fe9ab5b8d9a35fc0106" localSheetId="4" hidden="1">[33]Prop_Plant_Equip!#REF!</definedName>
    <definedName name="_RIV690cf2203a654fe9ab5b8d9a35fc0106" localSheetId="5" hidden="1">[33]Prop_Plant_Equip!#REF!</definedName>
    <definedName name="_RIV690cf2203a654fe9ab5b8d9a35fc0106" localSheetId="6" hidden="1">#REF!</definedName>
    <definedName name="_RIV690cf2203a654fe9ab5b8d9a35fc0106" localSheetId="7" hidden="1">[33]Prop_Plant_Equip!#REF!</definedName>
    <definedName name="_RIV690cf2203a654fe9ab5b8d9a35fc0106" localSheetId="60" hidden="1">#REF!</definedName>
    <definedName name="_RIV690cf2203a654fe9ab5b8d9a35fc0106" localSheetId="17" hidden="1">[33]Prop_Plant_Equip!#REF!</definedName>
    <definedName name="_RIV690cf2203a654fe9ab5b8d9a35fc0106" localSheetId="18" hidden="1">[33]Prop_Plant_Equip!#REF!</definedName>
    <definedName name="_RIV690cf2203a654fe9ab5b8d9a35fc0106" localSheetId="43" hidden="1">#REF!</definedName>
    <definedName name="_RIV690cf2203a654fe9ab5b8d9a35fc0106" hidden="1">[33]Prop_Plant_Equip!#REF!</definedName>
    <definedName name="_RIV6991a594a95c43438879380cd2361814" localSheetId="35" hidden="1">#REF!</definedName>
    <definedName name="_RIV6991a594a95c43438879380cd2361814" localSheetId="3" hidden="1">'[33] Assumptions_A'!#REF!</definedName>
    <definedName name="_RIV6991a594a95c43438879380cd2361814" localSheetId="4" hidden="1">'[33] Assumptions_A'!#REF!</definedName>
    <definedName name="_RIV6991a594a95c43438879380cd2361814" localSheetId="17" hidden="1">'[33] Assumptions_A'!#REF!</definedName>
    <definedName name="_RIV6991a594a95c43438879380cd2361814" localSheetId="18" hidden="1">'[33] Assumptions_A'!#REF!</definedName>
    <definedName name="_RIV6991a594a95c43438879380cd2361814" hidden="1">'[33] Assumptions_A'!#REF!</definedName>
    <definedName name="_RIV69c270dd6b554dbf9d0f80aa7b62bea5" localSheetId="17" hidden="1">[35]concapital!#REF!</definedName>
    <definedName name="_RIV69c270dd6b554dbf9d0f80aa7b62bea5" localSheetId="18" hidden="1">[35]concapital!#REF!</definedName>
    <definedName name="_RIV69c270dd6b554dbf9d0f80aa7b62bea5" hidden="1">[35]concapital!#REF!</definedName>
    <definedName name="_RIV6a568938dcdc42e4a69fa202c6b84c6f" localSheetId="35" hidden="1">#REF!</definedName>
    <definedName name="_RIV6a568938dcdc42e4a69fa202c6b84c6f" localSheetId="3" hidden="1">#REF!</definedName>
    <definedName name="_RIV6a568938dcdc42e4a69fa202c6b84c6f" localSheetId="4" hidden="1">#REF!</definedName>
    <definedName name="_RIV6a568938dcdc42e4a69fa202c6b84c6f" localSheetId="5" hidden="1">#REF!</definedName>
    <definedName name="_RIV6a568938dcdc42e4a69fa202c6b84c6f" localSheetId="6" hidden="1">#REF!</definedName>
    <definedName name="_RIV6a568938dcdc42e4a69fa202c6b84c6f" localSheetId="7" hidden="1">#REF!</definedName>
    <definedName name="_RIV6a568938dcdc42e4a69fa202c6b84c6f" localSheetId="60" hidden="1">#REF!</definedName>
    <definedName name="_RIV6a568938dcdc42e4a69fa202c6b84c6f" localSheetId="17" hidden="1">#REF!</definedName>
    <definedName name="_RIV6a568938dcdc42e4a69fa202c6b84c6f" localSheetId="18" hidden="1">#REF!</definedName>
    <definedName name="_RIV6a568938dcdc42e4a69fa202c6b84c6f" localSheetId="43" hidden="1">#REF!</definedName>
    <definedName name="_RIV6a568938dcdc42e4a69fa202c6b84c6f" hidden="1">#REF!</definedName>
    <definedName name="_RIV6b0236b993d34b129683379f8777c4e2" localSheetId="5" hidden="1">#REF!</definedName>
    <definedName name="_RIV6b0236b993d34b129683379f8777c4e2" localSheetId="6" hidden="1">#REF!</definedName>
    <definedName name="_RIV6b0236b993d34b129683379f8777c4e2" localSheetId="7" hidden="1">#REF!</definedName>
    <definedName name="_RIV6b0236b993d34b129683379f8777c4e2" localSheetId="60" hidden="1">#REF!</definedName>
    <definedName name="_RIV6b0236b993d34b129683379f8777c4e2" localSheetId="17" hidden="1">#REF!</definedName>
    <definedName name="_RIV6b0236b993d34b129683379f8777c4e2" localSheetId="18" hidden="1">#REF!</definedName>
    <definedName name="_RIV6b0236b993d34b129683379f8777c4e2" localSheetId="43" hidden="1">#REF!</definedName>
    <definedName name="_RIV6b0236b993d34b129683379f8777c4e2" hidden="1">#REF!</definedName>
    <definedName name="_RIV6b65944783794361997256f030f6a73e" localSheetId="5" hidden="1">#REF!</definedName>
    <definedName name="_RIV6b65944783794361997256f030f6a73e" localSheetId="6" hidden="1">#REF!</definedName>
    <definedName name="_RIV6b65944783794361997256f030f6a73e" localSheetId="7" hidden="1">#REF!</definedName>
    <definedName name="_RIV6b65944783794361997256f030f6a73e" localSheetId="60" hidden="1">#REF!</definedName>
    <definedName name="_RIV6b65944783794361997256f030f6a73e" localSheetId="17" hidden="1">#REF!</definedName>
    <definedName name="_RIV6b65944783794361997256f030f6a73e" localSheetId="18" hidden="1">#REF!</definedName>
    <definedName name="_RIV6b65944783794361997256f030f6a73e" localSheetId="43" hidden="1">#REF!</definedName>
    <definedName name="_RIV6b65944783794361997256f030f6a73e" hidden="1">#REF!</definedName>
    <definedName name="_RIV6b727908bb404535af3139698dc584e3" localSheetId="35" hidden="1">#REF!</definedName>
    <definedName name="_RIV6b727908bb404535af3139698dc584e3" localSheetId="3" hidden="1">'[33]PBO - ABO'!#REF!</definedName>
    <definedName name="_RIV6b727908bb404535af3139698dc584e3" localSheetId="4" hidden="1">'[33]PBO - ABO'!#REF!</definedName>
    <definedName name="_RIV6b727908bb404535af3139698dc584e3" localSheetId="5" hidden="1">'[33]PBO - ABO'!#REF!</definedName>
    <definedName name="_RIV6b727908bb404535af3139698dc584e3" localSheetId="6" hidden="1">#REF!</definedName>
    <definedName name="_RIV6b727908bb404535af3139698dc584e3" localSheetId="7" hidden="1">'[33]PBO - ABO'!#REF!</definedName>
    <definedName name="_RIV6b727908bb404535af3139698dc584e3" localSheetId="60" hidden="1">#REF!</definedName>
    <definedName name="_RIV6b727908bb404535af3139698dc584e3" localSheetId="17" hidden="1">'[33]PBO - ABO'!#REF!</definedName>
    <definedName name="_RIV6b727908bb404535af3139698dc584e3" localSheetId="18" hidden="1">'[33]PBO - ABO'!#REF!</definedName>
    <definedName name="_RIV6b727908bb404535af3139698dc584e3" localSheetId="43" hidden="1">#REF!</definedName>
    <definedName name="_RIV6b727908bb404535af3139698dc584e3" hidden="1">'[33]PBO - ABO'!#REF!</definedName>
    <definedName name="_RIV6bf2271a9c6b40b69ef4a81b1f1d9c52" localSheetId="35" hidden="1">#REF!</definedName>
    <definedName name="_RIV6bf2271a9c6b40b69ef4a81b1f1d9c52" localSheetId="3" hidden="1">'[33]5 Yr CF_Div_CapEx_Acq'!#REF!</definedName>
    <definedName name="_RIV6bf2271a9c6b40b69ef4a81b1f1d9c52" localSheetId="4" hidden="1">'[33]5 Yr CF_Div_CapEx_Acq'!#REF!</definedName>
    <definedName name="_RIV6bf2271a9c6b40b69ef4a81b1f1d9c52" localSheetId="17" hidden="1">'[33]5 Yr CF_Div_CapEx_Acq'!#REF!</definedName>
    <definedName name="_RIV6bf2271a9c6b40b69ef4a81b1f1d9c52" localSheetId="18" hidden="1">'[33]5 Yr CF_Div_CapEx_Acq'!#REF!</definedName>
    <definedName name="_RIV6bf2271a9c6b40b69ef4a81b1f1d9c52" hidden="1">'[33]5 Yr CF_Div_CapEx_Acq'!#REF!</definedName>
    <definedName name="_RIV6c66c372caef4ad7b25d684465c34f44" localSheetId="17" hidden="1">[33]AcctsReceiv!#REF!</definedName>
    <definedName name="_RIV6c66c372caef4ad7b25d684465c34f44" localSheetId="18" hidden="1">[33]AcctsReceiv!#REF!</definedName>
    <definedName name="_RIV6c66c372caef4ad7b25d684465c34f44" hidden="1">[33]AcctsReceiv!#REF!</definedName>
    <definedName name="_RIV6cee09a16c57483484111357b5384daa" localSheetId="35" hidden="1">#REF!</definedName>
    <definedName name="_RIV6cee09a16c57483484111357b5384daa" localSheetId="3" hidden="1">#REF!</definedName>
    <definedName name="_RIV6cee09a16c57483484111357b5384daa" localSheetId="4" hidden="1">#REF!</definedName>
    <definedName name="_RIV6cee09a16c57483484111357b5384daa" localSheetId="5" hidden="1">#REF!</definedName>
    <definedName name="_RIV6cee09a16c57483484111357b5384daa" localSheetId="6" hidden="1">#REF!</definedName>
    <definedName name="_RIV6cee09a16c57483484111357b5384daa" localSheetId="7" hidden="1">#REF!</definedName>
    <definedName name="_RIV6cee09a16c57483484111357b5384daa" localSheetId="60" hidden="1">#REF!</definedName>
    <definedName name="_RIV6cee09a16c57483484111357b5384daa" localSheetId="17" hidden="1">#REF!</definedName>
    <definedName name="_RIV6cee09a16c57483484111357b5384daa" localSheetId="18" hidden="1">#REF!</definedName>
    <definedName name="_RIV6cee09a16c57483484111357b5384daa" localSheetId="43" hidden="1">#REF!</definedName>
    <definedName name="_RIV6cee09a16c57483484111357b5384daa" hidden="1">#REF!</definedName>
    <definedName name="_RIV6d5d535d83554f1abb5eed3b42dc344a" localSheetId="35" hidden="1">#REF!</definedName>
    <definedName name="_RIV6d5d535d83554f1abb5eed3b42dc344a" localSheetId="3" hidden="1">'[33]Com.StkHldr''s Equity'!#REF!</definedName>
    <definedName name="_RIV6d5d535d83554f1abb5eed3b42dc344a" localSheetId="4" hidden="1">'[33]Com.StkHldr''s Equity'!#REF!</definedName>
    <definedName name="_RIV6d5d535d83554f1abb5eed3b42dc344a" localSheetId="5" hidden="1">'[33]Com.StkHldr''s Equity'!#REF!</definedName>
    <definedName name="_RIV6d5d535d83554f1abb5eed3b42dc344a" localSheetId="6" hidden="1">#REF!</definedName>
    <definedName name="_RIV6d5d535d83554f1abb5eed3b42dc344a" localSheetId="7" hidden="1">'[33]Com.StkHldr''s Equity'!#REF!</definedName>
    <definedName name="_RIV6d5d535d83554f1abb5eed3b42dc344a" localSheetId="60" hidden="1">#REF!</definedName>
    <definedName name="_RIV6d5d535d83554f1abb5eed3b42dc344a" localSheetId="17" hidden="1">'[33]Com.StkHldr''s Equity'!#REF!</definedName>
    <definedName name="_RIV6d5d535d83554f1abb5eed3b42dc344a" localSheetId="18" hidden="1">'[33]Com.StkHldr''s Equity'!#REF!</definedName>
    <definedName name="_RIV6d5d535d83554f1abb5eed3b42dc344a" localSheetId="43" hidden="1">#REF!</definedName>
    <definedName name="_RIV6d5d535d83554f1abb5eed3b42dc344a" hidden="1">'[33]Com.StkHldr''s Equity'!#REF!</definedName>
    <definedName name="_RIV6dcf99b8f9a4446db490c90418a7742c" localSheetId="35" hidden="1">#REF!</definedName>
    <definedName name="_RIV6dcf99b8f9a4446db490c90418a7742c" localSheetId="3" hidden="1">#REF!</definedName>
    <definedName name="_RIV6dcf99b8f9a4446db490c90418a7742c" localSheetId="4" hidden="1">#REF!</definedName>
    <definedName name="_RIV6dcf99b8f9a4446db490c90418a7742c" localSheetId="5" hidden="1">#REF!</definedName>
    <definedName name="_RIV6dcf99b8f9a4446db490c90418a7742c" localSheetId="6" hidden="1">#REF!</definedName>
    <definedName name="_RIV6dcf99b8f9a4446db490c90418a7742c" localSheetId="7" hidden="1">#REF!</definedName>
    <definedName name="_RIV6dcf99b8f9a4446db490c90418a7742c" localSheetId="60" hidden="1">#REF!</definedName>
    <definedName name="_RIV6dcf99b8f9a4446db490c90418a7742c" localSheetId="17" hidden="1">#REF!</definedName>
    <definedName name="_RIV6dcf99b8f9a4446db490c90418a7742c" localSheetId="18" hidden="1">#REF!</definedName>
    <definedName name="_RIV6dcf99b8f9a4446db490c90418a7742c" localSheetId="43" hidden="1">#REF!</definedName>
    <definedName name="_RIV6dcf99b8f9a4446db490c90418a7742c" hidden="1">#REF!</definedName>
    <definedName name="_RIV6dd9434af1e94a7b988e2d2d14a74aa7" localSheetId="5" hidden="1">#REF!</definedName>
    <definedName name="_RIV6dd9434af1e94a7b988e2d2d14a74aa7" localSheetId="6" hidden="1">#REF!</definedName>
    <definedName name="_RIV6dd9434af1e94a7b988e2d2d14a74aa7" localSheetId="7" hidden="1">#REF!</definedName>
    <definedName name="_RIV6dd9434af1e94a7b988e2d2d14a74aa7" localSheetId="60" hidden="1">#REF!</definedName>
    <definedName name="_RIV6dd9434af1e94a7b988e2d2d14a74aa7" localSheetId="17" hidden="1">#REF!</definedName>
    <definedName name="_RIV6dd9434af1e94a7b988e2d2d14a74aa7" localSheetId="18" hidden="1">#REF!</definedName>
    <definedName name="_RIV6dd9434af1e94a7b988e2d2d14a74aa7" localSheetId="43" hidden="1">#REF!</definedName>
    <definedName name="_RIV6dd9434af1e94a7b988e2d2d14a74aa7" hidden="1">#REF!</definedName>
    <definedName name="_RIV6e02e2430c124eddad78301c42f00f5f" localSheetId="5" hidden="1">#REF!</definedName>
    <definedName name="_RIV6e02e2430c124eddad78301c42f00f5f" localSheetId="6" hidden="1">#REF!</definedName>
    <definedName name="_RIV6e02e2430c124eddad78301c42f00f5f" localSheetId="7" hidden="1">#REF!</definedName>
    <definedName name="_RIV6e02e2430c124eddad78301c42f00f5f" localSheetId="60" hidden="1">#REF!</definedName>
    <definedName name="_RIV6e02e2430c124eddad78301c42f00f5f" localSheetId="17" hidden="1">#REF!</definedName>
    <definedName name="_RIV6e02e2430c124eddad78301c42f00f5f" localSheetId="18" hidden="1">#REF!</definedName>
    <definedName name="_RIV6e02e2430c124eddad78301c42f00f5f" localSheetId="43" hidden="1">#REF!</definedName>
    <definedName name="_RIV6e02e2430c124eddad78301c42f00f5f" hidden="1">#REF!</definedName>
    <definedName name="_RIV6e387948dccd482097ef776a4abffd02" localSheetId="35" hidden="1">#REF!</definedName>
    <definedName name="_RIV6e387948dccd482097ef776a4abffd02" localSheetId="3" hidden="1">'[33]Parent IS'!#REF!</definedName>
    <definedName name="_RIV6e387948dccd482097ef776a4abffd02" localSheetId="4" hidden="1">'[33]Parent IS'!#REF!</definedName>
    <definedName name="_RIV6e387948dccd482097ef776a4abffd02" localSheetId="5" hidden="1">'[33]Parent IS'!#REF!</definedName>
    <definedName name="_RIV6e387948dccd482097ef776a4abffd02" localSheetId="6" hidden="1">#REF!</definedName>
    <definedName name="_RIV6e387948dccd482097ef776a4abffd02" localSheetId="7" hidden="1">'[33]Parent IS'!#REF!</definedName>
    <definedName name="_RIV6e387948dccd482097ef776a4abffd02" localSheetId="60" hidden="1">#REF!</definedName>
    <definedName name="_RIV6e387948dccd482097ef776a4abffd02" localSheetId="17" hidden="1">'[33]Parent IS'!#REF!</definedName>
    <definedName name="_RIV6e387948dccd482097ef776a4abffd02" localSheetId="18" hidden="1">'[33]Parent IS'!#REF!</definedName>
    <definedName name="_RIV6e387948dccd482097ef776a4abffd02" localSheetId="43" hidden="1">#REF!</definedName>
    <definedName name="_RIV6e387948dccd482097ef776a4abffd02" hidden="1">'[33]Parent IS'!#REF!</definedName>
    <definedName name="_RIV6e5672f77b2f4f50a89d969d3058c67c" localSheetId="35" hidden="1">#REF!</definedName>
    <definedName name="_RIV6e5672f77b2f4f50a89d969d3058c67c" localSheetId="3" hidden="1">#REF!</definedName>
    <definedName name="_RIV6e5672f77b2f4f50a89d969d3058c67c" localSheetId="4" hidden="1">#REF!</definedName>
    <definedName name="_RIV6e5672f77b2f4f50a89d969d3058c67c" localSheetId="5" hidden="1">#REF!</definedName>
    <definedName name="_RIV6e5672f77b2f4f50a89d969d3058c67c" localSheetId="6" hidden="1">#REF!</definedName>
    <definedName name="_RIV6e5672f77b2f4f50a89d969d3058c67c" localSheetId="7" hidden="1">#REF!</definedName>
    <definedName name="_RIV6e5672f77b2f4f50a89d969d3058c67c" localSheetId="60" hidden="1">#REF!</definedName>
    <definedName name="_RIV6e5672f77b2f4f50a89d969d3058c67c" localSheetId="17" hidden="1">#REF!</definedName>
    <definedName name="_RIV6e5672f77b2f4f50a89d969d3058c67c" localSheetId="18" hidden="1">#REF!</definedName>
    <definedName name="_RIV6e5672f77b2f4f50a89d969d3058c67c" localSheetId="43" hidden="1">#REF!</definedName>
    <definedName name="_RIV6e5672f77b2f4f50a89d969d3058c67c" hidden="1">#REF!</definedName>
    <definedName name="_RIV6e8a7cd0e6e3458fbaa452667dd3eb17" localSheetId="5" hidden="1">#REF!</definedName>
    <definedName name="_RIV6e8a7cd0e6e3458fbaa452667dd3eb17" localSheetId="6" hidden="1">#REF!</definedName>
    <definedName name="_RIV6e8a7cd0e6e3458fbaa452667dd3eb17" localSheetId="7" hidden="1">#REF!</definedName>
    <definedName name="_RIV6e8a7cd0e6e3458fbaa452667dd3eb17" localSheetId="60" hidden="1">#REF!</definedName>
    <definedName name="_RIV6e8a7cd0e6e3458fbaa452667dd3eb17" localSheetId="17" hidden="1">#REF!</definedName>
    <definedName name="_RIV6e8a7cd0e6e3458fbaa452667dd3eb17" localSheetId="18" hidden="1">#REF!</definedName>
    <definedName name="_RIV6e8a7cd0e6e3458fbaa452667dd3eb17" localSheetId="43" hidden="1">#REF!</definedName>
    <definedName name="_RIV6e8a7cd0e6e3458fbaa452667dd3eb17" hidden="1">#REF!</definedName>
    <definedName name="_RIV6ed229c50f024a9e9a1641ce648aed6b" localSheetId="5" hidden="1">#REF!</definedName>
    <definedName name="_RIV6ed229c50f024a9e9a1641ce648aed6b" localSheetId="6" hidden="1">#REF!</definedName>
    <definedName name="_RIV6ed229c50f024a9e9a1641ce648aed6b" localSheetId="7" hidden="1">#REF!</definedName>
    <definedName name="_RIV6ed229c50f024a9e9a1641ce648aed6b" localSheetId="60" hidden="1">#REF!</definedName>
    <definedName name="_RIV6ed229c50f024a9e9a1641ce648aed6b" localSheetId="17" hidden="1">#REF!</definedName>
    <definedName name="_RIV6ed229c50f024a9e9a1641ce648aed6b" localSheetId="18" hidden="1">#REF!</definedName>
    <definedName name="_RIV6ed229c50f024a9e9a1641ce648aed6b" localSheetId="43" hidden="1">#REF!</definedName>
    <definedName name="_RIV6ed229c50f024a9e9a1641ce648aed6b" hidden="1">#REF!</definedName>
    <definedName name="_RIV6ef50bbc5f8941f6b6405cb5aed54e03" localSheetId="35" hidden="1">#REF!</definedName>
    <definedName name="_RIV6ef50bbc5f8941f6b6405cb5aed54e03" localSheetId="3" hidden="1">'[33]Operating Results'!#REF!</definedName>
    <definedName name="_RIV6ef50bbc5f8941f6b6405cb5aed54e03" localSheetId="4" hidden="1">'[33]Operating Results'!#REF!</definedName>
    <definedName name="_RIV6ef50bbc5f8941f6b6405cb5aed54e03" localSheetId="5" hidden="1">'[33]Operating Results'!#REF!</definedName>
    <definedName name="_RIV6ef50bbc5f8941f6b6405cb5aed54e03" localSheetId="6" hidden="1">#REF!</definedName>
    <definedName name="_RIV6ef50bbc5f8941f6b6405cb5aed54e03" localSheetId="7" hidden="1">'[33]Operating Results'!#REF!</definedName>
    <definedName name="_RIV6ef50bbc5f8941f6b6405cb5aed54e03" localSheetId="60" hidden="1">#REF!</definedName>
    <definedName name="_RIV6ef50bbc5f8941f6b6405cb5aed54e03" localSheetId="17" hidden="1">'[33]Operating Results'!#REF!</definedName>
    <definedName name="_RIV6ef50bbc5f8941f6b6405cb5aed54e03" localSheetId="18" hidden="1">'[33]Operating Results'!#REF!</definedName>
    <definedName name="_RIV6ef50bbc5f8941f6b6405cb5aed54e03" localSheetId="43" hidden="1">#REF!</definedName>
    <definedName name="_RIV6ef50bbc5f8941f6b6405cb5aed54e03" hidden="1">'[33]Operating Results'!#REF!</definedName>
    <definedName name="_RIV6fb39f77e9df422d98cb12150dedce64" localSheetId="35" hidden="1">#REF!</definedName>
    <definedName name="_RIV6fb39f77e9df422d98cb12150dedce64" localSheetId="3" hidden="1">#REF!</definedName>
    <definedName name="_RIV6fb39f77e9df422d98cb12150dedce64" localSheetId="4" hidden="1">#REF!</definedName>
    <definedName name="_RIV6fb39f77e9df422d98cb12150dedce64" localSheetId="5" hidden="1">#REF!</definedName>
    <definedName name="_RIV6fb39f77e9df422d98cb12150dedce64" localSheetId="6" hidden="1">#REF!</definedName>
    <definedName name="_RIV6fb39f77e9df422d98cb12150dedce64" localSheetId="7" hidden="1">#REF!</definedName>
    <definedName name="_RIV6fb39f77e9df422d98cb12150dedce64" localSheetId="60" hidden="1">#REF!</definedName>
    <definedName name="_RIV6fb39f77e9df422d98cb12150dedce64" localSheetId="17" hidden="1">#REF!</definedName>
    <definedName name="_RIV6fb39f77e9df422d98cb12150dedce64" localSheetId="18" hidden="1">#REF!</definedName>
    <definedName name="_RIV6fb39f77e9df422d98cb12150dedce64" localSheetId="43" hidden="1">#REF!</definedName>
    <definedName name="_RIV6fb39f77e9df422d98cb12150dedce64" hidden="1">#REF!</definedName>
    <definedName name="_RIV6fdc7d305a434fc39e1c1afdb5c89944" localSheetId="35" hidden="1">#REF!</definedName>
    <definedName name="_RIV6fdc7d305a434fc39e1c1afdb5c89944" localSheetId="3" hidden="1">'[33]DISCO FN (IS)'!#REF!</definedName>
    <definedName name="_RIV6fdc7d305a434fc39e1c1afdb5c89944" localSheetId="4" hidden="1">'[33]DISCO FN (IS)'!#REF!</definedName>
    <definedName name="_RIV6fdc7d305a434fc39e1c1afdb5c89944" localSheetId="5" hidden="1">'[33]DISCO FN (IS)'!#REF!</definedName>
    <definedName name="_RIV6fdc7d305a434fc39e1c1afdb5c89944" localSheetId="6" hidden="1">#REF!</definedName>
    <definedName name="_RIV6fdc7d305a434fc39e1c1afdb5c89944" localSheetId="7" hidden="1">'[33]DISCO FN (IS)'!#REF!</definedName>
    <definedName name="_RIV6fdc7d305a434fc39e1c1afdb5c89944" localSheetId="60" hidden="1">#REF!</definedName>
    <definedName name="_RIV6fdc7d305a434fc39e1c1afdb5c89944" localSheetId="17" hidden="1">'[33]DISCO FN (IS)'!#REF!</definedName>
    <definedName name="_RIV6fdc7d305a434fc39e1c1afdb5c89944" localSheetId="18" hidden="1">'[33]DISCO FN (IS)'!#REF!</definedName>
    <definedName name="_RIV6fdc7d305a434fc39e1c1afdb5c89944" localSheetId="43" hidden="1">#REF!</definedName>
    <definedName name="_RIV6fdc7d305a434fc39e1c1afdb5c89944" hidden="1">'[33]DISCO FN (IS)'!#REF!</definedName>
    <definedName name="_RIV703c07c576a944409e039fb1f3ed4ab7" localSheetId="35" hidden="1">#REF!</definedName>
    <definedName name="_RIV703c07c576a944409e039fb1f3ed4ab7" localSheetId="3" hidden="1">#REF!</definedName>
    <definedName name="_RIV703c07c576a944409e039fb1f3ed4ab7" localSheetId="4" hidden="1">#REF!</definedName>
    <definedName name="_RIV703c07c576a944409e039fb1f3ed4ab7" localSheetId="5" hidden="1">#REF!</definedName>
    <definedName name="_RIV703c07c576a944409e039fb1f3ed4ab7" localSheetId="6" hidden="1">#REF!</definedName>
    <definedName name="_RIV703c07c576a944409e039fb1f3ed4ab7" localSheetId="7" hidden="1">#REF!</definedName>
    <definedName name="_RIV703c07c576a944409e039fb1f3ed4ab7" localSheetId="60" hidden="1">#REF!</definedName>
    <definedName name="_RIV703c07c576a944409e039fb1f3ed4ab7" localSheetId="17" hidden="1">#REF!</definedName>
    <definedName name="_RIV703c07c576a944409e039fb1f3ed4ab7" localSheetId="18" hidden="1">#REF!</definedName>
    <definedName name="_RIV703c07c576a944409e039fb1f3ed4ab7" localSheetId="43" hidden="1">#REF!</definedName>
    <definedName name="_RIV703c07c576a944409e039fb1f3ed4ab7" hidden="1">#REF!</definedName>
    <definedName name="_RIV708f6894232d4646bdc7821c38f36a33" localSheetId="35" hidden="1">#REF!</definedName>
    <definedName name="_RIV708f6894232d4646bdc7821c38f36a33" localSheetId="3" hidden="1">'[33]Com.StkHldr''s Equity'!#REF!</definedName>
    <definedName name="_RIV708f6894232d4646bdc7821c38f36a33" localSheetId="4" hidden="1">'[33]Com.StkHldr''s Equity'!#REF!</definedName>
    <definedName name="_RIV708f6894232d4646bdc7821c38f36a33" localSheetId="5" hidden="1">'[33]Com.StkHldr''s Equity'!#REF!</definedName>
    <definedName name="_RIV708f6894232d4646bdc7821c38f36a33" localSheetId="6" hidden="1">#REF!</definedName>
    <definedName name="_RIV708f6894232d4646bdc7821c38f36a33" localSheetId="7" hidden="1">'[33]Com.StkHldr''s Equity'!#REF!</definedName>
    <definedName name="_RIV708f6894232d4646bdc7821c38f36a33" localSheetId="60" hidden="1">#REF!</definedName>
    <definedName name="_RIV708f6894232d4646bdc7821c38f36a33" localSheetId="17" hidden="1">'[33]Com.StkHldr''s Equity'!#REF!</definedName>
    <definedName name="_RIV708f6894232d4646bdc7821c38f36a33" localSheetId="18" hidden="1">'[33]Com.StkHldr''s Equity'!#REF!</definedName>
    <definedName name="_RIV708f6894232d4646bdc7821c38f36a33" localSheetId="43" hidden="1">#REF!</definedName>
    <definedName name="_RIV708f6894232d4646bdc7821c38f36a33" hidden="1">'[33]Com.StkHldr''s Equity'!#REF!</definedName>
    <definedName name="_RIV70a6de546146449a976ecefa900e262c" localSheetId="35" hidden="1">#REF!</definedName>
    <definedName name="_RIV70a6de546146449a976ecefa900e262c" localSheetId="3" hidden="1">#REF!</definedName>
    <definedName name="_RIV70a6de546146449a976ecefa900e262c" localSheetId="4" hidden="1">#REF!</definedName>
    <definedName name="_RIV70a6de546146449a976ecefa900e262c" localSheetId="5" hidden="1">#REF!</definedName>
    <definedName name="_RIV70a6de546146449a976ecefa900e262c" localSheetId="6" hidden="1">#REF!</definedName>
    <definedName name="_RIV70a6de546146449a976ecefa900e262c" localSheetId="7" hidden="1">#REF!</definedName>
    <definedName name="_RIV70a6de546146449a976ecefa900e262c" localSheetId="60" hidden="1">#REF!</definedName>
    <definedName name="_RIV70a6de546146449a976ecefa900e262c" localSheetId="17" hidden="1">#REF!</definedName>
    <definedName name="_RIV70a6de546146449a976ecefa900e262c" localSheetId="18" hidden="1">#REF!</definedName>
    <definedName name="_RIV70a6de546146449a976ecefa900e262c" localSheetId="43" hidden="1">#REF!</definedName>
    <definedName name="_RIV70a6de546146449a976ecefa900e262c" hidden="1">#REF!</definedName>
    <definedName name="_RIV711b687ef9604c5ebd5c6e196572f631" localSheetId="35" hidden="1">#REF!</definedName>
    <definedName name="_RIV711b687ef9604c5ebd5c6e196572f631" localSheetId="3" hidden="1">'[35]Non-GAAP'!#REF!</definedName>
    <definedName name="_RIV711b687ef9604c5ebd5c6e196572f631" localSheetId="4" hidden="1">'[35]Non-GAAP'!#REF!</definedName>
    <definedName name="_RIV711b687ef9604c5ebd5c6e196572f631" localSheetId="5" hidden="1">'[35]Non-GAAP'!#REF!</definedName>
    <definedName name="_RIV711b687ef9604c5ebd5c6e196572f631" localSheetId="6" hidden="1">#REF!</definedName>
    <definedName name="_RIV711b687ef9604c5ebd5c6e196572f631" localSheetId="7" hidden="1">'[35]Non-GAAP'!#REF!</definedName>
    <definedName name="_RIV711b687ef9604c5ebd5c6e196572f631" localSheetId="60" hidden="1">#REF!</definedName>
    <definedName name="_RIV711b687ef9604c5ebd5c6e196572f631" localSheetId="17" hidden="1">'[35]Non-GAAP'!#REF!</definedName>
    <definedName name="_RIV711b687ef9604c5ebd5c6e196572f631" localSheetId="18" hidden="1">'[35]Non-GAAP'!#REF!</definedName>
    <definedName name="_RIV711b687ef9604c5ebd5c6e196572f631" localSheetId="43" hidden="1">#REF!</definedName>
    <definedName name="_RIV711b687ef9604c5ebd5c6e196572f631" hidden="1">'[35]Non-GAAP'!#REF!</definedName>
    <definedName name="_RIV711e3ff4c8e54abcbba381acd7a58b7d" localSheetId="35" hidden="1">#REF!</definedName>
    <definedName name="_RIV711e3ff4c8e54abcbba381acd7a58b7d" localSheetId="3" hidden="1">#REF!</definedName>
    <definedName name="_RIV711e3ff4c8e54abcbba381acd7a58b7d" localSheetId="4" hidden="1">#REF!</definedName>
    <definedName name="_RIV711e3ff4c8e54abcbba381acd7a58b7d" localSheetId="5" hidden="1">#REF!</definedName>
    <definedName name="_RIV711e3ff4c8e54abcbba381acd7a58b7d" localSheetId="6" hidden="1">#REF!</definedName>
    <definedName name="_RIV711e3ff4c8e54abcbba381acd7a58b7d" localSheetId="7" hidden="1">#REF!</definedName>
    <definedName name="_RIV711e3ff4c8e54abcbba381acd7a58b7d" localSheetId="60" hidden="1">#REF!</definedName>
    <definedName name="_RIV711e3ff4c8e54abcbba381acd7a58b7d" localSheetId="17" hidden="1">#REF!</definedName>
    <definedName name="_RIV711e3ff4c8e54abcbba381acd7a58b7d" localSheetId="18" hidden="1">#REF!</definedName>
    <definedName name="_RIV711e3ff4c8e54abcbba381acd7a58b7d" localSheetId="43" hidden="1">#REF!</definedName>
    <definedName name="_RIV711e3ff4c8e54abcbba381acd7a58b7d" hidden="1">#REF!</definedName>
    <definedName name="_RIV714e5344451c49dfb7cad530216c2dd6" localSheetId="5" hidden="1">#REF!</definedName>
    <definedName name="_RIV714e5344451c49dfb7cad530216c2dd6" localSheetId="6" hidden="1">#REF!</definedName>
    <definedName name="_RIV714e5344451c49dfb7cad530216c2dd6" localSheetId="7" hidden="1">#REF!</definedName>
    <definedName name="_RIV714e5344451c49dfb7cad530216c2dd6" localSheetId="60" hidden="1">#REF!</definedName>
    <definedName name="_RIV714e5344451c49dfb7cad530216c2dd6" localSheetId="17" hidden="1">#REF!</definedName>
    <definedName name="_RIV714e5344451c49dfb7cad530216c2dd6" localSheetId="18" hidden="1">#REF!</definedName>
    <definedName name="_RIV714e5344451c49dfb7cad530216c2dd6" localSheetId="43" hidden="1">#REF!</definedName>
    <definedName name="_RIV714e5344451c49dfb7cad530216c2dd6" hidden="1">#REF!</definedName>
    <definedName name="_RIV717deeda0cc04627a234c67447102e77" localSheetId="5" hidden="1">#REF!</definedName>
    <definedName name="_RIV717deeda0cc04627a234c67447102e77" localSheetId="6" hidden="1">#REF!</definedName>
    <definedName name="_RIV717deeda0cc04627a234c67447102e77" localSheetId="7" hidden="1">#REF!</definedName>
    <definedName name="_RIV717deeda0cc04627a234c67447102e77" localSheetId="60" hidden="1">#REF!</definedName>
    <definedName name="_RIV717deeda0cc04627a234c67447102e77" localSheetId="17" hidden="1">#REF!</definedName>
    <definedName name="_RIV717deeda0cc04627a234c67447102e77" localSheetId="18" hidden="1">#REF!</definedName>
    <definedName name="_RIV717deeda0cc04627a234c67447102e77" localSheetId="43" hidden="1">#REF!</definedName>
    <definedName name="_RIV717deeda0cc04627a234c67447102e77" hidden="1">#REF!</definedName>
    <definedName name="_RIV71cd6f60a46843f5a1190108c3313070" localSheetId="5" hidden="1">#REF!</definedName>
    <definedName name="_RIV71cd6f60a46843f5a1190108c3313070" localSheetId="6" hidden="1">#REF!</definedName>
    <definedName name="_RIV71cd6f60a46843f5a1190108c3313070" localSheetId="7" hidden="1">#REF!</definedName>
    <definedName name="_RIV71cd6f60a46843f5a1190108c3313070" localSheetId="60" hidden="1">#REF!</definedName>
    <definedName name="_RIV71cd6f60a46843f5a1190108c3313070" localSheetId="17" hidden="1">#REF!</definedName>
    <definedName name="_RIV71cd6f60a46843f5a1190108c3313070" localSheetId="43" hidden="1">#REF!</definedName>
    <definedName name="_RIV71cd6f60a46843f5a1190108c3313070" hidden="1">#REF!</definedName>
    <definedName name="_RIV723cbb467f484b79b37d82110ad93675" localSheetId="35" hidden="1">#REF!</definedName>
    <definedName name="_RIV723cbb467f484b79b37d82110ad93675" localSheetId="5" hidden="1">[33]DeferAssetLiab!#REF!</definedName>
    <definedName name="_RIV723cbb467f484b79b37d82110ad93675" localSheetId="6" hidden="1">#REF!</definedName>
    <definedName name="_RIV723cbb467f484b79b37d82110ad93675" localSheetId="7" hidden="1">[33]DeferAssetLiab!#REF!</definedName>
    <definedName name="_RIV723cbb467f484b79b37d82110ad93675" localSheetId="60" hidden="1">#REF!</definedName>
    <definedName name="_RIV723cbb467f484b79b37d82110ad93675" localSheetId="17" hidden="1">[33]DeferAssetLiab!#REF!</definedName>
    <definedName name="_RIV723cbb467f484b79b37d82110ad93675" localSheetId="18" hidden="1">[33]DeferAssetLiab!#REF!</definedName>
    <definedName name="_RIV723cbb467f484b79b37d82110ad93675" localSheetId="43" hidden="1">#REF!</definedName>
    <definedName name="_RIV723cbb467f484b79b37d82110ad93675" hidden="1">[33]DeferAssetLiab!#REF!</definedName>
    <definedName name="_RIV7315ad9825504c6c956f9acc829a00c3" localSheetId="35" hidden="1">#REF!</definedName>
    <definedName name="_RIV7315ad9825504c6c956f9acc829a00c3" localSheetId="3" hidden="1">#REF!</definedName>
    <definedName name="_RIV7315ad9825504c6c956f9acc829a00c3" localSheetId="4" hidden="1">#REF!</definedName>
    <definedName name="_RIV7315ad9825504c6c956f9acc829a00c3" localSheetId="5" hidden="1">#REF!</definedName>
    <definedName name="_RIV7315ad9825504c6c956f9acc829a00c3" localSheetId="6" hidden="1">#REF!</definedName>
    <definedName name="_RIV7315ad9825504c6c956f9acc829a00c3" localSheetId="7" hidden="1">#REF!</definedName>
    <definedName name="_RIV7315ad9825504c6c956f9acc829a00c3" localSheetId="60" hidden="1">#REF!</definedName>
    <definedName name="_RIV7315ad9825504c6c956f9acc829a00c3" localSheetId="17" hidden="1">#REF!</definedName>
    <definedName name="_RIV7315ad9825504c6c956f9acc829a00c3" localSheetId="18" hidden="1">#REF!</definedName>
    <definedName name="_RIV7315ad9825504c6c956f9acc829a00c3" localSheetId="43" hidden="1">#REF!</definedName>
    <definedName name="_RIV7315ad9825504c6c956f9acc829a00c3" hidden="1">#REF!</definedName>
    <definedName name="_RIV73186c7fd67e4931b707a748eec6ba94" localSheetId="5" hidden="1">#REF!</definedName>
    <definedName name="_RIV73186c7fd67e4931b707a748eec6ba94" localSheetId="6" hidden="1">#REF!</definedName>
    <definedName name="_RIV73186c7fd67e4931b707a748eec6ba94" localSheetId="7" hidden="1">#REF!</definedName>
    <definedName name="_RIV73186c7fd67e4931b707a748eec6ba94" localSheetId="60" hidden="1">#REF!</definedName>
    <definedName name="_RIV73186c7fd67e4931b707a748eec6ba94" localSheetId="17" hidden="1">#REF!</definedName>
    <definedName name="_RIV73186c7fd67e4931b707a748eec6ba94" localSheetId="18" hidden="1">#REF!</definedName>
    <definedName name="_RIV73186c7fd67e4931b707a748eec6ba94" localSheetId="43" hidden="1">#REF!</definedName>
    <definedName name="_RIV73186c7fd67e4931b707a748eec6ba94" hidden="1">#REF!</definedName>
    <definedName name="_RIV732b8be71da745328c779f31c73372b5" localSheetId="35" hidden="1">#REF!</definedName>
    <definedName name="_RIV732b8be71da745328c779f31c73372b5" localSheetId="3" hidden="1">'[33]Comprehensive Income'!#REF!</definedName>
    <definedName name="_RIV732b8be71da745328c779f31c73372b5" localSheetId="4" hidden="1">'[33]Comprehensive Income'!#REF!</definedName>
    <definedName name="_RIV732b8be71da745328c779f31c73372b5" localSheetId="5" hidden="1">'[33]Comprehensive Income'!#REF!</definedName>
    <definedName name="_RIV732b8be71da745328c779f31c73372b5" localSheetId="6" hidden="1">#REF!</definedName>
    <definedName name="_RIV732b8be71da745328c779f31c73372b5" localSheetId="7" hidden="1">'[33]Comprehensive Income'!#REF!</definedName>
    <definedName name="_RIV732b8be71da745328c779f31c73372b5" localSheetId="60" hidden="1">#REF!</definedName>
    <definedName name="_RIV732b8be71da745328c779f31c73372b5" localSheetId="17" hidden="1">'[33]Comprehensive Income'!#REF!</definedName>
    <definedName name="_RIV732b8be71da745328c779f31c73372b5" localSheetId="18" hidden="1">'[33]Comprehensive Income'!#REF!</definedName>
    <definedName name="_RIV732b8be71da745328c779f31c73372b5" localSheetId="43" hidden="1">#REF!</definedName>
    <definedName name="_RIV732b8be71da745328c779f31c73372b5" hidden="1">'[33]Comprehensive Income'!#REF!</definedName>
    <definedName name="_RIV733739c49fdf47929842e7cef378d0ee" localSheetId="35" hidden="1">#REF!</definedName>
    <definedName name="_RIV733739c49fdf47929842e7cef378d0ee" localSheetId="3" hidden="1">#REF!</definedName>
    <definedName name="_RIV733739c49fdf47929842e7cef378d0ee" localSheetId="4" hidden="1">#REF!</definedName>
    <definedName name="_RIV733739c49fdf47929842e7cef378d0ee" localSheetId="5" hidden="1">#REF!</definedName>
    <definedName name="_RIV733739c49fdf47929842e7cef378d0ee" localSheetId="6" hidden="1">#REF!</definedName>
    <definedName name="_RIV733739c49fdf47929842e7cef378d0ee" localSheetId="7" hidden="1">#REF!</definedName>
    <definedName name="_RIV733739c49fdf47929842e7cef378d0ee" localSheetId="60" hidden="1">#REF!</definedName>
    <definedName name="_RIV733739c49fdf47929842e7cef378d0ee" localSheetId="17" hidden="1">#REF!</definedName>
    <definedName name="_RIV733739c49fdf47929842e7cef378d0ee" localSheetId="18" hidden="1">#REF!</definedName>
    <definedName name="_RIV733739c49fdf47929842e7cef378d0ee" localSheetId="43" hidden="1">#REF!</definedName>
    <definedName name="_RIV733739c49fdf47929842e7cef378d0ee" hidden="1">#REF!</definedName>
    <definedName name="_RIV73542e393a0b4f19bc07427731d93dc7" localSheetId="35" hidden="1">#REF!</definedName>
    <definedName name="_RIV73542e393a0b4f19bc07427731d93dc7" localSheetId="3" hidden="1">'[33] Assumptions_A'!#REF!</definedName>
    <definedName name="_RIV73542e393a0b4f19bc07427731d93dc7" localSheetId="4" hidden="1">'[33] Assumptions_A'!#REF!</definedName>
    <definedName name="_RIV73542e393a0b4f19bc07427731d93dc7" localSheetId="5" hidden="1">'[33] Assumptions_A'!#REF!</definedName>
    <definedName name="_RIV73542e393a0b4f19bc07427731d93dc7" localSheetId="6" hidden="1">#REF!</definedName>
    <definedName name="_RIV73542e393a0b4f19bc07427731d93dc7" localSheetId="7" hidden="1">'[33] Assumptions_A'!#REF!</definedName>
    <definedName name="_RIV73542e393a0b4f19bc07427731d93dc7" localSheetId="60" hidden="1">#REF!</definedName>
    <definedName name="_RIV73542e393a0b4f19bc07427731d93dc7" localSheetId="17" hidden="1">'[33] Assumptions_A'!#REF!</definedName>
    <definedName name="_RIV73542e393a0b4f19bc07427731d93dc7" localSheetId="18" hidden="1">'[33] Assumptions_A'!#REF!</definedName>
    <definedName name="_RIV73542e393a0b4f19bc07427731d93dc7" localSheetId="43" hidden="1">#REF!</definedName>
    <definedName name="_RIV73542e393a0b4f19bc07427731d93dc7" hidden="1">'[33] Assumptions_A'!#REF!</definedName>
    <definedName name="_RIV73984a91ace948d59a8d76ac72b5b1ab" localSheetId="35" hidden="1">#REF!</definedName>
    <definedName name="_RIV73984a91ace948d59a8d76ac72b5b1ab" localSheetId="3" hidden="1">[34]concapital!#REF!</definedName>
    <definedName name="_RIV73984a91ace948d59a8d76ac72b5b1ab" localSheetId="4" hidden="1">[34]concapital!#REF!</definedName>
    <definedName name="_RIV73984a91ace948d59a8d76ac72b5b1ab" localSheetId="60" hidden="1">#REF!</definedName>
    <definedName name="_RIV73984a91ace948d59a8d76ac72b5b1ab" localSheetId="17" hidden="1">[34]concapital!#REF!</definedName>
    <definedName name="_RIV73984a91ace948d59a8d76ac72b5b1ab" localSheetId="18" hidden="1">[34]concapital!#REF!</definedName>
    <definedName name="_RIV73984a91ace948d59a8d76ac72b5b1ab" hidden="1">[34]concapital!#REF!</definedName>
    <definedName name="_RIV73a520414f914dd085f78bbd86d6ccbe" localSheetId="17" hidden="1">[33]ContractualObligs!#REF!</definedName>
    <definedName name="_RIV73a520414f914dd085f78bbd86d6ccbe" localSheetId="18" hidden="1">[33]ContractualObligs!#REF!</definedName>
    <definedName name="_RIV73a520414f914dd085f78bbd86d6ccbe" hidden="1">[33]ContractualObligs!#REF!</definedName>
    <definedName name="_RIV73c728b5d9474fe8a1807ff34bd1c666" localSheetId="35" hidden="1">#REF!</definedName>
    <definedName name="_RIV73c728b5d9474fe8a1807ff34bd1c666" localSheetId="3" hidden="1">#REF!</definedName>
    <definedName name="_RIV73c728b5d9474fe8a1807ff34bd1c666" localSheetId="4" hidden="1">#REF!</definedName>
    <definedName name="_RIV73c728b5d9474fe8a1807ff34bd1c666" localSheetId="5" hidden="1">#REF!</definedName>
    <definedName name="_RIV73c728b5d9474fe8a1807ff34bd1c666" localSheetId="6" hidden="1">#REF!</definedName>
    <definedName name="_RIV73c728b5d9474fe8a1807ff34bd1c666" localSheetId="7" hidden="1">#REF!</definedName>
    <definedName name="_RIV73c728b5d9474fe8a1807ff34bd1c666" localSheetId="60" hidden="1">#REF!</definedName>
    <definedName name="_RIV73c728b5d9474fe8a1807ff34bd1c666" localSheetId="17" hidden="1">#REF!</definedName>
    <definedName name="_RIV73c728b5d9474fe8a1807ff34bd1c666" localSheetId="18" hidden="1">#REF!</definedName>
    <definedName name="_RIV73c728b5d9474fe8a1807ff34bd1c666" localSheetId="43" hidden="1">#REF!</definedName>
    <definedName name="_RIV73c728b5d9474fe8a1807ff34bd1c666" hidden="1">#REF!</definedName>
    <definedName name="_RIV75aa6f794df3444f9d561a92715e5a8f" localSheetId="5" hidden="1">#REF!</definedName>
    <definedName name="_RIV75aa6f794df3444f9d561a92715e5a8f" localSheetId="6" hidden="1">#REF!</definedName>
    <definedName name="_RIV75aa6f794df3444f9d561a92715e5a8f" localSheetId="7" hidden="1">#REF!</definedName>
    <definedName name="_RIV75aa6f794df3444f9d561a92715e5a8f" localSheetId="60" hidden="1">#REF!</definedName>
    <definedName name="_RIV75aa6f794df3444f9d561a92715e5a8f" localSheetId="17" hidden="1">#REF!</definedName>
    <definedName name="_RIV75aa6f794df3444f9d561a92715e5a8f" localSheetId="18" hidden="1">#REF!</definedName>
    <definedName name="_RIV75aa6f794df3444f9d561a92715e5a8f" localSheetId="43" hidden="1">#REF!</definedName>
    <definedName name="_RIV75aa6f794df3444f9d561a92715e5a8f" hidden="1">#REF!</definedName>
    <definedName name="_RIV761d1261a1ed4a7bbe4b85f674f9ca3e" localSheetId="5" hidden="1">#REF!</definedName>
    <definedName name="_RIV761d1261a1ed4a7bbe4b85f674f9ca3e" localSheetId="6" hidden="1">#REF!</definedName>
    <definedName name="_RIV761d1261a1ed4a7bbe4b85f674f9ca3e" localSheetId="7" hidden="1">#REF!</definedName>
    <definedName name="_RIV761d1261a1ed4a7bbe4b85f674f9ca3e" localSheetId="60" hidden="1">#REF!</definedName>
    <definedName name="_RIV761d1261a1ed4a7bbe4b85f674f9ca3e" localSheetId="17" hidden="1">#REF!</definedName>
    <definedName name="_RIV761d1261a1ed4a7bbe4b85f674f9ca3e" localSheetId="18" hidden="1">#REF!</definedName>
    <definedName name="_RIV761d1261a1ed4a7bbe4b85f674f9ca3e" localSheetId="43" hidden="1">#REF!</definedName>
    <definedName name="_RIV761d1261a1ed4a7bbe4b85f674f9ca3e" hidden="1">#REF!</definedName>
    <definedName name="_RIV7653299fc28744b386ad2764c45926b4" localSheetId="5" hidden="1">#REF!</definedName>
    <definedName name="_RIV7653299fc28744b386ad2764c45926b4" localSheetId="6" hidden="1">#REF!</definedName>
    <definedName name="_RIV7653299fc28744b386ad2764c45926b4" localSheetId="7" hidden="1">#REF!</definedName>
    <definedName name="_RIV7653299fc28744b386ad2764c45926b4" localSheetId="60" hidden="1">#REF!</definedName>
    <definedName name="_RIV7653299fc28744b386ad2764c45926b4" localSheetId="17" hidden="1">#REF!</definedName>
    <definedName name="_RIV7653299fc28744b386ad2764c45926b4" localSheetId="43" hidden="1">#REF!</definedName>
    <definedName name="_RIV7653299fc28744b386ad2764c45926b4" hidden="1">#REF!</definedName>
    <definedName name="_RIV7669b0f4944c4d8aa88282d19af974f2" localSheetId="35" hidden="1">#REF!</definedName>
    <definedName name="_RIV7669b0f4944c4d8aa88282d19af974f2" localSheetId="5" hidden="1">'[33]Options Expense'!#REF!</definedName>
    <definedName name="_RIV7669b0f4944c4d8aa88282d19af974f2" localSheetId="6" hidden="1">#REF!</definedName>
    <definedName name="_RIV7669b0f4944c4d8aa88282d19af974f2" localSheetId="7" hidden="1">'[33]Options Expense'!#REF!</definedName>
    <definedName name="_RIV7669b0f4944c4d8aa88282d19af974f2" localSheetId="60" hidden="1">#REF!</definedName>
    <definedName name="_RIV7669b0f4944c4d8aa88282d19af974f2" localSheetId="17" hidden="1">'[33]Options Expense'!#REF!</definedName>
    <definedName name="_RIV7669b0f4944c4d8aa88282d19af974f2" localSheetId="18" hidden="1">'[33]Options Expense'!#REF!</definedName>
    <definedName name="_RIV7669b0f4944c4d8aa88282d19af974f2" localSheetId="43" hidden="1">#REF!</definedName>
    <definedName name="_RIV7669b0f4944c4d8aa88282d19af974f2" hidden="1">'[33]Options Expense'!#REF!</definedName>
    <definedName name="_RIV767d2f8a65814d2e81bb057cac1e47b2" localSheetId="35" hidden="1">#REF!</definedName>
    <definedName name="_RIV767d2f8a65814d2e81bb057cac1e47b2" localSheetId="3" hidden="1">#REF!</definedName>
    <definedName name="_RIV767d2f8a65814d2e81bb057cac1e47b2" localSheetId="4" hidden="1">#REF!</definedName>
    <definedName name="_RIV767d2f8a65814d2e81bb057cac1e47b2" localSheetId="5" hidden="1">#REF!</definedName>
    <definedName name="_RIV767d2f8a65814d2e81bb057cac1e47b2" localSheetId="6" hidden="1">#REF!</definedName>
    <definedName name="_RIV767d2f8a65814d2e81bb057cac1e47b2" localSheetId="7" hidden="1">#REF!</definedName>
    <definedName name="_RIV767d2f8a65814d2e81bb057cac1e47b2" localSheetId="60" hidden="1">#REF!</definedName>
    <definedName name="_RIV767d2f8a65814d2e81bb057cac1e47b2" localSheetId="17" hidden="1">#REF!</definedName>
    <definedName name="_RIV767d2f8a65814d2e81bb057cac1e47b2" localSheetId="18" hidden="1">#REF!</definedName>
    <definedName name="_RIV767d2f8a65814d2e81bb057cac1e47b2" localSheetId="43" hidden="1">#REF!</definedName>
    <definedName name="_RIV767d2f8a65814d2e81bb057cac1e47b2" hidden="1">#REF!</definedName>
    <definedName name="_RIV768a929c03ce43a6a5b7017d9fdcf8bb" localSheetId="35" hidden="1">#REF!</definedName>
    <definedName name="_RIV768a929c03ce43a6a5b7017d9fdcf8bb" localSheetId="3" hidden="1">'[33]Balance Sheet'!#REF!</definedName>
    <definedName name="_RIV768a929c03ce43a6a5b7017d9fdcf8bb" localSheetId="4" hidden="1">'[33]Balance Sheet'!#REF!</definedName>
    <definedName name="_RIV768a929c03ce43a6a5b7017d9fdcf8bb" localSheetId="5" hidden="1">'[33]Balance Sheet'!#REF!</definedName>
    <definedName name="_RIV768a929c03ce43a6a5b7017d9fdcf8bb" localSheetId="6" hidden="1">#REF!</definedName>
    <definedName name="_RIV768a929c03ce43a6a5b7017d9fdcf8bb" localSheetId="7" hidden="1">'[33]Balance Sheet'!#REF!</definedName>
    <definedName name="_RIV768a929c03ce43a6a5b7017d9fdcf8bb" localSheetId="60" hidden="1">#REF!</definedName>
    <definedName name="_RIV768a929c03ce43a6a5b7017d9fdcf8bb" localSheetId="17" hidden="1">'[33]Balance Sheet'!#REF!</definedName>
    <definedName name="_RIV768a929c03ce43a6a5b7017d9fdcf8bb" localSheetId="18" hidden="1">'[33]Balance Sheet'!#REF!</definedName>
    <definedName name="_RIV768a929c03ce43a6a5b7017d9fdcf8bb" localSheetId="43" hidden="1">#REF!</definedName>
    <definedName name="_RIV768a929c03ce43a6a5b7017d9fdcf8bb" hidden="1">'[33]Balance Sheet'!#REF!</definedName>
    <definedName name="_RIV76fdd1af7c8e43a1bd685f314119197b" localSheetId="35" hidden="1">#REF!</definedName>
    <definedName name="_RIV76fdd1af7c8e43a1bd685f314119197b" localSheetId="3" hidden="1">#REF!</definedName>
    <definedName name="_RIV76fdd1af7c8e43a1bd685f314119197b" localSheetId="4" hidden="1">#REF!</definedName>
    <definedName name="_RIV76fdd1af7c8e43a1bd685f314119197b" localSheetId="5" hidden="1">#REF!</definedName>
    <definedName name="_RIV76fdd1af7c8e43a1bd685f314119197b" localSheetId="6" hidden="1">#REF!</definedName>
    <definedName name="_RIV76fdd1af7c8e43a1bd685f314119197b" localSheetId="7" hidden="1">#REF!</definedName>
    <definedName name="_RIV76fdd1af7c8e43a1bd685f314119197b" localSheetId="60" hidden="1">#REF!</definedName>
    <definedName name="_RIV76fdd1af7c8e43a1bd685f314119197b" localSheetId="17" hidden="1">#REF!</definedName>
    <definedName name="_RIV76fdd1af7c8e43a1bd685f314119197b" localSheetId="18" hidden="1">#REF!</definedName>
    <definedName name="_RIV76fdd1af7c8e43a1bd685f314119197b" localSheetId="43" hidden="1">#REF!</definedName>
    <definedName name="_RIV76fdd1af7c8e43a1bd685f314119197b" hidden="1">#REF!</definedName>
    <definedName name="_RIV771b8c5481e54cb18a45b198c7849389" localSheetId="5" hidden="1">#REF!</definedName>
    <definedName name="_RIV771b8c5481e54cb18a45b198c7849389" localSheetId="6" hidden="1">#REF!</definedName>
    <definedName name="_RIV771b8c5481e54cb18a45b198c7849389" localSheetId="7" hidden="1">#REF!</definedName>
    <definedName name="_RIV771b8c5481e54cb18a45b198c7849389" localSheetId="60" hidden="1">#REF!</definedName>
    <definedName name="_RIV771b8c5481e54cb18a45b198c7849389" localSheetId="17" hidden="1">#REF!</definedName>
    <definedName name="_RIV771b8c5481e54cb18a45b198c7849389" localSheetId="18" hidden="1">#REF!</definedName>
    <definedName name="_RIV771b8c5481e54cb18a45b198c7849389" localSheetId="43" hidden="1">#REF!</definedName>
    <definedName name="_RIV771b8c5481e54cb18a45b198c7849389" hidden="1">#REF!</definedName>
    <definedName name="_RIV7761466bf5294670ab9c0241ff1d42a0" localSheetId="35" hidden="1">#REF!</definedName>
    <definedName name="_RIV7761466bf5294670ab9c0241ff1d42a0" localSheetId="3" hidden="1">'[33]Comprehensive Income'!#REF!</definedName>
    <definedName name="_RIV7761466bf5294670ab9c0241ff1d42a0" localSheetId="4" hidden="1">'[33]Comprehensive Income'!#REF!</definedName>
    <definedName name="_RIV7761466bf5294670ab9c0241ff1d42a0" localSheetId="5" hidden="1">'[33]Comprehensive Income'!#REF!</definedName>
    <definedName name="_RIV7761466bf5294670ab9c0241ff1d42a0" localSheetId="6" hidden="1">#REF!</definedName>
    <definedName name="_RIV7761466bf5294670ab9c0241ff1d42a0" localSheetId="7" hidden="1">'[33]Comprehensive Income'!#REF!</definedName>
    <definedName name="_RIV7761466bf5294670ab9c0241ff1d42a0" localSheetId="60" hidden="1">#REF!</definedName>
    <definedName name="_RIV7761466bf5294670ab9c0241ff1d42a0" localSheetId="17" hidden="1">'[33]Comprehensive Income'!#REF!</definedName>
    <definedName name="_RIV7761466bf5294670ab9c0241ff1d42a0" localSheetId="18" hidden="1">'[33]Comprehensive Income'!#REF!</definedName>
    <definedName name="_RIV7761466bf5294670ab9c0241ff1d42a0" localSheetId="43" hidden="1">#REF!</definedName>
    <definedName name="_RIV7761466bf5294670ab9c0241ff1d42a0" hidden="1">'[33]Comprehensive Income'!#REF!</definedName>
    <definedName name="_RIV777cd8d540be4c2a8cb3363175816cb8" localSheetId="35" hidden="1">#REF!</definedName>
    <definedName name="_RIV777cd8d540be4c2a8cb3363175816cb8" localSheetId="3" hidden="1">#REF!</definedName>
    <definedName name="_RIV777cd8d540be4c2a8cb3363175816cb8" localSheetId="4" hidden="1">#REF!</definedName>
    <definedName name="_RIV777cd8d540be4c2a8cb3363175816cb8" localSheetId="5" hidden="1">#REF!</definedName>
    <definedName name="_RIV777cd8d540be4c2a8cb3363175816cb8" localSheetId="6" hidden="1">#REF!</definedName>
    <definedName name="_RIV777cd8d540be4c2a8cb3363175816cb8" localSheetId="7" hidden="1">#REF!</definedName>
    <definedName name="_RIV777cd8d540be4c2a8cb3363175816cb8" localSheetId="60" hidden="1">#REF!</definedName>
    <definedName name="_RIV777cd8d540be4c2a8cb3363175816cb8" localSheetId="17" hidden="1">#REF!</definedName>
    <definedName name="_RIV777cd8d540be4c2a8cb3363175816cb8" localSheetId="18" hidden="1">#REF!</definedName>
    <definedName name="_RIV777cd8d540be4c2a8cb3363175816cb8" localSheetId="43" hidden="1">#REF!</definedName>
    <definedName name="_RIV777cd8d540be4c2a8cb3363175816cb8" hidden="1">#REF!</definedName>
    <definedName name="_RIV779ca5143c2f4556b9ca3ca2aa34bc45" localSheetId="5" hidden="1">#REF!</definedName>
    <definedName name="_RIV779ca5143c2f4556b9ca3ca2aa34bc45" localSheetId="6" hidden="1">#REF!</definedName>
    <definedName name="_RIV779ca5143c2f4556b9ca3ca2aa34bc45" localSheetId="7" hidden="1">#REF!</definedName>
    <definedName name="_RIV779ca5143c2f4556b9ca3ca2aa34bc45" localSheetId="60" hidden="1">#REF!</definedName>
    <definedName name="_RIV779ca5143c2f4556b9ca3ca2aa34bc45" localSheetId="17" hidden="1">#REF!</definedName>
    <definedName name="_RIV779ca5143c2f4556b9ca3ca2aa34bc45" localSheetId="18" hidden="1">#REF!</definedName>
    <definedName name="_RIV779ca5143c2f4556b9ca3ca2aa34bc45" localSheetId="43" hidden="1">#REF!</definedName>
    <definedName name="_RIV779ca5143c2f4556b9ca3ca2aa34bc45" hidden="1">#REF!</definedName>
    <definedName name="_RIV77a8bda6c87943bca8b7e220cdaa877a" localSheetId="5" hidden="1">#REF!</definedName>
    <definedName name="_RIV77a8bda6c87943bca8b7e220cdaa877a" localSheetId="6" hidden="1">#REF!</definedName>
    <definedName name="_RIV77a8bda6c87943bca8b7e220cdaa877a" localSheetId="7" hidden="1">#REF!</definedName>
    <definedName name="_RIV77a8bda6c87943bca8b7e220cdaa877a" localSheetId="60" hidden="1">#REF!</definedName>
    <definedName name="_RIV77a8bda6c87943bca8b7e220cdaa877a" localSheetId="17" hidden="1">#REF!</definedName>
    <definedName name="_RIV77a8bda6c87943bca8b7e220cdaa877a" localSheetId="18" hidden="1">#REF!</definedName>
    <definedName name="_RIV77a8bda6c87943bca8b7e220cdaa877a" localSheetId="43" hidden="1">#REF!</definedName>
    <definedName name="_RIV77a8bda6c87943bca8b7e220cdaa877a" hidden="1">#REF!</definedName>
    <definedName name="_RIV77be0da0b69e4f2bb0908a96f54b1062" localSheetId="5" hidden="1">#REF!</definedName>
    <definedName name="_RIV77be0da0b69e4f2bb0908a96f54b1062" localSheetId="6" hidden="1">#REF!</definedName>
    <definedName name="_RIV77be0da0b69e4f2bb0908a96f54b1062" localSheetId="7" hidden="1">#REF!</definedName>
    <definedName name="_RIV77be0da0b69e4f2bb0908a96f54b1062" localSheetId="60" hidden="1">#REF!</definedName>
    <definedName name="_RIV77be0da0b69e4f2bb0908a96f54b1062" localSheetId="17" hidden="1">#REF!</definedName>
    <definedName name="_RIV77be0da0b69e4f2bb0908a96f54b1062" localSheetId="43" hidden="1">#REF!</definedName>
    <definedName name="_RIV77be0da0b69e4f2bb0908a96f54b1062" hidden="1">#REF!</definedName>
    <definedName name="_RIV7810b3d1bc0c4c94aa195cddb72f7ba9" localSheetId="5" hidden="1">#REF!</definedName>
    <definedName name="_RIV7810b3d1bc0c4c94aa195cddb72f7ba9" localSheetId="6" hidden="1">#REF!</definedName>
    <definedName name="_RIV7810b3d1bc0c4c94aa195cddb72f7ba9" localSheetId="7" hidden="1">#REF!</definedName>
    <definedName name="_RIV7810b3d1bc0c4c94aa195cddb72f7ba9" localSheetId="60" hidden="1">#REF!</definedName>
    <definedName name="_RIV7810b3d1bc0c4c94aa195cddb72f7ba9" localSheetId="17" hidden="1">#REF!</definedName>
    <definedName name="_RIV7810b3d1bc0c4c94aa195cddb72f7ba9" localSheetId="43" hidden="1">#REF!</definedName>
    <definedName name="_RIV7810b3d1bc0c4c94aa195cddb72f7ba9" hidden="1">#REF!</definedName>
    <definedName name="_RIV787deb7f27934ac5a59149d5076a6023" localSheetId="5" hidden="1">#REF!</definedName>
    <definedName name="_RIV787deb7f27934ac5a59149d5076a6023" localSheetId="6" hidden="1">#REF!</definedName>
    <definedName name="_RIV787deb7f27934ac5a59149d5076a6023" localSheetId="7" hidden="1">#REF!</definedName>
    <definedName name="_RIV787deb7f27934ac5a59149d5076a6023" localSheetId="60" hidden="1">#REF!</definedName>
    <definedName name="_RIV787deb7f27934ac5a59149d5076a6023" localSheetId="17" hidden="1">#REF!</definedName>
    <definedName name="_RIV787deb7f27934ac5a59149d5076a6023" localSheetId="43" hidden="1">#REF!</definedName>
    <definedName name="_RIV787deb7f27934ac5a59149d5076a6023" hidden="1">#REF!</definedName>
    <definedName name="_RIV78915e7c76be46918659c860bb9dbe1a" localSheetId="35" hidden="1">#REF!</definedName>
    <definedName name="_RIV78915e7c76be46918659c860bb9dbe1a" localSheetId="5" hidden="1">[33]Segments!#REF!</definedName>
    <definedName name="_RIV78915e7c76be46918659c860bb9dbe1a" localSheetId="6" hidden="1">#REF!</definedName>
    <definedName name="_RIV78915e7c76be46918659c860bb9dbe1a" localSheetId="7" hidden="1">[33]Segments!#REF!</definedName>
    <definedName name="_RIV78915e7c76be46918659c860bb9dbe1a" localSheetId="60" hidden="1">#REF!</definedName>
    <definedName name="_RIV78915e7c76be46918659c860bb9dbe1a" localSheetId="17" hidden="1">[33]Segments!#REF!</definedName>
    <definedName name="_RIV78915e7c76be46918659c860bb9dbe1a" localSheetId="18" hidden="1">[33]Segments!#REF!</definedName>
    <definedName name="_RIV78915e7c76be46918659c860bb9dbe1a" localSheetId="43" hidden="1">#REF!</definedName>
    <definedName name="_RIV78915e7c76be46918659c860bb9dbe1a" hidden="1">[33]Segments!#REF!</definedName>
    <definedName name="_RIV78bde9f3fe644127b6c7a64f1e54d4a3" localSheetId="35" hidden="1">#REF!</definedName>
    <definedName name="_RIV78bde9f3fe644127b6c7a64f1e54d4a3" localSheetId="17" hidden="1">'[33]RSUs RF'!#REF!</definedName>
    <definedName name="_RIV78bde9f3fe644127b6c7a64f1e54d4a3" localSheetId="18" hidden="1">'[33]RSUs RF'!#REF!</definedName>
    <definedName name="_RIV78bde9f3fe644127b6c7a64f1e54d4a3" hidden="1">'[33]RSUs RF'!#REF!</definedName>
    <definedName name="_RIV791effe2ad2b451aae1bdb507f7f0847" localSheetId="17" hidden="1">'[33]Stmt of Capitalization'!#REF!</definedName>
    <definedName name="_RIV791effe2ad2b451aae1bdb507f7f0847" localSheetId="18" hidden="1">'[33]Stmt of Capitalization'!#REF!</definedName>
    <definedName name="_RIV791effe2ad2b451aae1bdb507f7f0847" hidden="1">'[33]Stmt of Capitalization'!#REF!</definedName>
    <definedName name="_RIV796763bcde5f4c95a8bc0bc56b2befc8" localSheetId="17" hidden="1">'[33] Assumptions_A'!#REF!</definedName>
    <definedName name="_RIV796763bcde5f4c95a8bc0bc56b2befc8" localSheetId="18" hidden="1">'[33] Assumptions_A'!#REF!</definedName>
    <definedName name="_RIV796763bcde5f4c95a8bc0bc56b2befc8" hidden="1">'[33] Assumptions_A'!#REF!</definedName>
    <definedName name="_RIV79696be18ebc4dbc9947ba52c3216c30" localSheetId="35" hidden="1">#REF!</definedName>
    <definedName name="_RIV79696be18ebc4dbc9947ba52c3216c30" localSheetId="3" hidden="1">#REF!</definedName>
    <definedName name="_RIV79696be18ebc4dbc9947ba52c3216c30" localSheetId="4" hidden="1">#REF!</definedName>
    <definedName name="_RIV79696be18ebc4dbc9947ba52c3216c30" localSheetId="5" hidden="1">#REF!</definedName>
    <definedName name="_RIV79696be18ebc4dbc9947ba52c3216c30" localSheetId="6" hidden="1">#REF!</definedName>
    <definedName name="_RIV79696be18ebc4dbc9947ba52c3216c30" localSheetId="7" hidden="1">#REF!</definedName>
    <definedName name="_RIV79696be18ebc4dbc9947ba52c3216c30" localSheetId="60" hidden="1">#REF!</definedName>
    <definedName name="_RIV79696be18ebc4dbc9947ba52c3216c30" localSheetId="17" hidden="1">#REF!</definedName>
    <definedName name="_RIV79696be18ebc4dbc9947ba52c3216c30" localSheetId="18" hidden="1">#REF!</definedName>
    <definedName name="_RIV79696be18ebc4dbc9947ba52c3216c30" localSheetId="43" hidden="1">#REF!</definedName>
    <definedName name="_RIV79696be18ebc4dbc9947ba52c3216c30" hidden="1">#REF!</definedName>
    <definedName name="_RIV79855cab95e04c559d975e93a8d76705" localSheetId="5" hidden="1">#REF!</definedName>
    <definedName name="_RIV79855cab95e04c559d975e93a8d76705" localSheetId="6" hidden="1">#REF!</definedName>
    <definedName name="_RIV79855cab95e04c559d975e93a8d76705" localSheetId="7" hidden="1">#REF!</definedName>
    <definedName name="_RIV79855cab95e04c559d975e93a8d76705" localSheetId="60" hidden="1">#REF!</definedName>
    <definedName name="_RIV79855cab95e04c559d975e93a8d76705" localSheetId="17" hidden="1">#REF!</definedName>
    <definedName name="_RIV79855cab95e04c559d975e93a8d76705" localSheetId="18" hidden="1">#REF!</definedName>
    <definedName name="_RIV79855cab95e04c559d975e93a8d76705" localSheetId="43" hidden="1">#REF!</definedName>
    <definedName name="_RIV79855cab95e04c559d975e93a8d76705" hidden="1">#REF!</definedName>
    <definedName name="_RIV798cf74a93c84b8797bfa9d62361c735" localSheetId="5" hidden="1">#REF!</definedName>
    <definedName name="_RIV798cf74a93c84b8797bfa9d62361c735" localSheetId="6" hidden="1">#REF!</definedName>
    <definedName name="_RIV798cf74a93c84b8797bfa9d62361c735" localSheetId="7" hidden="1">#REF!</definedName>
    <definedName name="_RIV798cf74a93c84b8797bfa9d62361c735" localSheetId="60" hidden="1">#REF!</definedName>
    <definedName name="_RIV798cf74a93c84b8797bfa9d62361c735" localSheetId="17" hidden="1">#REF!</definedName>
    <definedName name="_RIV798cf74a93c84b8797bfa9d62361c735" localSheetId="18" hidden="1">#REF!</definedName>
    <definedName name="_RIV798cf74a93c84b8797bfa9d62361c735" localSheetId="43" hidden="1">#REF!</definedName>
    <definedName name="_RIV798cf74a93c84b8797bfa9d62361c735" hidden="1">#REF!</definedName>
    <definedName name="_RIV79a8a81db2bd4c468c003172a98ea5a2" localSheetId="5" hidden="1">#REF!</definedName>
    <definedName name="_RIV79a8a81db2bd4c468c003172a98ea5a2" localSheetId="6" hidden="1">#REF!</definedName>
    <definedName name="_RIV79a8a81db2bd4c468c003172a98ea5a2" localSheetId="7" hidden="1">#REF!</definedName>
    <definedName name="_RIV79a8a81db2bd4c468c003172a98ea5a2" localSheetId="60" hidden="1">#REF!</definedName>
    <definedName name="_RIV79a8a81db2bd4c468c003172a98ea5a2" localSheetId="17" hidden="1">#REF!</definedName>
    <definedName name="_RIV79a8a81db2bd4c468c003172a98ea5a2" localSheetId="43" hidden="1">#REF!</definedName>
    <definedName name="_RIV79a8a81db2bd4c468c003172a98ea5a2" hidden="1">#REF!</definedName>
    <definedName name="_RIV7a29a49a283d4e15981e6c5f6c06ce14" localSheetId="5" hidden="1">#REF!</definedName>
    <definedName name="_RIV7a29a49a283d4e15981e6c5f6c06ce14" localSheetId="6" hidden="1">#REF!</definedName>
    <definedName name="_RIV7a29a49a283d4e15981e6c5f6c06ce14" localSheetId="7" hidden="1">#REF!</definedName>
    <definedName name="_RIV7a29a49a283d4e15981e6c5f6c06ce14" localSheetId="60" hidden="1">#REF!</definedName>
    <definedName name="_RIV7a29a49a283d4e15981e6c5f6c06ce14" localSheetId="17" hidden="1">#REF!</definedName>
    <definedName name="_RIV7a29a49a283d4e15981e6c5f6c06ce14" localSheetId="43" hidden="1">#REF!</definedName>
    <definedName name="_RIV7a29a49a283d4e15981e6c5f6c06ce14" hidden="1">#REF!</definedName>
    <definedName name="_RIV7a9a0584fc1b470f954172491cd36385" localSheetId="35" hidden="1">#REF!</definedName>
    <definedName name="_RIV7a9a0584fc1b470f954172491cd36385" localSheetId="5" hidden="1">[34]Pension!#REF!</definedName>
    <definedName name="_RIV7a9a0584fc1b470f954172491cd36385" localSheetId="6" hidden="1">#REF!</definedName>
    <definedName name="_RIV7a9a0584fc1b470f954172491cd36385" localSheetId="7" hidden="1">[34]Pension!#REF!</definedName>
    <definedName name="_RIV7a9a0584fc1b470f954172491cd36385" localSheetId="60" hidden="1">#REF!</definedName>
    <definedName name="_RIV7a9a0584fc1b470f954172491cd36385" localSheetId="17" hidden="1">[34]Pension!#REF!</definedName>
    <definedName name="_RIV7a9a0584fc1b470f954172491cd36385" localSheetId="18" hidden="1">[34]Pension!#REF!</definedName>
    <definedName name="_RIV7a9a0584fc1b470f954172491cd36385" localSheetId="43" hidden="1">#REF!</definedName>
    <definedName name="_RIV7a9a0584fc1b470f954172491cd36385" hidden="1">[34]Pension!#REF!</definedName>
    <definedName name="_RIV7acb35e2d83c4a1e9868f93208145bdc" localSheetId="35" hidden="1">#REF!</definedName>
    <definedName name="_RIV7acb35e2d83c4a1e9868f93208145bdc" localSheetId="17" hidden="1">'[33]RSUs RF'!#REF!</definedName>
    <definedName name="_RIV7acb35e2d83c4a1e9868f93208145bdc" localSheetId="18" hidden="1">'[33]RSUs RF'!#REF!</definedName>
    <definedName name="_RIV7acb35e2d83c4a1e9868f93208145bdc" hidden="1">'[33]RSUs RF'!#REF!</definedName>
    <definedName name="_RIV7acf6d7381034df28525885b9dffef22" localSheetId="35" hidden="1">#REF!</definedName>
    <definedName name="_RIV7acf6d7381034df28525885b9dffef22" localSheetId="3" hidden="1">#REF!</definedName>
    <definedName name="_RIV7acf6d7381034df28525885b9dffef22" localSheetId="4" hidden="1">#REF!</definedName>
    <definedName name="_RIV7acf6d7381034df28525885b9dffef22" localSheetId="5" hidden="1">#REF!</definedName>
    <definedName name="_RIV7acf6d7381034df28525885b9dffef22" localSheetId="6" hidden="1">#REF!</definedName>
    <definedName name="_RIV7acf6d7381034df28525885b9dffef22" localSheetId="7" hidden="1">#REF!</definedName>
    <definedName name="_RIV7acf6d7381034df28525885b9dffef22" localSheetId="60" hidden="1">#REF!</definedName>
    <definedName name="_RIV7acf6d7381034df28525885b9dffef22" localSheetId="17" hidden="1">#REF!</definedName>
    <definedName name="_RIV7acf6d7381034df28525885b9dffef22" localSheetId="18" hidden="1">#REF!</definedName>
    <definedName name="_RIV7acf6d7381034df28525885b9dffef22" localSheetId="43" hidden="1">#REF!</definedName>
    <definedName name="_RIV7acf6d7381034df28525885b9dffef22" hidden="1">#REF!</definedName>
    <definedName name="_RIV7b786c9b4944499d88a9a75f9765cfdf" localSheetId="35" hidden="1">#REF!</definedName>
    <definedName name="_RIV7b786c9b4944499d88a9a75f9765cfdf" localSheetId="3" hidden="1">'[33]Com.StkHldr''s Equity'!#REF!</definedName>
    <definedName name="_RIV7b786c9b4944499d88a9a75f9765cfdf" localSheetId="4" hidden="1">'[33]Com.StkHldr''s Equity'!#REF!</definedName>
    <definedName name="_RIV7b786c9b4944499d88a9a75f9765cfdf" localSheetId="5" hidden="1">'[33]Com.StkHldr''s Equity'!#REF!</definedName>
    <definedName name="_RIV7b786c9b4944499d88a9a75f9765cfdf" localSheetId="6" hidden="1">#REF!</definedName>
    <definedName name="_RIV7b786c9b4944499d88a9a75f9765cfdf" localSheetId="7" hidden="1">'[33]Com.StkHldr''s Equity'!#REF!</definedName>
    <definedName name="_RIV7b786c9b4944499d88a9a75f9765cfdf" localSheetId="60" hidden="1">#REF!</definedName>
    <definedName name="_RIV7b786c9b4944499d88a9a75f9765cfdf" localSheetId="17" hidden="1">'[33]Com.StkHldr''s Equity'!#REF!</definedName>
    <definedName name="_RIV7b786c9b4944499d88a9a75f9765cfdf" localSheetId="18" hidden="1">'[33]Com.StkHldr''s Equity'!#REF!</definedName>
    <definedName name="_RIV7b786c9b4944499d88a9a75f9765cfdf" localSheetId="43" hidden="1">#REF!</definedName>
    <definedName name="_RIV7b786c9b4944499d88a9a75f9765cfdf" hidden="1">'[33]Com.StkHldr''s Equity'!#REF!</definedName>
    <definedName name="_RIV7b85360c00444bcbb4b3394437380015" localSheetId="35" hidden="1">#REF!</definedName>
    <definedName name="_RIV7b85360c00444bcbb4b3394437380015" localSheetId="3" hidden="1">#REF!</definedName>
    <definedName name="_RIV7b85360c00444bcbb4b3394437380015" localSheetId="4" hidden="1">#REF!</definedName>
    <definedName name="_RIV7b85360c00444bcbb4b3394437380015" localSheetId="5" hidden="1">#REF!</definedName>
    <definedName name="_RIV7b85360c00444bcbb4b3394437380015" localSheetId="6" hidden="1">#REF!</definedName>
    <definedName name="_RIV7b85360c00444bcbb4b3394437380015" localSheetId="7" hidden="1">#REF!</definedName>
    <definedName name="_RIV7b85360c00444bcbb4b3394437380015" localSheetId="60" hidden="1">#REF!</definedName>
    <definedName name="_RIV7b85360c00444bcbb4b3394437380015" localSheetId="17" hidden="1">#REF!</definedName>
    <definedName name="_RIV7b85360c00444bcbb4b3394437380015" localSheetId="18" hidden="1">#REF!</definedName>
    <definedName name="_RIV7b85360c00444bcbb4b3394437380015" localSheetId="43" hidden="1">#REF!</definedName>
    <definedName name="_RIV7b85360c00444bcbb4b3394437380015" hidden="1">#REF!</definedName>
    <definedName name="_RIV7bdfa5a6f5a7401aab3c398a292ac8b0" localSheetId="35" hidden="1">#REF!</definedName>
    <definedName name="_RIV7bdfa5a6f5a7401aab3c398a292ac8b0" localSheetId="3" hidden="1">[33]Goodwill!#REF!</definedName>
    <definedName name="_RIV7bdfa5a6f5a7401aab3c398a292ac8b0" localSheetId="4" hidden="1">[33]Goodwill!#REF!</definedName>
    <definedName name="_RIV7bdfa5a6f5a7401aab3c398a292ac8b0" localSheetId="5" hidden="1">[33]Goodwill!#REF!</definedName>
    <definedName name="_RIV7bdfa5a6f5a7401aab3c398a292ac8b0" localSheetId="6" hidden="1">#REF!</definedName>
    <definedName name="_RIV7bdfa5a6f5a7401aab3c398a292ac8b0" localSheetId="7" hidden="1">[33]Goodwill!#REF!</definedName>
    <definedName name="_RIV7bdfa5a6f5a7401aab3c398a292ac8b0" localSheetId="60" hidden="1">#REF!</definedName>
    <definedName name="_RIV7bdfa5a6f5a7401aab3c398a292ac8b0" localSheetId="17" hidden="1">[33]Goodwill!#REF!</definedName>
    <definedName name="_RIV7bdfa5a6f5a7401aab3c398a292ac8b0" localSheetId="18" hidden="1">[33]Goodwill!#REF!</definedName>
    <definedName name="_RIV7bdfa5a6f5a7401aab3c398a292ac8b0" localSheetId="43" hidden="1">#REF!</definedName>
    <definedName name="_RIV7bdfa5a6f5a7401aab3c398a292ac8b0" hidden="1">[33]Goodwill!#REF!</definedName>
    <definedName name="_RIV7beb9e484ca34cb5a1fbc6207b0a6c03" localSheetId="35" hidden="1">#REF!</definedName>
    <definedName name="_RIV7beb9e484ca34cb5a1fbc6207b0a6c03" localSheetId="3" hidden="1">'[35]Equity Purchases'!#REF!</definedName>
    <definedName name="_RIV7beb9e484ca34cb5a1fbc6207b0a6c03" localSheetId="4" hidden="1">'[35]Equity Purchases'!#REF!</definedName>
    <definedName name="_RIV7beb9e484ca34cb5a1fbc6207b0a6c03" localSheetId="60" hidden="1">#REF!</definedName>
    <definedName name="_RIV7beb9e484ca34cb5a1fbc6207b0a6c03" localSheetId="17" hidden="1">'[35]Equity Purchases'!#REF!</definedName>
    <definedName name="_RIV7beb9e484ca34cb5a1fbc6207b0a6c03" localSheetId="18" hidden="1">'[35]Equity Purchases'!#REF!</definedName>
    <definedName name="_RIV7beb9e484ca34cb5a1fbc6207b0a6c03" hidden="1">'[35]Equity Purchases'!#REF!</definedName>
    <definedName name="_RIV7cc20503875e441887146b512eada7e9" localSheetId="60" hidden="1">#REF!</definedName>
    <definedName name="_RIV7cc20503875e441887146b512eada7e9" localSheetId="17" hidden="1">[34]Pension!#REF!</definedName>
    <definedName name="_RIV7cc20503875e441887146b512eada7e9" localSheetId="18" hidden="1">[34]Pension!#REF!</definedName>
    <definedName name="_RIV7cc20503875e441887146b512eada7e9" hidden="1">[34]Pension!#REF!</definedName>
    <definedName name="_RIV7cf1da9e187a4b4d94ae99694b02cd26" localSheetId="35" hidden="1">#REF!</definedName>
    <definedName name="_RIV7cf1da9e187a4b4d94ae99694b02cd26" localSheetId="3" hidden="1">#REF!</definedName>
    <definedName name="_RIV7cf1da9e187a4b4d94ae99694b02cd26" localSheetId="4" hidden="1">#REF!</definedName>
    <definedName name="_RIV7cf1da9e187a4b4d94ae99694b02cd26" localSheetId="5" hidden="1">#REF!</definedName>
    <definedName name="_RIV7cf1da9e187a4b4d94ae99694b02cd26" localSheetId="6" hidden="1">#REF!</definedName>
    <definedName name="_RIV7cf1da9e187a4b4d94ae99694b02cd26" localSheetId="7" hidden="1">#REF!</definedName>
    <definedName name="_RIV7cf1da9e187a4b4d94ae99694b02cd26" localSheetId="60" hidden="1">#REF!</definedName>
    <definedName name="_RIV7cf1da9e187a4b4d94ae99694b02cd26" localSheetId="17" hidden="1">#REF!</definedName>
    <definedName name="_RIV7cf1da9e187a4b4d94ae99694b02cd26" localSheetId="18" hidden="1">#REF!</definedName>
    <definedName name="_RIV7cf1da9e187a4b4d94ae99694b02cd26" localSheetId="43" hidden="1">#REF!</definedName>
    <definedName name="_RIV7cf1da9e187a4b4d94ae99694b02cd26" hidden="1">#REF!</definedName>
    <definedName name="_RIV7d1b4ad5b0444dba9c9d5eb8ecec47bc" localSheetId="5" hidden="1">#REF!</definedName>
    <definedName name="_RIV7d1b4ad5b0444dba9c9d5eb8ecec47bc" localSheetId="6" hidden="1">#REF!</definedName>
    <definedName name="_RIV7d1b4ad5b0444dba9c9d5eb8ecec47bc" localSheetId="7" hidden="1">#REF!</definedName>
    <definedName name="_RIV7d1b4ad5b0444dba9c9d5eb8ecec47bc" localSheetId="60" hidden="1">#REF!</definedName>
    <definedName name="_RIV7d1b4ad5b0444dba9c9d5eb8ecec47bc" localSheetId="17" hidden="1">#REF!</definedName>
    <definedName name="_RIV7d1b4ad5b0444dba9c9d5eb8ecec47bc" localSheetId="18" hidden="1">#REF!</definedName>
    <definedName name="_RIV7d1b4ad5b0444dba9c9d5eb8ecec47bc" localSheetId="43" hidden="1">#REF!</definedName>
    <definedName name="_RIV7d1b4ad5b0444dba9c9d5eb8ecec47bc" hidden="1">#REF!</definedName>
    <definedName name="_RIV7d985bdf5ab94a7683cc86ebd1fe8318" localSheetId="35" hidden="1">#REF!</definedName>
    <definedName name="_RIV7d985bdf5ab94a7683cc86ebd1fe8318" localSheetId="3" hidden="1">[35]PSUs!#REF!</definedName>
    <definedName name="_RIV7d985bdf5ab94a7683cc86ebd1fe8318" localSheetId="4" hidden="1">[35]PSUs!#REF!</definedName>
    <definedName name="_RIV7d985bdf5ab94a7683cc86ebd1fe8318" localSheetId="5" hidden="1">[35]PSUs!#REF!</definedName>
    <definedName name="_RIV7d985bdf5ab94a7683cc86ebd1fe8318" localSheetId="6" hidden="1">#REF!</definedName>
    <definedName name="_RIV7d985bdf5ab94a7683cc86ebd1fe8318" localSheetId="7" hidden="1">[35]PSUs!#REF!</definedName>
    <definedName name="_RIV7d985bdf5ab94a7683cc86ebd1fe8318" localSheetId="60" hidden="1">#REF!</definedName>
    <definedName name="_RIV7d985bdf5ab94a7683cc86ebd1fe8318" localSheetId="17" hidden="1">[35]PSUs!#REF!</definedName>
    <definedName name="_RIV7d985bdf5ab94a7683cc86ebd1fe8318" localSheetId="18" hidden="1">[35]PSUs!#REF!</definedName>
    <definedName name="_RIV7d985bdf5ab94a7683cc86ebd1fe8318" localSheetId="43" hidden="1">#REF!</definedName>
    <definedName name="_RIV7d985bdf5ab94a7683cc86ebd1fe8318" hidden="1">[35]PSUs!#REF!</definedName>
    <definedName name="_RIV7da52168a5384b758653899eb1958fed" localSheetId="35" hidden="1">#REF!</definedName>
    <definedName name="_RIV7da52168a5384b758653899eb1958fed" localSheetId="3" hidden="1">[33]NetIncomePerCommonShare!#REF!</definedName>
    <definedName name="_RIV7da52168a5384b758653899eb1958fed" localSheetId="4" hidden="1">[33]NetIncomePerCommonShare!#REF!</definedName>
    <definedName name="_RIV7da52168a5384b758653899eb1958fed" localSheetId="17" hidden="1">[33]NetIncomePerCommonShare!#REF!</definedName>
    <definedName name="_RIV7da52168a5384b758653899eb1958fed" localSheetId="18" hidden="1">[33]NetIncomePerCommonShare!#REF!</definedName>
    <definedName name="_RIV7da52168a5384b758653899eb1958fed" hidden="1">[33]NetIncomePerCommonShare!#REF!</definedName>
    <definedName name="_RIV7dec908a8d474350b4c41d54a6b47731" localSheetId="35" hidden="1">#REF!</definedName>
    <definedName name="_RIV7dec908a8d474350b4c41d54a6b47731" localSheetId="3" hidden="1">#REF!</definedName>
    <definedName name="_RIV7dec908a8d474350b4c41d54a6b47731" localSheetId="4" hidden="1">#REF!</definedName>
    <definedName name="_RIV7dec908a8d474350b4c41d54a6b47731" localSheetId="5" hidden="1">#REF!</definedName>
    <definedName name="_RIV7dec908a8d474350b4c41d54a6b47731" localSheetId="6" hidden="1">#REF!</definedName>
    <definedName name="_RIV7dec908a8d474350b4c41d54a6b47731" localSheetId="7" hidden="1">#REF!</definedName>
    <definedName name="_RIV7dec908a8d474350b4c41d54a6b47731" localSheetId="60" hidden="1">#REF!</definedName>
    <definedName name="_RIV7dec908a8d474350b4c41d54a6b47731" localSheetId="17" hidden="1">#REF!</definedName>
    <definedName name="_RIV7dec908a8d474350b4c41d54a6b47731" localSheetId="18" hidden="1">#REF!</definedName>
    <definedName name="_RIV7dec908a8d474350b4c41d54a6b47731" localSheetId="43" hidden="1">#REF!</definedName>
    <definedName name="_RIV7dec908a8d474350b4c41d54a6b47731" hidden="1">#REF!</definedName>
    <definedName name="_RIV7e246fa71aab492ea40cd442560c2078" localSheetId="5" hidden="1">#REF!</definedName>
    <definedName name="_RIV7e246fa71aab492ea40cd442560c2078" localSheetId="6" hidden="1">#REF!</definedName>
    <definedName name="_RIV7e246fa71aab492ea40cd442560c2078" localSheetId="7" hidden="1">#REF!</definedName>
    <definedName name="_RIV7e246fa71aab492ea40cd442560c2078" localSheetId="60" hidden="1">#REF!</definedName>
    <definedName name="_RIV7e246fa71aab492ea40cd442560c2078" localSheetId="17" hidden="1">#REF!</definedName>
    <definedName name="_RIV7e246fa71aab492ea40cd442560c2078" localSheetId="18" hidden="1">#REF!</definedName>
    <definedName name="_RIV7e246fa71aab492ea40cd442560c2078" localSheetId="43" hidden="1">#REF!</definedName>
    <definedName name="_RIV7e246fa71aab492ea40cd442560c2078" hidden="1">#REF!</definedName>
    <definedName name="_RIV7e262832f9ab432fac27039d22697682" localSheetId="5" hidden="1">#REF!</definedName>
    <definedName name="_RIV7e262832f9ab432fac27039d22697682" localSheetId="6" hidden="1">#REF!</definedName>
    <definedName name="_RIV7e262832f9ab432fac27039d22697682" localSheetId="7" hidden="1">#REF!</definedName>
    <definedName name="_RIV7e262832f9ab432fac27039d22697682" localSheetId="60" hidden="1">#REF!</definedName>
    <definedName name="_RIV7e262832f9ab432fac27039d22697682" localSheetId="17" hidden="1">#REF!</definedName>
    <definedName name="_RIV7e262832f9ab432fac27039d22697682" localSheetId="18" hidden="1">#REF!</definedName>
    <definedName name="_RIV7e262832f9ab432fac27039d22697682" localSheetId="43" hidden="1">#REF!</definedName>
    <definedName name="_RIV7e262832f9ab432fac27039d22697682" hidden="1">#REF!</definedName>
    <definedName name="_RIV7e313b3f2bbb4d059ec1b1425a55a5cb" localSheetId="5" hidden="1">#REF!</definedName>
    <definedName name="_RIV7e313b3f2bbb4d059ec1b1425a55a5cb" localSheetId="6" hidden="1">#REF!</definedName>
    <definedName name="_RIV7e313b3f2bbb4d059ec1b1425a55a5cb" localSheetId="7" hidden="1">#REF!</definedName>
    <definedName name="_RIV7e313b3f2bbb4d059ec1b1425a55a5cb" localSheetId="60" hidden="1">#REF!</definedName>
    <definedName name="_RIV7e313b3f2bbb4d059ec1b1425a55a5cb" localSheetId="17" hidden="1">#REF!</definedName>
    <definedName name="_RIV7e313b3f2bbb4d059ec1b1425a55a5cb" localSheetId="43" hidden="1">#REF!</definedName>
    <definedName name="_RIV7e313b3f2bbb4d059ec1b1425a55a5cb" hidden="1">#REF!</definedName>
    <definedName name="_RIV7e6c18fb2dac4a3ea5a29a19f1f5bb08" localSheetId="35" hidden="1">#REF!</definedName>
    <definedName name="_RIV7e6c18fb2dac4a3ea5a29a19f1f5bb08" localSheetId="5" hidden="1">'[33]Parent BS'!#REF!</definedName>
    <definedName name="_RIV7e6c18fb2dac4a3ea5a29a19f1f5bb08" localSheetId="6" hidden="1">#REF!</definedName>
    <definedName name="_RIV7e6c18fb2dac4a3ea5a29a19f1f5bb08" localSheetId="7" hidden="1">'[33]Parent BS'!#REF!</definedName>
    <definedName name="_RIV7e6c18fb2dac4a3ea5a29a19f1f5bb08" localSheetId="60" hidden="1">#REF!</definedName>
    <definedName name="_RIV7e6c18fb2dac4a3ea5a29a19f1f5bb08" localSheetId="17" hidden="1">'[33]Parent BS'!#REF!</definedName>
    <definedName name="_RIV7e6c18fb2dac4a3ea5a29a19f1f5bb08" localSheetId="18" hidden="1">'[33]Parent BS'!#REF!</definedName>
    <definedName name="_RIV7e6c18fb2dac4a3ea5a29a19f1f5bb08" localSheetId="43" hidden="1">#REF!</definedName>
    <definedName name="_RIV7e6c18fb2dac4a3ea5a29a19f1f5bb08" hidden="1">'[33]Parent BS'!#REF!</definedName>
    <definedName name="_RIV7edae84ad2434494ab3bcb834263c3c1" localSheetId="35" hidden="1">#REF!</definedName>
    <definedName name="_RIV7edae84ad2434494ab3bcb834263c3c1" localSheetId="17" hidden="1">'[33]PBO - ABO'!#REF!</definedName>
    <definedName name="_RIV7edae84ad2434494ab3bcb834263c3c1" localSheetId="18" hidden="1">'[33]PBO - ABO'!#REF!</definedName>
    <definedName name="_RIV7edae84ad2434494ab3bcb834263c3c1" hidden="1">'[33]PBO - ABO'!#REF!</definedName>
    <definedName name="_RIV80029e5f27a74bcbb4e2bcd7aba0c3df" localSheetId="35" hidden="1">#REF!</definedName>
    <definedName name="_RIV80029e5f27a74bcbb4e2bcd7aba0c3df" localSheetId="3" hidden="1">#REF!</definedName>
    <definedName name="_RIV80029e5f27a74bcbb4e2bcd7aba0c3df" localSheetId="4" hidden="1">#REF!</definedName>
    <definedName name="_RIV80029e5f27a74bcbb4e2bcd7aba0c3df" localSheetId="5" hidden="1">#REF!</definedName>
    <definedName name="_RIV80029e5f27a74bcbb4e2bcd7aba0c3df" localSheetId="6" hidden="1">#REF!</definedName>
    <definedName name="_RIV80029e5f27a74bcbb4e2bcd7aba0c3df" localSheetId="7" hidden="1">#REF!</definedName>
    <definedName name="_RIV80029e5f27a74bcbb4e2bcd7aba0c3df" localSheetId="60" hidden="1">#REF!</definedName>
    <definedName name="_RIV80029e5f27a74bcbb4e2bcd7aba0c3df" localSheetId="17" hidden="1">#REF!</definedName>
    <definedName name="_RIV80029e5f27a74bcbb4e2bcd7aba0c3df" localSheetId="18" hidden="1">#REF!</definedName>
    <definedName name="_RIV80029e5f27a74bcbb4e2bcd7aba0c3df" localSheetId="43" hidden="1">#REF!</definedName>
    <definedName name="_RIV80029e5f27a74bcbb4e2bcd7aba0c3df" hidden="1">#REF!</definedName>
    <definedName name="_RIV8042108eb2d140e9b73ed5b34fa4c495" localSheetId="35" hidden="1">#REF!</definedName>
    <definedName name="_RIV8042108eb2d140e9b73ed5b34fa4c495" localSheetId="3" hidden="1">'[33]Com.StkHldr''s Equity'!#REF!</definedName>
    <definedName name="_RIV8042108eb2d140e9b73ed5b34fa4c495" localSheetId="4" hidden="1">'[33]Com.StkHldr''s Equity'!#REF!</definedName>
    <definedName name="_RIV8042108eb2d140e9b73ed5b34fa4c495" localSheetId="5" hidden="1">'[33]Com.StkHldr''s Equity'!#REF!</definedName>
    <definedName name="_RIV8042108eb2d140e9b73ed5b34fa4c495" localSheetId="6" hidden="1">#REF!</definedName>
    <definedName name="_RIV8042108eb2d140e9b73ed5b34fa4c495" localSheetId="7" hidden="1">'[33]Com.StkHldr''s Equity'!#REF!</definedName>
    <definedName name="_RIV8042108eb2d140e9b73ed5b34fa4c495" localSheetId="60" hidden="1">#REF!</definedName>
    <definedName name="_RIV8042108eb2d140e9b73ed5b34fa4c495" localSheetId="17" hidden="1">'[33]Com.StkHldr''s Equity'!#REF!</definedName>
    <definedName name="_RIV8042108eb2d140e9b73ed5b34fa4c495" localSheetId="18" hidden="1">'[33]Com.StkHldr''s Equity'!#REF!</definedName>
    <definedName name="_RIV8042108eb2d140e9b73ed5b34fa4c495" localSheetId="43" hidden="1">#REF!</definedName>
    <definedName name="_RIV8042108eb2d140e9b73ed5b34fa4c495" hidden="1">'[33]Com.StkHldr''s Equity'!#REF!</definedName>
    <definedName name="_RIV8077abf9df1240f4830bd33ab5bcbcb0" localSheetId="35" hidden="1">#REF!</definedName>
    <definedName name="_RIV8077abf9df1240f4830bd33ab5bcbcb0" localSheetId="3" hidden="1">[33]Costs!#REF!</definedName>
    <definedName name="_RIV8077abf9df1240f4830bd33ab5bcbcb0" localSheetId="4" hidden="1">[33]Costs!#REF!</definedName>
    <definedName name="_RIV8077abf9df1240f4830bd33ab5bcbcb0" localSheetId="60" hidden="1">#REF!</definedName>
    <definedName name="_RIV8077abf9df1240f4830bd33ab5bcbcb0" localSheetId="17" hidden="1">[33]Costs!#REF!</definedName>
    <definedName name="_RIV8077abf9df1240f4830bd33ab5bcbcb0" localSheetId="18" hidden="1">[33]Costs!#REF!</definedName>
    <definedName name="_RIV8077abf9df1240f4830bd33ab5bcbcb0" hidden="1">[33]Costs!#REF!</definedName>
    <definedName name="_RIV80b5ecb7c11b4ae899f818be21b7ca42" localSheetId="35" hidden="1">#REF!</definedName>
    <definedName name="_RIV80b5ecb7c11b4ae899f818be21b7ca42" localSheetId="3" hidden="1">#REF!</definedName>
    <definedName name="_RIV80b5ecb7c11b4ae899f818be21b7ca42" localSheetId="4" hidden="1">#REF!</definedName>
    <definedName name="_RIV80b5ecb7c11b4ae899f818be21b7ca42" localSheetId="5" hidden="1">#REF!</definedName>
    <definedName name="_RIV80b5ecb7c11b4ae899f818be21b7ca42" localSheetId="6" hidden="1">#REF!</definedName>
    <definedName name="_RIV80b5ecb7c11b4ae899f818be21b7ca42" localSheetId="7" hidden="1">#REF!</definedName>
    <definedName name="_RIV80b5ecb7c11b4ae899f818be21b7ca42" localSheetId="60" hidden="1">#REF!</definedName>
    <definedName name="_RIV80b5ecb7c11b4ae899f818be21b7ca42" localSheetId="17" hidden="1">#REF!</definedName>
    <definedName name="_RIV80b5ecb7c11b4ae899f818be21b7ca42" localSheetId="18" hidden="1">#REF!</definedName>
    <definedName name="_RIV80b5ecb7c11b4ae899f818be21b7ca42" localSheetId="43" hidden="1">#REF!</definedName>
    <definedName name="_RIV80b5ecb7c11b4ae899f818be21b7ca42" hidden="1">#REF!</definedName>
    <definedName name="_RIV8151892a55b9420aaa1cd6f81d1f8470" localSheetId="35" hidden="1">#REF!</definedName>
    <definedName name="_RIV8151892a55b9420aaa1cd6f81d1f8470" localSheetId="3" hidden="1">[33]FedIncomeTax!#REF!</definedName>
    <definedName name="_RIV8151892a55b9420aaa1cd6f81d1f8470" localSheetId="4" hidden="1">[33]FedIncomeTax!#REF!</definedName>
    <definedName name="_RIV8151892a55b9420aaa1cd6f81d1f8470" localSheetId="5" hidden="1">[33]FedIncomeTax!#REF!</definedName>
    <definedName name="_RIV8151892a55b9420aaa1cd6f81d1f8470" localSheetId="6" hidden="1">#REF!</definedName>
    <definedName name="_RIV8151892a55b9420aaa1cd6f81d1f8470" localSheetId="7" hidden="1">[33]FedIncomeTax!#REF!</definedName>
    <definedName name="_RIV8151892a55b9420aaa1cd6f81d1f8470" localSheetId="60" hidden="1">#REF!</definedName>
    <definedName name="_RIV8151892a55b9420aaa1cd6f81d1f8470" localSheetId="17" hidden="1">[33]FedIncomeTax!#REF!</definedName>
    <definedName name="_RIV8151892a55b9420aaa1cd6f81d1f8470" localSheetId="18" hidden="1">[33]FedIncomeTax!#REF!</definedName>
    <definedName name="_RIV8151892a55b9420aaa1cd6f81d1f8470" localSheetId="43" hidden="1">#REF!</definedName>
    <definedName name="_RIV8151892a55b9420aaa1cd6f81d1f8470" hidden="1">[33]FedIncomeTax!#REF!</definedName>
    <definedName name="_RIV8159dc6928024e19be0aa9b5f3e651e9" localSheetId="35" hidden="1">#REF!</definedName>
    <definedName name="_RIV8159dc6928024e19be0aa9b5f3e651e9" localSheetId="3" hidden="1">#REF!</definedName>
    <definedName name="_RIV8159dc6928024e19be0aa9b5f3e651e9" localSheetId="4" hidden="1">#REF!</definedName>
    <definedName name="_RIV8159dc6928024e19be0aa9b5f3e651e9" localSheetId="5" hidden="1">#REF!</definedName>
    <definedName name="_RIV8159dc6928024e19be0aa9b5f3e651e9" localSheetId="6" hidden="1">#REF!</definedName>
    <definedName name="_RIV8159dc6928024e19be0aa9b5f3e651e9" localSheetId="7" hidden="1">#REF!</definedName>
    <definedName name="_RIV8159dc6928024e19be0aa9b5f3e651e9" localSheetId="60" hidden="1">#REF!</definedName>
    <definedName name="_RIV8159dc6928024e19be0aa9b5f3e651e9" localSheetId="17" hidden="1">#REF!</definedName>
    <definedName name="_RIV8159dc6928024e19be0aa9b5f3e651e9" localSheetId="18" hidden="1">#REF!</definedName>
    <definedName name="_RIV8159dc6928024e19be0aa9b5f3e651e9" localSheetId="43" hidden="1">#REF!</definedName>
    <definedName name="_RIV8159dc6928024e19be0aa9b5f3e651e9" hidden="1">#REF!</definedName>
    <definedName name="_RIV816e230a379d4b558674a96c34c1703d" localSheetId="5" hidden="1">#REF!</definedName>
    <definedName name="_RIV816e230a379d4b558674a96c34c1703d" localSheetId="6" hidden="1">#REF!</definedName>
    <definedName name="_RIV816e230a379d4b558674a96c34c1703d" localSheetId="7" hidden="1">#REF!</definedName>
    <definedName name="_RIV816e230a379d4b558674a96c34c1703d" localSheetId="60" hidden="1">#REF!</definedName>
    <definedName name="_RIV816e230a379d4b558674a96c34c1703d" localSheetId="17" hidden="1">#REF!</definedName>
    <definedName name="_RIV816e230a379d4b558674a96c34c1703d" localSheetId="18" hidden="1">#REF!</definedName>
    <definedName name="_RIV816e230a379d4b558674a96c34c1703d" localSheetId="43" hidden="1">#REF!</definedName>
    <definedName name="_RIV816e230a379d4b558674a96c34c1703d" hidden="1">#REF!</definedName>
    <definedName name="_RIV81e581b7b5b24fb2bcffc1132db05a30" localSheetId="5" hidden="1">#REF!</definedName>
    <definedName name="_RIV81e581b7b5b24fb2bcffc1132db05a30" localSheetId="6" hidden="1">#REF!</definedName>
    <definedName name="_RIV81e581b7b5b24fb2bcffc1132db05a30" localSheetId="7" hidden="1">#REF!</definedName>
    <definedName name="_RIV81e581b7b5b24fb2bcffc1132db05a30" localSheetId="60" hidden="1">#REF!</definedName>
    <definedName name="_RIV81e581b7b5b24fb2bcffc1132db05a30" localSheetId="17" hidden="1">#REF!</definedName>
    <definedName name="_RIV81e581b7b5b24fb2bcffc1132db05a30" localSheetId="18" hidden="1">#REF!</definedName>
    <definedName name="_RIV81e581b7b5b24fb2bcffc1132db05a30" localSheetId="43" hidden="1">#REF!</definedName>
    <definedName name="_RIV81e581b7b5b24fb2bcffc1132db05a30" hidden="1">#REF!</definedName>
    <definedName name="_RIV81fd50abeb6d4281acbfd9cd682d1f14" localSheetId="35" hidden="1">#REF!</definedName>
    <definedName name="_RIV81fd50abeb6d4281acbfd9cd682d1f14" localSheetId="3" hidden="1">'[33]Operating Results'!#REF!</definedName>
    <definedName name="_RIV81fd50abeb6d4281acbfd9cd682d1f14" localSheetId="4" hidden="1">'[33]Operating Results'!#REF!</definedName>
    <definedName name="_RIV81fd50abeb6d4281acbfd9cd682d1f14" localSheetId="5" hidden="1">'[33]Operating Results'!#REF!</definedName>
    <definedName name="_RIV81fd50abeb6d4281acbfd9cd682d1f14" localSheetId="6" hidden="1">#REF!</definedName>
    <definedName name="_RIV81fd50abeb6d4281acbfd9cd682d1f14" localSheetId="7" hidden="1">'[33]Operating Results'!#REF!</definedName>
    <definedName name="_RIV81fd50abeb6d4281acbfd9cd682d1f14" localSheetId="60" hidden="1">#REF!</definedName>
    <definedName name="_RIV81fd50abeb6d4281acbfd9cd682d1f14" localSheetId="17" hidden="1">'[33]Operating Results'!#REF!</definedName>
    <definedName name="_RIV81fd50abeb6d4281acbfd9cd682d1f14" localSheetId="18" hidden="1">'[33]Operating Results'!#REF!</definedName>
    <definedName name="_RIV81fd50abeb6d4281acbfd9cd682d1f14" localSheetId="43" hidden="1">#REF!</definedName>
    <definedName name="_RIV81fd50abeb6d4281acbfd9cd682d1f14" hidden="1">'[33]Operating Results'!#REF!</definedName>
    <definedName name="_RIV8246452a8a9c447881edbaf0e4a457dd" localSheetId="35" hidden="1">#REF!</definedName>
    <definedName name="_RIV8246452a8a9c447881edbaf0e4a457dd" localSheetId="3" hidden="1">'[33]Fourth Quarter'!#REF!</definedName>
    <definedName name="_RIV8246452a8a9c447881edbaf0e4a457dd" localSheetId="4" hidden="1">'[33]Fourth Quarter'!#REF!</definedName>
    <definedName name="_RIV8246452a8a9c447881edbaf0e4a457dd" localSheetId="17" hidden="1">'[33]Fourth Quarter'!#REF!</definedName>
    <definedName name="_RIV8246452a8a9c447881edbaf0e4a457dd" localSheetId="18" hidden="1">'[33]Fourth Quarter'!#REF!</definedName>
    <definedName name="_RIV8246452a8a9c447881edbaf0e4a457dd" hidden="1">'[33]Fourth Quarter'!#REF!</definedName>
    <definedName name="_RIV8259fe1d3e284bb69673858e06225f3d" localSheetId="17" hidden="1">'[33] Assumptions_A'!#REF!</definedName>
    <definedName name="_RIV8259fe1d3e284bb69673858e06225f3d" localSheetId="18" hidden="1">'[33] Assumptions_A'!#REF!</definedName>
    <definedName name="_RIV8259fe1d3e284bb69673858e06225f3d" hidden="1">'[33] Assumptions_A'!#REF!</definedName>
    <definedName name="_RIV827157a1e1024ef2929e647bae198865" localSheetId="35" hidden="1">#REF!</definedName>
    <definedName name="_RIV827157a1e1024ef2929e647bae198865" localSheetId="3" hidden="1">#REF!</definedName>
    <definedName name="_RIV827157a1e1024ef2929e647bae198865" localSheetId="4" hidden="1">#REF!</definedName>
    <definedName name="_RIV827157a1e1024ef2929e647bae198865" localSheetId="5" hidden="1">#REF!</definedName>
    <definedName name="_RIV827157a1e1024ef2929e647bae198865" localSheetId="6" hidden="1">#REF!</definedName>
    <definedName name="_RIV827157a1e1024ef2929e647bae198865" localSheetId="7" hidden="1">#REF!</definedName>
    <definedName name="_RIV827157a1e1024ef2929e647bae198865" localSheetId="60" hidden="1">#REF!</definedName>
    <definedName name="_RIV827157a1e1024ef2929e647bae198865" localSheetId="17" hidden="1">#REF!</definedName>
    <definedName name="_RIV827157a1e1024ef2929e647bae198865" localSheetId="18" hidden="1">#REF!</definedName>
    <definedName name="_RIV827157a1e1024ef2929e647bae198865" localSheetId="43" hidden="1">#REF!</definedName>
    <definedName name="_RIV827157a1e1024ef2929e647bae198865" hidden="1">#REF!</definedName>
    <definedName name="_RIV82935313f5194305a1683c0b5a7fc9bc" localSheetId="35" hidden="1">#REF!</definedName>
    <definedName name="_RIV82935313f5194305a1683c0b5a7fc9bc" localSheetId="3" hidden="1">'[35]CONINCOME YTD'!#REF!</definedName>
    <definedName name="_RIV82935313f5194305a1683c0b5a7fc9bc" localSheetId="4" hidden="1">'[35]CONINCOME YTD'!#REF!</definedName>
    <definedName name="_RIV82935313f5194305a1683c0b5a7fc9bc" localSheetId="5" hidden="1">'[35]CONINCOME YTD'!#REF!</definedName>
    <definedName name="_RIV82935313f5194305a1683c0b5a7fc9bc" localSheetId="6" hidden="1">#REF!</definedName>
    <definedName name="_RIV82935313f5194305a1683c0b5a7fc9bc" localSheetId="7" hidden="1">'[35]CONINCOME YTD'!#REF!</definedName>
    <definedName name="_RIV82935313f5194305a1683c0b5a7fc9bc" localSheetId="60" hidden="1">#REF!</definedName>
    <definedName name="_RIV82935313f5194305a1683c0b5a7fc9bc" localSheetId="17" hidden="1">'[35]CONINCOME YTD'!#REF!</definedName>
    <definedName name="_RIV82935313f5194305a1683c0b5a7fc9bc" localSheetId="18" hidden="1">'[35]CONINCOME YTD'!#REF!</definedName>
    <definedName name="_RIV82935313f5194305a1683c0b5a7fc9bc" localSheetId="43" hidden="1">#REF!</definedName>
    <definedName name="_RIV82935313f5194305a1683c0b5a7fc9bc" hidden="1">'[35]CONINCOME YTD'!#REF!</definedName>
    <definedName name="_RIV8297a2ca577e452789f16faf165e6b33" localSheetId="60" hidden="1">#REF!</definedName>
    <definedName name="_RIV8297a2ca577e452789f16faf165e6b33" localSheetId="17" hidden="1">'[38]Non-GAAP DISCO'!#REF!</definedName>
    <definedName name="_RIV8297a2ca577e452789f16faf165e6b33" localSheetId="18" hidden="1">'[38]Non-GAAP DISCO'!#REF!</definedName>
    <definedName name="_RIV8297a2ca577e452789f16faf165e6b33" hidden="1">'[38]Non-GAAP DISCO'!#REF!</definedName>
    <definedName name="_RIV82e05fa76b9f4749a5e7d7f4aef37e54" localSheetId="17" hidden="1">'[33]RSUs RF'!#REF!</definedName>
    <definedName name="_RIV82e05fa76b9f4749a5e7d7f4aef37e54" localSheetId="18" hidden="1">'[33]RSUs RF'!#REF!</definedName>
    <definedName name="_RIV82e05fa76b9f4749a5e7d7f4aef37e54" hidden="1">'[33]RSUs RF'!#REF!</definedName>
    <definedName name="_RIV82e7800310db4d9e880b70c2379faad7" localSheetId="35" hidden="1">#REF!</definedName>
    <definedName name="_RIV82e7800310db4d9e880b70c2379faad7" localSheetId="3" hidden="1">#REF!</definedName>
    <definedName name="_RIV82e7800310db4d9e880b70c2379faad7" localSheetId="4" hidden="1">#REF!</definedName>
    <definedName name="_RIV82e7800310db4d9e880b70c2379faad7" localSheetId="5" hidden="1">#REF!</definedName>
    <definedName name="_RIV82e7800310db4d9e880b70c2379faad7" localSheetId="6" hidden="1">#REF!</definedName>
    <definedName name="_RIV82e7800310db4d9e880b70c2379faad7" localSheetId="7" hidden="1">#REF!</definedName>
    <definedName name="_RIV82e7800310db4d9e880b70c2379faad7" localSheetId="60" hidden="1">#REF!</definedName>
    <definedName name="_RIV82e7800310db4d9e880b70c2379faad7" localSheetId="17" hidden="1">#REF!</definedName>
    <definedName name="_RIV82e7800310db4d9e880b70c2379faad7" localSheetId="18" hidden="1">#REF!</definedName>
    <definedName name="_RIV82e7800310db4d9e880b70c2379faad7" localSheetId="43" hidden="1">#REF!</definedName>
    <definedName name="_RIV82e7800310db4d9e880b70c2379faad7" hidden="1">#REF!</definedName>
    <definedName name="_RIV82fac5d0c69e4dd0a48e792f9dda6120" localSheetId="35" hidden="1">#REF!</definedName>
    <definedName name="_RIV82fac5d0c69e4dd0a48e792f9dda6120" localSheetId="3" hidden="1">'[34]DISCO FN (IS)'!#REF!</definedName>
    <definedName name="_RIV82fac5d0c69e4dd0a48e792f9dda6120" localSheetId="4" hidden="1">'[34]DISCO FN (IS)'!#REF!</definedName>
    <definedName name="_RIV82fac5d0c69e4dd0a48e792f9dda6120" localSheetId="5" hidden="1">'[34]DISCO FN (IS)'!#REF!</definedName>
    <definedName name="_RIV82fac5d0c69e4dd0a48e792f9dda6120" localSheetId="6" hidden="1">#REF!</definedName>
    <definedName name="_RIV82fac5d0c69e4dd0a48e792f9dda6120" localSheetId="7" hidden="1">'[34]DISCO FN (IS)'!#REF!</definedName>
    <definedName name="_RIV82fac5d0c69e4dd0a48e792f9dda6120" localSheetId="60" hidden="1">#REF!</definedName>
    <definedName name="_RIV82fac5d0c69e4dd0a48e792f9dda6120" localSheetId="17" hidden="1">'[34]DISCO FN (IS)'!#REF!</definedName>
    <definedName name="_RIV82fac5d0c69e4dd0a48e792f9dda6120" localSheetId="18" hidden="1">'[34]DISCO FN (IS)'!#REF!</definedName>
    <definedName name="_RIV82fac5d0c69e4dd0a48e792f9dda6120" localSheetId="43" hidden="1">#REF!</definedName>
    <definedName name="_RIV82fac5d0c69e4dd0a48e792f9dda6120" hidden="1">'[34]DISCO FN (IS)'!#REF!</definedName>
    <definedName name="_RIV831a958f64cf48888cabe1afe4cbbaa6" localSheetId="60" hidden="1">#REF!</definedName>
    <definedName name="_RIV831a958f64cf48888cabe1afe4cbbaa6" localSheetId="17" hidden="1">[34]Pension!#REF!</definedName>
    <definedName name="_RIV831a958f64cf48888cabe1afe4cbbaa6" localSheetId="18" hidden="1">[34]Pension!#REF!</definedName>
    <definedName name="_RIV831a958f64cf48888cabe1afe4cbbaa6" hidden="1">[34]Pension!#REF!</definedName>
    <definedName name="_RIV833fc3ec41414cd09c0841223fd1eba2" localSheetId="35" hidden="1">#REF!</definedName>
    <definedName name="_RIV833fc3ec41414cd09c0841223fd1eba2" localSheetId="3" hidden="1">#REF!</definedName>
    <definedName name="_RIV833fc3ec41414cd09c0841223fd1eba2" localSheetId="4" hidden="1">#REF!</definedName>
    <definedName name="_RIV833fc3ec41414cd09c0841223fd1eba2" localSheetId="5" hidden="1">#REF!</definedName>
    <definedName name="_RIV833fc3ec41414cd09c0841223fd1eba2" localSheetId="6" hidden="1">#REF!</definedName>
    <definedName name="_RIV833fc3ec41414cd09c0841223fd1eba2" localSheetId="7" hidden="1">#REF!</definedName>
    <definedName name="_RIV833fc3ec41414cd09c0841223fd1eba2" localSheetId="60" hidden="1">#REF!</definedName>
    <definedName name="_RIV833fc3ec41414cd09c0841223fd1eba2" localSheetId="17" hidden="1">#REF!</definedName>
    <definedName name="_RIV833fc3ec41414cd09c0841223fd1eba2" localSheetId="18" hidden="1">#REF!</definedName>
    <definedName name="_RIV833fc3ec41414cd09c0841223fd1eba2" localSheetId="43" hidden="1">#REF!</definedName>
    <definedName name="_RIV833fc3ec41414cd09c0841223fd1eba2" hidden="1">#REF!</definedName>
    <definedName name="_RIV8381868131df4269b71fcf09337281dd" localSheetId="35" hidden="1">#REF!</definedName>
    <definedName name="_RIV8381868131df4269b71fcf09337281dd" localSheetId="3" hidden="1">'[33]Com.StkHldr''s Equity'!#REF!</definedName>
    <definedName name="_RIV8381868131df4269b71fcf09337281dd" localSheetId="4" hidden="1">'[33]Com.StkHldr''s Equity'!#REF!</definedName>
    <definedName name="_RIV8381868131df4269b71fcf09337281dd" localSheetId="5" hidden="1">'[33]Com.StkHldr''s Equity'!#REF!</definedName>
    <definedName name="_RIV8381868131df4269b71fcf09337281dd" localSheetId="6" hidden="1">#REF!</definedName>
    <definedName name="_RIV8381868131df4269b71fcf09337281dd" localSheetId="7" hidden="1">'[33]Com.StkHldr''s Equity'!#REF!</definedName>
    <definedName name="_RIV8381868131df4269b71fcf09337281dd" localSheetId="60" hidden="1">#REF!</definedName>
    <definedName name="_RIV8381868131df4269b71fcf09337281dd" localSheetId="17" hidden="1">'[33]Com.StkHldr''s Equity'!#REF!</definedName>
    <definedName name="_RIV8381868131df4269b71fcf09337281dd" localSheetId="18" hidden="1">'[33]Com.StkHldr''s Equity'!#REF!</definedName>
    <definedName name="_RIV8381868131df4269b71fcf09337281dd" localSheetId="43" hidden="1">#REF!</definedName>
    <definedName name="_RIV8381868131df4269b71fcf09337281dd" hidden="1">'[33]Com.StkHldr''s Equity'!#REF!</definedName>
    <definedName name="_RIV83ebe5856f6d40e2a1b555de0c91884b" localSheetId="60" hidden="1">#REF!</definedName>
    <definedName name="_RIV83ebe5856f6d40e2a1b555de0c91884b" localSheetId="17" hidden="1">[35]CONINCOME!#REF!</definedName>
    <definedName name="_RIV83ebe5856f6d40e2a1b555de0c91884b" localSheetId="18" hidden="1">[35]CONINCOME!#REF!</definedName>
    <definedName name="_RIV83ebe5856f6d40e2a1b555de0c91884b" hidden="1">[35]CONINCOME!#REF!</definedName>
    <definedName name="_RIV83ec62bcb0a248f29f891b385ff2b630" localSheetId="35" hidden="1">#REF!</definedName>
    <definedName name="_RIV83ec62bcb0a248f29f891b385ff2b630" localSheetId="3" hidden="1">#REF!</definedName>
    <definedName name="_RIV83ec62bcb0a248f29f891b385ff2b630" localSheetId="4" hidden="1">#REF!</definedName>
    <definedName name="_RIV83ec62bcb0a248f29f891b385ff2b630" localSheetId="5" hidden="1">#REF!</definedName>
    <definedName name="_RIV83ec62bcb0a248f29f891b385ff2b630" localSheetId="6" hidden="1">#REF!</definedName>
    <definedName name="_RIV83ec62bcb0a248f29f891b385ff2b630" localSheetId="7" hidden="1">#REF!</definedName>
    <definedName name="_RIV83ec62bcb0a248f29f891b385ff2b630" localSheetId="60" hidden="1">#REF!</definedName>
    <definedName name="_RIV83ec62bcb0a248f29f891b385ff2b630" localSheetId="17" hidden="1">#REF!</definedName>
    <definedName name="_RIV83ec62bcb0a248f29f891b385ff2b630" localSheetId="18" hidden="1">#REF!</definedName>
    <definedName name="_RIV83ec62bcb0a248f29f891b385ff2b630" localSheetId="43" hidden="1">#REF!</definedName>
    <definedName name="_RIV83ec62bcb0a248f29f891b385ff2b630" hidden="1">#REF!</definedName>
    <definedName name="_RIV8430c5d7e3494bfa88884ef01505a09c" localSheetId="5" hidden="1">#REF!</definedName>
    <definedName name="_RIV8430c5d7e3494bfa88884ef01505a09c" localSheetId="6" hidden="1">#REF!</definedName>
    <definedName name="_RIV8430c5d7e3494bfa88884ef01505a09c" localSheetId="7" hidden="1">#REF!</definedName>
    <definedName name="_RIV8430c5d7e3494bfa88884ef01505a09c" localSheetId="60" hidden="1">#REF!</definedName>
    <definedName name="_RIV8430c5d7e3494bfa88884ef01505a09c" localSheetId="17" hidden="1">#REF!</definedName>
    <definedName name="_RIV8430c5d7e3494bfa88884ef01505a09c" localSheetId="18" hidden="1">#REF!</definedName>
    <definedName name="_RIV8430c5d7e3494bfa88884ef01505a09c" localSheetId="43" hidden="1">#REF!</definedName>
    <definedName name="_RIV8430c5d7e3494bfa88884ef01505a09c" hidden="1">#REF!</definedName>
    <definedName name="_RIV8441a57bcc35408c8c0e969e5bc24152" localSheetId="5" hidden="1">#REF!</definedName>
    <definedName name="_RIV8441a57bcc35408c8c0e969e5bc24152" localSheetId="6" hidden="1">#REF!</definedName>
    <definedName name="_RIV8441a57bcc35408c8c0e969e5bc24152" localSheetId="7" hidden="1">#REF!</definedName>
    <definedName name="_RIV8441a57bcc35408c8c0e969e5bc24152" localSheetId="60" hidden="1">#REF!</definedName>
    <definedName name="_RIV8441a57bcc35408c8c0e969e5bc24152" localSheetId="17" hidden="1">#REF!</definedName>
    <definedName name="_RIV8441a57bcc35408c8c0e969e5bc24152" localSheetId="18" hidden="1">#REF!</definedName>
    <definedName name="_RIV8441a57bcc35408c8c0e969e5bc24152" localSheetId="43" hidden="1">#REF!</definedName>
    <definedName name="_RIV8441a57bcc35408c8c0e969e5bc24152" hidden="1">#REF!</definedName>
    <definedName name="_RIV8476e0357bdb4d5a95371afdde95159c" localSheetId="35" hidden="1">#REF!</definedName>
    <definedName name="_RIV8476e0357bdb4d5a95371afdde95159c" localSheetId="3" hidden="1">'[33]DISCO FN (IS)'!#REF!</definedName>
    <definedName name="_RIV8476e0357bdb4d5a95371afdde95159c" localSheetId="4" hidden="1">'[33]DISCO FN (IS)'!#REF!</definedName>
    <definedName name="_RIV8476e0357bdb4d5a95371afdde95159c" localSheetId="5" hidden="1">'[33]DISCO FN (IS)'!#REF!</definedName>
    <definedName name="_RIV8476e0357bdb4d5a95371afdde95159c" localSheetId="6" hidden="1">#REF!</definedName>
    <definedName name="_RIV8476e0357bdb4d5a95371afdde95159c" localSheetId="7" hidden="1">'[33]DISCO FN (IS)'!#REF!</definedName>
    <definedName name="_RIV8476e0357bdb4d5a95371afdde95159c" localSheetId="60" hidden="1">#REF!</definedName>
    <definedName name="_RIV8476e0357bdb4d5a95371afdde95159c" localSheetId="17" hidden="1">'[33]DISCO FN (IS)'!#REF!</definedName>
    <definedName name="_RIV8476e0357bdb4d5a95371afdde95159c" localSheetId="18" hidden="1">'[33]DISCO FN (IS)'!#REF!</definedName>
    <definedName name="_RIV8476e0357bdb4d5a95371afdde95159c" localSheetId="43" hidden="1">#REF!</definedName>
    <definedName name="_RIV8476e0357bdb4d5a95371afdde95159c" hidden="1">'[33]DISCO FN (IS)'!#REF!</definedName>
    <definedName name="_RIV852b0db8251f41d6b3bea7e25e5e5b72" localSheetId="35" hidden="1">#REF!</definedName>
    <definedName name="_RIV852b0db8251f41d6b3bea7e25e5e5b72" localSheetId="3" hidden="1">[33]TrendRates!#REF!</definedName>
    <definedName name="_RIV852b0db8251f41d6b3bea7e25e5e5b72" localSheetId="4" hidden="1">[33]TrendRates!#REF!</definedName>
    <definedName name="_RIV852b0db8251f41d6b3bea7e25e5e5b72" localSheetId="17" hidden="1">[33]TrendRates!#REF!</definedName>
    <definedName name="_RIV852b0db8251f41d6b3bea7e25e5e5b72" localSheetId="18" hidden="1">[33]TrendRates!#REF!</definedName>
    <definedName name="_RIV852b0db8251f41d6b3bea7e25e5e5b72" hidden="1">[33]TrendRates!#REF!</definedName>
    <definedName name="_RIV8543f825f3714621aa458ab1f2daa736" localSheetId="17" hidden="1">[33]AcctsReceiv!#REF!</definedName>
    <definedName name="_RIV8543f825f3714621aa458ab1f2daa736" localSheetId="18" hidden="1">[33]AcctsReceiv!#REF!</definedName>
    <definedName name="_RIV8543f825f3714621aa458ab1f2daa736" hidden="1">[33]AcctsReceiv!#REF!</definedName>
    <definedName name="_RIV854d1ea8d6644b3b927cb3e06a0e4f42" localSheetId="35" hidden="1">#REF!</definedName>
    <definedName name="_RIV854d1ea8d6644b3b927cb3e06a0e4f42" localSheetId="3" hidden="1">#REF!</definedName>
    <definedName name="_RIV854d1ea8d6644b3b927cb3e06a0e4f42" localSheetId="4" hidden="1">#REF!</definedName>
    <definedName name="_RIV854d1ea8d6644b3b927cb3e06a0e4f42" localSheetId="5" hidden="1">#REF!</definedName>
    <definedName name="_RIV854d1ea8d6644b3b927cb3e06a0e4f42" localSheetId="6" hidden="1">#REF!</definedName>
    <definedName name="_RIV854d1ea8d6644b3b927cb3e06a0e4f42" localSheetId="7" hidden="1">#REF!</definedName>
    <definedName name="_RIV854d1ea8d6644b3b927cb3e06a0e4f42" localSheetId="60" hidden="1">#REF!</definedName>
    <definedName name="_RIV854d1ea8d6644b3b927cb3e06a0e4f42" localSheetId="17" hidden="1">#REF!</definedName>
    <definedName name="_RIV854d1ea8d6644b3b927cb3e06a0e4f42" localSheetId="18" hidden="1">#REF!</definedName>
    <definedName name="_RIV854d1ea8d6644b3b927cb3e06a0e4f42" localSheetId="43" hidden="1">#REF!</definedName>
    <definedName name="_RIV854d1ea8d6644b3b927cb3e06a0e4f42" hidden="1">#REF!</definedName>
    <definedName name="_RIV861b3d3a73cb4ab8b269d92cfa0851a4" localSheetId="5" hidden="1">#REF!</definedName>
    <definedName name="_RIV861b3d3a73cb4ab8b269d92cfa0851a4" localSheetId="6" hidden="1">#REF!</definedName>
    <definedName name="_RIV861b3d3a73cb4ab8b269d92cfa0851a4" localSheetId="7" hidden="1">#REF!</definedName>
    <definedName name="_RIV861b3d3a73cb4ab8b269d92cfa0851a4" localSheetId="60" hidden="1">#REF!</definedName>
    <definedName name="_RIV861b3d3a73cb4ab8b269d92cfa0851a4" localSheetId="17" hidden="1">#REF!</definedName>
    <definedName name="_RIV861b3d3a73cb4ab8b269d92cfa0851a4" localSheetId="18" hidden="1">#REF!</definedName>
    <definedName name="_RIV861b3d3a73cb4ab8b269d92cfa0851a4" localSheetId="43" hidden="1">#REF!</definedName>
    <definedName name="_RIV861b3d3a73cb4ab8b269d92cfa0851a4" hidden="1">#REF!</definedName>
    <definedName name="_RIV864048c8610d446cb5ba9c1488a3ebb0" localSheetId="35" hidden="1">#REF!</definedName>
    <definedName name="_RIV864048c8610d446cb5ba9c1488a3ebb0" localSheetId="3" hidden="1">'[33]Options RF'!#REF!</definedName>
    <definedName name="_RIV864048c8610d446cb5ba9c1488a3ebb0" localSheetId="4" hidden="1">'[33]Options RF'!#REF!</definedName>
    <definedName name="_RIV864048c8610d446cb5ba9c1488a3ebb0" localSheetId="5" hidden="1">'[33]Options RF'!#REF!</definedName>
    <definedName name="_RIV864048c8610d446cb5ba9c1488a3ebb0" localSheetId="6" hidden="1">#REF!</definedName>
    <definedName name="_RIV864048c8610d446cb5ba9c1488a3ebb0" localSheetId="7" hidden="1">'[33]Options RF'!#REF!</definedName>
    <definedName name="_RIV864048c8610d446cb5ba9c1488a3ebb0" localSheetId="60" hidden="1">#REF!</definedName>
    <definedName name="_RIV864048c8610d446cb5ba9c1488a3ebb0" localSheetId="17" hidden="1">'[33]Options RF'!#REF!</definedName>
    <definedName name="_RIV864048c8610d446cb5ba9c1488a3ebb0" localSheetId="18" hidden="1">'[33]Options RF'!#REF!</definedName>
    <definedName name="_RIV864048c8610d446cb5ba9c1488a3ebb0" localSheetId="43" hidden="1">#REF!</definedName>
    <definedName name="_RIV864048c8610d446cb5ba9c1488a3ebb0" hidden="1">'[33]Options RF'!#REF!</definedName>
    <definedName name="_RIV8644274d05b144a1986f977d2b28b3a8" localSheetId="35" hidden="1">#REF!</definedName>
    <definedName name="_RIV8644274d05b144a1986f977d2b28b3a8" localSheetId="3" hidden="1">#REF!</definedName>
    <definedName name="_RIV8644274d05b144a1986f977d2b28b3a8" localSheetId="4" hidden="1">#REF!</definedName>
    <definedName name="_RIV8644274d05b144a1986f977d2b28b3a8" localSheetId="5" hidden="1">#REF!</definedName>
    <definedName name="_RIV8644274d05b144a1986f977d2b28b3a8" localSheetId="6" hidden="1">#REF!</definedName>
    <definedName name="_RIV8644274d05b144a1986f977d2b28b3a8" localSheetId="7" hidden="1">#REF!</definedName>
    <definedName name="_RIV8644274d05b144a1986f977d2b28b3a8" localSheetId="60" hidden="1">#REF!</definedName>
    <definedName name="_RIV8644274d05b144a1986f977d2b28b3a8" localSheetId="17" hidden="1">#REF!</definedName>
    <definedName name="_RIV8644274d05b144a1986f977d2b28b3a8" localSheetId="18" hidden="1">#REF!</definedName>
    <definedName name="_RIV8644274d05b144a1986f977d2b28b3a8" localSheetId="43" hidden="1">#REF!</definedName>
    <definedName name="_RIV8644274d05b144a1986f977d2b28b3a8" hidden="1">#REF!</definedName>
    <definedName name="_RIV86566fef55364598974cc2ecf74ddf9f" localSheetId="35" hidden="1">#REF!</definedName>
    <definedName name="_RIV86566fef55364598974cc2ecf74ddf9f" localSheetId="3" hidden="1">'[33]Options RF'!#REF!</definedName>
    <definedName name="_RIV86566fef55364598974cc2ecf74ddf9f" localSheetId="4" hidden="1">'[33]Options RF'!#REF!</definedName>
    <definedName name="_RIV86566fef55364598974cc2ecf74ddf9f" localSheetId="5" hidden="1">'[33]Options RF'!#REF!</definedName>
    <definedName name="_RIV86566fef55364598974cc2ecf74ddf9f" localSheetId="6" hidden="1">#REF!</definedName>
    <definedName name="_RIV86566fef55364598974cc2ecf74ddf9f" localSheetId="7" hidden="1">'[33]Options RF'!#REF!</definedName>
    <definedName name="_RIV86566fef55364598974cc2ecf74ddf9f" localSheetId="60" hidden="1">#REF!</definedName>
    <definedName name="_RIV86566fef55364598974cc2ecf74ddf9f" localSheetId="17" hidden="1">'[33]Options RF'!#REF!</definedName>
    <definedName name="_RIV86566fef55364598974cc2ecf74ddf9f" localSheetId="18" hidden="1">'[33]Options RF'!#REF!</definedName>
    <definedName name="_RIV86566fef55364598974cc2ecf74ddf9f" localSheetId="43" hidden="1">#REF!</definedName>
    <definedName name="_RIV86566fef55364598974cc2ecf74ddf9f" hidden="1">'[33]Options RF'!#REF!</definedName>
    <definedName name="_RIV86651567302f4c67a72fe75dea3f6afd" localSheetId="35" hidden="1">#REF!</definedName>
    <definedName name="_RIV86651567302f4c67a72fe75dea3f6afd" localSheetId="3" hidden="1">#REF!</definedName>
    <definedName name="_RIV86651567302f4c67a72fe75dea3f6afd" localSheetId="4" hidden="1">#REF!</definedName>
    <definedName name="_RIV86651567302f4c67a72fe75dea3f6afd" localSheetId="5" hidden="1">#REF!</definedName>
    <definedName name="_RIV86651567302f4c67a72fe75dea3f6afd" localSheetId="6" hidden="1">#REF!</definedName>
    <definedName name="_RIV86651567302f4c67a72fe75dea3f6afd" localSheetId="7" hidden="1">#REF!</definedName>
    <definedName name="_RIV86651567302f4c67a72fe75dea3f6afd" localSheetId="60" hidden="1">#REF!</definedName>
    <definedName name="_RIV86651567302f4c67a72fe75dea3f6afd" localSheetId="17" hidden="1">#REF!</definedName>
    <definedName name="_RIV86651567302f4c67a72fe75dea3f6afd" localSheetId="18" hidden="1">#REF!</definedName>
    <definedName name="_RIV86651567302f4c67a72fe75dea3f6afd" localSheetId="43" hidden="1">#REF!</definedName>
    <definedName name="_RIV86651567302f4c67a72fe75dea3f6afd" hidden="1">#REF!</definedName>
    <definedName name="_RIV86b7e3e16ecb42c7900a268737dea825" localSheetId="35" hidden="1">#REF!</definedName>
    <definedName name="_RIV86b7e3e16ecb42c7900a268737dea825" localSheetId="3" hidden="1">'[33]Regulatory Assets'!#REF!</definedName>
    <definedName name="_RIV86b7e3e16ecb42c7900a268737dea825" localSheetId="4" hidden="1">'[33]Regulatory Assets'!#REF!</definedName>
    <definedName name="_RIV86b7e3e16ecb42c7900a268737dea825" localSheetId="5" hidden="1">'[33]Regulatory Assets'!#REF!</definedName>
    <definedName name="_RIV86b7e3e16ecb42c7900a268737dea825" localSheetId="6" hidden="1">#REF!</definedName>
    <definedName name="_RIV86b7e3e16ecb42c7900a268737dea825" localSheetId="7" hidden="1">'[33]Regulatory Assets'!#REF!</definedName>
    <definedName name="_RIV86b7e3e16ecb42c7900a268737dea825" localSheetId="60" hidden="1">#REF!</definedName>
    <definedName name="_RIV86b7e3e16ecb42c7900a268737dea825" localSheetId="17" hidden="1">'[33]Regulatory Assets'!#REF!</definedName>
    <definedName name="_RIV86b7e3e16ecb42c7900a268737dea825" localSheetId="18" hidden="1">'[33]Regulatory Assets'!#REF!</definedName>
    <definedName name="_RIV86b7e3e16ecb42c7900a268737dea825" localSheetId="43" hidden="1">#REF!</definedName>
    <definedName name="_RIV86b7e3e16ecb42c7900a268737dea825" hidden="1">'[33]Regulatory Assets'!#REF!</definedName>
    <definedName name="_RIV86bd0adb31724f24a8d568754396d4ac" localSheetId="35" hidden="1">#REF!</definedName>
    <definedName name="_RIV86bd0adb31724f24a8d568754396d4ac" localSheetId="3" hidden="1">'[33]Balance Sheet'!#REF!</definedName>
    <definedName name="_RIV86bd0adb31724f24a8d568754396d4ac" localSheetId="4" hidden="1">'[33]Balance Sheet'!#REF!</definedName>
    <definedName name="_RIV86bd0adb31724f24a8d568754396d4ac" localSheetId="60" hidden="1">#REF!</definedName>
    <definedName name="_RIV86bd0adb31724f24a8d568754396d4ac" localSheetId="17" hidden="1">'[33]Balance Sheet'!#REF!</definedName>
    <definedName name="_RIV86bd0adb31724f24a8d568754396d4ac" localSheetId="18" hidden="1">'[33]Balance Sheet'!#REF!</definedName>
    <definedName name="_RIV86bd0adb31724f24a8d568754396d4ac" hidden="1">'[33]Balance Sheet'!#REF!</definedName>
    <definedName name="_RIV86e3ff4a694d4ce5971b52144ede13cb" localSheetId="60" hidden="1">#REF!</definedName>
    <definedName name="_RIV86e3ff4a694d4ce5971b52144ede13cb" localSheetId="17" hidden="1">'[33]Stmt of Capitalization'!#REF!</definedName>
    <definedName name="_RIV86e3ff4a694d4ce5971b52144ede13cb" localSheetId="18" hidden="1">'[33]Stmt of Capitalization'!#REF!</definedName>
    <definedName name="_RIV86e3ff4a694d4ce5971b52144ede13cb" hidden="1">'[33]Stmt of Capitalization'!#REF!</definedName>
    <definedName name="_RIV870448b7199d4913b566a3483e41ff56" localSheetId="60" hidden="1">#REF!</definedName>
    <definedName name="_RIV870448b7199d4913b566a3483e41ff56" localSheetId="17" hidden="1">'[33]RS Expense'!#REF!</definedName>
    <definedName name="_RIV870448b7199d4913b566a3483e41ff56" localSheetId="18" hidden="1">'[33]RS Expense'!#REF!</definedName>
    <definedName name="_RIV870448b7199d4913b566a3483e41ff56" hidden="1">'[33]RS Expense'!#REF!</definedName>
    <definedName name="_RIV8715712f687a4edca9080ca71460f957" hidden="1">'[33]5 Yr CF_Div_CapEx_Acq'!#REF!</definedName>
    <definedName name="_RIV873f69b0110e4bc0bafa987de6390878" localSheetId="35" hidden="1">#REF!</definedName>
    <definedName name="_RIV873f69b0110e4bc0bafa987de6390878" localSheetId="3" hidden="1">#REF!</definedName>
    <definedName name="_RIV873f69b0110e4bc0bafa987de6390878" localSheetId="4" hidden="1">#REF!</definedName>
    <definedName name="_RIV873f69b0110e4bc0bafa987de6390878" localSheetId="5" hidden="1">#REF!</definedName>
    <definedName name="_RIV873f69b0110e4bc0bafa987de6390878" localSheetId="6" hidden="1">#REF!</definedName>
    <definedName name="_RIV873f69b0110e4bc0bafa987de6390878" localSheetId="7" hidden="1">#REF!</definedName>
    <definedName name="_RIV873f69b0110e4bc0bafa987de6390878" localSheetId="60" hidden="1">#REF!</definedName>
    <definedName name="_RIV873f69b0110e4bc0bafa987de6390878" localSheetId="17" hidden="1">#REF!</definedName>
    <definedName name="_RIV873f69b0110e4bc0bafa987de6390878" localSheetId="18" hidden="1">#REF!</definedName>
    <definedName name="_RIV873f69b0110e4bc0bafa987de6390878" localSheetId="43" hidden="1">#REF!</definedName>
    <definedName name="_RIV873f69b0110e4bc0bafa987de6390878" hidden="1">#REF!</definedName>
    <definedName name="_RIV876addf1cfba4e7698161ea0fb63ff13" localSheetId="5" hidden="1">#REF!</definedName>
    <definedName name="_RIV876addf1cfba4e7698161ea0fb63ff13" localSheetId="6" hidden="1">#REF!</definedName>
    <definedName name="_RIV876addf1cfba4e7698161ea0fb63ff13" localSheetId="7" hidden="1">#REF!</definedName>
    <definedName name="_RIV876addf1cfba4e7698161ea0fb63ff13" localSheetId="60" hidden="1">#REF!</definedName>
    <definedName name="_RIV876addf1cfba4e7698161ea0fb63ff13" localSheetId="17" hidden="1">#REF!</definedName>
    <definedName name="_RIV876addf1cfba4e7698161ea0fb63ff13" localSheetId="18" hidden="1">#REF!</definedName>
    <definedName name="_RIV876addf1cfba4e7698161ea0fb63ff13" localSheetId="43" hidden="1">#REF!</definedName>
    <definedName name="_RIV876addf1cfba4e7698161ea0fb63ff13" hidden="1">#REF!</definedName>
    <definedName name="_RIV8847caca6a544793a2a9f080b5bc1beb" localSheetId="5" hidden="1">#REF!</definedName>
    <definedName name="_RIV8847caca6a544793a2a9f080b5bc1beb" localSheetId="6" hidden="1">#REF!</definedName>
    <definedName name="_RIV8847caca6a544793a2a9f080b5bc1beb" localSheetId="7" hidden="1">#REF!</definedName>
    <definedName name="_RIV8847caca6a544793a2a9f080b5bc1beb" localSheetId="60" hidden="1">#REF!</definedName>
    <definedName name="_RIV8847caca6a544793a2a9f080b5bc1beb" localSheetId="17" hidden="1">#REF!</definedName>
    <definedName name="_RIV8847caca6a544793a2a9f080b5bc1beb" localSheetId="18" hidden="1">#REF!</definedName>
    <definedName name="_RIV8847caca6a544793a2a9f080b5bc1beb" localSheetId="43" hidden="1">#REF!</definedName>
    <definedName name="_RIV8847caca6a544793a2a9f080b5bc1beb" hidden="1">#REF!</definedName>
    <definedName name="_RIV887af7c149e34b63b6a1ce6785b3fffa" localSheetId="35" hidden="1">#REF!</definedName>
    <definedName name="_RIV887af7c149e34b63b6a1ce6785b3fffa" localSheetId="3" hidden="1">'[33]DISCO FN (BS)'!#REF!</definedName>
    <definedName name="_RIV887af7c149e34b63b6a1ce6785b3fffa" localSheetId="4" hidden="1">'[33]DISCO FN (BS)'!#REF!</definedName>
    <definedName name="_RIV887af7c149e34b63b6a1ce6785b3fffa" localSheetId="5" hidden="1">'[33]DISCO FN (BS)'!#REF!</definedName>
    <definedName name="_RIV887af7c149e34b63b6a1ce6785b3fffa" localSheetId="6" hidden="1">#REF!</definedName>
    <definedName name="_RIV887af7c149e34b63b6a1ce6785b3fffa" localSheetId="7" hidden="1">'[33]DISCO FN (BS)'!#REF!</definedName>
    <definedName name="_RIV887af7c149e34b63b6a1ce6785b3fffa" localSheetId="60" hidden="1">#REF!</definedName>
    <definedName name="_RIV887af7c149e34b63b6a1ce6785b3fffa" localSheetId="17" hidden="1">'[33]DISCO FN (BS)'!#REF!</definedName>
    <definedName name="_RIV887af7c149e34b63b6a1ce6785b3fffa" localSheetId="18" hidden="1">'[33]DISCO FN (BS)'!#REF!</definedName>
    <definedName name="_RIV887af7c149e34b63b6a1ce6785b3fffa" localSheetId="43" hidden="1">#REF!</definedName>
    <definedName name="_RIV887af7c149e34b63b6a1ce6785b3fffa" hidden="1">'[33]DISCO FN (BS)'!#REF!</definedName>
    <definedName name="_RIV8896b3f786194b86b5f91f84e0d77826" localSheetId="35" hidden="1">#REF!</definedName>
    <definedName name="_RIV8896b3f786194b86b5f91f84e0d77826" localSheetId="3" hidden="1">'[33]Com.StkHldr''s Equity'!#REF!</definedName>
    <definedName name="_RIV8896b3f786194b86b5f91f84e0d77826" localSheetId="4" hidden="1">'[33]Com.StkHldr''s Equity'!#REF!</definedName>
    <definedName name="_RIV8896b3f786194b86b5f91f84e0d77826" localSheetId="17" hidden="1">'[33]Com.StkHldr''s Equity'!#REF!</definedName>
    <definedName name="_RIV8896b3f786194b86b5f91f84e0d77826" localSheetId="18" hidden="1">'[33]Com.StkHldr''s Equity'!#REF!</definedName>
    <definedName name="_RIV8896b3f786194b86b5f91f84e0d77826" hidden="1">'[33]Com.StkHldr''s Equity'!#REF!</definedName>
    <definedName name="_RIV889dc14315024db6a3c14ecdf9e3bd68" localSheetId="17" hidden="1">[33]ContractualObligs!#REF!</definedName>
    <definedName name="_RIV889dc14315024db6a3c14ecdf9e3bd68" localSheetId="18" hidden="1">[33]ContractualObligs!#REF!</definedName>
    <definedName name="_RIV889dc14315024db6a3c14ecdf9e3bd68" hidden="1">[33]ContractualObligs!#REF!</definedName>
    <definedName name="_RIV88c0339ba5f74c1996aa605717bc2572" localSheetId="17" hidden="1">[33]PensOPEBObligations!#REF!</definedName>
    <definedName name="_RIV88c0339ba5f74c1996aa605717bc2572" localSheetId="18" hidden="1">[33]PensOPEBObligations!#REF!</definedName>
    <definedName name="_RIV88c0339ba5f74c1996aa605717bc2572" hidden="1">[33]PensOPEBObligations!#REF!</definedName>
    <definedName name="_RIV8909943956154732ac756999484de070" localSheetId="35" hidden="1">#REF!</definedName>
    <definedName name="_RIV8909943956154732ac756999484de070" localSheetId="3" hidden="1">#REF!</definedName>
    <definedName name="_RIV8909943956154732ac756999484de070" localSheetId="4" hidden="1">#REF!</definedName>
    <definedName name="_RIV8909943956154732ac756999484de070" localSheetId="5" hidden="1">#REF!</definedName>
    <definedName name="_RIV8909943956154732ac756999484de070" localSheetId="6" hidden="1">#REF!</definedName>
    <definedName name="_RIV8909943956154732ac756999484de070" localSheetId="7" hidden="1">#REF!</definedName>
    <definedName name="_RIV8909943956154732ac756999484de070" localSheetId="60" hidden="1">#REF!</definedName>
    <definedName name="_RIV8909943956154732ac756999484de070" localSheetId="17" hidden="1">#REF!</definedName>
    <definedName name="_RIV8909943956154732ac756999484de070" localSheetId="18" hidden="1">#REF!</definedName>
    <definedName name="_RIV8909943956154732ac756999484de070" localSheetId="43" hidden="1">#REF!</definedName>
    <definedName name="_RIV8909943956154732ac756999484de070" hidden="1">#REF!</definedName>
    <definedName name="_RIV89267e9aba004cf4af2349baafb5a79a" localSheetId="5" hidden="1">#REF!</definedName>
    <definedName name="_RIV89267e9aba004cf4af2349baafb5a79a" localSheetId="6" hidden="1">#REF!</definedName>
    <definedName name="_RIV89267e9aba004cf4af2349baafb5a79a" localSheetId="7" hidden="1">#REF!</definedName>
    <definedName name="_RIV89267e9aba004cf4af2349baafb5a79a" localSheetId="60" hidden="1">#REF!</definedName>
    <definedName name="_RIV89267e9aba004cf4af2349baafb5a79a" localSheetId="17" hidden="1">#REF!</definedName>
    <definedName name="_RIV89267e9aba004cf4af2349baafb5a79a" localSheetId="18" hidden="1">#REF!</definedName>
    <definedName name="_RIV89267e9aba004cf4af2349baafb5a79a" localSheetId="43" hidden="1">#REF!</definedName>
    <definedName name="_RIV89267e9aba004cf4af2349baafb5a79a" hidden="1">#REF!</definedName>
    <definedName name="_RIV89a1af7e26364bfd945546f11a14e757" localSheetId="35" hidden="1">#REF!</definedName>
    <definedName name="_RIV89a1af7e26364bfd945546f11a14e757" localSheetId="3" hidden="1">'[33]Com.StkHldr''s Equity'!#REF!</definedName>
    <definedName name="_RIV89a1af7e26364bfd945546f11a14e757" localSheetId="4" hidden="1">'[33]Com.StkHldr''s Equity'!#REF!</definedName>
    <definedName name="_RIV89a1af7e26364bfd945546f11a14e757" localSheetId="5" hidden="1">'[33]Com.StkHldr''s Equity'!#REF!</definedName>
    <definedName name="_RIV89a1af7e26364bfd945546f11a14e757" localSheetId="6" hidden="1">#REF!</definedName>
    <definedName name="_RIV89a1af7e26364bfd945546f11a14e757" localSheetId="7" hidden="1">'[33]Com.StkHldr''s Equity'!#REF!</definedName>
    <definedName name="_RIV89a1af7e26364bfd945546f11a14e757" localSheetId="60" hidden="1">#REF!</definedName>
    <definedName name="_RIV89a1af7e26364bfd945546f11a14e757" localSheetId="17" hidden="1">'[33]Com.StkHldr''s Equity'!#REF!</definedName>
    <definedName name="_RIV89a1af7e26364bfd945546f11a14e757" localSheetId="18" hidden="1">'[33]Com.StkHldr''s Equity'!#REF!</definedName>
    <definedName name="_RIV89a1af7e26364bfd945546f11a14e757" localSheetId="43" hidden="1">#REF!</definedName>
    <definedName name="_RIV89a1af7e26364bfd945546f11a14e757" hidden="1">'[33]Com.StkHldr''s Equity'!#REF!</definedName>
    <definedName name="_RIV89ccbaee53304247b046fe487cfc1287" localSheetId="35" hidden="1">#REF!</definedName>
    <definedName name="_RIV89ccbaee53304247b046fe487cfc1287" localSheetId="3" hidden="1">#REF!</definedName>
    <definedName name="_RIV89ccbaee53304247b046fe487cfc1287" localSheetId="4" hidden="1">#REF!</definedName>
    <definedName name="_RIV89ccbaee53304247b046fe487cfc1287" localSheetId="5" hidden="1">#REF!</definedName>
    <definedName name="_RIV89ccbaee53304247b046fe487cfc1287" localSheetId="6" hidden="1">#REF!</definedName>
    <definedName name="_RIV89ccbaee53304247b046fe487cfc1287" localSheetId="7" hidden="1">#REF!</definedName>
    <definedName name="_RIV89ccbaee53304247b046fe487cfc1287" localSheetId="60" hidden="1">#REF!</definedName>
    <definedName name="_RIV89ccbaee53304247b046fe487cfc1287" localSheetId="17" hidden="1">#REF!</definedName>
    <definedName name="_RIV89ccbaee53304247b046fe487cfc1287" localSheetId="18" hidden="1">#REF!</definedName>
    <definedName name="_RIV89ccbaee53304247b046fe487cfc1287" localSheetId="43" hidden="1">#REF!</definedName>
    <definedName name="_RIV89ccbaee53304247b046fe487cfc1287" hidden="1">#REF!</definedName>
    <definedName name="_RIV89f1078fbd484941a68450f166c966f8" localSheetId="35" hidden="1">#REF!</definedName>
    <definedName name="_RIV89f1078fbd484941a68450f166c966f8" localSheetId="3" hidden="1">[35]conbalancesheet!#REF!</definedName>
    <definedName name="_RIV89f1078fbd484941a68450f166c966f8" localSheetId="4" hidden="1">[35]conbalancesheet!#REF!</definedName>
    <definedName name="_RIV89f1078fbd484941a68450f166c966f8" localSheetId="5" hidden="1">[35]conbalancesheet!#REF!</definedName>
    <definedName name="_RIV89f1078fbd484941a68450f166c966f8" localSheetId="6" hidden="1">#REF!</definedName>
    <definedName name="_RIV89f1078fbd484941a68450f166c966f8" localSheetId="7" hidden="1">[35]conbalancesheet!#REF!</definedName>
    <definedName name="_RIV89f1078fbd484941a68450f166c966f8" localSheetId="60" hidden="1">#REF!</definedName>
    <definedName name="_RIV89f1078fbd484941a68450f166c966f8" localSheetId="17" hidden="1">[35]conbalancesheet!#REF!</definedName>
    <definedName name="_RIV89f1078fbd484941a68450f166c966f8" localSheetId="18" hidden="1">[35]conbalancesheet!#REF!</definedName>
    <definedName name="_RIV89f1078fbd484941a68450f166c966f8" localSheetId="43" hidden="1">#REF!</definedName>
    <definedName name="_RIV89f1078fbd484941a68450f166c966f8" hidden="1">[35]conbalancesheet!#REF!</definedName>
    <definedName name="_RIV8a56908d263147d18d5a0472b231f681" localSheetId="35" hidden="1">#REF!</definedName>
    <definedName name="_RIV8a56908d263147d18d5a0472b231f681" localSheetId="3" hidden="1">#REF!</definedName>
    <definedName name="_RIV8a56908d263147d18d5a0472b231f681" localSheetId="4" hidden="1">#REF!</definedName>
    <definedName name="_RIV8a56908d263147d18d5a0472b231f681" localSheetId="5" hidden="1">#REF!</definedName>
    <definedName name="_RIV8a56908d263147d18d5a0472b231f681" localSheetId="6" hidden="1">#REF!</definedName>
    <definedName name="_RIV8a56908d263147d18d5a0472b231f681" localSheetId="7" hidden="1">#REF!</definedName>
    <definedName name="_RIV8a56908d263147d18d5a0472b231f681" localSheetId="60" hidden="1">#REF!</definedName>
    <definedName name="_RIV8a56908d263147d18d5a0472b231f681" localSheetId="17" hidden="1">#REF!</definedName>
    <definedName name="_RIV8a56908d263147d18d5a0472b231f681" localSheetId="18" hidden="1">#REF!</definedName>
    <definedName name="_RIV8a56908d263147d18d5a0472b231f681" localSheetId="43" hidden="1">#REF!</definedName>
    <definedName name="_RIV8a56908d263147d18d5a0472b231f681" hidden="1">#REF!</definedName>
    <definedName name="_RIV8a6e8eb7d51e44528d44b9eae44b226f" localSheetId="35" hidden="1">#REF!</definedName>
    <definedName name="_RIV8a6e8eb7d51e44528d44b9eae44b226f" localSheetId="3" hidden="1">'[34]Comprehensive Income'!#REF!</definedName>
    <definedName name="_RIV8a6e8eb7d51e44528d44b9eae44b226f" localSheetId="4" hidden="1">'[34]Comprehensive Income'!#REF!</definedName>
    <definedName name="_RIV8a6e8eb7d51e44528d44b9eae44b226f" localSheetId="5" hidden="1">'[34]Comprehensive Income'!#REF!</definedName>
    <definedName name="_RIV8a6e8eb7d51e44528d44b9eae44b226f" localSheetId="6" hidden="1">#REF!</definedName>
    <definedName name="_RIV8a6e8eb7d51e44528d44b9eae44b226f" localSheetId="7" hidden="1">'[34]Comprehensive Income'!#REF!</definedName>
    <definedName name="_RIV8a6e8eb7d51e44528d44b9eae44b226f" localSheetId="60" hidden="1">#REF!</definedName>
    <definedName name="_RIV8a6e8eb7d51e44528d44b9eae44b226f" localSheetId="17" hidden="1">'[34]Comprehensive Income'!#REF!</definedName>
    <definedName name="_RIV8a6e8eb7d51e44528d44b9eae44b226f" localSheetId="18" hidden="1">'[34]Comprehensive Income'!#REF!</definedName>
    <definedName name="_RIV8a6e8eb7d51e44528d44b9eae44b226f" localSheetId="43" hidden="1">#REF!</definedName>
    <definedName name="_RIV8a6e8eb7d51e44528d44b9eae44b226f" hidden="1">'[34]Comprehensive Income'!#REF!</definedName>
    <definedName name="_RIV8a81d3c7d6a6423f826c5c2282c971c3" localSheetId="35" hidden="1">#REF!</definedName>
    <definedName name="_RIV8a81d3c7d6a6423f826c5c2282c971c3" localSheetId="3" hidden="1">#REF!</definedName>
    <definedName name="_RIV8a81d3c7d6a6423f826c5c2282c971c3" localSheetId="4" hidden="1">#REF!</definedName>
    <definedName name="_RIV8a81d3c7d6a6423f826c5c2282c971c3" localSheetId="5" hidden="1">#REF!</definedName>
    <definedName name="_RIV8a81d3c7d6a6423f826c5c2282c971c3" localSheetId="6" hidden="1">#REF!</definedName>
    <definedName name="_RIV8a81d3c7d6a6423f826c5c2282c971c3" localSheetId="7" hidden="1">#REF!</definedName>
    <definedName name="_RIV8a81d3c7d6a6423f826c5c2282c971c3" localSheetId="60" hidden="1">#REF!</definedName>
    <definedName name="_RIV8a81d3c7d6a6423f826c5c2282c971c3" localSheetId="17" hidden="1">#REF!</definedName>
    <definedName name="_RIV8a81d3c7d6a6423f826c5c2282c971c3" localSheetId="18" hidden="1">#REF!</definedName>
    <definedName name="_RIV8a81d3c7d6a6423f826c5c2282c971c3" localSheetId="43" hidden="1">#REF!</definedName>
    <definedName name="_RIV8a81d3c7d6a6423f826c5c2282c971c3" hidden="1">#REF!</definedName>
    <definedName name="_RIV8ac289db912940f69ae581c253ccf8e8" localSheetId="5" hidden="1">#REF!</definedName>
    <definedName name="_RIV8ac289db912940f69ae581c253ccf8e8" localSheetId="6" hidden="1">#REF!</definedName>
    <definedName name="_RIV8ac289db912940f69ae581c253ccf8e8" localSheetId="7" hidden="1">#REF!</definedName>
    <definedName name="_RIV8ac289db912940f69ae581c253ccf8e8" localSheetId="60" hidden="1">#REF!</definedName>
    <definedName name="_RIV8ac289db912940f69ae581c253ccf8e8" localSheetId="17" hidden="1">#REF!</definedName>
    <definedName name="_RIV8ac289db912940f69ae581c253ccf8e8" localSheetId="18" hidden="1">#REF!</definedName>
    <definedName name="_RIV8ac289db912940f69ae581c253ccf8e8" localSheetId="43" hidden="1">#REF!</definedName>
    <definedName name="_RIV8ac289db912940f69ae581c253ccf8e8" hidden="1">#REF!</definedName>
    <definedName name="_RIV8b073bcd606b4020b894da5141fd9aab" localSheetId="35" hidden="1">#REF!</definedName>
    <definedName name="_RIV8b073bcd606b4020b894da5141fd9aab" localSheetId="3" hidden="1">[33]Goodwill!#REF!</definedName>
    <definedName name="_RIV8b073bcd606b4020b894da5141fd9aab" localSheetId="4" hidden="1">[33]Goodwill!#REF!</definedName>
    <definedName name="_RIV8b073bcd606b4020b894da5141fd9aab" localSheetId="5" hidden="1">[33]Goodwill!#REF!</definedName>
    <definedName name="_RIV8b073bcd606b4020b894da5141fd9aab" localSheetId="6" hidden="1">#REF!</definedName>
    <definedName name="_RIV8b073bcd606b4020b894da5141fd9aab" localSheetId="7" hidden="1">[33]Goodwill!#REF!</definedName>
    <definedName name="_RIV8b073bcd606b4020b894da5141fd9aab" localSheetId="60" hidden="1">#REF!</definedName>
    <definedName name="_RIV8b073bcd606b4020b894da5141fd9aab" localSheetId="17" hidden="1">[33]Goodwill!#REF!</definedName>
    <definedName name="_RIV8b073bcd606b4020b894da5141fd9aab" localSheetId="18" hidden="1">[33]Goodwill!#REF!</definedName>
    <definedName name="_RIV8b073bcd606b4020b894da5141fd9aab" localSheetId="43" hidden="1">#REF!</definedName>
    <definedName name="_RIV8b073bcd606b4020b894da5141fd9aab" hidden="1">[33]Goodwill!#REF!</definedName>
    <definedName name="_RIV8b097c31b89d4098b06e535fa6f2633c" localSheetId="35" hidden="1">#REF!</definedName>
    <definedName name="_RIV8b097c31b89d4098b06e535fa6f2633c" localSheetId="3" hidden="1">#REF!</definedName>
    <definedName name="_RIV8b097c31b89d4098b06e535fa6f2633c" localSheetId="4" hidden="1">#REF!</definedName>
    <definedName name="_RIV8b097c31b89d4098b06e535fa6f2633c" localSheetId="5" hidden="1">#REF!</definedName>
    <definedName name="_RIV8b097c31b89d4098b06e535fa6f2633c" localSheetId="6" hidden="1">#REF!</definedName>
    <definedName name="_RIV8b097c31b89d4098b06e535fa6f2633c" localSheetId="7" hidden="1">#REF!</definedName>
    <definedName name="_RIV8b097c31b89d4098b06e535fa6f2633c" localSheetId="60" hidden="1">#REF!</definedName>
    <definedName name="_RIV8b097c31b89d4098b06e535fa6f2633c" localSheetId="17" hidden="1">#REF!</definedName>
    <definedName name="_RIV8b097c31b89d4098b06e535fa6f2633c" localSheetId="18" hidden="1">#REF!</definedName>
    <definedName name="_RIV8b097c31b89d4098b06e535fa6f2633c" localSheetId="43" hidden="1">#REF!</definedName>
    <definedName name="_RIV8b097c31b89d4098b06e535fa6f2633c" hidden="1">#REF!</definedName>
    <definedName name="_RIV8b25bf2c20df4d89a836980f51d96495" localSheetId="5" hidden="1">#REF!</definedName>
    <definedName name="_RIV8b25bf2c20df4d89a836980f51d96495" localSheetId="6" hidden="1">#REF!</definedName>
    <definedName name="_RIV8b25bf2c20df4d89a836980f51d96495" localSheetId="7" hidden="1">#REF!</definedName>
    <definedName name="_RIV8b25bf2c20df4d89a836980f51d96495" localSheetId="60" hidden="1">#REF!</definedName>
    <definedName name="_RIV8b25bf2c20df4d89a836980f51d96495" localSheetId="17" hidden="1">#REF!</definedName>
    <definedName name="_RIV8b25bf2c20df4d89a836980f51d96495" localSheetId="18" hidden="1">#REF!</definedName>
    <definedName name="_RIV8b25bf2c20df4d89a836980f51d96495" localSheetId="43" hidden="1">#REF!</definedName>
    <definedName name="_RIV8b25bf2c20df4d89a836980f51d96495" hidden="1">#REF!</definedName>
    <definedName name="_RIV8b6d6ba6fccb4abba73c0c693df7ddcc" localSheetId="5" hidden="1">#REF!</definedName>
    <definedName name="_RIV8b6d6ba6fccb4abba73c0c693df7ddcc" localSheetId="6" hidden="1">#REF!</definedName>
    <definedName name="_RIV8b6d6ba6fccb4abba73c0c693df7ddcc" localSheetId="7" hidden="1">#REF!</definedName>
    <definedName name="_RIV8b6d6ba6fccb4abba73c0c693df7ddcc" localSheetId="60" hidden="1">#REF!</definedName>
    <definedName name="_RIV8b6d6ba6fccb4abba73c0c693df7ddcc" localSheetId="17" hidden="1">#REF!</definedName>
    <definedName name="_RIV8b6d6ba6fccb4abba73c0c693df7ddcc" localSheetId="18" hidden="1">#REF!</definedName>
    <definedName name="_RIV8b6d6ba6fccb4abba73c0c693df7ddcc" localSheetId="43" hidden="1">#REF!</definedName>
    <definedName name="_RIV8b6d6ba6fccb4abba73c0c693df7ddcc" hidden="1">#REF!</definedName>
    <definedName name="_RIV8b91da3f677045e0a5ff22b4f352c6bf" localSheetId="35" hidden="1">#REF!</definedName>
    <definedName name="_RIV8b91da3f677045e0a5ff22b4f352c6bf" localSheetId="3" hidden="1">'[33]Com.StkHldr''s Equity'!#REF!</definedName>
    <definedName name="_RIV8b91da3f677045e0a5ff22b4f352c6bf" localSheetId="4" hidden="1">'[33]Com.StkHldr''s Equity'!#REF!</definedName>
    <definedName name="_RIV8b91da3f677045e0a5ff22b4f352c6bf" localSheetId="5" hidden="1">'[33]Com.StkHldr''s Equity'!#REF!</definedName>
    <definedName name="_RIV8b91da3f677045e0a5ff22b4f352c6bf" localSheetId="6" hidden="1">#REF!</definedName>
    <definedName name="_RIV8b91da3f677045e0a5ff22b4f352c6bf" localSheetId="7" hidden="1">'[33]Com.StkHldr''s Equity'!#REF!</definedName>
    <definedName name="_RIV8b91da3f677045e0a5ff22b4f352c6bf" localSheetId="60" hidden="1">#REF!</definedName>
    <definedName name="_RIV8b91da3f677045e0a5ff22b4f352c6bf" localSheetId="17" hidden="1">'[33]Com.StkHldr''s Equity'!#REF!</definedName>
    <definedName name="_RIV8b91da3f677045e0a5ff22b4f352c6bf" localSheetId="18" hidden="1">'[33]Com.StkHldr''s Equity'!#REF!</definedName>
    <definedName name="_RIV8b91da3f677045e0a5ff22b4f352c6bf" localSheetId="43" hidden="1">#REF!</definedName>
    <definedName name="_RIV8b91da3f677045e0a5ff22b4f352c6bf" hidden="1">'[33]Com.StkHldr''s Equity'!#REF!</definedName>
    <definedName name="_RIV8bb8da63d6924666ae9120886023e1e6" localSheetId="35" hidden="1">#REF!</definedName>
    <definedName name="_RIV8bb8da63d6924666ae9120886023e1e6" localSheetId="3" hidden="1">#REF!</definedName>
    <definedName name="_RIV8bb8da63d6924666ae9120886023e1e6" localSheetId="4" hidden="1">#REF!</definedName>
    <definedName name="_RIV8bb8da63d6924666ae9120886023e1e6" localSheetId="5" hidden="1">#REF!</definedName>
    <definedName name="_RIV8bb8da63d6924666ae9120886023e1e6" localSheetId="6" hidden="1">#REF!</definedName>
    <definedName name="_RIV8bb8da63d6924666ae9120886023e1e6" localSheetId="7" hidden="1">#REF!</definedName>
    <definedName name="_RIV8bb8da63d6924666ae9120886023e1e6" localSheetId="60" hidden="1">#REF!</definedName>
    <definedName name="_RIV8bb8da63d6924666ae9120886023e1e6" localSheetId="17" hidden="1">#REF!</definedName>
    <definedName name="_RIV8bb8da63d6924666ae9120886023e1e6" localSheetId="18" hidden="1">#REF!</definedName>
    <definedName name="_RIV8bb8da63d6924666ae9120886023e1e6" localSheetId="43" hidden="1">#REF!</definedName>
    <definedName name="_RIV8bb8da63d6924666ae9120886023e1e6" hidden="1">#REF!</definedName>
    <definedName name="_RIV8c273eaa135c469da14709c8a8681acf" localSheetId="35" hidden="1">#REF!</definedName>
    <definedName name="_RIV8c273eaa135c469da14709c8a8681acf" localSheetId="3" hidden="1">[34]goodwill!#REF!</definedName>
    <definedName name="_RIV8c273eaa135c469da14709c8a8681acf" localSheetId="4" hidden="1">[34]goodwill!#REF!</definedName>
    <definedName name="_RIV8c273eaa135c469da14709c8a8681acf" localSheetId="5" hidden="1">[34]goodwill!#REF!</definedName>
    <definedName name="_RIV8c273eaa135c469da14709c8a8681acf" localSheetId="6" hidden="1">#REF!</definedName>
    <definedName name="_RIV8c273eaa135c469da14709c8a8681acf" localSheetId="7" hidden="1">[34]goodwill!#REF!</definedName>
    <definedName name="_RIV8c273eaa135c469da14709c8a8681acf" localSheetId="60" hidden="1">#REF!</definedName>
    <definedName name="_RIV8c273eaa135c469da14709c8a8681acf" localSheetId="17" hidden="1">[34]goodwill!#REF!</definedName>
    <definedName name="_RIV8c273eaa135c469da14709c8a8681acf" localSheetId="18" hidden="1">[34]goodwill!#REF!</definedName>
    <definedName name="_RIV8c273eaa135c469da14709c8a8681acf" localSheetId="43" hidden="1">#REF!</definedName>
    <definedName name="_RIV8c273eaa135c469da14709c8a8681acf" hidden="1">[34]goodwill!#REF!</definedName>
    <definedName name="_RIV8c370a43f5f5465eb5a270f442adb5c6" localSheetId="35" hidden="1">#REF!</definedName>
    <definedName name="_RIV8c370a43f5f5465eb5a270f442adb5c6" localSheetId="3" hidden="1">'[33]Cash Flow Stmt'!#REF!</definedName>
    <definedName name="_RIV8c370a43f5f5465eb5a270f442adb5c6" localSheetId="4" hidden="1">'[33]Cash Flow Stmt'!#REF!</definedName>
    <definedName name="_RIV8c370a43f5f5465eb5a270f442adb5c6" localSheetId="60" hidden="1">#REF!</definedName>
    <definedName name="_RIV8c370a43f5f5465eb5a270f442adb5c6" localSheetId="17" hidden="1">'[33]Cash Flow Stmt'!#REF!</definedName>
    <definedName name="_RIV8c370a43f5f5465eb5a270f442adb5c6" localSheetId="18" hidden="1">'[33]Cash Flow Stmt'!#REF!</definedName>
    <definedName name="_RIV8c370a43f5f5465eb5a270f442adb5c6" hidden="1">'[33]Cash Flow Stmt'!#REF!</definedName>
    <definedName name="_RIV8cb137af7ea3414bae0b4b91ca154a64" localSheetId="17" hidden="1">[33]DeferAssetLiab!#REF!</definedName>
    <definedName name="_RIV8cb137af7ea3414bae0b4b91ca154a64" localSheetId="18" hidden="1">[33]DeferAssetLiab!#REF!</definedName>
    <definedName name="_RIV8cb137af7ea3414bae0b4b91ca154a64" hidden="1">[33]DeferAssetLiab!#REF!</definedName>
    <definedName name="_RIV8ccfafbbf9df402bbec6332c37f5ba73" localSheetId="35" hidden="1">#REF!</definedName>
    <definedName name="_RIV8ccfafbbf9df402bbec6332c37f5ba73" localSheetId="3" hidden="1">#REF!</definedName>
    <definedName name="_RIV8ccfafbbf9df402bbec6332c37f5ba73" localSheetId="4" hidden="1">#REF!</definedName>
    <definedName name="_RIV8ccfafbbf9df402bbec6332c37f5ba73" localSheetId="5" hidden="1">#REF!</definedName>
    <definedName name="_RIV8ccfafbbf9df402bbec6332c37f5ba73" localSheetId="6" hidden="1">#REF!</definedName>
    <definedName name="_RIV8ccfafbbf9df402bbec6332c37f5ba73" localSheetId="7" hidden="1">#REF!</definedName>
    <definedName name="_RIV8ccfafbbf9df402bbec6332c37f5ba73" localSheetId="60" hidden="1">#REF!</definedName>
    <definedName name="_RIV8ccfafbbf9df402bbec6332c37f5ba73" localSheetId="17" hidden="1">#REF!</definedName>
    <definedName name="_RIV8ccfafbbf9df402bbec6332c37f5ba73" localSheetId="18" hidden="1">#REF!</definedName>
    <definedName name="_RIV8ccfafbbf9df402bbec6332c37f5ba73" localSheetId="43" hidden="1">#REF!</definedName>
    <definedName name="_RIV8ccfafbbf9df402bbec6332c37f5ba73" hidden="1">#REF!</definedName>
    <definedName name="_RIV8cd1d28307fa45c686f0854b28240ff6" localSheetId="5" hidden="1">#REF!</definedName>
    <definedName name="_RIV8cd1d28307fa45c686f0854b28240ff6" localSheetId="6" hidden="1">#REF!</definedName>
    <definedName name="_RIV8cd1d28307fa45c686f0854b28240ff6" localSheetId="7" hidden="1">#REF!</definedName>
    <definedName name="_RIV8cd1d28307fa45c686f0854b28240ff6" localSheetId="60" hidden="1">#REF!</definedName>
    <definedName name="_RIV8cd1d28307fa45c686f0854b28240ff6" localSheetId="17" hidden="1">#REF!</definedName>
    <definedName name="_RIV8cd1d28307fa45c686f0854b28240ff6" localSheetId="18" hidden="1">#REF!</definedName>
    <definedName name="_RIV8cd1d28307fa45c686f0854b28240ff6" localSheetId="43" hidden="1">#REF!</definedName>
    <definedName name="_RIV8cd1d28307fa45c686f0854b28240ff6" hidden="1">#REF!</definedName>
    <definedName name="_RIV8cdaa99b04804ea19ab592d87db33b21" localSheetId="5" hidden="1">#REF!</definedName>
    <definedName name="_RIV8cdaa99b04804ea19ab592d87db33b21" localSheetId="6" hidden="1">#REF!</definedName>
    <definedName name="_RIV8cdaa99b04804ea19ab592d87db33b21" localSheetId="7" hidden="1">#REF!</definedName>
    <definedName name="_RIV8cdaa99b04804ea19ab592d87db33b21" localSheetId="60" hidden="1">#REF!</definedName>
    <definedName name="_RIV8cdaa99b04804ea19ab592d87db33b21" localSheetId="17" hidden="1">#REF!</definedName>
    <definedName name="_RIV8cdaa99b04804ea19ab592d87db33b21" localSheetId="18" hidden="1">#REF!</definedName>
    <definedName name="_RIV8cdaa99b04804ea19ab592d87db33b21" localSheetId="43" hidden="1">#REF!</definedName>
    <definedName name="_RIV8cdaa99b04804ea19ab592d87db33b21" hidden="1">#REF!</definedName>
    <definedName name="_RIV8cee9b2e402b4c90a66fe89893a18ef2" localSheetId="5" hidden="1">#REF!</definedName>
    <definedName name="_RIV8cee9b2e402b4c90a66fe89893a18ef2" localSheetId="6" hidden="1">#REF!</definedName>
    <definedName name="_RIV8cee9b2e402b4c90a66fe89893a18ef2" localSheetId="7" hidden="1">#REF!</definedName>
    <definedName name="_RIV8cee9b2e402b4c90a66fe89893a18ef2" localSheetId="60" hidden="1">#REF!</definedName>
    <definedName name="_RIV8cee9b2e402b4c90a66fe89893a18ef2" localSheetId="17" hidden="1">#REF!</definedName>
    <definedName name="_RIV8cee9b2e402b4c90a66fe89893a18ef2" localSheetId="43" hidden="1">#REF!</definedName>
    <definedName name="_RIV8cee9b2e402b4c90a66fe89893a18ef2" hidden="1">#REF!</definedName>
    <definedName name="_RIV8d7a4b9bad6347f4b59db580a5b630c8" localSheetId="5" hidden="1">#REF!</definedName>
    <definedName name="_RIV8d7a4b9bad6347f4b59db580a5b630c8" localSheetId="6" hidden="1">#REF!</definedName>
    <definedName name="_RIV8d7a4b9bad6347f4b59db580a5b630c8" localSheetId="7" hidden="1">#REF!</definedName>
    <definedName name="_RIV8d7a4b9bad6347f4b59db580a5b630c8" localSheetId="60" hidden="1">#REF!</definedName>
    <definedName name="_RIV8d7a4b9bad6347f4b59db580a5b630c8" localSheetId="17" hidden="1">#REF!</definedName>
    <definedName name="_RIV8d7a4b9bad6347f4b59db580a5b630c8" localSheetId="43" hidden="1">#REF!</definedName>
    <definedName name="_RIV8d7a4b9bad6347f4b59db580a5b630c8" hidden="1">#REF!</definedName>
    <definedName name="_RIV8da51cfc1c8a47a1ab9f2feba3ec2b32" localSheetId="35" hidden="1">#REF!</definedName>
    <definedName name="_RIV8da51cfc1c8a47a1ab9f2feba3ec2b32" localSheetId="5" hidden="1">'[33]Com.StkHldr''s Equity'!#REF!</definedName>
    <definedName name="_RIV8da51cfc1c8a47a1ab9f2feba3ec2b32" localSheetId="6" hidden="1">#REF!</definedName>
    <definedName name="_RIV8da51cfc1c8a47a1ab9f2feba3ec2b32" localSheetId="7" hidden="1">'[33]Com.StkHldr''s Equity'!#REF!</definedName>
    <definedName name="_RIV8da51cfc1c8a47a1ab9f2feba3ec2b32" localSheetId="60" hidden="1">#REF!</definedName>
    <definedName name="_RIV8da51cfc1c8a47a1ab9f2feba3ec2b32" localSheetId="17" hidden="1">'[33]Com.StkHldr''s Equity'!#REF!</definedName>
    <definedName name="_RIV8da51cfc1c8a47a1ab9f2feba3ec2b32" localSheetId="18" hidden="1">'[33]Com.StkHldr''s Equity'!#REF!</definedName>
    <definedName name="_RIV8da51cfc1c8a47a1ab9f2feba3ec2b32" localSheetId="43" hidden="1">#REF!</definedName>
    <definedName name="_RIV8da51cfc1c8a47a1ab9f2feba3ec2b32" hidden="1">'[33]Com.StkHldr''s Equity'!#REF!</definedName>
    <definedName name="_RIV8ea12f67a9b1417fa0129f8eeac855f2" localSheetId="35" hidden="1">#REF!</definedName>
    <definedName name="_RIV8ea12f67a9b1417fa0129f8eeac855f2" localSheetId="17" hidden="1">'[36]options FV'!#REF!</definedName>
    <definedName name="_RIV8ea12f67a9b1417fa0129f8eeac855f2" localSheetId="18" hidden="1">'[36]options FV'!#REF!</definedName>
    <definedName name="_RIV8ea12f67a9b1417fa0129f8eeac855f2" hidden="1">'[36]options FV'!#REF!</definedName>
    <definedName name="_RIV8eb38b07b1384398955292064a76c78c" localSheetId="35" hidden="1">#REF!</definedName>
    <definedName name="_RIV8eb38b07b1384398955292064a76c78c" localSheetId="3" hidden="1">#REF!</definedName>
    <definedName name="_RIV8eb38b07b1384398955292064a76c78c" localSheetId="4" hidden="1">#REF!</definedName>
    <definedName name="_RIV8eb38b07b1384398955292064a76c78c" localSheetId="5" hidden="1">#REF!</definedName>
    <definedName name="_RIV8eb38b07b1384398955292064a76c78c" localSheetId="6" hidden="1">#REF!</definedName>
    <definedName name="_RIV8eb38b07b1384398955292064a76c78c" localSheetId="7" hidden="1">#REF!</definedName>
    <definedName name="_RIV8eb38b07b1384398955292064a76c78c" localSheetId="60" hidden="1">#REF!</definedName>
    <definedName name="_RIV8eb38b07b1384398955292064a76c78c" localSheetId="17" hidden="1">#REF!</definedName>
    <definedName name="_RIV8eb38b07b1384398955292064a76c78c" localSheetId="18" hidden="1">#REF!</definedName>
    <definedName name="_RIV8eb38b07b1384398955292064a76c78c" localSheetId="43" hidden="1">#REF!</definedName>
    <definedName name="_RIV8eb38b07b1384398955292064a76c78c" hidden="1">#REF!</definedName>
    <definedName name="_RIV8f0c74f414fe4390b6ceed8c465a5b1e" localSheetId="5" hidden="1">#REF!</definedName>
    <definedName name="_RIV8f0c74f414fe4390b6ceed8c465a5b1e" localSheetId="6" hidden="1">#REF!</definedName>
    <definedName name="_RIV8f0c74f414fe4390b6ceed8c465a5b1e" localSheetId="7" hidden="1">#REF!</definedName>
    <definedName name="_RIV8f0c74f414fe4390b6ceed8c465a5b1e" localSheetId="60" hidden="1">#REF!</definedName>
    <definedName name="_RIV8f0c74f414fe4390b6ceed8c465a5b1e" localSheetId="17" hidden="1">#REF!</definedName>
    <definedName name="_RIV8f0c74f414fe4390b6ceed8c465a5b1e" localSheetId="18" hidden="1">#REF!</definedName>
    <definedName name="_RIV8f0c74f414fe4390b6ceed8c465a5b1e" localSheetId="43" hidden="1">#REF!</definedName>
    <definedName name="_RIV8f0c74f414fe4390b6ceed8c465a5b1e" hidden="1">#REF!</definedName>
    <definedName name="_RIV8f160461103847719e0857a08c1cedd6" localSheetId="5" hidden="1">#REF!</definedName>
    <definedName name="_RIV8f160461103847719e0857a08c1cedd6" localSheetId="6" hidden="1">#REF!</definedName>
    <definedName name="_RIV8f160461103847719e0857a08c1cedd6" localSheetId="7" hidden="1">#REF!</definedName>
    <definedName name="_RIV8f160461103847719e0857a08c1cedd6" localSheetId="60" hidden="1">#REF!</definedName>
    <definedName name="_RIV8f160461103847719e0857a08c1cedd6" localSheetId="17" hidden="1">#REF!</definedName>
    <definedName name="_RIV8f160461103847719e0857a08c1cedd6" localSheetId="18" hidden="1">#REF!</definedName>
    <definedName name="_RIV8f160461103847719e0857a08c1cedd6" localSheetId="43" hidden="1">#REF!</definedName>
    <definedName name="_RIV8f160461103847719e0857a08c1cedd6" hidden="1">#REF!</definedName>
    <definedName name="_RIV8f601255e81e457d9da42ecba78df2f8" localSheetId="35" hidden="1">#REF!</definedName>
    <definedName name="_RIV8f601255e81e457d9da42ecba78df2f8" localSheetId="3" hidden="1">'[33]DISCO FN (IS)'!#REF!</definedName>
    <definedName name="_RIV8f601255e81e457d9da42ecba78df2f8" localSheetId="4" hidden="1">'[33]DISCO FN (IS)'!#REF!</definedName>
    <definedName name="_RIV8f601255e81e457d9da42ecba78df2f8" localSheetId="5" hidden="1">'[33]DISCO FN (IS)'!#REF!</definedName>
    <definedName name="_RIV8f601255e81e457d9da42ecba78df2f8" localSheetId="6" hidden="1">#REF!</definedName>
    <definedName name="_RIV8f601255e81e457d9da42ecba78df2f8" localSheetId="7" hidden="1">'[33]DISCO FN (IS)'!#REF!</definedName>
    <definedName name="_RIV8f601255e81e457d9da42ecba78df2f8" localSheetId="60" hidden="1">#REF!</definedName>
    <definedName name="_RIV8f601255e81e457d9da42ecba78df2f8" localSheetId="17" hidden="1">'[33]DISCO FN (IS)'!#REF!</definedName>
    <definedName name="_RIV8f601255e81e457d9da42ecba78df2f8" localSheetId="18" hidden="1">'[33]DISCO FN (IS)'!#REF!</definedName>
    <definedName name="_RIV8f601255e81e457d9da42ecba78df2f8" localSheetId="43" hidden="1">#REF!</definedName>
    <definedName name="_RIV8f601255e81e457d9da42ecba78df2f8" hidden="1">'[33]DISCO FN (IS)'!#REF!</definedName>
    <definedName name="_RIV8f7a3671c2c94f7688e37b559de4f4b2" localSheetId="35" hidden="1">#REF!</definedName>
    <definedName name="_RIV8f7a3671c2c94f7688e37b559de4f4b2" localSheetId="3" hidden="1">#REF!</definedName>
    <definedName name="_RIV8f7a3671c2c94f7688e37b559de4f4b2" localSheetId="4" hidden="1">#REF!</definedName>
    <definedName name="_RIV8f7a3671c2c94f7688e37b559de4f4b2" localSheetId="5" hidden="1">#REF!</definedName>
    <definedName name="_RIV8f7a3671c2c94f7688e37b559de4f4b2" localSheetId="6" hidden="1">#REF!</definedName>
    <definedName name="_RIV8f7a3671c2c94f7688e37b559de4f4b2" localSheetId="7" hidden="1">#REF!</definedName>
    <definedName name="_RIV8f7a3671c2c94f7688e37b559de4f4b2" localSheetId="60" hidden="1">#REF!</definedName>
    <definedName name="_RIV8f7a3671c2c94f7688e37b559de4f4b2" localSheetId="17" hidden="1">#REF!</definedName>
    <definedName name="_RIV8f7a3671c2c94f7688e37b559de4f4b2" localSheetId="18" hidden="1">#REF!</definedName>
    <definedName name="_RIV8f7a3671c2c94f7688e37b559de4f4b2" localSheetId="43" hidden="1">#REF!</definedName>
    <definedName name="_RIV8f7a3671c2c94f7688e37b559de4f4b2" hidden="1">#REF!</definedName>
    <definedName name="_RIV8fbb72fda8d84e2ca08f922d4285ba27" localSheetId="35" hidden="1">#REF!</definedName>
    <definedName name="_RIV8fbb72fda8d84e2ca08f922d4285ba27" localSheetId="3" hidden="1">[33]DeferAssetLiab!#REF!</definedName>
    <definedName name="_RIV8fbb72fda8d84e2ca08f922d4285ba27" localSheetId="4" hidden="1">[33]DeferAssetLiab!#REF!</definedName>
    <definedName name="_RIV8fbb72fda8d84e2ca08f922d4285ba27" localSheetId="5" hidden="1">[33]DeferAssetLiab!#REF!</definedName>
    <definedName name="_RIV8fbb72fda8d84e2ca08f922d4285ba27" localSheetId="6" hidden="1">#REF!</definedName>
    <definedName name="_RIV8fbb72fda8d84e2ca08f922d4285ba27" localSheetId="7" hidden="1">[33]DeferAssetLiab!#REF!</definedName>
    <definedName name="_RIV8fbb72fda8d84e2ca08f922d4285ba27" localSheetId="60" hidden="1">#REF!</definedName>
    <definedName name="_RIV8fbb72fda8d84e2ca08f922d4285ba27" localSheetId="17" hidden="1">[33]DeferAssetLiab!#REF!</definedName>
    <definedName name="_RIV8fbb72fda8d84e2ca08f922d4285ba27" localSheetId="18" hidden="1">[33]DeferAssetLiab!#REF!</definedName>
    <definedName name="_RIV8fbb72fda8d84e2ca08f922d4285ba27" localSheetId="43" hidden="1">#REF!</definedName>
    <definedName name="_RIV8fbb72fda8d84e2ca08f922d4285ba27" hidden="1">[33]DeferAssetLiab!#REF!</definedName>
    <definedName name="_RIV8fe9d025aa1a4de4ae29fdd475930fb6" localSheetId="35" hidden="1">#REF!</definedName>
    <definedName name="_RIV8fe9d025aa1a4de4ae29fdd475930fb6" localSheetId="3" hidden="1">#REF!</definedName>
    <definedName name="_RIV8fe9d025aa1a4de4ae29fdd475930fb6" localSheetId="4" hidden="1">#REF!</definedName>
    <definedName name="_RIV8fe9d025aa1a4de4ae29fdd475930fb6" localSheetId="5" hidden="1">#REF!</definedName>
    <definedName name="_RIV8fe9d025aa1a4de4ae29fdd475930fb6" localSheetId="6" hidden="1">#REF!</definedName>
    <definedName name="_RIV8fe9d025aa1a4de4ae29fdd475930fb6" localSheetId="7" hidden="1">#REF!</definedName>
    <definedName name="_RIV8fe9d025aa1a4de4ae29fdd475930fb6" localSheetId="60" hidden="1">#REF!</definedName>
    <definedName name="_RIV8fe9d025aa1a4de4ae29fdd475930fb6" localSheetId="17" hidden="1">#REF!</definedName>
    <definedName name="_RIV8fe9d025aa1a4de4ae29fdd475930fb6" localSheetId="18" hidden="1">#REF!</definedName>
    <definedName name="_RIV8fe9d025aa1a4de4ae29fdd475930fb6" localSheetId="43" hidden="1">#REF!</definedName>
    <definedName name="_RIV8fe9d025aa1a4de4ae29fdd475930fb6" hidden="1">#REF!</definedName>
    <definedName name="_RIV90408f7aa3d6450aaeaa4969e8d8af3b" localSheetId="5" hidden="1">#REF!</definedName>
    <definedName name="_RIV90408f7aa3d6450aaeaa4969e8d8af3b" localSheetId="6" hidden="1">#REF!</definedName>
    <definedName name="_RIV90408f7aa3d6450aaeaa4969e8d8af3b" localSheetId="7" hidden="1">#REF!</definedName>
    <definedName name="_RIV90408f7aa3d6450aaeaa4969e8d8af3b" localSheetId="60" hidden="1">#REF!</definedName>
    <definedName name="_RIV90408f7aa3d6450aaeaa4969e8d8af3b" localSheetId="17" hidden="1">#REF!</definedName>
    <definedName name="_RIV90408f7aa3d6450aaeaa4969e8d8af3b" localSheetId="18" hidden="1">#REF!</definedName>
    <definedName name="_RIV90408f7aa3d6450aaeaa4969e8d8af3b" localSheetId="43" hidden="1">#REF!</definedName>
    <definedName name="_RIV90408f7aa3d6450aaeaa4969e8d8af3b" hidden="1">#REF!</definedName>
    <definedName name="_RIV90acc768e09d4c82825f78bd00875d9c" localSheetId="35" hidden="1">#REF!</definedName>
    <definedName name="_RIV90acc768e09d4c82825f78bd00875d9c" localSheetId="3" hidden="1">[33]ContractualObligs!#REF!</definedName>
    <definedName name="_RIV90acc768e09d4c82825f78bd00875d9c" localSheetId="4" hidden="1">[33]ContractualObligs!#REF!</definedName>
    <definedName name="_RIV90acc768e09d4c82825f78bd00875d9c" localSheetId="5" hidden="1">[33]ContractualObligs!#REF!</definedName>
    <definedName name="_RIV90acc768e09d4c82825f78bd00875d9c" localSheetId="6" hidden="1">#REF!</definedName>
    <definedName name="_RIV90acc768e09d4c82825f78bd00875d9c" localSheetId="7" hidden="1">[33]ContractualObligs!#REF!</definedName>
    <definedName name="_RIV90acc768e09d4c82825f78bd00875d9c" localSheetId="60" hidden="1">#REF!</definedName>
    <definedName name="_RIV90acc768e09d4c82825f78bd00875d9c" localSheetId="17" hidden="1">[33]ContractualObligs!#REF!</definedName>
    <definedName name="_RIV90acc768e09d4c82825f78bd00875d9c" localSheetId="18" hidden="1">[33]ContractualObligs!#REF!</definedName>
    <definedName name="_RIV90acc768e09d4c82825f78bd00875d9c" localSheetId="43" hidden="1">#REF!</definedName>
    <definedName name="_RIV90acc768e09d4c82825f78bd00875d9c" hidden="1">[33]ContractualObligs!#REF!</definedName>
    <definedName name="_RIV90ecc94b05df42b59802167341dbbace" localSheetId="35" hidden="1">#REF!</definedName>
    <definedName name="_RIV90ecc94b05df42b59802167341dbbace" localSheetId="3" hidden="1">#REF!</definedName>
    <definedName name="_RIV90ecc94b05df42b59802167341dbbace" localSheetId="4" hidden="1">#REF!</definedName>
    <definedName name="_RIV90ecc94b05df42b59802167341dbbace" localSheetId="5" hidden="1">#REF!</definedName>
    <definedName name="_RIV90ecc94b05df42b59802167341dbbace" localSheetId="6" hidden="1">#REF!</definedName>
    <definedName name="_RIV90ecc94b05df42b59802167341dbbace" localSheetId="7" hidden="1">#REF!</definedName>
    <definedName name="_RIV90ecc94b05df42b59802167341dbbace" localSheetId="60" hidden="1">#REF!</definedName>
    <definedName name="_RIV90ecc94b05df42b59802167341dbbace" localSheetId="17" hidden="1">#REF!</definedName>
    <definedName name="_RIV90ecc94b05df42b59802167341dbbace" localSheetId="18" hidden="1">#REF!</definedName>
    <definedName name="_RIV90ecc94b05df42b59802167341dbbace" localSheetId="43" hidden="1">#REF!</definedName>
    <definedName name="_RIV90ecc94b05df42b59802167341dbbace" hidden="1">#REF!</definedName>
    <definedName name="_RIV919fe4531b9c42d493cd0af784cc309c" localSheetId="5" hidden="1">#REF!</definedName>
    <definedName name="_RIV919fe4531b9c42d493cd0af784cc309c" localSheetId="6" hidden="1">#REF!</definedName>
    <definedName name="_RIV919fe4531b9c42d493cd0af784cc309c" localSheetId="7" hidden="1">#REF!</definedName>
    <definedName name="_RIV919fe4531b9c42d493cd0af784cc309c" localSheetId="60" hidden="1">#REF!</definedName>
    <definedName name="_RIV919fe4531b9c42d493cd0af784cc309c" localSheetId="17" hidden="1">#REF!</definedName>
    <definedName name="_RIV919fe4531b9c42d493cd0af784cc309c" localSheetId="18" hidden="1">#REF!</definedName>
    <definedName name="_RIV919fe4531b9c42d493cd0af784cc309c" localSheetId="43" hidden="1">#REF!</definedName>
    <definedName name="_RIV919fe4531b9c42d493cd0af784cc309c" hidden="1">#REF!</definedName>
    <definedName name="_RIV924803e7bf2941bfbec184b3f7d3b17f" localSheetId="5" hidden="1">#REF!</definedName>
    <definedName name="_RIV924803e7bf2941bfbec184b3f7d3b17f" localSheetId="6" hidden="1">#REF!</definedName>
    <definedName name="_RIV924803e7bf2941bfbec184b3f7d3b17f" localSheetId="7" hidden="1">#REF!</definedName>
    <definedName name="_RIV924803e7bf2941bfbec184b3f7d3b17f" localSheetId="60" hidden="1">#REF!</definedName>
    <definedName name="_RIV924803e7bf2941bfbec184b3f7d3b17f" localSheetId="17" hidden="1">#REF!</definedName>
    <definedName name="_RIV924803e7bf2941bfbec184b3f7d3b17f" localSheetId="18" hidden="1">#REF!</definedName>
    <definedName name="_RIV924803e7bf2941bfbec184b3f7d3b17f" localSheetId="43" hidden="1">#REF!</definedName>
    <definedName name="_RIV924803e7bf2941bfbec184b3f7d3b17f" hidden="1">#REF!</definedName>
    <definedName name="_RIV9277fe7023764cabb666467968d5a708" localSheetId="35" hidden="1">#REF!</definedName>
    <definedName name="_RIV9277fe7023764cabb666467968d5a708" localSheetId="3" hidden="1">'[33]Com.StkHldr''s Equity'!#REF!</definedName>
    <definedName name="_RIV9277fe7023764cabb666467968d5a708" localSheetId="4" hidden="1">'[33]Com.StkHldr''s Equity'!#REF!</definedName>
    <definedName name="_RIV9277fe7023764cabb666467968d5a708" localSheetId="5" hidden="1">'[33]Com.StkHldr''s Equity'!#REF!</definedName>
    <definedName name="_RIV9277fe7023764cabb666467968d5a708" localSheetId="6" hidden="1">#REF!</definedName>
    <definedName name="_RIV9277fe7023764cabb666467968d5a708" localSheetId="7" hidden="1">'[33]Com.StkHldr''s Equity'!#REF!</definedName>
    <definedName name="_RIV9277fe7023764cabb666467968d5a708" localSheetId="60" hidden="1">#REF!</definedName>
    <definedName name="_RIV9277fe7023764cabb666467968d5a708" localSheetId="17" hidden="1">'[33]Com.StkHldr''s Equity'!#REF!</definedName>
    <definedName name="_RIV9277fe7023764cabb666467968d5a708" localSheetId="18" hidden="1">'[33]Com.StkHldr''s Equity'!#REF!</definedName>
    <definedName name="_RIV9277fe7023764cabb666467968d5a708" localSheetId="43" hidden="1">#REF!</definedName>
    <definedName name="_RIV9277fe7023764cabb666467968d5a708" hidden="1">'[33]Com.StkHldr''s Equity'!#REF!</definedName>
    <definedName name="_RIV928747b46eca4b1e96858ee1eea9230a" localSheetId="35" hidden="1">#REF!</definedName>
    <definedName name="_RIV928747b46eca4b1e96858ee1eea9230a" localSheetId="3" hidden="1">[33]SelectedQtrFinData!#REF!</definedName>
    <definedName name="_RIV928747b46eca4b1e96858ee1eea9230a" localSheetId="4" hidden="1">[33]SelectedQtrFinData!#REF!</definedName>
    <definedName name="_RIV928747b46eca4b1e96858ee1eea9230a" localSheetId="17" hidden="1">[33]SelectedQtrFinData!#REF!</definedName>
    <definedName name="_RIV928747b46eca4b1e96858ee1eea9230a" localSheetId="18" hidden="1">[33]SelectedQtrFinData!#REF!</definedName>
    <definedName name="_RIV928747b46eca4b1e96858ee1eea9230a" hidden="1">[33]SelectedQtrFinData!#REF!</definedName>
    <definedName name="_RIV9317ef742a2f413fb9b93e109274555b" localSheetId="35" hidden="1">#REF!</definedName>
    <definedName name="_RIV9317ef742a2f413fb9b93e109274555b" localSheetId="3" hidden="1">#REF!</definedName>
    <definedName name="_RIV9317ef742a2f413fb9b93e109274555b" localSheetId="4" hidden="1">#REF!</definedName>
    <definedName name="_RIV9317ef742a2f413fb9b93e109274555b" localSheetId="5" hidden="1">#REF!</definedName>
    <definedName name="_RIV9317ef742a2f413fb9b93e109274555b" localSheetId="6" hidden="1">#REF!</definedName>
    <definedName name="_RIV9317ef742a2f413fb9b93e109274555b" localSheetId="7" hidden="1">#REF!</definedName>
    <definedName name="_RIV9317ef742a2f413fb9b93e109274555b" localSheetId="60" hidden="1">#REF!</definedName>
    <definedName name="_RIV9317ef742a2f413fb9b93e109274555b" localSheetId="17" hidden="1">#REF!</definedName>
    <definedName name="_RIV9317ef742a2f413fb9b93e109274555b" localSheetId="18" hidden="1">#REF!</definedName>
    <definedName name="_RIV9317ef742a2f413fb9b93e109274555b" localSheetId="43" hidden="1">#REF!</definedName>
    <definedName name="_RIV9317ef742a2f413fb9b93e109274555b" hidden="1">#REF!</definedName>
    <definedName name="_RIV933fc1feb08b4263ae85c96e2d892866" localSheetId="35" hidden="1">#REF!</definedName>
    <definedName name="_RIV933fc1feb08b4263ae85c96e2d892866" localSheetId="3" hidden="1">'[33]Benefit Payments'!#REF!</definedName>
    <definedName name="_RIV933fc1feb08b4263ae85c96e2d892866" localSheetId="4" hidden="1">'[33]Benefit Payments'!#REF!</definedName>
    <definedName name="_RIV933fc1feb08b4263ae85c96e2d892866" localSheetId="5" hidden="1">'[33]Benefit Payments'!#REF!</definedName>
    <definedName name="_RIV933fc1feb08b4263ae85c96e2d892866" localSheetId="6" hidden="1">#REF!</definedName>
    <definedName name="_RIV933fc1feb08b4263ae85c96e2d892866" localSheetId="7" hidden="1">'[33]Benefit Payments'!#REF!</definedName>
    <definedName name="_RIV933fc1feb08b4263ae85c96e2d892866" localSheetId="60" hidden="1">#REF!</definedName>
    <definedName name="_RIV933fc1feb08b4263ae85c96e2d892866" localSheetId="17" hidden="1">'[33]Benefit Payments'!#REF!</definedName>
    <definedName name="_RIV933fc1feb08b4263ae85c96e2d892866" localSheetId="18" hidden="1">'[33]Benefit Payments'!#REF!</definedName>
    <definedName name="_RIV933fc1feb08b4263ae85c96e2d892866" localSheetId="43" hidden="1">#REF!</definedName>
    <definedName name="_RIV933fc1feb08b4263ae85c96e2d892866" hidden="1">'[33]Benefit Payments'!#REF!</definedName>
    <definedName name="_RIV93bfe6261d7e444581d5533377c2d64d" localSheetId="35" hidden="1">#REF!</definedName>
    <definedName name="_RIV93bfe6261d7e444581d5533377c2d64d" localSheetId="3" hidden="1">#REF!</definedName>
    <definedName name="_RIV93bfe6261d7e444581d5533377c2d64d" localSheetId="4" hidden="1">#REF!</definedName>
    <definedName name="_RIV93bfe6261d7e444581d5533377c2d64d" localSheetId="5" hidden="1">#REF!</definedName>
    <definedName name="_RIV93bfe6261d7e444581d5533377c2d64d" localSheetId="6" hidden="1">#REF!</definedName>
    <definedName name="_RIV93bfe6261d7e444581d5533377c2d64d" localSheetId="7" hidden="1">#REF!</definedName>
    <definedName name="_RIV93bfe6261d7e444581d5533377c2d64d" localSheetId="60" hidden="1">#REF!</definedName>
    <definedName name="_RIV93bfe6261d7e444581d5533377c2d64d" localSheetId="17" hidden="1">#REF!</definedName>
    <definedName name="_RIV93bfe6261d7e444581d5533377c2d64d" localSheetId="18" hidden="1">#REF!</definedName>
    <definedName name="_RIV93bfe6261d7e444581d5533377c2d64d" localSheetId="43" hidden="1">#REF!</definedName>
    <definedName name="_RIV93bfe6261d7e444581d5533377c2d64d" hidden="1">#REF!</definedName>
    <definedName name="_RIV9431895009bc44aeb46b744675cd5ecc" localSheetId="35" hidden="1">#REF!</definedName>
    <definedName name="_RIV9431895009bc44aeb46b744675cd5ecc" localSheetId="3" hidden="1">'[33]Stmt of Capitalization'!#REF!</definedName>
    <definedName name="_RIV9431895009bc44aeb46b744675cd5ecc" localSheetId="4" hidden="1">'[33]Stmt of Capitalization'!#REF!</definedName>
    <definedName name="_RIV9431895009bc44aeb46b744675cd5ecc" localSheetId="5" hidden="1">'[33]Stmt of Capitalization'!#REF!</definedName>
    <definedName name="_RIV9431895009bc44aeb46b744675cd5ecc" localSheetId="6" hidden="1">#REF!</definedName>
    <definedName name="_RIV9431895009bc44aeb46b744675cd5ecc" localSheetId="7" hidden="1">'[33]Stmt of Capitalization'!#REF!</definedName>
    <definedName name="_RIV9431895009bc44aeb46b744675cd5ecc" localSheetId="60" hidden="1">#REF!</definedName>
    <definedName name="_RIV9431895009bc44aeb46b744675cd5ecc" localSheetId="17" hidden="1">'[33]Stmt of Capitalization'!#REF!</definedName>
    <definedName name="_RIV9431895009bc44aeb46b744675cd5ecc" localSheetId="18" hidden="1">'[33]Stmt of Capitalization'!#REF!</definedName>
    <definedName name="_RIV9431895009bc44aeb46b744675cd5ecc" localSheetId="43" hidden="1">#REF!</definedName>
    <definedName name="_RIV9431895009bc44aeb46b744675cd5ecc" hidden="1">'[33]Stmt of Capitalization'!#REF!</definedName>
    <definedName name="_RIV943eb9ff139b4e7f9ee3ec42c1cde245" localSheetId="35" hidden="1">#REF!</definedName>
    <definedName name="_RIV943eb9ff139b4e7f9ee3ec42c1cde245" localSheetId="3" hidden="1">'[33]Com.StkHldr''s Equity'!#REF!</definedName>
    <definedName name="_RIV943eb9ff139b4e7f9ee3ec42c1cde245" localSheetId="4" hidden="1">'[33]Com.StkHldr''s Equity'!#REF!</definedName>
    <definedName name="_RIV943eb9ff139b4e7f9ee3ec42c1cde245" localSheetId="60" hidden="1">#REF!</definedName>
    <definedName name="_RIV943eb9ff139b4e7f9ee3ec42c1cde245" localSheetId="17" hidden="1">'[33]Com.StkHldr''s Equity'!#REF!</definedName>
    <definedName name="_RIV943eb9ff139b4e7f9ee3ec42c1cde245" localSheetId="18" hidden="1">'[33]Com.StkHldr''s Equity'!#REF!</definedName>
    <definedName name="_RIV943eb9ff139b4e7f9ee3ec42c1cde245" hidden="1">'[33]Com.StkHldr''s Equity'!#REF!</definedName>
    <definedName name="_RIV946f8480d14b455ab85094ca81d756d8" localSheetId="35" hidden="1">#REF!</definedName>
    <definedName name="_RIV946f8480d14b455ab85094ca81d756d8" localSheetId="3" hidden="1">#REF!</definedName>
    <definedName name="_RIV946f8480d14b455ab85094ca81d756d8" localSheetId="4" hidden="1">#REF!</definedName>
    <definedName name="_RIV946f8480d14b455ab85094ca81d756d8" localSheetId="5" hidden="1">#REF!</definedName>
    <definedName name="_RIV946f8480d14b455ab85094ca81d756d8" localSheetId="6" hidden="1">#REF!</definedName>
    <definedName name="_RIV946f8480d14b455ab85094ca81d756d8" localSheetId="7" hidden="1">#REF!</definedName>
    <definedName name="_RIV946f8480d14b455ab85094ca81d756d8" localSheetId="60" hidden="1">#REF!</definedName>
    <definedName name="_RIV946f8480d14b455ab85094ca81d756d8" localSheetId="17" hidden="1">#REF!</definedName>
    <definedName name="_RIV946f8480d14b455ab85094ca81d756d8" localSheetId="18" hidden="1">#REF!</definedName>
    <definedName name="_RIV946f8480d14b455ab85094ca81d756d8" localSheetId="43" hidden="1">#REF!</definedName>
    <definedName name="_RIV946f8480d14b455ab85094ca81d756d8" hidden="1">#REF!</definedName>
    <definedName name="_RIV9572aa4e56bd4e258ca9d4e9945669f4" localSheetId="5" hidden="1">#REF!</definedName>
    <definedName name="_RIV9572aa4e56bd4e258ca9d4e9945669f4" localSheetId="6" hidden="1">#REF!</definedName>
    <definedName name="_RIV9572aa4e56bd4e258ca9d4e9945669f4" localSheetId="7" hidden="1">#REF!</definedName>
    <definedName name="_RIV9572aa4e56bd4e258ca9d4e9945669f4" localSheetId="60" hidden="1">#REF!</definedName>
    <definedName name="_RIV9572aa4e56bd4e258ca9d4e9945669f4" localSheetId="17" hidden="1">#REF!</definedName>
    <definedName name="_RIV9572aa4e56bd4e258ca9d4e9945669f4" localSheetId="18" hidden="1">#REF!</definedName>
    <definedName name="_RIV9572aa4e56bd4e258ca9d4e9945669f4" localSheetId="43" hidden="1">#REF!</definedName>
    <definedName name="_RIV9572aa4e56bd4e258ca9d4e9945669f4" hidden="1">#REF!</definedName>
    <definedName name="_RIV9573edf8891a42cead45257b12a893ca" localSheetId="35" hidden="1">#REF!</definedName>
    <definedName name="_RIV9573edf8891a42cead45257b12a893ca" localSheetId="3" hidden="1">'[35]Option summary'!#REF!</definedName>
    <definedName name="_RIV9573edf8891a42cead45257b12a893ca" localSheetId="4" hidden="1">'[35]Option summary'!#REF!</definedName>
    <definedName name="_RIV9573edf8891a42cead45257b12a893ca" localSheetId="5" hidden="1">'[35]Option summary'!#REF!</definedName>
    <definedName name="_RIV9573edf8891a42cead45257b12a893ca" localSheetId="6" hidden="1">#REF!</definedName>
    <definedName name="_RIV9573edf8891a42cead45257b12a893ca" localSheetId="7" hidden="1">'[35]Option summary'!#REF!</definedName>
    <definedName name="_RIV9573edf8891a42cead45257b12a893ca" localSheetId="60" hidden="1">#REF!</definedName>
    <definedName name="_RIV9573edf8891a42cead45257b12a893ca" localSheetId="17" hidden="1">'[35]Option summary'!#REF!</definedName>
    <definedName name="_RIV9573edf8891a42cead45257b12a893ca" localSheetId="18" hidden="1">'[35]Option summary'!#REF!</definedName>
    <definedName name="_RIV9573edf8891a42cead45257b12a893ca" localSheetId="43" hidden="1">#REF!</definedName>
    <definedName name="_RIV9573edf8891a42cead45257b12a893ca" hidden="1">'[35]Option summary'!#REF!</definedName>
    <definedName name="_RIV9591da7e3c5140f59e2cc49446793b73" localSheetId="35" hidden="1">#REF!</definedName>
    <definedName name="_RIV9591da7e3c5140f59e2cc49446793b73" localSheetId="3" hidden="1">#REF!</definedName>
    <definedName name="_RIV9591da7e3c5140f59e2cc49446793b73" localSheetId="4" hidden="1">#REF!</definedName>
    <definedName name="_RIV9591da7e3c5140f59e2cc49446793b73" localSheetId="5" hidden="1">#REF!</definedName>
    <definedName name="_RIV9591da7e3c5140f59e2cc49446793b73" localSheetId="6" hidden="1">#REF!</definedName>
    <definedName name="_RIV9591da7e3c5140f59e2cc49446793b73" localSheetId="7" hidden="1">#REF!</definedName>
    <definedName name="_RIV9591da7e3c5140f59e2cc49446793b73" localSheetId="60" hidden="1">#REF!</definedName>
    <definedName name="_RIV9591da7e3c5140f59e2cc49446793b73" localSheetId="17" hidden="1">#REF!</definedName>
    <definedName name="_RIV9591da7e3c5140f59e2cc49446793b73" localSheetId="18" hidden="1">#REF!</definedName>
    <definedName name="_RIV9591da7e3c5140f59e2cc49446793b73" localSheetId="43" hidden="1">#REF!</definedName>
    <definedName name="_RIV9591da7e3c5140f59e2cc49446793b73" hidden="1">#REF!</definedName>
    <definedName name="_RIV9627b6208ce74e7bbfb8ebcef067349f" localSheetId="35" hidden="1">#REF!</definedName>
    <definedName name="_RIV9627b6208ce74e7bbfb8ebcef067349f" localSheetId="3" hidden="1">'[33]Stmt of Capitalization'!#REF!</definedName>
    <definedName name="_RIV9627b6208ce74e7bbfb8ebcef067349f" localSheetId="4" hidden="1">'[33]Stmt of Capitalization'!#REF!</definedName>
    <definedName name="_RIV9627b6208ce74e7bbfb8ebcef067349f" localSheetId="5" hidden="1">'[33]Stmt of Capitalization'!#REF!</definedName>
    <definedName name="_RIV9627b6208ce74e7bbfb8ebcef067349f" localSheetId="6" hidden="1">#REF!</definedName>
    <definedName name="_RIV9627b6208ce74e7bbfb8ebcef067349f" localSheetId="7" hidden="1">'[33]Stmt of Capitalization'!#REF!</definedName>
    <definedName name="_RIV9627b6208ce74e7bbfb8ebcef067349f" localSheetId="60" hidden="1">#REF!</definedName>
    <definedName name="_RIV9627b6208ce74e7bbfb8ebcef067349f" localSheetId="17" hidden="1">'[33]Stmt of Capitalization'!#REF!</definedName>
    <definedName name="_RIV9627b6208ce74e7bbfb8ebcef067349f" localSheetId="18" hidden="1">'[33]Stmt of Capitalization'!#REF!</definedName>
    <definedName name="_RIV9627b6208ce74e7bbfb8ebcef067349f" localSheetId="43" hidden="1">#REF!</definedName>
    <definedName name="_RIV9627b6208ce74e7bbfb8ebcef067349f" hidden="1">'[33]Stmt of Capitalization'!#REF!</definedName>
    <definedName name="_RIV964de0f465624fc88895bc887157bfeb" localSheetId="35" hidden="1">#REF!</definedName>
    <definedName name="_RIV964de0f465624fc88895bc887157bfeb" localSheetId="3" hidden="1">'[33] Assumptions_A'!#REF!</definedName>
    <definedName name="_RIV964de0f465624fc88895bc887157bfeb" localSheetId="4" hidden="1">'[33] Assumptions_A'!#REF!</definedName>
    <definedName name="_RIV964de0f465624fc88895bc887157bfeb" localSheetId="60" hidden="1">#REF!</definedName>
    <definedName name="_RIV964de0f465624fc88895bc887157bfeb" localSheetId="17" hidden="1">'[33] Assumptions_A'!#REF!</definedName>
    <definedName name="_RIV964de0f465624fc88895bc887157bfeb" localSheetId="18" hidden="1">'[33] Assumptions_A'!#REF!</definedName>
    <definedName name="_RIV964de0f465624fc88895bc887157bfeb" hidden="1">'[33] Assumptions_A'!#REF!</definedName>
    <definedName name="_RIV965f2d56228140b18f08e1d713deb683" localSheetId="35" hidden="1">#REF!</definedName>
    <definedName name="_RIV965f2d56228140b18f08e1d713deb683" localSheetId="3" hidden="1">#REF!</definedName>
    <definedName name="_RIV965f2d56228140b18f08e1d713deb683" localSheetId="4" hidden="1">#REF!</definedName>
    <definedName name="_RIV965f2d56228140b18f08e1d713deb683" localSheetId="5" hidden="1">#REF!</definedName>
    <definedName name="_RIV965f2d56228140b18f08e1d713deb683" localSheetId="6" hidden="1">#REF!</definedName>
    <definedName name="_RIV965f2d56228140b18f08e1d713deb683" localSheetId="7" hidden="1">#REF!</definedName>
    <definedName name="_RIV965f2d56228140b18f08e1d713deb683" localSheetId="60" hidden="1">#REF!</definedName>
    <definedName name="_RIV965f2d56228140b18f08e1d713deb683" localSheetId="17" hidden="1">#REF!</definedName>
    <definedName name="_RIV965f2d56228140b18f08e1d713deb683" localSheetId="18" hidden="1">#REF!</definedName>
    <definedName name="_RIV965f2d56228140b18f08e1d713deb683" localSheetId="43" hidden="1">#REF!</definedName>
    <definedName name="_RIV965f2d56228140b18f08e1d713deb683" hidden="1">#REF!</definedName>
    <definedName name="_RIV9701286e58fa4f0fa7bcd244557f99f4" localSheetId="5" hidden="1">#REF!</definedName>
    <definedName name="_RIV9701286e58fa4f0fa7bcd244557f99f4" localSheetId="6" hidden="1">#REF!</definedName>
    <definedName name="_RIV9701286e58fa4f0fa7bcd244557f99f4" localSheetId="7" hidden="1">#REF!</definedName>
    <definedName name="_RIV9701286e58fa4f0fa7bcd244557f99f4" localSheetId="60" hidden="1">#REF!</definedName>
    <definedName name="_RIV9701286e58fa4f0fa7bcd244557f99f4" localSheetId="17" hidden="1">#REF!</definedName>
    <definedName name="_RIV9701286e58fa4f0fa7bcd244557f99f4" localSheetId="18" hidden="1">#REF!</definedName>
    <definedName name="_RIV9701286e58fa4f0fa7bcd244557f99f4" localSheetId="43" hidden="1">#REF!</definedName>
    <definedName name="_RIV9701286e58fa4f0fa7bcd244557f99f4" hidden="1">#REF!</definedName>
    <definedName name="_RIV9779f5c544104ed69fbf4b16558c90d5" localSheetId="35" hidden="1">#REF!</definedName>
    <definedName name="_RIV9779f5c544104ed69fbf4b16558c90d5" localSheetId="3" hidden="1">'[33]Stmt of Capitalization'!#REF!</definedName>
    <definedName name="_RIV9779f5c544104ed69fbf4b16558c90d5" localSheetId="4" hidden="1">'[33]Stmt of Capitalization'!#REF!</definedName>
    <definedName name="_RIV9779f5c544104ed69fbf4b16558c90d5" localSheetId="5" hidden="1">'[33]Stmt of Capitalization'!#REF!</definedName>
    <definedName name="_RIV9779f5c544104ed69fbf4b16558c90d5" localSheetId="6" hidden="1">#REF!</definedName>
    <definedName name="_RIV9779f5c544104ed69fbf4b16558c90d5" localSheetId="7" hidden="1">'[33]Stmt of Capitalization'!#REF!</definedName>
    <definedName name="_RIV9779f5c544104ed69fbf4b16558c90d5" localSheetId="60" hidden="1">#REF!</definedName>
    <definedName name="_RIV9779f5c544104ed69fbf4b16558c90d5" localSheetId="17" hidden="1">'[33]Stmt of Capitalization'!#REF!</definedName>
    <definedName name="_RIV9779f5c544104ed69fbf4b16558c90d5" localSheetId="18" hidden="1">'[33]Stmt of Capitalization'!#REF!</definedName>
    <definedName name="_RIV9779f5c544104ed69fbf4b16558c90d5" localSheetId="43" hidden="1">#REF!</definedName>
    <definedName name="_RIV9779f5c544104ed69fbf4b16558c90d5" hidden="1">'[33]Stmt of Capitalization'!#REF!</definedName>
    <definedName name="_RIV97b4f72fbfca433ebeb7ed4077d7c97b" localSheetId="35" hidden="1">#REF!</definedName>
    <definedName name="_RIV97b4f72fbfca433ebeb7ed4077d7c97b" localSheetId="3" hidden="1">#REF!</definedName>
    <definedName name="_RIV97b4f72fbfca433ebeb7ed4077d7c97b" localSheetId="4" hidden="1">#REF!</definedName>
    <definedName name="_RIV97b4f72fbfca433ebeb7ed4077d7c97b" localSheetId="5" hidden="1">#REF!</definedName>
    <definedName name="_RIV97b4f72fbfca433ebeb7ed4077d7c97b" localSheetId="6" hidden="1">#REF!</definedName>
    <definedName name="_RIV97b4f72fbfca433ebeb7ed4077d7c97b" localSheetId="7" hidden="1">#REF!</definedName>
    <definedName name="_RIV97b4f72fbfca433ebeb7ed4077d7c97b" localSheetId="60" hidden="1">#REF!</definedName>
    <definedName name="_RIV97b4f72fbfca433ebeb7ed4077d7c97b" localSheetId="17" hidden="1">#REF!</definedName>
    <definedName name="_RIV97b4f72fbfca433ebeb7ed4077d7c97b" localSheetId="18" hidden="1">#REF!</definedName>
    <definedName name="_RIV97b4f72fbfca433ebeb7ed4077d7c97b" localSheetId="43" hidden="1">#REF!</definedName>
    <definedName name="_RIV97b4f72fbfca433ebeb7ed4077d7c97b" hidden="1">#REF!</definedName>
    <definedName name="_RIV980d6fe6816d464a90cab49551b79814" localSheetId="35" hidden="1">#REF!</definedName>
    <definedName name="_RIV980d6fe6816d464a90cab49551b79814" localSheetId="3" hidden="1">'[33]Parent IS'!#REF!</definedName>
    <definedName name="_RIV980d6fe6816d464a90cab49551b79814" localSheetId="4" hidden="1">'[33]Parent IS'!#REF!</definedName>
    <definedName name="_RIV980d6fe6816d464a90cab49551b79814" localSheetId="5" hidden="1">'[33]Parent IS'!#REF!</definedName>
    <definedName name="_RIV980d6fe6816d464a90cab49551b79814" localSheetId="6" hidden="1">#REF!</definedName>
    <definedName name="_RIV980d6fe6816d464a90cab49551b79814" localSheetId="7" hidden="1">'[33]Parent IS'!#REF!</definedName>
    <definedName name="_RIV980d6fe6816d464a90cab49551b79814" localSheetId="60" hidden="1">#REF!</definedName>
    <definedName name="_RIV980d6fe6816d464a90cab49551b79814" localSheetId="17" hidden="1">'[33]Parent IS'!#REF!</definedName>
    <definedName name="_RIV980d6fe6816d464a90cab49551b79814" localSheetId="18" hidden="1">'[33]Parent IS'!#REF!</definedName>
    <definedName name="_RIV980d6fe6816d464a90cab49551b79814" localSheetId="43" hidden="1">#REF!</definedName>
    <definedName name="_RIV980d6fe6816d464a90cab49551b79814" hidden="1">'[33]Parent IS'!#REF!</definedName>
    <definedName name="_RIV9853b0e910804833ad8c2c82c1bbcf77" localSheetId="35" hidden="1">#REF!</definedName>
    <definedName name="_RIV9853b0e910804833ad8c2c82c1bbcf77" localSheetId="3" hidden="1">#REF!</definedName>
    <definedName name="_RIV9853b0e910804833ad8c2c82c1bbcf77" localSheetId="4" hidden="1">#REF!</definedName>
    <definedName name="_RIV9853b0e910804833ad8c2c82c1bbcf77" localSheetId="5" hidden="1">#REF!</definedName>
    <definedName name="_RIV9853b0e910804833ad8c2c82c1bbcf77" localSheetId="6" hidden="1">#REF!</definedName>
    <definedName name="_RIV9853b0e910804833ad8c2c82c1bbcf77" localSheetId="7" hidden="1">#REF!</definedName>
    <definedName name="_RIV9853b0e910804833ad8c2c82c1bbcf77" localSheetId="60" hidden="1">#REF!</definedName>
    <definedName name="_RIV9853b0e910804833ad8c2c82c1bbcf77" localSheetId="17" hidden="1">#REF!</definedName>
    <definedName name="_RIV9853b0e910804833ad8c2c82c1bbcf77" localSheetId="18" hidden="1">#REF!</definedName>
    <definedName name="_RIV9853b0e910804833ad8c2c82c1bbcf77" localSheetId="43" hidden="1">#REF!</definedName>
    <definedName name="_RIV9853b0e910804833ad8c2c82c1bbcf77" hidden="1">#REF!</definedName>
    <definedName name="_RIV996305142c0b4d53aef562a14ada5f8e" localSheetId="35" hidden="1">#REF!</definedName>
    <definedName name="_RIV996305142c0b4d53aef562a14ada5f8e" localSheetId="3" hidden="1">[33]ChangesInAOCI!#REF!</definedName>
    <definedName name="_RIV996305142c0b4d53aef562a14ada5f8e" localSheetId="4" hidden="1">[33]ChangesInAOCI!#REF!</definedName>
    <definedName name="_RIV996305142c0b4d53aef562a14ada5f8e" localSheetId="5" hidden="1">[33]ChangesInAOCI!#REF!</definedName>
    <definedName name="_RIV996305142c0b4d53aef562a14ada5f8e" localSheetId="6" hidden="1">#REF!</definedName>
    <definedName name="_RIV996305142c0b4d53aef562a14ada5f8e" localSheetId="7" hidden="1">[33]ChangesInAOCI!#REF!</definedName>
    <definedName name="_RIV996305142c0b4d53aef562a14ada5f8e" localSheetId="60" hidden="1">#REF!</definedName>
    <definedName name="_RIV996305142c0b4d53aef562a14ada5f8e" localSheetId="17" hidden="1">[33]ChangesInAOCI!#REF!</definedName>
    <definedName name="_RIV996305142c0b4d53aef562a14ada5f8e" localSheetId="18" hidden="1">[33]ChangesInAOCI!#REF!</definedName>
    <definedName name="_RIV996305142c0b4d53aef562a14ada5f8e" localSheetId="43" hidden="1">#REF!</definedName>
    <definedName name="_RIV996305142c0b4d53aef562a14ada5f8e" hidden="1">[33]ChangesInAOCI!#REF!</definedName>
    <definedName name="_RIV997509bdb1894b9da4525234a988f2bf" localSheetId="35" hidden="1">#REF!</definedName>
    <definedName name="_RIV997509bdb1894b9da4525234a988f2bf" localSheetId="3" hidden="1">#REF!</definedName>
    <definedName name="_RIV997509bdb1894b9da4525234a988f2bf" localSheetId="4" hidden="1">#REF!</definedName>
    <definedName name="_RIV997509bdb1894b9da4525234a988f2bf" localSheetId="5" hidden="1">#REF!</definedName>
    <definedName name="_RIV997509bdb1894b9da4525234a988f2bf" localSheetId="6" hidden="1">#REF!</definedName>
    <definedName name="_RIV997509bdb1894b9da4525234a988f2bf" localSheetId="7" hidden="1">#REF!</definedName>
    <definedName name="_RIV997509bdb1894b9da4525234a988f2bf" localSheetId="60" hidden="1">#REF!</definedName>
    <definedName name="_RIV997509bdb1894b9da4525234a988f2bf" localSheetId="17" hidden="1">#REF!</definedName>
    <definedName name="_RIV997509bdb1894b9da4525234a988f2bf" localSheetId="18" hidden="1">#REF!</definedName>
    <definedName name="_RIV997509bdb1894b9da4525234a988f2bf" localSheetId="43" hidden="1">#REF!</definedName>
    <definedName name="_RIV997509bdb1894b9da4525234a988f2bf" hidden="1">#REF!</definedName>
    <definedName name="_RIV99f6de3298574507b9e4b8c6c0826f50" localSheetId="5" hidden="1">#REF!</definedName>
    <definedName name="_RIV99f6de3298574507b9e4b8c6c0826f50" localSheetId="6" hidden="1">#REF!</definedName>
    <definedName name="_RIV99f6de3298574507b9e4b8c6c0826f50" localSheetId="7" hidden="1">#REF!</definedName>
    <definedName name="_RIV99f6de3298574507b9e4b8c6c0826f50" localSheetId="60" hidden="1">#REF!</definedName>
    <definedName name="_RIV99f6de3298574507b9e4b8c6c0826f50" localSheetId="17" hidden="1">#REF!</definedName>
    <definedName name="_RIV99f6de3298574507b9e4b8c6c0826f50" localSheetId="18" hidden="1">#REF!</definedName>
    <definedName name="_RIV99f6de3298574507b9e4b8c6c0826f50" localSheetId="43" hidden="1">#REF!</definedName>
    <definedName name="_RIV99f6de3298574507b9e4b8c6c0826f50" hidden="1">#REF!</definedName>
    <definedName name="_RIV9a893dd1a99c447f84eb893157becbc5" localSheetId="35" hidden="1">#REF!</definedName>
    <definedName name="_RIV9a893dd1a99c447f84eb893157becbc5" localSheetId="3" hidden="1">'[33]Balance Sheet'!#REF!</definedName>
    <definedName name="_RIV9a893dd1a99c447f84eb893157becbc5" localSheetId="4" hidden="1">'[33]Balance Sheet'!#REF!</definedName>
    <definedName name="_RIV9a893dd1a99c447f84eb893157becbc5" localSheetId="5" hidden="1">'[33]Balance Sheet'!#REF!</definedName>
    <definedName name="_RIV9a893dd1a99c447f84eb893157becbc5" localSheetId="6" hidden="1">#REF!</definedName>
    <definedName name="_RIV9a893dd1a99c447f84eb893157becbc5" localSheetId="7" hidden="1">'[33]Balance Sheet'!#REF!</definedName>
    <definedName name="_RIV9a893dd1a99c447f84eb893157becbc5" localSheetId="60" hidden="1">#REF!</definedName>
    <definedName name="_RIV9a893dd1a99c447f84eb893157becbc5" localSheetId="17" hidden="1">'[33]Balance Sheet'!#REF!</definedName>
    <definedName name="_RIV9a893dd1a99c447f84eb893157becbc5" localSheetId="18" hidden="1">'[33]Balance Sheet'!#REF!</definedName>
    <definedName name="_RIV9a893dd1a99c447f84eb893157becbc5" localSheetId="43" hidden="1">#REF!</definedName>
    <definedName name="_RIV9a893dd1a99c447f84eb893157becbc5" hidden="1">'[33]Balance Sheet'!#REF!</definedName>
    <definedName name="_RIV9accec5e22f44ec5a81342b435ba4296" localSheetId="35" hidden="1">#REF!</definedName>
    <definedName name="_RIV9accec5e22f44ec5a81342b435ba4296" localSheetId="3" hidden="1">#REF!</definedName>
    <definedName name="_RIV9accec5e22f44ec5a81342b435ba4296" localSheetId="4" hidden="1">#REF!</definedName>
    <definedName name="_RIV9accec5e22f44ec5a81342b435ba4296" localSheetId="5" hidden="1">#REF!</definedName>
    <definedName name="_RIV9accec5e22f44ec5a81342b435ba4296" localSheetId="6" hidden="1">#REF!</definedName>
    <definedName name="_RIV9accec5e22f44ec5a81342b435ba4296" localSheetId="7" hidden="1">#REF!</definedName>
    <definedName name="_RIV9accec5e22f44ec5a81342b435ba4296" localSheetId="60" hidden="1">#REF!</definedName>
    <definedName name="_RIV9accec5e22f44ec5a81342b435ba4296" localSheetId="17" hidden="1">#REF!</definedName>
    <definedName name="_RIV9accec5e22f44ec5a81342b435ba4296" localSheetId="18" hidden="1">#REF!</definedName>
    <definedName name="_RIV9accec5e22f44ec5a81342b435ba4296" localSheetId="43" hidden="1">#REF!</definedName>
    <definedName name="_RIV9accec5e22f44ec5a81342b435ba4296" hidden="1">#REF!</definedName>
    <definedName name="_RIV9ace8043e0e04e21a8a7e504436c56d7" localSheetId="35" hidden="1">#REF!</definedName>
    <definedName name="_RIV9ace8043e0e04e21a8a7e504436c56d7" localSheetId="3" hidden="1">'[33]Regulatory Assets'!#REF!</definedName>
    <definedName name="_RIV9ace8043e0e04e21a8a7e504436c56d7" localSheetId="4" hidden="1">'[33]Regulatory Assets'!#REF!</definedName>
    <definedName name="_RIV9ace8043e0e04e21a8a7e504436c56d7" localSheetId="5" hidden="1">'[33]Regulatory Assets'!#REF!</definedName>
    <definedName name="_RIV9ace8043e0e04e21a8a7e504436c56d7" localSheetId="6" hidden="1">#REF!</definedName>
    <definedName name="_RIV9ace8043e0e04e21a8a7e504436c56d7" localSheetId="7" hidden="1">'[33]Regulatory Assets'!#REF!</definedName>
    <definedName name="_RIV9ace8043e0e04e21a8a7e504436c56d7" localSheetId="60" hidden="1">#REF!</definedName>
    <definedName name="_RIV9ace8043e0e04e21a8a7e504436c56d7" localSheetId="17" hidden="1">'[33]Regulatory Assets'!#REF!</definedName>
    <definedName name="_RIV9ace8043e0e04e21a8a7e504436c56d7" localSheetId="18" hidden="1">'[33]Regulatory Assets'!#REF!</definedName>
    <definedName name="_RIV9ace8043e0e04e21a8a7e504436c56d7" localSheetId="43" hidden="1">#REF!</definedName>
    <definedName name="_RIV9ace8043e0e04e21a8a7e504436c56d7" hidden="1">'[33]Regulatory Assets'!#REF!</definedName>
    <definedName name="_RIV9aeb3e59afc944db97f01a886e246b9f" localSheetId="35" hidden="1">#REF!</definedName>
    <definedName name="_RIV9aeb3e59afc944db97f01a886e246b9f" localSheetId="3" hidden="1">#REF!</definedName>
    <definedName name="_RIV9aeb3e59afc944db97f01a886e246b9f" localSheetId="4" hidden="1">#REF!</definedName>
    <definedName name="_RIV9aeb3e59afc944db97f01a886e246b9f" localSheetId="5" hidden="1">#REF!</definedName>
    <definedName name="_RIV9aeb3e59afc944db97f01a886e246b9f" localSheetId="6" hidden="1">#REF!</definedName>
    <definedName name="_RIV9aeb3e59afc944db97f01a886e246b9f" localSheetId="7" hidden="1">#REF!</definedName>
    <definedName name="_RIV9aeb3e59afc944db97f01a886e246b9f" localSheetId="60" hidden="1">#REF!</definedName>
    <definedName name="_RIV9aeb3e59afc944db97f01a886e246b9f" localSheetId="17" hidden="1">#REF!</definedName>
    <definedName name="_RIV9aeb3e59afc944db97f01a886e246b9f" localSheetId="18" hidden="1">#REF!</definedName>
    <definedName name="_RIV9aeb3e59afc944db97f01a886e246b9f" localSheetId="43" hidden="1">#REF!</definedName>
    <definedName name="_RIV9aeb3e59afc944db97f01a886e246b9f" hidden="1">#REF!</definedName>
    <definedName name="_RIV9b33fe6a8a784620a7cc7d0a30575c66" localSheetId="5" hidden="1">#REF!</definedName>
    <definedName name="_RIV9b33fe6a8a784620a7cc7d0a30575c66" localSheetId="6" hidden="1">#REF!</definedName>
    <definedName name="_RIV9b33fe6a8a784620a7cc7d0a30575c66" localSheetId="7" hidden="1">#REF!</definedName>
    <definedName name="_RIV9b33fe6a8a784620a7cc7d0a30575c66" localSheetId="60" hidden="1">#REF!</definedName>
    <definedName name="_RIV9b33fe6a8a784620a7cc7d0a30575c66" localSheetId="17" hidden="1">#REF!</definedName>
    <definedName name="_RIV9b33fe6a8a784620a7cc7d0a30575c66" localSheetId="18" hidden="1">#REF!</definedName>
    <definedName name="_RIV9b33fe6a8a784620a7cc7d0a30575c66" localSheetId="43" hidden="1">#REF!</definedName>
    <definedName name="_RIV9b33fe6a8a784620a7cc7d0a30575c66" hidden="1">#REF!</definedName>
    <definedName name="_RIV9b3f1e7599284ed5b779a8ed2d1bdc6c" localSheetId="35" hidden="1">#REF!</definedName>
    <definedName name="_RIV9b3f1e7599284ed5b779a8ed2d1bdc6c" localSheetId="3" hidden="1">'[33] Assumptions_A'!#REF!</definedName>
    <definedName name="_RIV9b3f1e7599284ed5b779a8ed2d1bdc6c" localSheetId="4" hidden="1">'[33] Assumptions_A'!#REF!</definedName>
    <definedName name="_RIV9b3f1e7599284ed5b779a8ed2d1bdc6c" localSheetId="5" hidden="1">'[33] Assumptions_A'!#REF!</definedName>
    <definedName name="_RIV9b3f1e7599284ed5b779a8ed2d1bdc6c" localSheetId="6" hidden="1">#REF!</definedName>
    <definedName name="_RIV9b3f1e7599284ed5b779a8ed2d1bdc6c" localSheetId="7" hidden="1">'[33] Assumptions_A'!#REF!</definedName>
    <definedName name="_RIV9b3f1e7599284ed5b779a8ed2d1bdc6c" localSheetId="60" hidden="1">#REF!</definedName>
    <definedName name="_RIV9b3f1e7599284ed5b779a8ed2d1bdc6c" localSheetId="17" hidden="1">'[33] Assumptions_A'!#REF!</definedName>
    <definedName name="_RIV9b3f1e7599284ed5b779a8ed2d1bdc6c" localSheetId="18" hidden="1">'[33] Assumptions_A'!#REF!</definedName>
    <definedName name="_RIV9b3f1e7599284ed5b779a8ed2d1bdc6c" localSheetId="43" hidden="1">#REF!</definedName>
    <definedName name="_RIV9b3f1e7599284ed5b779a8ed2d1bdc6c" hidden="1">'[33] Assumptions_A'!#REF!</definedName>
    <definedName name="_RIV9b476ad4d9784a5aa8ab9eb1f0f99928" localSheetId="35" hidden="1">#REF!</definedName>
    <definedName name="_RIV9b476ad4d9784a5aa8ab9eb1f0f99928" localSheetId="3" hidden="1">'[33]Operating Results'!#REF!</definedName>
    <definedName name="_RIV9b476ad4d9784a5aa8ab9eb1f0f99928" localSheetId="4" hidden="1">'[33]Operating Results'!#REF!</definedName>
    <definedName name="_RIV9b476ad4d9784a5aa8ab9eb1f0f99928" localSheetId="17" hidden="1">'[33]Operating Results'!#REF!</definedName>
    <definedName name="_RIV9b476ad4d9784a5aa8ab9eb1f0f99928" localSheetId="18" hidden="1">'[33]Operating Results'!#REF!</definedName>
    <definedName name="_RIV9b476ad4d9784a5aa8ab9eb1f0f99928" hidden="1">'[33]Operating Results'!#REF!</definedName>
    <definedName name="_RIV9c144dc037ca4658be42817dba978c13" localSheetId="35" hidden="1">#REF!</definedName>
    <definedName name="_RIV9c144dc037ca4658be42817dba978c13" localSheetId="3" hidden="1">#REF!</definedName>
    <definedName name="_RIV9c144dc037ca4658be42817dba978c13" localSheetId="4" hidden="1">#REF!</definedName>
    <definedName name="_RIV9c144dc037ca4658be42817dba978c13" localSheetId="5" hidden="1">#REF!</definedName>
    <definedName name="_RIV9c144dc037ca4658be42817dba978c13" localSheetId="6" hidden="1">#REF!</definedName>
    <definedName name="_RIV9c144dc037ca4658be42817dba978c13" localSheetId="7" hidden="1">#REF!</definedName>
    <definedName name="_RIV9c144dc037ca4658be42817dba978c13" localSheetId="60" hidden="1">#REF!</definedName>
    <definedName name="_RIV9c144dc037ca4658be42817dba978c13" localSheetId="17" hidden="1">#REF!</definedName>
    <definedName name="_RIV9c144dc037ca4658be42817dba978c13" localSheetId="18" hidden="1">#REF!</definedName>
    <definedName name="_RIV9c144dc037ca4658be42817dba978c13" localSheetId="43" hidden="1">#REF!</definedName>
    <definedName name="_RIV9c144dc037ca4658be42817dba978c13" hidden="1">#REF!</definedName>
    <definedName name="_RIV9c31785789854a68ab2f5253aaa40e0e" localSheetId="5" hidden="1">#REF!</definedName>
    <definedName name="_RIV9c31785789854a68ab2f5253aaa40e0e" localSheetId="6" hidden="1">#REF!</definedName>
    <definedName name="_RIV9c31785789854a68ab2f5253aaa40e0e" localSheetId="7" hidden="1">#REF!</definedName>
    <definedName name="_RIV9c31785789854a68ab2f5253aaa40e0e" localSheetId="60" hidden="1">#REF!</definedName>
    <definedName name="_RIV9c31785789854a68ab2f5253aaa40e0e" localSheetId="17" hidden="1">#REF!</definedName>
    <definedName name="_RIV9c31785789854a68ab2f5253aaa40e0e" localSheetId="18" hidden="1">#REF!</definedName>
    <definedName name="_RIV9c31785789854a68ab2f5253aaa40e0e" localSheetId="43" hidden="1">#REF!</definedName>
    <definedName name="_RIV9c31785789854a68ab2f5253aaa40e0e" hidden="1">#REF!</definedName>
    <definedName name="_RIV9c400cbb87f445c4822d9ecb0fc12135" localSheetId="5" hidden="1">#REF!</definedName>
    <definedName name="_RIV9c400cbb87f445c4822d9ecb0fc12135" localSheetId="6" hidden="1">#REF!</definedName>
    <definedName name="_RIV9c400cbb87f445c4822d9ecb0fc12135" localSheetId="7" hidden="1">#REF!</definedName>
    <definedName name="_RIV9c400cbb87f445c4822d9ecb0fc12135" localSheetId="60" hidden="1">#REF!</definedName>
    <definedName name="_RIV9c400cbb87f445c4822d9ecb0fc12135" localSheetId="17" hidden="1">#REF!</definedName>
    <definedName name="_RIV9c400cbb87f445c4822d9ecb0fc12135" localSheetId="18" hidden="1">#REF!</definedName>
    <definedName name="_RIV9c400cbb87f445c4822d9ecb0fc12135" localSheetId="43" hidden="1">#REF!</definedName>
    <definedName name="_RIV9c400cbb87f445c4822d9ecb0fc12135" hidden="1">#REF!</definedName>
    <definedName name="_RIV9c96906427c94309825b11d997879f17" localSheetId="5" hidden="1">#REF!</definedName>
    <definedName name="_RIV9c96906427c94309825b11d997879f17" localSheetId="6" hidden="1">#REF!</definedName>
    <definedName name="_RIV9c96906427c94309825b11d997879f17" localSheetId="7" hidden="1">#REF!</definedName>
    <definedName name="_RIV9c96906427c94309825b11d997879f17" localSheetId="60" hidden="1">#REF!</definedName>
    <definedName name="_RIV9c96906427c94309825b11d997879f17" localSheetId="17" hidden="1">#REF!</definedName>
    <definedName name="_RIV9c96906427c94309825b11d997879f17" localSheetId="43" hidden="1">#REF!</definedName>
    <definedName name="_RIV9c96906427c94309825b11d997879f17" hidden="1">#REF!</definedName>
    <definedName name="_RIV9ca5389e132343febeb4167f6f925f7e" localSheetId="5" hidden="1">#REF!</definedName>
    <definedName name="_RIV9ca5389e132343febeb4167f6f925f7e" localSheetId="6" hidden="1">#REF!</definedName>
    <definedName name="_RIV9ca5389e132343febeb4167f6f925f7e" localSheetId="7" hidden="1">#REF!</definedName>
    <definedName name="_RIV9ca5389e132343febeb4167f6f925f7e" localSheetId="60" hidden="1">#REF!</definedName>
    <definedName name="_RIV9ca5389e132343febeb4167f6f925f7e" localSheetId="17" hidden="1">#REF!</definedName>
    <definedName name="_RIV9ca5389e132343febeb4167f6f925f7e" localSheetId="43" hidden="1">#REF!</definedName>
    <definedName name="_RIV9ca5389e132343febeb4167f6f925f7e" hidden="1">#REF!</definedName>
    <definedName name="_RIV9d24ff45587c455e81596ae9cc04727a" localSheetId="35" hidden="1">#REF!</definedName>
    <definedName name="_RIV9d24ff45587c455e81596ae9cc04727a" localSheetId="5" hidden="1">'[33]DISCO FN (BS)'!#REF!</definedName>
    <definedName name="_RIV9d24ff45587c455e81596ae9cc04727a" localSheetId="6" hidden="1">#REF!</definedName>
    <definedName name="_RIV9d24ff45587c455e81596ae9cc04727a" localSheetId="7" hidden="1">'[33]DISCO FN (BS)'!#REF!</definedName>
    <definedName name="_RIV9d24ff45587c455e81596ae9cc04727a" localSheetId="60" hidden="1">#REF!</definedName>
    <definedName name="_RIV9d24ff45587c455e81596ae9cc04727a" localSheetId="17" hidden="1">'[33]DISCO FN (BS)'!#REF!</definedName>
    <definedName name="_RIV9d24ff45587c455e81596ae9cc04727a" localSheetId="18" hidden="1">'[33]DISCO FN (BS)'!#REF!</definedName>
    <definedName name="_RIV9d24ff45587c455e81596ae9cc04727a" localSheetId="43" hidden="1">#REF!</definedName>
    <definedName name="_RIV9d24ff45587c455e81596ae9cc04727a" hidden="1">'[33]DISCO FN (BS)'!#REF!</definedName>
    <definedName name="_RIV9d8e76aab9b642cc88e57cefddd31e6d" localSheetId="35" hidden="1">#REF!</definedName>
    <definedName name="_RIV9d8e76aab9b642cc88e57cefddd31e6d" localSheetId="17" hidden="1">[34]segments!#REF!</definedName>
    <definedName name="_RIV9d8e76aab9b642cc88e57cefddd31e6d" localSheetId="18" hidden="1">[34]segments!#REF!</definedName>
    <definedName name="_RIV9d8e76aab9b642cc88e57cefddd31e6d" hidden="1">[34]segments!#REF!</definedName>
    <definedName name="_RIV9db2e839e1194493b08bf76c1683ecc2" localSheetId="17" hidden="1">'[33]Operating Results'!#REF!</definedName>
    <definedName name="_RIV9db2e839e1194493b08bf76c1683ecc2" localSheetId="18" hidden="1">'[33]Operating Results'!#REF!</definedName>
    <definedName name="_RIV9db2e839e1194493b08bf76c1683ecc2" hidden="1">'[33]Operating Results'!#REF!</definedName>
    <definedName name="_RIV9dc0acd7de4147e89f57ffcc24c1d364" localSheetId="17" hidden="1">'[33] Assumptions_A'!#REF!</definedName>
    <definedName name="_RIV9dc0acd7de4147e89f57ffcc24c1d364" localSheetId="18" hidden="1">'[33] Assumptions_A'!#REF!</definedName>
    <definedName name="_RIV9dc0acd7de4147e89f57ffcc24c1d364" hidden="1">'[33] Assumptions_A'!#REF!</definedName>
    <definedName name="_RIV9e25fa0b9dd74805b74a9f4fce5b8080" localSheetId="35" hidden="1">#REF!</definedName>
    <definedName name="_RIV9e25fa0b9dd74805b74a9f4fce5b8080" localSheetId="3" hidden="1">#REF!</definedName>
    <definedName name="_RIV9e25fa0b9dd74805b74a9f4fce5b8080" localSheetId="4" hidden="1">#REF!</definedName>
    <definedName name="_RIV9e25fa0b9dd74805b74a9f4fce5b8080" localSheetId="5" hidden="1">#REF!</definedName>
    <definedName name="_RIV9e25fa0b9dd74805b74a9f4fce5b8080" localSheetId="6" hidden="1">#REF!</definedName>
    <definedName name="_RIV9e25fa0b9dd74805b74a9f4fce5b8080" localSheetId="7" hidden="1">#REF!</definedName>
    <definedName name="_RIV9e25fa0b9dd74805b74a9f4fce5b8080" localSheetId="60" hidden="1">#REF!</definedName>
    <definedName name="_RIV9e25fa0b9dd74805b74a9f4fce5b8080" localSheetId="17" hidden="1">#REF!</definedName>
    <definedName name="_RIV9e25fa0b9dd74805b74a9f4fce5b8080" localSheetId="18" hidden="1">#REF!</definedName>
    <definedName name="_RIV9e25fa0b9dd74805b74a9f4fce5b8080" localSheetId="43" hidden="1">#REF!</definedName>
    <definedName name="_RIV9e25fa0b9dd74805b74a9f4fce5b8080" hidden="1">#REF!</definedName>
    <definedName name="_RIV9e4b93bc57c04cf996faf68cf4ae5931" localSheetId="5" hidden="1">#REF!</definedName>
    <definedName name="_RIV9e4b93bc57c04cf996faf68cf4ae5931" localSheetId="6" hidden="1">#REF!</definedName>
    <definedName name="_RIV9e4b93bc57c04cf996faf68cf4ae5931" localSheetId="7" hidden="1">#REF!</definedName>
    <definedName name="_RIV9e4b93bc57c04cf996faf68cf4ae5931" localSheetId="60" hidden="1">#REF!</definedName>
    <definedName name="_RIV9e4b93bc57c04cf996faf68cf4ae5931" localSheetId="17" hidden="1">#REF!</definedName>
    <definedName name="_RIV9e4b93bc57c04cf996faf68cf4ae5931" localSheetId="18" hidden="1">#REF!</definedName>
    <definedName name="_RIV9e4b93bc57c04cf996faf68cf4ae5931" localSheetId="43" hidden="1">#REF!</definedName>
    <definedName name="_RIV9e4b93bc57c04cf996faf68cf4ae5931" hidden="1">#REF!</definedName>
    <definedName name="_RIV9f32d3055b1843b5bd86f9814127e6c0" localSheetId="5" hidden="1">#REF!</definedName>
    <definedName name="_RIV9f32d3055b1843b5bd86f9814127e6c0" localSheetId="6" hidden="1">#REF!</definedName>
    <definedName name="_RIV9f32d3055b1843b5bd86f9814127e6c0" localSheetId="7" hidden="1">#REF!</definedName>
    <definedName name="_RIV9f32d3055b1843b5bd86f9814127e6c0" localSheetId="60" hidden="1">#REF!</definedName>
    <definedName name="_RIV9f32d3055b1843b5bd86f9814127e6c0" localSheetId="17" hidden="1">#REF!</definedName>
    <definedName name="_RIV9f32d3055b1843b5bd86f9814127e6c0" localSheetId="18" hidden="1">#REF!</definedName>
    <definedName name="_RIV9f32d3055b1843b5bd86f9814127e6c0" localSheetId="43" hidden="1">#REF!</definedName>
    <definedName name="_RIV9f32d3055b1843b5bd86f9814127e6c0" hidden="1">#REF!</definedName>
    <definedName name="_RIV9f34847b6b5e4e8f83c5a7432200e767" localSheetId="35" hidden="1">#REF!</definedName>
    <definedName name="_RIV9f34847b6b5e4e8f83c5a7432200e767" localSheetId="3" hidden="1">'[33]Com.StkHldr''s Equity'!#REF!</definedName>
    <definedName name="_RIV9f34847b6b5e4e8f83c5a7432200e767" localSheetId="4" hidden="1">'[33]Com.StkHldr''s Equity'!#REF!</definedName>
    <definedName name="_RIV9f34847b6b5e4e8f83c5a7432200e767" localSheetId="5" hidden="1">'[33]Com.StkHldr''s Equity'!#REF!</definedName>
    <definedName name="_RIV9f34847b6b5e4e8f83c5a7432200e767" localSheetId="6" hidden="1">#REF!</definedName>
    <definedName name="_RIV9f34847b6b5e4e8f83c5a7432200e767" localSheetId="7" hidden="1">'[33]Com.StkHldr''s Equity'!#REF!</definedName>
    <definedName name="_RIV9f34847b6b5e4e8f83c5a7432200e767" localSheetId="60" hidden="1">#REF!</definedName>
    <definedName name="_RIV9f34847b6b5e4e8f83c5a7432200e767" localSheetId="17" hidden="1">'[33]Com.StkHldr''s Equity'!#REF!</definedName>
    <definedName name="_RIV9f34847b6b5e4e8f83c5a7432200e767" localSheetId="18" hidden="1">'[33]Com.StkHldr''s Equity'!#REF!</definedName>
    <definedName name="_RIV9f34847b6b5e4e8f83c5a7432200e767" localSheetId="43" hidden="1">#REF!</definedName>
    <definedName name="_RIV9f34847b6b5e4e8f83c5a7432200e767" hidden="1">'[33]Com.StkHldr''s Equity'!#REF!</definedName>
    <definedName name="_RIV9f397e7195a148df8c9cbb325fabe50d" localSheetId="35" hidden="1">#REF!</definedName>
    <definedName name="_RIV9f397e7195a148df8c9cbb325fabe50d" localSheetId="3" hidden="1">'[33]Intrinsic and FV'!#REF!</definedName>
    <definedName name="_RIV9f397e7195a148df8c9cbb325fabe50d" localSheetId="4" hidden="1">'[33]Intrinsic and FV'!#REF!</definedName>
    <definedName name="_RIV9f397e7195a148df8c9cbb325fabe50d" localSheetId="17" hidden="1">'[33]Intrinsic and FV'!#REF!</definedName>
    <definedName name="_RIV9f397e7195a148df8c9cbb325fabe50d" localSheetId="18" hidden="1">'[33]Intrinsic and FV'!#REF!</definedName>
    <definedName name="_RIV9f397e7195a148df8c9cbb325fabe50d" hidden="1">'[33]Intrinsic and FV'!#REF!</definedName>
    <definedName name="_RIV9f52146a93084b82a188725a06cbb79a" localSheetId="17" hidden="1">'[33]OH Acquisition'!#REF!</definedName>
    <definedName name="_RIV9f52146a93084b82a188725a06cbb79a" localSheetId="18" hidden="1">'[33]OH Acquisition'!#REF!</definedName>
    <definedName name="_RIV9f52146a93084b82a188725a06cbb79a" hidden="1">'[33]OH Acquisition'!#REF!</definedName>
    <definedName name="_RIV9f69309accc247b4a8a627efbd9c37cc" localSheetId="17" hidden="1">'[35]segments assets'!#REF!</definedName>
    <definedName name="_RIV9f69309accc247b4a8a627efbd9c37cc" localSheetId="18" hidden="1">'[35]segments assets'!#REF!</definedName>
    <definedName name="_RIV9f69309accc247b4a8a627efbd9c37cc" hidden="1">'[35]segments assets'!#REF!</definedName>
    <definedName name="_RIV9fb39411ef1640159a520a0bb96b6ec9" hidden="1">[33]FedIncomeTax!#REF!</definedName>
    <definedName name="_RIV9fba925180a5416e887305790416337b" localSheetId="35" hidden="1">#REF!</definedName>
    <definedName name="_RIV9fba925180a5416e887305790416337b" localSheetId="3" hidden="1">#REF!</definedName>
    <definedName name="_RIV9fba925180a5416e887305790416337b" localSheetId="4" hidden="1">#REF!</definedName>
    <definedName name="_RIV9fba925180a5416e887305790416337b" localSheetId="5" hidden="1">#REF!</definedName>
    <definedName name="_RIV9fba925180a5416e887305790416337b" localSheetId="6" hidden="1">#REF!</definedName>
    <definedName name="_RIV9fba925180a5416e887305790416337b" localSheetId="7" hidden="1">#REF!</definedName>
    <definedName name="_RIV9fba925180a5416e887305790416337b" localSheetId="60" hidden="1">#REF!</definedName>
    <definedName name="_RIV9fba925180a5416e887305790416337b" localSheetId="17" hidden="1">#REF!</definedName>
    <definedName name="_RIV9fba925180a5416e887305790416337b" localSheetId="18" hidden="1">#REF!</definedName>
    <definedName name="_RIV9fba925180a5416e887305790416337b" localSheetId="43" hidden="1">#REF!</definedName>
    <definedName name="_RIV9fba925180a5416e887305790416337b" hidden="1">#REF!</definedName>
    <definedName name="_RIV9fd8cca1e00e4bbc856e40293a646945" localSheetId="35" hidden="1">#REF!</definedName>
    <definedName name="_RIV9fd8cca1e00e4bbc856e40293a646945" localSheetId="3" hidden="1">'[33]Regulatory Assets'!#REF!</definedName>
    <definedName name="_RIV9fd8cca1e00e4bbc856e40293a646945" localSheetId="4" hidden="1">'[33]Regulatory Assets'!#REF!</definedName>
    <definedName name="_RIV9fd8cca1e00e4bbc856e40293a646945" localSheetId="5" hidden="1">'[33]Regulatory Assets'!#REF!</definedName>
    <definedName name="_RIV9fd8cca1e00e4bbc856e40293a646945" localSheetId="6" hidden="1">#REF!</definedName>
    <definedName name="_RIV9fd8cca1e00e4bbc856e40293a646945" localSheetId="7" hidden="1">'[33]Regulatory Assets'!#REF!</definedName>
    <definedName name="_RIV9fd8cca1e00e4bbc856e40293a646945" localSheetId="60" hidden="1">#REF!</definedName>
    <definedName name="_RIV9fd8cca1e00e4bbc856e40293a646945" localSheetId="17" hidden="1">'[33]Regulatory Assets'!#REF!</definedName>
    <definedName name="_RIV9fd8cca1e00e4bbc856e40293a646945" localSheetId="18" hidden="1">'[33]Regulatory Assets'!#REF!</definedName>
    <definedName name="_RIV9fd8cca1e00e4bbc856e40293a646945" localSheetId="43" hidden="1">#REF!</definedName>
    <definedName name="_RIV9fd8cca1e00e4bbc856e40293a646945" hidden="1">'[33]Regulatory Assets'!#REF!</definedName>
    <definedName name="_RIV9fe8e610b97a4d9b84e690f402a5d8c6" localSheetId="3" hidden="1">'[33]DISCO FN (BS)'!#REF!</definedName>
    <definedName name="_RIV9fe8e610b97a4d9b84e690f402a5d8c6" localSheetId="4" hidden="1">'[33]DISCO FN (BS)'!#REF!</definedName>
    <definedName name="_RIV9fe8e610b97a4d9b84e690f402a5d8c6" localSheetId="60" hidden="1">#REF!</definedName>
    <definedName name="_RIV9fe8e610b97a4d9b84e690f402a5d8c6" localSheetId="17" hidden="1">'[33]DISCO FN (BS)'!#REF!</definedName>
    <definedName name="_RIV9fe8e610b97a4d9b84e690f402a5d8c6" localSheetId="18" hidden="1">'[33]DISCO FN (BS)'!#REF!</definedName>
    <definedName name="_RIV9fe8e610b97a4d9b84e690f402a5d8c6" hidden="1">'[33]DISCO FN (BS)'!#REF!</definedName>
    <definedName name="_RIV9fe9962dbb5b4a68a782a60cdd0cb206" localSheetId="60" hidden="1">#REF!</definedName>
    <definedName name="_RIV9fe9962dbb5b4a68a782a60cdd0cb206" localSheetId="17" hidden="1">'[33]Parent BS'!#REF!</definedName>
    <definedName name="_RIV9fe9962dbb5b4a68a782a60cdd0cb206" hidden="1">'[33]Parent BS'!#REF!</definedName>
    <definedName name="_RIVa022bb18fa9b4ba78580a9f152bcdfa1" localSheetId="35" hidden="1">#REF!</definedName>
    <definedName name="_RIVa022bb18fa9b4ba78580a9f152bcdfa1" localSheetId="3" hidden="1">#REF!</definedName>
    <definedName name="_RIVa022bb18fa9b4ba78580a9f152bcdfa1" localSheetId="4" hidden="1">#REF!</definedName>
    <definedName name="_RIVa022bb18fa9b4ba78580a9f152bcdfa1" localSheetId="5" hidden="1">#REF!</definedName>
    <definedName name="_RIVa022bb18fa9b4ba78580a9f152bcdfa1" localSheetId="6" hidden="1">#REF!</definedName>
    <definedName name="_RIVa022bb18fa9b4ba78580a9f152bcdfa1" localSheetId="7" hidden="1">#REF!</definedName>
    <definedName name="_RIVa022bb18fa9b4ba78580a9f152bcdfa1" localSheetId="60" hidden="1">#REF!</definedName>
    <definedName name="_RIVa022bb18fa9b4ba78580a9f152bcdfa1" localSheetId="17" hidden="1">#REF!</definedName>
    <definedName name="_RIVa022bb18fa9b4ba78580a9f152bcdfa1" localSheetId="18" hidden="1">#REF!</definedName>
    <definedName name="_RIVa022bb18fa9b4ba78580a9f152bcdfa1" localSheetId="43" hidden="1">#REF!</definedName>
    <definedName name="_RIVa022bb18fa9b4ba78580a9f152bcdfa1" hidden="1">#REF!</definedName>
    <definedName name="_RIVa04393ad3a754c528c334be1fc8ac00b" localSheetId="35" hidden="1">#REF!</definedName>
    <definedName name="_RIVa04393ad3a754c528c334be1fc8ac00b" localSheetId="3" hidden="1">'[34]CONINCOME QTR'!#REF!</definedName>
    <definedName name="_RIVa04393ad3a754c528c334be1fc8ac00b" localSheetId="4" hidden="1">'[34]CONINCOME QTR'!#REF!</definedName>
    <definedName name="_RIVa04393ad3a754c528c334be1fc8ac00b" localSheetId="5" hidden="1">'[34]CONINCOME QTR'!#REF!</definedName>
    <definedName name="_RIVa04393ad3a754c528c334be1fc8ac00b" localSheetId="6" hidden="1">#REF!</definedName>
    <definedName name="_RIVa04393ad3a754c528c334be1fc8ac00b" localSheetId="7" hidden="1">'[34]CONINCOME QTR'!#REF!</definedName>
    <definedName name="_RIVa04393ad3a754c528c334be1fc8ac00b" localSheetId="60" hidden="1">#REF!</definedName>
    <definedName name="_RIVa04393ad3a754c528c334be1fc8ac00b" localSheetId="17" hidden="1">'[34]CONINCOME QTR'!#REF!</definedName>
    <definedName name="_RIVa04393ad3a754c528c334be1fc8ac00b" localSheetId="18" hidden="1">'[34]CONINCOME QTR'!#REF!</definedName>
    <definedName name="_RIVa04393ad3a754c528c334be1fc8ac00b" localSheetId="43" hidden="1">#REF!</definedName>
    <definedName name="_RIVa04393ad3a754c528c334be1fc8ac00b" hidden="1">'[34]CONINCOME QTR'!#REF!</definedName>
    <definedName name="_RIVa0a94f99ebbf47fe8ac5f3b113d5689a" localSheetId="35" hidden="1">#REF!</definedName>
    <definedName name="_RIVa0a94f99ebbf47fe8ac5f3b113d5689a" localSheetId="3" hidden="1">#REF!</definedName>
    <definedName name="_RIVa0a94f99ebbf47fe8ac5f3b113d5689a" localSheetId="4" hidden="1">#REF!</definedName>
    <definedName name="_RIVa0a94f99ebbf47fe8ac5f3b113d5689a" localSheetId="5" hidden="1">#REF!</definedName>
    <definedName name="_RIVa0a94f99ebbf47fe8ac5f3b113d5689a" localSheetId="6" hidden="1">#REF!</definedName>
    <definedName name="_RIVa0a94f99ebbf47fe8ac5f3b113d5689a" localSheetId="7" hidden="1">#REF!</definedName>
    <definedName name="_RIVa0a94f99ebbf47fe8ac5f3b113d5689a" localSheetId="60" hidden="1">#REF!</definedName>
    <definedName name="_RIVa0a94f99ebbf47fe8ac5f3b113d5689a" localSheetId="17" hidden="1">#REF!</definedName>
    <definedName name="_RIVa0a94f99ebbf47fe8ac5f3b113d5689a" localSheetId="18" hidden="1">#REF!</definedName>
    <definedName name="_RIVa0a94f99ebbf47fe8ac5f3b113d5689a" localSheetId="43" hidden="1">#REF!</definedName>
    <definedName name="_RIVa0a94f99ebbf47fe8ac5f3b113d5689a" hidden="1">#REF!</definedName>
    <definedName name="_RIVa0ca3c79bfed421d89a203ca4ba88fa8" localSheetId="5" hidden="1">#REF!</definedName>
    <definedName name="_RIVa0ca3c79bfed421d89a203ca4ba88fa8" localSheetId="6" hidden="1">#REF!</definedName>
    <definedName name="_RIVa0ca3c79bfed421d89a203ca4ba88fa8" localSheetId="7" hidden="1">#REF!</definedName>
    <definedName name="_RIVa0ca3c79bfed421d89a203ca4ba88fa8" localSheetId="60" hidden="1">#REF!</definedName>
    <definedName name="_RIVa0ca3c79bfed421d89a203ca4ba88fa8" localSheetId="17" hidden="1">#REF!</definedName>
    <definedName name="_RIVa0ca3c79bfed421d89a203ca4ba88fa8" localSheetId="18" hidden="1">#REF!</definedName>
    <definedName name="_RIVa0ca3c79bfed421d89a203ca4ba88fa8" localSheetId="43" hidden="1">#REF!</definedName>
    <definedName name="_RIVa0ca3c79bfed421d89a203ca4ba88fa8" hidden="1">#REF!</definedName>
    <definedName name="_RIVa101ffa085af406a9f2675e6c15e74b5" localSheetId="5" hidden="1">#REF!</definedName>
    <definedName name="_RIVa101ffa085af406a9f2675e6c15e74b5" localSheetId="6" hidden="1">#REF!</definedName>
    <definedName name="_RIVa101ffa085af406a9f2675e6c15e74b5" localSheetId="7" hidden="1">#REF!</definedName>
    <definedName name="_RIVa101ffa085af406a9f2675e6c15e74b5" localSheetId="60" hidden="1">#REF!</definedName>
    <definedName name="_RIVa101ffa085af406a9f2675e6c15e74b5" localSheetId="17" hidden="1">#REF!</definedName>
    <definedName name="_RIVa101ffa085af406a9f2675e6c15e74b5" localSheetId="18" hidden="1">#REF!</definedName>
    <definedName name="_RIVa101ffa085af406a9f2675e6c15e74b5" localSheetId="43" hidden="1">#REF!</definedName>
    <definedName name="_RIVa101ffa085af406a9f2675e6c15e74b5" hidden="1">#REF!</definedName>
    <definedName name="_RIVa10754523962478281bd224823ee9770" localSheetId="5" hidden="1">#REF!</definedName>
    <definedName name="_RIVa10754523962478281bd224823ee9770" localSheetId="6" hidden="1">#REF!</definedName>
    <definedName name="_RIVa10754523962478281bd224823ee9770" localSheetId="7" hidden="1">#REF!</definedName>
    <definedName name="_RIVa10754523962478281bd224823ee9770" localSheetId="60" hidden="1">#REF!</definedName>
    <definedName name="_RIVa10754523962478281bd224823ee9770" localSheetId="17" hidden="1">#REF!</definedName>
    <definedName name="_RIVa10754523962478281bd224823ee9770" localSheetId="43" hidden="1">#REF!</definedName>
    <definedName name="_RIVa10754523962478281bd224823ee9770" hidden="1">#REF!</definedName>
    <definedName name="_RIVa10c182da5654a0ca4ac7ff82814058e" localSheetId="35" hidden="1">#REF!</definedName>
    <definedName name="_RIVa10c182da5654a0ca4ac7ff82814058e" localSheetId="5" hidden="1">'[34]other taxes'!#REF!</definedName>
    <definedName name="_RIVa10c182da5654a0ca4ac7ff82814058e" localSheetId="6" hidden="1">#REF!</definedName>
    <definedName name="_RIVa10c182da5654a0ca4ac7ff82814058e" localSheetId="7" hidden="1">'[34]other taxes'!#REF!</definedName>
    <definedName name="_RIVa10c182da5654a0ca4ac7ff82814058e" localSheetId="60" hidden="1">#REF!</definedName>
    <definedName name="_RIVa10c182da5654a0ca4ac7ff82814058e" localSheetId="17" hidden="1">'[34]other taxes'!#REF!</definedName>
    <definedName name="_RIVa10c182da5654a0ca4ac7ff82814058e" localSheetId="18" hidden="1">'[34]other taxes'!#REF!</definedName>
    <definedName name="_RIVa10c182da5654a0ca4ac7ff82814058e" localSheetId="43" hidden="1">#REF!</definedName>
    <definedName name="_RIVa10c182da5654a0ca4ac7ff82814058e" hidden="1">'[34]other taxes'!#REF!</definedName>
    <definedName name="_RIVa149ceb602164c65944d0cacbfffc168" localSheetId="35" hidden="1">#REF!</definedName>
    <definedName name="_RIVa149ceb602164c65944d0cacbfffc168" localSheetId="3" hidden="1">#REF!</definedName>
    <definedName name="_RIVa149ceb602164c65944d0cacbfffc168" localSheetId="4" hidden="1">#REF!</definedName>
    <definedName name="_RIVa149ceb602164c65944d0cacbfffc168" localSheetId="5" hidden="1">#REF!</definedName>
    <definedName name="_RIVa149ceb602164c65944d0cacbfffc168" localSheetId="6" hidden="1">#REF!</definedName>
    <definedName name="_RIVa149ceb602164c65944d0cacbfffc168" localSheetId="7" hidden="1">#REF!</definedName>
    <definedName name="_RIVa149ceb602164c65944d0cacbfffc168" localSheetId="60" hidden="1">#REF!</definedName>
    <definedName name="_RIVa149ceb602164c65944d0cacbfffc168" localSheetId="17" hidden="1">#REF!</definedName>
    <definedName name="_RIVa149ceb602164c65944d0cacbfffc168" localSheetId="18" hidden="1">#REF!</definedName>
    <definedName name="_RIVa149ceb602164c65944d0cacbfffc168" localSheetId="43" hidden="1">#REF!</definedName>
    <definedName name="_RIVa149ceb602164c65944d0cacbfffc168" hidden="1">#REF!</definedName>
    <definedName name="_RIVa1bd4268cc1b41e08461240ebfed254d" localSheetId="5" hidden="1">#REF!</definedName>
    <definedName name="_RIVa1bd4268cc1b41e08461240ebfed254d" localSheetId="6" hidden="1">#REF!</definedName>
    <definedName name="_RIVa1bd4268cc1b41e08461240ebfed254d" localSheetId="7" hidden="1">#REF!</definedName>
    <definedName name="_RIVa1bd4268cc1b41e08461240ebfed254d" localSheetId="60" hidden="1">#REF!</definedName>
    <definedName name="_RIVa1bd4268cc1b41e08461240ebfed254d" localSheetId="17" hidden="1">#REF!</definedName>
    <definedName name="_RIVa1bd4268cc1b41e08461240ebfed254d" localSheetId="18" hidden="1">#REF!</definedName>
    <definedName name="_RIVa1bd4268cc1b41e08461240ebfed254d" localSheetId="43" hidden="1">#REF!</definedName>
    <definedName name="_RIVa1bd4268cc1b41e08461240ebfed254d" hidden="1">#REF!</definedName>
    <definedName name="_RIVa24378e2351c4c53a99e21795b0fae0f" localSheetId="35" hidden="1">#REF!</definedName>
    <definedName name="_RIVa24378e2351c4c53a99e21795b0fae0f" localSheetId="3" hidden="1">'[33]Com.StkHldr''s Equity'!#REF!</definedName>
    <definedName name="_RIVa24378e2351c4c53a99e21795b0fae0f" localSheetId="4" hidden="1">'[33]Com.StkHldr''s Equity'!#REF!</definedName>
    <definedName name="_RIVa24378e2351c4c53a99e21795b0fae0f" localSheetId="5" hidden="1">'[33]Com.StkHldr''s Equity'!#REF!</definedName>
    <definedName name="_RIVa24378e2351c4c53a99e21795b0fae0f" localSheetId="6" hidden="1">#REF!</definedName>
    <definedName name="_RIVa24378e2351c4c53a99e21795b0fae0f" localSheetId="7" hidden="1">'[33]Com.StkHldr''s Equity'!#REF!</definedName>
    <definedName name="_RIVa24378e2351c4c53a99e21795b0fae0f" localSheetId="60" hidden="1">#REF!</definedName>
    <definedName name="_RIVa24378e2351c4c53a99e21795b0fae0f" localSheetId="17" hidden="1">'[33]Com.StkHldr''s Equity'!#REF!</definedName>
    <definedName name="_RIVa24378e2351c4c53a99e21795b0fae0f" localSheetId="18" hidden="1">'[33]Com.StkHldr''s Equity'!#REF!</definedName>
    <definedName name="_RIVa24378e2351c4c53a99e21795b0fae0f" localSheetId="43" hidden="1">#REF!</definedName>
    <definedName name="_RIVa24378e2351c4c53a99e21795b0fae0f" hidden="1">'[33]Com.StkHldr''s Equity'!#REF!</definedName>
    <definedName name="_RIVa250eb6bb57848209591795ce0c9eec1" localSheetId="35" hidden="1">#REF!</definedName>
    <definedName name="_RIVa250eb6bb57848209591795ce0c9eec1" localSheetId="3" hidden="1">#REF!</definedName>
    <definedName name="_RIVa250eb6bb57848209591795ce0c9eec1" localSheetId="4" hidden="1">#REF!</definedName>
    <definedName name="_RIVa250eb6bb57848209591795ce0c9eec1" localSheetId="5" hidden="1">#REF!</definedName>
    <definedName name="_RIVa250eb6bb57848209591795ce0c9eec1" localSheetId="6" hidden="1">#REF!</definedName>
    <definedName name="_RIVa250eb6bb57848209591795ce0c9eec1" localSheetId="7" hidden="1">#REF!</definedName>
    <definedName name="_RIVa250eb6bb57848209591795ce0c9eec1" localSheetId="60" hidden="1">#REF!</definedName>
    <definedName name="_RIVa250eb6bb57848209591795ce0c9eec1" localSheetId="17" hidden="1">#REF!</definedName>
    <definedName name="_RIVa250eb6bb57848209591795ce0c9eec1" localSheetId="18" hidden="1">#REF!</definedName>
    <definedName name="_RIVa250eb6bb57848209591795ce0c9eec1" localSheetId="43" hidden="1">#REF!</definedName>
    <definedName name="_RIVa250eb6bb57848209591795ce0c9eec1" hidden="1">#REF!</definedName>
    <definedName name="_RIVa2af396868d64b79aec35c50bebf4f58" localSheetId="5" hidden="1">#REF!</definedName>
    <definedName name="_RIVa2af396868d64b79aec35c50bebf4f58" localSheetId="6" hidden="1">#REF!</definedName>
    <definedName name="_RIVa2af396868d64b79aec35c50bebf4f58" localSheetId="7" hidden="1">#REF!</definedName>
    <definedName name="_RIVa2af396868d64b79aec35c50bebf4f58" localSheetId="60" hidden="1">#REF!</definedName>
    <definedName name="_RIVa2af396868d64b79aec35c50bebf4f58" localSheetId="17" hidden="1">#REF!</definedName>
    <definedName name="_RIVa2af396868d64b79aec35c50bebf4f58" localSheetId="18" hidden="1">#REF!</definedName>
    <definedName name="_RIVa2af396868d64b79aec35c50bebf4f58" localSheetId="43" hidden="1">#REF!</definedName>
    <definedName name="_RIVa2af396868d64b79aec35c50bebf4f58" hidden="1">#REF!</definedName>
    <definedName name="_RIVa2dc755e027d41949758fdfa16018b75" localSheetId="35" hidden="1">#REF!</definedName>
    <definedName name="_RIVa2dc755e027d41949758fdfa16018b75" localSheetId="3" hidden="1">'[33]Com.StkHldr''s Equity'!#REF!</definedName>
    <definedName name="_RIVa2dc755e027d41949758fdfa16018b75" localSheetId="4" hidden="1">'[33]Com.StkHldr''s Equity'!#REF!</definedName>
    <definedName name="_RIVa2dc755e027d41949758fdfa16018b75" localSheetId="5" hidden="1">'[33]Com.StkHldr''s Equity'!#REF!</definedName>
    <definedName name="_RIVa2dc755e027d41949758fdfa16018b75" localSheetId="6" hidden="1">#REF!</definedName>
    <definedName name="_RIVa2dc755e027d41949758fdfa16018b75" localSheetId="7" hidden="1">'[33]Com.StkHldr''s Equity'!#REF!</definedName>
    <definedName name="_RIVa2dc755e027d41949758fdfa16018b75" localSheetId="60" hidden="1">#REF!</definedName>
    <definedName name="_RIVa2dc755e027d41949758fdfa16018b75" localSheetId="17" hidden="1">'[33]Com.StkHldr''s Equity'!#REF!</definedName>
    <definedName name="_RIVa2dc755e027d41949758fdfa16018b75" localSheetId="18" hidden="1">'[33]Com.StkHldr''s Equity'!#REF!</definedName>
    <definedName name="_RIVa2dc755e027d41949758fdfa16018b75" localSheetId="43" hidden="1">#REF!</definedName>
    <definedName name="_RIVa2dc755e027d41949758fdfa16018b75" hidden="1">'[33]Com.StkHldr''s Equity'!#REF!</definedName>
    <definedName name="_RIVa34b8d4bbae5441391d32a7d1cdc5821" localSheetId="35" hidden="1">#REF!</definedName>
    <definedName name="_RIVa34b8d4bbae5441391d32a7d1cdc5821" localSheetId="3" hidden="1">'[33]Com.StkHldr''s Equity'!#REF!</definedName>
    <definedName name="_RIVa34b8d4bbae5441391d32a7d1cdc5821" localSheetId="4" hidden="1">'[33]Com.StkHldr''s Equity'!#REF!</definedName>
    <definedName name="_RIVa34b8d4bbae5441391d32a7d1cdc5821" localSheetId="17" hidden="1">'[33]Com.StkHldr''s Equity'!#REF!</definedName>
    <definedName name="_RIVa34b8d4bbae5441391d32a7d1cdc5821" localSheetId="18" hidden="1">'[33]Com.StkHldr''s Equity'!#REF!</definedName>
    <definedName name="_RIVa34b8d4bbae5441391d32a7d1cdc5821" hidden="1">'[33]Com.StkHldr''s Equity'!#REF!</definedName>
    <definedName name="_RIVa356a11ab4754b6cac905851982544c3" localSheetId="17" hidden="1">[33]AcctsReceiv!#REF!</definedName>
    <definedName name="_RIVa356a11ab4754b6cac905851982544c3" localSheetId="18" hidden="1">[33]AcctsReceiv!#REF!</definedName>
    <definedName name="_RIVa356a11ab4754b6cac905851982544c3" hidden="1">[33]AcctsReceiv!#REF!</definedName>
    <definedName name="_RIVa36c53e2c1c24b92975c3158965bd3f4" localSheetId="35" hidden="1">#REF!</definedName>
    <definedName name="_RIVa36c53e2c1c24b92975c3158965bd3f4" localSheetId="3" hidden="1">#REF!</definedName>
    <definedName name="_RIVa36c53e2c1c24b92975c3158965bd3f4" localSheetId="4" hidden="1">#REF!</definedName>
    <definedName name="_RIVa36c53e2c1c24b92975c3158965bd3f4" localSheetId="5" hidden="1">#REF!</definedName>
    <definedName name="_RIVa36c53e2c1c24b92975c3158965bd3f4" localSheetId="6" hidden="1">#REF!</definedName>
    <definedName name="_RIVa36c53e2c1c24b92975c3158965bd3f4" localSheetId="7" hidden="1">#REF!</definedName>
    <definedName name="_RIVa36c53e2c1c24b92975c3158965bd3f4" localSheetId="60" hidden="1">#REF!</definedName>
    <definedName name="_RIVa36c53e2c1c24b92975c3158965bd3f4" localSheetId="17" hidden="1">#REF!</definedName>
    <definedName name="_RIVa36c53e2c1c24b92975c3158965bd3f4" localSheetId="18" hidden="1">#REF!</definedName>
    <definedName name="_RIVa36c53e2c1c24b92975c3158965bd3f4" localSheetId="43" hidden="1">#REF!</definedName>
    <definedName name="_RIVa36c53e2c1c24b92975c3158965bd3f4" hidden="1">#REF!</definedName>
    <definedName name="_RIVa3a048c3478343389dc80062f5032c7c" localSheetId="5" hidden="1">#REF!</definedName>
    <definedName name="_RIVa3a048c3478343389dc80062f5032c7c" localSheetId="6" hidden="1">#REF!</definedName>
    <definedName name="_RIVa3a048c3478343389dc80062f5032c7c" localSheetId="7" hidden="1">#REF!</definedName>
    <definedName name="_RIVa3a048c3478343389dc80062f5032c7c" localSheetId="60" hidden="1">#REF!</definedName>
    <definedName name="_RIVa3a048c3478343389dc80062f5032c7c" localSheetId="17" hidden="1">#REF!</definedName>
    <definedName name="_RIVa3a048c3478343389dc80062f5032c7c" localSheetId="18" hidden="1">#REF!</definedName>
    <definedName name="_RIVa3a048c3478343389dc80062f5032c7c" localSheetId="43" hidden="1">#REF!</definedName>
    <definedName name="_RIVa3a048c3478343389dc80062f5032c7c" hidden="1">#REF!</definedName>
    <definedName name="_RIVa3a9cc03508f4a338513aa55bb4e2b37" localSheetId="5" hidden="1">#REF!</definedName>
    <definedName name="_RIVa3a9cc03508f4a338513aa55bb4e2b37" localSheetId="6" hidden="1">#REF!</definedName>
    <definedName name="_RIVa3a9cc03508f4a338513aa55bb4e2b37" localSheetId="7" hidden="1">#REF!</definedName>
    <definedName name="_RIVa3a9cc03508f4a338513aa55bb4e2b37" localSheetId="60" hidden="1">#REF!</definedName>
    <definedName name="_RIVa3a9cc03508f4a338513aa55bb4e2b37" localSheetId="17" hidden="1">#REF!</definedName>
    <definedName name="_RIVa3a9cc03508f4a338513aa55bb4e2b37" localSheetId="18" hidden="1">#REF!</definedName>
    <definedName name="_RIVa3a9cc03508f4a338513aa55bb4e2b37" localSheetId="43" hidden="1">#REF!</definedName>
    <definedName name="_RIVa3a9cc03508f4a338513aa55bb4e2b37" hidden="1">#REF!</definedName>
    <definedName name="_RIVa3f20c43478e4cab9c84477648e246d1" localSheetId="5" hidden="1">#REF!</definedName>
    <definedName name="_RIVa3f20c43478e4cab9c84477648e246d1" localSheetId="6" hidden="1">#REF!</definedName>
    <definedName name="_RIVa3f20c43478e4cab9c84477648e246d1" localSheetId="7" hidden="1">#REF!</definedName>
    <definedName name="_RIVa3f20c43478e4cab9c84477648e246d1" localSheetId="60" hidden="1">#REF!</definedName>
    <definedName name="_RIVa3f20c43478e4cab9c84477648e246d1" localSheetId="17" hidden="1">#REF!</definedName>
    <definedName name="_RIVa3f20c43478e4cab9c84477648e246d1" localSheetId="43" hidden="1">#REF!</definedName>
    <definedName name="_RIVa3f20c43478e4cab9c84477648e246d1" hidden="1">#REF!</definedName>
    <definedName name="_RIVa4c9da3990ce406f818dc3ab49b144f2" localSheetId="35" hidden="1">#REF!</definedName>
    <definedName name="_RIVa4c9da3990ce406f818dc3ab49b144f2" localSheetId="5" hidden="1">'[34]DISCO FN (IS)'!#REF!</definedName>
    <definedName name="_RIVa4c9da3990ce406f818dc3ab49b144f2" localSheetId="6" hidden="1">#REF!</definedName>
    <definedName name="_RIVa4c9da3990ce406f818dc3ab49b144f2" localSheetId="7" hidden="1">'[34]DISCO FN (IS)'!#REF!</definedName>
    <definedName name="_RIVa4c9da3990ce406f818dc3ab49b144f2" localSheetId="60" hidden="1">#REF!</definedName>
    <definedName name="_RIVa4c9da3990ce406f818dc3ab49b144f2" localSheetId="17" hidden="1">'[34]DISCO FN (IS)'!#REF!</definedName>
    <definedName name="_RIVa4c9da3990ce406f818dc3ab49b144f2" localSheetId="18" hidden="1">'[34]DISCO FN (IS)'!#REF!</definedName>
    <definedName name="_RIVa4c9da3990ce406f818dc3ab49b144f2" localSheetId="43" hidden="1">#REF!</definedName>
    <definedName name="_RIVa4c9da3990ce406f818dc3ab49b144f2" hidden="1">'[34]DISCO FN (IS)'!#REF!</definedName>
    <definedName name="_RIVa51d1a94d2c24bc0b80274ddf514ae15" localSheetId="35" hidden="1">#REF!</definedName>
    <definedName name="_RIVa51d1a94d2c24bc0b80274ddf514ae15" localSheetId="17" hidden="1">'[35]PSU Expense'!#REF!</definedName>
    <definedName name="_RIVa51d1a94d2c24bc0b80274ddf514ae15" localSheetId="18" hidden="1">'[35]PSU Expense'!#REF!</definedName>
    <definedName name="_RIVa51d1a94d2c24bc0b80274ddf514ae15" hidden="1">'[35]PSU Expense'!#REF!</definedName>
    <definedName name="_RIVa5235f35b796475483fcf97bd1af6491" localSheetId="17" hidden="1">'[33]RSU Expense'!#REF!</definedName>
    <definedName name="_RIVa5235f35b796475483fcf97bd1af6491" localSheetId="18" hidden="1">'[33]RSU Expense'!#REF!</definedName>
    <definedName name="_RIVa5235f35b796475483fcf97bd1af6491" hidden="1">'[33]RSU Expense'!#REF!</definedName>
    <definedName name="_RIVa52a7414478e4826a3869cd77667a6ea" localSheetId="17" hidden="1">'[33]Com.StkHldr''s Equity'!#REF!</definedName>
    <definedName name="_RIVa52a7414478e4826a3869cd77667a6ea" localSheetId="18" hidden="1">'[33]Com.StkHldr''s Equity'!#REF!</definedName>
    <definedName name="_RIVa52a7414478e4826a3869cd77667a6ea" hidden="1">'[33]Com.StkHldr''s Equity'!#REF!</definedName>
    <definedName name="_RIVa52db28c7b564469953470dd4cbcea87" hidden="1">'[33]Com.StkHldr''s Equity'!#REF!</definedName>
    <definedName name="_RIVa5836306fb7647eea52fbf1775cf718a" hidden="1">'[34]Option summary'!#REF!</definedName>
    <definedName name="_RIVa606d1efaabb4f4c8d69371200730e7c" localSheetId="35" hidden="1">#REF!</definedName>
    <definedName name="_RIVa606d1efaabb4f4c8d69371200730e7c" localSheetId="3" hidden="1">#REF!</definedName>
    <definedName name="_RIVa606d1efaabb4f4c8d69371200730e7c" localSheetId="4" hidden="1">#REF!</definedName>
    <definedName name="_RIVa606d1efaabb4f4c8d69371200730e7c" localSheetId="5" hidden="1">#REF!</definedName>
    <definedName name="_RIVa606d1efaabb4f4c8d69371200730e7c" localSheetId="6" hidden="1">#REF!</definedName>
    <definedName name="_RIVa606d1efaabb4f4c8d69371200730e7c" localSheetId="7" hidden="1">#REF!</definedName>
    <definedName name="_RIVa606d1efaabb4f4c8d69371200730e7c" localSheetId="60" hidden="1">#REF!</definedName>
    <definedName name="_RIVa606d1efaabb4f4c8d69371200730e7c" localSheetId="17" hidden="1">#REF!</definedName>
    <definedName name="_RIVa606d1efaabb4f4c8d69371200730e7c" localSheetId="18" hidden="1">#REF!</definedName>
    <definedName name="_RIVa606d1efaabb4f4c8d69371200730e7c" localSheetId="43" hidden="1">#REF!</definedName>
    <definedName name="_RIVa606d1efaabb4f4c8d69371200730e7c" hidden="1">#REF!</definedName>
    <definedName name="_RIVa684b217ccd34328b5dc919f973d0702" localSheetId="35" hidden="1">#REF!</definedName>
    <definedName name="_RIVa684b217ccd34328b5dc919f973d0702" localSheetId="3" hidden="1">[33]ChangesInAOCI!#REF!</definedName>
    <definedName name="_RIVa684b217ccd34328b5dc919f973d0702" localSheetId="4" hidden="1">[33]ChangesInAOCI!#REF!</definedName>
    <definedName name="_RIVa684b217ccd34328b5dc919f973d0702" localSheetId="5" hidden="1">[33]ChangesInAOCI!#REF!</definedName>
    <definedName name="_RIVa684b217ccd34328b5dc919f973d0702" localSheetId="6" hidden="1">#REF!</definedName>
    <definedName name="_RIVa684b217ccd34328b5dc919f973d0702" localSheetId="7" hidden="1">[33]ChangesInAOCI!#REF!</definedName>
    <definedName name="_RIVa684b217ccd34328b5dc919f973d0702" localSheetId="60" hidden="1">#REF!</definedName>
    <definedName name="_RIVa684b217ccd34328b5dc919f973d0702" localSheetId="17" hidden="1">[33]ChangesInAOCI!#REF!</definedName>
    <definedName name="_RIVa684b217ccd34328b5dc919f973d0702" localSheetId="18" hidden="1">[33]ChangesInAOCI!#REF!</definedName>
    <definedName name="_RIVa684b217ccd34328b5dc919f973d0702" localSheetId="43" hidden="1">#REF!</definedName>
    <definedName name="_RIVa684b217ccd34328b5dc919f973d0702" hidden="1">[33]ChangesInAOCI!#REF!</definedName>
    <definedName name="_RIVa68c973e3d0d40d7b2b07d75f379f92b" localSheetId="35" hidden="1">#REF!</definedName>
    <definedName name="_RIVa68c973e3d0d40d7b2b07d75f379f92b" localSheetId="3" hidden="1">#REF!</definedName>
    <definedName name="_RIVa68c973e3d0d40d7b2b07d75f379f92b" localSheetId="4" hidden="1">#REF!</definedName>
    <definedName name="_RIVa68c973e3d0d40d7b2b07d75f379f92b" localSheetId="5" hidden="1">#REF!</definedName>
    <definedName name="_RIVa68c973e3d0d40d7b2b07d75f379f92b" localSheetId="6" hidden="1">#REF!</definedName>
    <definedName name="_RIVa68c973e3d0d40d7b2b07d75f379f92b" localSheetId="7" hidden="1">#REF!</definedName>
    <definedName name="_RIVa68c973e3d0d40d7b2b07d75f379f92b" localSheetId="60" hidden="1">#REF!</definedName>
    <definedName name="_RIVa68c973e3d0d40d7b2b07d75f379f92b" localSheetId="17" hidden="1">#REF!</definedName>
    <definedName name="_RIVa68c973e3d0d40d7b2b07d75f379f92b" localSheetId="18" hidden="1">#REF!</definedName>
    <definedName name="_RIVa68c973e3d0d40d7b2b07d75f379f92b" localSheetId="43" hidden="1">#REF!</definedName>
    <definedName name="_RIVa68c973e3d0d40d7b2b07d75f379f92b" hidden="1">#REF!</definedName>
    <definedName name="_RIVa6e6bddd9238407dac3e9085492fc9eb" localSheetId="35" hidden="1">#REF!</definedName>
    <definedName name="_RIVa6e6bddd9238407dac3e9085492fc9eb" localSheetId="3" hidden="1">[33]Costs!#REF!</definedName>
    <definedName name="_RIVa6e6bddd9238407dac3e9085492fc9eb" localSheetId="4" hidden="1">[33]Costs!#REF!</definedName>
    <definedName name="_RIVa6e6bddd9238407dac3e9085492fc9eb" localSheetId="5" hidden="1">[33]Costs!#REF!</definedName>
    <definedName name="_RIVa6e6bddd9238407dac3e9085492fc9eb" localSheetId="6" hidden="1">#REF!</definedName>
    <definedName name="_RIVa6e6bddd9238407dac3e9085492fc9eb" localSheetId="7" hidden="1">[33]Costs!#REF!</definedName>
    <definedName name="_RIVa6e6bddd9238407dac3e9085492fc9eb" localSheetId="60" hidden="1">#REF!</definedName>
    <definedName name="_RIVa6e6bddd9238407dac3e9085492fc9eb" localSheetId="17" hidden="1">[33]Costs!#REF!</definedName>
    <definedName name="_RIVa6e6bddd9238407dac3e9085492fc9eb" localSheetId="18" hidden="1">[33]Costs!#REF!</definedName>
    <definedName name="_RIVa6e6bddd9238407dac3e9085492fc9eb" localSheetId="43" hidden="1">#REF!</definedName>
    <definedName name="_RIVa6e6bddd9238407dac3e9085492fc9eb" hidden="1">[33]Costs!#REF!</definedName>
    <definedName name="_RIVa70c6c02a03a464ab621abe83194faf8" localSheetId="35" hidden="1">#REF!</definedName>
    <definedName name="_RIVa70c6c02a03a464ab621abe83194faf8" localSheetId="3" hidden="1">'[33]Com.StkHldr''s Equity'!#REF!</definedName>
    <definedName name="_RIVa70c6c02a03a464ab621abe83194faf8" localSheetId="4" hidden="1">'[33]Com.StkHldr''s Equity'!#REF!</definedName>
    <definedName name="_RIVa70c6c02a03a464ab621abe83194faf8" localSheetId="60" hidden="1">#REF!</definedName>
    <definedName name="_RIVa70c6c02a03a464ab621abe83194faf8" localSheetId="17" hidden="1">'[33]Com.StkHldr''s Equity'!#REF!</definedName>
    <definedName name="_RIVa70c6c02a03a464ab621abe83194faf8" localSheetId="18" hidden="1">'[33]Com.StkHldr''s Equity'!#REF!</definedName>
    <definedName name="_RIVa70c6c02a03a464ab621abe83194faf8" hidden="1">'[33]Com.StkHldr''s Equity'!#REF!</definedName>
    <definedName name="_RIVa750cd8e333e42e0b92e3efb143c77c1" localSheetId="35" hidden="1">#REF!</definedName>
    <definedName name="_RIVa750cd8e333e42e0b92e3efb143c77c1" localSheetId="3" hidden="1">#REF!</definedName>
    <definedName name="_RIVa750cd8e333e42e0b92e3efb143c77c1" localSheetId="4" hidden="1">#REF!</definedName>
    <definedName name="_RIVa750cd8e333e42e0b92e3efb143c77c1" localSheetId="5" hidden="1">#REF!</definedName>
    <definedName name="_RIVa750cd8e333e42e0b92e3efb143c77c1" localSheetId="6" hidden="1">#REF!</definedName>
    <definedName name="_RIVa750cd8e333e42e0b92e3efb143c77c1" localSheetId="7" hidden="1">#REF!</definedName>
    <definedName name="_RIVa750cd8e333e42e0b92e3efb143c77c1" localSheetId="60" hidden="1">#REF!</definedName>
    <definedName name="_RIVa750cd8e333e42e0b92e3efb143c77c1" localSheetId="17" hidden="1">#REF!</definedName>
    <definedName name="_RIVa750cd8e333e42e0b92e3efb143c77c1" localSheetId="18" hidden="1">#REF!</definedName>
    <definedName name="_RIVa750cd8e333e42e0b92e3efb143c77c1" localSheetId="43" hidden="1">#REF!</definedName>
    <definedName name="_RIVa750cd8e333e42e0b92e3efb143c77c1" hidden="1">#REF!</definedName>
    <definedName name="_RIVa77e20d1c0bb4af6bca02577c8c06632" localSheetId="5" hidden="1">#REF!</definedName>
    <definedName name="_RIVa77e20d1c0bb4af6bca02577c8c06632" localSheetId="6" hidden="1">#REF!</definedName>
    <definedName name="_RIVa77e20d1c0bb4af6bca02577c8c06632" localSheetId="7" hidden="1">#REF!</definedName>
    <definedName name="_RIVa77e20d1c0bb4af6bca02577c8c06632" localSheetId="60" hidden="1">#REF!</definedName>
    <definedName name="_RIVa77e20d1c0bb4af6bca02577c8c06632" localSheetId="17" hidden="1">#REF!</definedName>
    <definedName name="_RIVa77e20d1c0bb4af6bca02577c8c06632" localSheetId="18" hidden="1">#REF!</definedName>
    <definedName name="_RIVa77e20d1c0bb4af6bca02577c8c06632" localSheetId="43" hidden="1">#REF!</definedName>
    <definedName name="_RIVa77e20d1c0bb4af6bca02577c8c06632" hidden="1">#REF!</definedName>
    <definedName name="_RIVa788ed746eb949cca4f53afbe0d6334b" localSheetId="5" hidden="1">#REF!</definedName>
    <definedName name="_RIVa788ed746eb949cca4f53afbe0d6334b" localSheetId="6" hidden="1">#REF!</definedName>
    <definedName name="_RIVa788ed746eb949cca4f53afbe0d6334b" localSheetId="7" hidden="1">#REF!</definedName>
    <definedName name="_RIVa788ed746eb949cca4f53afbe0d6334b" localSheetId="60" hidden="1">#REF!</definedName>
    <definedName name="_RIVa788ed746eb949cca4f53afbe0d6334b" localSheetId="17" hidden="1">#REF!</definedName>
    <definedName name="_RIVa788ed746eb949cca4f53afbe0d6334b" localSheetId="18" hidden="1">#REF!</definedName>
    <definedName name="_RIVa788ed746eb949cca4f53afbe0d6334b" localSheetId="43" hidden="1">#REF!</definedName>
    <definedName name="_RIVa788ed746eb949cca4f53afbe0d6334b" hidden="1">#REF!</definedName>
    <definedName name="_RIVa7a353c939344c9ea61696f9b14d31da" localSheetId="35" hidden="1">#REF!</definedName>
    <definedName name="_RIVa7a353c939344c9ea61696f9b14d31da" localSheetId="3" hidden="1">[34]conbalancesheet!#REF!</definedName>
    <definedName name="_RIVa7a353c939344c9ea61696f9b14d31da" localSheetId="4" hidden="1">[34]conbalancesheet!#REF!</definedName>
    <definedName name="_RIVa7a353c939344c9ea61696f9b14d31da" localSheetId="5" hidden="1">[34]conbalancesheet!#REF!</definedName>
    <definedName name="_RIVa7a353c939344c9ea61696f9b14d31da" localSheetId="6" hidden="1">#REF!</definedName>
    <definedName name="_RIVa7a353c939344c9ea61696f9b14d31da" localSheetId="7" hidden="1">[34]conbalancesheet!#REF!</definedName>
    <definedName name="_RIVa7a353c939344c9ea61696f9b14d31da" localSheetId="60" hidden="1">#REF!</definedName>
    <definedName name="_RIVa7a353c939344c9ea61696f9b14d31da" localSheetId="17" hidden="1">[34]conbalancesheet!#REF!</definedName>
    <definedName name="_RIVa7a353c939344c9ea61696f9b14d31da" localSheetId="18" hidden="1">[34]conbalancesheet!#REF!</definedName>
    <definedName name="_RIVa7a353c939344c9ea61696f9b14d31da" localSheetId="43" hidden="1">#REF!</definedName>
    <definedName name="_RIVa7a353c939344c9ea61696f9b14d31da" hidden="1">[34]conbalancesheet!#REF!</definedName>
    <definedName name="_RIVa81bc9de470f498faee24a0be0c2fb2c" localSheetId="35" hidden="1">#REF!</definedName>
    <definedName name="_RIVa81bc9de470f498faee24a0be0c2fb2c" localSheetId="3" hidden="1">#REF!</definedName>
    <definedName name="_RIVa81bc9de470f498faee24a0be0c2fb2c" localSheetId="4" hidden="1">#REF!</definedName>
    <definedName name="_RIVa81bc9de470f498faee24a0be0c2fb2c" localSheetId="5" hidden="1">#REF!</definedName>
    <definedName name="_RIVa81bc9de470f498faee24a0be0c2fb2c" localSheetId="6" hidden="1">#REF!</definedName>
    <definedName name="_RIVa81bc9de470f498faee24a0be0c2fb2c" localSheetId="7" hidden="1">#REF!</definedName>
    <definedName name="_RIVa81bc9de470f498faee24a0be0c2fb2c" localSheetId="60" hidden="1">#REF!</definedName>
    <definedName name="_RIVa81bc9de470f498faee24a0be0c2fb2c" localSheetId="17" hidden="1">#REF!</definedName>
    <definedName name="_RIVa81bc9de470f498faee24a0be0c2fb2c" localSheetId="18" hidden="1">#REF!</definedName>
    <definedName name="_RIVa81bc9de470f498faee24a0be0c2fb2c" localSheetId="43" hidden="1">#REF!</definedName>
    <definedName name="_RIVa81bc9de470f498faee24a0be0c2fb2c" hidden="1">#REF!</definedName>
    <definedName name="_RIVa8730e098017444bab3811c6749b3ccb" localSheetId="35" hidden="1">#REF!</definedName>
    <definedName name="_RIVa8730e098017444bab3811c6749b3ccb" localSheetId="3" hidden="1">'[34]RSU Expense'!#REF!</definedName>
    <definedName name="_RIVa8730e098017444bab3811c6749b3ccb" localSheetId="4" hidden="1">'[34]RSU Expense'!#REF!</definedName>
    <definedName name="_RIVa8730e098017444bab3811c6749b3ccb" localSheetId="5" hidden="1">'[34]RSU Expense'!#REF!</definedName>
    <definedName name="_RIVa8730e098017444bab3811c6749b3ccb" localSheetId="6" hidden="1">#REF!</definedName>
    <definedName name="_RIVa8730e098017444bab3811c6749b3ccb" localSheetId="7" hidden="1">'[34]RSU Expense'!#REF!</definedName>
    <definedName name="_RIVa8730e098017444bab3811c6749b3ccb" localSheetId="60" hidden="1">#REF!</definedName>
    <definedName name="_RIVa8730e098017444bab3811c6749b3ccb" localSheetId="17" hidden="1">'[34]RSU Expense'!#REF!</definedName>
    <definedName name="_RIVa8730e098017444bab3811c6749b3ccb" localSheetId="18" hidden="1">'[34]RSU Expense'!#REF!</definedName>
    <definedName name="_RIVa8730e098017444bab3811c6749b3ccb" localSheetId="43" hidden="1">#REF!</definedName>
    <definedName name="_RIVa8730e098017444bab3811c6749b3ccb" hidden="1">'[34]RSU Expense'!#REF!</definedName>
    <definedName name="_RIVa8c28ae6fedb4798993ca4050048c2a7" localSheetId="35" hidden="1">#REF!</definedName>
    <definedName name="_RIVa8c28ae6fedb4798993ca4050048c2a7" localSheetId="3" hidden="1">[33]Assumptions_B!#REF!</definedName>
    <definedName name="_RIVa8c28ae6fedb4798993ca4050048c2a7" localSheetId="4" hidden="1">[33]Assumptions_B!#REF!</definedName>
    <definedName name="_RIVa8c28ae6fedb4798993ca4050048c2a7" localSheetId="60" hidden="1">#REF!</definedName>
    <definedName name="_RIVa8c28ae6fedb4798993ca4050048c2a7" localSheetId="17" hidden="1">[33]Assumptions_B!#REF!</definedName>
    <definedName name="_RIVa8c28ae6fedb4798993ca4050048c2a7" localSheetId="18" hidden="1">[33]Assumptions_B!#REF!</definedName>
    <definedName name="_RIVa8c28ae6fedb4798993ca4050048c2a7" hidden="1">[33]Assumptions_B!#REF!</definedName>
    <definedName name="_RIVa8d7081e9e114e4caac445d77ff6b78f" localSheetId="35" hidden="1">#REF!</definedName>
    <definedName name="_RIVa8d7081e9e114e4caac445d77ff6b78f" localSheetId="3" hidden="1">#REF!</definedName>
    <definedName name="_RIVa8d7081e9e114e4caac445d77ff6b78f" localSheetId="4" hidden="1">#REF!</definedName>
    <definedName name="_RIVa8d7081e9e114e4caac445d77ff6b78f" localSheetId="5" hidden="1">#REF!</definedName>
    <definedName name="_RIVa8d7081e9e114e4caac445d77ff6b78f" localSheetId="6" hidden="1">#REF!</definedName>
    <definedName name="_RIVa8d7081e9e114e4caac445d77ff6b78f" localSheetId="7" hidden="1">#REF!</definedName>
    <definedName name="_RIVa8d7081e9e114e4caac445d77ff6b78f" localSheetId="60" hidden="1">#REF!</definedName>
    <definedName name="_RIVa8d7081e9e114e4caac445d77ff6b78f" localSheetId="17" hidden="1">#REF!</definedName>
    <definedName name="_RIVa8d7081e9e114e4caac445d77ff6b78f" localSheetId="18" hidden="1">#REF!</definedName>
    <definedName name="_RIVa8d7081e9e114e4caac445d77ff6b78f" localSheetId="43" hidden="1">#REF!</definedName>
    <definedName name="_RIVa8d7081e9e114e4caac445d77ff6b78f" hidden="1">#REF!</definedName>
    <definedName name="_RIVa911427624cb452c98f40a470c7a3da3" localSheetId="5" hidden="1">#REF!</definedName>
    <definedName name="_RIVa911427624cb452c98f40a470c7a3da3" localSheetId="6" hidden="1">#REF!</definedName>
    <definedName name="_RIVa911427624cb452c98f40a470c7a3da3" localSheetId="7" hidden="1">#REF!</definedName>
    <definedName name="_RIVa911427624cb452c98f40a470c7a3da3" localSheetId="60" hidden="1">#REF!</definedName>
    <definedName name="_RIVa911427624cb452c98f40a470c7a3da3" localSheetId="17" hidden="1">#REF!</definedName>
    <definedName name="_RIVa911427624cb452c98f40a470c7a3da3" localSheetId="18" hidden="1">#REF!</definedName>
    <definedName name="_RIVa911427624cb452c98f40a470c7a3da3" localSheetId="43" hidden="1">#REF!</definedName>
    <definedName name="_RIVa911427624cb452c98f40a470c7a3da3" hidden="1">#REF!</definedName>
    <definedName name="_RIVa971a7c702d9425a9b5a07bf412257f0" localSheetId="5" hidden="1">#REF!</definedName>
    <definedName name="_RIVa971a7c702d9425a9b5a07bf412257f0" localSheetId="6" hidden="1">#REF!</definedName>
    <definedName name="_RIVa971a7c702d9425a9b5a07bf412257f0" localSheetId="7" hidden="1">#REF!</definedName>
    <definedName name="_RIVa971a7c702d9425a9b5a07bf412257f0" localSheetId="60" hidden="1">#REF!</definedName>
    <definedName name="_RIVa971a7c702d9425a9b5a07bf412257f0" localSheetId="17" hidden="1">#REF!</definedName>
    <definedName name="_RIVa971a7c702d9425a9b5a07bf412257f0" localSheetId="18" hidden="1">#REF!</definedName>
    <definedName name="_RIVa971a7c702d9425a9b5a07bf412257f0" localSheetId="43" hidden="1">#REF!</definedName>
    <definedName name="_RIVa971a7c702d9425a9b5a07bf412257f0" hidden="1">#REF!</definedName>
    <definedName name="_RIVa9c3713941974bd6bcd3621bafad195f" localSheetId="35" hidden="1">#REF!</definedName>
    <definedName name="_RIVa9c3713941974bd6bcd3621bafad195f" localSheetId="3" hidden="1">[34]Pension!#REF!</definedName>
    <definedName name="_RIVa9c3713941974bd6bcd3621bafad195f" localSheetId="4" hidden="1">[34]Pension!#REF!</definedName>
    <definedName name="_RIVa9c3713941974bd6bcd3621bafad195f" localSheetId="5" hidden="1">[34]Pension!#REF!</definedName>
    <definedName name="_RIVa9c3713941974bd6bcd3621bafad195f" localSheetId="6" hidden="1">#REF!</definedName>
    <definedName name="_RIVa9c3713941974bd6bcd3621bafad195f" localSheetId="7" hidden="1">[34]Pension!#REF!</definedName>
    <definedName name="_RIVa9c3713941974bd6bcd3621bafad195f" localSheetId="60" hidden="1">#REF!</definedName>
    <definedName name="_RIVa9c3713941974bd6bcd3621bafad195f" localSheetId="17" hidden="1">[34]Pension!#REF!</definedName>
    <definedName name="_RIVa9c3713941974bd6bcd3621bafad195f" localSheetId="18" hidden="1">[34]Pension!#REF!</definedName>
    <definedName name="_RIVa9c3713941974bd6bcd3621bafad195f" localSheetId="43" hidden="1">#REF!</definedName>
    <definedName name="_RIVa9c3713941974bd6bcd3621bafad195f" hidden="1">[34]Pension!#REF!</definedName>
    <definedName name="_RIVa9dc208763ae4d86ad2b731105a9d3f1" localSheetId="35" hidden="1">#REF!</definedName>
    <definedName name="_RIVa9dc208763ae4d86ad2b731105a9d3f1" localSheetId="3" hidden="1">#REF!</definedName>
    <definedName name="_RIVa9dc208763ae4d86ad2b731105a9d3f1" localSheetId="4" hidden="1">#REF!</definedName>
    <definedName name="_RIVa9dc208763ae4d86ad2b731105a9d3f1" localSheetId="5" hidden="1">#REF!</definedName>
    <definedName name="_RIVa9dc208763ae4d86ad2b731105a9d3f1" localSheetId="6" hidden="1">#REF!</definedName>
    <definedName name="_RIVa9dc208763ae4d86ad2b731105a9d3f1" localSheetId="7" hidden="1">#REF!</definedName>
    <definedName name="_RIVa9dc208763ae4d86ad2b731105a9d3f1" localSheetId="60" hidden="1">#REF!</definedName>
    <definedName name="_RIVa9dc208763ae4d86ad2b731105a9d3f1" localSheetId="17" hidden="1">#REF!</definedName>
    <definedName name="_RIVa9dc208763ae4d86ad2b731105a9d3f1" localSheetId="18" hidden="1">#REF!</definedName>
    <definedName name="_RIVa9dc208763ae4d86ad2b731105a9d3f1" localSheetId="43" hidden="1">#REF!</definedName>
    <definedName name="_RIVa9dc208763ae4d86ad2b731105a9d3f1" hidden="1">#REF!</definedName>
    <definedName name="_RIVa9f378f1dae74cd1b5afbcdac3da1561" localSheetId="5" hidden="1">#REF!</definedName>
    <definedName name="_RIVa9f378f1dae74cd1b5afbcdac3da1561" localSheetId="6" hidden="1">#REF!</definedName>
    <definedName name="_RIVa9f378f1dae74cd1b5afbcdac3da1561" localSheetId="7" hidden="1">#REF!</definedName>
    <definedName name="_RIVa9f378f1dae74cd1b5afbcdac3da1561" localSheetId="60" hidden="1">#REF!</definedName>
    <definedName name="_RIVa9f378f1dae74cd1b5afbcdac3da1561" localSheetId="17" hidden="1">#REF!</definedName>
    <definedName name="_RIVa9f378f1dae74cd1b5afbcdac3da1561" localSheetId="18" hidden="1">#REF!</definedName>
    <definedName name="_RIVa9f378f1dae74cd1b5afbcdac3da1561" localSheetId="43" hidden="1">#REF!</definedName>
    <definedName name="_RIVa9f378f1dae74cd1b5afbcdac3da1561" hidden="1">#REF!</definedName>
    <definedName name="_RIVa9ffcf5af9ef46919219ce861747f809" localSheetId="5" hidden="1">#REF!</definedName>
    <definedName name="_RIVa9ffcf5af9ef46919219ce861747f809" localSheetId="6" hidden="1">#REF!</definedName>
    <definedName name="_RIVa9ffcf5af9ef46919219ce861747f809" localSheetId="7" hidden="1">#REF!</definedName>
    <definedName name="_RIVa9ffcf5af9ef46919219ce861747f809" localSheetId="60" hidden="1">#REF!</definedName>
    <definedName name="_RIVa9ffcf5af9ef46919219ce861747f809" localSheetId="17" hidden="1">#REF!</definedName>
    <definedName name="_RIVa9ffcf5af9ef46919219ce861747f809" localSheetId="18" hidden="1">#REF!</definedName>
    <definedName name="_RIVa9ffcf5af9ef46919219ce861747f809" localSheetId="43" hidden="1">#REF!</definedName>
    <definedName name="_RIVa9ffcf5af9ef46919219ce861747f809" hidden="1">#REF!</definedName>
    <definedName name="_RIVaa01f8767f0245f8aeea9b962b9aa12c" localSheetId="5" hidden="1">#REF!</definedName>
    <definedName name="_RIVaa01f8767f0245f8aeea9b962b9aa12c" localSheetId="6" hidden="1">#REF!</definedName>
    <definedName name="_RIVaa01f8767f0245f8aeea9b962b9aa12c" localSheetId="7" hidden="1">#REF!</definedName>
    <definedName name="_RIVaa01f8767f0245f8aeea9b962b9aa12c" localSheetId="60" hidden="1">#REF!</definedName>
    <definedName name="_RIVaa01f8767f0245f8aeea9b962b9aa12c" localSheetId="17" hidden="1">#REF!</definedName>
    <definedName name="_RIVaa01f8767f0245f8aeea9b962b9aa12c" localSheetId="43" hidden="1">#REF!</definedName>
    <definedName name="_RIVaa01f8767f0245f8aeea9b962b9aa12c" hidden="1">#REF!</definedName>
    <definedName name="_RIVab25769ad4e04257b20a3016e46cac4b" localSheetId="5" hidden="1">#REF!</definedName>
    <definedName name="_RIVab25769ad4e04257b20a3016e46cac4b" localSheetId="6" hidden="1">#REF!</definedName>
    <definedName name="_RIVab25769ad4e04257b20a3016e46cac4b" localSheetId="7" hidden="1">#REF!</definedName>
    <definedName name="_RIVab25769ad4e04257b20a3016e46cac4b" localSheetId="60" hidden="1">#REF!</definedName>
    <definedName name="_RIVab25769ad4e04257b20a3016e46cac4b" localSheetId="17" hidden="1">#REF!</definedName>
    <definedName name="_RIVab25769ad4e04257b20a3016e46cac4b" localSheetId="43" hidden="1">#REF!</definedName>
    <definedName name="_RIVab25769ad4e04257b20a3016e46cac4b" hidden="1">#REF!</definedName>
    <definedName name="_RIVab9ec757758d44eaabdeb5bcc16c95ec" localSheetId="5" hidden="1">#REF!</definedName>
    <definedName name="_RIVab9ec757758d44eaabdeb5bcc16c95ec" localSheetId="6" hidden="1">#REF!</definedName>
    <definedName name="_RIVab9ec757758d44eaabdeb5bcc16c95ec" localSheetId="7" hidden="1">#REF!</definedName>
    <definedName name="_RIVab9ec757758d44eaabdeb5bcc16c95ec" localSheetId="60" hidden="1">#REF!</definedName>
    <definedName name="_RIVab9ec757758d44eaabdeb5bcc16c95ec" localSheetId="17" hidden="1">#REF!</definedName>
    <definedName name="_RIVab9ec757758d44eaabdeb5bcc16c95ec" localSheetId="43" hidden="1">#REF!</definedName>
    <definedName name="_RIVab9ec757758d44eaabdeb5bcc16c95ec" hidden="1">#REF!</definedName>
    <definedName name="_RIVabd5893993714aaf8c4df67cf20257a6" localSheetId="5" hidden="1">#REF!</definedName>
    <definedName name="_RIVabd5893993714aaf8c4df67cf20257a6" localSheetId="6" hidden="1">#REF!</definedName>
    <definedName name="_RIVabd5893993714aaf8c4df67cf20257a6" localSheetId="7" hidden="1">#REF!</definedName>
    <definedName name="_RIVabd5893993714aaf8c4df67cf20257a6" localSheetId="60" hidden="1">#REF!</definedName>
    <definedName name="_RIVabd5893993714aaf8c4df67cf20257a6" localSheetId="17" hidden="1">#REF!</definedName>
    <definedName name="_RIVabd5893993714aaf8c4df67cf20257a6" localSheetId="43" hidden="1">#REF!</definedName>
    <definedName name="_RIVabd5893993714aaf8c4df67cf20257a6" hidden="1">#REF!</definedName>
    <definedName name="_RIVac60602ba15a4f52a8529d09d066ed63" localSheetId="5" hidden="1">#REF!</definedName>
    <definedName name="_RIVac60602ba15a4f52a8529d09d066ed63" localSheetId="6" hidden="1">#REF!</definedName>
    <definedName name="_RIVac60602ba15a4f52a8529d09d066ed63" localSheetId="7" hidden="1">#REF!</definedName>
    <definedName name="_RIVac60602ba15a4f52a8529d09d066ed63" localSheetId="60" hidden="1">#REF!</definedName>
    <definedName name="_RIVac60602ba15a4f52a8529d09d066ed63" localSheetId="17" hidden="1">#REF!</definedName>
    <definedName name="_RIVac60602ba15a4f52a8529d09d066ed63" localSheetId="43" hidden="1">#REF!</definedName>
    <definedName name="_RIVac60602ba15a4f52a8529d09d066ed63" hidden="1">#REF!</definedName>
    <definedName name="_RIVacbb362510c04e2da8019ba87fc54316" localSheetId="5" hidden="1">#REF!</definedName>
    <definedName name="_RIVacbb362510c04e2da8019ba87fc54316" localSheetId="6" hidden="1">#REF!</definedName>
    <definedName name="_RIVacbb362510c04e2da8019ba87fc54316" localSheetId="7" hidden="1">#REF!</definedName>
    <definedName name="_RIVacbb362510c04e2da8019ba87fc54316" localSheetId="60" hidden="1">#REF!</definedName>
    <definedName name="_RIVacbb362510c04e2da8019ba87fc54316" localSheetId="17" hidden="1">#REF!</definedName>
    <definedName name="_RIVacbb362510c04e2da8019ba87fc54316" localSheetId="43" hidden="1">#REF!</definedName>
    <definedName name="_RIVacbb362510c04e2da8019ba87fc54316" hidden="1">#REF!</definedName>
    <definedName name="_RIVacda3641a09146a99644bc4a381bad80" localSheetId="5" hidden="1">#REF!</definedName>
    <definedName name="_RIVacda3641a09146a99644bc4a381bad80" localSheetId="6" hidden="1">#REF!</definedName>
    <definedName name="_RIVacda3641a09146a99644bc4a381bad80" localSheetId="7" hidden="1">#REF!</definedName>
    <definedName name="_RIVacda3641a09146a99644bc4a381bad80" localSheetId="60" hidden="1">#REF!</definedName>
    <definedName name="_RIVacda3641a09146a99644bc4a381bad80" localSheetId="17" hidden="1">#REF!</definedName>
    <definedName name="_RIVacda3641a09146a99644bc4a381bad80" localSheetId="43" hidden="1">#REF!</definedName>
    <definedName name="_RIVacda3641a09146a99644bc4a381bad80" hidden="1">#REF!</definedName>
    <definedName name="_RIVace9ddf0076645fc9c66b04601cd0939" localSheetId="5" hidden="1">#REF!</definedName>
    <definedName name="_RIVace9ddf0076645fc9c66b04601cd0939" localSheetId="6" hidden="1">#REF!</definedName>
    <definedName name="_RIVace9ddf0076645fc9c66b04601cd0939" localSheetId="7" hidden="1">#REF!</definedName>
    <definedName name="_RIVace9ddf0076645fc9c66b04601cd0939" localSheetId="60" hidden="1">#REF!</definedName>
    <definedName name="_RIVace9ddf0076645fc9c66b04601cd0939" localSheetId="17" hidden="1">#REF!</definedName>
    <definedName name="_RIVace9ddf0076645fc9c66b04601cd0939" localSheetId="43" hidden="1">#REF!</definedName>
    <definedName name="_RIVace9ddf0076645fc9c66b04601cd0939" hidden="1">#REF!</definedName>
    <definedName name="_RIVad51c60c9a534b7fb952d72903931f71" localSheetId="35" hidden="1">#REF!</definedName>
    <definedName name="_RIVad51c60c9a534b7fb952d72903931f71" localSheetId="5" hidden="1">[33]PensOPEBObligations!#REF!</definedName>
    <definedName name="_RIVad51c60c9a534b7fb952d72903931f71" localSheetId="6" hidden="1">#REF!</definedName>
    <definedName name="_RIVad51c60c9a534b7fb952d72903931f71" localSheetId="7" hidden="1">[33]PensOPEBObligations!#REF!</definedName>
    <definedName name="_RIVad51c60c9a534b7fb952d72903931f71" localSheetId="60" hidden="1">#REF!</definedName>
    <definedName name="_RIVad51c60c9a534b7fb952d72903931f71" localSheetId="17" hidden="1">[33]PensOPEBObligations!#REF!</definedName>
    <definedName name="_RIVad51c60c9a534b7fb952d72903931f71" localSheetId="18" hidden="1">[33]PensOPEBObligations!#REF!</definedName>
    <definedName name="_RIVad51c60c9a534b7fb952d72903931f71" localSheetId="43" hidden="1">#REF!</definedName>
    <definedName name="_RIVad51c60c9a534b7fb952d72903931f71" hidden="1">[33]PensOPEBObligations!#REF!</definedName>
    <definedName name="_RIVad7ed0f2c035453b863f6255229029c1" localSheetId="35" hidden="1">#REF!</definedName>
    <definedName name="_RIVad7ed0f2c035453b863f6255229029c1" localSheetId="17" hidden="1">'[34]Comprehensive Income'!#REF!</definedName>
    <definedName name="_RIVad7ed0f2c035453b863f6255229029c1" localSheetId="18" hidden="1">'[34]Comprehensive Income'!#REF!</definedName>
    <definedName name="_RIVad7ed0f2c035453b863f6255229029c1" hidden="1">'[34]Comprehensive Income'!#REF!</definedName>
    <definedName name="_RIVad8ab960857141288a11397456142695" localSheetId="17" hidden="1">'[33]Com.StkHldr''s Equity'!#REF!</definedName>
    <definedName name="_RIVad8ab960857141288a11397456142695" localSheetId="18" hidden="1">'[33]Com.StkHldr''s Equity'!#REF!</definedName>
    <definedName name="_RIVad8ab960857141288a11397456142695" hidden="1">'[33]Com.StkHldr''s Equity'!#REF!</definedName>
    <definedName name="_RIVadb7cc7ca63d45d6b20be902e58a70c7" localSheetId="35" hidden="1">#REF!</definedName>
    <definedName name="_RIVadb7cc7ca63d45d6b20be902e58a70c7" localSheetId="3" hidden="1">#REF!</definedName>
    <definedName name="_RIVadb7cc7ca63d45d6b20be902e58a70c7" localSheetId="4" hidden="1">#REF!</definedName>
    <definedName name="_RIVadb7cc7ca63d45d6b20be902e58a70c7" localSheetId="5" hidden="1">#REF!</definedName>
    <definedName name="_RIVadb7cc7ca63d45d6b20be902e58a70c7" localSheetId="6" hidden="1">#REF!</definedName>
    <definedName name="_RIVadb7cc7ca63d45d6b20be902e58a70c7" localSheetId="7" hidden="1">#REF!</definedName>
    <definedName name="_RIVadb7cc7ca63d45d6b20be902e58a70c7" localSheetId="60" hidden="1">#REF!</definedName>
    <definedName name="_RIVadb7cc7ca63d45d6b20be902e58a70c7" localSheetId="17" hidden="1">#REF!</definedName>
    <definedName name="_RIVadb7cc7ca63d45d6b20be902e58a70c7" localSheetId="18" hidden="1">#REF!</definedName>
    <definedName name="_RIVadb7cc7ca63d45d6b20be902e58a70c7" localSheetId="43" hidden="1">#REF!</definedName>
    <definedName name="_RIVadb7cc7ca63d45d6b20be902e58a70c7" hidden="1">#REF!</definedName>
    <definedName name="_RIVadd41d91df8e4942b42a0450b1e4ddfa" localSheetId="5" hidden="1">#REF!</definedName>
    <definedName name="_RIVadd41d91df8e4942b42a0450b1e4ddfa" localSheetId="6" hidden="1">#REF!</definedName>
    <definedName name="_RIVadd41d91df8e4942b42a0450b1e4ddfa" localSheetId="7" hidden="1">#REF!</definedName>
    <definedName name="_RIVadd41d91df8e4942b42a0450b1e4ddfa" localSheetId="60" hidden="1">#REF!</definedName>
    <definedName name="_RIVadd41d91df8e4942b42a0450b1e4ddfa" localSheetId="17" hidden="1">#REF!</definedName>
    <definedName name="_RIVadd41d91df8e4942b42a0450b1e4ddfa" localSheetId="18" hidden="1">#REF!</definedName>
    <definedName name="_RIVadd41d91df8e4942b42a0450b1e4ddfa" localSheetId="43" hidden="1">#REF!</definedName>
    <definedName name="_RIVadd41d91df8e4942b42a0450b1e4ddfa" hidden="1">#REF!</definedName>
    <definedName name="_RIVadfc3e286c424c4cb60af82bffe90d62" localSheetId="35" hidden="1">#REF!</definedName>
    <definedName name="_RIVadfc3e286c424c4cb60af82bffe90d62" localSheetId="3" hidden="1">'[33] Assumptions_A'!#REF!</definedName>
    <definedName name="_RIVadfc3e286c424c4cb60af82bffe90d62" localSheetId="4" hidden="1">'[33] Assumptions_A'!#REF!</definedName>
    <definedName name="_RIVadfc3e286c424c4cb60af82bffe90d62" localSheetId="5" hidden="1">'[33] Assumptions_A'!#REF!</definedName>
    <definedName name="_RIVadfc3e286c424c4cb60af82bffe90d62" localSheetId="6" hidden="1">#REF!</definedName>
    <definedName name="_RIVadfc3e286c424c4cb60af82bffe90d62" localSheetId="7" hidden="1">'[33] Assumptions_A'!#REF!</definedName>
    <definedName name="_RIVadfc3e286c424c4cb60af82bffe90d62" localSheetId="60" hidden="1">#REF!</definedName>
    <definedName name="_RIVadfc3e286c424c4cb60af82bffe90d62" localSheetId="17" hidden="1">'[33] Assumptions_A'!#REF!</definedName>
    <definedName name="_RIVadfc3e286c424c4cb60af82bffe90d62" localSheetId="18" hidden="1">'[33] Assumptions_A'!#REF!</definedName>
    <definedName name="_RIVadfc3e286c424c4cb60af82bffe90d62" localSheetId="43" hidden="1">#REF!</definedName>
    <definedName name="_RIVadfc3e286c424c4cb60af82bffe90d62" hidden="1">'[33] Assumptions_A'!#REF!</definedName>
    <definedName name="_RIVadfe29a7bc854f14ad4f0a5e527c6c67" localSheetId="35" hidden="1">#REF!</definedName>
    <definedName name="_RIVadfe29a7bc854f14ad4f0a5e527c6c67" localSheetId="3" hidden="1">#REF!</definedName>
    <definedName name="_RIVadfe29a7bc854f14ad4f0a5e527c6c67" localSheetId="4" hidden="1">#REF!</definedName>
    <definedName name="_RIVadfe29a7bc854f14ad4f0a5e527c6c67" localSheetId="5" hidden="1">#REF!</definedName>
    <definedName name="_RIVadfe29a7bc854f14ad4f0a5e527c6c67" localSheetId="6" hidden="1">#REF!</definedName>
    <definedName name="_RIVadfe29a7bc854f14ad4f0a5e527c6c67" localSheetId="7" hidden="1">#REF!</definedName>
    <definedName name="_RIVadfe29a7bc854f14ad4f0a5e527c6c67" localSheetId="60" hidden="1">#REF!</definedName>
    <definedName name="_RIVadfe29a7bc854f14ad4f0a5e527c6c67" localSheetId="17" hidden="1">#REF!</definedName>
    <definedName name="_RIVadfe29a7bc854f14ad4f0a5e527c6c67" localSheetId="18" hidden="1">#REF!</definedName>
    <definedName name="_RIVadfe29a7bc854f14ad4f0a5e527c6c67" localSheetId="43" hidden="1">#REF!</definedName>
    <definedName name="_RIVadfe29a7bc854f14ad4f0a5e527c6c67" hidden="1">#REF!</definedName>
    <definedName name="_RIVae4851813f714c9ba44f8726d6052185" localSheetId="35" hidden="1">#REF!</definedName>
    <definedName name="_RIVae4851813f714c9ba44f8726d6052185" localSheetId="3" hidden="1">'[34]Option summary'!#REF!</definedName>
    <definedName name="_RIVae4851813f714c9ba44f8726d6052185" localSheetId="4" hidden="1">'[34]Option summary'!#REF!</definedName>
    <definedName name="_RIVae4851813f714c9ba44f8726d6052185" localSheetId="5" hidden="1">'[34]Option summary'!#REF!</definedName>
    <definedName name="_RIVae4851813f714c9ba44f8726d6052185" localSheetId="6" hidden="1">#REF!</definedName>
    <definedName name="_RIVae4851813f714c9ba44f8726d6052185" localSheetId="7" hidden="1">'[34]Option summary'!#REF!</definedName>
    <definedName name="_RIVae4851813f714c9ba44f8726d6052185" localSheetId="60" hidden="1">#REF!</definedName>
    <definedName name="_RIVae4851813f714c9ba44f8726d6052185" localSheetId="17" hidden="1">'[34]Option summary'!#REF!</definedName>
    <definedName name="_RIVae4851813f714c9ba44f8726d6052185" localSheetId="18" hidden="1">'[34]Option summary'!#REF!</definedName>
    <definedName name="_RIVae4851813f714c9ba44f8726d6052185" localSheetId="43" hidden="1">#REF!</definedName>
    <definedName name="_RIVae4851813f714c9ba44f8726d6052185" hidden="1">'[34]Option summary'!#REF!</definedName>
    <definedName name="_RIVae5aedbd36804dabae40aefc8d469252" localSheetId="35" hidden="1">#REF!</definedName>
    <definedName name="_RIVae5aedbd36804dabae40aefc8d469252" localSheetId="3" hidden="1">#REF!</definedName>
    <definedName name="_RIVae5aedbd36804dabae40aefc8d469252" localSheetId="4" hidden="1">#REF!</definedName>
    <definedName name="_RIVae5aedbd36804dabae40aefc8d469252" localSheetId="5" hidden="1">#REF!</definedName>
    <definedName name="_RIVae5aedbd36804dabae40aefc8d469252" localSheetId="6" hidden="1">#REF!</definedName>
    <definedName name="_RIVae5aedbd36804dabae40aefc8d469252" localSheetId="7" hidden="1">#REF!</definedName>
    <definedName name="_RIVae5aedbd36804dabae40aefc8d469252" localSheetId="60" hidden="1">#REF!</definedName>
    <definedName name="_RIVae5aedbd36804dabae40aefc8d469252" localSheetId="17" hidden="1">#REF!</definedName>
    <definedName name="_RIVae5aedbd36804dabae40aefc8d469252" localSheetId="18" hidden="1">#REF!</definedName>
    <definedName name="_RIVae5aedbd36804dabae40aefc8d469252" localSheetId="43" hidden="1">#REF!</definedName>
    <definedName name="_RIVae5aedbd36804dabae40aefc8d469252" hidden="1">#REF!</definedName>
    <definedName name="_RIVae77c14ae4cd49f089bc4be0dfc76e2f" localSheetId="5" hidden="1">#REF!</definedName>
    <definedName name="_RIVae77c14ae4cd49f089bc4be0dfc76e2f" localSheetId="6" hidden="1">#REF!</definedName>
    <definedName name="_RIVae77c14ae4cd49f089bc4be0dfc76e2f" localSheetId="7" hidden="1">#REF!</definedName>
    <definedName name="_RIVae77c14ae4cd49f089bc4be0dfc76e2f" localSheetId="60" hidden="1">#REF!</definedName>
    <definedName name="_RIVae77c14ae4cd49f089bc4be0dfc76e2f" localSheetId="17" hidden="1">#REF!</definedName>
    <definedName name="_RIVae77c14ae4cd49f089bc4be0dfc76e2f" localSheetId="18" hidden="1">#REF!</definedName>
    <definedName name="_RIVae77c14ae4cd49f089bc4be0dfc76e2f" localSheetId="43" hidden="1">#REF!</definedName>
    <definedName name="_RIVae77c14ae4cd49f089bc4be0dfc76e2f" hidden="1">#REF!</definedName>
    <definedName name="_RIVaeaea7b2b37c49e994686e22f0efec1b" localSheetId="35" hidden="1">#REF!</definedName>
    <definedName name="_RIVaeaea7b2b37c49e994686e22f0efec1b" localSheetId="3" hidden="1">[33]TrendRates!#REF!</definedName>
    <definedName name="_RIVaeaea7b2b37c49e994686e22f0efec1b" localSheetId="4" hidden="1">[33]TrendRates!#REF!</definedName>
    <definedName name="_RIVaeaea7b2b37c49e994686e22f0efec1b" localSheetId="5" hidden="1">[33]TrendRates!#REF!</definedName>
    <definedName name="_RIVaeaea7b2b37c49e994686e22f0efec1b" localSheetId="6" hidden="1">#REF!</definedName>
    <definedName name="_RIVaeaea7b2b37c49e994686e22f0efec1b" localSheetId="7" hidden="1">[33]TrendRates!#REF!</definedName>
    <definedName name="_RIVaeaea7b2b37c49e994686e22f0efec1b" localSheetId="60" hidden="1">#REF!</definedName>
    <definedName name="_RIVaeaea7b2b37c49e994686e22f0efec1b" localSheetId="17" hidden="1">[33]TrendRates!#REF!</definedName>
    <definedName name="_RIVaeaea7b2b37c49e994686e22f0efec1b" localSheetId="18" hidden="1">[33]TrendRates!#REF!</definedName>
    <definedName name="_RIVaeaea7b2b37c49e994686e22f0efec1b" localSheetId="43" hidden="1">#REF!</definedName>
    <definedName name="_RIVaeaea7b2b37c49e994686e22f0efec1b" hidden="1">[33]TrendRates!#REF!</definedName>
    <definedName name="_RIVaed53e2ca9c543f7bffeaac8885f1b91" localSheetId="35" hidden="1">#REF!</definedName>
    <definedName name="_RIVaed53e2ca9c543f7bffeaac8885f1b91" localSheetId="3" hidden="1">#REF!</definedName>
    <definedName name="_RIVaed53e2ca9c543f7bffeaac8885f1b91" localSheetId="4" hidden="1">#REF!</definedName>
    <definedName name="_RIVaed53e2ca9c543f7bffeaac8885f1b91" localSheetId="5" hidden="1">#REF!</definedName>
    <definedName name="_RIVaed53e2ca9c543f7bffeaac8885f1b91" localSheetId="6" hidden="1">#REF!</definedName>
    <definedName name="_RIVaed53e2ca9c543f7bffeaac8885f1b91" localSheetId="7" hidden="1">#REF!</definedName>
    <definedName name="_RIVaed53e2ca9c543f7bffeaac8885f1b91" localSheetId="60" hidden="1">#REF!</definedName>
    <definedName name="_RIVaed53e2ca9c543f7bffeaac8885f1b91" localSheetId="17" hidden="1">#REF!</definedName>
    <definedName name="_RIVaed53e2ca9c543f7bffeaac8885f1b91" localSheetId="18" hidden="1">#REF!</definedName>
    <definedName name="_RIVaed53e2ca9c543f7bffeaac8885f1b91" localSheetId="43" hidden="1">#REF!</definedName>
    <definedName name="_RIVaed53e2ca9c543f7bffeaac8885f1b91" hidden="1">#REF!</definedName>
    <definedName name="_RIVaf4047977885496f9cd6a6d886199773" localSheetId="5" hidden="1">#REF!</definedName>
    <definedName name="_RIVaf4047977885496f9cd6a6d886199773" localSheetId="6" hidden="1">#REF!</definedName>
    <definedName name="_RIVaf4047977885496f9cd6a6d886199773" localSheetId="7" hidden="1">#REF!</definedName>
    <definedName name="_RIVaf4047977885496f9cd6a6d886199773" localSheetId="60" hidden="1">#REF!</definedName>
    <definedName name="_RIVaf4047977885496f9cd6a6d886199773" localSheetId="17" hidden="1">#REF!</definedName>
    <definedName name="_RIVaf4047977885496f9cd6a6d886199773" localSheetId="18" hidden="1">#REF!</definedName>
    <definedName name="_RIVaf4047977885496f9cd6a6d886199773" localSheetId="43" hidden="1">#REF!</definedName>
    <definedName name="_RIVaf4047977885496f9cd6a6d886199773" hidden="1">#REF!</definedName>
    <definedName name="_RIVaf63eb6e9f974be3aa367b1d51bd90a6" localSheetId="5" hidden="1">#REF!</definedName>
    <definedName name="_RIVaf63eb6e9f974be3aa367b1d51bd90a6" localSheetId="6" hidden="1">#REF!</definedName>
    <definedName name="_RIVaf63eb6e9f974be3aa367b1d51bd90a6" localSheetId="7" hidden="1">#REF!</definedName>
    <definedName name="_RIVaf63eb6e9f974be3aa367b1d51bd90a6" localSheetId="60" hidden="1">#REF!</definedName>
    <definedName name="_RIVaf63eb6e9f974be3aa367b1d51bd90a6" localSheetId="17" hidden="1">#REF!</definedName>
    <definedName name="_RIVaf63eb6e9f974be3aa367b1d51bd90a6" localSheetId="18" hidden="1">#REF!</definedName>
    <definedName name="_RIVaf63eb6e9f974be3aa367b1d51bd90a6" localSheetId="43" hidden="1">#REF!</definedName>
    <definedName name="_RIVaf63eb6e9f974be3aa367b1d51bd90a6" hidden="1">#REF!</definedName>
    <definedName name="_RIVaf700a8072ee454f8197a61c71e9a563" localSheetId="5" hidden="1">#REF!</definedName>
    <definedName name="_RIVaf700a8072ee454f8197a61c71e9a563" localSheetId="6" hidden="1">#REF!</definedName>
    <definedName name="_RIVaf700a8072ee454f8197a61c71e9a563" localSheetId="7" hidden="1">#REF!</definedName>
    <definedName name="_RIVaf700a8072ee454f8197a61c71e9a563" localSheetId="60" hidden="1">#REF!</definedName>
    <definedName name="_RIVaf700a8072ee454f8197a61c71e9a563" localSheetId="17" hidden="1">#REF!</definedName>
    <definedName name="_RIVaf700a8072ee454f8197a61c71e9a563" localSheetId="43" hidden="1">#REF!</definedName>
    <definedName name="_RIVaf700a8072ee454f8197a61c71e9a563" hidden="1">#REF!</definedName>
    <definedName name="_RIVaf76a6926ae047a88cf4622cb2c0191e" localSheetId="35" hidden="1">#REF!</definedName>
    <definedName name="_RIVaf76a6926ae047a88cf4622cb2c0191e" localSheetId="5" hidden="1">[35]CONCASHFLOW!#REF!</definedName>
    <definedName name="_RIVaf76a6926ae047a88cf4622cb2c0191e" localSheetId="6" hidden="1">#REF!</definedName>
    <definedName name="_RIVaf76a6926ae047a88cf4622cb2c0191e" localSheetId="7" hidden="1">[35]CONCASHFLOW!#REF!</definedName>
    <definedName name="_RIVaf76a6926ae047a88cf4622cb2c0191e" localSheetId="60" hidden="1">#REF!</definedName>
    <definedName name="_RIVaf76a6926ae047a88cf4622cb2c0191e" localSheetId="17" hidden="1">[35]CONCASHFLOW!#REF!</definedName>
    <definedName name="_RIVaf76a6926ae047a88cf4622cb2c0191e" localSheetId="18" hidden="1">[35]CONCASHFLOW!#REF!</definedName>
    <definedName name="_RIVaf76a6926ae047a88cf4622cb2c0191e" localSheetId="43" hidden="1">#REF!</definedName>
    <definedName name="_RIVaf76a6926ae047a88cf4622cb2c0191e" hidden="1">[35]CONCASHFLOW!#REF!</definedName>
    <definedName name="_RIVaf82ce1785244ed8bc15689922098c0c" localSheetId="35" hidden="1">#REF!</definedName>
    <definedName name="_RIVaf82ce1785244ed8bc15689922098c0c" localSheetId="17" hidden="1">[33]Costs!#REF!</definedName>
    <definedName name="_RIVaf82ce1785244ed8bc15689922098c0c" localSheetId="18" hidden="1">[33]Costs!#REF!</definedName>
    <definedName name="_RIVaf82ce1785244ed8bc15689922098c0c" hidden="1">[33]Costs!#REF!</definedName>
    <definedName name="_RIVafb6a6b6319c4e1d912af83fada90427" localSheetId="17" hidden="1">'[33] Assumptions_A'!#REF!</definedName>
    <definedName name="_RIVafb6a6b6319c4e1d912af83fada90427" localSheetId="18" hidden="1">'[33] Assumptions_A'!#REF!</definedName>
    <definedName name="_RIVafb6a6b6319c4e1d912af83fada90427" hidden="1">'[33] Assumptions_A'!#REF!</definedName>
    <definedName name="_RIVb06c4db7cfd84f08ba76493ee83d66bd" localSheetId="17" hidden="1">'[38]Non-GAAP DISCO'!#REF!</definedName>
    <definedName name="_RIVb06c4db7cfd84f08ba76493ee83d66bd" localSheetId="18" hidden="1">'[38]Non-GAAP DISCO'!#REF!</definedName>
    <definedName name="_RIVb06c4db7cfd84f08ba76493ee83d66bd" hidden="1">'[38]Non-GAAP DISCO'!#REF!</definedName>
    <definedName name="_RIVb0f7d036dbc943c4bcfb0e3cb31f685a" localSheetId="35" hidden="1">#REF!</definedName>
    <definedName name="_RIVb0f7d036dbc943c4bcfb0e3cb31f685a" localSheetId="3" hidden="1">#REF!</definedName>
    <definedName name="_RIVb0f7d036dbc943c4bcfb0e3cb31f685a" localSheetId="4" hidden="1">#REF!</definedName>
    <definedName name="_RIVb0f7d036dbc943c4bcfb0e3cb31f685a" localSheetId="5" hidden="1">#REF!</definedName>
    <definedName name="_RIVb0f7d036dbc943c4bcfb0e3cb31f685a" localSheetId="6" hidden="1">#REF!</definedName>
    <definedName name="_RIVb0f7d036dbc943c4bcfb0e3cb31f685a" localSheetId="7" hidden="1">#REF!</definedName>
    <definedName name="_RIVb0f7d036dbc943c4bcfb0e3cb31f685a" localSheetId="60" hidden="1">#REF!</definedName>
    <definedName name="_RIVb0f7d036dbc943c4bcfb0e3cb31f685a" localSheetId="17" hidden="1">#REF!</definedName>
    <definedName name="_RIVb0f7d036dbc943c4bcfb0e3cb31f685a" localSheetId="18" hidden="1">#REF!</definedName>
    <definedName name="_RIVb0f7d036dbc943c4bcfb0e3cb31f685a" localSheetId="43" hidden="1">#REF!</definedName>
    <definedName name="_RIVb0f7d036dbc943c4bcfb0e3cb31f685a" hidden="1">#REF!</definedName>
    <definedName name="_RIVb107283ae89644f8803fa980bcf5668b" localSheetId="5" hidden="1">#REF!</definedName>
    <definedName name="_RIVb107283ae89644f8803fa980bcf5668b" localSheetId="6" hidden="1">#REF!</definedName>
    <definedName name="_RIVb107283ae89644f8803fa980bcf5668b" localSheetId="7" hidden="1">#REF!</definedName>
    <definedName name="_RIVb107283ae89644f8803fa980bcf5668b" localSheetId="60" hidden="1">#REF!</definedName>
    <definedName name="_RIVb107283ae89644f8803fa980bcf5668b" localSheetId="17" hidden="1">#REF!</definedName>
    <definedName name="_RIVb107283ae89644f8803fa980bcf5668b" localSheetId="18" hidden="1">#REF!</definedName>
    <definedName name="_RIVb107283ae89644f8803fa980bcf5668b" localSheetId="43" hidden="1">#REF!</definedName>
    <definedName name="_RIVb107283ae89644f8803fa980bcf5668b" hidden="1">#REF!</definedName>
    <definedName name="_RIVb171974230dd4b219b4c7fed499f975d" localSheetId="5" hidden="1">#REF!</definedName>
    <definedName name="_RIVb171974230dd4b219b4c7fed499f975d" localSheetId="6" hidden="1">#REF!</definedName>
    <definedName name="_RIVb171974230dd4b219b4c7fed499f975d" localSheetId="7" hidden="1">#REF!</definedName>
    <definedName name="_RIVb171974230dd4b219b4c7fed499f975d" localSheetId="60" hidden="1">#REF!</definedName>
    <definedName name="_RIVb171974230dd4b219b4c7fed499f975d" localSheetId="17" hidden="1">#REF!</definedName>
    <definedName name="_RIVb171974230dd4b219b4c7fed499f975d" localSheetId="18" hidden="1">#REF!</definedName>
    <definedName name="_RIVb171974230dd4b219b4c7fed499f975d" localSheetId="43" hidden="1">#REF!</definedName>
    <definedName name="_RIVb171974230dd4b219b4c7fed499f975d" hidden="1">#REF!</definedName>
    <definedName name="_RIVb1a174af64b14084a27bba78ad7026cb" localSheetId="35" hidden="1">#REF!</definedName>
    <definedName name="_RIVb1a174af64b14084a27bba78ad7026cb" localSheetId="3" hidden="1">'[33]FV_Current Year'!#REF!</definedName>
    <definedName name="_RIVb1a174af64b14084a27bba78ad7026cb" localSheetId="4" hidden="1">'[33]FV_Current Year'!#REF!</definedName>
    <definedName name="_RIVb1a174af64b14084a27bba78ad7026cb" localSheetId="5" hidden="1">'[33]FV_Current Year'!#REF!</definedName>
    <definedName name="_RIVb1a174af64b14084a27bba78ad7026cb" localSheetId="6" hidden="1">#REF!</definedName>
    <definedName name="_RIVb1a174af64b14084a27bba78ad7026cb" localSheetId="7" hidden="1">'[33]FV_Current Year'!#REF!</definedName>
    <definedName name="_RIVb1a174af64b14084a27bba78ad7026cb" localSheetId="60" hidden="1">#REF!</definedName>
    <definedName name="_RIVb1a174af64b14084a27bba78ad7026cb" localSheetId="17" hidden="1">'[33]FV_Current Year'!#REF!</definedName>
    <definedName name="_RIVb1a174af64b14084a27bba78ad7026cb" localSheetId="18" hidden="1">'[33]FV_Current Year'!#REF!</definedName>
    <definedName name="_RIVb1a174af64b14084a27bba78ad7026cb" localSheetId="43" hidden="1">#REF!</definedName>
    <definedName name="_RIVb1a174af64b14084a27bba78ad7026cb" hidden="1">'[33]FV_Current Year'!#REF!</definedName>
    <definedName name="_RIVb2224f635b8942808cee2dd1207d3f00" localSheetId="35" hidden="1">#REF!</definedName>
    <definedName name="_RIVb2224f635b8942808cee2dd1207d3f00" localSheetId="3" hidden="1">'[33]Com.StkHldr''s Equity'!#REF!</definedName>
    <definedName name="_RIVb2224f635b8942808cee2dd1207d3f00" localSheetId="4" hidden="1">'[33]Com.StkHldr''s Equity'!#REF!</definedName>
    <definedName name="_RIVb2224f635b8942808cee2dd1207d3f00" localSheetId="17" hidden="1">'[33]Com.StkHldr''s Equity'!#REF!</definedName>
    <definedName name="_RIVb2224f635b8942808cee2dd1207d3f00" localSheetId="18" hidden="1">'[33]Com.StkHldr''s Equity'!#REF!</definedName>
    <definedName name="_RIVb2224f635b8942808cee2dd1207d3f00" hidden="1">'[33]Com.StkHldr''s Equity'!#REF!</definedName>
    <definedName name="_RIVb247af785c6f43d1b5389db45061525b" localSheetId="17" hidden="1">[34]concapital!#REF!</definedName>
    <definedName name="_RIVb247af785c6f43d1b5389db45061525b" localSheetId="18" hidden="1">[34]concapital!#REF!</definedName>
    <definedName name="_RIVb247af785c6f43d1b5389db45061525b" hidden="1">[34]concapital!#REF!</definedName>
    <definedName name="_RIVb291916ab6a445fa9ea768de429d0954" localSheetId="17" hidden="1">'[33]Com.StkHldr''s Equity'!#REF!</definedName>
    <definedName name="_RIVb291916ab6a445fa9ea768de429d0954" localSheetId="18" hidden="1">'[33]Com.StkHldr''s Equity'!#REF!</definedName>
    <definedName name="_RIVb291916ab6a445fa9ea768de429d0954" hidden="1">'[33]Com.StkHldr''s Equity'!#REF!</definedName>
    <definedName name="_RIVb3547a6e87f14b40b25a6267953843f0" hidden="1">'[34]EPS FOOTNOTE'!#REF!</definedName>
    <definedName name="_RIVb3b1474682be4f61b9502777ad87c8b8" hidden="1">'[33] Assumptions_A'!#REF!</definedName>
    <definedName name="_RIVb3b23861d0704315afbd42449da85708" localSheetId="35" hidden="1">#REF!</definedName>
    <definedName name="_RIVb3b23861d0704315afbd42449da85708" localSheetId="3" hidden="1">#REF!</definedName>
    <definedName name="_RIVb3b23861d0704315afbd42449da85708" localSheetId="4" hidden="1">#REF!</definedName>
    <definedName name="_RIVb3b23861d0704315afbd42449da85708" localSheetId="5" hidden="1">#REF!</definedName>
    <definedName name="_RIVb3b23861d0704315afbd42449da85708" localSheetId="6" hidden="1">#REF!</definedName>
    <definedName name="_RIVb3b23861d0704315afbd42449da85708" localSheetId="7" hidden="1">#REF!</definedName>
    <definedName name="_RIVb3b23861d0704315afbd42449da85708" localSheetId="60" hidden="1">#REF!</definedName>
    <definedName name="_RIVb3b23861d0704315afbd42449da85708" localSheetId="17" hidden="1">#REF!</definedName>
    <definedName name="_RIVb3b23861d0704315afbd42449da85708" localSheetId="18" hidden="1">#REF!</definedName>
    <definedName name="_RIVb3b23861d0704315afbd42449da85708" localSheetId="43" hidden="1">#REF!</definedName>
    <definedName name="_RIVb3b23861d0704315afbd42449da85708" hidden="1">#REF!</definedName>
    <definedName name="_RIVb3ee631217824025a52a90f4275fb205" localSheetId="5" hidden="1">#REF!</definedName>
    <definedName name="_RIVb3ee631217824025a52a90f4275fb205" localSheetId="6" hidden="1">#REF!</definedName>
    <definedName name="_RIVb3ee631217824025a52a90f4275fb205" localSheetId="7" hidden="1">#REF!</definedName>
    <definedName name="_RIVb3ee631217824025a52a90f4275fb205" localSheetId="60" hidden="1">#REF!</definedName>
    <definedName name="_RIVb3ee631217824025a52a90f4275fb205" localSheetId="17" hidden="1">#REF!</definedName>
    <definedName name="_RIVb3ee631217824025a52a90f4275fb205" localSheetId="18" hidden="1">#REF!</definedName>
    <definedName name="_RIVb3ee631217824025a52a90f4275fb205" localSheetId="43" hidden="1">#REF!</definedName>
    <definedName name="_RIVb3ee631217824025a52a90f4275fb205" hidden="1">#REF!</definedName>
    <definedName name="_RIVb3f23bcfe3c84e77a8bec4207eddff2b" localSheetId="35" hidden="1">#REF!</definedName>
    <definedName name="_RIVb3f23bcfe3c84e77a8bec4207eddff2b" localSheetId="3" hidden="1">'[37]2014'!#REF!</definedName>
    <definedName name="_RIVb3f23bcfe3c84e77a8bec4207eddff2b" localSheetId="4" hidden="1">'[37]2014'!#REF!</definedName>
    <definedName name="_RIVb3f23bcfe3c84e77a8bec4207eddff2b" localSheetId="5" hidden="1">'[37]2014'!#REF!</definedName>
    <definedName name="_RIVb3f23bcfe3c84e77a8bec4207eddff2b" localSheetId="6" hidden="1">#REF!</definedName>
    <definedName name="_RIVb3f23bcfe3c84e77a8bec4207eddff2b" localSheetId="7" hidden="1">'[37]2014'!#REF!</definedName>
    <definedName name="_RIVb3f23bcfe3c84e77a8bec4207eddff2b" localSheetId="60" hidden="1">#REF!</definedName>
    <definedName name="_RIVb3f23bcfe3c84e77a8bec4207eddff2b" localSheetId="17" hidden="1">'[37]2014'!#REF!</definedName>
    <definedName name="_RIVb3f23bcfe3c84e77a8bec4207eddff2b" localSheetId="18" hidden="1">'[37]2014'!#REF!</definedName>
    <definedName name="_RIVb3f23bcfe3c84e77a8bec4207eddff2b" localSheetId="43" hidden="1">#REF!</definedName>
    <definedName name="_RIVb3f23bcfe3c84e77a8bec4207eddff2b" hidden="1">'[37]2014'!#REF!</definedName>
    <definedName name="_RIVb3fe12931e504ed1aa30870c1a2a8e3f" localSheetId="35" hidden="1">#REF!</definedName>
    <definedName name="_RIVb3fe12931e504ed1aa30870c1a2a8e3f" localSheetId="3" hidden="1">'[33]Parent CF'!#REF!</definedName>
    <definedName name="_RIVb3fe12931e504ed1aa30870c1a2a8e3f" localSheetId="4" hidden="1">'[33]Parent CF'!#REF!</definedName>
    <definedName name="_RIVb3fe12931e504ed1aa30870c1a2a8e3f" localSheetId="17" hidden="1">'[33]Parent CF'!#REF!</definedName>
    <definedName name="_RIVb3fe12931e504ed1aa30870c1a2a8e3f" localSheetId="18" hidden="1">'[33]Parent CF'!#REF!</definedName>
    <definedName name="_RIVb3fe12931e504ed1aa30870c1a2a8e3f" hidden="1">'[33]Parent CF'!#REF!</definedName>
    <definedName name="_RIVb484ecb4cb2e4b2eb385e1f8dfb4978a" localSheetId="35" hidden="1">#REF!</definedName>
    <definedName name="_RIVb484ecb4cb2e4b2eb385e1f8dfb4978a" localSheetId="3" hidden="1">#REF!</definedName>
    <definedName name="_RIVb484ecb4cb2e4b2eb385e1f8dfb4978a" localSheetId="4" hidden="1">#REF!</definedName>
    <definedName name="_RIVb484ecb4cb2e4b2eb385e1f8dfb4978a" localSheetId="5" hidden="1">#REF!</definedName>
    <definedName name="_RIVb484ecb4cb2e4b2eb385e1f8dfb4978a" localSheetId="6" hidden="1">#REF!</definedName>
    <definedName name="_RIVb484ecb4cb2e4b2eb385e1f8dfb4978a" localSheetId="7" hidden="1">#REF!</definedName>
    <definedName name="_RIVb484ecb4cb2e4b2eb385e1f8dfb4978a" localSheetId="60" hidden="1">#REF!</definedName>
    <definedName name="_RIVb484ecb4cb2e4b2eb385e1f8dfb4978a" localSheetId="17" hidden="1">#REF!</definedName>
    <definedName name="_RIVb484ecb4cb2e4b2eb385e1f8dfb4978a" localSheetId="18" hidden="1">#REF!</definedName>
    <definedName name="_RIVb484ecb4cb2e4b2eb385e1f8dfb4978a" localSheetId="43" hidden="1">#REF!</definedName>
    <definedName name="_RIVb484ecb4cb2e4b2eb385e1f8dfb4978a" hidden="1">#REF!</definedName>
    <definedName name="_RIVb54d697ab6894de7a6a2a793d875cae5" localSheetId="35" hidden="1">#REF!</definedName>
    <definedName name="_RIVb54d697ab6894de7a6a2a793d875cae5" localSheetId="3" hidden="1">[33]ChangesInAOCI!#REF!</definedName>
    <definedName name="_RIVb54d697ab6894de7a6a2a793d875cae5" localSheetId="4" hidden="1">[33]ChangesInAOCI!#REF!</definedName>
    <definedName name="_RIVb54d697ab6894de7a6a2a793d875cae5" localSheetId="5" hidden="1">[33]ChangesInAOCI!#REF!</definedName>
    <definedName name="_RIVb54d697ab6894de7a6a2a793d875cae5" localSheetId="6" hidden="1">#REF!</definedName>
    <definedName name="_RIVb54d697ab6894de7a6a2a793d875cae5" localSheetId="7" hidden="1">[33]ChangesInAOCI!#REF!</definedName>
    <definedName name="_RIVb54d697ab6894de7a6a2a793d875cae5" localSheetId="60" hidden="1">#REF!</definedName>
    <definedName name="_RIVb54d697ab6894de7a6a2a793d875cae5" localSheetId="17" hidden="1">[33]ChangesInAOCI!#REF!</definedName>
    <definedName name="_RIVb54d697ab6894de7a6a2a793d875cae5" localSheetId="18" hidden="1">[33]ChangesInAOCI!#REF!</definedName>
    <definedName name="_RIVb54d697ab6894de7a6a2a793d875cae5" localSheetId="43" hidden="1">#REF!</definedName>
    <definedName name="_RIVb54d697ab6894de7a6a2a793d875cae5" hidden="1">[33]ChangesInAOCI!#REF!</definedName>
    <definedName name="_RIVb556f14c8f044def84c4ea0c55b75246" localSheetId="35" hidden="1">#REF!</definedName>
    <definedName name="_RIVb556f14c8f044def84c4ea0c55b75246" localSheetId="3" hidden="1">'[33]Operating Results'!#REF!</definedName>
    <definedName name="_RIVb556f14c8f044def84c4ea0c55b75246" localSheetId="4" hidden="1">'[33]Operating Results'!#REF!</definedName>
    <definedName name="_RIVb556f14c8f044def84c4ea0c55b75246" localSheetId="60" hidden="1">#REF!</definedName>
    <definedName name="_RIVb556f14c8f044def84c4ea0c55b75246" localSheetId="17" hidden="1">'[33]Operating Results'!#REF!</definedName>
    <definedName name="_RIVb556f14c8f044def84c4ea0c55b75246" localSheetId="18" hidden="1">'[33]Operating Results'!#REF!</definedName>
    <definedName name="_RIVb556f14c8f044def84c4ea0c55b75246" hidden="1">'[33]Operating Results'!#REF!</definedName>
    <definedName name="_RIVb58c48041e6d4d35b63d7f482ad18d52" localSheetId="35" hidden="1">#REF!</definedName>
    <definedName name="_RIVb58c48041e6d4d35b63d7f482ad18d52" localSheetId="3" hidden="1">#REF!</definedName>
    <definedName name="_RIVb58c48041e6d4d35b63d7f482ad18d52" localSheetId="4" hidden="1">#REF!</definedName>
    <definedName name="_RIVb58c48041e6d4d35b63d7f482ad18d52" localSheetId="5" hidden="1">#REF!</definedName>
    <definedName name="_RIVb58c48041e6d4d35b63d7f482ad18d52" localSheetId="6" hidden="1">#REF!</definedName>
    <definedName name="_RIVb58c48041e6d4d35b63d7f482ad18d52" localSheetId="7" hidden="1">#REF!</definedName>
    <definedName name="_RIVb58c48041e6d4d35b63d7f482ad18d52" localSheetId="60" hidden="1">#REF!</definedName>
    <definedName name="_RIVb58c48041e6d4d35b63d7f482ad18d52" localSheetId="17" hidden="1">#REF!</definedName>
    <definedName name="_RIVb58c48041e6d4d35b63d7f482ad18d52" localSheetId="18" hidden="1">#REF!</definedName>
    <definedName name="_RIVb58c48041e6d4d35b63d7f482ad18d52" localSheetId="43" hidden="1">#REF!</definedName>
    <definedName name="_RIVb58c48041e6d4d35b63d7f482ad18d52" hidden="1">#REF!</definedName>
    <definedName name="_RIVb6068ccf2fb24e4dad5e158d681fb6b7" localSheetId="5" hidden="1">#REF!</definedName>
    <definedName name="_RIVb6068ccf2fb24e4dad5e158d681fb6b7" localSheetId="6" hidden="1">#REF!</definedName>
    <definedName name="_RIVb6068ccf2fb24e4dad5e158d681fb6b7" localSheetId="7" hidden="1">#REF!</definedName>
    <definedName name="_RIVb6068ccf2fb24e4dad5e158d681fb6b7" localSheetId="60" hidden="1">#REF!</definedName>
    <definedName name="_RIVb6068ccf2fb24e4dad5e158d681fb6b7" localSheetId="17" hidden="1">#REF!</definedName>
    <definedName name="_RIVb6068ccf2fb24e4dad5e158d681fb6b7" localSheetId="18" hidden="1">#REF!</definedName>
    <definedName name="_RIVb6068ccf2fb24e4dad5e158d681fb6b7" localSheetId="43" hidden="1">#REF!</definedName>
    <definedName name="_RIVb6068ccf2fb24e4dad5e158d681fb6b7" hidden="1">#REF!</definedName>
    <definedName name="_RIVb60c1444e0c84aa292facb8d3b3bdb96" localSheetId="5" hidden="1">#REF!</definedName>
    <definedName name="_RIVb60c1444e0c84aa292facb8d3b3bdb96" localSheetId="6" hidden="1">#REF!</definedName>
    <definedName name="_RIVb60c1444e0c84aa292facb8d3b3bdb96" localSheetId="7" hidden="1">#REF!</definedName>
    <definedName name="_RIVb60c1444e0c84aa292facb8d3b3bdb96" localSheetId="60" hidden="1">#REF!</definedName>
    <definedName name="_RIVb60c1444e0c84aa292facb8d3b3bdb96" localSheetId="17" hidden="1">#REF!</definedName>
    <definedName name="_RIVb60c1444e0c84aa292facb8d3b3bdb96" localSheetId="18" hidden="1">#REF!</definedName>
    <definedName name="_RIVb60c1444e0c84aa292facb8d3b3bdb96" localSheetId="43" hidden="1">#REF!</definedName>
    <definedName name="_RIVb60c1444e0c84aa292facb8d3b3bdb96" hidden="1">#REF!</definedName>
    <definedName name="_RIVb64972d3f6f740c0a8b2960384f75b10" localSheetId="35" hidden="1">#REF!</definedName>
    <definedName name="_RIVb64972d3f6f740c0a8b2960384f75b10" localSheetId="3" hidden="1">'[38]Non-GAAP DISCO'!#REF!</definedName>
    <definedName name="_RIVb64972d3f6f740c0a8b2960384f75b10" localSheetId="4" hidden="1">'[38]Non-GAAP DISCO'!#REF!</definedName>
    <definedName name="_RIVb64972d3f6f740c0a8b2960384f75b10" localSheetId="5" hidden="1">'[38]Non-GAAP DISCO'!#REF!</definedName>
    <definedName name="_RIVb64972d3f6f740c0a8b2960384f75b10" localSheetId="6" hidden="1">#REF!</definedName>
    <definedName name="_RIVb64972d3f6f740c0a8b2960384f75b10" localSheetId="7" hidden="1">'[38]Non-GAAP DISCO'!#REF!</definedName>
    <definedName name="_RIVb64972d3f6f740c0a8b2960384f75b10" localSheetId="60" hidden="1">#REF!</definedName>
    <definedName name="_RIVb64972d3f6f740c0a8b2960384f75b10" localSheetId="17" hidden="1">'[38]Non-GAAP DISCO'!#REF!</definedName>
    <definedName name="_RIVb64972d3f6f740c0a8b2960384f75b10" localSheetId="18" hidden="1">'[38]Non-GAAP DISCO'!#REF!</definedName>
    <definedName name="_RIVb64972d3f6f740c0a8b2960384f75b10" localSheetId="43" hidden="1">#REF!</definedName>
    <definedName name="_RIVb64972d3f6f740c0a8b2960384f75b10" hidden="1">'[38]Non-GAAP DISCO'!#REF!</definedName>
    <definedName name="_RIVb6571e4befba4111b3d50851fd4376d7" localSheetId="35" hidden="1">#REF!</definedName>
    <definedName name="_RIVb6571e4befba4111b3d50851fd4376d7" localSheetId="3" hidden="1">[33]PensOPEBObligations!#REF!</definedName>
    <definedName name="_RIVb6571e4befba4111b3d50851fd4376d7" localSheetId="4" hidden="1">[33]PensOPEBObligations!#REF!</definedName>
    <definedName name="_RIVb6571e4befba4111b3d50851fd4376d7" localSheetId="17" hidden="1">[33]PensOPEBObligations!#REF!</definedName>
    <definedName name="_RIVb6571e4befba4111b3d50851fd4376d7" localSheetId="18" hidden="1">[33]PensOPEBObligations!#REF!</definedName>
    <definedName name="_RIVb6571e4befba4111b3d50851fd4376d7" hidden="1">[33]PensOPEBObligations!#REF!</definedName>
    <definedName name="_RIVb6701ee113d249cb8bd6645c25c93513" localSheetId="35" hidden="1">#REF!</definedName>
    <definedName name="_RIVb6701ee113d249cb8bd6645c25c93513" localSheetId="3" hidden="1">#REF!</definedName>
    <definedName name="_RIVb6701ee113d249cb8bd6645c25c93513" localSheetId="4" hidden="1">#REF!</definedName>
    <definedName name="_RIVb6701ee113d249cb8bd6645c25c93513" localSheetId="5" hidden="1">#REF!</definedName>
    <definedName name="_RIVb6701ee113d249cb8bd6645c25c93513" localSheetId="6" hidden="1">#REF!</definedName>
    <definedName name="_RIVb6701ee113d249cb8bd6645c25c93513" localSheetId="7" hidden="1">#REF!</definedName>
    <definedName name="_RIVb6701ee113d249cb8bd6645c25c93513" localSheetId="60" hidden="1">#REF!</definedName>
    <definedName name="_RIVb6701ee113d249cb8bd6645c25c93513" localSheetId="17" hidden="1">#REF!</definedName>
    <definedName name="_RIVb6701ee113d249cb8bd6645c25c93513" localSheetId="18" hidden="1">#REF!</definedName>
    <definedName name="_RIVb6701ee113d249cb8bd6645c25c93513" localSheetId="43" hidden="1">#REF!</definedName>
    <definedName name="_RIVb6701ee113d249cb8bd6645c25c93513" hidden="1">#REF!</definedName>
    <definedName name="_RIVb7fefaf556d64c7394f26fa223de8972" localSheetId="35" hidden="1">#REF!</definedName>
    <definedName name="_RIVb7fefaf556d64c7394f26fa223de8972" localSheetId="3" hidden="1">'[33]Com.StkHldr''s Equity'!#REF!</definedName>
    <definedName name="_RIVb7fefaf556d64c7394f26fa223de8972" localSheetId="4" hidden="1">'[33]Com.StkHldr''s Equity'!#REF!</definedName>
    <definedName name="_RIVb7fefaf556d64c7394f26fa223de8972" localSheetId="5" hidden="1">'[33]Com.StkHldr''s Equity'!#REF!</definedName>
    <definedName name="_RIVb7fefaf556d64c7394f26fa223de8972" localSheetId="6" hidden="1">#REF!</definedName>
    <definedName name="_RIVb7fefaf556d64c7394f26fa223de8972" localSheetId="7" hidden="1">'[33]Com.StkHldr''s Equity'!#REF!</definedName>
    <definedName name="_RIVb7fefaf556d64c7394f26fa223de8972" localSheetId="60" hidden="1">#REF!</definedName>
    <definedName name="_RIVb7fefaf556d64c7394f26fa223de8972" localSheetId="17" hidden="1">'[33]Com.StkHldr''s Equity'!#REF!</definedName>
    <definedName name="_RIVb7fefaf556d64c7394f26fa223de8972" localSheetId="18" hidden="1">'[33]Com.StkHldr''s Equity'!#REF!</definedName>
    <definedName name="_RIVb7fefaf556d64c7394f26fa223de8972" localSheetId="43" hidden="1">#REF!</definedName>
    <definedName name="_RIVb7fefaf556d64c7394f26fa223de8972" hidden="1">'[33]Com.StkHldr''s Equity'!#REF!</definedName>
    <definedName name="_RIVb86c4fc86fc44cb59dbc6a608c640b9f" localSheetId="35" hidden="1">#REF!</definedName>
    <definedName name="_RIVb86c4fc86fc44cb59dbc6a608c640b9f" localSheetId="3" hidden="1">#REF!</definedName>
    <definedName name="_RIVb86c4fc86fc44cb59dbc6a608c640b9f" localSheetId="4" hidden="1">#REF!</definedName>
    <definedName name="_RIVb86c4fc86fc44cb59dbc6a608c640b9f" localSheetId="5" hidden="1">#REF!</definedName>
    <definedName name="_RIVb86c4fc86fc44cb59dbc6a608c640b9f" localSheetId="6" hidden="1">#REF!</definedName>
    <definedName name="_RIVb86c4fc86fc44cb59dbc6a608c640b9f" localSheetId="7" hidden="1">#REF!</definedName>
    <definedName name="_RIVb86c4fc86fc44cb59dbc6a608c640b9f" localSheetId="60" hidden="1">#REF!</definedName>
    <definedName name="_RIVb86c4fc86fc44cb59dbc6a608c640b9f" localSheetId="17" hidden="1">#REF!</definedName>
    <definedName name="_RIVb86c4fc86fc44cb59dbc6a608c640b9f" localSheetId="18" hidden="1">#REF!</definedName>
    <definedName name="_RIVb86c4fc86fc44cb59dbc6a608c640b9f" localSheetId="43" hidden="1">#REF!</definedName>
    <definedName name="_RIVb86c4fc86fc44cb59dbc6a608c640b9f" hidden="1">#REF!</definedName>
    <definedName name="_RIVb88cc63e07414a81a82cf5214dc8ab16" localSheetId="5" hidden="1">#REF!</definedName>
    <definedName name="_RIVb88cc63e07414a81a82cf5214dc8ab16" localSheetId="6" hidden="1">#REF!</definedName>
    <definedName name="_RIVb88cc63e07414a81a82cf5214dc8ab16" localSheetId="7" hidden="1">#REF!</definedName>
    <definedName name="_RIVb88cc63e07414a81a82cf5214dc8ab16" localSheetId="60" hidden="1">#REF!</definedName>
    <definedName name="_RIVb88cc63e07414a81a82cf5214dc8ab16" localSheetId="17" hidden="1">#REF!</definedName>
    <definedName name="_RIVb88cc63e07414a81a82cf5214dc8ab16" localSheetId="18" hidden="1">#REF!</definedName>
    <definedName name="_RIVb88cc63e07414a81a82cf5214dc8ab16" localSheetId="43" hidden="1">#REF!</definedName>
    <definedName name="_RIVb88cc63e07414a81a82cf5214dc8ab16" hidden="1">#REF!</definedName>
    <definedName name="_RIVb8996358957a43578ff9c6cab1c82b0b" localSheetId="35" hidden="1">#REF!</definedName>
    <definedName name="_RIVb8996358957a43578ff9c6cab1c82b0b" localSheetId="3" hidden="1">[33]OptionsExOS!#REF!</definedName>
    <definedName name="_RIVb8996358957a43578ff9c6cab1c82b0b" localSheetId="4" hidden="1">[33]OptionsExOS!#REF!</definedName>
    <definedName name="_RIVb8996358957a43578ff9c6cab1c82b0b" localSheetId="5" hidden="1">[33]OptionsExOS!#REF!</definedName>
    <definedName name="_RIVb8996358957a43578ff9c6cab1c82b0b" localSheetId="6" hidden="1">#REF!</definedName>
    <definedName name="_RIVb8996358957a43578ff9c6cab1c82b0b" localSheetId="7" hidden="1">[33]OptionsExOS!#REF!</definedName>
    <definedName name="_RIVb8996358957a43578ff9c6cab1c82b0b" localSheetId="60" hidden="1">#REF!</definedName>
    <definedName name="_RIVb8996358957a43578ff9c6cab1c82b0b" localSheetId="17" hidden="1">[33]OptionsExOS!#REF!</definedName>
    <definedName name="_RIVb8996358957a43578ff9c6cab1c82b0b" localSheetId="18" hidden="1">[33]OptionsExOS!#REF!</definedName>
    <definedName name="_RIVb8996358957a43578ff9c6cab1c82b0b" localSheetId="43" hidden="1">#REF!</definedName>
    <definedName name="_RIVb8996358957a43578ff9c6cab1c82b0b" hidden="1">[33]OptionsExOS!#REF!</definedName>
    <definedName name="_RIVb8dda21561b34c79abe7a29928b7b134" localSheetId="35" hidden="1">#REF!</definedName>
    <definedName name="_RIVb8dda21561b34c79abe7a29928b7b134" localSheetId="3" hidden="1">'[33]Comprehensive Income'!#REF!</definedName>
    <definedName name="_RIVb8dda21561b34c79abe7a29928b7b134" localSheetId="4" hidden="1">'[33]Comprehensive Income'!#REF!</definedName>
    <definedName name="_RIVb8dda21561b34c79abe7a29928b7b134" localSheetId="17" hidden="1">'[33]Comprehensive Income'!#REF!</definedName>
    <definedName name="_RIVb8dda21561b34c79abe7a29928b7b134" localSheetId="18" hidden="1">'[33]Comprehensive Income'!#REF!</definedName>
    <definedName name="_RIVb8dda21561b34c79abe7a29928b7b134" hidden="1">'[33]Comprehensive Income'!#REF!</definedName>
    <definedName name="_RIVb8eb75c2769d4ca9aeecc9377fb8743e" localSheetId="17" hidden="1">[33]PensOPEBObligations!#REF!</definedName>
    <definedName name="_RIVb8eb75c2769d4ca9aeecc9377fb8743e" localSheetId="18" hidden="1">[33]PensOPEBObligations!#REF!</definedName>
    <definedName name="_RIVb8eb75c2769d4ca9aeecc9377fb8743e" hidden="1">[33]PensOPEBObligations!#REF!</definedName>
    <definedName name="_RIVb9218bf3b85c400b9539e4cc3071fdd6" localSheetId="35" hidden="1">#REF!</definedName>
    <definedName name="_RIVb9218bf3b85c400b9539e4cc3071fdd6" localSheetId="3" hidden="1">#REF!</definedName>
    <definedName name="_RIVb9218bf3b85c400b9539e4cc3071fdd6" localSheetId="4" hidden="1">#REF!</definedName>
    <definedName name="_RIVb9218bf3b85c400b9539e4cc3071fdd6" localSheetId="5" hidden="1">#REF!</definedName>
    <definedName name="_RIVb9218bf3b85c400b9539e4cc3071fdd6" localSheetId="6" hidden="1">#REF!</definedName>
    <definedName name="_RIVb9218bf3b85c400b9539e4cc3071fdd6" localSheetId="7" hidden="1">#REF!</definedName>
    <definedName name="_RIVb9218bf3b85c400b9539e4cc3071fdd6" localSheetId="60" hidden="1">#REF!</definedName>
    <definedName name="_RIVb9218bf3b85c400b9539e4cc3071fdd6" localSheetId="17" hidden="1">#REF!</definedName>
    <definedName name="_RIVb9218bf3b85c400b9539e4cc3071fdd6" localSheetId="18" hidden="1">#REF!</definedName>
    <definedName name="_RIVb9218bf3b85c400b9539e4cc3071fdd6" localSheetId="43" hidden="1">#REF!</definedName>
    <definedName name="_RIVb9218bf3b85c400b9539e4cc3071fdd6" hidden="1">#REF!</definedName>
    <definedName name="_RIVb9d539305074451ebf1c6f034b76b213" localSheetId="35" hidden="1">#REF!</definedName>
    <definedName name="_RIVb9d539305074451ebf1c6f034b76b213" localSheetId="3" hidden="1">'[33]Com.StkHldr''s Equity'!#REF!</definedName>
    <definedName name="_RIVb9d539305074451ebf1c6f034b76b213" localSheetId="4" hidden="1">'[33]Com.StkHldr''s Equity'!#REF!</definedName>
    <definedName name="_RIVb9d539305074451ebf1c6f034b76b213" localSheetId="5" hidden="1">'[33]Com.StkHldr''s Equity'!#REF!</definedName>
    <definedName name="_RIVb9d539305074451ebf1c6f034b76b213" localSheetId="6" hidden="1">#REF!</definedName>
    <definedName name="_RIVb9d539305074451ebf1c6f034b76b213" localSheetId="7" hidden="1">'[33]Com.StkHldr''s Equity'!#REF!</definedName>
    <definedName name="_RIVb9d539305074451ebf1c6f034b76b213" localSheetId="60" hidden="1">#REF!</definedName>
    <definedName name="_RIVb9d539305074451ebf1c6f034b76b213" localSheetId="17" hidden="1">'[33]Com.StkHldr''s Equity'!#REF!</definedName>
    <definedName name="_RIVb9d539305074451ebf1c6f034b76b213" localSheetId="18" hidden="1">'[33]Com.StkHldr''s Equity'!#REF!</definedName>
    <definedName name="_RIVb9d539305074451ebf1c6f034b76b213" localSheetId="43" hidden="1">#REF!</definedName>
    <definedName name="_RIVb9d539305074451ebf1c6f034b76b213" hidden="1">'[33]Com.StkHldr''s Equity'!#REF!</definedName>
    <definedName name="_RIVb9d6151547464a2e8ba572ffbb15a093" localSheetId="35" hidden="1">#REF!</definedName>
    <definedName name="_RIVb9d6151547464a2e8ba572ffbb15a093" localSheetId="3" hidden="1">#REF!</definedName>
    <definedName name="_RIVb9d6151547464a2e8ba572ffbb15a093" localSheetId="4" hidden="1">#REF!</definedName>
    <definedName name="_RIVb9d6151547464a2e8ba572ffbb15a093" localSheetId="5" hidden="1">#REF!</definedName>
    <definedName name="_RIVb9d6151547464a2e8ba572ffbb15a093" localSheetId="6" hidden="1">#REF!</definedName>
    <definedName name="_RIVb9d6151547464a2e8ba572ffbb15a093" localSheetId="7" hidden="1">#REF!</definedName>
    <definedName name="_RIVb9d6151547464a2e8ba572ffbb15a093" localSheetId="60" hidden="1">#REF!</definedName>
    <definedName name="_RIVb9d6151547464a2e8ba572ffbb15a093" localSheetId="17" hidden="1">#REF!</definedName>
    <definedName name="_RIVb9d6151547464a2e8ba572ffbb15a093" localSheetId="18" hidden="1">#REF!</definedName>
    <definedName name="_RIVb9d6151547464a2e8ba572ffbb15a093" localSheetId="43" hidden="1">#REF!</definedName>
    <definedName name="_RIVb9d6151547464a2e8ba572ffbb15a093" hidden="1">#REF!</definedName>
    <definedName name="_RIVb9de59142a094aca8babbec2ad00c5ef" localSheetId="5" hidden="1">#REF!</definedName>
    <definedName name="_RIVb9de59142a094aca8babbec2ad00c5ef" localSheetId="6" hidden="1">#REF!</definedName>
    <definedName name="_RIVb9de59142a094aca8babbec2ad00c5ef" localSheetId="7" hidden="1">#REF!</definedName>
    <definedName name="_RIVb9de59142a094aca8babbec2ad00c5ef" localSheetId="60" hidden="1">#REF!</definedName>
    <definedName name="_RIVb9de59142a094aca8babbec2ad00c5ef" localSheetId="17" hidden="1">#REF!</definedName>
    <definedName name="_RIVb9de59142a094aca8babbec2ad00c5ef" localSheetId="18" hidden="1">#REF!</definedName>
    <definedName name="_RIVb9de59142a094aca8babbec2ad00c5ef" localSheetId="43" hidden="1">#REF!</definedName>
    <definedName name="_RIVb9de59142a094aca8babbec2ad00c5ef" hidden="1">#REF!</definedName>
    <definedName name="_RIVbb8bd70671324ddd89fae8af1eaf5b2e" localSheetId="5" hidden="1">#REF!</definedName>
    <definedName name="_RIVbb8bd70671324ddd89fae8af1eaf5b2e" localSheetId="6" hidden="1">#REF!</definedName>
    <definedName name="_RIVbb8bd70671324ddd89fae8af1eaf5b2e" localSheetId="7" hidden="1">#REF!</definedName>
    <definedName name="_RIVbb8bd70671324ddd89fae8af1eaf5b2e" localSheetId="60" hidden="1">#REF!</definedName>
    <definedName name="_RIVbb8bd70671324ddd89fae8af1eaf5b2e" localSheetId="17" hidden="1">#REF!</definedName>
    <definedName name="_RIVbb8bd70671324ddd89fae8af1eaf5b2e" localSheetId="18" hidden="1">#REF!</definedName>
    <definedName name="_RIVbb8bd70671324ddd89fae8af1eaf5b2e" localSheetId="43" hidden="1">#REF!</definedName>
    <definedName name="_RIVbb8bd70671324ddd89fae8af1eaf5b2e" hidden="1">#REF!</definedName>
    <definedName name="_RIVbd0416e9b5344acbaf0d000bc5306005" localSheetId="5" hidden="1">#REF!</definedName>
    <definedName name="_RIVbd0416e9b5344acbaf0d000bc5306005" localSheetId="6" hidden="1">#REF!</definedName>
    <definedName name="_RIVbd0416e9b5344acbaf0d000bc5306005" localSheetId="7" hidden="1">#REF!</definedName>
    <definedName name="_RIVbd0416e9b5344acbaf0d000bc5306005" localSheetId="60" hidden="1">#REF!</definedName>
    <definedName name="_RIVbd0416e9b5344acbaf0d000bc5306005" localSheetId="17" hidden="1">#REF!</definedName>
    <definedName name="_RIVbd0416e9b5344acbaf0d000bc5306005" localSheetId="43" hidden="1">#REF!</definedName>
    <definedName name="_RIVbd0416e9b5344acbaf0d000bc5306005" hidden="1">#REF!</definedName>
    <definedName name="_RIVbd33b0ddd48548e98d36f1a012e26346" localSheetId="5" hidden="1">#REF!</definedName>
    <definedName name="_RIVbd33b0ddd48548e98d36f1a012e26346" localSheetId="6" hidden="1">#REF!</definedName>
    <definedName name="_RIVbd33b0ddd48548e98d36f1a012e26346" localSheetId="7" hidden="1">#REF!</definedName>
    <definedName name="_RIVbd33b0ddd48548e98d36f1a012e26346" localSheetId="60" hidden="1">#REF!</definedName>
    <definedName name="_RIVbd33b0ddd48548e98d36f1a012e26346" localSheetId="17" hidden="1">#REF!</definedName>
    <definedName name="_RIVbd33b0ddd48548e98d36f1a012e26346" localSheetId="43" hidden="1">#REF!</definedName>
    <definedName name="_RIVbd33b0ddd48548e98d36f1a012e26346" hidden="1">#REF!</definedName>
    <definedName name="_RIVbd7177a154814a68af308aa890458127" localSheetId="35" hidden="1">#REF!</definedName>
    <definedName name="_RIVbd7177a154814a68af308aa890458127" localSheetId="5" hidden="1">'[33] Assumptions_A'!#REF!</definedName>
    <definedName name="_RIVbd7177a154814a68af308aa890458127" localSheetId="6" hidden="1">#REF!</definedName>
    <definedName name="_RIVbd7177a154814a68af308aa890458127" localSheetId="7" hidden="1">'[33] Assumptions_A'!#REF!</definedName>
    <definedName name="_RIVbd7177a154814a68af308aa890458127" localSheetId="60" hidden="1">#REF!</definedName>
    <definedName name="_RIVbd7177a154814a68af308aa890458127" localSheetId="17" hidden="1">'[33] Assumptions_A'!#REF!</definedName>
    <definedName name="_RIVbd7177a154814a68af308aa890458127" localSheetId="18" hidden="1">'[33] Assumptions_A'!#REF!</definedName>
    <definedName name="_RIVbd7177a154814a68af308aa890458127" localSheetId="43" hidden="1">#REF!</definedName>
    <definedName name="_RIVbd7177a154814a68af308aa890458127" hidden="1">'[33] Assumptions_A'!#REF!</definedName>
    <definedName name="_RIVbdbd66e1d0324b63b538e6b4fd984ff7" localSheetId="35" hidden="1">#REF!</definedName>
    <definedName name="_RIVbdbd66e1d0324b63b538e6b4fd984ff7" localSheetId="3" hidden="1">#REF!</definedName>
    <definedName name="_RIVbdbd66e1d0324b63b538e6b4fd984ff7" localSheetId="4" hidden="1">#REF!</definedName>
    <definedName name="_RIVbdbd66e1d0324b63b538e6b4fd984ff7" localSheetId="5" hidden="1">#REF!</definedName>
    <definedName name="_RIVbdbd66e1d0324b63b538e6b4fd984ff7" localSheetId="6" hidden="1">#REF!</definedName>
    <definedName name="_RIVbdbd66e1d0324b63b538e6b4fd984ff7" localSheetId="7" hidden="1">#REF!</definedName>
    <definedName name="_RIVbdbd66e1d0324b63b538e6b4fd984ff7" localSheetId="60" hidden="1">#REF!</definedName>
    <definedName name="_RIVbdbd66e1d0324b63b538e6b4fd984ff7" localSheetId="17" hidden="1">#REF!</definedName>
    <definedName name="_RIVbdbd66e1d0324b63b538e6b4fd984ff7" localSheetId="18" hidden="1">#REF!</definedName>
    <definedName name="_RIVbdbd66e1d0324b63b538e6b4fd984ff7" localSheetId="43" hidden="1">#REF!</definedName>
    <definedName name="_RIVbdbd66e1d0324b63b538e6b4fd984ff7" hidden="1">#REF!</definedName>
    <definedName name="_RIVbdfab4b1ca494bcbb4c1d52b3d373e67" localSheetId="5" hidden="1">#REF!</definedName>
    <definedName name="_RIVbdfab4b1ca494bcbb4c1d52b3d373e67" localSheetId="6" hidden="1">#REF!</definedName>
    <definedName name="_RIVbdfab4b1ca494bcbb4c1d52b3d373e67" localSheetId="7" hidden="1">#REF!</definedName>
    <definedName name="_RIVbdfab4b1ca494bcbb4c1d52b3d373e67" localSheetId="60" hidden="1">#REF!</definedName>
    <definedName name="_RIVbdfab4b1ca494bcbb4c1d52b3d373e67" localSheetId="17" hidden="1">#REF!</definedName>
    <definedName name="_RIVbdfab4b1ca494bcbb4c1d52b3d373e67" localSheetId="18" hidden="1">#REF!</definedName>
    <definedName name="_RIVbdfab4b1ca494bcbb4c1d52b3d373e67" localSheetId="43" hidden="1">#REF!</definedName>
    <definedName name="_RIVbdfab4b1ca494bcbb4c1d52b3d373e67" hidden="1">#REF!</definedName>
    <definedName name="_RIVbe5f2b44b741494dbd0bf8944b458851" localSheetId="5" hidden="1">#REF!</definedName>
    <definedName name="_RIVbe5f2b44b741494dbd0bf8944b458851" localSheetId="6" hidden="1">#REF!</definedName>
    <definedName name="_RIVbe5f2b44b741494dbd0bf8944b458851" localSheetId="7" hidden="1">#REF!</definedName>
    <definedName name="_RIVbe5f2b44b741494dbd0bf8944b458851" localSheetId="60" hidden="1">#REF!</definedName>
    <definedName name="_RIVbe5f2b44b741494dbd0bf8944b458851" localSheetId="17" hidden="1">#REF!</definedName>
    <definedName name="_RIVbe5f2b44b741494dbd0bf8944b458851" localSheetId="18" hidden="1">#REF!</definedName>
    <definedName name="_RIVbe5f2b44b741494dbd0bf8944b458851" localSheetId="43" hidden="1">#REF!</definedName>
    <definedName name="_RIVbe5f2b44b741494dbd0bf8944b458851" hidden="1">#REF!</definedName>
    <definedName name="_RIVbe65de48535a4dcc8e33954f31e9a931" localSheetId="35" hidden="1">#REF!</definedName>
    <definedName name="_RIVbe65de48535a4dcc8e33954f31e9a931" localSheetId="3" hidden="1">'[33]RSU FV'!#REF!</definedName>
    <definedName name="_RIVbe65de48535a4dcc8e33954f31e9a931" localSheetId="4" hidden="1">'[33]RSU FV'!#REF!</definedName>
    <definedName name="_RIVbe65de48535a4dcc8e33954f31e9a931" localSheetId="5" hidden="1">'[33]RSU FV'!#REF!</definedName>
    <definedName name="_RIVbe65de48535a4dcc8e33954f31e9a931" localSheetId="6" hidden="1">#REF!</definedName>
    <definedName name="_RIVbe65de48535a4dcc8e33954f31e9a931" localSheetId="7" hidden="1">'[33]RSU FV'!#REF!</definedName>
    <definedName name="_RIVbe65de48535a4dcc8e33954f31e9a931" localSheetId="60" hidden="1">#REF!</definedName>
    <definedName name="_RIVbe65de48535a4dcc8e33954f31e9a931" localSheetId="17" hidden="1">'[33]RSU FV'!#REF!</definedName>
    <definedName name="_RIVbe65de48535a4dcc8e33954f31e9a931" localSheetId="18" hidden="1">'[33]RSU FV'!#REF!</definedName>
    <definedName name="_RIVbe65de48535a4dcc8e33954f31e9a931" localSheetId="43" hidden="1">#REF!</definedName>
    <definedName name="_RIVbe65de48535a4dcc8e33954f31e9a931" hidden="1">'[33]RSU FV'!#REF!</definedName>
    <definedName name="_RIVbf7af6d9ae4e41d1a68a4afb47e9b7e3" localSheetId="35" hidden="1">#REF!</definedName>
    <definedName name="_RIVbf7af6d9ae4e41d1a68a4afb47e9b7e3" localSheetId="3" hidden="1">#REF!</definedName>
    <definedName name="_RIVbf7af6d9ae4e41d1a68a4afb47e9b7e3" localSheetId="4" hidden="1">#REF!</definedName>
    <definedName name="_RIVbf7af6d9ae4e41d1a68a4afb47e9b7e3" localSheetId="5" hidden="1">#REF!</definedName>
    <definedName name="_RIVbf7af6d9ae4e41d1a68a4afb47e9b7e3" localSheetId="6" hidden="1">#REF!</definedName>
    <definedName name="_RIVbf7af6d9ae4e41d1a68a4afb47e9b7e3" localSheetId="7" hidden="1">#REF!</definedName>
    <definedName name="_RIVbf7af6d9ae4e41d1a68a4afb47e9b7e3" localSheetId="60" hidden="1">#REF!</definedName>
    <definedName name="_RIVbf7af6d9ae4e41d1a68a4afb47e9b7e3" localSheetId="17" hidden="1">#REF!</definedName>
    <definedName name="_RIVbf7af6d9ae4e41d1a68a4afb47e9b7e3" localSheetId="18" hidden="1">#REF!</definedName>
    <definedName name="_RIVbf7af6d9ae4e41d1a68a4afb47e9b7e3" localSheetId="43" hidden="1">#REF!</definedName>
    <definedName name="_RIVbf7af6d9ae4e41d1a68a4afb47e9b7e3" hidden="1">#REF!</definedName>
    <definedName name="_RIVbf9eada262414c3b929bb58cfd27f929" localSheetId="35" hidden="1">#REF!</definedName>
    <definedName name="_RIVbf9eada262414c3b929bb58cfd27f929" localSheetId="3" hidden="1">[33]Costs!#REF!</definedName>
    <definedName name="_RIVbf9eada262414c3b929bb58cfd27f929" localSheetId="4" hidden="1">[33]Costs!#REF!</definedName>
    <definedName name="_RIVbf9eada262414c3b929bb58cfd27f929" localSheetId="5" hidden="1">[33]Costs!#REF!</definedName>
    <definedName name="_RIVbf9eada262414c3b929bb58cfd27f929" localSheetId="6" hidden="1">#REF!</definedName>
    <definedName name="_RIVbf9eada262414c3b929bb58cfd27f929" localSheetId="7" hidden="1">[33]Costs!#REF!</definedName>
    <definedName name="_RIVbf9eada262414c3b929bb58cfd27f929" localSheetId="60" hidden="1">#REF!</definedName>
    <definedName name="_RIVbf9eada262414c3b929bb58cfd27f929" localSheetId="17" hidden="1">[33]Costs!#REF!</definedName>
    <definedName name="_RIVbf9eada262414c3b929bb58cfd27f929" localSheetId="18" hidden="1">[33]Costs!#REF!</definedName>
    <definedName name="_RIVbf9eada262414c3b929bb58cfd27f929" localSheetId="43" hidden="1">#REF!</definedName>
    <definedName name="_RIVbf9eada262414c3b929bb58cfd27f929" hidden="1">[33]Costs!#REF!</definedName>
    <definedName name="_RIVc157123d7a72483995ec8a4e0a0535f6" localSheetId="35" hidden="1">#REF!</definedName>
    <definedName name="_RIVc157123d7a72483995ec8a4e0a0535f6" localSheetId="3" hidden="1">#REF!</definedName>
    <definedName name="_RIVc157123d7a72483995ec8a4e0a0535f6" localSheetId="4" hidden="1">#REF!</definedName>
    <definedName name="_RIVc157123d7a72483995ec8a4e0a0535f6" localSheetId="5" hidden="1">#REF!</definedName>
    <definedName name="_RIVc157123d7a72483995ec8a4e0a0535f6" localSheetId="6" hidden="1">#REF!</definedName>
    <definedName name="_RIVc157123d7a72483995ec8a4e0a0535f6" localSheetId="7" hidden="1">#REF!</definedName>
    <definedName name="_RIVc157123d7a72483995ec8a4e0a0535f6" localSheetId="60" hidden="1">#REF!</definedName>
    <definedName name="_RIVc157123d7a72483995ec8a4e0a0535f6" localSheetId="17" hidden="1">#REF!</definedName>
    <definedName name="_RIVc157123d7a72483995ec8a4e0a0535f6" localSheetId="18" hidden="1">#REF!</definedName>
    <definedName name="_RIVc157123d7a72483995ec8a4e0a0535f6" localSheetId="43" hidden="1">#REF!</definedName>
    <definedName name="_RIVc157123d7a72483995ec8a4e0a0535f6" hidden="1">#REF!</definedName>
    <definedName name="_RIVc18c20bab09a4def913142c2663e4e1b" localSheetId="5" hidden="1">#REF!</definedName>
    <definedName name="_RIVc18c20bab09a4def913142c2663e4e1b" localSheetId="6" hidden="1">#REF!</definedName>
    <definedName name="_RIVc18c20bab09a4def913142c2663e4e1b" localSheetId="7" hidden="1">#REF!</definedName>
    <definedName name="_RIVc18c20bab09a4def913142c2663e4e1b" localSheetId="60" hidden="1">#REF!</definedName>
    <definedName name="_RIVc18c20bab09a4def913142c2663e4e1b" localSheetId="17" hidden="1">#REF!</definedName>
    <definedName name="_RIVc18c20bab09a4def913142c2663e4e1b" localSheetId="18" hidden="1">#REF!</definedName>
    <definedName name="_RIVc18c20bab09a4def913142c2663e4e1b" localSheetId="43" hidden="1">#REF!</definedName>
    <definedName name="_RIVc18c20bab09a4def913142c2663e4e1b" hidden="1">#REF!</definedName>
    <definedName name="_RIVc216a7b4209e4383a69f82736b86f30b" localSheetId="5" hidden="1">#REF!</definedName>
    <definedName name="_RIVc216a7b4209e4383a69f82736b86f30b" localSheetId="6" hidden="1">#REF!</definedName>
    <definedName name="_RIVc216a7b4209e4383a69f82736b86f30b" localSheetId="7" hidden="1">#REF!</definedName>
    <definedName name="_RIVc216a7b4209e4383a69f82736b86f30b" localSheetId="60" hidden="1">#REF!</definedName>
    <definedName name="_RIVc216a7b4209e4383a69f82736b86f30b" localSheetId="17" hidden="1">#REF!</definedName>
    <definedName name="_RIVc216a7b4209e4383a69f82736b86f30b" localSheetId="18" hidden="1">#REF!</definedName>
    <definedName name="_RIVc216a7b4209e4383a69f82736b86f30b" localSheetId="43" hidden="1">#REF!</definedName>
    <definedName name="_RIVc216a7b4209e4383a69f82736b86f30b" hidden="1">#REF!</definedName>
    <definedName name="_RIVc216e36dd04941a2bc3ca7012127ab92" localSheetId="35" hidden="1">#REF!</definedName>
    <definedName name="_RIVc216e36dd04941a2bc3ca7012127ab92" localSheetId="3" hidden="1">[33]SelectedQtrFinData!#REF!</definedName>
    <definedName name="_RIVc216e36dd04941a2bc3ca7012127ab92" localSheetId="4" hidden="1">[33]SelectedQtrFinData!#REF!</definedName>
    <definedName name="_RIVc216e36dd04941a2bc3ca7012127ab92" localSheetId="5" hidden="1">[33]SelectedQtrFinData!#REF!</definedName>
    <definedName name="_RIVc216e36dd04941a2bc3ca7012127ab92" localSheetId="6" hidden="1">#REF!</definedName>
    <definedName name="_RIVc216e36dd04941a2bc3ca7012127ab92" localSheetId="7" hidden="1">[33]SelectedQtrFinData!#REF!</definedName>
    <definedName name="_RIVc216e36dd04941a2bc3ca7012127ab92" localSheetId="60" hidden="1">#REF!</definedName>
    <definedName name="_RIVc216e36dd04941a2bc3ca7012127ab92" localSheetId="17" hidden="1">[33]SelectedQtrFinData!#REF!</definedName>
    <definedName name="_RIVc216e36dd04941a2bc3ca7012127ab92" localSheetId="18" hidden="1">[33]SelectedQtrFinData!#REF!</definedName>
    <definedName name="_RIVc216e36dd04941a2bc3ca7012127ab92" localSheetId="43" hidden="1">#REF!</definedName>
    <definedName name="_RIVc216e36dd04941a2bc3ca7012127ab92" hidden="1">[33]SelectedQtrFinData!#REF!</definedName>
    <definedName name="_RIVc299c8efc706438690f77228039beae7" localSheetId="35" hidden="1">#REF!</definedName>
    <definedName name="_RIVc299c8efc706438690f77228039beae7" localSheetId="3" hidden="1">[33]PensOPEBObligations!#REF!</definedName>
    <definedName name="_RIVc299c8efc706438690f77228039beae7" localSheetId="4" hidden="1">[33]PensOPEBObligations!#REF!</definedName>
    <definedName name="_RIVc299c8efc706438690f77228039beae7" localSheetId="17" hidden="1">[33]PensOPEBObligations!#REF!</definedName>
    <definedName name="_RIVc299c8efc706438690f77228039beae7" localSheetId="18" hidden="1">[33]PensOPEBObligations!#REF!</definedName>
    <definedName name="_RIVc299c8efc706438690f77228039beae7" hidden="1">[33]PensOPEBObligations!#REF!</definedName>
    <definedName name="_RIVc316e1a9ab5b46fda02ff262b35fc8a5" localSheetId="17" hidden="1">'[33]5 Yr CF_Div_CapEx_Acq'!#REF!</definedName>
    <definedName name="_RIVc316e1a9ab5b46fda02ff262b35fc8a5" localSheetId="18" hidden="1">'[33]5 Yr CF_Div_CapEx_Acq'!#REF!</definedName>
    <definedName name="_RIVc316e1a9ab5b46fda02ff262b35fc8a5" hidden="1">'[33]5 Yr CF_Div_CapEx_Acq'!#REF!</definedName>
    <definedName name="_RIVc33d7148038442dc9b0d83bb6718f0d0" localSheetId="17" hidden="1">'[33]Fourth Quarter'!#REF!</definedName>
    <definedName name="_RIVc33d7148038442dc9b0d83bb6718f0d0" localSheetId="18" hidden="1">'[33]Fourth Quarter'!#REF!</definedName>
    <definedName name="_RIVc33d7148038442dc9b0d83bb6718f0d0" hidden="1">'[33]Fourth Quarter'!#REF!</definedName>
    <definedName name="_RIVc355ce82284c4fe297b92fd7905dcef0" localSheetId="35" hidden="1">#REF!</definedName>
    <definedName name="_RIVc355ce82284c4fe297b92fd7905dcef0" localSheetId="3" hidden="1">#REF!</definedName>
    <definedName name="_RIVc355ce82284c4fe297b92fd7905dcef0" localSheetId="4" hidden="1">#REF!</definedName>
    <definedName name="_RIVc355ce82284c4fe297b92fd7905dcef0" localSheetId="5" hidden="1">#REF!</definedName>
    <definedName name="_RIVc355ce82284c4fe297b92fd7905dcef0" localSheetId="6" hidden="1">#REF!</definedName>
    <definedName name="_RIVc355ce82284c4fe297b92fd7905dcef0" localSheetId="7" hidden="1">#REF!</definedName>
    <definedName name="_RIVc355ce82284c4fe297b92fd7905dcef0" localSheetId="60" hidden="1">#REF!</definedName>
    <definedName name="_RIVc355ce82284c4fe297b92fd7905dcef0" localSheetId="17" hidden="1">#REF!</definedName>
    <definedName name="_RIVc355ce82284c4fe297b92fd7905dcef0" localSheetId="18" hidden="1">#REF!</definedName>
    <definedName name="_RIVc355ce82284c4fe297b92fd7905dcef0" localSheetId="43" hidden="1">#REF!</definedName>
    <definedName name="_RIVc355ce82284c4fe297b92fd7905dcef0" hidden="1">#REF!</definedName>
    <definedName name="_RIVc37ac0879fb1430484e69ab4c31e1341" localSheetId="5" hidden="1">#REF!</definedName>
    <definedName name="_RIVc37ac0879fb1430484e69ab4c31e1341" localSheetId="6" hidden="1">#REF!</definedName>
    <definedName name="_RIVc37ac0879fb1430484e69ab4c31e1341" localSheetId="7" hidden="1">#REF!</definedName>
    <definedName name="_RIVc37ac0879fb1430484e69ab4c31e1341" localSheetId="60" hidden="1">#REF!</definedName>
    <definedName name="_RIVc37ac0879fb1430484e69ab4c31e1341" localSheetId="17" hidden="1">#REF!</definedName>
    <definedName name="_RIVc37ac0879fb1430484e69ab4c31e1341" localSheetId="18" hidden="1">#REF!</definedName>
    <definedName name="_RIVc37ac0879fb1430484e69ab4c31e1341" localSheetId="43" hidden="1">#REF!</definedName>
    <definedName name="_RIVc37ac0879fb1430484e69ab4c31e1341" hidden="1">#REF!</definedName>
    <definedName name="_RIVc3bfcbb8d68c416f8179867f010b9067" localSheetId="35" hidden="1">#REF!</definedName>
    <definedName name="_RIVc3bfcbb8d68c416f8179867f010b9067" localSheetId="3" hidden="1">[34]Pension!#REF!</definedName>
    <definedName name="_RIVc3bfcbb8d68c416f8179867f010b9067" localSheetId="4" hidden="1">[34]Pension!#REF!</definedName>
    <definedName name="_RIVc3bfcbb8d68c416f8179867f010b9067" localSheetId="5" hidden="1">[34]Pension!#REF!</definedName>
    <definedName name="_RIVc3bfcbb8d68c416f8179867f010b9067" localSheetId="6" hidden="1">#REF!</definedName>
    <definedName name="_RIVc3bfcbb8d68c416f8179867f010b9067" localSheetId="7" hidden="1">[34]Pension!#REF!</definedName>
    <definedName name="_RIVc3bfcbb8d68c416f8179867f010b9067" localSheetId="60" hidden="1">#REF!</definedName>
    <definedName name="_RIVc3bfcbb8d68c416f8179867f010b9067" localSheetId="17" hidden="1">[34]Pension!#REF!</definedName>
    <definedName name="_RIVc3bfcbb8d68c416f8179867f010b9067" localSheetId="18" hidden="1">[34]Pension!#REF!</definedName>
    <definedName name="_RIVc3bfcbb8d68c416f8179867f010b9067" localSheetId="43" hidden="1">#REF!</definedName>
    <definedName name="_RIVc3bfcbb8d68c416f8179867f010b9067" hidden="1">[34]Pension!#REF!</definedName>
    <definedName name="_RIVc3f21cf6479841098c05e1e2cd3d78e0" localSheetId="35" hidden="1">#REF!</definedName>
    <definedName name="_RIVc3f21cf6479841098c05e1e2cd3d78e0" localSheetId="3" hidden="1">'[33]Regulatory Assets'!#REF!</definedName>
    <definedName name="_RIVc3f21cf6479841098c05e1e2cd3d78e0" localSheetId="4" hidden="1">'[33]Regulatory Assets'!#REF!</definedName>
    <definedName name="_RIVc3f21cf6479841098c05e1e2cd3d78e0" localSheetId="17" hidden="1">'[33]Regulatory Assets'!#REF!</definedName>
    <definedName name="_RIVc3f21cf6479841098c05e1e2cd3d78e0" localSheetId="18" hidden="1">'[33]Regulatory Assets'!#REF!</definedName>
    <definedName name="_RIVc3f21cf6479841098c05e1e2cd3d78e0" hidden="1">'[33]Regulatory Assets'!#REF!</definedName>
    <definedName name="_RIVc4d6ee8096d9484da47f7bcdf5944710" localSheetId="35" hidden="1">#REF!</definedName>
    <definedName name="_RIVc4d6ee8096d9484da47f7bcdf5944710" localSheetId="3" hidden="1">#REF!</definedName>
    <definedName name="_RIVc4d6ee8096d9484da47f7bcdf5944710" localSheetId="4" hidden="1">#REF!</definedName>
    <definedName name="_RIVc4d6ee8096d9484da47f7bcdf5944710" localSheetId="5" hidden="1">#REF!</definedName>
    <definedName name="_RIVc4d6ee8096d9484da47f7bcdf5944710" localSheetId="6" hidden="1">#REF!</definedName>
    <definedName name="_RIVc4d6ee8096d9484da47f7bcdf5944710" localSheetId="7" hidden="1">#REF!</definedName>
    <definedName name="_RIVc4d6ee8096d9484da47f7bcdf5944710" localSheetId="60" hidden="1">#REF!</definedName>
    <definedName name="_RIVc4d6ee8096d9484da47f7bcdf5944710" localSheetId="17" hidden="1">#REF!</definedName>
    <definedName name="_RIVc4d6ee8096d9484da47f7bcdf5944710" localSheetId="18" hidden="1">#REF!</definedName>
    <definedName name="_RIVc4d6ee8096d9484da47f7bcdf5944710" localSheetId="43" hidden="1">#REF!</definedName>
    <definedName name="_RIVc4d6ee8096d9484da47f7bcdf5944710" hidden="1">#REF!</definedName>
    <definedName name="_RIVc4d9ff1a81bf44e8a59799770974d097" localSheetId="35" hidden="1">#REF!</definedName>
    <definedName name="_RIVc4d9ff1a81bf44e8a59799770974d097" localSheetId="3" hidden="1">'[33]Com.StkHldr''s Equity'!#REF!</definedName>
    <definedName name="_RIVc4d9ff1a81bf44e8a59799770974d097" localSheetId="4" hidden="1">'[33]Com.StkHldr''s Equity'!#REF!</definedName>
    <definedName name="_RIVc4d9ff1a81bf44e8a59799770974d097" localSheetId="5" hidden="1">'[33]Com.StkHldr''s Equity'!#REF!</definedName>
    <definedName name="_RIVc4d9ff1a81bf44e8a59799770974d097" localSheetId="6" hidden="1">#REF!</definedName>
    <definedName name="_RIVc4d9ff1a81bf44e8a59799770974d097" localSheetId="7" hidden="1">'[33]Com.StkHldr''s Equity'!#REF!</definedName>
    <definedName name="_RIVc4d9ff1a81bf44e8a59799770974d097" localSheetId="60" hidden="1">#REF!</definedName>
    <definedName name="_RIVc4d9ff1a81bf44e8a59799770974d097" localSheetId="17" hidden="1">'[33]Com.StkHldr''s Equity'!#REF!</definedName>
    <definedName name="_RIVc4d9ff1a81bf44e8a59799770974d097" localSheetId="18" hidden="1">'[33]Com.StkHldr''s Equity'!#REF!</definedName>
    <definedName name="_RIVc4d9ff1a81bf44e8a59799770974d097" localSheetId="43" hidden="1">#REF!</definedName>
    <definedName name="_RIVc4d9ff1a81bf44e8a59799770974d097" hidden="1">'[33]Com.StkHldr''s Equity'!#REF!</definedName>
    <definedName name="_RIVc55d7dc23ebc401da67fd5d985c2f2f0" localSheetId="35" hidden="1">#REF!</definedName>
    <definedName name="_RIVc55d7dc23ebc401da67fd5d985c2f2f0" localSheetId="3" hidden="1">'[33]FV_Current Year'!#REF!</definedName>
    <definedName name="_RIVc55d7dc23ebc401da67fd5d985c2f2f0" localSheetId="4" hidden="1">'[33]FV_Current Year'!#REF!</definedName>
    <definedName name="_RIVc55d7dc23ebc401da67fd5d985c2f2f0" localSheetId="60" hidden="1">#REF!</definedName>
    <definedName name="_RIVc55d7dc23ebc401da67fd5d985c2f2f0" localSheetId="17" hidden="1">'[33]FV_Current Year'!#REF!</definedName>
    <definedName name="_RIVc55d7dc23ebc401da67fd5d985c2f2f0" localSheetId="18" hidden="1">'[33]FV_Current Year'!#REF!</definedName>
    <definedName name="_RIVc55d7dc23ebc401da67fd5d985c2f2f0" hidden="1">'[33]FV_Current Year'!#REF!</definedName>
    <definedName name="_RIVc578e1b3a8ad439db076c80cbafd0e00" localSheetId="17" hidden="1">'[35]OH Acquisition'!#REF!</definedName>
    <definedName name="_RIVc578e1b3a8ad439db076c80cbafd0e00" localSheetId="18" hidden="1">'[35]OH Acquisition'!#REF!</definedName>
    <definedName name="_RIVc578e1b3a8ad439db076c80cbafd0e00" hidden="1">'[35]OH Acquisition'!#REF!</definedName>
    <definedName name="_RIVc5b2946714884accb2bcc739ab9e8783" localSheetId="17" hidden="1">[33]Costs!#REF!</definedName>
    <definedName name="_RIVc5b2946714884accb2bcc739ab9e8783" localSheetId="18" hidden="1">[33]Costs!#REF!</definedName>
    <definedName name="_RIVc5b2946714884accb2bcc739ab9e8783" hidden="1">[33]Costs!#REF!</definedName>
    <definedName name="_RIVc5bdd66b32204c86a2ea53242f2e970a" hidden="1">'[33]Com.StkHldr''s Equity'!#REF!</definedName>
    <definedName name="_RIVc5dfe0e3e5304ba38b9e3853c91f299c" localSheetId="35" hidden="1">#REF!</definedName>
    <definedName name="_RIVc5dfe0e3e5304ba38b9e3853c91f299c" localSheetId="3" hidden="1">#REF!</definedName>
    <definedName name="_RIVc5dfe0e3e5304ba38b9e3853c91f299c" localSheetId="4" hidden="1">#REF!</definedName>
    <definedName name="_RIVc5dfe0e3e5304ba38b9e3853c91f299c" localSheetId="5" hidden="1">#REF!</definedName>
    <definedName name="_RIVc5dfe0e3e5304ba38b9e3853c91f299c" localSheetId="6" hidden="1">#REF!</definedName>
    <definedName name="_RIVc5dfe0e3e5304ba38b9e3853c91f299c" localSheetId="7" hidden="1">#REF!</definedName>
    <definedName name="_RIVc5dfe0e3e5304ba38b9e3853c91f299c" localSheetId="60" hidden="1">#REF!</definedName>
    <definedName name="_RIVc5dfe0e3e5304ba38b9e3853c91f299c" localSheetId="17" hidden="1">#REF!</definedName>
    <definedName name="_RIVc5dfe0e3e5304ba38b9e3853c91f299c" localSheetId="18" hidden="1">#REF!</definedName>
    <definedName name="_RIVc5dfe0e3e5304ba38b9e3853c91f299c" localSheetId="43" hidden="1">#REF!</definedName>
    <definedName name="_RIVc5dfe0e3e5304ba38b9e3853c91f299c" hidden="1">#REF!</definedName>
    <definedName name="_RIVc618da38ce5a43578b6243c319b202c9" localSheetId="5" hidden="1">#REF!</definedName>
    <definedName name="_RIVc618da38ce5a43578b6243c319b202c9" localSheetId="6" hidden="1">#REF!</definedName>
    <definedName name="_RIVc618da38ce5a43578b6243c319b202c9" localSheetId="7" hidden="1">#REF!</definedName>
    <definedName name="_RIVc618da38ce5a43578b6243c319b202c9" localSheetId="60" hidden="1">#REF!</definedName>
    <definedName name="_RIVc618da38ce5a43578b6243c319b202c9" localSheetId="17" hidden="1">#REF!</definedName>
    <definedName name="_RIVc618da38ce5a43578b6243c319b202c9" localSheetId="18" hidden="1">#REF!</definedName>
    <definedName name="_RIVc618da38ce5a43578b6243c319b202c9" localSheetId="43" hidden="1">#REF!</definedName>
    <definedName name="_RIVc618da38ce5a43578b6243c319b202c9" hidden="1">#REF!</definedName>
    <definedName name="_RIVc68fa98335274d0b8af8dbcdcfe95b77" localSheetId="35" hidden="1">#REF!</definedName>
    <definedName name="_RIVc68fa98335274d0b8af8dbcdcfe95b77" localSheetId="3" hidden="1">'[33]Com.StkHldr''s Equity'!#REF!</definedName>
    <definedName name="_RIVc68fa98335274d0b8af8dbcdcfe95b77" localSheetId="4" hidden="1">'[33]Com.StkHldr''s Equity'!#REF!</definedName>
    <definedName name="_RIVc68fa98335274d0b8af8dbcdcfe95b77" localSheetId="5" hidden="1">'[33]Com.StkHldr''s Equity'!#REF!</definedName>
    <definedName name="_RIVc68fa98335274d0b8af8dbcdcfe95b77" localSheetId="6" hidden="1">#REF!</definedName>
    <definedName name="_RIVc68fa98335274d0b8af8dbcdcfe95b77" localSheetId="7" hidden="1">'[33]Com.StkHldr''s Equity'!#REF!</definedName>
    <definedName name="_RIVc68fa98335274d0b8af8dbcdcfe95b77" localSheetId="60" hidden="1">#REF!</definedName>
    <definedName name="_RIVc68fa98335274d0b8af8dbcdcfe95b77" localSheetId="17" hidden="1">'[33]Com.StkHldr''s Equity'!#REF!</definedName>
    <definedName name="_RIVc68fa98335274d0b8af8dbcdcfe95b77" localSheetId="18" hidden="1">'[33]Com.StkHldr''s Equity'!#REF!</definedName>
    <definedName name="_RIVc68fa98335274d0b8af8dbcdcfe95b77" localSheetId="43" hidden="1">#REF!</definedName>
    <definedName name="_RIVc68fa98335274d0b8af8dbcdcfe95b77" hidden="1">'[33]Com.StkHldr''s Equity'!#REF!</definedName>
    <definedName name="_RIVc6c239888930483da8a1215318ab2309" localSheetId="35" hidden="1">#REF!</definedName>
    <definedName name="_RIVc6c239888930483da8a1215318ab2309" localSheetId="3" hidden="1">#REF!</definedName>
    <definedName name="_RIVc6c239888930483da8a1215318ab2309" localSheetId="4" hidden="1">#REF!</definedName>
    <definedName name="_RIVc6c239888930483da8a1215318ab2309" localSheetId="5" hidden="1">#REF!</definedName>
    <definedName name="_RIVc6c239888930483da8a1215318ab2309" localSheetId="6" hidden="1">#REF!</definedName>
    <definedName name="_RIVc6c239888930483da8a1215318ab2309" localSheetId="7" hidden="1">#REF!</definedName>
    <definedName name="_RIVc6c239888930483da8a1215318ab2309" localSheetId="60" hidden="1">#REF!</definedName>
    <definedName name="_RIVc6c239888930483da8a1215318ab2309" localSheetId="17" hidden="1">#REF!</definedName>
    <definedName name="_RIVc6c239888930483da8a1215318ab2309" localSheetId="18" hidden="1">#REF!</definedName>
    <definedName name="_RIVc6c239888930483da8a1215318ab2309" localSheetId="43" hidden="1">#REF!</definedName>
    <definedName name="_RIVc6c239888930483da8a1215318ab2309" hidden="1">#REF!</definedName>
    <definedName name="_RIVc6d46faa734e4aeba64222ec66c6f36b" localSheetId="35" hidden="1">#REF!</definedName>
    <definedName name="_RIVc6d46faa734e4aeba64222ec66c6f36b" localSheetId="3" hidden="1">[33]UTP!#REF!</definedName>
    <definedName name="_RIVc6d46faa734e4aeba64222ec66c6f36b" localSheetId="4" hidden="1">[33]UTP!#REF!</definedName>
    <definedName name="_RIVc6d46faa734e4aeba64222ec66c6f36b" localSheetId="5" hidden="1">[33]UTP!#REF!</definedName>
    <definedName name="_RIVc6d46faa734e4aeba64222ec66c6f36b" localSheetId="6" hidden="1">#REF!</definedName>
    <definedName name="_RIVc6d46faa734e4aeba64222ec66c6f36b" localSheetId="7" hidden="1">[33]UTP!#REF!</definedName>
    <definedName name="_RIVc6d46faa734e4aeba64222ec66c6f36b" localSheetId="60" hidden="1">#REF!</definedName>
    <definedName name="_RIVc6d46faa734e4aeba64222ec66c6f36b" localSheetId="17" hidden="1">[33]UTP!#REF!</definedName>
    <definedName name="_RIVc6d46faa734e4aeba64222ec66c6f36b" localSheetId="18" hidden="1">[33]UTP!#REF!</definedName>
    <definedName name="_RIVc6d46faa734e4aeba64222ec66c6f36b" localSheetId="43" hidden="1">#REF!</definedName>
    <definedName name="_RIVc6d46faa734e4aeba64222ec66c6f36b" hidden="1">[33]UTP!#REF!</definedName>
    <definedName name="_RIVc78e2f0b21b340629fde5f0c90b6d923" localSheetId="35" hidden="1">#REF!</definedName>
    <definedName name="_RIVc78e2f0b21b340629fde5f0c90b6d923" localSheetId="3" hidden="1">#REF!</definedName>
    <definedName name="_RIVc78e2f0b21b340629fde5f0c90b6d923" localSheetId="4" hidden="1">#REF!</definedName>
    <definedName name="_RIVc78e2f0b21b340629fde5f0c90b6d923" localSheetId="5" hidden="1">#REF!</definedName>
    <definedName name="_RIVc78e2f0b21b340629fde5f0c90b6d923" localSheetId="6" hidden="1">#REF!</definedName>
    <definedName name="_RIVc78e2f0b21b340629fde5f0c90b6d923" localSheetId="7" hidden="1">#REF!</definedName>
    <definedName name="_RIVc78e2f0b21b340629fde5f0c90b6d923" localSheetId="60" hidden="1">#REF!</definedName>
    <definedName name="_RIVc78e2f0b21b340629fde5f0c90b6d923" localSheetId="17" hidden="1">#REF!</definedName>
    <definedName name="_RIVc78e2f0b21b340629fde5f0c90b6d923" localSheetId="18" hidden="1">#REF!</definedName>
    <definedName name="_RIVc78e2f0b21b340629fde5f0c90b6d923" localSheetId="43" hidden="1">#REF!</definedName>
    <definedName name="_RIVc78e2f0b21b340629fde5f0c90b6d923" hidden="1">#REF!</definedName>
    <definedName name="_RIVc7a8c4608e164adda6b8eb2c919836fe" localSheetId="5" hidden="1">#REF!</definedName>
    <definedName name="_RIVc7a8c4608e164adda6b8eb2c919836fe" localSheetId="6" hidden="1">#REF!</definedName>
    <definedName name="_RIVc7a8c4608e164adda6b8eb2c919836fe" localSheetId="7" hidden="1">#REF!</definedName>
    <definedName name="_RIVc7a8c4608e164adda6b8eb2c919836fe" localSheetId="60" hidden="1">#REF!</definedName>
    <definedName name="_RIVc7a8c4608e164adda6b8eb2c919836fe" localSheetId="17" hidden="1">#REF!</definedName>
    <definedName name="_RIVc7a8c4608e164adda6b8eb2c919836fe" localSheetId="18" hidden="1">#REF!</definedName>
    <definedName name="_RIVc7a8c4608e164adda6b8eb2c919836fe" localSheetId="43" hidden="1">#REF!</definedName>
    <definedName name="_RIVc7a8c4608e164adda6b8eb2c919836fe" hidden="1">#REF!</definedName>
    <definedName name="_RIVc7c3839df67e46a58697dc7e719ef6ec" localSheetId="35" hidden="1">#REF!</definedName>
    <definedName name="_RIVc7c3839df67e46a58697dc7e719ef6ec" localSheetId="3" hidden="1">'[33]XBRL ONLY LINKING'!#REF!</definedName>
    <definedName name="_RIVc7c3839df67e46a58697dc7e719ef6ec" localSheetId="4" hidden="1">'[33]XBRL ONLY LINKING'!#REF!</definedName>
    <definedName name="_RIVc7c3839df67e46a58697dc7e719ef6ec" localSheetId="5" hidden="1">'[33]XBRL ONLY LINKING'!#REF!</definedName>
    <definedName name="_RIVc7c3839df67e46a58697dc7e719ef6ec" localSheetId="6" hidden="1">#REF!</definedName>
    <definedName name="_RIVc7c3839df67e46a58697dc7e719ef6ec" localSheetId="7" hidden="1">'[33]XBRL ONLY LINKING'!#REF!</definedName>
    <definedName name="_RIVc7c3839df67e46a58697dc7e719ef6ec" localSheetId="60" hidden="1">#REF!</definedName>
    <definedName name="_RIVc7c3839df67e46a58697dc7e719ef6ec" localSheetId="17" hidden="1">'[33]XBRL ONLY LINKING'!#REF!</definedName>
    <definedName name="_RIVc7c3839df67e46a58697dc7e719ef6ec" localSheetId="18" hidden="1">'[33]XBRL ONLY LINKING'!#REF!</definedName>
    <definedName name="_RIVc7c3839df67e46a58697dc7e719ef6ec" localSheetId="43" hidden="1">#REF!</definedName>
    <definedName name="_RIVc7c3839df67e46a58697dc7e719ef6ec" hidden="1">'[33]XBRL ONLY LINKING'!#REF!</definedName>
    <definedName name="_RIVc81e310280044789892f4da90b5b4793" localSheetId="35" hidden="1">#REF!</definedName>
    <definedName name="_RIVc81e310280044789892f4da90b5b4793" localSheetId="3" hidden="1">#REF!</definedName>
    <definedName name="_RIVc81e310280044789892f4da90b5b4793" localSheetId="4" hidden="1">#REF!</definedName>
    <definedName name="_RIVc81e310280044789892f4da90b5b4793" localSheetId="5" hidden="1">#REF!</definedName>
    <definedName name="_RIVc81e310280044789892f4da90b5b4793" localSheetId="6" hidden="1">#REF!</definedName>
    <definedName name="_RIVc81e310280044789892f4da90b5b4793" localSheetId="7" hidden="1">#REF!</definedName>
    <definedName name="_RIVc81e310280044789892f4da90b5b4793" localSheetId="60" hidden="1">#REF!</definedName>
    <definedName name="_RIVc81e310280044789892f4da90b5b4793" localSheetId="17" hidden="1">#REF!</definedName>
    <definedName name="_RIVc81e310280044789892f4da90b5b4793" localSheetId="18" hidden="1">#REF!</definedName>
    <definedName name="_RIVc81e310280044789892f4da90b5b4793" localSheetId="43" hidden="1">#REF!</definedName>
    <definedName name="_RIVc81e310280044789892f4da90b5b4793" hidden="1">#REF!</definedName>
    <definedName name="_RIVc8361f557fd643958dafb62d77021cda" localSheetId="35" hidden="1">#REF!</definedName>
    <definedName name="_RIVc8361f557fd643958dafb62d77021cda" localSheetId="3" hidden="1">'[33]Parent IS'!#REF!</definedName>
    <definedName name="_RIVc8361f557fd643958dafb62d77021cda" localSheetId="4" hidden="1">'[33]Parent IS'!#REF!</definedName>
    <definedName name="_RIVc8361f557fd643958dafb62d77021cda" localSheetId="5" hidden="1">'[33]Parent IS'!#REF!</definedName>
    <definedName name="_RIVc8361f557fd643958dafb62d77021cda" localSheetId="6" hidden="1">#REF!</definedName>
    <definedName name="_RIVc8361f557fd643958dafb62d77021cda" localSheetId="7" hidden="1">'[33]Parent IS'!#REF!</definedName>
    <definedName name="_RIVc8361f557fd643958dafb62d77021cda" localSheetId="60" hidden="1">#REF!</definedName>
    <definedName name="_RIVc8361f557fd643958dafb62d77021cda" localSheetId="17" hidden="1">'[33]Parent IS'!#REF!</definedName>
    <definedName name="_RIVc8361f557fd643958dafb62d77021cda" localSheetId="18" hidden="1">'[33]Parent IS'!#REF!</definedName>
    <definedName name="_RIVc8361f557fd643958dafb62d77021cda" localSheetId="43" hidden="1">#REF!</definedName>
    <definedName name="_RIVc8361f557fd643958dafb62d77021cda" hidden="1">'[33]Parent IS'!#REF!</definedName>
    <definedName name="_RIVc892de51658b4e929c1a3030154b76e5" localSheetId="35" hidden="1">#REF!</definedName>
    <definedName name="_RIVc892de51658b4e929c1a3030154b76e5" localSheetId="3" hidden="1">#REF!</definedName>
    <definedName name="_RIVc892de51658b4e929c1a3030154b76e5" localSheetId="4" hidden="1">#REF!</definedName>
    <definedName name="_RIVc892de51658b4e929c1a3030154b76e5" localSheetId="5" hidden="1">#REF!</definedName>
    <definedName name="_RIVc892de51658b4e929c1a3030154b76e5" localSheetId="6" hidden="1">#REF!</definedName>
    <definedName name="_RIVc892de51658b4e929c1a3030154b76e5" localSheetId="7" hidden="1">#REF!</definedName>
    <definedName name="_RIVc892de51658b4e929c1a3030154b76e5" localSheetId="60" hidden="1">#REF!</definedName>
    <definedName name="_RIVc892de51658b4e929c1a3030154b76e5" localSheetId="17" hidden="1">#REF!</definedName>
    <definedName name="_RIVc892de51658b4e929c1a3030154b76e5" localSheetId="18" hidden="1">#REF!</definedName>
    <definedName name="_RIVc892de51658b4e929c1a3030154b76e5" localSheetId="43" hidden="1">#REF!</definedName>
    <definedName name="_RIVc892de51658b4e929c1a3030154b76e5" hidden="1">#REF!</definedName>
    <definedName name="_RIVc89782df04074319af6afc5e72da72c3" localSheetId="35" hidden="1">#REF!</definedName>
    <definedName name="_RIVc89782df04074319af6afc5e72da72c3" localSheetId="3" hidden="1">'[35]DISCO FN (BS)'!#REF!</definedName>
    <definedName name="_RIVc89782df04074319af6afc5e72da72c3" localSheetId="4" hidden="1">'[35]DISCO FN (BS)'!#REF!</definedName>
    <definedName name="_RIVc89782df04074319af6afc5e72da72c3" localSheetId="5" hidden="1">'[35]DISCO FN (BS)'!#REF!</definedName>
    <definedName name="_RIVc89782df04074319af6afc5e72da72c3" localSheetId="6" hidden="1">#REF!</definedName>
    <definedName name="_RIVc89782df04074319af6afc5e72da72c3" localSheetId="7" hidden="1">'[35]DISCO FN (BS)'!#REF!</definedName>
    <definedName name="_RIVc89782df04074319af6afc5e72da72c3" localSheetId="60" hidden="1">#REF!</definedName>
    <definedName name="_RIVc89782df04074319af6afc5e72da72c3" localSheetId="17" hidden="1">'[35]DISCO FN (BS)'!#REF!</definedName>
    <definedName name="_RIVc89782df04074319af6afc5e72da72c3" localSheetId="18" hidden="1">'[35]DISCO FN (BS)'!#REF!</definedName>
    <definedName name="_RIVc89782df04074319af6afc5e72da72c3" localSheetId="43" hidden="1">#REF!</definedName>
    <definedName name="_RIVc89782df04074319af6afc5e72da72c3" hidden="1">'[35]DISCO FN (BS)'!#REF!</definedName>
    <definedName name="_RIVc8e7a54d479b47a48d9be430b660a60a" localSheetId="35" hidden="1">#REF!</definedName>
    <definedName name="_RIVc8e7a54d479b47a48d9be430b660a60a" localSheetId="3" hidden="1">[36]AssetMix!#REF!</definedName>
    <definedName name="_RIVc8e7a54d479b47a48d9be430b660a60a" localSheetId="4" hidden="1">[36]AssetMix!#REF!</definedName>
    <definedName name="_RIVc8e7a54d479b47a48d9be430b660a60a" localSheetId="60" hidden="1">#REF!</definedName>
    <definedName name="_RIVc8e7a54d479b47a48d9be430b660a60a" localSheetId="17" hidden="1">[36]AssetMix!#REF!</definedName>
    <definedName name="_RIVc8e7a54d479b47a48d9be430b660a60a" localSheetId="18" hidden="1">[36]AssetMix!#REF!</definedName>
    <definedName name="_RIVc8e7a54d479b47a48d9be430b660a60a" hidden="1">[36]AssetMix!#REF!</definedName>
    <definedName name="_RIVc906200eb152433bae902fb5edc8bc71" localSheetId="35" hidden="1">#REF!</definedName>
    <definedName name="_RIVc906200eb152433bae902fb5edc8bc71" localSheetId="3" hidden="1">#REF!</definedName>
    <definedName name="_RIVc906200eb152433bae902fb5edc8bc71" localSheetId="4" hidden="1">#REF!</definedName>
    <definedName name="_RIVc906200eb152433bae902fb5edc8bc71" localSheetId="5" hidden="1">#REF!</definedName>
    <definedName name="_RIVc906200eb152433bae902fb5edc8bc71" localSheetId="6" hidden="1">#REF!</definedName>
    <definedName name="_RIVc906200eb152433bae902fb5edc8bc71" localSheetId="7" hidden="1">#REF!</definedName>
    <definedName name="_RIVc906200eb152433bae902fb5edc8bc71" localSheetId="60" hidden="1">#REF!</definedName>
    <definedName name="_RIVc906200eb152433bae902fb5edc8bc71" localSheetId="17" hidden="1">#REF!</definedName>
    <definedName name="_RIVc906200eb152433bae902fb5edc8bc71" localSheetId="18" hidden="1">#REF!</definedName>
    <definedName name="_RIVc906200eb152433bae902fb5edc8bc71" localSheetId="43" hidden="1">#REF!</definedName>
    <definedName name="_RIVc906200eb152433bae902fb5edc8bc71" hidden="1">#REF!</definedName>
    <definedName name="_RIVc95a18338bf342c289dfaf1fb7146587" localSheetId="35" hidden="1">#REF!</definedName>
    <definedName name="_RIVc95a18338bf342c289dfaf1fb7146587" localSheetId="3" hidden="1">'[33]Com.StkHldr''s Equity'!#REF!</definedName>
    <definedName name="_RIVc95a18338bf342c289dfaf1fb7146587" localSheetId="4" hidden="1">'[33]Com.StkHldr''s Equity'!#REF!</definedName>
    <definedName name="_RIVc95a18338bf342c289dfaf1fb7146587" localSheetId="5" hidden="1">'[33]Com.StkHldr''s Equity'!#REF!</definedName>
    <definedName name="_RIVc95a18338bf342c289dfaf1fb7146587" localSheetId="6" hidden="1">#REF!</definedName>
    <definedName name="_RIVc95a18338bf342c289dfaf1fb7146587" localSheetId="7" hidden="1">'[33]Com.StkHldr''s Equity'!#REF!</definedName>
    <definedName name="_RIVc95a18338bf342c289dfaf1fb7146587" localSheetId="60" hidden="1">#REF!</definedName>
    <definedName name="_RIVc95a18338bf342c289dfaf1fb7146587" localSheetId="17" hidden="1">'[33]Com.StkHldr''s Equity'!#REF!</definedName>
    <definedName name="_RIVc95a18338bf342c289dfaf1fb7146587" localSheetId="18" hidden="1">'[33]Com.StkHldr''s Equity'!#REF!</definedName>
    <definedName name="_RIVc95a18338bf342c289dfaf1fb7146587" localSheetId="43" hidden="1">#REF!</definedName>
    <definedName name="_RIVc95a18338bf342c289dfaf1fb7146587" hidden="1">'[33]Com.StkHldr''s Equity'!#REF!</definedName>
    <definedName name="_RIVc9748056aade402dbbe731311527343f" localSheetId="35" hidden="1">#REF!</definedName>
    <definedName name="_RIVc9748056aade402dbbe731311527343f" localSheetId="3" hidden="1">#REF!</definedName>
    <definedName name="_RIVc9748056aade402dbbe731311527343f" localSheetId="4" hidden="1">#REF!</definedName>
    <definedName name="_RIVc9748056aade402dbbe731311527343f" localSheetId="5" hidden="1">#REF!</definedName>
    <definedName name="_RIVc9748056aade402dbbe731311527343f" localSheetId="6" hidden="1">#REF!</definedName>
    <definedName name="_RIVc9748056aade402dbbe731311527343f" localSheetId="7" hidden="1">#REF!</definedName>
    <definedName name="_RIVc9748056aade402dbbe731311527343f" localSheetId="60" hidden="1">#REF!</definedName>
    <definedName name="_RIVc9748056aade402dbbe731311527343f" localSheetId="17" hidden="1">#REF!</definedName>
    <definedName name="_RIVc9748056aade402dbbe731311527343f" localSheetId="18" hidden="1">#REF!</definedName>
    <definedName name="_RIVc9748056aade402dbbe731311527343f" localSheetId="43" hidden="1">#REF!</definedName>
    <definedName name="_RIVc9748056aade402dbbe731311527343f" hidden="1">#REF!</definedName>
    <definedName name="_RIVc9a4c0656f2f4780acee7fd960f81890" localSheetId="5" hidden="1">#REF!</definedName>
    <definedName name="_RIVc9a4c0656f2f4780acee7fd960f81890" localSheetId="6" hidden="1">#REF!</definedName>
    <definedName name="_RIVc9a4c0656f2f4780acee7fd960f81890" localSheetId="7" hidden="1">#REF!</definedName>
    <definedName name="_RIVc9a4c0656f2f4780acee7fd960f81890" localSheetId="60" hidden="1">#REF!</definedName>
    <definedName name="_RIVc9a4c0656f2f4780acee7fd960f81890" localSheetId="17" hidden="1">#REF!</definedName>
    <definedName name="_RIVc9a4c0656f2f4780acee7fd960f81890" localSheetId="18" hidden="1">#REF!</definedName>
    <definedName name="_RIVc9a4c0656f2f4780acee7fd960f81890" localSheetId="43" hidden="1">#REF!</definedName>
    <definedName name="_RIVc9a4c0656f2f4780acee7fd960f81890" hidden="1">#REF!</definedName>
    <definedName name="_RIVcaae0cda4072488ea4dc99298b1e3055" localSheetId="35" hidden="1">#REF!</definedName>
    <definedName name="_RIVcaae0cda4072488ea4dc99298b1e3055" localSheetId="3" hidden="1">'[33]Parent CF'!#REF!</definedName>
    <definedName name="_RIVcaae0cda4072488ea4dc99298b1e3055" localSheetId="4" hidden="1">'[33]Parent CF'!#REF!</definedName>
    <definedName name="_RIVcaae0cda4072488ea4dc99298b1e3055" localSheetId="5" hidden="1">'[33]Parent CF'!#REF!</definedName>
    <definedName name="_RIVcaae0cda4072488ea4dc99298b1e3055" localSheetId="6" hidden="1">#REF!</definedName>
    <definedName name="_RIVcaae0cda4072488ea4dc99298b1e3055" localSheetId="7" hidden="1">'[33]Parent CF'!#REF!</definedName>
    <definedName name="_RIVcaae0cda4072488ea4dc99298b1e3055" localSheetId="60" hidden="1">#REF!</definedName>
    <definedName name="_RIVcaae0cda4072488ea4dc99298b1e3055" localSheetId="17" hidden="1">'[33]Parent CF'!#REF!</definedName>
    <definedName name="_RIVcaae0cda4072488ea4dc99298b1e3055" localSheetId="18" hidden="1">'[33]Parent CF'!#REF!</definedName>
    <definedName name="_RIVcaae0cda4072488ea4dc99298b1e3055" localSheetId="43" hidden="1">#REF!</definedName>
    <definedName name="_RIVcaae0cda4072488ea4dc99298b1e3055" hidden="1">'[33]Parent CF'!#REF!</definedName>
    <definedName name="_RIVcacd89ed8c66425384548eaa68cd9e7c" localSheetId="35" hidden="1">#REF!</definedName>
    <definedName name="_RIVcacd89ed8c66425384548eaa68cd9e7c" localSheetId="3" hidden="1">'[33]FV_Current Year'!#REF!</definedName>
    <definedName name="_RIVcacd89ed8c66425384548eaa68cd9e7c" localSheetId="4" hidden="1">'[33]FV_Current Year'!#REF!</definedName>
    <definedName name="_RIVcacd89ed8c66425384548eaa68cd9e7c" localSheetId="17" hidden="1">'[33]FV_Current Year'!#REF!</definedName>
    <definedName name="_RIVcacd89ed8c66425384548eaa68cd9e7c" localSheetId="18" hidden="1">'[33]FV_Current Year'!#REF!</definedName>
    <definedName name="_RIVcacd89ed8c66425384548eaa68cd9e7c" hidden="1">'[33]FV_Current Year'!#REF!</definedName>
    <definedName name="_RIVcb2955f9f4144644a55ddb018fe0e656" hidden="1">'[33]Options RF'!#REF!</definedName>
    <definedName name="_RIVcb75bdb6dd604458b61f03659d1cc8fd" hidden="1">'[33]Stmt of Capitalization'!#REF!</definedName>
    <definedName name="_RIVcb8193a234da42559c11ef3155fb894a" hidden="1">'[33]Options Expense'!#REF!</definedName>
    <definedName name="_RIVccca5524f2c34ebb8cf77a959a9987ad" hidden="1">[33]BalsheetPension!#REF!</definedName>
    <definedName name="_RIVccd5c82f9eb842f38a225734749b2ed0" localSheetId="35" hidden="1">#REF!</definedName>
    <definedName name="_RIVccd5c82f9eb842f38a225734749b2ed0" localSheetId="3" hidden="1">#REF!</definedName>
    <definedName name="_RIVccd5c82f9eb842f38a225734749b2ed0" localSheetId="4" hidden="1">#REF!</definedName>
    <definedName name="_RIVccd5c82f9eb842f38a225734749b2ed0" localSheetId="5" hidden="1">#REF!</definedName>
    <definedName name="_RIVccd5c82f9eb842f38a225734749b2ed0" localSheetId="6" hidden="1">#REF!</definedName>
    <definedName name="_RIVccd5c82f9eb842f38a225734749b2ed0" localSheetId="7" hidden="1">#REF!</definedName>
    <definedName name="_RIVccd5c82f9eb842f38a225734749b2ed0" localSheetId="60" hidden="1">#REF!</definedName>
    <definedName name="_RIVccd5c82f9eb842f38a225734749b2ed0" localSheetId="17" hidden="1">#REF!</definedName>
    <definedName name="_RIVccd5c82f9eb842f38a225734749b2ed0" localSheetId="18" hidden="1">#REF!</definedName>
    <definedName name="_RIVccd5c82f9eb842f38a225734749b2ed0" localSheetId="43" hidden="1">#REF!</definedName>
    <definedName name="_RIVccd5c82f9eb842f38a225734749b2ed0" hidden="1">#REF!</definedName>
    <definedName name="_RIVcd03ec5866ec4c4b9d5ad142dc9cf37f" localSheetId="5" hidden="1">#REF!</definedName>
    <definedName name="_RIVcd03ec5866ec4c4b9d5ad142dc9cf37f" localSheetId="6" hidden="1">#REF!</definedName>
    <definedName name="_RIVcd03ec5866ec4c4b9d5ad142dc9cf37f" localSheetId="7" hidden="1">#REF!</definedName>
    <definedName name="_RIVcd03ec5866ec4c4b9d5ad142dc9cf37f" localSheetId="60" hidden="1">#REF!</definedName>
    <definedName name="_RIVcd03ec5866ec4c4b9d5ad142dc9cf37f" localSheetId="17" hidden="1">#REF!</definedName>
    <definedName name="_RIVcd03ec5866ec4c4b9d5ad142dc9cf37f" localSheetId="18" hidden="1">#REF!</definedName>
    <definedName name="_RIVcd03ec5866ec4c4b9d5ad142dc9cf37f" localSheetId="43" hidden="1">#REF!</definedName>
    <definedName name="_RIVcd03ec5866ec4c4b9d5ad142dc9cf37f" hidden="1">#REF!</definedName>
    <definedName name="_RIVcd54c2bd76a343d7807fc724df7b2ed0" localSheetId="35" hidden="1">#REF!</definedName>
    <definedName name="_RIVcd54c2bd76a343d7807fc724df7b2ed0" localSheetId="3" hidden="1">'[33]Fourth Quarter'!#REF!</definedName>
    <definedName name="_RIVcd54c2bd76a343d7807fc724df7b2ed0" localSheetId="4" hidden="1">'[33]Fourth Quarter'!#REF!</definedName>
    <definedName name="_RIVcd54c2bd76a343d7807fc724df7b2ed0" localSheetId="5" hidden="1">'[33]Fourth Quarter'!#REF!</definedName>
    <definedName name="_RIVcd54c2bd76a343d7807fc724df7b2ed0" localSheetId="6" hidden="1">#REF!</definedName>
    <definedName name="_RIVcd54c2bd76a343d7807fc724df7b2ed0" localSheetId="7" hidden="1">'[33]Fourth Quarter'!#REF!</definedName>
    <definedName name="_RIVcd54c2bd76a343d7807fc724df7b2ed0" localSheetId="60" hidden="1">#REF!</definedName>
    <definedName name="_RIVcd54c2bd76a343d7807fc724df7b2ed0" localSheetId="17" hidden="1">'[33]Fourth Quarter'!#REF!</definedName>
    <definedName name="_RIVcd54c2bd76a343d7807fc724df7b2ed0" localSheetId="18" hidden="1">'[33]Fourth Quarter'!#REF!</definedName>
    <definedName name="_RIVcd54c2bd76a343d7807fc724df7b2ed0" localSheetId="43" hidden="1">#REF!</definedName>
    <definedName name="_RIVcd54c2bd76a343d7807fc724df7b2ed0" hidden="1">'[33]Fourth Quarter'!#REF!</definedName>
    <definedName name="_RIVcd9528b0efba4557b8b4debb8cfc59b0" localSheetId="35" hidden="1">#REF!</definedName>
    <definedName name="_RIVcd9528b0efba4557b8b4debb8cfc59b0" localSheetId="3" hidden="1">'[33]Parent CF'!#REF!</definedName>
    <definedName name="_RIVcd9528b0efba4557b8b4debb8cfc59b0" localSheetId="4" hidden="1">'[33]Parent CF'!#REF!</definedName>
    <definedName name="_RIVcd9528b0efba4557b8b4debb8cfc59b0" localSheetId="17" hidden="1">'[33]Parent CF'!#REF!</definedName>
    <definedName name="_RIVcd9528b0efba4557b8b4debb8cfc59b0" localSheetId="18" hidden="1">'[33]Parent CF'!#REF!</definedName>
    <definedName name="_RIVcd9528b0efba4557b8b4debb8cfc59b0" hidden="1">'[33]Parent CF'!#REF!</definedName>
    <definedName name="_RIVce3099fd96544cc9829beb03235b5b4c" hidden="1">'[33]Benefit Payments'!#REF!</definedName>
    <definedName name="_RIVce4bf5cd078e46358bcf32b1fbf7986f" hidden="1">'[34]EPS FOOTNOTE'!#REF!</definedName>
    <definedName name="_RIVce70794be80045689b179f27cc65dd8f" localSheetId="35" hidden="1">#REF!</definedName>
    <definedName name="_RIVce70794be80045689b179f27cc65dd8f" localSheetId="3" hidden="1">#REF!</definedName>
    <definedName name="_RIVce70794be80045689b179f27cc65dd8f" localSheetId="4" hidden="1">#REF!</definedName>
    <definedName name="_RIVce70794be80045689b179f27cc65dd8f" localSheetId="5" hidden="1">#REF!</definedName>
    <definedName name="_RIVce70794be80045689b179f27cc65dd8f" localSheetId="6" hidden="1">#REF!</definedName>
    <definedName name="_RIVce70794be80045689b179f27cc65dd8f" localSheetId="7" hidden="1">#REF!</definedName>
    <definedName name="_RIVce70794be80045689b179f27cc65dd8f" localSheetId="60" hidden="1">#REF!</definedName>
    <definedName name="_RIVce70794be80045689b179f27cc65dd8f" localSheetId="17" hidden="1">#REF!</definedName>
    <definedName name="_RIVce70794be80045689b179f27cc65dd8f" localSheetId="18" hidden="1">#REF!</definedName>
    <definedName name="_RIVce70794be80045689b179f27cc65dd8f" localSheetId="43" hidden="1">#REF!</definedName>
    <definedName name="_RIVce70794be80045689b179f27cc65dd8f" hidden="1">#REF!</definedName>
    <definedName name="_RIVce893a619bf64d62a7f9b73f8e78e182" localSheetId="5" hidden="1">#REF!</definedName>
    <definedName name="_RIVce893a619bf64d62a7f9b73f8e78e182" localSheetId="6" hidden="1">#REF!</definedName>
    <definedName name="_RIVce893a619bf64d62a7f9b73f8e78e182" localSheetId="7" hidden="1">#REF!</definedName>
    <definedName name="_RIVce893a619bf64d62a7f9b73f8e78e182" localSheetId="60" hidden="1">#REF!</definedName>
    <definedName name="_RIVce893a619bf64d62a7f9b73f8e78e182" localSheetId="17" hidden="1">#REF!</definedName>
    <definedName name="_RIVce893a619bf64d62a7f9b73f8e78e182" localSheetId="18" hidden="1">#REF!</definedName>
    <definedName name="_RIVce893a619bf64d62a7f9b73f8e78e182" localSheetId="43" hidden="1">#REF!</definedName>
    <definedName name="_RIVce893a619bf64d62a7f9b73f8e78e182" hidden="1">#REF!</definedName>
    <definedName name="_RIVcf1cfabf858f45d48fb371920ad15e07" localSheetId="5" hidden="1">#REF!</definedName>
    <definedName name="_RIVcf1cfabf858f45d48fb371920ad15e07" localSheetId="6" hidden="1">#REF!</definedName>
    <definedName name="_RIVcf1cfabf858f45d48fb371920ad15e07" localSheetId="7" hidden="1">#REF!</definedName>
    <definedName name="_RIVcf1cfabf858f45d48fb371920ad15e07" localSheetId="60" hidden="1">#REF!</definedName>
    <definedName name="_RIVcf1cfabf858f45d48fb371920ad15e07" localSheetId="17" hidden="1">#REF!</definedName>
    <definedName name="_RIVcf1cfabf858f45d48fb371920ad15e07" localSheetId="18" hidden="1">#REF!</definedName>
    <definedName name="_RIVcf1cfabf858f45d48fb371920ad15e07" localSheetId="43" hidden="1">#REF!</definedName>
    <definedName name="_RIVcf1cfabf858f45d48fb371920ad15e07" hidden="1">#REF!</definedName>
    <definedName name="_RIVcf43b9ee2d5241258629765432b71d01" localSheetId="35" hidden="1">#REF!</definedName>
    <definedName name="_RIVcf43b9ee2d5241258629765432b71d01" localSheetId="3" hidden="1">'[35]FV of Debt'!#REF!</definedName>
    <definedName name="_RIVcf43b9ee2d5241258629765432b71d01" localSheetId="4" hidden="1">'[35]FV of Debt'!#REF!</definedName>
    <definedName name="_RIVcf43b9ee2d5241258629765432b71d01" localSheetId="5" hidden="1">'[35]FV of Debt'!#REF!</definedName>
    <definedName name="_RIVcf43b9ee2d5241258629765432b71d01" localSheetId="6" hidden="1">#REF!</definedName>
    <definedName name="_RIVcf43b9ee2d5241258629765432b71d01" localSheetId="7" hidden="1">'[35]FV of Debt'!#REF!</definedName>
    <definedName name="_RIVcf43b9ee2d5241258629765432b71d01" localSheetId="60" hidden="1">#REF!</definedName>
    <definedName name="_RIVcf43b9ee2d5241258629765432b71d01" localSheetId="17" hidden="1">'[35]FV of Debt'!#REF!</definedName>
    <definedName name="_RIVcf43b9ee2d5241258629765432b71d01" localSheetId="18" hidden="1">'[35]FV of Debt'!#REF!</definedName>
    <definedName name="_RIVcf43b9ee2d5241258629765432b71d01" localSheetId="43" hidden="1">#REF!</definedName>
    <definedName name="_RIVcf43b9ee2d5241258629765432b71d01" hidden="1">'[35]FV of Debt'!#REF!</definedName>
    <definedName name="_RIVcf44030df91c4a389fa21c13ca51a9b7" localSheetId="35" hidden="1">#REF!</definedName>
    <definedName name="_RIVcf44030df91c4a389fa21c13ca51a9b7" localSheetId="3" hidden="1">#REF!</definedName>
    <definedName name="_RIVcf44030df91c4a389fa21c13ca51a9b7" localSheetId="4" hidden="1">#REF!</definedName>
    <definedName name="_RIVcf44030df91c4a389fa21c13ca51a9b7" localSheetId="5" hidden="1">#REF!</definedName>
    <definedName name="_RIVcf44030df91c4a389fa21c13ca51a9b7" localSheetId="6" hidden="1">#REF!</definedName>
    <definedName name="_RIVcf44030df91c4a389fa21c13ca51a9b7" localSheetId="7" hidden="1">#REF!</definedName>
    <definedName name="_RIVcf44030df91c4a389fa21c13ca51a9b7" localSheetId="60" hidden="1">#REF!</definedName>
    <definedName name="_RIVcf44030df91c4a389fa21c13ca51a9b7" localSheetId="17" hidden="1">#REF!</definedName>
    <definedName name="_RIVcf44030df91c4a389fa21c13ca51a9b7" localSheetId="18" hidden="1">#REF!</definedName>
    <definedName name="_RIVcf44030df91c4a389fa21c13ca51a9b7" localSheetId="43" hidden="1">#REF!</definedName>
    <definedName name="_RIVcf44030df91c4a389fa21c13ca51a9b7" hidden="1">#REF!</definedName>
    <definedName name="_RIVcf835584ad7e4b7da94fceed35b45bd0" localSheetId="5" hidden="1">#REF!</definedName>
    <definedName name="_RIVcf835584ad7e4b7da94fceed35b45bd0" localSheetId="6" hidden="1">#REF!</definedName>
    <definedName name="_RIVcf835584ad7e4b7da94fceed35b45bd0" localSheetId="7" hidden="1">#REF!</definedName>
    <definedName name="_RIVcf835584ad7e4b7da94fceed35b45bd0" localSheetId="60" hidden="1">#REF!</definedName>
    <definedName name="_RIVcf835584ad7e4b7da94fceed35b45bd0" localSheetId="17" hidden="1">#REF!</definedName>
    <definedName name="_RIVcf835584ad7e4b7da94fceed35b45bd0" localSheetId="18" hidden="1">#REF!</definedName>
    <definedName name="_RIVcf835584ad7e4b7da94fceed35b45bd0" localSheetId="43" hidden="1">#REF!</definedName>
    <definedName name="_RIVcf835584ad7e4b7da94fceed35b45bd0" hidden="1">#REF!</definedName>
    <definedName name="_RIVcfcba899f5684801a080389851940492" localSheetId="5" hidden="1">#REF!</definedName>
    <definedName name="_RIVcfcba899f5684801a080389851940492" localSheetId="6" hidden="1">#REF!</definedName>
    <definedName name="_RIVcfcba899f5684801a080389851940492" localSheetId="7" hidden="1">#REF!</definedName>
    <definedName name="_RIVcfcba899f5684801a080389851940492" localSheetId="60" hidden="1">#REF!</definedName>
    <definedName name="_RIVcfcba899f5684801a080389851940492" localSheetId="17" hidden="1">#REF!</definedName>
    <definedName name="_RIVcfcba899f5684801a080389851940492" localSheetId="18" hidden="1">#REF!</definedName>
    <definedName name="_RIVcfcba899f5684801a080389851940492" localSheetId="43" hidden="1">#REF!</definedName>
    <definedName name="_RIVcfcba899f5684801a080389851940492" hidden="1">#REF!</definedName>
    <definedName name="_RIVd032ef22eb6a4faeae3010a02030e80b" localSheetId="5" hidden="1">#REF!</definedName>
    <definedName name="_RIVd032ef22eb6a4faeae3010a02030e80b" localSheetId="6" hidden="1">#REF!</definedName>
    <definedName name="_RIVd032ef22eb6a4faeae3010a02030e80b" localSheetId="7" hidden="1">#REF!</definedName>
    <definedName name="_RIVd032ef22eb6a4faeae3010a02030e80b" localSheetId="60" hidden="1">#REF!</definedName>
    <definedName name="_RIVd032ef22eb6a4faeae3010a02030e80b" localSheetId="17" hidden="1">#REF!</definedName>
    <definedName name="_RIVd032ef22eb6a4faeae3010a02030e80b" localSheetId="43" hidden="1">#REF!</definedName>
    <definedName name="_RIVd032ef22eb6a4faeae3010a02030e80b" hidden="1">#REF!</definedName>
    <definedName name="_RIVd03e4179511f45a9a6620c7b867bf500" localSheetId="35" hidden="1">#REF!</definedName>
    <definedName name="_RIVd03e4179511f45a9a6620c7b867bf500" localSheetId="5" hidden="1">[33]Segments!#REF!</definedName>
    <definedName name="_RIVd03e4179511f45a9a6620c7b867bf500" localSheetId="6" hidden="1">#REF!</definedName>
    <definedName name="_RIVd03e4179511f45a9a6620c7b867bf500" localSheetId="7" hidden="1">[33]Segments!#REF!</definedName>
    <definedName name="_RIVd03e4179511f45a9a6620c7b867bf500" localSheetId="60" hidden="1">#REF!</definedName>
    <definedName name="_RIVd03e4179511f45a9a6620c7b867bf500" localSheetId="17" hidden="1">[33]Segments!#REF!</definedName>
    <definedName name="_RIVd03e4179511f45a9a6620c7b867bf500" localSheetId="18" hidden="1">[33]Segments!#REF!</definedName>
    <definedName name="_RIVd03e4179511f45a9a6620c7b867bf500" localSheetId="43" hidden="1">#REF!</definedName>
    <definedName name="_RIVd03e4179511f45a9a6620c7b867bf500" hidden="1">[33]Segments!#REF!</definedName>
    <definedName name="_RIVd0d7e0d1b942466cb25c90a78b579203" localSheetId="35" hidden="1">#REF!</definedName>
    <definedName name="_RIVd0d7e0d1b942466cb25c90a78b579203" localSheetId="17" hidden="1">[33]AcctsReceiv!#REF!</definedName>
    <definedName name="_RIVd0d7e0d1b942466cb25c90a78b579203" localSheetId="18" hidden="1">[33]AcctsReceiv!#REF!</definedName>
    <definedName name="_RIVd0d7e0d1b942466cb25c90a78b579203" hidden="1">[33]AcctsReceiv!#REF!</definedName>
    <definedName name="_RIVd0f1b5c2b4274a908d6afbba16c17512" localSheetId="17" hidden="1">'[33] Assumptions_A'!#REF!</definedName>
    <definedName name="_RIVd0f1b5c2b4274a908d6afbba16c17512" localSheetId="18" hidden="1">'[33] Assumptions_A'!#REF!</definedName>
    <definedName name="_RIVd0f1b5c2b4274a908d6afbba16c17512" hidden="1">'[33] Assumptions_A'!#REF!</definedName>
    <definedName name="_RIVd11ddc0adcf045b790f83532eef515d9" localSheetId="35" hidden="1">#REF!</definedName>
    <definedName name="_RIVd11ddc0adcf045b790f83532eef515d9" localSheetId="3" hidden="1">#REF!</definedName>
    <definedName name="_RIVd11ddc0adcf045b790f83532eef515d9" localSheetId="4" hidden="1">#REF!</definedName>
    <definedName name="_RIVd11ddc0adcf045b790f83532eef515d9" localSheetId="5" hidden="1">#REF!</definedName>
    <definedName name="_RIVd11ddc0adcf045b790f83532eef515d9" localSheetId="6" hidden="1">#REF!</definedName>
    <definedName name="_RIVd11ddc0adcf045b790f83532eef515d9" localSheetId="7" hidden="1">#REF!</definedName>
    <definedName name="_RIVd11ddc0adcf045b790f83532eef515d9" localSheetId="60" hidden="1">#REF!</definedName>
    <definedName name="_RIVd11ddc0adcf045b790f83532eef515d9" localSheetId="17" hidden="1">#REF!</definedName>
    <definedName name="_RIVd11ddc0adcf045b790f83532eef515d9" localSheetId="18" hidden="1">#REF!</definedName>
    <definedName name="_RIVd11ddc0adcf045b790f83532eef515d9" localSheetId="43" hidden="1">#REF!</definedName>
    <definedName name="_RIVd11ddc0adcf045b790f83532eef515d9" hidden="1">#REF!</definedName>
    <definedName name="_RIVd135beb3912742bea67914915ebeb75e" localSheetId="35" hidden="1">#REF!</definedName>
    <definedName name="_RIVd135beb3912742bea67914915ebeb75e" localSheetId="3" hidden="1">'[33]Comprehensive Income'!#REF!</definedName>
    <definedName name="_RIVd135beb3912742bea67914915ebeb75e" localSheetId="4" hidden="1">'[33]Comprehensive Income'!#REF!</definedName>
    <definedName name="_RIVd135beb3912742bea67914915ebeb75e" localSheetId="5" hidden="1">'[33]Comprehensive Income'!#REF!</definedName>
    <definedName name="_RIVd135beb3912742bea67914915ebeb75e" localSheetId="6" hidden="1">#REF!</definedName>
    <definedName name="_RIVd135beb3912742bea67914915ebeb75e" localSheetId="7" hidden="1">'[33]Comprehensive Income'!#REF!</definedName>
    <definedName name="_RIVd135beb3912742bea67914915ebeb75e" localSheetId="60" hidden="1">#REF!</definedName>
    <definedName name="_RIVd135beb3912742bea67914915ebeb75e" localSheetId="17" hidden="1">'[33]Comprehensive Income'!#REF!</definedName>
    <definedName name="_RIVd135beb3912742bea67914915ebeb75e" localSheetId="18" hidden="1">'[33]Comprehensive Income'!#REF!</definedName>
    <definedName name="_RIVd135beb3912742bea67914915ebeb75e" localSheetId="43" hidden="1">#REF!</definedName>
    <definedName name="_RIVd135beb3912742bea67914915ebeb75e" hidden="1">'[33]Comprehensive Income'!#REF!</definedName>
    <definedName name="_RIVd1d503c2674d4697bd828ccc403295e8" localSheetId="3" hidden="1">'[33]Parent IS'!#REF!</definedName>
    <definedName name="_RIVd1d503c2674d4697bd828ccc403295e8" localSheetId="4" hidden="1">'[33]Parent IS'!#REF!</definedName>
    <definedName name="_RIVd1d503c2674d4697bd828ccc403295e8" localSheetId="60" hidden="1">#REF!</definedName>
    <definedName name="_RIVd1d503c2674d4697bd828ccc403295e8" localSheetId="17" hidden="1">'[33]Parent IS'!#REF!</definedName>
    <definedName name="_RIVd1d503c2674d4697bd828ccc403295e8" localSheetId="18" hidden="1">'[33]Parent IS'!#REF!</definedName>
    <definedName name="_RIVd1d503c2674d4697bd828ccc403295e8" hidden="1">'[33]Parent IS'!#REF!</definedName>
    <definedName name="_RIVd1fe381dae4c4b31b668c4111df32a10" localSheetId="35" hidden="1">#REF!</definedName>
    <definedName name="_RIVd1fe381dae4c4b31b668c4111df32a10" localSheetId="3" hidden="1">#REF!</definedName>
    <definedName name="_RIVd1fe381dae4c4b31b668c4111df32a10" localSheetId="4" hidden="1">#REF!</definedName>
    <definedName name="_RIVd1fe381dae4c4b31b668c4111df32a10" localSheetId="5" hidden="1">#REF!</definedName>
    <definedName name="_RIVd1fe381dae4c4b31b668c4111df32a10" localSheetId="6" hidden="1">#REF!</definedName>
    <definedName name="_RIVd1fe381dae4c4b31b668c4111df32a10" localSheetId="7" hidden="1">#REF!</definedName>
    <definedName name="_RIVd1fe381dae4c4b31b668c4111df32a10" localSheetId="60" hidden="1">#REF!</definedName>
    <definedName name="_RIVd1fe381dae4c4b31b668c4111df32a10" localSheetId="17" hidden="1">#REF!</definedName>
    <definedName name="_RIVd1fe381dae4c4b31b668c4111df32a10" localSheetId="18" hidden="1">#REF!</definedName>
    <definedName name="_RIVd1fe381dae4c4b31b668c4111df32a10" localSheetId="43" hidden="1">#REF!</definedName>
    <definedName name="_RIVd1fe381dae4c4b31b668c4111df32a10" hidden="1">#REF!</definedName>
    <definedName name="_RIVd20af0ed450a4715afc08ae0397a8040" localSheetId="35" hidden="1">#REF!</definedName>
    <definedName name="_RIVd20af0ed450a4715afc08ae0397a8040" localSheetId="3" hidden="1">'[33]5 Yr CF_Div_CapEx_Acq'!#REF!</definedName>
    <definedName name="_RIVd20af0ed450a4715afc08ae0397a8040" localSheetId="4" hidden="1">'[33]5 Yr CF_Div_CapEx_Acq'!#REF!</definedName>
    <definedName name="_RIVd20af0ed450a4715afc08ae0397a8040" localSheetId="5" hidden="1">'[33]5 Yr CF_Div_CapEx_Acq'!#REF!</definedName>
    <definedName name="_RIVd20af0ed450a4715afc08ae0397a8040" localSheetId="6" hidden="1">#REF!</definedName>
    <definedName name="_RIVd20af0ed450a4715afc08ae0397a8040" localSheetId="7" hidden="1">'[33]5 Yr CF_Div_CapEx_Acq'!#REF!</definedName>
    <definedName name="_RIVd20af0ed450a4715afc08ae0397a8040" localSheetId="60" hidden="1">#REF!</definedName>
    <definedName name="_RIVd20af0ed450a4715afc08ae0397a8040" localSheetId="17" hidden="1">'[33]5 Yr CF_Div_CapEx_Acq'!#REF!</definedName>
    <definedName name="_RIVd20af0ed450a4715afc08ae0397a8040" localSheetId="18" hidden="1">'[33]5 Yr CF_Div_CapEx_Acq'!#REF!</definedName>
    <definedName name="_RIVd20af0ed450a4715afc08ae0397a8040" localSheetId="43" hidden="1">#REF!</definedName>
    <definedName name="_RIVd20af0ed450a4715afc08ae0397a8040" hidden="1">'[33]5 Yr CF_Div_CapEx_Acq'!#REF!</definedName>
    <definedName name="_RIVd21eadf67e01467380e11126eb78ba25" localSheetId="3" hidden="1">'[34]other taxes'!#REF!</definedName>
    <definedName name="_RIVd21eadf67e01467380e11126eb78ba25" localSheetId="4" hidden="1">'[34]other taxes'!#REF!</definedName>
    <definedName name="_RIVd21eadf67e01467380e11126eb78ba25" localSheetId="60" hidden="1">#REF!</definedName>
    <definedName name="_RIVd21eadf67e01467380e11126eb78ba25" localSheetId="17" hidden="1">'[34]other taxes'!#REF!</definedName>
    <definedName name="_RIVd21eadf67e01467380e11126eb78ba25" localSheetId="18" hidden="1">'[34]other taxes'!#REF!</definedName>
    <definedName name="_RIVd21eadf67e01467380e11126eb78ba25" hidden="1">'[34]other taxes'!#REF!</definedName>
    <definedName name="_RIVd28da2767d064350a423935efe529683" localSheetId="35" hidden="1">#REF!</definedName>
    <definedName name="_RIVd28da2767d064350a423935efe529683" localSheetId="3" hidden="1">#REF!</definedName>
    <definedName name="_RIVd28da2767d064350a423935efe529683" localSheetId="4" hidden="1">#REF!</definedName>
    <definedName name="_RIVd28da2767d064350a423935efe529683" localSheetId="5" hidden="1">#REF!</definedName>
    <definedName name="_RIVd28da2767d064350a423935efe529683" localSheetId="6" hidden="1">#REF!</definedName>
    <definedName name="_RIVd28da2767d064350a423935efe529683" localSheetId="7" hidden="1">#REF!</definedName>
    <definedName name="_RIVd28da2767d064350a423935efe529683" localSheetId="60" hidden="1">#REF!</definedName>
    <definedName name="_RIVd28da2767d064350a423935efe529683" localSheetId="17" hidden="1">#REF!</definedName>
    <definedName name="_RIVd28da2767d064350a423935efe529683" localSheetId="18" hidden="1">#REF!</definedName>
    <definedName name="_RIVd28da2767d064350a423935efe529683" localSheetId="43" hidden="1">#REF!</definedName>
    <definedName name="_RIVd28da2767d064350a423935efe529683" hidden="1">#REF!</definedName>
    <definedName name="_RIVd29d570a36ca4121af3c3ca746023628" localSheetId="35" hidden="1">#REF!</definedName>
    <definedName name="_RIVd29d570a36ca4121af3c3ca746023628" localSheetId="3" hidden="1">'[33]S-E'!#REF!</definedName>
    <definedName name="_RIVd29d570a36ca4121af3c3ca746023628" localSheetId="4" hidden="1">'[33]S-E'!#REF!</definedName>
    <definedName name="_RIVd29d570a36ca4121af3c3ca746023628" localSheetId="5" hidden="1">'[33]S-E'!#REF!</definedName>
    <definedName name="_RIVd29d570a36ca4121af3c3ca746023628" localSheetId="6" hidden="1">#REF!</definedName>
    <definedName name="_RIVd29d570a36ca4121af3c3ca746023628" localSheetId="7" hidden="1">'[33]S-E'!#REF!</definedName>
    <definedName name="_RIVd29d570a36ca4121af3c3ca746023628" localSheetId="60" hidden="1">#REF!</definedName>
    <definedName name="_RIVd29d570a36ca4121af3c3ca746023628" localSheetId="17" hidden="1">'[33]S-E'!#REF!</definedName>
    <definedName name="_RIVd29d570a36ca4121af3c3ca746023628" localSheetId="18" hidden="1">'[33]S-E'!#REF!</definedName>
    <definedName name="_RIVd29d570a36ca4121af3c3ca746023628" localSheetId="43" hidden="1">#REF!</definedName>
    <definedName name="_RIVd29d570a36ca4121af3c3ca746023628" hidden="1">'[33]S-E'!#REF!</definedName>
    <definedName name="_RIVd37a13119d8e481c9c9c2194004eff74" localSheetId="3" hidden="1">'[34]RS Expense'!#REF!</definedName>
    <definedName name="_RIVd37a13119d8e481c9c9c2194004eff74" localSheetId="4" hidden="1">'[34]RS Expense'!#REF!</definedName>
    <definedName name="_RIVd37a13119d8e481c9c9c2194004eff74" localSheetId="60" hidden="1">#REF!</definedName>
    <definedName name="_RIVd37a13119d8e481c9c9c2194004eff74" localSheetId="17" hidden="1">'[34]RS Expense'!#REF!</definedName>
    <definedName name="_RIVd37a13119d8e481c9c9c2194004eff74" localSheetId="18" hidden="1">'[34]RS Expense'!#REF!</definedName>
    <definedName name="_RIVd37a13119d8e481c9c9c2194004eff74" hidden="1">'[34]RS Expense'!#REF!</definedName>
    <definedName name="_RIVd387e197244c482cbe751f0407979bb8" localSheetId="35" hidden="1">#REF!</definedName>
    <definedName name="_RIVd387e197244c482cbe751f0407979bb8" localSheetId="3" hidden="1">#REF!</definedName>
    <definedName name="_RIVd387e197244c482cbe751f0407979bb8" localSheetId="4" hidden="1">#REF!</definedName>
    <definedName name="_RIVd387e197244c482cbe751f0407979bb8" localSheetId="5" hidden="1">#REF!</definedName>
    <definedName name="_RIVd387e197244c482cbe751f0407979bb8" localSheetId="6" hidden="1">#REF!</definedName>
    <definedName name="_RIVd387e197244c482cbe751f0407979bb8" localSheetId="7" hidden="1">#REF!</definedName>
    <definedName name="_RIVd387e197244c482cbe751f0407979bb8" localSheetId="60" hidden="1">#REF!</definedName>
    <definedName name="_RIVd387e197244c482cbe751f0407979bb8" localSheetId="17" hidden="1">#REF!</definedName>
    <definedName name="_RIVd387e197244c482cbe751f0407979bb8" localSheetId="18" hidden="1">#REF!</definedName>
    <definedName name="_RIVd387e197244c482cbe751f0407979bb8" localSheetId="43" hidden="1">#REF!</definedName>
    <definedName name="_RIVd387e197244c482cbe751f0407979bb8" hidden="1">#REF!</definedName>
    <definedName name="_RIVd4231e98a2404de885581b91ffcdc2f8" localSheetId="5" hidden="1">#REF!</definedName>
    <definedName name="_RIVd4231e98a2404de885581b91ffcdc2f8" localSheetId="6" hidden="1">#REF!</definedName>
    <definedName name="_RIVd4231e98a2404de885581b91ffcdc2f8" localSheetId="7" hidden="1">#REF!</definedName>
    <definedName name="_RIVd4231e98a2404de885581b91ffcdc2f8" localSheetId="60" hidden="1">#REF!</definedName>
    <definedName name="_RIVd4231e98a2404de885581b91ffcdc2f8" localSheetId="17" hidden="1">#REF!</definedName>
    <definedName name="_RIVd4231e98a2404de885581b91ffcdc2f8" localSheetId="18" hidden="1">#REF!</definedName>
    <definedName name="_RIVd4231e98a2404de885581b91ffcdc2f8" localSheetId="43" hidden="1">#REF!</definedName>
    <definedName name="_RIVd4231e98a2404de885581b91ffcdc2f8" hidden="1">#REF!</definedName>
    <definedName name="_RIVd4957a1e75624e2bac30b1f0284b20d7" localSheetId="35" hidden="1">#REF!</definedName>
    <definedName name="_RIVd4957a1e75624e2bac30b1f0284b20d7" localSheetId="3" hidden="1">[34]concapital!#REF!</definedName>
    <definedName name="_RIVd4957a1e75624e2bac30b1f0284b20d7" localSheetId="4" hidden="1">[34]concapital!#REF!</definedName>
    <definedName name="_RIVd4957a1e75624e2bac30b1f0284b20d7" localSheetId="5" hidden="1">[34]concapital!#REF!</definedName>
    <definedName name="_RIVd4957a1e75624e2bac30b1f0284b20d7" localSheetId="6" hidden="1">#REF!</definedName>
    <definedName name="_RIVd4957a1e75624e2bac30b1f0284b20d7" localSheetId="7" hidden="1">[34]concapital!#REF!</definedName>
    <definedName name="_RIVd4957a1e75624e2bac30b1f0284b20d7" localSheetId="60" hidden="1">#REF!</definedName>
    <definedName name="_RIVd4957a1e75624e2bac30b1f0284b20d7" localSheetId="17" hidden="1">[34]concapital!#REF!</definedName>
    <definedName name="_RIVd4957a1e75624e2bac30b1f0284b20d7" localSheetId="18" hidden="1">[34]concapital!#REF!</definedName>
    <definedName name="_RIVd4957a1e75624e2bac30b1f0284b20d7" localSheetId="43" hidden="1">#REF!</definedName>
    <definedName name="_RIVd4957a1e75624e2bac30b1f0284b20d7" hidden="1">[34]concapital!#REF!</definedName>
    <definedName name="_RIVd4a0a3b6fc114b6cb2fdc89eb36b4a65" localSheetId="35" hidden="1">#REF!</definedName>
    <definedName name="_RIVd4a0a3b6fc114b6cb2fdc89eb36b4a65" localSheetId="3" hidden="1">#REF!</definedName>
    <definedName name="_RIVd4a0a3b6fc114b6cb2fdc89eb36b4a65" localSheetId="4" hidden="1">#REF!</definedName>
    <definedName name="_RIVd4a0a3b6fc114b6cb2fdc89eb36b4a65" localSheetId="5" hidden="1">#REF!</definedName>
    <definedName name="_RIVd4a0a3b6fc114b6cb2fdc89eb36b4a65" localSheetId="6" hidden="1">#REF!</definedName>
    <definedName name="_RIVd4a0a3b6fc114b6cb2fdc89eb36b4a65" localSheetId="7" hidden="1">#REF!</definedName>
    <definedName name="_RIVd4a0a3b6fc114b6cb2fdc89eb36b4a65" localSheetId="60" hidden="1">#REF!</definedName>
    <definedName name="_RIVd4a0a3b6fc114b6cb2fdc89eb36b4a65" localSheetId="17" hidden="1">#REF!</definedName>
    <definedName name="_RIVd4a0a3b6fc114b6cb2fdc89eb36b4a65" localSheetId="18" hidden="1">#REF!</definedName>
    <definedName name="_RIVd4a0a3b6fc114b6cb2fdc89eb36b4a65" localSheetId="43" hidden="1">#REF!</definedName>
    <definedName name="_RIVd4a0a3b6fc114b6cb2fdc89eb36b4a65" hidden="1">#REF!</definedName>
    <definedName name="_RIVd4cab306baaf4169b6326e11f60f36df" localSheetId="35" hidden="1">#REF!</definedName>
    <definedName name="_RIVd4cab306baaf4169b6326e11f60f36df" localSheetId="3" hidden="1">'[33]Fourth Quarter'!#REF!</definedName>
    <definedName name="_RIVd4cab306baaf4169b6326e11f60f36df" localSheetId="4" hidden="1">'[33]Fourth Quarter'!#REF!</definedName>
    <definedName name="_RIVd4cab306baaf4169b6326e11f60f36df" localSheetId="5" hidden="1">'[33]Fourth Quarter'!#REF!</definedName>
    <definedName name="_RIVd4cab306baaf4169b6326e11f60f36df" localSheetId="6" hidden="1">#REF!</definedName>
    <definedName name="_RIVd4cab306baaf4169b6326e11f60f36df" localSheetId="7" hidden="1">'[33]Fourth Quarter'!#REF!</definedName>
    <definedName name="_RIVd4cab306baaf4169b6326e11f60f36df" localSheetId="60" hidden="1">#REF!</definedName>
    <definedName name="_RIVd4cab306baaf4169b6326e11f60f36df" localSheetId="17" hidden="1">'[33]Fourth Quarter'!#REF!</definedName>
    <definedName name="_RIVd4cab306baaf4169b6326e11f60f36df" localSheetId="18" hidden="1">'[33]Fourth Quarter'!#REF!</definedName>
    <definedName name="_RIVd4cab306baaf4169b6326e11f60f36df" localSheetId="43" hidden="1">#REF!</definedName>
    <definedName name="_RIVd4cab306baaf4169b6326e11f60f36df" hidden="1">'[33]Fourth Quarter'!#REF!</definedName>
    <definedName name="_RIVd54733d25af14efc9b0199b939af195b" localSheetId="35" hidden="1">#REF!</definedName>
    <definedName name="_RIVd54733d25af14efc9b0199b939af195b" localSheetId="3" hidden="1">'[33]Operating Results'!#REF!</definedName>
    <definedName name="_RIVd54733d25af14efc9b0199b939af195b" localSheetId="4" hidden="1">'[33]Operating Results'!#REF!</definedName>
    <definedName name="_RIVd54733d25af14efc9b0199b939af195b" localSheetId="60" hidden="1">#REF!</definedName>
    <definedName name="_RIVd54733d25af14efc9b0199b939af195b" localSheetId="17" hidden="1">'[33]Operating Results'!#REF!</definedName>
    <definedName name="_RIVd54733d25af14efc9b0199b939af195b" localSheetId="18" hidden="1">'[33]Operating Results'!#REF!</definedName>
    <definedName name="_RIVd54733d25af14efc9b0199b939af195b" hidden="1">'[33]Operating Results'!#REF!</definedName>
    <definedName name="_RIVd548ccc6ad634a0f81e63d11a13adb53" localSheetId="17" hidden="1">'[33]Parent IS'!#REF!</definedName>
    <definedName name="_RIVd548ccc6ad634a0f81e63d11a13adb53" localSheetId="18" hidden="1">'[33]Parent IS'!#REF!</definedName>
    <definedName name="_RIVd548ccc6ad634a0f81e63d11a13adb53" hidden="1">'[33]Parent IS'!#REF!</definedName>
    <definedName name="_RIVd54eb252c0af4993974b46c42e2395d6" hidden="1">'[33]Balance Sheet'!#REF!</definedName>
    <definedName name="_RIVd5f1ea3c72f441ba8452e454f243039f" hidden="1">[33]DeferAssetLiab!#REF!</definedName>
    <definedName name="_RIVd6038fbed22440ef847eb83c72918bbd" hidden="1">'[33] Assumptions_A'!#REF!</definedName>
    <definedName name="_RIVd6817ae86c784136a84227e8cbc62b70" localSheetId="35" hidden="1">#REF!</definedName>
    <definedName name="_RIVd6817ae86c784136a84227e8cbc62b70" localSheetId="3" hidden="1">#REF!</definedName>
    <definedName name="_RIVd6817ae86c784136a84227e8cbc62b70" localSheetId="4" hidden="1">#REF!</definedName>
    <definedName name="_RIVd6817ae86c784136a84227e8cbc62b70" localSheetId="5" hidden="1">#REF!</definedName>
    <definedName name="_RIVd6817ae86c784136a84227e8cbc62b70" localSheetId="6" hidden="1">#REF!</definedName>
    <definedName name="_RIVd6817ae86c784136a84227e8cbc62b70" localSheetId="7" hidden="1">#REF!</definedName>
    <definedName name="_RIVd6817ae86c784136a84227e8cbc62b70" localSheetId="60" hidden="1">#REF!</definedName>
    <definedName name="_RIVd6817ae86c784136a84227e8cbc62b70" localSheetId="17" hidden="1">#REF!</definedName>
    <definedName name="_RIVd6817ae86c784136a84227e8cbc62b70" localSheetId="18" hidden="1">#REF!</definedName>
    <definedName name="_RIVd6817ae86c784136a84227e8cbc62b70" localSheetId="43" hidden="1">#REF!</definedName>
    <definedName name="_RIVd6817ae86c784136a84227e8cbc62b70" hidden="1">#REF!</definedName>
    <definedName name="_RIVd6a818bf87884fb28b2b52d703773b94" localSheetId="35" hidden="1">#REF!</definedName>
    <definedName name="_RIVd6a818bf87884fb28b2b52d703773b94" localSheetId="3" hidden="1">'[33] Assumptions_A'!#REF!</definedName>
    <definedName name="_RIVd6a818bf87884fb28b2b52d703773b94" localSheetId="4" hidden="1">'[33] Assumptions_A'!#REF!</definedName>
    <definedName name="_RIVd6a818bf87884fb28b2b52d703773b94" localSheetId="5" hidden="1">'[33] Assumptions_A'!#REF!</definedName>
    <definedName name="_RIVd6a818bf87884fb28b2b52d703773b94" localSheetId="6" hidden="1">#REF!</definedName>
    <definedName name="_RIVd6a818bf87884fb28b2b52d703773b94" localSheetId="7" hidden="1">'[33] Assumptions_A'!#REF!</definedName>
    <definedName name="_RIVd6a818bf87884fb28b2b52d703773b94" localSheetId="60" hidden="1">#REF!</definedName>
    <definedName name="_RIVd6a818bf87884fb28b2b52d703773b94" localSheetId="17" hidden="1">'[33] Assumptions_A'!#REF!</definedName>
    <definedName name="_RIVd6a818bf87884fb28b2b52d703773b94" localSheetId="18" hidden="1">'[33] Assumptions_A'!#REF!</definedName>
    <definedName name="_RIVd6a818bf87884fb28b2b52d703773b94" localSheetId="43" hidden="1">#REF!</definedName>
    <definedName name="_RIVd6a818bf87884fb28b2b52d703773b94" hidden="1">'[33] Assumptions_A'!#REF!</definedName>
    <definedName name="_RIVd72120c485b64533a3be9594b28045d7" localSheetId="3" hidden="1">[33]OptionsExOS!#REF!</definedName>
    <definedName name="_RIVd72120c485b64533a3be9594b28045d7" localSheetId="4" hidden="1">[33]OptionsExOS!#REF!</definedName>
    <definedName name="_RIVd72120c485b64533a3be9594b28045d7" localSheetId="60" hidden="1">#REF!</definedName>
    <definedName name="_RIVd72120c485b64533a3be9594b28045d7" localSheetId="17" hidden="1">[33]OptionsExOS!#REF!</definedName>
    <definedName name="_RIVd72120c485b64533a3be9594b28045d7" localSheetId="18" hidden="1">[33]OptionsExOS!#REF!</definedName>
    <definedName name="_RIVd72120c485b64533a3be9594b28045d7" hidden="1">[33]OptionsExOS!#REF!</definedName>
    <definedName name="_RIVd72aedb6482b46ceb8b08df6ca4edb73" localSheetId="60" hidden="1">#REF!</definedName>
    <definedName name="_RIVd72aedb6482b46ceb8b08df6ca4edb73" localSheetId="17" hidden="1">[34]goodwill!#REF!</definedName>
    <definedName name="_RIVd72aedb6482b46ceb8b08df6ca4edb73" hidden="1">[34]goodwill!#REF!</definedName>
    <definedName name="_RIVd75535de125249c8900cbca7ee833abf" hidden="1">'[33]Com.StkHldr''s Equity'!#REF!</definedName>
    <definedName name="_RIVd7d393f41698456a9f36ee1a2fe7ebc7" hidden="1">'[33] Assumptions_A'!#REF!</definedName>
    <definedName name="_RIVd7dbb7640ada494f85223a52f911d03a" localSheetId="35" hidden="1">#REF!</definedName>
    <definedName name="_RIVd7dbb7640ada494f85223a52f911d03a" localSheetId="3" hidden="1">#REF!</definedName>
    <definedName name="_RIVd7dbb7640ada494f85223a52f911d03a" localSheetId="4" hidden="1">#REF!</definedName>
    <definedName name="_RIVd7dbb7640ada494f85223a52f911d03a" localSheetId="5" hidden="1">#REF!</definedName>
    <definedName name="_RIVd7dbb7640ada494f85223a52f911d03a" localSheetId="6" hidden="1">#REF!</definedName>
    <definedName name="_RIVd7dbb7640ada494f85223a52f911d03a" localSheetId="7" hidden="1">#REF!</definedName>
    <definedName name="_RIVd7dbb7640ada494f85223a52f911d03a" localSheetId="60" hidden="1">#REF!</definedName>
    <definedName name="_RIVd7dbb7640ada494f85223a52f911d03a" localSheetId="17" hidden="1">#REF!</definedName>
    <definedName name="_RIVd7dbb7640ada494f85223a52f911d03a" localSheetId="18" hidden="1">#REF!</definedName>
    <definedName name="_RIVd7dbb7640ada494f85223a52f911d03a" localSheetId="43" hidden="1">#REF!</definedName>
    <definedName name="_RIVd7dbb7640ada494f85223a52f911d03a" hidden="1">#REF!</definedName>
    <definedName name="_RIVd81da973b898405bb989a48c913f11cb" localSheetId="35" hidden="1">#REF!</definedName>
    <definedName name="_RIVd81da973b898405bb989a48c913f11cb" localSheetId="3" hidden="1">'[33] Assumptions_A'!#REF!</definedName>
    <definedName name="_RIVd81da973b898405bb989a48c913f11cb" localSheetId="4" hidden="1">'[33] Assumptions_A'!#REF!</definedName>
    <definedName name="_RIVd81da973b898405bb989a48c913f11cb" localSheetId="5" hidden="1">'[33] Assumptions_A'!#REF!</definedName>
    <definedName name="_RIVd81da973b898405bb989a48c913f11cb" localSheetId="6" hidden="1">#REF!</definedName>
    <definedName name="_RIVd81da973b898405bb989a48c913f11cb" localSheetId="7" hidden="1">'[33] Assumptions_A'!#REF!</definedName>
    <definedName name="_RIVd81da973b898405bb989a48c913f11cb" localSheetId="60" hidden="1">#REF!</definedName>
    <definedName name="_RIVd81da973b898405bb989a48c913f11cb" localSheetId="17" hidden="1">'[33] Assumptions_A'!#REF!</definedName>
    <definedName name="_RIVd81da973b898405bb989a48c913f11cb" localSheetId="18" hidden="1">'[33] Assumptions_A'!#REF!</definedName>
    <definedName name="_RIVd81da973b898405bb989a48c913f11cb" localSheetId="43" hidden="1">#REF!</definedName>
    <definedName name="_RIVd81da973b898405bb989a48c913f11cb" hidden="1">'[33] Assumptions_A'!#REF!</definedName>
    <definedName name="_RIVd8232b2ac9b64e5aa929cc574396f463" localSheetId="35" hidden="1">#REF!</definedName>
    <definedName name="_RIVd8232b2ac9b64e5aa929cc574396f463" localSheetId="3" hidden="1">#REF!</definedName>
    <definedName name="_RIVd8232b2ac9b64e5aa929cc574396f463" localSheetId="4" hidden="1">#REF!</definedName>
    <definedName name="_RIVd8232b2ac9b64e5aa929cc574396f463" localSheetId="5" hidden="1">#REF!</definedName>
    <definedName name="_RIVd8232b2ac9b64e5aa929cc574396f463" localSheetId="6" hidden="1">#REF!</definedName>
    <definedName name="_RIVd8232b2ac9b64e5aa929cc574396f463" localSheetId="7" hidden="1">#REF!</definedName>
    <definedName name="_RIVd8232b2ac9b64e5aa929cc574396f463" localSheetId="60" hidden="1">#REF!</definedName>
    <definedName name="_RIVd8232b2ac9b64e5aa929cc574396f463" localSheetId="17" hidden="1">#REF!</definedName>
    <definedName name="_RIVd8232b2ac9b64e5aa929cc574396f463" localSheetId="18" hidden="1">#REF!</definedName>
    <definedName name="_RIVd8232b2ac9b64e5aa929cc574396f463" localSheetId="43" hidden="1">#REF!</definedName>
    <definedName name="_RIVd8232b2ac9b64e5aa929cc574396f463" hidden="1">#REF!</definedName>
    <definedName name="_RIVd831e6e611054362acc89e9443094141" localSheetId="35" hidden="1">#REF!</definedName>
    <definedName name="_RIVd831e6e611054362acc89e9443094141" localSheetId="3" hidden="1">'[34]PSU Expense'!#REF!</definedName>
    <definedName name="_RIVd831e6e611054362acc89e9443094141" localSheetId="4" hidden="1">'[34]PSU Expense'!#REF!</definedName>
    <definedName name="_RIVd831e6e611054362acc89e9443094141" localSheetId="5" hidden="1">'[34]PSU Expense'!#REF!</definedName>
    <definedName name="_RIVd831e6e611054362acc89e9443094141" localSheetId="6" hidden="1">#REF!</definedName>
    <definedName name="_RIVd831e6e611054362acc89e9443094141" localSheetId="7" hidden="1">'[34]PSU Expense'!#REF!</definedName>
    <definedName name="_RIVd831e6e611054362acc89e9443094141" localSheetId="60" hidden="1">#REF!</definedName>
    <definedName name="_RIVd831e6e611054362acc89e9443094141" localSheetId="17" hidden="1">'[34]PSU Expense'!#REF!</definedName>
    <definedName name="_RIVd831e6e611054362acc89e9443094141" localSheetId="18" hidden="1">'[34]PSU Expense'!#REF!</definedName>
    <definedName name="_RIVd831e6e611054362acc89e9443094141" localSheetId="43" hidden="1">#REF!</definedName>
    <definedName name="_RIVd831e6e611054362acc89e9443094141" hidden="1">'[34]PSU Expense'!#REF!</definedName>
    <definedName name="_RIVd87f6456ffea484c84e82a0f3eb29402" localSheetId="35" hidden="1">#REF!</definedName>
    <definedName name="_RIVd87f6456ffea484c84e82a0f3eb29402" localSheetId="3" hidden="1">'[35]RSU Expense'!#REF!</definedName>
    <definedName name="_RIVd87f6456ffea484c84e82a0f3eb29402" localSheetId="4" hidden="1">'[35]RSU Expense'!#REF!</definedName>
    <definedName name="_RIVd87f6456ffea484c84e82a0f3eb29402" localSheetId="60" hidden="1">#REF!</definedName>
    <definedName name="_RIVd87f6456ffea484c84e82a0f3eb29402" localSheetId="17" hidden="1">'[35]RSU Expense'!#REF!</definedName>
    <definedName name="_RIVd87f6456ffea484c84e82a0f3eb29402" localSheetId="18" hidden="1">'[35]RSU Expense'!#REF!</definedName>
    <definedName name="_RIVd87f6456ffea484c84e82a0f3eb29402" hidden="1">'[35]RSU Expense'!#REF!</definedName>
    <definedName name="_RIVd891c5ea65cf403ba71bc46fded7197e" localSheetId="35" hidden="1">#REF!</definedName>
    <definedName name="_RIVd891c5ea65cf403ba71bc46fded7197e" localSheetId="3" hidden="1">#REF!</definedName>
    <definedName name="_RIVd891c5ea65cf403ba71bc46fded7197e" localSheetId="4" hidden="1">#REF!</definedName>
    <definedName name="_RIVd891c5ea65cf403ba71bc46fded7197e" localSheetId="5" hidden="1">#REF!</definedName>
    <definedName name="_RIVd891c5ea65cf403ba71bc46fded7197e" localSheetId="6" hidden="1">#REF!</definedName>
    <definedName name="_RIVd891c5ea65cf403ba71bc46fded7197e" localSheetId="7" hidden="1">#REF!</definedName>
    <definedName name="_RIVd891c5ea65cf403ba71bc46fded7197e" localSheetId="60" hidden="1">#REF!</definedName>
    <definedName name="_RIVd891c5ea65cf403ba71bc46fded7197e" localSheetId="17" hidden="1">#REF!</definedName>
    <definedName name="_RIVd891c5ea65cf403ba71bc46fded7197e" localSheetId="18" hidden="1">#REF!</definedName>
    <definedName name="_RIVd891c5ea65cf403ba71bc46fded7197e" localSheetId="43" hidden="1">#REF!</definedName>
    <definedName name="_RIVd891c5ea65cf403ba71bc46fded7197e" hidden="1">#REF!</definedName>
    <definedName name="_RIVd8a2cbe5c9af4c36a46c8d3873d14805" localSheetId="35" hidden="1">#REF!</definedName>
    <definedName name="_RIVd8a2cbe5c9af4c36a46c8d3873d14805" localSheetId="3" hidden="1">'[33]Market Risk'!#REF!</definedName>
    <definedName name="_RIVd8a2cbe5c9af4c36a46c8d3873d14805" localSheetId="4" hidden="1">'[33]Market Risk'!#REF!</definedName>
    <definedName name="_RIVd8a2cbe5c9af4c36a46c8d3873d14805" localSheetId="5" hidden="1">'[33]Market Risk'!#REF!</definedName>
    <definedName name="_RIVd8a2cbe5c9af4c36a46c8d3873d14805" localSheetId="6" hidden="1">#REF!</definedName>
    <definedName name="_RIVd8a2cbe5c9af4c36a46c8d3873d14805" localSheetId="7" hidden="1">'[33]Market Risk'!#REF!</definedName>
    <definedName name="_RIVd8a2cbe5c9af4c36a46c8d3873d14805" localSheetId="60" hidden="1">#REF!</definedName>
    <definedName name="_RIVd8a2cbe5c9af4c36a46c8d3873d14805" localSheetId="17" hidden="1">'[33]Market Risk'!#REF!</definedName>
    <definedName name="_RIVd8a2cbe5c9af4c36a46c8d3873d14805" localSheetId="18" hidden="1">'[33]Market Risk'!#REF!</definedName>
    <definedName name="_RIVd8a2cbe5c9af4c36a46c8d3873d14805" localSheetId="43" hidden="1">#REF!</definedName>
    <definedName name="_RIVd8a2cbe5c9af4c36a46c8d3873d14805" hidden="1">'[33]Market Risk'!#REF!</definedName>
    <definedName name="_RIVd8de934cdec74509adf32c7d8082575d" localSheetId="35" hidden="1">#REF!</definedName>
    <definedName name="_RIVd8de934cdec74509adf32c7d8082575d" localSheetId="3" hidden="1">#REF!</definedName>
    <definedName name="_RIVd8de934cdec74509adf32c7d8082575d" localSheetId="4" hidden="1">#REF!</definedName>
    <definedName name="_RIVd8de934cdec74509adf32c7d8082575d" localSheetId="5" hidden="1">#REF!</definedName>
    <definedName name="_RIVd8de934cdec74509adf32c7d8082575d" localSheetId="6" hidden="1">#REF!</definedName>
    <definedName name="_RIVd8de934cdec74509adf32c7d8082575d" localSheetId="7" hidden="1">#REF!</definedName>
    <definedName name="_RIVd8de934cdec74509adf32c7d8082575d" localSheetId="60" hidden="1">#REF!</definedName>
    <definedName name="_RIVd8de934cdec74509adf32c7d8082575d" localSheetId="17" hidden="1">#REF!</definedName>
    <definedName name="_RIVd8de934cdec74509adf32c7d8082575d" localSheetId="18" hidden="1">#REF!</definedName>
    <definedName name="_RIVd8de934cdec74509adf32c7d8082575d" localSheetId="43" hidden="1">#REF!</definedName>
    <definedName name="_RIVd8de934cdec74509adf32c7d8082575d" hidden="1">#REF!</definedName>
    <definedName name="_RIVd91ab0bade65446bae5b4c636070f7e4" localSheetId="5" hidden="1">#REF!</definedName>
    <definedName name="_RIVd91ab0bade65446bae5b4c636070f7e4" localSheetId="6" hidden="1">#REF!</definedName>
    <definedName name="_RIVd91ab0bade65446bae5b4c636070f7e4" localSheetId="7" hidden="1">#REF!</definedName>
    <definedName name="_RIVd91ab0bade65446bae5b4c636070f7e4" localSheetId="60" hidden="1">#REF!</definedName>
    <definedName name="_RIVd91ab0bade65446bae5b4c636070f7e4" localSheetId="17" hidden="1">#REF!</definedName>
    <definedName name="_RIVd91ab0bade65446bae5b4c636070f7e4" localSheetId="18" hidden="1">#REF!</definedName>
    <definedName name="_RIVd91ab0bade65446bae5b4c636070f7e4" localSheetId="43" hidden="1">#REF!</definedName>
    <definedName name="_RIVd91ab0bade65446bae5b4c636070f7e4" hidden="1">#REF!</definedName>
    <definedName name="_RIVd9294ec1bd464edf9e22e68874884412" localSheetId="35" hidden="1">#REF!</definedName>
    <definedName name="_RIVd9294ec1bd464edf9e22e68874884412" localSheetId="3" hidden="1">'[33]Comprehensive Income'!#REF!</definedName>
    <definedName name="_RIVd9294ec1bd464edf9e22e68874884412" localSheetId="4" hidden="1">'[33]Comprehensive Income'!#REF!</definedName>
    <definedName name="_RIVd9294ec1bd464edf9e22e68874884412" localSheetId="5" hidden="1">'[33]Comprehensive Income'!#REF!</definedName>
    <definedName name="_RIVd9294ec1bd464edf9e22e68874884412" localSheetId="6" hidden="1">#REF!</definedName>
    <definedName name="_RIVd9294ec1bd464edf9e22e68874884412" localSheetId="7" hidden="1">'[33]Comprehensive Income'!#REF!</definedName>
    <definedName name="_RIVd9294ec1bd464edf9e22e68874884412" localSheetId="60" hidden="1">#REF!</definedName>
    <definedName name="_RIVd9294ec1bd464edf9e22e68874884412" localSheetId="17" hidden="1">'[33]Comprehensive Income'!#REF!</definedName>
    <definedName name="_RIVd9294ec1bd464edf9e22e68874884412" localSheetId="18" hidden="1">'[33]Comprehensive Income'!#REF!</definedName>
    <definedName name="_RIVd9294ec1bd464edf9e22e68874884412" localSheetId="43" hidden="1">#REF!</definedName>
    <definedName name="_RIVd9294ec1bd464edf9e22e68874884412" hidden="1">'[33]Comprehensive Income'!#REF!</definedName>
    <definedName name="_RIVd96ee0acd3d44b27a995bbff23a656ed" localSheetId="35" hidden="1">#REF!</definedName>
    <definedName name="_RIVd96ee0acd3d44b27a995bbff23a656ed" localSheetId="3" hidden="1">[34]STEQUITY!#REF!</definedName>
    <definedName name="_RIVd96ee0acd3d44b27a995bbff23a656ed" localSheetId="4" hidden="1">[34]STEQUITY!#REF!</definedName>
    <definedName name="_RIVd96ee0acd3d44b27a995bbff23a656ed" localSheetId="17" hidden="1">[34]STEQUITY!#REF!</definedName>
    <definedName name="_RIVd96ee0acd3d44b27a995bbff23a656ed" localSheetId="18" hidden="1">[34]STEQUITY!#REF!</definedName>
    <definedName name="_RIVd96ee0acd3d44b27a995bbff23a656ed" hidden="1">[34]STEQUITY!#REF!</definedName>
    <definedName name="_RIVd99fd2f20d164225a04a2c7a76d0bcfd" localSheetId="35" hidden="1">#REF!</definedName>
    <definedName name="_RIVd99fd2f20d164225a04a2c7a76d0bcfd" localSheetId="3" hidden="1">#REF!</definedName>
    <definedName name="_RIVd99fd2f20d164225a04a2c7a76d0bcfd" localSheetId="4" hidden="1">#REF!</definedName>
    <definedName name="_RIVd99fd2f20d164225a04a2c7a76d0bcfd" localSheetId="5" hidden="1">#REF!</definedName>
    <definedName name="_RIVd99fd2f20d164225a04a2c7a76d0bcfd" localSheetId="6" hidden="1">#REF!</definedName>
    <definedName name="_RIVd99fd2f20d164225a04a2c7a76d0bcfd" localSheetId="7" hidden="1">#REF!</definedName>
    <definedName name="_RIVd99fd2f20d164225a04a2c7a76d0bcfd" localSheetId="60" hidden="1">#REF!</definedName>
    <definedName name="_RIVd99fd2f20d164225a04a2c7a76d0bcfd" localSheetId="17" hidden="1">#REF!</definedName>
    <definedName name="_RIVd99fd2f20d164225a04a2c7a76d0bcfd" localSheetId="18" hidden="1">#REF!</definedName>
    <definedName name="_RIVd99fd2f20d164225a04a2c7a76d0bcfd" localSheetId="43" hidden="1">#REF!</definedName>
    <definedName name="_RIVd99fd2f20d164225a04a2c7a76d0bcfd" hidden="1">#REF!</definedName>
    <definedName name="_RIVda81c854f42f4bb893a831fee09a8638" localSheetId="35" hidden="1">#REF!</definedName>
    <definedName name="_RIVda81c854f42f4bb893a831fee09a8638" localSheetId="3" hidden="1">'[35]Restricted Stk'!#REF!</definedName>
    <definedName name="_RIVda81c854f42f4bb893a831fee09a8638" localSheetId="4" hidden="1">'[35]Restricted Stk'!#REF!</definedName>
    <definedName name="_RIVda81c854f42f4bb893a831fee09a8638" localSheetId="5" hidden="1">'[35]Restricted Stk'!#REF!</definedName>
    <definedName name="_RIVda81c854f42f4bb893a831fee09a8638" localSheetId="6" hidden="1">#REF!</definedName>
    <definedName name="_RIVda81c854f42f4bb893a831fee09a8638" localSheetId="7" hidden="1">'[35]Restricted Stk'!#REF!</definedName>
    <definedName name="_RIVda81c854f42f4bb893a831fee09a8638" localSheetId="60" hidden="1">#REF!</definedName>
    <definedName name="_RIVda81c854f42f4bb893a831fee09a8638" localSheetId="17" hidden="1">'[35]Restricted Stk'!#REF!</definedName>
    <definedName name="_RIVda81c854f42f4bb893a831fee09a8638" localSheetId="18" hidden="1">'[35]Restricted Stk'!#REF!</definedName>
    <definedName name="_RIVda81c854f42f4bb893a831fee09a8638" localSheetId="43" hidden="1">#REF!</definedName>
    <definedName name="_RIVda81c854f42f4bb893a831fee09a8638" hidden="1">'[35]Restricted Stk'!#REF!</definedName>
    <definedName name="_RIVdad8e39e60e444d6adcd8378464b959a" localSheetId="35" hidden="1">#REF!</definedName>
    <definedName name="_RIVdad8e39e60e444d6adcd8378464b959a" localSheetId="3" hidden="1">'[33]Parent IS'!#REF!</definedName>
    <definedName name="_RIVdad8e39e60e444d6adcd8378464b959a" localSheetId="4" hidden="1">'[33]Parent IS'!#REF!</definedName>
    <definedName name="_RIVdad8e39e60e444d6adcd8378464b959a" localSheetId="60" hidden="1">#REF!</definedName>
    <definedName name="_RIVdad8e39e60e444d6adcd8378464b959a" localSheetId="17" hidden="1">'[33]Parent IS'!#REF!</definedName>
    <definedName name="_RIVdad8e39e60e444d6adcd8378464b959a" localSheetId="18" hidden="1">'[33]Parent IS'!#REF!</definedName>
    <definedName name="_RIVdad8e39e60e444d6adcd8378464b959a" hidden="1">'[33]Parent IS'!#REF!</definedName>
    <definedName name="_RIVdadffbeaf3914d7b8f0c52ce7e7423de" localSheetId="35" hidden="1">#REF!</definedName>
    <definedName name="_RIVdadffbeaf3914d7b8f0c52ce7e7423de" localSheetId="3" hidden="1">#REF!</definedName>
    <definedName name="_RIVdadffbeaf3914d7b8f0c52ce7e7423de" localSheetId="4" hidden="1">#REF!</definedName>
    <definedName name="_RIVdadffbeaf3914d7b8f0c52ce7e7423de" localSheetId="5" hidden="1">#REF!</definedName>
    <definedName name="_RIVdadffbeaf3914d7b8f0c52ce7e7423de" localSheetId="6" hidden="1">#REF!</definedName>
    <definedName name="_RIVdadffbeaf3914d7b8f0c52ce7e7423de" localSheetId="7" hidden="1">#REF!</definedName>
    <definedName name="_RIVdadffbeaf3914d7b8f0c52ce7e7423de" localSheetId="60" hidden="1">#REF!</definedName>
    <definedName name="_RIVdadffbeaf3914d7b8f0c52ce7e7423de" localSheetId="17" hidden="1">#REF!</definedName>
    <definedName name="_RIVdadffbeaf3914d7b8f0c52ce7e7423de" localSheetId="18" hidden="1">#REF!</definedName>
    <definedName name="_RIVdadffbeaf3914d7b8f0c52ce7e7423de" localSheetId="43" hidden="1">#REF!</definedName>
    <definedName name="_RIVdadffbeaf3914d7b8f0c52ce7e7423de" hidden="1">#REF!</definedName>
    <definedName name="_RIVdb57500130a34a26847d744f1c23276c" localSheetId="35" hidden="1">#REF!</definedName>
    <definedName name="_RIVdb57500130a34a26847d744f1c23276c" localSheetId="3" hidden="1">'[33]Operating Results'!#REF!</definedName>
    <definedName name="_RIVdb57500130a34a26847d744f1c23276c" localSheetId="4" hidden="1">'[33]Operating Results'!#REF!</definedName>
    <definedName name="_RIVdb57500130a34a26847d744f1c23276c" localSheetId="5" hidden="1">'[33]Operating Results'!#REF!</definedName>
    <definedName name="_RIVdb57500130a34a26847d744f1c23276c" localSheetId="6" hidden="1">#REF!</definedName>
    <definedName name="_RIVdb57500130a34a26847d744f1c23276c" localSheetId="7" hidden="1">'[33]Operating Results'!#REF!</definedName>
    <definedName name="_RIVdb57500130a34a26847d744f1c23276c" localSheetId="60" hidden="1">#REF!</definedName>
    <definedName name="_RIVdb57500130a34a26847d744f1c23276c" localSheetId="17" hidden="1">'[33]Operating Results'!#REF!</definedName>
    <definedName name="_RIVdb57500130a34a26847d744f1c23276c" localSheetId="18" hidden="1">'[33]Operating Results'!#REF!</definedName>
    <definedName name="_RIVdb57500130a34a26847d744f1c23276c" localSheetId="43" hidden="1">#REF!</definedName>
    <definedName name="_RIVdb57500130a34a26847d744f1c23276c" hidden="1">'[33]Operating Results'!#REF!</definedName>
    <definedName name="_RIVdb832088188943f994943806c9effda5" localSheetId="35" hidden="1">#REF!</definedName>
    <definedName name="_RIVdb832088188943f994943806c9effda5" localSheetId="3" hidden="1">#REF!</definedName>
    <definedName name="_RIVdb832088188943f994943806c9effda5" localSheetId="4" hidden="1">#REF!</definedName>
    <definedName name="_RIVdb832088188943f994943806c9effda5" localSheetId="5" hidden="1">#REF!</definedName>
    <definedName name="_RIVdb832088188943f994943806c9effda5" localSheetId="6" hidden="1">#REF!</definedName>
    <definedName name="_RIVdb832088188943f994943806c9effda5" localSheetId="7" hidden="1">#REF!</definedName>
    <definedName name="_RIVdb832088188943f994943806c9effda5" localSheetId="60" hidden="1">#REF!</definedName>
    <definedName name="_RIVdb832088188943f994943806c9effda5" localSheetId="17" hidden="1">#REF!</definedName>
    <definedName name="_RIVdb832088188943f994943806c9effda5" localSheetId="18" hidden="1">#REF!</definedName>
    <definedName name="_RIVdb832088188943f994943806c9effda5" localSheetId="43" hidden="1">#REF!</definedName>
    <definedName name="_RIVdb832088188943f994943806c9effda5" hidden="1">#REF!</definedName>
    <definedName name="_RIVdb8847b766ba4baeab59b6e5d0d0f8c5" localSheetId="35" hidden="1">#REF!</definedName>
    <definedName name="_RIVdb8847b766ba4baeab59b6e5d0d0f8c5" localSheetId="3" hidden="1">'[33]Options RF'!#REF!</definedName>
    <definedName name="_RIVdb8847b766ba4baeab59b6e5d0d0f8c5" localSheetId="4" hidden="1">'[33]Options RF'!#REF!</definedName>
    <definedName name="_RIVdb8847b766ba4baeab59b6e5d0d0f8c5" localSheetId="5" hidden="1">'[33]Options RF'!#REF!</definedName>
    <definedName name="_RIVdb8847b766ba4baeab59b6e5d0d0f8c5" localSheetId="6" hidden="1">#REF!</definedName>
    <definedName name="_RIVdb8847b766ba4baeab59b6e5d0d0f8c5" localSheetId="7" hidden="1">'[33]Options RF'!#REF!</definedName>
    <definedName name="_RIVdb8847b766ba4baeab59b6e5d0d0f8c5" localSheetId="60" hidden="1">#REF!</definedName>
    <definedName name="_RIVdb8847b766ba4baeab59b6e5d0d0f8c5" localSheetId="17" hidden="1">'[33]Options RF'!#REF!</definedName>
    <definedName name="_RIVdb8847b766ba4baeab59b6e5d0d0f8c5" localSheetId="18" hidden="1">'[33]Options RF'!#REF!</definedName>
    <definedName name="_RIVdb8847b766ba4baeab59b6e5d0d0f8c5" localSheetId="43" hidden="1">#REF!</definedName>
    <definedName name="_RIVdb8847b766ba4baeab59b6e5d0d0f8c5" hidden="1">'[33]Options RF'!#REF!</definedName>
    <definedName name="_RIVdbf1fd85073f420ab3392eee31c14591" localSheetId="35" hidden="1">#REF!</definedName>
    <definedName name="_RIVdbf1fd85073f420ab3392eee31c14591" localSheetId="3" hidden="1">#REF!</definedName>
    <definedName name="_RIVdbf1fd85073f420ab3392eee31c14591" localSheetId="4" hidden="1">#REF!</definedName>
    <definedName name="_RIVdbf1fd85073f420ab3392eee31c14591" localSheetId="5" hidden="1">#REF!</definedName>
    <definedName name="_RIVdbf1fd85073f420ab3392eee31c14591" localSheetId="6" hidden="1">#REF!</definedName>
    <definedName name="_RIVdbf1fd85073f420ab3392eee31c14591" localSheetId="7" hidden="1">#REF!</definedName>
    <definedName name="_RIVdbf1fd85073f420ab3392eee31c14591" localSheetId="60" hidden="1">#REF!</definedName>
    <definedName name="_RIVdbf1fd85073f420ab3392eee31c14591" localSheetId="17" hidden="1">#REF!</definedName>
    <definedName name="_RIVdbf1fd85073f420ab3392eee31c14591" localSheetId="18" hidden="1">#REF!</definedName>
    <definedName name="_RIVdbf1fd85073f420ab3392eee31c14591" localSheetId="43" hidden="1">#REF!</definedName>
    <definedName name="_RIVdbf1fd85073f420ab3392eee31c14591" hidden="1">#REF!</definedName>
    <definedName name="_RIVdbfffcc287e54851a38e3d64b9df18ca" localSheetId="5" hidden="1">#REF!</definedName>
    <definedName name="_RIVdbfffcc287e54851a38e3d64b9df18ca" localSheetId="6" hidden="1">#REF!</definedName>
    <definedName name="_RIVdbfffcc287e54851a38e3d64b9df18ca" localSheetId="7" hidden="1">#REF!</definedName>
    <definedName name="_RIVdbfffcc287e54851a38e3d64b9df18ca" localSheetId="60" hidden="1">#REF!</definedName>
    <definedName name="_RIVdbfffcc287e54851a38e3d64b9df18ca" localSheetId="17" hidden="1">#REF!</definedName>
    <definedName name="_RIVdbfffcc287e54851a38e3d64b9df18ca" localSheetId="18" hidden="1">#REF!</definedName>
    <definedName name="_RIVdbfffcc287e54851a38e3d64b9df18ca" localSheetId="43" hidden="1">#REF!</definedName>
    <definedName name="_RIVdbfffcc287e54851a38e3d64b9df18ca" hidden="1">#REF!</definedName>
    <definedName name="_RIVdc1e4e4d449b4eefb697c959f125d732" localSheetId="5" hidden="1">#REF!</definedName>
    <definedName name="_RIVdc1e4e4d449b4eefb697c959f125d732" localSheetId="6" hidden="1">#REF!</definedName>
    <definedName name="_RIVdc1e4e4d449b4eefb697c959f125d732" localSheetId="7" hidden="1">#REF!</definedName>
    <definedName name="_RIVdc1e4e4d449b4eefb697c959f125d732" localSheetId="60" hidden="1">#REF!</definedName>
    <definedName name="_RIVdc1e4e4d449b4eefb697c959f125d732" localSheetId="17" hidden="1">#REF!</definedName>
    <definedName name="_RIVdc1e4e4d449b4eefb697c959f125d732" localSheetId="18" hidden="1">#REF!</definedName>
    <definedName name="_RIVdc1e4e4d449b4eefb697c959f125d732" localSheetId="43" hidden="1">#REF!</definedName>
    <definedName name="_RIVdc1e4e4d449b4eefb697c959f125d732" hidden="1">#REF!</definedName>
    <definedName name="_RIVdc4201d784ca42cda9fbf51a475ebf60" localSheetId="5" hidden="1">#REF!</definedName>
    <definedName name="_RIVdc4201d784ca42cda9fbf51a475ebf60" localSheetId="6" hidden="1">#REF!</definedName>
    <definedName name="_RIVdc4201d784ca42cda9fbf51a475ebf60" localSheetId="7" hidden="1">#REF!</definedName>
    <definedName name="_RIVdc4201d784ca42cda9fbf51a475ebf60" localSheetId="60" hidden="1">#REF!</definedName>
    <definedName name="_RIVdc4201d784ca42cda9fbf51a475ebf60" localSheetId="17" hidden="1">#REF!</definedName>
    <definedName name="_RIVdc4201d784ca42cda9fbf51a475ebf60" localSheetId="43" hidden="1">#REF!</definedName>
    <definedName name="_RIVdc4201d784ca42cda9fbf51a475ebf60" hidden="1">#REF!</definedName>
    <definedName name="_RIVdcdea021014a497f95f239d9b42089fe" localSheetId="35" hidden="1">#REF!</definedName>
    <definedName name="_RIVdcdea021014a497f95f239d9b42089fe" localSheetId="5" hidden="1">[33]AcctsReceiv!#REF!</definedName>
    <definedName name="_RIVdcdea021014a497f95f239d9b42089fe" localSheetId="6" hidden="1">#REF!</definedName>
    <definedName name="_RIVdcdea021014a497f95f239d9b42089fe" localSheetId="7" hidden="1">[33]AcctsReceiv!#REF!</definedName>
    <definedName name="_RIVdcdea021014a497f95f239d9b42089fe" localSheetId="60" hidden="1">#REF!</definedName>
    <definedName name="_RIVdcdea021014a497f95f239d9b42089fe" localSheetId="17" hidden="1">[33]AcctsReceiv!#REF!</definedName>
    <definedName name="_RIVdcdea021014a497f95f239d9b42089fe" localSheetId="18" hidden="1">[33]AcctsReceiv!#REF!</definedName>
    <definedName name="_RIVdcdea021014a497f95f239d9b42089fe" localSheetId="43" hidden="1">#REF!</definedName>
    <definedName name="_RIVdcdea021014a497f95f239d9b42089fe" hidden="1">[33]AcctsReceiv!#REF!</definedName>
    <definedName name="_RIVdcee59b97e6b417f85f28bc52f064f51" localSheetId="35" hidden="1">#REF!</definedName>
    <definedName name="_RIVdcee59b97e6b417f85f28bc52f064f51" localSheetId="3" hidden="1">#REF!</definedName>
    <definedName name="_RIVdcee59b97e6b417f85f28bc52f064f51" localSheetId="4" hidden="1">#REF!</definedName>
    <definedName name="_RIVdcee59b97e6b417f85f28bc52f064f51" localSheetId="5" hidden="1">#REF!</definedName>
    <definedName name="_RIVdcee59b97e6b417f85f28bc52f064f51" localSheetId="6" hidden="1">#REF!</definedName>
    <definedName name="_RIVdcee59b97e6b417f85f28bc52f064f51" localSheetId="7" hidden="1">#REF!</definedName>
    <definedName name="_RIVdcee59b97e6b417f85f28bc52f064f51" localSheetId="60" hidden="1">#REF!</definedName>
    <definedName name="_RIVdcee59b97e6b417f85f28bc52f064f51" localSheetId="17" hidden="1">#REF!</definedName>
    <definedName name="_RIVdcee59b97e6b417f85f28bc52f064f51" localSheetId="18" hidden="1">#REF!</definedName>
    <definedName name="_RIVdcee59b97e6b417f85f28bc52f064f51" localSheetId="43" hidden="1">#REF!</definedName>
    <definedName name="_RIVdcee59b97e6b417f85f28bc52f064f51" hidden="1">#REF!</definedName>
    <definedName name="_RIVdd5f6fdfba5848b9b363243f73a0e8f0" localSheetId="35" hidden="1">#REF!</definedName>
    <definedName name="_RIVdd5f6fdfba5848b9b363243f73a0e8f0" localSheetId="3" hidden="1">'[33]PBO - ABO'!#REF!</definedName>
    <definedName name="_RIVdd5f6fdfba5848b9b363243f73a0e8f0" localSheetId="4" hidden="1">'[33]PBO - ABO'!#REF!</definedName>
    <definedName name="_RIVdd5f6fdfba5848b9b363243f73a0e8f0" localSheetId="5" hidden="1">'[33]PBO - ABO'!#REF!</definedName>
    <definedName name="_RIVdd5f6fdfba5848b9b363243f73a0e8f0" localSheetId="6" hidden="1">#REF!</definedName>
    <definedName name="_RIVdd5f6fdfba5848b9b363243f73a0e8f0" localSheetId="7" hidden="1">'[33]PBO - ABO'!#REF!</definedName>
    <definedName name="_RIVdd5f6fdfba5848b9b363243f73a0e8f0" localSheetId="60" hidden="1">#REF!</definedName>
    <definedName name="_RIVdd5f6fdfba5848b9b363243f73a0e8f0" localSheetId="17" hidden="1">'[33]PBO - ABO'!#REF!</definedName>
    <definedName name="_RIVdd5f6fdfba5848b9b363243f73a0e8f0" localSheetId="18" hidden="1">'[33]PBO - ABO'!#REF!</definedName>
    <definedName name="_RIVdd5f6fdfba5848b9b363243f73a0e8f0" localSheetId="43" hidden="1">#REF!</definedName>
    <definedName name="_RIVdd5f6fdfba5848b9b363243f73a0e8f0" hidden="1">'[33]PBO - ABO'!#REF!</definedName>
    <definedName name="_RIVdd8ff3ae909441f8a869c1f44c3b19de" localSheetId="35" hidden="1">#REF!</definedName>
    <definedName name="_RIVdd8ff3ae909441f8a869c1f44c3b19de" localSheetId="3" hidden="1">[33]Prop_Plant_Equip!#REF!</definedName>
    <definedName name="_RIVdd8ff3ae909441f8a869c1f44c3b19de" localSheetId="4" hidden="1">[33]Prop_Plant_Equip!#REF!</definedName>
    <definedName name="_RIVdd8ff3ae909441f8a869c1f44c3b19de" localSheetId="60" hidden="1">#REF!</definedName>
    <definedName name="_RIVdd8ff3ae909441f8a869c1f44c3b19de" localSheetId="17" hidden="1">[33]Prop_Plant_Equip!#REF!</definedName>
    <definedName name="_RIVdd8ff3ae909441f8a869c1f44c3b19de" localSheetId="18" hidden="1">[33]Prop_Plant_Equip!#REF!</definedName>
    <definedName name="_RIVdd8ff3ae909441f8a869c1f44c3b19de" hidden="1">[33]Prop_Plant_Equip!#REF!</definedName>
    <definedName name="_RIVddd53e11f7154cbe94571ba5632345ce" localSheetId="35" hidden="1">#REF!</definedName>
    <definedName name="_RIVddd53e11f7154cbe94571ba5632345ce" localSheetId="3" hidden="1">#REF!</definedName>
    <definedName name="_RIVddd53e11f7154cbe94571ba5632345ce" localSheetId="4" hidden="1">#REF!</definedName>
    <definedName name="_RIVddd53e11f7154cbe94571ba5632345ce" localSheetId="5" hidden="1">#REF!</definedName>
    <definedName name="_RIVddd53e11f7154cbe94571ba5632345ce" localSheetId="6" hidden="1">#REF!</definedName>
    <definedName name="_RIVddd53e11f7154cbe94571ba5632345ce" localSheetId="7" hidden="1">#REF!</definedName>
    <definedName name="_RIVddd53e11f7154cbe94571ba5632345ce" localSheetId="60" hidden="1">#REF!</definedName>
    <definedName name="_RIVddd53e11f7154cbe94571ba5632345ce" localSheetId="17" hidden="1">#REF!</definedName>
    <definedName name="_RIVddd53e11f7154cbe94571ba5632345ce" localSheetId="18" hidden="1">#REF!</definedName>
    <definedName name="_RIVddd53e11f7154cbe94571ba5632345ce" localSheetId="43" hidden="1">#REF!</definedName>
    <definedName name="_RIVddd53e11f7154cbe94571ba5632345ce" hidden="1">#REF!</definedName>
    <definedName name="_RIVde204a3fd7d24f95be9f98be45fbb345" localSheetId="5" hidden="1">#REF!</definedName>
    <definedName name="_RIVde204a3fd7d24f95be9f98be45fbb345" localSheetId="6" hidden="1">#REF!</definedName>
    <definedName name="_RIVde204a3fd7d24f95be9f98be45fbb345" localSheetId="7" hidden="1">#REF!</definedName>
    <definedName name="_RIVde204a3fd7d24f95be9f98be45fbb345" localSheetId="60" hidden="1">#REF!</definedName>
    <definedName name="_RIVde204a3fd7d24f95be9f98be45fbb345" localSheetId="17" hidden="1">#REF!</definedName>
    <definedName name="_RIVde204a3fd7d24f95be9f98be45fbb345" localSheetId="18" hidden="1">#REF!</definedName>
    <definedName name="_RIVde204a3fd7d24f95be9f98be45fbb345" localSheetId="43" hidden="1">#REF!</definedName>
    <definedName name="_RIVde204a3fd7d24f95be9f98be45fbb345" hidden="1">#REF!</definedName>
    <definedName name="_RIVde399215bc4e47e1901aadb563ee77d9" localSheetId="35" hidden="1">#REF!</definedName>
    <definedName name="_RIVde399215bc4e47e1901aadb563ee77d9" localSheetId="3" hidden="1">'[33]Com.StkHldr''s Equity'!#REF!</definedName>
    <definedName name="_RIVde399215bc4e47e1901aadb563ee77d9" localSheetId="4" hidden="1">'[33]Com.StkHldr''s Equity'!#REF!</definedName>
    <definedName name="_RIVde399215bc4e47e1901aadb563ee77d9" localSheetId="5" hidden="1">'[33]Com.StkHldr''s Equity'!#REF!</definedName>
    <definedName name="_RIVde399215bc4e47e1901aadb563ee77d9" localSheetId="6" hidden="1">#REF!</definedName>
    <definedName name="_RIVde399215bc4e47e1901aadb563ee77d9" localSheetId="7" hidden="1">'[33]Com.StkHldr''s Equity'!#REF!</definedName>
    <definedName name="_RIVde399215bc4e47e1901aadb563ee77d9" localSheetId="60" hidden="1">#REF!</definedName>
    <definedName name="_RIVde399215bc4e47e1901aadb563ee77d9" localSheetId="17" hidden="1">'[33]Com.StkHldr''s Equity'!#REF!</definedName>
    <definedName name="_RIVde399215bc4e47e1901aadb563ee77d9" localSheetId="18" hidden="1">'[33]Com.StkHldr''s Equity'!#REF!</definedName>
    <definedName name="_RIVde399215bc4e47e1901aadb563ee77d9" localSheetId="43" hidden="1">#REF!</definedName>
    <definedName name="_RIVde399215bc4e47e1901aadb563ee77d9" hidden="1">'[33]Com.StkHldr''s Equity'!#REF!</definedName>
    <definedName name="_RIVde5d681709c04a36bcc88e22be842a3b" localSheetId="35" hidden="1">#REF!</definedName>
    <definedName name="_RIVde5d681709c04a36bcc88e22be842a3b" localSheetId="3" hidden="1">[36]AssetMix!#REF!</definedName>
    <definedName name="_RIVde5d681709c04a36bcc88e22be842a3b" localSheetId="4" hidden="1">[36]AssetMix!#REF!</definedName>
    <definedName name="_RIVde5d681709c04a36bcc88e22be842a3b" localSheetId="17" hidden="1">[36]AssetMix!#REF!</definedName>
    <definedName name="_RIVde5d681709c04a36bcc88e22be842a3b" localSheetId="18" hidden="1">[36]AssetMix!#REF!</definedName>
    <definedName name="_RIVde5d681709c04a36bcc88e22be842a3b" hidden="1">[36]AssetMix!#REF!</definedName>
    <definedName name="_RIVde97b9a6d1ad4eb5aa2b5184f028eb02" localSheetId="17" hidden="1">[33]Costs!#REF!</definedName>
    <definedName name="_RIVde97b9a6d1ad4eb5aa2b5184f028eb02" localSheetId="18" hidden="1">[33]Costs!#REF!</definedName>
    <definedName name="_RIVde97b9a6d1ad4eb5aa2b5184f028eb02" hidden="1">[33]Costs!#REF!</definedName>
    <definedName name="_RIVdeaa3e362ada4f14ab2cdc51951f72bf" localSheetId="35" hidden="1">#REF!</definedName>
    <definedName name="_RIVdeaa3e362ada4f14ab2cdc51951f72bf" localSheetId="3" hidden="1">#REF!</definedName>
    <definedName name="_RIVdeaa3e362ada4f14ab2cdc51951f72bf" localSheetId="4" hidden="1">#REF!</definedName>
    <definedName name="_RIVdeaa3e362ada4f14ab2cdc51951f72bf" localSheetId="5" hidden="1">#REF!</definedName>
    <definedName name="_RIVdeaa3e362ada4f14ab2cdc51951f72bf" localSheetId="6" hidden="1">#REF!</definedName>
    <definedName name="_RIVdeaa3e362ada4f14ab2cdc51951f72bf" localSheetId="7" hidden="1">#REF!</definedName>
    <definedName name="_RIVdeaa3e362ada4f14ab2cdc51951f72bf" localSheetId="60" hidden="1">#REF!</definedName>
    <definedName name="_RIVdeaa3e362ada4f14ab2cdc51951f72bf" localSheetId="17" hidden="1">#REF!</definedName>
    <definedName name="_RIVdeaa3e362ada4f14ab2cdc51951f72bf" localSheetId="18" hidden="1">#REF!</definedName>
    <definedName name="_RIVdeaa3e362ada4f14ab2cdc51951f72bf" localSheetId="43" hidden="1">#REF!</definedName>
    <definedName name="_RIVdeaa3e362ada4f14ab2cdc51951f72bf" hidden="1">#REF!</definedName>
    <definedName name="_RIVdecc93965f7f45719d4ba21459890d3a" localSheetId="5" hidden="1">#REF!</definedName>
    <definedName name="_RIVdecc93965f7f45719d4ba21459890d3a" localSheetId="6" hidden="1">#REF!</definedName>
    <definedName name="_RIVdecc93965f7f45719d4ba21459890d3a" localSheetId="7" hidden="1">#REF!</definedName>
    <definedName name="_RIVdecc93965f7f45719d4ba21459890d3a" localSheetId="60" hidden="1">#REF!</definedName>
    <definedName name="_RIVdecc93965f7f45719d4ba21459890d3a" localSheetId="17" hidden="1">#REF!</definedName>
    <definedName name="_RIVdecc93965f7f45719d4ba21459890d3a" localSheetId="18" hidden="1">#REF!</definedName>
    <definedName name="_RIVdecc93965f7f45719d4ba21459890d3a" localSheetId="43" hidden="1">#REF!</definedName>
    <definedName name="_RIVdecc93965f7f45719d4ba21459890d3a" hidden="1">#REF!</definedName>
    <definedName name="_RIVdf3c6b276a2c45eb802340a97ca9d332" localSheetId="5" hidden="1">#REF!</definedName>
    <definedName name="_RIVdf3c6b276a2c45eb802340a97ca9d332" localSheetId="6" hidden="1">#REF!</definedName>
    <definedName name="_RIVdf3c6b276a2c45eb802340a97ca9d332" localSheetId="7" hidden="1">#REF!</definedName>
    <definedName name="_RIVdf3c6b276a2c45eb802340a97ca9d332" localSheetId="60" hidden="1">#REF!</definedName>
    <definedName name="_RIVdf3c6b276a2c45eb802340a97ca9d332" localSheetId="17" hidden="1">#REF!</definedName>
    <definedName name="_RIVdf3c6b276a2c45eb802340a97ca9d332" localSheetId="18" hidden="1">#REF!</definedName>
    <definedName name="_RIVdf3c6b276a2c45eb802340a97ca9d332" localSheetId="43" hidden="1">#REF!</definedName>
    <definedName name="_RIVdf3c6b276a2c45eb802340a97ca9d332" hidden="1">#REF!</definedName>
    <definedName name="_RIVdf5e900a5c694b90a7eaa22dd6ce1f92" localSheetId="5" hidden="1">#REF!</definedName>
    <definedName name="_RIVdf5e900a5c694b90a7eaa22dd6ce1f92" localSheetId="6" hidden="1">#REF!</definedName>
    <definedName name="_RIVdf5e900a5c694b90a7eaa22dd6ce1f92" localSheetId="7" hidden="1">#REF!</definedName>
    <definedName name="_RIVdf5e900a5c694b90a7eaa22dd6ce1f92" localSheetId="60" hidden="1">#REF!</definedName>
    <definedName name="_RIVdf5e900a5c694b90a7eaa22dd6ce1f92" localSheetId="17" hidden="1">#REF!</definedName>
    <definedName name="_RIVdf5e900a5c694b90a7eaa22dd6ce1f92" localSheetId="43" hidden="1">#REF!</definedName>
    <definedName name="_RIVdf5e900a5c694b90a7eaa22dd6ce1f92" hidden="1">#REF!</definedName>
    <definedName name="_RIVdf5ec524301d47d4ad3da38ca915abbf" localSheetId="5" hidden="1">#REF!</definedName>
    <definedName name="_RIVdf5ec524301d47d4ad3da38ca915abbf" localSheetId="6" hidden="1">#REF!</definedName>
    <definedName name="_RIVdf5ec524301d47d4ad3da38ca915abbf" localSheetId="7" hidden="1">#REF!</definedName>
    <definedName name="_RIVdf5ec524301d47d4ad3da38ca915abbf" localSheetId="60" hidden="1">#REF!</definedName>
    <definedName name="_RIVdf5ec524301d47d4ad3da38ca915abbf" localSheetId="17" hidden="1">#REF!</definedName>
    <definedName name="_RIVdf5ec524301d47d4ad3da38ca915abbf" localSheetId="43" hidden="1">#REF!</definedName>
    <definedName name="_RIVdf5ec524301d47d4ad3da38ca915abbf" hidden="1">#REF!</definedName>
    <definedName name="_RIVdfeaa361364a4684bc0d47987364ea69" localSheetId="5" hidden="1">#REF!</definedName>
    <definedName name="_RIVdfeaa361364a4684bc0d47987364ea69" localSheetId="6" hidden="1">#REF!</definedName>
    <definedName name="_RIVdfeaa361364a4684bc0d47987364ea69" localSheetId="7" hidden="1">#REF!</definedName>
    <definedName name="_RIVdfeaa361364a4684bc0d47987364ea69" localSheetId="60" hidden="1">#REF!</definedName>
    <definedName name="_RIVdfeaa361364a4684bc0d47987364ea69" localSheetId="17" hidden="1">#REF!</definedName>
    <definedName name="_RIVdfeaa361364a4684bc0d47987364ea69" localSheetId="43" hidden="1">#REF!</definedName>
    <definedName name="_RIVdfeaa361364a4684bc0d47987364ea69" hidden="1">#REF!</definedName>
    <definedName name="_RIVe02d498089674d2a86d20b93c44c1794" localSheetId="5" hidden="1">#REF!</definedName>
    <definedName name="_RIVe02d498089674d2a86d20b93c44c1794" localSheetId="6" hidden="1">#REF!</definedName>
    <definedName name="_RIVe02d498089674d2a86d20b93c44c1794" localSheetId="7" hidden="1">#REF!</definedName>
    <definedName name="_RIVe02d498089674d2a86d20b93c44c1794" localSheetId="60" hidden="1">#REF!</definedName>
    <definedName name="_RIVe02d498089674d2a86d20b93c44c1794" localSheetId="17" hidden="1">#REF!</definedName>
    <definedName name="_RIVe02d498089674d2a86d20b93c44c1794" localSheetId="43" hidden="1">#REF!</definedName>
    <definedName name="_RIVe02d498089674d2a86d20b93c44c1794" hidden="1">#REF!</definedName>
    <definedName name="_RIVe034a4fb9e024930a064b87bd99e15f0" localSheetId="5" hidden="1">#REF!</definedName>
    <definedName name="_RIVe034a4fb9e024930a064b87bd99e15f0" localSheetId="6" hidden="1">#REF!</definedName>
    <definedName name="_RIVe034a4fb9e024930a064b87bd99e15f0" localSheetId="7" hidden="1">#REF!</definedName>
    <definedName name="_RIVe034a4fb9e024930a064b87bd99e15f0" localSheetId="60" hidden="1">#REF!</definedName>
    <definedName name="_RIVe034a4fb9e024930a064b87bd99e15f0" localSheetId="17" hidden="1">#REF!</definedName>
    <definedName name="_RIVe034a4fb9e024930a064b87bd99e15f0" localSheetId="43" hidden="1">#REF!</definedName>
    <definedName name="_RIVe034a4fb9e024930a064b87bd99e15f0" hidden="1">#REF!</definedName>
    <definedName name="_RIVe0c4d09988f640aa84cd67f7277bb975" localSheetId="5" hidden="1">#REF!</definedName>
    <definedName name="_RIVe0c4d09988f640aa84cd67f7277bb975" localSheetId="6" hidden="1">#REF!</definedName>
    <definedName name="_RIVe0c4d09988f640aa84cd67f7277bb975" localSheetId="7" hidden="1">#REF!</definedName>
    <definedName name="_RIVe0c4d09988f640aa84cd67f7277bb975" localSheetId="60" hidden="1">#REF!</definedName>
    <definedName name="_RIVe0c4d09988f640aa84cd67f7277bb975" localSheetId="17" hidden="1">#REF!</definedName>
    <definedName name="_RIVe0c4d09988f640aa84cd67f7277bb975" localSheetId="43" hidden="1">#REF!</definedName>
    <definedName name="_RIVe0c4d09988f640aa84cd67f7277bb975" hidden="1">#REF!</definedName>
    <definedName name="_RIVe1377167f86142fbace247fd8159252b" localSheetId="5" hidden="1">#REF!</definedName>
    <definedName name="_RIVe1377167f86142fbace247fd8159252b" localSheetId="6" hidden="1">#REF!</definedName>
    <definedName name="_RIVe1377167f86142fbace247fd8159252b" localSheetId="7" hidden="1">#REF!</definedName>
    <definedName name="_RIVe1377167f86142fbace247fd8159252b" localSheetId="60" hidden="1">#REF!</definedName>
    <definedName name="_RIVe1377167f86142fbace247fd8159252b" localSheetId="17" hidden="1">#REF!</definedName>
    <definedName name="_RIVe1377167f86142fbace247fd8159252b" localSheetId="43" hidden="1">#REF!</definedName>
    <definedName name="_RIVe1377167f86142fbace247fd8159252b" hidden="1">#REF!</definedName>
    <definedName name="_RIVe1847e9a27f84e3baefbe247080f8363" localSheetId="5" hidden="1">#REF!</definedName>
    <definedName name="_RIVe1847e9a27f84e3baefbe247080f8363" localSheetId="6" hidden="1">#REF!</definedName>
    <definedName name="_RIVe1847e9a27f84e3baefbe247080f8363" localSheetId="7" hidden="1">#REF!</definedName>
    <definedName name="_RIVe1847e9a27f84e3baefbe247080f8363" localSheetId="60" hidden="1">#REF!</definedName>
    <definedName name="_RIVe1847e9a27f84e3baefbe247080f8363" localSheetId="17" hidden="1">#REF!</definedName>
    <definedName name="_RIVe1847e9a27f84e3baefbe247080f8363" localSheetId="43" hidden="1">#REF!</definedName>
    <definedName name="_RIVe1847e9a27f84e3baefbe247080f8363" hidden="1">#REF!</definedName>
    <definedName name="_RIVe1caabd2481f471a990e0c188866a344" localSheetId="35" hidden="1">#REF!</definedName>
    <definedName name="_RIVe1caabd2481f471a990e0c188866a344" localSheetId="5" hidden="1">'[36]PSU FV '!#REF!</definedName>
    <definedName name="_RIVe1caabd2481f471a990e0c188866a344" localSheetId="6" hidden="1">#REF!</definedName>
    <definedName name="_RIVe1caabd2481f471a990e0c188866a344" localSheetId="7" hidden="1">'[36]PSU FV '!#REF!</definedName>
    <definedName name="_RIVe1caabd2481f471a990e0c188866a344" localSheetId="60" hidden="1">#REF!</definedName>
    <definedName name="_RIVe1caabd2481f471a990e0c188866a344" localSheetId="17" hidden="1">'[36]PSU FV '!#REF!</definedName>
    <definedName name="_RIVe1caabd2481f471a990e0c188866a344" localSheetId="18" hidden="1">'[36]PSU FV '!#REF!</definedName>
    <definedName name="_RIVe1caabd2481f471a990e0c188866a344" localSheetId="43" hidden="1">#REF!</definedName>
    <definedName name="_RIVe1caabd2481f471a990e0c188866a344" hidden="1">'[36]PSU FV '!#REF!</definedName>
    <definedName name="_RIVe1ccb5aaf9fa44209c73015a09817c1d" localSheetId="35" hidden="1">#REF!</definedName>
    <definedName name="_RIVe1ccb5aaf9fa44209c73015a09817c1d" localSheetId="3" hidden="1">#REF!</definedName>
    <definedName name="_RIVe1ccb5aaf9fa44209c73015a09817c1d" localSheetId="4" hidden="1">#REF!</definedName>
    <definedName name="_RIVe1ccb5aaf9fa44209c73015a09817c1d" localSheetId="5" hidden="1">#REF!</definedName>
    <definedName name="_RIVe1ccb5aaf9fa44209c73015a09817c1d" localSheetId="6" hidden="1">#REF!</definedName>
    <definedName name="_RIVe1ccb5aaf9fa44209c73015a09817c1d" localSheetId="7" hidden="1">#REF!</definedName>
    <definedName name="_RIVe1ccb5aaf9fa44209c73015a09817c1d" localSheetId="60" hidden="1">#REF!</definedName>
    <definedName name="_RIVe1ccb5aaf9fa44209c73015a09817c1d" localSheetId="17" hidden="1">#REF!</definedName>
    <definedName name="_RIVe1ccb5aaf9fa44209c73015a09817c1d" localSheetId="18" hidden="1">#REF!</definedName>
    <definedName name="_RIVe1ccb5aaf9fa44209c73015a09817c1d" localSheetId="43" hidden="1">#REF!</definedName>
    <definedName name="_RIVe1ccb5aaf9fa44209c73015a09817c1d" hidden="1">#REF!</definedName>
    <definedName name="_RIVe21c4b6dcba642a2b43e94f9d40795e9" localSheetId="35" hidden="1">#REF!</definedName>
    <definedName name="_RIVe21c4b6dcba642a2b43e94f9d40795e9" localSheetId="3" hidden="1">'[33]Debt to Equity'!#REF!</definedName>
    <definedName name="_RIVe21c4b6dcba642a2b43e94f9d40795e9" localSheetId="4" hidden="1">'[33]Debt to Equity'!#REF!</definedName>
    <definedName name="_RIVe21c4b6dcba642a2b43e94f9d40795e9" localSheetId="5" hidden="1">'[33]Debt to Equity'!#REF!</definedName>
    <definedName name="_RIVe21c4b6dcba642a2b43e94f9d40795e9" localSheetId="6" hidden="1">#REF!</definedName>
    <definedName name="_RIVe21c4b6dcba642a2b43e94f9d40795e9" localSheetId="7" hidden="1">'[33]Debt to Equity'!#REF!</definedName>
    <definedName name="_RIVe21c4b6dcba642a2b43e94f9d40795e9" localSheetId="60" hidden="1">#REF!</definedName>
    <definedName name="_RIVe21c4b6dcba642a2b43e94f9d40795e9" localSheetId="17" hidden="1">'[33]Debt to Equity'!#REF!</definedName>
    <definedName name="_RIVe21c4b6dcba642a2b43e94f9d40795e9" localSheetId="18" hidden="1">'[33]Debt to Equity'!#REF!</definedName>
    <definedName name="_RIVe21c4b6dcba642a2b43e94f9d40795e9" localSheetId="43" hidden="1">#REF!</definedName>
    <definedName name="_RIVe21c4b6dcba642a2b43e94f9d40795e9" hidden="1">'[33]Debt to Equity'!#REF!</definedName>
    <definedName name="_RIVe26e2cc2852c4fe5a4ea52e1789fabec" localSheetId="35" hidden="1">#REF!</definedName>
    <definedName name="_RIVe26e2cc2852c4fe5a4ea52e1789fabec" localSheetId="3" hidden="1">[33]TrendRates!#REF!</definedName>
    <definedName name="_RIVe26e2cc2852c4fe5a4ea52e1789fabec" localSheetId="4" hidden="1">[33]TrendRates!#REF!</definedName>
    <definedName name="_RIVe26e2cc2852c4fe5a4ea52e1789fabec" localSheetId="60" hidden="1">#REF!</definedName>
    <definedName name="_RIVe26e2cc2852c4fe5a4ea52e1789fabec" localSheetId="17" hidden="1">[33]TrendRates!#REF!</definedName>
    <definedName name="_RIVe26e2cc2852c4fe5a4ea52e1789fabec" localSheetId="18" hidden="1">[33]TrendRates!#REF!</definedName>
    <definedName name="_RIVe26e2cc2852c4fe5a4ea52e1789fabec" hidden="1">[33]TrendRates!#REF!</definedName>
    <definedName name="_RIVe276d2e5ea104dbbbd5391aa47a2c166" localSheetId="35" hidden="1">#REF!</definedName>
    <definedName name="_RIVe276d2e5ea104dbbbd5391aa47a2c166" localSheetId="3" hidden="1">#REF!</definedName>
    <definedName name="_RIVe276d2e5ea104dbbbd5391aa47a2c166" localSheetId="4" hidden="1">#REF!</definedName>
    <definedName name="_RIVe276d2e5ea104dbbbd5391aa47a2c166" localSheetId="5" hidden="1">#REF!</definedName>
    <definedName name="_RIVe276d2e5ea104dbbbd5391aa47a2c166" localSheetId="6" hidden="1">#REF!</definedName>
    <definedName name="_RIVe276d2e5ea104dbbbd5391aa47a2c166" localSheetId="7" hidden="1">#REF!</definedName>
    <definedName name="_RIVe276d2e5ea104dbbbd5391aa47a2c166" localSheetId="60" hidden="1">#REF!</definedName>
    <definedName name="_RIVe276d2e5ea104dbbbd5391aa47a2c166" localSheetId="17" hidden="1">#REF!</definedName>
    <definedName name="_RIVe276d2e5ea104dbbbd5391aa47a2c166" localSheetId="18" hidden="1">#REF!</definedName>
    <definedName name="_RIVe276d2e5ea104dbbbd5391aa47a2c166" localSheetId="43" hidden="1">#REF!</definedName>
    <definedName name="_RIVe276d2e5ea104dbbbd5391aa47a2c166" hidden="1">#REF!</definedName>
    <definedName name="_RIVe2931e2eb0894691908b8d7bfa0cf060" localSheetId="35" hidden="1">#REF!</definedName>
    <definedName name="_RIVe2931e2eb0894691908b8d7bfa0cf060" localSheetId="3" hidden="1">'[33]Market Risk'!#REF!</definedName>
    <definedName name="_RIVe2931e2eb0894691908b8d7bfa0cf060" localSheetId="4" hidden="1">'[33]Market Risk'!#REF!</definedName>
    <definedName name="_RIVe2931e2eb0894691908b8d7bfa0cf060" localSheetId="5" hidden="1">'[33]Market Risk'!#REF!</definedName>
    <definedName name="_RIVe2931e2eb0894691908b8d7bfa0cf060" localSheetId="6" hidden="1">#REF!</definedName>
    <definedName name="_RIVe2931e2eb0894691908b8d7bfa0cf060" localSheetId="7" hidden="1">'[33]Market Risk'!#REF!</definedName>
    <definedName name="_RIVe2931e2eb0894691908b8d7bfa0cf060" localSheetId="60" hidden="1">#REF!</definedName>
    <definedName name="_RIVe2931e2eb0894691908b8d7bfa0cf060" localSheetId="17" hidden="1">'[33]Market Risk'!#REF!</definedName>
    <definedName name="_RIVe2931e2eb0894691908b8d7bfa0cf060" localSheetId="18" hidden="1">'[33]Market Risk'!#REF!</definedName>
    <definedName name="_RIVe2931e2eb0894691908b8d7bfa0cf060" localSheetId="43" hidden="1">#REF!</definedName>
    <definedName name="_RIVe2931e2eb0894691908b8d7bfa0cf060" hidden="1">'[33]Market Risk'!#REF!</definedName>
    <definedName name="_RIVe2c283bc8ddb4a31856bcfb50d9c3bb6" localSheetId="35" hidden="1">#REF!</definedName>
    <definedName name="_RIVe2c283bc8ddb4a31856bcfb50d9c3bb6" localSheetId="3" hidden="1">'[33]Com.StkHldr''s Equity'!#REF!</definedName>
    <definedName name="_RIVe2c283bc8ddb4a31856bcfb50d9c3bb6" localSheetId="4" hidden="1">'[33]Com.StkHldr''s Equity'!#REF!</definedName>
    <definedName name="_RIVe2c283bc8ddb4a31856bcfb50d9c3bb6" localSheetId="60" hidden="1">#REF!</definedName>
    <definedName name="_RIVe2c283bc8ddb4a31856bcfb50d9c3bb6" localSheetId="17" hidden="1">'[33]Com.StkHldr''s Equity'!#REF!</definedName>
    <definedName name="_RIVe2c283bc8ddb4a31856bcfb50d9c3bb6" localSheetId="18" hidden="1">'[33]Com.StkHldr''s Equity'!#REF!</definedName>
    <definedName name="_RIVe2c283bc8ddb4a31856bcfb50d9c3bb6" hidden="1">'[33]Com.StkHldr''s Equity'!#REF!</definedName>
    <definedName name="_RIVe3ab18d31fcc4067ae0b51ad97931a41" localSheetId="17" hidden="1">'[33]Debt to Equity'!#REF!</definedName>
    <definedName name="_RIVe3ab18d31fcc4067ae0b51ad97931a41" localSheetId="18" hidden="1">'[33]Debt to Equity'!#REF!</definedName>
    <definedName name="_RIVe3ab18d31fcc4067ae0b51ad97931a41" hidden="1">'[33]Debt to Equity'!#REF!</definedName>
    <definedName name="_RIVe3fa096d54f444d0a6c4e99120335e69" localSheetId="17" hidden="1">'[33]Options Expense'!#REF!</definedName>
    <definedName name="_RIVe3fa096d54f444d0a6c4e99120335e69" localSheetId="18" hidden="1">'[33]Options Expense'!#REF!</definedName>
    <definedName name="_RIVe3fa096d54f444d0a6c4e99120335e69" hidden="1">'[33]Options Expense'!#REF!</definedName>
    <definedName name="_RIVe437007c202a419ea1e582d0f72de258" localSheetId="35" hidden="1">#REF!</definedName>
    <definedName name="_RIVe437007c202a419ea1e582d0f72de258" localSheetId="3" hidden="1">#REF!</definedName>
    <definedName name="_RIVe437007c202a419ea1e582d0f72de258" localSheetId="4" hidden="1">#REF!</definedName>
    <definedName name="_RIVe437007c202a419ea1e582d0f72de258" localSheetId="5" hidden="1">#REF!</definedName>
    <definedName name="_RIVe437007c202a419ea1e582d0f72de258" localSheetId="6" hidden="1">#REF!</definedName>
    <definedName name="_RIVe437007c202a419ea1e582d0f72de258" localSheetId="7" hidden="1">#REF!</definedName>
    <definedName name="_RIVe437007c202a419ea1e582d0f72de258" localSheetId="60" hidden="1">#REF!</definedName>
    <definedName name="_RIVe437007c202a419ea1e582d0f72de258" localSheetId="17" hidden="1">#REF!</definedName>
    <definedName name="_RIVe437007c202a419ea1e582d0f72de258" localSheetId="18" hidden="1">#REF!</definedName>
    <definedName name="_RIVe437007c202a419ea1e582d0f72de258" localSheetId="43" hidden="1">#REF!</definedName>
    <definedName name="_RIVe437007c202a419ea1e582d0f72de258" hidden="1">#REF!</definedName>
    <definedName name="_RIVe45b8fecaa994a169ad943d8100fb9c3" localSheetId="35" hidden="1">#REF!</definedName>
    <definedName name="_RIVe45b8fecaa994a169ad943d8100fb9c3" localSheetId="3" hidden="1">[34]Pension!#REF!</definedName>
    <definedName name="_RIVe45b8fecaa994a169ad943d8100fb9c3" localSheetId="4" hidden="1">[34]Pension!#REF!</definedName>
    <definedName name="_RIVe45b8fecaa994a169ad943d8100fb9c3" localSheetId="5" hidden="1">[34]Pension!#REF!</definedName>
    <definedName name="_RIVe45b8fecaa994a169ad943d8100fb9c3" localSheetId="6" hidden="1">#REF!</definedName>
    <definedName name="_RIVe45b8fecaa994a169ad943d8100fb9c3" localSheetId="7" hidden="1">[34]Pension!#REF!</definedName>
    <definedName name="_RIVe45b8fecaa994a169ad943d8100fb9c3" localSheetId="60" hidden="1">#REF!</definedName>
    <definedName name="_RIVe45b8fecaa994a169ad943d8100fb9c3" localSheetId="17" hidden="1">[34]Pension!#REF!</definedName>
    <definedName name="_RIVe45b8fecaa994a169ad943d8100fb9c3" localSheetId="18" hidden="1">[34]Pension!#REF!</definedName>
    <definedName name="_RIVe45b8fecaa994a169ad943d8100fb9c3" localSheetId="43" hidden="1">#REF!</definedName>
    <definedName name="_RIVe45b8fecaa994a169ad943d8100fb9c3" hidden="1">[34]Pension!#REF!</definedName>
    <definedName name="_RIVe47f9ada9b194f8393257f0b69f8077b" localSheetId="3" hidden="1">'[33]Parent CF'!#REF!</definedName>
    <definedName name="_RIVe47f9ada9b194f8393257f0b69f8077b" localSheetId="4" hidden="1">'[33]Parent CF'!#REF!</definedName>
    <definedName name="_RIVe47f9ada9b194f8393257f0b69f8077b" localSheetId="60" hidden="1">#REF!</definedName>
    <definedName name="_RIVe47f9ada9b194f8393257f0b69f8077b" localSheetId="17" hidden="1">'[33]Parent CF'!#REF!</definedName>
    <definedName name="_RIVe47f9ada9b194f8393257f0b69f8077b" localSheetId="18" hidden="1">'[33]Parent CF'!#REF!</definedName>
    <definedName name="_RIVe47f9ada9b194f8393257f0b69f8077b" hidden="1">'[33]Parent CF'!#REF!</definedName>
    <definedName name="_RIVe4de1c58f5bf4567924589441abeb5c9" localSheetId="17" hidden="1">[33]Assumptions_B!#REF!</definedName>
    <definedName name="_RIVe4de1c58f5bf4567924589441abeb5c9" localSheetId="18" hidden="1">[33]Assumptions_B!#REF!</definedName>
    <definedName name="_RIVe4de1c58f5bf4567924589441abeb5c9" hidden="1">[33]Assumptions_B!#REF!</definedName>
    <definedName name="_RIVe55d9542be2f4ba996621991983dc75a" hidden="1">'[33]Com.StkHldr''s Equity'!#REF!</definedName>
    <definedName name="_RIVe579ef562fd94121865dd35e530cf247" hidden="1">'[33]Com.StkHldr''s Equity'!#REF!</definedName>
    <definedName name="_RIVe5fa41bcfd39484f9c0c7e38c92e41ed" hidden="1">'[34]Option summary'!#REF!</definedName>
    <definedName name="_RIVe79b3d7550cb4bd4a5cc2cdee5d07498" localSheetId="35" hidden="1">#REF!</definedName>
    <definedName name="_RIVe79b3d7550cb4bd4a5cc2cdee5d07498" localSheetId="3" hidden="1">#REF!</definedName>
    <definedName name="_RIVe79b3d7550cb4bd4a5cc2cdee5d07498" localSheetId="4" hidden="1">#REF!</definedName>
    <definedName name="_RIVe79b3d7550cb4bd4a5cc2cdee5d07498" localSheetId="5" hidden="1">#REF!</definedName>
    <definedName name="_RIVe79b3d7550cb4bd4a5cc2cdee5d07498" localSheetId="6" hidden="1">#REF!</definedName>
    <definedName name="_RIVe79b3d7550cb4bd4a5cc2cdee5d07498" localSheetId="7" hidden="1">#REF!</definedName>
    <definedName name="_RIVe79b3d7550cb4bd4a5cc2cdee5d07498" localSheetId="60" hidden="1">#REF!</definedName>
    <definedName name="_RIVe79b3d7550cb4bd4a5cc2cdee5d07498" localSheetId="17" hidden="1">#REF!</definedName>
    <definedName name="_RIVe79b3d7550cb4bd4a5cc2cdee5d07498" localSheetId="18" hidden="1">#REF!</definedName>
    <definedName name="_RIVe79b3d7550cb4bd4a5cc2cdee5d07498" localSheetId="43" hidden="1">#REF!</definedName>
    <definedName name="_RIVe79b3d7550cb4bd4a5cc2cdee5d07498" hidden="1">#REF!</definedName>
    <definedName name="_RIVe809a0acfb90407bbaf2928fca74bbc4" localSheetId="5" hidden="1">#REF!</definedName>
    <definedName name="_RIVe809a0acfb90407bbaf2928fca74bbc4" localSheetId="6" hidden="1">#REF!</definedName>
    <definedName name="_RIVe809a0acfb90407bbaf2928fca74bbc4" localSheetId="7" hidden="1">#REF!</definedName>
    <definedName name="_RIVe809a0acfb90407bbaf2928fca74bbc4" localSheetId="60" hidden="1">#REF!</definedName>
    <definedName name="_RIVe809a0acfb90407bbaf2928fca74bbc4" localSheetId="17" hidden="1">#REF!</definedName>
    <definedName name="_RIVe809a0acfb90407bbaf2928fca74bbc4" localSheetId="18" hidden="1">#REF!</definedName>
    <definedName name="_RIVe809a0acfb90407bbaf2928fca74bbc4" localSheetId="43" hidden="1">#REF!</definedName>
    <definedName name="_RIVe809a0acfb90407bbaf2928fca74bbc4" hidden="1">#REF!</definedName>
    <definedName name="_RIVe8146ebcacdf49debd23a44f9d5cbe5c" localSheetId="5" hidden="1">#REF!</definedName>
    <definedName name="_RIVe8146ebcacdf49debd23a44f9d5cbe5c" localSheetId="6" hidden="1">#REF!</definedName>
    <definedName name="_RIVe8146ebcacdf49debd23a44f9d5cbe5c" localSheetId="7" hidden="1">#REF!</definedName>
    <definedName name="_RIVe8146ebcacdf49debd23a44f9d5cbe5c" localSheetId="60" hidden="1">#REF!</definedName>
    <definedName name="_RIVe8146ebcacdf49debd23a44f9d5cbe5c" localSheetId="17" hidden="1">#REF!</definedName>
    <definedName name="_RIVe8146ebcacdf49debd23a44f9d5cbe5c" localSheetId="18" hidden="1">#REF!</definedName>
    <definedName name="_RIVe8146ebcacdf49debd23a44f9d5cbe5c" localSheetId="43" hidden="1">#REF!</definedName>
    <definedName name="_RIVe8146ebcacdf49debd23a44f9d5cbe5c" hidden="1">#REF!</definedName>
    <definedName name="_RIVe872db75858442328d3f4342713a8a80" localSheetId="35" hidden="1">#REF!</definedName>
    <definedName name="_RIVe872db75858442328d3f4342713a8a80" localSheetId="3" hidden="1">'[33]Com.StkHldr''s Equity'!#REF!</definedName>
    <definedName name="_RIVe872db75858442328d3f4342713a8a80" localSheetId="4" hidden="1">'[33]Com.StkHldr''s Equity'!#REF!</definedName>
    <definedName name="_RIVe872db75858442328d3f4342713a8a80" localSheetId="5" hidden="1">'[33]Com.StkHldr''s Equity'!#REF!</definedName>
    <definedName name="_RIVe872db75858442328d3f4342713a8a80" localSheetId="6" hidden="1">#REF!</definedName>
    <definedName name="_RIVe872db75858442328d3f4342713a8a80" localSheetId="7" hidden="1">'[33]Com.StkHldr''s Equity'!#REF!</definedName>
    <definedName name="_RIVe872db75858442328d3f4342713a8a80" localSheetId="60" hidden="1">#REF!</definedName>
    <definedName name="_RIVe872db75858442328d3f4342713a8a80" localSheetId="17" hidden="1">'[33]Com.StkHldr''s Equity'!#REF!</definedName>
    <definedName name="_RIVe872db75858442328d3f4342713a8a80" localSheetId="18" hidden="1">'[33]Com.StkHldr''s Equity'!#REF!</definedName>
    <definedName name="_RIVe872db75858442328d3f4342713a8a80" localSheetId="43" hidden="1">#REF!</definedName>
    <definedName name="_RIVe872db75858442328d3f4342713a8a80" hidden="1">'[33]Com.StkHldr''s Equity'!#REF!</definedName>
    <definedName name="_RIVe8b35db3fda94382b6d3aa4f4754d9f5" localSheetId="35" hidden="1">#REF!</definedName>
    <definedName name="_RIVe8b35db3fda94382b6d3aa4f4754d9f5" localSheetId="3" hidden="1">[33]OptionsExOS!#REF!</definedName>
    <definedName name="_RIVe8b35db3fda94382b6d3aa4f4754d9f5" localSheetId="4" hidden="1">[33]OptionsExOS!#REF!</definedName>
    <definedName name="_RIVe8b35db3fda94382b6d3aa4f4754d9f5" localSheetId="17" hidden="1">[33]OptionsExOS!#REF!</definedName>
    <definedName name="_RIVe8b35db3fda94382b6d3aa4f4754d9f5" localSheetId="18" hidden="1">[33]OptionsExOS!#REF!</definedName>
    <definedName name="_RIVe8b35db3fda94382b6d3aa4f4754d9f5" hidden="1">[33]OptionsExOS!#REF!</definedName>
    <definedName name="_RIVe8c02d54baee4159a0c544186f9936b6" localSheetId="35" hidden="1">#REF!</definedName>
    <definedName name="_RIVe8c02d54baee4159a0c544186f9936b6" localSheetId="3" hidden="1">#REF!</definedName>
    <definedName name="_RIVe8c02d54baee4159a0c544186f9936b6" localSheetId="4" hidden="1">#REF!</definedName>
    <definedName name="_RIVe8c02d54baee4159a0c544186f9936b6" localSheetId="5" hidden="1">#REF!</definedName>
    <definedName name="_RIVe8c02d54baee4159a0c544186f9936b6" localSheetId="6" hidden="1">#REF!</definedName>
    <definedName name="_RIVe8c02d54baee4159a0c544186f9936b6" localSheetId="7" hidden="1">#REF!</definedName>
    <definedName name="_RIVe8c02d54baee4159a0c544186f9936b6" localSheetId="60" hidden="1">#REF!</definedName>
    <definedName name="_RIVe8c02d54baee4159a0c544186f9936b6" localSheetId="17" hidden="1">#REF!</definedName>
    <definedName name="_RIVe8c02d54baee4159a0c544186f9936b6" localSheetId="18" hidden="1">#REF!</definedName>
    <definedName name="_RIVe8c02d54baee4159a0c544186f9936b6" localSheetId="43" hidden="1">#REF!</definedName>
    <definedName name="_RIVe8c02d54baee4159a0c544186f9936b6" hidden="1">#REF!</definedName>
    <definedName name="_RIVe8c6b6e680a54332a0c360a872fefa0f" localSheetId="5" hidden="1">#REF!</definedName>
    <definedName name="_RIVe8c6b6e680a54332a0c360a872fefa0f" localSheetId="6" hidden="1">#REF!</definedName>
    <definedName name="_RIVe8c6b6e680a54332a0c360a872fefa0f" localSheetId="7" hidden="1">#REF!</definedName>
    <definedName name="_RIVe8c6b6e680a54332a0c360a872fefa0f" localSheetId="60" hidden="1">#REF!</definedName>
    <definedName name="_RIVe8c6b6e680a54332a0c360a872fefa0f" localSheetId="17" hidden="1">#REF!</definedName>
    <definedName name="_RIVe8c6b6e680a54332a0c360a872fefa0f" localSheetId="18" hidden="1">#REF!</definedName>
    <definedName name="_RIVe8c6b6e680a54332a0c360a872fefa0f" localSheetId="43" hidden="1">#REF!</definedName>
    <definedName name="_RIVe8c6b6e680a54332a0c360a872fefa0f" hidden="1">#REF!</definedName>
    <definedName name="_RIVe8f508c5eeae4c48b4257c609ac40c25" localSheetId="35" hidden="1">#REF!</definedName>
    <definedName name="_RIVe8f508c5eeae4c48b4257c609ac40c25" localSheetId="3" hidden="1">[33]AcctsReceiv!#REF!</definedName>
    <definedName name="_RIVe8f508c5eeae4c48b4257c609ac40c25" localSheetId="4" hidden="1">[33]AcctsReceiv!#REF!</definedName>
    <definedName name="_RIVe8f508c5eeae4c48b4257c609ac40c25" localSheetId="5" hidden="1">[33]AcctsReceiv!#REF!</definedName>
    <definedName name="_RIVe8f508c5eeae4c48b4257c609ac40c25" localSheetId="6" hidden="1">#REF!</definedName>
    <definedName name="_RIVe8f508c5eeae4c48b4257c609ac40c25" localSheetId="7" hidden="1">[33]AcctsReceiv!#REF!</definedName>
    <definedName name="_RIVe8f508c5eeae4c48b4257c609ac40c25" localSheetId="60" hidden="1">#REF!</definedName>
    <definedName name="_RIVe8f508c5eeae4c48b4257c609ac40c25" localSheetId="17" hidden="1">[33]AcctsReceiv!#REF!</definedName>
    <definedName name="_RIVe8f508c5eeae4c48b4257c609ac40c25" localSheetId="18" hidden="1">[33]AcctsReceiv!#REF!</definedName>
    <definedName name="_RIVe8f508c5eeae4c48b4257c609ac40c25" localSheetId="43" hidden="1">#REF!</definedName>
    <definedName name="_RIVe8f508c5eeae4c48b4257c609ac40c25" hidden="1">[33]AcctsReceiv!#REF!</definedName>
    <definedName name="_RIVe99a0f1cc6774fe28e38c42df2ed8e63" localSheetId="35" hidden="1">#REF!</definedName>
    <definedName name="_RIVe99a0f1cc6774fe28e38c42df2ed8e63" localSheetId="3" hidden="1">#REF!</definedName>
    <definedName name="_RIVe99a0f1cc6774fe28e38c42df2ed8e63" localSheetId="4" hidden="1">#REF!</definedName>
    <definedName name="_RIVe99a0f1cc6774fe28e38c42df2ed8e63" localSheetId="5" hidden="1">#REF!</definedName>
    <definedName name="_RIVe99a0f1cc6774fe28e38c42df2ed8e63" localSheetId="6" hidden="1">#REF!</definedName>
    <definedName name="_RIVe99a0f1cc6774fe28e38c42df2ed8e63" localSheetId="7" hidden="1">#REF!</definedName>
    <definedName name="_RIVe99a0f1cc6774fe28e38c42df2ed8e63" localSheetId="60" hidden="1">#REF!</definedName>
    <definedName name="_RIVe99a0f1cc6774fe28e38c42df2ed8e63" localSheetId="17" hidden="1">#REF!</definedName>
    <definedName name="_RIVe99a0f1cc6774fe28e38c42df2ed8e63" localSheetId="18" hidden="1">#REF!</definedName>
    <definedName name="_RIVe99a0f1cc6774fe28e38c42df2ed8e63" localSheetId="43" hidden="1">#REF!</definedName>
    <definedName name="_RIVe99a0f1cc6774fe28e38c42df2ed8e63" hidden="1">#REF!</definedName>
    <definedName name="_RIVea066953af7c46f59ef034b083bc76f9" localSheetId="35" hidden="1">#REF!</definedName>
    <definedName name="_RIVea066953af7c46f59ef034b083bc76f9" localSheetId="3" hidden="1">'[33]Balance Sheet'!#REF!</definedName>
    <definedName name="_RIVea066953af7c46f59ef034b083bc76f9" localSheetId="4" hidden="1">'[33]Balance Sheet'!#REF!</definedName>
    <definedName name="_RIVea066953af7c46f59ef034b083bc76f9" localSheetId="5" hidden="1">'[33]Balance Sheet'!#REF!</definedName>
    <definedName name="_RIVea066953af7c46f59ef034b083bc76f9" localSheetId="6" hidden="1">#REF!</definedName>
    <definedName name="_RIVea066953af7c46f59ef034b083bc76f9" localSheetId="7" hidden="1">'[33]Balance Sheet'!#REF!</definedName>
    <definedName name="_RIVea066953af7c46f59ef034b083bc76f9" localSheetId="60" hidden="1">#REF!</definedName>
    <definedName name="_RIVea066953af7c46f59ef034b083bc76f9" localSheetId="17" hidden="1">'[33]Balance Sheet'!#REF!</definedName>
    <definedName name="_RIVea066953af7c46f59ef034b083bc76f9" localSheetId="18" hidden="1">'[33]Balance Sheet'!#REF!</definedName>
    <definedName name="_RIVea066953af7c46f59ef034b083bc76f9" localSheetId="43" hidden="1">#REF!</definedName>
    <definedName name="_RIVea066953af7c46f59ef034b083bc76f9" hidden="1">'[33]Balance Sheet'!#REF!</definedName>
    <definedName name="_RIVea2e85ddcb3f4fe1b67828a21725a47d" localSheetId="35" hidden="1">#REF!</definedName>
    <definedName name="_RIVea2e85ddcb3f4fe1b67828a21725a47d" localSheetId="3" hidden="1">#REF!</definedName>
    <definedName name="_RIVea2e85ddcb3f4fe1b67828a21725a47d" localSheetId="4" hidden="1">#REF!</definedName>
    <definedName name="_RIVea2e85ddcb3f4fe1b67828a21725a47d" localSheetId="5" hidden="1">#REF!</definedName>
    <definedName name="_RIVea2e85ddcb3f4fe1b67828a21725a47d" localSheetId="6" hidden="1">#REF!</definedName>
    <definedName name="_RIVea2e85ddcb3f4fe1b67828a21725a47d" localSheetId="7" hidden="1">#REF!</definedName>
    <definedName name="_RIVea2e85ddcb3f4fe1b67828a21725a47d" localSheetId="60" hidden="1">#REF!</definedName>
    <definedName name="_RIVea2e85ddcb3f4fe1b67828a21725a47d" localSheetId="17" hidden="1">#REF!</definedName>
    <definedName name="_RIVea2e85ddcb3f4fe1b67828a21725a47d" localSheetId="18" hidden="1">#REF!</definedName>
    <definedName name="_RIVea2e85ddcb3f4fe1b67828a21725a47d" localSheetId="43" hidden="1">#REF!</definedName>
    <definedName name="_RIVea2e85ddcb3f4fe1b67828a21725a47d" hidden="1">#REF!</definedName>
    <definedName name="_RIVea4ade29864b460f8775673c4ba7d7d5" localSheetId="35" hidden="1">#REF!</definedName>
    <definedName name="_RIVea4ade29864b460f8775673c4ba7d7d5" localSheetId="3" hidden="1">[33]Prop_Plant_Equip!#REF!</definedName>
    <definedName name="_RIVea4ade29864b460f8775673c4ba7d7d5" localSheetId="4" hidden="1">[33]Prop_Plant_Equip!#REF!</definedName>
    <definedName name="_RIVea4ade29864b460f8775673c4ba7d7d5" localSheetId="5" hidden="1">[33]Prop_Plant_Equip!#REF!</definedName>
    <definedName name="_RIVea4ade29864b460f8775673c4ba7d7d5" localSheetId="6" hidden="1">#REF!</definedName>
    <definedName name="_RIVea4ade29864b460f8775673c4ba7d7d5" localSheetId="7" hidden="1">[33]Prop_Plant_Equip!#REF!</definedName>
    <definedName name="_RIVea4ade29864b460f8775673c4ba7d7d5" localSheetId="60" hidden="1">#REF!</definedName>
    <definedName name="_RIVea4ade29864b460f8775673c4ba7d7d5" localSheetId="17" hidden="1">[33]Prop_Plant_Equip!#REF!</definedName>
    <definedName name="_RIVea4ade29864b460f8775673c4ba7d7d5" localSheetId="18" hidden="1">[33]Prop_Plant_Equip!#REF!</definedName>
    <definedName name="_RIVea4ade29864b460f8775673c4ba7d7d5" localSheetId="43" hidden="1">#REF!</definedName>
    <definedName name="_RIVea4ade29864b460f8775673c4ba7d7d5" hidden="1">[33]Prop_Plant_Equip!#REF!</definedName>
    <definedName name="_RIVea50a7a035fc4752bbb0c33ee930a350" localSheetId="35" hidden="1">#REF!</definedName>
    <definedName name="_RIVea50a7a035fc4752bbb0c33ee930a350" localSheetId="3" hidden="1">#REF!</definedName>
    <definedName name="_RIVea50a7a035fc4752bbb0c33ee930a350" localSheetId="4" hidden="1">#REF!</definedName>
    <definedName name="_RIVea50a7a035fc4752bbb0c33ee930a350" localSheetId="5" hidden="1">#REF!</definedName>
    <definedName name="_RIVea50a7a035fc4752bbb0c33ee930a350" localSheetId="6" hidden="1">#REF!</definedName>
    <definedName name="_RIVea50a7a035fc4752bbb0c33ee930a350" localSheetId="7" hidden="1">#REF!</definedName>
    <definedName name="_RIVea50a7a035fc4752bbb0c33ee930a350" localSheetId="60" hidden="1">#REF!</definedName>
    <definedName name="_RIVea50a7a035fc4752bbb0c33ee930a350" localSheetId="17" hidden="1">#REF!</definedName>
    <definedName name="_RIVea50a7a035fc4752bbb0c33ee930a350" localSheetId="18" hidden="1">#REF!</definedName>
    <definedName name="_RIVea50a7a035fc4752bbb0c33ee930a350" localSheetId="43" hidden="1">#REF!</definedName>
    <definedName name="_RIVea50a7a035fc4752bbb0c33ee930a350" hidden="1">#REF!</definedName>
    <definedName name="_RIVea8e2a7ce398428aaa66364dd9f383ec" localSheetId="5" hidden="1">#REF!</definedName>
    <definedName name="_RIVea8e2a7ce398428aaa66364dd9f383ec" localSheetId="6" hidden="1">#REF!</definedName>
    <definedName name="_RIVea8e2a7ce398428aaa66364dd9f383ec" localSheetId="7" hidden="1">#REF!</definedName>
    <definedName name="_RIVea8e2a7ce398428aaa66364dd9f383ec" localSheetId="60" hidden="1">#REF!</definedName>
    <definedName name="_RIVea8e2a7ce398428aaa66364dd9f383ec" localSheetId="17" hidden="1">#REF!</definedName>
    <definedName name="_RIVea8e2a7ce398428aaa66364dd9f383ec" localSheetId="18" hidden="1">#REF!</definedName>
    <definedName name="_RIVea8e2a7ce398428aaa66364dd9f383ec" localSheetId="43" hidden="1">#REF!</definedName>
    <definedName name="_RIVea8e2a7ce398428aaa66364dd9f383ec" hidden="1">#REF!</definedName>
    <definedName name="_RIVeaf0a87bd5184254b8d16ef36e53b6f9" localSheetId="5" hidden="1">#REF!</definedName>
    <definedName name="_RIVeaf0a87bd5184254b8d16ef36e53b6f9" localSheetId="6" hidden="1">#REF!</definedName>
    <definedName name="_RIVeaf0a87bd5184254b8d16ef36e53b6f9" localSheetId="7" hidden="1">#REF!</definedName>
    <definedName name="_RIVeaf0a87bd5184254b8d16ef36e53b6f9" localSheetId="60" hidden="1">#REF!</definedName>
    <definedName name="_RIVeaf0a87bd5184254b8d16ef36e53b6f9" localSheetId="17" hidden="1">#REF!</definedName>
    <definedName name="_RIVeaf0a87bd5184254b8d16ef36e53b6f9" localSheetId="18" hidden="1">#REF!</definedName>
    <definedName name="_RIVeaf0a87bd5184254b8d16ef36e53b6f9" localSheetId="43" hidden="1">#REF!</definedName>
    <definedName name="_RIVeaf0a87bd5184254b8d16ef36e53b6f9" hidden="1">#REF!</definedName>
    <definedName name="_RIVeb7c858cfd8b47009c23f6c69e31c324" localSheetId="5" hidden="1">#REF!</definedName>
    <definedName name="_RIVeb7c858cfd8b47009c23f6c69e31c324" localSheetId="6" hidden="1">#REF!</definedName>
    <definedName name="_RIVeb7c858cfd8b47009c23f6c69e31c324" localSheetId="7" hidden="1">#REF!</definedName>
    <definedName name="_RIVeb7c858cfd8b47009c23f6c69e31c324" localSheetId="60" hidden="1">#REF!</definedName>
    <definedName name="_RIVeb7c858cfd8b47009c23f6c69e31c324" localSheetId="17" hidden="1">#REF!</definedName>
    <definedName name="_RIVeb7c858cfd8b47009c23f6c69e31c324" localSheetId="43" hidden="1">#REF!</definedName>
    <definedName name="_RIVeb7c858cfd8b47009c23f6c69e31c324" hidden="1">#REF!</definedName>
    <definedName name="_RIVeb8cdc34f11a440c86751b530f4e0cd6" localSheetId="5" hidden="1">#REF!</definedName>
    <definedName name="_RIVeb8cdc34f11a440c86751b530f4e0cd6" localSheetId="6" hidden="1">#REF!</definedName>
    <definedName name="_RIVeb8cdc34f11a440c86751b530f4e0cd6" localSheetId="7" hidden="1">#REF!</definedName>
    <definedName name="_RIVeb8cdc34f11a440c86751b530f4e0cd6" localSheetId="60" hidden="1">#REF!</definedName>
    <definedName name="_RIVeb8cdc34f11a440c86751b530f4e0cd6" localSheetId="17" hidden="1">#REF!</definedName>
    <definedName name="_RIVeb8cdc34f11a440c86751b530f4e0cd6" localSheetId="43" hidden="1">#REF!</definedName>
    <definedName name="_RIVeb8cdc34f11a440c86751b530f4e0cd6" hidden="1">#REF!</definedName>
    <definedName name="_RIVebc222859bc244cfb7fc93b4f9b9f4b6" localSheetId="35" hidden="1">#REF!</definedName>
    <definedName name="_RIVebc222859bc244cfb7fc93b4f9b9f4b6" localSheetId="5" hidden="1">[33]Prop_Plant_Equip!#REF!</definedName>
    <definedName name="_RIVebc222859bc244cfb7fc93b4f9b9f4b6" localSheetId="6" hidden="1">#REF!</definedName>
    <definedName name="_RIVebc222859bc244cfb7fc93b4f9b9f4b6" localSheetId="7" hidden="1">[33]Prop_Plant_Equip!#REF!</definedName>
    <definedName name="_RIVebc222859bc244cfb7fc93b4f9b9f4b6" localSheetId="60" hidden="1">#REF!</definedName>
    <definedName name="_RIVebc222859bc244cfb7fc93b4f9b9f4b6" localSheetId="17" hidden="1">[33]Prop_Plant_Equip!#REF!</definedName>
    <definedName name="_RIVebc222859bc244cfb7fc93b4f9b9f4b6" localSheetId="18" hidden="1">[33]Prop_Plant_Equip!#REF!</definedName>
    <definedName name="_RIVebc222859bc244cfb7fc93b4f9b9f4b6" localSheetId="43" hidden="1">#REF!</definedName>
    <definedName name="_RIVebc222859bc244cfb7fc93b4f9b9f4b6" hidden="1">[33]Prop_Plant_Equip!#REF!</definedName>
    <definedName name="_RIVebd019a6811141fd8a6ba2b64c691957" localSheetId="35" hidden="1">#REF!</definedName>
    <definedName name="_RIVebd019a6811141fd8a6ba2b64c691957" localSheetId="3" hidden="1">#REF!</definedName>
    <definedName name="_RIVebd019a6811141fd8a6ba2b64c691957" localSheetId="4" hidden="1">#REF!</definedName>
    <definedName name="_RIVebd019a6811141fd8a6ba2b64c691957" localSheetId="5" hidden="1">#REF!</definedName>
    <definedName name="_RIVebd019a6811141fd8a6ba2b64c691957" localSheetId="6" hidden="1">#REF!</definedName>
    <definedName name="_RIVebd019a6811141fd8a6ba2b64c691957" localSheetId="7" hidden="1">#REF!</definedName>
    <definedName name="_RIVebd019a6811141fd8a6ba2b64c691957" localSheetId="60" hidden="1">#REF!</definedName>
    <definedName name="_RIVebd019a6811141fd8a6ba2b64c691957" localSheetId="17" hidden="1">#REF!</definedName>
    <definedName name="_RIVebd019a6811141fd8a6ba2b64c691957" localSheetId="18" hidden="1">#REF!</definedName>
    <definedName name="_RIVebd019a6811141fd8a6ba2b64c691957" localSheetId="43" hidden="1">#REF!</definedName>
    <definedName name="_RIVebd019a6811141fd8a6ba2b64c691957" hidden="1">#REF!</definedName>
    <definedName name="_RIVebfbee59989d4f398c5276969b45771c" localSheetId="5" hidden="1">#REF!</definedName>
    <definedName name="_RIVebfbee59989d4f398c5276969b45771c" localSheetId="6" hidden="1">#REF!</definedName>
    <definedName name="_RIVebfbee59989d4f398c5276969b45771c" localSheetId="7" hidden="1">#REF!</definedName>
    <definedName name="_RIVebfbee59989d4f398c5276969b45771c" localSheetId="60" hidden="1">#REF!</definedName>
    <definedName name="_RIVebfbee59989d4f398c5276969b45771c" localSheetId="17" hidden="1">#REF!</definedName>
    <definedName name="_RIVebfbee59989d4f398c5276969b45771c" localSheetId="18" hidden="1">#REF!</definedName>
    <definedName name="_RIVebfbee59989d4f398c5276969b45771c" localSheetId="43" hidden="1">#REF!</definedName>
    <definedName name="_RIVebfbee59989d4f398c5276969b45771c" hidden="1">#REF!</definedName>
    <definedName name="_RIVec73f704265d48a49b3a11c932750756" localSheetId="35" hidden="1">#REF!</definedName>
    <definedName name="_RIVec73f704265d48a49b3a11c932750756" localSheetId="3" hidden="1">'[33]Com.StkHldr''s Equity'!#REF!</definedName>
    <definedName name="_RIVec73f704265d48a49b3a11c932750756" localSheetId="4" hidden="1">'[33]Com.StkHldr''s Equity'!#REF!</definedName>
    <definedName name="_RIVec73f704265d48a49b3a11c932750756" localSheetId="5" hidden="1">'[33]Com.StkHldr''s Equity'!#REF!</definedName>
    <definedName name="_RIVec73f704265d48a49b3a11c932750756" localSheetId="6" hidden="1">#REF!</definedName>
    <definedName name="_RIVec73f704265d48a49b3a11c932750756" localSheetId="7" hidden="1">'[33]Com.StkHldr''s Equity'!#REF!</definedName>
    <definedName name="_RIVec73f704265d48a49b3a11c932750756" localSheetId="60" hidden="1">#REF!</definedName>
    <definedName name="_RIVec73f704265d48a49b3a11c932750756" localSheetId="17" hidden="1">'[33]Com.StkHldr''s Equity'!#REF!</definedName>
    <definedName name="_RIVec73f704265d48a49b3a11c932750756" localSheetId="18" hidden="1">'[33]Com.StkHldr''s Equity'!#REF!</definedName>
    <definedName name="_RIVec73f704265d48a49b3a11c932750756" localSheetId="43" hidden="1">#REF!</definedName>
    <definedName name="_RIVec73f704265d48a49b3a11c932750756" hidden="1">'[33]Com.StkHldr''s Equity'!#REF!</definedName>
    <definedName name="_RIVecab69c41fbc4022ac76ba7d5ebad3ce" localSheetId="35" hidden="1">#REF!</definedName>
    <definedName name="_RIVecab69c41fbc4022ac76ba7d5ebad3ce" localSheetId="3" hidden="1">[33]DeferAssetLiab!#REF!</definedName>
    <definedName name="_RIVecab69c41fbc4022ac76ba7d5ebad3ce" localSheetId="4" hidden="1">[33]DeferAssetLiab!#REF!</definedName>
    <definedName name="_RIVecab69c41fbc4022ac76ba7d5ebad3ce" localSheetId="17" hidden="1">[33]DeferAssetLiab!#REF!</definedName>
    <definedName name="_RIVecab69c41fbc4022ac76ba7d5ebad3ce" localSheetId="18" hidden="1">[33]DeferAssetLiab!#REF!</definedName>
    <definedName name="_RIVecab69c41fbc4022ac76ba7d5ebad3ce" hidden="1">[33]DeferAssetLiab!#REF!</definedName>
    <definedName name="_RIVed559fa5720145809ebfcb57b3c1a569" localSheetId="35" hidden="1">#REF!</definedName>
    <definedName name="_RIVed559fa5720145809ebfcb57b3c1a569" localSheetId="3" hidden="1">#REF!</definedName>
    <definedName name="_RIVed559fa5720145809ebfcb57b3c1a569" localSheetId="4" hidden="1">#REF!</definedName>
    <definedName name="_RIVed559fa5720145809ebfcb57b3c1a569" localSheetId="5" hidden="1">#REF!</definedName>
    <definedName name="_RIVed559fa5720145809ebfcb57b3c1a569" localSheetId="6" hidden="1">#REF!</definedName>
    <definedName name="_RIVed559fa5720145809ebfcb57b3c1a569" localSheetId="7" hidden="1">#REF!</definedName>
    <definedName name="_RIVed559fa5720145809ebfcb57b3c1a569" localSheetId="60" hidden="1">#REF!</definedName>
    <definedName name="_RIVed559fa5720145809ebfcb57b3c1a569" localSheetId="17" hidden="1">#REF!</definedName>
    <definedName name="_RIVed559fa5720145809ebfcb57b3c1a569" localSheetId="18" hidden="1">#REF!</definedName>
    <definedName name="_RIVed559fa5720145809ebfcb57b3c1a569" localSheetId="43" hidden="1">#REF!</definedName>
    <definedName name="_RIVed559fa5720145809ebfcb57b3c1a569" hidden="1">#REF!</definedName>
    <definedName name="_RIVed8ead0d12594bbcb025acc403fa933d" localSheetId="5" hidden="1">#REF!</definedName>
    <definedName name="_RIVed8ead0d12594bbcb025acc403fa933d" localSheetId="6" hidden="1">#REF!</definedName>
    <definedName name="_RIVed8ead0d12594bbcb025acc403fa933d" localSheetId="7" hidden="1">#REF!</definedName>
    <definedName name="_RIVed8ead0d12594bbcb025acc403fa933d" localSheetId="60" hidden="1">#REF!</definedName>
    <definedName name="_RIVed8ead0d12594bbcb025acc403fa933d" localSheetId="17" hidden="1">#REF!</definedName>
    <definedName name="_RIVed8ead0d12594bbcb025acc403fa933d" localSheetId="18" hidden="1">#REF!</definedName>
    <definedName name="_RIVed8ead0d12594bbcb025acc403fa933d" localSheetId="43" hidden="1">#REF!</definedName>
    <definedName name="_RIVed8ead0d12594bbcb025acc403fa933d" hidden="1">#REF!</definedName>
    <definedName name="_RIVeda5a2f6482d4b508a24741cf3bac8d0" localSheetId="5" hidden="1">#REF!</definedName>
    <definedName name="_RIVeda5a2f6482d4b508a24741cf3bac8d0" localSheetId="6" hidden="1">#REF!</definedName>
    <definedName name="_RIVeda5a2f6482d4b508a24741cf3bac8d0" localSheetId="7" hidden="1">#REF!</definedName>
    <definedName name="_RIVeda5a2f6482d4b508a24741cf3bac8d0" localSheetId="60" hidden="1">#REF!</definedName>
    <definedName name="_RIVeda5a2f6482d4b508a24741cf3bac8d0" localSheetId="17" hidden="1">#REF!</definedName>
    <definedName name="_RIVeda5a2f6482d4b508a24741cf3bac8d0" localSheetId="18" hidden="1">#REF!</definedName>
    <definedName name="_RIVeda5a2f6482d4b508a24741cf3bac8d0" localSheetId="43" hidden="1">#REF!</definedName>
    <definedName name="_RIVeda5a2f6482d4b508a24741cf3bac8d0" hidden="1">#REF!</definedName>
    <definedName name="_RIVee11dd49c8f045d9acbc69ca176f696c" localSheetId="35" hidden="1">#REF!</definedName>
    <definedName name="_RIVee11dd49c8f045d9acbc69ca176f696c" localSheetId="3" hidden="1">'[33]Com.StkHldr''s Equity'!#REF!</definedName>
    <definedName name="_RIVee11dd49c8f045d9acbc69ca176f696c" localSheetId="4" hidden="1">'[33]Com.StkHldr''s Equity'!#REF!</definedName>
    <definedName name="_RIVee11dd49c8f045d9acbc69ca176f696c" localSheetId="5" hidden="1">'[33]Com.StkHldr''s Equity'!#REF!</definedName>
    <definedName name="_RIVee11dd49c8f045d9acbc69ca176f696c" localSheetId="6" hidden="1">#REF!</definedName>
    <definedName name="_RIVee11dd49c8f045d9acbc69ca176f696c" localSheetId="7" hidden="1">'[33]Com.StkHldr''s Equity'!#REF!</definedName>
    <definedName name="_RIVee11dd49c8f045d9acbc69ca176f696c" localSheetId="60" hidden="1">#REF!</definedName>
    <definedName name="_RIVee11dd49c8f045d9acbc69ca176f696c" localSheetId="17" hidden="1">'[33]Com.StkHldr''s Equity'!#REF!</definedName>
    <definedName name="_RIVee11dd49c8f045d9acbc69ca176f696c" localSheetId="18" hidden="1">'[33]Com.StkHldr''s Equity'!#REF!</definedName>
    <definedName name="_RIVee11dd49c8f045d9acbc69ca176f696c" localSheetId="43" hidden="1">#REF!</definedName>
    <definedName name="_RIVee11dd49c8f045d9acbc69ca176f696c" hidden="1">'[33]Com.StkHldr''s Equity'!#REF!</definedName>
    <definedName name="_RIVee33344f11664c83b314899f61c8bb29" localSheetId="35" hidden="1">#REF!</definedName>
    <definedName name="_RIVee33344f11664c83b314899f61c8bb29" localSheetId="3" hidden="1">'[33]Fourth Quarter'!#REF!</definedName>
    <definedName name="_RIVee33344f11664c83b314899f61c8bb29" localSheetId="4" hidden="1">'[33]Fourth Quarter'!#REF!</definedName>
    <definedName name="_RIVee33344f11664c83b314899f61c8bb29" localSheetId="17" hidden="1">'[33]Fourth Quarter'!#REF!</definedName>
    <definedName name="_RIVee33344f11664c83b314899f61c8bb29" localSheetId="18" hidden="1">'[33]Fourth Quarter'!#REF!</definedName>
    <definedName name="_RIVee33344f11664c83b314899f61c8bb29" hidden="1">'[33]Fourth Quarter'!#REF!</definedName>
    <definedName name="_RIVeeadafbde44242e5af2b7e1bf3a0cf25" localSheetId="35" hidden="1">#REF!</definedName>
    <definedName name="_RIVeeadafbde44242e5af2b7e1bf3a0cf25" localSheetId="3" hidden="1">#REF!</definedName>
    <definedName name="_RIVeeadafbde44242e5af2b7e1bf3a0cf25" localSheetId="4" hidden="1">#REF!</definedName>
    <definedName name="_RIVeeadafbde44242e5af2b7e1bf3a0cf25" localSheetId="5" hidden="1">#REF!</definedName>
    <definedName name="_RIVeeadafbde44242e5af2b7e1bf3a0cf25" localSheetId="6" hidden="1">#REF!</definedName>
    <definedName name="_RIVeeadafbde44242e5af2b7e1bf3a0cf25" localSheetId="7" hidden="1">#REF!</definedName>
    <definedName name="_RIVeeadafbde44242e5af2b7e1bf3a0cf25" localSheetId="60" hidden="1">#REF!</definedName>
    <definedName name="_RIVeeadafbde44242e5af2b7e1bf3a0cf25" localSheetId="17" hidden="1">#REF!</definedName>
    <definedName name="_RIVeeadafbde44242e5af2b7e1bf3a0cf25" localSheetId="18" hidden="1">#REF!</definedName>
    <definedName name="_RIVeeadafbde44242e5af2b7e1bf3a0cf25" localSheetId="43" hidden="1">#REF!</definedName>
    <definedName name="_RIVeeadafbde44242e5af2b7e1bf3a0cf25" hidden="1">#REF!</definedName>
    <definedName name="_RIVeee7e26bc0114fde9a3db65f7afcabe5" localSheetId="5" hidden="1">#REF!</definedName>
    <definedName name="_RIVeee7e26bc0114fde9a3db65f7afcabe5" localSheetId="6" hidden="1">#REF!</definedName>
    <definedName name="_RIVeee7e26bc0114fde9a3db65f7afcabe5" localSheetId="7" hidden="1">#REF!</definedName>
    <definedName name="_RIVeee7e26bc0114fde9a3db65f7afcabe5" localSheetId="60" hidden="1">#REF!</definedName>
    <definedName name="_RIVeee7e26bc0114fde9a3db65f7afcabe5" localSheetId="17" hidden="1">#REF!</definedName>
    <definedName name="_RIVeee7e26bc0114fde9a3db65f7afcabe5" localSheetId="18" hidden="1">#REF!</definedName>
    <definedName name="_RIVeee7e26bc0114fde9a3db65f7afcabe5" localSheetId="43" hidden="1">#REF!</definedName>
    <definedName name="_RIVeee7e26bc0114fde9a3db65f7afcabe5" hidden="1">#REF!</definedName>
    <definedName name="_RIVeeeb853b85824567a230b51050fa64e4" localSheetId="5" hidden="1">#REF!</definedName>
    <definedName name="_RIVeeeb853b85824567a230b51050fa64e4" localSheetId="6" hidden="1">#REF!</definedName>
    <definedName name="_RIVeeeb853b85824567a230b51050fa64e4" localSheetId="7" hidden="1">#REF!</definedName>
    <definedName name="_RIVeeeb853b85824567a230b51050fa64e4" localSheetId="60" hidden="1">#REF!</definedName>
    <definedName name="_RIVeeeb853b85824567a230b51050fa64e4" localSheetId="17" hidden="1">#REF!</definedName>
    <definedName name="_RIVeeeb853b85824567a230b51050fa64e4" localSheetId="18" hidden="1">#REF!</definedName>
    <definedName name="_RIVeeeb853b85824567a230b51050fa64e4" localSheetId="43" hidden="1">#REF!</definedName>
    <definedName name="_RIVeeeb853b85824567a230b51050fa64e4" hidden="1">#REF!</definedName>
    <definedName name="_RIVef632ab3c8b646e5b7b30ba6eed172d7" localSheetId="5" hidden="1">#REF!</definedName>
    <definedName name="_RIVef632ab3c8b646e5b7b30ba6eed172d7" localSheetId="6" hidden="1">#REF!</definedName>
    <definedName name="_RIVef632ab3c8b646e5b7b30ba6eed172d7" localSheetId="7" hidden="1">#REF!</definedName>
    <definedName name="_RIVef632ab3c8b646e5b7b30ba6eed172d7" localSheetId="60" hidden="1">#REF!</definedName>
    <definedName name="_RIVef632ab3c8b646e5b7b30ba6eed172d7" localSheetId="17" hidden="1">#REF!</definedName>
    <definedName name="_RIVef632ab3c8b646e5b7b30ba6eed172d7" localSheetId="43" hidden="1">#REF!</definedName>
    <definedName name="_RIVef632ab3c8b646e5b7b30ba6eed172d7" hidden="1">#REF!</definedName>
    <definedName name="_RIVefb27b9e066443c59dc48c6441f20074" localSheetId="35" hidden="1">#REF!</definedName>
    <definedName name="_RIVefb27b9e066443c59dc48c6441f20074" localSheetId="5" hidden="1">'[33]PBO - ABO'!#REF!</definedName>
    <definedName name="_RIVefb27b9e066443c59dc48c6441f20074" localSheetId="6" hidden="1">#REF!</definedName>
    <definedName name="_RIVefb27b9e066443c59dc48c6441f20074" localSheetId="7" hidden="1">'[33]PBO - ABO'!#REF!</definedName>
    <definedName name="_RIVefb27b9e066443c59dc48c6441f20074" localSheetId="60" hidden="1">#REF!</definedName>
    <definedName name="_RIVefb27b9e066443c59dc48c6441f20074" localSheetId="17" hidden="1">'[33]PBO - ABO'!#REF!</definedName>
    <definedName name="_RIVefb27b9e066443c59dc48c6441f20074" localSheetId="18" hidden="1">'[33]PBO - ABO'!#REF!</definedName>
    <definedName name="_RIVefb27b9e066443c59dc48c6441f20074" localSheetId="43" hidden="1">#REF!</definedName>
    <definedName name="_RIVefb27b9e066443c59dc48c6441f20074" hidden="1">'[33]PBO - ABO'!#REF!</definedName>
    <definedName name="_RIVf040a7c0080d47cc86afbfb0e192d26f" localSheetId="35" hidden="1">#REF!</definedName>
    <definedName name="_RIVf040a7c0080d47cc86afbfb0e192d26f" localSheetId="3" hidden="1">#REF!</definedName>
    <definedName name="_RIVf040a7c0080d47cc86afbfb0e192d26f" localSheetId="4" hidden="1">#REF!</definedName>
    <definedName name="_RIVf040a7c0080d47cc86afbfb0e192d26f" localSheetId="5" hidden="1">#REF!</definedName>
    <definedName name="_RIVf040a7c0080d47cc86afbfb0e192d26f" localSheetId="6" hidden="1">#REF!</definedName>
    <definedName name="_RIVf040a7c0080d47cc86afbfb0e192d26f" localSheetId="7" hidden="1">#REF!</definedName>
    <definedName name="_RIVf040a7c0080d47cc86afbfb0e192d26f" localSheetId="60" hidden="1">#REF!</definedName>
    <definedName name="_RIVf040a7c0080d47cc86afbfb0e192d26f" localSheetId="17" hidden="1">#REF!</definedName>
    <definedName name="_RIVf040a7c0080d47cc86afbfb0e192d26f" localSheetId="18" hidden="1">#REF!</definedName>
    <definedName name="_RIVf040a7c0080d47cc86afbfb0e192d26f" localSheetId="43" hidden="1">#REF!</definedName>
    <definedName name="_RIVf040a7c0080d47cc86afbfb0e192d26f" hidden="1">#REF!</definedName>
    <definedName name="_RIVf0b47c03c18d4b50a70cbab88c273abf" localSheetId="5" hidden="1">#REF!</definedName>
    <definedName name="_RIVf0b47c03c18d4b50a70cbab88c273abf" localSheetId="6" hidden="1">#REF!</definedName>
    <definedName name="_RIVf0b47c03c18d4b50a70cbab88c273abf" localSheetId="7" hidden="1">#REF!</definedName>
    <definedName name="_RIVf0b47c03c18d4b50a70cbab88c273abf" localSheetId="60" hidden="1">#REF!</definedName>
    <definedName name="_RIVf0b47c03c18d4b50a70cbab88c273abf" localSheetId="17" hidden="1">#REF!</definedName>
    <definedName name="_RIVf0b47c03c18d4b50a70cbab88c273abf" localSheetId="18" hidden="1">#REF!</definedName>
    <definedName name="_RIVf0b47c03c18d4b50a70cbab88c273abf" localSheetId="43" hidden="1">#REF!</definedName>
    <definedName name="_RIVf0b47c03c18d4b50a70cbab88c273abf" hidden="1">#REF!</definedName>
    <definedName name="_RIVf13f24f7d15a4d5b9e665abcadacd76b" localSheetId="5" hidden="1">#REF!</definedName>
    <definedName name="_RIVf13f24f7d15a4d5b9e665abcadacd76b" localSheetId="6" hidden="1">#REF!</definedName>
    <definedName name="_RIVf13f24f7d15a4d5b9e665abcadacd76b" localSheetId="7" hidden="1">#REF!</definedName>
    <definedName name="_RIVf13f24f7d15a4d5b9e665abcadacd76b" localSheetId="60" hidden="1">#REF!</definedName>
    <definedName name="_RIVf13f24f7d15a4d5b9e665abcadacd76b" localSheetId="17" hidden="1">#REF!</definedName>
    <definedName name="_RIVf13f24f7d15a4d5b9e665abcadacd76b" localSheetId="18" hidden="1">#REF!</definedName>
    <definedName name="_RIVf13f24f7d15a4d5b9e665abcadacd76b" localSheetId="43" hidden="1">#REF!</definedName>
    <definedName name="_RIVf13f24f7d15a4d5b9e665abcadacd76b" hidden="1">#REF!</definedName>
    <definedName name="_RIVf1e3aab550064dc79737090b2f5e3949" localSheetId="5" hidden="1">#REF!</definedName>
    <definedName name="_RIVf1e3aab550064dc79737090b2f5e3949" localSheetId="6" hidden="1">#REF!</definedName>
    <definedName name="_RIVf1e3aab550064dc79737090b2f5e3949" localSheetId="7" hidden="1">#REF!</definedName>
    <definedName name="_RIVf1e3aab550064dc79737090b2f5e3949" localSheetId="60" hidden="1">#REF!</definedName>
    <definedName name="_RIVf1e3aab550064dc79737090b2f5e3949" localSheetId="17" hidden="1">#REF!</definedName>
    <definedName name="_RIVf1e3aab550064dc79737090b2f5e3949" localSheetId="43" hidden="1">#REF!</definedName>
    <definedName name="_RIVf1e3aab550064dc79737090b2f5e3949" hidden="1">#REF!</definedName>
    <definedName name="_RIVf1fae9463455438fa63bf8f12b6e0a14" localSheetId="5" hidden="1">#REF!</definedName>
    <definedName name="_RIVf1fae9463455438fa63bf8f12b6e0a14" localSheetId="6" hidden="1">#REF!</definedName>
    <definedName name="_RIVf1fae9463455438fa63bf8f12b6e0a14" localSheetId="7" hidden="1">#REF!</definedName>
    <definedName name="_RIVf1fae9463455438fa63bf8f12b6e0a14" localSheetId="60" hidden="1">#REF!</definedName>
    <definedName name="_RIVf1fae9463455438fa63bf8f12b6e0a14" localSheetId="17" hidden="1">#REF!</definedName>
    <definedName name="_RIVf1fae9463455438fa63bf8f12b6e0a14" localSheetId="43" hidden="1">#REF!</definedName>
    <definedName name="_RIVf1fae9463455438fa63bf8f12b6e0a14" hidden="1">#REF!</definedName>
    <definedName name="_RIVf249bb0797c24e4493cc7b7a66f6ba61" localSheetId="35" hidden="1">#REF!</definedName>
    <definedName name="_RIVf249bb0797c24e4493cc7b7a66f6ba61" localSheetId="5" hidden="1">[33]Costs!#REF!</definedName>
    <definedName name="_RIVf249bb0797c24e4493cc7b7a66f6ba61" localSheetId="6" hidden="1">#REF!</definedName>
    <definedName name="_RIVf249bb0797c24e4493cc7b7a66f6ba61" localSheetId="7" hidden="1">[33]Costs!#REF!</definedName>
    <definedName name="_RIVf249bb0797c24e4493cc7b7a66f6ba61" localSheetId="60" hidden="1">#REF!</definedName>
    <definedName name="_RIVf249bb0797c24e4493cc7b7a66f6ba61" localSheetId="17" hidden="1">[33]Costs!#REF!</definedName>
    <definedName name="_RIVf249bb0797c24e4493cc7b7a66f6ba61" localSheetId="18" hidden="1">[33]Costs!#REF!</definedName>
    <definedName name="_RIVf249bb0797c24e4493cc7b7a66f6ba61" localSheetId="43" hidden="1">#REF!</definedName>
    <definedName name="_RIVf249bb0797c24e4493cc7b7a66f6ba61" hidden="1">[33]Costs!#REF!</definedName>
    <definedName name="_RIVf25837f477574da99568cfbc71b2adbb" localSheetId="35" hidden="1">#REF!</definedName>
    <definedName name="_RIVf25837f477574da99568cfbc71b2adbb" localSheetId="17" hidden="1">[34]CONCASHFLOW!#REF!</definedName>
    <definedName name="_RIVf25837f477574da99568cfbc71b2adbb" localSheetId="18" hidden="1">[34]CONCASHFLOW!#REF!</definedName>
    <definedName name="_RIVf25837f477574da99568cfbc71b2adbb" hidden="1">[34]CONCASHFLOW!#REF!</definedName>
    <definedName name="_RIVf260f7cdfbd94a46b2b2ab5cce98bbd4" localSheetId="17" hidden="1">'[33]Parent IS'!#REF!</definedName>
    <definedName name="_RIVf260f7cdfbd94a46b2b2ab5cce98bbd4" localSheetId="18" hidden="1">'[33]Parent IS'!#REF!</definedName>
    <definedName name="_RIVf260f7cdfbd94a46b2b2ab5cce98bbd4" hidden="1">'[33]Parent IS'!#REF!</definedName>
    <definedName name="_RIVf29da43d1ecc40499ff4ec8030108973" localSheetId="17" hidden="1">'[33]Com.StkHldr''s Equity'!#REF!</definedName>
    <definedName name="_RIVf29da43d1ecc40499ff4ec8030108973" localSheetId="18" hidden="1">'[33]Com.StkHldr''s Equity'!#REF!</definedName>
    <definedName name="_RIVf29da43d1ecc40499ff4ec8030108973" hidden="1">'[33]Com.StkHldr''s Equity'!#REF!</definedName>
    <definedName name="_RIVf2c20ab630c746cd855ebfa9d02e795c" hidden="1">[33]Segments!#REF!</definedName>
    <definedName name="_RIVf375d76ff5bf4b79964251c41157a068" hidden="1">'[33]FV_Prior Year'!#REF!</definedName>
    <definedName name="_RIVf39681cbbe334cacb0734906205f64f2" hidden="1">[35]goodwill!#REF!</definedName>
    <definedName name="_RIVf3a16316868543738e346bc711e966cb" hidden="1">[33]SelectedQtrFinData!#REF!</definedName>
    <definedName name="_RIVf3b01b0d66664411b5de6ef4b3fe6235" localSheetId="35" hidden="1">#REF!</definedName>
    <definedName name="_RIVf3b01b0d66664411b5de6ef4b3fe6235" localSheetId="3" hidden="1">#REF!</definedName>
    <definedName name="_RIVf3b01b0d66664411b5de6ef4b3fe6235" localSheetId="4" hidden="1">#REF!</definedName>
    <definedName name="_RIVf3b01b0d66664411b5de6ef4b3fe6235" localSheetId="5" hidden="1">#REF!</definedName>
    <definedName name="_RIVf3b01b0d66664411b5de6ef4b3fe6235" localSheetId="6" hidden="1">#REF!</definedName>
    <definedName name="_RIVf3b01b0d66664411b5de6ef4b3fe6235" localSheetId="7" hidden="1">#REF!</definedName>
    <definedName name="_RIVf3b01b0d66664411b5de6ef4b3fe6235" localSheetId="60" hidden="1">#REF!</definedName>
    <definedName name="_RIVf3b01b0d66664411b5de6ef4b3fe6235" localSheetId="17" hidden="1">#REF!</definedName>
    <definedName name="_RIVf3b01b0d66664411b5de6ef4b3fe6235" localSheetId="18" hidden="1">#REF!</definedName>
    <definedName name="_RIVf3b01b0d66664411b5de6ef4b3fe6235" localSheetId="43" hidden="1">#REF!</definedName>
    <definedName name="_RIVf3b01b0d66664411b5de6ef4b3fe6235" hidden="1">#REF!</definedName>
    <definedName name="_RIVf3b7e4c1cd5e4534b62a92a31b0be9fa" localSheetId="35" hidden="1">#REF!</definedName>
    <definedName name="_RIVf3b7e4c1cd5e4534b62a92a31b0be9fa" localSheetId="3" hidden="1">'[33]Com.StkHldr''s Equity'!#REF!</definedName>
    <definedName name="_RIVf3b7e4c1cd5e4534b62a92a31b0be9fa" localSheetId="4" hidden="1">'[33]Com.StkHldr''s Equity'!#REF!</definedName>
    <definedName name="_RIVf3b7e4c1cd5e4534b62a92a31b0be9fa" localSheetId="5" hidden="1">'[33]Com.StkHldr''s Equity'!#REF!</definedName>
    <definedName name="_RIVf3b7e4c1cd5e4534b62a92a31b0be9fa" localSheetId="6" hidden="1">#REF!</definedName>
    <definedName name="_RIVf3b7e4c1cd5e4534b62a92a31b0be9fa" localSheetId="7" hidden="1">'[33]Com.StkHldr''s Equity'!#REF!</definedName>
    <definedName name="_RIVf3b7e4c1cd5e4534b62a92a31b0be9fa" localSheetId="60" hidden="1">#REF!</definedName>
    <definedName name="_RIVf3b7e4c1cd5e4534b62a92a31b0be9fa" localSheetId="17" hidden="1">'[33]Com.StkHldr''s Equity'!#REF!</definedName>
    <definedName name="_RIVf3b7e4c1cd5e4534b62a92a31b0be9fa" localSheetId="18" hidden="1">'[33]Com.StkHldr''s Equity'!#REF!</definedName>
    <definedName name="_RIVf3b7e4c1cd5e4534b62a92a31b0be9fa" localSheetId="43" hidden="1">#REF!</definedName>
    <definedName name="_RIVf3b7e4c1cd5e4534b62a92a31b0be9fa" hidden="1">'[33]Com.StkHldr''s Equity'!#REF!</definedName>
    <definedName name="_RIVf3c8bbeb78a7499aa7f9edafb75dc24e" localSheetId="35" hidden="1">#REF!</definedName>
    <definedName name="_RIVf3c8bbeb78a7499aa7f9edafb75dc24e" localSheetId="3" hidden="1">#REF!</definedName>
    <definedName name="_RIVf3c8bbeb78a7499aa7f9edafb75dc24e" localSheetId="4" hidden="1">#REF!</definedName>
    <definedName name="_RIVf3c8bbeb78a7499aa7f9edafb75dc24e" localSheetId="5" hidden="1">#REF!</definedName>
    <definedName name="_RIVf3c8bbeb78a7499aa7f9edafb75dc24e" localSheetId="6" hidden="1">#REF!</definedName>
    <definedName name="_RIVf3c8bbeb78a7499aa7f9edafb75dc24e" localSheetId="7" hidden="1">#REF!</definedName>
    <definedName name="_RIVf3c8bbeb78a7499aa7f9edafb75dc24e" localSheetId="60" hidden="1">#REF!</definedName>
    <definedName name="_RIVf3c8bbeb78a7499aa7f9edafb75dc24e" localSheetId="17" hidden="1">#REF!</definedName>
    <definedName name="_RIVf3c8bbeb78a7499aa7f9edafb75dc24e" localSheetId="18" hidden="1">#REF!</definedName>
    <definedName name="_RIVf3c8bbeb78a7499aa7f9edafb75dc24e" localSheetId="43" hidden="1">#REF!</definedName>
    <definedName name="_RIVf3c8bbeb78a7499aa7f9edafb75dc24e" hidden="1">#REF!</definedName>
    <definedName name="_RIVf422539f087444b5b751ff49386daa93" localSheetId="35" hidden="1">#REF!</definedName>
    <definedName name="_RIVf422539f087444b5b751ff49386daa93" localSheetId="3" hidden="1">'[33]RSUs RF'!#REF!</definedName>
    <definedName name="_RIVf422539f087444b5b751ff49386daa93" localSheetId="4" hidden="1">'[33]RSUs RF'!#REF!</definedName>
    <definedName name="_RIVf422539f087444b5b751ff49386daa93" localSheetId="5" hidden="1">'[33]RSUs RF'!#REF!</definedName>
    <definedName name="_RIVf422539f087444b5b751ff49386daa93" localSheetId="6" hidden="1">#REF!</definedName>
    <definedName name="_RIVf422539f087444b5b751ff49386daa93" localSheetId="7" hidden="1">'[33]RSUs RF'!#REF!</definedName>
    <definedName name="_RIVf422539f087444b5b751ff49386daa93" localSheetId="60" hidden="1">#REF!</definedName>
    <definedName name="_RIVf422539f087444b5b751ff49386daa93" localSheetId="17" hidden="1">'[33]RSUs RF'!#REF!</definedName>
    <definedName name="_RIVf422539f087444b5b751ff49386daa93" localSheetId="18" hidden="1">'[33]RSUs RF'!#REF!</definedName>
    <definedName name="_RIVf422539f087444b5b751ff49386daa93" localSheetId="43" hidden="1">#REF!</definedName>
    <definedName name="_RIVf422539f087444b5b751ff49386daa93" hidden="1">'[33]RSUs RF'!#REF!</definedName>
    <definedName name="_RIVf434c8863db0480b8460c7b1a3e02e89" localSheetId="35" hidden="1">#REF!</definedName>
    <definedName name="_RIVf434c8863db0480b8460c7b1a3e02e89" localSheetId="3" hidden="1">#REF!</definedName>
    <definedName name="_RIVf434c8863db0480b8460c7b1a3e02e89" localSheetId="4" hidden="1">#REF!</definedName>
    <definedName name="_RIVf434c8863db0480b8460c7b1a3e02e89" localSheetId="5" hidden="1">#REF!</definedName>
    <definedName name="_RIVf434c8863db0480b8460c7b1a3e02e89" localSheetId="6" hidden="1">#REF!</definedName>
    <definedName name="_RIVf434c8863db0480b8460c7b1a3e02e89" localSheetId="7" hidden="1">#REF!</definedName>
    <definedName name="_RIVf434c8863db0480b8460c7b1a3e02e89" localSheetId="60" hidden="1">#REF!</definedName>
    <definedName name="_RIVf434c8863db0480b8460c7b1a3e02e89" localSheetId="17" hidden="1">#REF!</definedName>
    <definedName name="_RIVf434c8863db0480b8460c7b1a3e02e89" localSheetId="18" hidden="1">#REF!</definedName>
    <definedName name="_RIVf434c8863db0480b8460c7b1a3e02e89" localSheetId="43" hidden="1">#REF!</definedName>
    <definedName name="_RIVf434c8863db0480b8460c7b1a3e02e89" hidden="1">#REF!</definedName>
    <definedName name="_RIVf436bf53d0e4469aabdb1c4feccc278d" localSheetId="5" hidden="1">#REF!</definedName>
    <definedName name="_RIVf436bf53d0e4469aabdb1c4feccc278d" localSheetId="6" hidden="1">#REF!</definedName>
    <definedName name="_RIVf436bf53d0e4469aabdb1c4feccc278d" localSheetId="7" hidden="1">#REF!</definedName>
    <definedName name="_RIVf436bf53d0e4469aabdb1c4feccc278d" localSheetId="60" hidden="1">#REF!</definedName>
    <definedName name="_RIVf436bf53d0e4469aabdb1c4feccc278d" localSheetId="17" hidden="1">#REF!</definedName>
    <definedName name="_RIVf436bf53d0e4469aabdb1c4feccc278d" localSheetId="18" hidden="1">#REF!</definedName>
    <definedName name="_RIVf436bf53d0e4469aabdb1c4feccc278d" localSheetId="43" hidden="1">#REF!</definedName>
    <definedName name="_RIVf436bf53d0e4469aabdb1c4feccc278d" hidden="1">#REF!</definedName>
    <definedName name="_RIVf4e30ed3293047b992a34b5a799af60f" localSheetId="35" hidden="1">#REF!</definedName>
    <definedName name="_RIVf4e30ed3293047b992a34b5a799af60f" localSheetId="3" hidden="1">[33]Costs!#REF!</definedName>
    <definedName name="_RIVf4e30ed3293047b992a34b5a799af60f" localSheetId="4" hidden="1">[33]Costs!#REF!</definedName>
    <definedName name="_RIVf4e30ed3293047b992a34b5a799af60f" localSheetId="5" hidden="1">[33]Costs!#REF!</definedName>
    <definedName name="_RIVf4e30ed3293047b992a34b5a799af60f" localSheetId="6" hidden="1">#REF!</definedName>
    <definedName name="_RIVf4e30ed3293047b992a34b5a799af60f" localSheetId="7" hidden="1">[33]Costs!#REF!</definedName>
    <definedName name="_RIVf4e30ed3293047b992a34b5a799af60f" localSheetId="60" hidden="1">#REF!</definedName>
    <definedName name="_RIVf4e30ed3293047b992a34b5a799af60f" localSheetId="17" hidden="1">[33]Costs!#REF!</definedName>
    <definedName name="_RIVf4e30ed3293047b992a34b5a799af60f" localSheetId="18" hidden="1">[33]Costs!#REF!</definedName>
    <definedName name="_RIVf4e30ed3293047b992a34b5a799af60f" localSheetId="43" hidden="1">#REF!</definedName>
    <definedName name="_RIVf4e30ed3293047b992a34b5a799af60f" hidden="1">[33]Costs!#REF!</definedName>
    <definedName name="_RIVf4f5069d671547a2ace143ed8c1f300a" localSheetId="35" hidden="1">#REF!</definedName>
    <definedName name="_RIVf4f5069d671547a2ace143ed8c1f300a" localSheetId="3" hidden="1">[33]Commitments!#REF!</definedName>
    <definedName name="_RIVf4f5069d671547a2ace143ed8c1f300a" localSheetId="4" hidden="1">[33]Commitments!#REF!</definedName>
    <definedName name="_RIVf4f5069d671547a2ace143ed8c1f300a" localSheetId="17" hidden="1">[33]Commitments!#REF!</definedName>
    <definedName name="_RIVf4f5069d671547a2ace143ed8c1f300a" localSheetId="18" hidden="1">[33]Commitments!#REF!</definedName>
    <definedName name="_RIVf4f5069d671547a2ace143ed8c1f300a" hidden="1">[33]Commitments!#REF!</definedName>
    <definedName name="_RIVf58ee1647ab541f0aa946d27b7eab689" hidden="1">[34]segments!#REF!</definedName>
    <definedName name="_RIVf5a1edf1ca954ffbaa2f9da4b5afa423" hidden="1">[33]Commitments!#REF!</definedName>
    <definedName name="_RIVf63280da86d84dba9cda5081ce4b3c7c" hidden="1">'[33]XBRL ONLY LINKING'!#REF!</definedName>
    <definedName name="_RIVf66635d55b8a4eb7af744a5040657ed8" localSheetId="35" hidden="1">#REF!</definedName>
    <definedName name="_RIVf66635d55b8a4eb7af744a5040657ed8" localSheetId="3" hidden="1">#REF!</definedName>
    <definedName name="_RIVf66635d55b8a4eb7af744a5040657ed8" localSheetId="4" hidden="1">#REF!</definedName>
    <definedName name="_RIVf66635d55b8a4eb7af744a5040657ed8" localSheetId="5" hidden="1">#REF!</definedName>
    <definedName name="_RIVf66635d55b8a4eb7af744a5040657ed8" localSheetId="6" hidden="1">#REF!</definedName>
    <definedName name="_RIVf66635d55b8a4eb7af744a5040657ed8" localSheetId="7" hidden="1">#REF!</definedName>
    <definedName name="_RIVf66635d55b8a4eb7af744a5040657ed8" localSheetId="60" hidden="1">#REF!</definedName>
    <definedName name="_RIVf66635d55b8a4eb7af744a5040657ed8" localSheetId="17" hidden="1">#REF!</definedName>
    <definedName name="_RIVf66635d55b8a4eb7af744a5040657ed8" localSheetId="18" hidden="1">#REF!</definedName>
    <definedName name="_RIVf66635d55b8a4eb7af744a5040657ed8" localSheetId="43" hidden="1">#REF!</definedName>
    <definedName name="_RIVf66635d55b8a4eb7af744a5040657ed8" hidden="1">#REF!</definedName>
    <definedName name="_RIVf6c93e9f3fc34553962e21c944c19f28" localSheetId="35" hidden="1">#REF!</definedName>
    <definedName name="_RIVf6c93e9f3fc34553962e21c944c19f28" localSheetId="3" hidden="1">'[33]Debt to Equity'!#REF!</definedName>
    <definedName name="_RIVf6c93e9f3fc34553962e21c944c19f28" localSheetId="4" hidden="1">'[33]Debt to Equity'!#REF!</definedName>
    <definedName name="_RIVf6c93e9f3fc34553962e21c944c19f28" localSheetId="5" hidden="1">'[33]Debt to Equity'!#REF!</definedName>
    <definedName name="_RIVf6c93e9f3fc34553962e21c944c19f28" localSheetId="6" hidden="1">#REF!</definedName>
    <definedName name="_RIVf6c93e9f3fc34553962e21c944c19f28" localSheetId="7" hidden="1">'[33]Debt to Equity'!#REF!</definedName>
    <definedName name="_RIVf6c93e9f3fc34553962e21c944c19f28" localSheetId="60" hidden="1">#REF!</definedName>
    <definedName name="_RIVf6c93e9f3fc34553962e21c944c19f28" localSheetId="17" hidden="1">'[33]Debt to Equity'!#REF!</definedName>
    <definedName name="_RIVf6c93e9f3fc34553962e21c944c19f28" localSheetId="18" hidden="1">'[33]Debt to Equity'!#REF!</definedName>
    <definedName name="_RIVf6c93e9f3fc34553962e21c944c19f28" localSheetId="43" hidden="1">#REF!</definedName>
    <definedName name="_RIVf6c93e9f3fc34553962e21c944c19f28" hidden="1">'[33]Debt to Equity'!#REF!</definedName>
    <definedName name="_RIVf74df88b92c740e89acbb6e7d2ad76a4" localSheetId="35" hidden="1">#REF!</definedName>
    <definedName name="_RIVf74df88b92c740e89acbb6e7d2ad76a4" localSheetId="3" hidden="1">#REF!</definedName>
    <definedName name="_RIVf74df88b92c740e89acbb6e7d2ad76a4" localSheetId="4" hidden="1">#REF!</definedName>
    <definedName name="_RIVf74df88b92c740e89acbb6e7d2ad76a4" localSheetId="5" hidden="1">#REF!</definedName>
    <definedName name="_RIVf74df88b92c740e89acbb6e7d2ad76a4" localSheetId="6" hidden="1">#REF!</definedName>
    <definedName name="_RIVf74df88b92c740e89acbb6e7d2ad76a4" localSheetId="7" hidden="1">#REF!</definedName>
    <definedName name="_RIVf74df88b92c740e89acbb6e7d2ad76a4" localSheetId="60" hidden="1">#REF!</definedName>
    <definedName name="_RIVf74df88b92c740e89acbb6e7d2ad76a4" localSheetId="17" hidden="1">#REF!</definedName>
    <definedName name="_RIVf74df88b92c740e89acbb6e7d2ad76a4" localSheetId="18" hidden="1">#REF!</definedName>
    <definedName name="_RIVf74df88b92c740e89acbb6e7d2ad76a4" localSheetId="43" hidden="1">#REF!</definedName>
    <definedName name="_RIVf74df88b92c740e89acbb6e7d2ad76a4" hidden="1">#REF!</definedName>
    <definedName name="_RIVf77562ddd5da4cbebb58b9560d7588b8" localSheetId="5" hidden="1">#REF!</definedName>
    <definedName name="_RIVf77562ddd5da4cbebb58b9560d7588b8" localSheetId="6" hidden="1">#REF!</definedName>
    <definedName name="_RIVf77562ddd5da4cbebb58b9560d7588b8" localSheetId="7" hidden="1">#REF!</definedName>
    <definedName name="_RIVf77562ddd5da4cbebb58b9560d7588b8" localSheetId="60" hidden="1">#REF!</definedName>
    <definedName name="_RIVf77562ddd5da4cbebb58b9560d7588b8" localSheetId="17" hidden="1">#REF!</definedName>
    <definedName name="_RIVf77562ddd5da4cbebb58b9560d7588b8" localSheetId="18" hidden="1">#REF!</definedName>
    <definedName name="_RIVf77562ddd5da4cbebb58b9560d7588b8" localSheetId="43" hidden="1">#REF!</definedName>
    <definedName name="_RIVf77562ddd5da4cbebb58b9560d7588b8" hidden="1">#REF!</definedName>
    <definedName name="_RIVf7cf529624cd463cb609cf0acd111d21" localSheetId="5" hidden="1">#REF!</definedName>
    <definedName name="_RIVf7cf529624cd463cb609cf0acd111d21" localSheetId="6" hidden="1">#REF!</definedName>
    <definedName name="_RIVf7cf529624cd463cb609cf0acd111d21" localSheetId="7" hidden="1">#REF!</definedName>
    <definedName name="_RIVf7cf529624cd463cb609cf0acd111d21" localSheetId="60" hidden="1">#REF!</definedName>
    <definedName name="_RIVf7cf529624cd463cb609cf0acd111d21" localSheetId="17" hidden="1">#REF!</definedName>
    <definedName name="_RIVf7cf529624cd463cb609cf0acd111d21" localSheetId="18" hidden="1">#REF!</definedName>
    <definedName name="_RIVf7cf529624cd463cb609cf0acd111d21" localSheetId="43" hidden="1">#REF!</definedName>
    <definedName name="_RIVf7cf529624cd463cb609cf0acd111d21" hidden="1">#REF!</definedName>
    <definedName name="_RIVf7dfcb2ec544476a8711e05619bed2a9" localSheetId="5" hidden="1">#REF!</definedName>
    <definedName name="_RIVf7dfcb2ec544476a8711e05619bed2a9" localSheetId="6" hidden="1">#REF!</definedName>
    <definedName name="_RIVf7dfcb2ec544476a8711e05619bed2a9" localSheetId="7" hidden="1">#REF!</definedName>
    <definedName name="_RIVf7dfcb2ec544476a8711e05619bed2a9" localSheetId="60" hidden="1">#REF!</definedName>
    <definedName name="_RIVf7dfcb2ec544476a8711e05619bed2a9" localSheetId="17" hidden="1">#REF!</definedName>
    <definedName name="_RIVf7dfcb2ec544476a8711e05619bed2a9" localSheetId="43" hidden="1">#REF!</definedName>
    <definedName name="_RIVf7dfcb2ec544476a8711e05619bed2a9" hidden="1">#REF!</definedName>
    <definedName name="_RIVf7ea91f7cc6b4af3852e196e61f63975" localSheetId="35" hidden="1">#REF!</definedName>
    <definedName name="_RIVf7ea91f7cc6b4af3852e196e61f63975" localSheetId="5" hidden="1">[33]DeferAssetLiab!#REF!</definedName>
    <definedName name="_RIVf7ea91f7cc6b4af3852e196e61f63975" localSheetId="6" hidden="1">#REF!</definedName>
    <definedName name="_RIVf7ea91f7cc6b4af3852e196e61f63975" localSheetId="7" hidden="1">[33]DeferAssetLiab!#REF!</definedName>
    <definedName name="_RIVf7ea91f7cc6b4af3852e196e61f63975" localSheetId="60" hidden="1">#REF!</definedName>
    <definedName name="_RIVf7ea91f7cc6b4af3852e196e61f63975" localSheetId="17" hidden="1">[33]DeferAssetLiab!#REF!</definedName>
    <definedName name="_RIVf7ea91f7cc6b4af3852e196e61f63975" localSheetId="18" hidden="1">[33]DeferAssetLiab!#REF!</definedName>
    <definedName name="_RIVf7ea91f7cc6b4af3852e196e61f63975" localSheetId="43" hidden="1">#REF!</definedName>
    <definedName name="_RIVf7ea91f7cc6b4af3852e196e61f63975" hidden="1">[33]DeferAssetLiab!#REF!</definedName>
    <definedName name="_RIVf7eb866bfe24437fa0d06e449f51f0a0" localSheetId="35" hidden="1">#REF!</definedName>
    <definedName name="_RIVf7eb866bfe24437fa0d06e449f51f0a0" localSheetId="17" hidden="1">[33]AssetMix!#REF!</definedName>
    <definedName name="_RIVf7eb866bfe24437fa0d06e449f51f0a0" localSheetId="18" hidden="1">[33]AssetMix!#REF!</definedName>
    <definedName name="_RIVf7eb866bfe24437fa0d06e449f51f0a0" hidden="1">[33]AssetMix!#REF!</definedName>
    <definedName name="_RIVf82ffbbbfde9476184e6fc2a2df6095e" localSheetId="35" hidden="1">#REF!</definedName>
    <definedName name="_RIVf82ffbbbfde9476184e6fc2a2df6095e" localSheetId="3" hidden="1">#REF!</definedName>
    <definedName name="_RIVf82ffbbbfde9476184e6fc2a2df6095e" localSheetId="4" hidden="1">#REF!</definedName>
    <definedName name="_RIVf82ffbbbfde9476184e6fc2a2df6095e" localSheetId="5" hidden="1">#REF!</definedName>
    <definedName name="_RIVf82ffbbbfde9476184e6fc2a2df6095e" localSheetId="6" hidden="1">#REF!</definedName>
    <definedName name="_RIVf82ffbbbfde9476184e6fc2a2df6095e" localSheetId="7" hidden="1">#REF!</definedName>
    <definedName name="_RIVf82ffbbbfde9476184e6fc2a2df6095e" localSheetId="60" hidden="1">#REF!</definedName>
    <definedName name="_RIVf82ffbbbfde9476184e6fc2a2df6095e" localSheetId="17" hidden="1">#REF!</definedName>
    <definedName name="_RIVf82ffbbbfde9476184e6fc2a2df6095e" localSheetId="18" hidden="1">#REF!</definedName>
    <definedName name="_RIVf82ffbbbfde9476184e6fc2a2df6095e" localSheetId="43" hidden="1">#REF!</definedName>
    <definedName name="_RIVf82ffbbbfde9476184e6fc2a2df6095e" hidden="1">#REF!</definedName>
    <definedName name="_RIVf877c2e624dd44b2bd140bb3da2cf8f7" localSheetId="5" hidden="1">#REF!</definedName>
    <definedName name="_RIVf877c2e624dd44b2bd140bb3da2cf8f7" localSheetId="6" hidden="1">#REF!</definedName>
    <definedName name="_RIVf877c2e624dd44b2bd140bb3da2cf8f7" localSheetId="7" hidden="1">#REF!</definedName>
    <definedName name="_RIVf877c2e624dd44b2bd140bb3da2cf8f7" localSheetId="60" hidden="1">#REF!</definedName>
    <definedName name="_RIVf877c2e624dd44b2bd140bb3da2cf8f7" localSheetId="17" hidden="1">#REF!</definedName>
    <definedName name="_RIVf877c2e624dd44b2bd140bb3da2cf8f7" localSheetId="18" hidden="1">#REF!</definedName>
    <definedName name="_RIVf877c2e624dd44b2bd140bb3da2cf8f7" localSheetId="43" hidden="1">#REF!</definedName>
    <definedName name="_RIVf877c2e624dd44b2bd140bb3da2cf8f7" hidden="1">#REF!</definedName>
    <definedName name="_RIVf8ed9384b3504d8181643003f280ecae" localSheetId="5" hidden="1">#REF!</definedName>
    <definedName name="_RIVf8ed9384b3504d8181643003f280ecae" localSheetId="6" hidden="1">#REF!</definedName>
    <definedName name="_RIVf8ed9384b3504d8181643003f280ecae" localSheetId="7" hidden="1">#REF!</definedName>
    <definedName name="_RIVf8ed9384b3504d8181643003f280ecae" localSheetId="60" hidden="1">#REF!</definedName>
    <definedName name="_RIVf8ed9384b3504d8181643003f280ecae" localSheetId="17" hidden="1">#REF!</definedName>
    <definedName name="_RIVf8ed9384b3504d8181643003f280ecae" localSheetId="18" hidden="1">#REF!</definedName>
    <definedName name="_RIVf8ed9384b3504d8181643003f280ecae" localSheetId="43" hidden="1">#REF!</definedName>
    <definedName name="_RIVf8ed9384b3504d8181643003f280ecae" hidden="1">#REF!</definedName>
    <definedName name="_RIVf93332fa6a254471874f1a8fa4b9edf9" localSheetId="35" hidden="1">#REF!</definedName>
    <definedName name="_RIVf93332fa6a254471874f1a8fa4b9edf9" localSheetId="3" hidden="1">[33]DeferAssetLiab!#REF!</definedName>
    <definedName name="_RIVf93332fa6a254471874f1a8fa4b9edf9" localSheetId="4" hidden="1">[33]DeferAssetLiab!#REF!</definedName>
    <definedName name="_RIVf93332fa6a254471874f1a8fa4b9edf9" localSheetId="5" hidden="1">[33]DeferAssetLiab!#REF!</definedName>
    <definedName name="_RIVf93332fa6a254471874f1a8fa4b9edf9" localSheetId="6" hidden="1">#REF!</definedName>
    <definedName name="_RIVf93332fa6a254471874f1a8fa4b9edf9" localSheetId="7" hidden="1">[33]DeferAssetLiab!#REF!</definedName>
    <definedName name="_RIVf93332fa6a254471874f1a8fa4b9edf9" localSheetId="60" hidden="1">#REF!</definedName>
    <definedName name="_RIVf93332fa6a254471874f1a8fa4b9edf9" localSheetId="17" hidden="1">[33]DeferAssetLiab!#REF!</definedName>
    <definedName name="_RIVf93332fa6a254471874f1a8fa4b9edf9" localSheetId="18" hidden="1">[33]DeferAssetLiab!#REF!</definedName>
    <definedName name="_RIVf93332fa6a254471874f1a8fa4b9edf9" localSheetId="43" hidden="1">#REF!</definedName>
    <definedName name="_RIVf93332fa6a254471874f1a8fa4b9edf9" hidden="1">[33]DeferAssetLiab!#REF!</definedName>
    <definedName name="_RIVf94a710f43f64c61ac879816850c12cc" localSheetId="35" hidden="1">#REF!</definedName>
    <definedName name="_RIVf94a710f43f64c61ac879816850c12cc" localSheetId="3" hidden="1">#REF!</definedName>
    <definedName name="_RIVf94a710f43f64c61ac879816850c12cc" localSheetId="4" hidden="1">#REF!</definedName>
    <definedName name="_RIVf94a710f43f64c61ac879816850c12cc" localSheetId="5" hidden="1">#REF!</definedName>
    <definedName name="_RIVf94a710f43f64c61ac879816850c12cc" localSheetId="6" hidden="1">#REF!</definedName>
    <definedName name="_RIVf94a710f43f64c61ac879816850c12cc" localSheetId="7" hidden="1">#REF!</definedName>
    <definedName name="_RIVf94a710f43f64c61ac879816850c12cc" localSheetId="60" hidden="1">#REF!</definedName>
    <definedName name="_RIVf94a710f43f64c61ac879816850c12cc" localSheetId="17" hidden="1">#REF!</definedName>
    <definedName name="_RIVf94a710f43f64c61ac879816850c12cc" localSheetId="18" hidden="1">#REF!</definedName>
    <definedName name="_RIVf94a710f43f64c61ac879816850c12cc" localSheetId="43" hidden="1">#REF!</definedName>
    <definedName name="_RIVf94a710f43f64c61ac879816850c12cc" hidden="1">#REF!</definedName>
    <definedName name="_RIVf98fa183ec294c6daa4ad03db307b4ea" localSheetId="35" hidden="1">#REF!</definedName>
    <definedName name="_RIVf98fa183ec294c6daa4ad03db307b4ea" localSheetId="3" hidden="1">[33]DeferAssetLiab!#REF!</definedName>
    <definedName name="_RIVf98fa183ec294c6daa4ad03db307b4ea" localSheetId="4" hidden="1">[33]DeferAssetLiab!#REF!</definedName>
    <definedName name="_RIVf98fa183ec294c6daa4ad03db307b4ea" localSheetId="5" hidden="1">[33]DeferAssetLiab!#REF!</definedName>
    <definedName name="_RIVf98fa183ec294c6daa4ad03db307b4ea" localSheetId="6" hidden="1">#REF!</definedName>
    <definedName name="_RIVf98fa183ec294c6daa4ad03db307b4ea" localSheetId="7" hidden="1">[33]DeferAssetLiab!#REF!</definedName>
    <definedName name="_RIVf98fa183ec294c6daa4ad03db307b4ea" localSheetId="60" hidden="1">#REF!</definedName>
    <definedName name="_RIVf98fa183ec294c6daa4ad03db307b4ea" localSheetId="17" hidden="1">[33]DeferAssetLiab!#REF!</definedName>
    <definedName name="_RIVf98fa183ec294c6daa4ad03db307b4ea" localSheetId="18" hidden="1">[33]DeferAssetLiab!#REF!</definedName>
    <definedName name="_RIVf98fa183ec294c6daa4ad03db307b4ea" localSheetId="43" hidden="1">#REF!</definedName>
    <definedName name="_RIVf98fa183ec294c6daa4ad03db307b4ea" hidden="1">[33]DeferAssetLiab!#REF!</definedName>
    <definedName name="_RIVfa46d78984334d1d8821840366f10798" localSheetId="35" hidden="1">#REF!</definedName>
    <definedName name="_RIVfa46d78984334d1d8821840366f10798" localSheetId="3" hidden="1">#REF!</definedName>
    <definedName name="_RIVfa46d78984334d1d8821840366f10798" localSheetId="4" hidden="1">#REF!</definedName>
    <definedName name="_RIVfa46d78984334d1d8821840366f10798" localSheetId="5" hidden="1">#REF!</definedName>
    <definedName name="_RIVfa46d78984334d1d8821840366f10798" localSheetId="6" hidden="1">#REF!</definedName>
    <definedName name="_RIVfa46d78984334d1d8821840366f10798" localSheetId="7" hidden="1">#REF!</definedName>
    <definedName name="_RIVfa46d78984334d1d8821840366f10798" localSheetId="60" hidden="1">#REF!</definedName>
    <definedName name="_RIVfa46d78984334d1d8821840366f10798" localSheetId="17" hidden="1">#REF!</definedName>
    <definedName name="_RIVfa46d78984334d1d8821840366f10798" localSheetId="18" hidden="1">#REF!</definedName>
    <definedName name="_RIVfa46d78984334d1d8821840366f10798" localSheetId="43" hidden="1">#REF!</definedName>
    <definedName name="_RIVfa46d78984334d1d8821840366f10798" hidden="1">#REF!</definedName>
    <definedName name="_RIVfa9dc0d95b3f423dbfb31036ffae7b1c" localSheetId="5" hidden="1">#REF!</definedName>
    <definedName name="_RIVfa9dc0d95b3f423dbfb31036ffae7b1c" localSheetId="6" hidden="1">#REF!</definedName>
    <definedName name="_RIVfa9dc0d95b3f423dbfb31036ffae7b1c" localSheetId="7" hidden="1">#REF!</definedName>
    <definedName name="_RIVfa9dc0d95b3f423dbfb31036ffae7b1c" localSheetId="60" hidden="1">#REF!</definedName>
    <definedName name="_RIVfa9dc0d95b3f423dbfb31036ffae7b1c" localSheetId="17" hidden="1">#REF!</definedName>
    <definedName name="_RIVfa9dc0d95b3f423dbfb31036ffae7b1c" localSheetId="18" hidden="1">#REF!</definedName>
    <definedName name="_RIVfa9dc0d95b3f423dbfb31036ffae7b1c" localSheetId="43" hidden="1">#REF!</definedName>
    <definedName name="_RIVfa9dc0d95b3f423dbfb31036ffae7b1c" hidden="1">#REF!</definedName>
    <definedName name="_RIVfafc0c423de14fbc98ff8447c4ce264c" localSheetId="5" hidden="1">#REF!</definedName>
    <definedName name="_RIVfafc0c423de14fbc98ff8447c4ce264c" localSheetId="6" hidden="1">#REF!</definedName>
    <definedName name="_RIVfafc0c423de14fbc98ff8447c4ce264c" localSheetId="7" hidden="1">#REF!</definedName>
    <definedName name="_RIVfafc0c423de14fbc98ff8447c4ce264c" localSheetId="60" hidden="1">#REF!</definedName>
    <definedName name="_RIVfafc0c423de14fbc98ff8447c4ce264c" localSheetId="17" hidden="1">#REF!</definedName>
    <definedName name="_RIVfafc0c423de14fbc98ff8447c4ce264c" localSheetId="18" hidden="1">#REF!</definedName>
    <definedName name="_RIVfafc0c423de14fbc98ff8447c4ce264c" localSheetId="43" hidden="1">#REF!</definedName>
    <definedName name="_RIVfafc0c423de14fbc98ff8447c4ce264c" hidden="1">#REF!</definedName>
    <definedName name="_RIVfb8233ae9a5e4201ab8e8a90fd0d3cd9" localSheetId="35" hidden="1">#REF!</definedName>
    <definedName name="_RIVfb8233ae9a5e4201ab8e8a90fd0d3cd9" localSheetId="3" hidden="1">[34]RSUs!#REF!</definedName>
    <definedName name="_RIVfb8233ae9a5e4201ab8e8a90fd0d3cd9" localSheetId="4" hidden="1">[34]RSUs!#REF!</definedName>
    <definedName name="_RIVfb8233ae9a5e4201ab8e8a90fd0d3cd9" localSheetId="5" hidden="1">[34]RSUs!#REF!</definedName>
    <definedName name="_RIVfb8233ae9a5e4201ab8e8a90fd0d3cd9" localSheetId="6" hidden="1">#REF!</definedName>
    <definedName name="_RIVfb8233ae9a5e4201ab8e8a90fd0d3cd9" localSheetId="7" hidden="1">[34]RSUs!#REF!</definedName>
    <definedName name="_RIVfb8233ae9a5e4201ab8e8a90fd0d3cd9" localSheetId="60" hidden="1">#REF!</definedName>
    <definedName name="_RIVfb8233ae9a5e4201ab8e8a90fd0d3cd9" localSheetId="17" hidden="1">[34]RSUs!#REF!</definedName>
    <definedName name="_RIVfb8233ae9a5e4201ab8e8a90fd0d3cd9" localSheetId="18" hidden="1">[34]RSUs!#REF!</definedName>
    <definedName name="_RIVfb8233ae9a5e4201ab8e8a90fd0d3cd9" localSheetId="43" hidden="1">#REF!</definedName>
    <definedName name="_RIVfb8233ae9a5e4201ab8e8a90fd0d3cd9" hidden="1">[34]RSUs!#REF!</definedName>
    <definedName name="_RIVfbf71a0a181b462297e2a01c378d51d7" localSheetId="35" hidden="1">#REF!</definedName>
    <definedName name="_RIVfbf71a0a181b462297e2a01c378d51d7" localSheetId="3" hidden="1">[33]Goodwill!#REF!</definedName>
    <definedName name="_RIVfbf71a0a181b462297e2a01c378d51d7" localSheetId="4" hidden="1">[33]Goodwill!#REF!</definedName>
    <definedName name="_RIVfbf71a0a181b462297e2a01c378d51d7" localSheetId="17" hidden="1">[33]Goodwill!#REF!</definedName>
    <definedName name="_RIVfbf71a0a181b462297e2a01c378d51d7" localSheetId="18" hidden="1">[33]Goodwill!#REF!</definedName>
    <definedName name="_RIVfbf71a0a181b462297e2a01c378d51d7" hidden="1">[33]Goodwill!#REF!</definedName>
    <definedName name="_RIVfc29f44f64ed471f9fcd73a01416ff0a" localSheetId="17" hidden="1">'[33]Benefit Payments'!#REF!</definedName>
    <definedName name="_RIVfc29f44f64ed471f9fcd73a01416ff0a" localSheetId="18" hidden="1">'[33]Benefit Payments'!#REF!</definedName>
    <definedName name="_RIVfc29f44f64ed471f9fcd73a01416ff0a" hidden="1">'[33]Benefit Payments'!#REF!</definedName>
    <definedName name="_RIVfc466ce2b6044a21931eab68a18a72c4" localSheetId="35" hidden="1">#REF!</definedName>
    <definedName name="_RIVfc466ce2b6044a21931eab68a18a72c4" localSheetId="3" hidden="1">#REF!</definedName>
    <definedName name="_RIVfc466ce2b6044a21931eab68a18a72c4" localSheetId="4" hidden="1">#REF!</definedName>
    <definedName name="_RIVfc466ce2b6044a21931eab68a18a72c4" localSheetId="5" hidden="1">#REF!</definedName>
    <definedName name="_RIVfc466ce2b6044a21931eab68a18a72c4" localSheetId="6" hidden="1">#REF!</definedName>
    <definedName name="_RIVfc466ce2b6044a21931eab68a18a72c4" localSheetId="7" hidden="1">#REF!</definedName>
    <definedName name="_RIVfc466ce2b6044a21931eab68a18a72c4" localSheetId="60" hidden="1">#REF!</definedName>
    <definedName name="_RIVfc466ce2b6044a21931eab68a18a72c4" localSheetId="17" hidden="1">#REF!</definedName>
    <definedName name="_RIVfc466ce2b6044a21931eab68a18a72c4" localSheetId="18" hidden="1">#REF!</definedName>
    <definedName name="_RIVfc466ce2b6044a21931eab68a18a72c4" localSheetId="43" hidden="1">#REF!</definedName>
    <definedName name="_RIVfc466ce2b6044a21931eab68a18a72c4" hidden="1">#REF!</definedName>
    <definedName name="_RIVfc76c9d659bc409e8a194455abb4dc32" localSheetId="5" hidden="1">#REF!</definedName>
    <definedName name="_RIVfc76c9d659bc409e8a194455abb4dc32" localSheetId="6" hidden="1">#REF!</definedName>
    <definedName name="_RIVfc76c9d659bc409e8a194455abb4dc32" localSheetId="7" hidden="1">#REF!</definedName>
    <definedName name="_RIVfc76c9d659bc409e8a194455abb4dc32" localSheetId="60" hidden="1">#REF!</definedName>
    <definedName name="_RIVfc76c9d659bc409e8a194455abb4dc32" localSheetId="17" hidden="1">#REF!</definedName>
    <definedName name="_RIVfc76c9d659bc409e8a194455abb4dc32" localSheetId="18" hidden="1">#REF!</definedName>
    <definedName name="_RIVfc76c9d659bc409e8a194455abb4dc32" localSheetId="43" hidden="1">#REF!</definedName>
    <definedName name="_RIVfc76c9d659bc409e8a194455abb4dc32" hidden="1">#REF!</definedName>
    <definedName name="_RIVfc7ccd3e928c405d970f19453a575838" localSheetId="5" hidden="1">#REF!</definedName>
    <definedName name="_RIVfc7ccd3e928c405d970f19453a575838" localSheetId="6" hidden="1">#REF!</definedName>
    <definedName name="_RIVfc7ccd3e928c405d970f19453a575838" localSheetId="7" hidden="1">#REF!</definedName>
    <definedName name="_RIVfc7ccd3e928c405d970f19453a575838" localSheetId="60" hidden="1">#REF!</definedName>
    <definedName name="_RIVfc7ccd3e928c405d970f19453a575838" localSheetId="17" hidden="1">#REF!</definedName>
    <definedName name="_RIVfc7ccd3e928c405d970f19453a575838" localSheetId="18" hidden="1">#REF!</definedName>
    <definedName name="_RIVfc7ccd3e928c405d970f19453a575838" localSheetId="43" hidden="1">#REF!</definedName>
    <definedName name="_RIVfc7ccd3e928c405d970f19453a575838" hidden="1">#REF!</definedName>
    <definedName name="_RIVfd2288a3111f4b479ce1c7967c465c20" localSheetId="5" hidden="1">#REF!</definedName>
    <definedName name="_RIVfd2288a3111f4b479ce1c7967c465c20" localSheetId="6" hidden="1">#REF!</definedName>
    <definedName name="_RIVfd2288a3111f4b479ce1c7967c465c20" localSheetId="7" hidden="1">#REF!</definedName>
    <definedName name="_RIVfd2288a3111f4b479ce1c7967c465c20" localSheetId="60" hidden="1">#REF!</definedName>
    <definedName name="_RIVfd2288a3111f4b479ce1c7967c465c20" localSheetId="17" hidden="1">#REF!</definedName>
    <definedName name="_RIVfd2288a3111f4b479ce1c7967c465c20" localSheetId="43" hidden="1">#REF!</definedName>
    <definedName name="_RIVfd2288a3111f4b479ce1c7967c465c20" hidden="1">#REF!</definedName>
    <definedName name="_RIVfdba6834b16a40a1a45080b7d2c35b08" localSheetId="5" hidden="1">#REF!</definedName>
    <definedName name="_RIVfdba6834b16a40a1a45080b7d2c35b08" localSheetId="6" hidden="1">#REF!</definedName>
    <definedName name="_RIVfdba6834b16a40a1a45080b7d2c35b08" localSheetId="7" hidden="1">#REF!</definedName>
    <definedName name="_RIVfdba6834b16a40a1a45080b7d2c35b08" localSheetId="60" hidden="1">#REF!</definedName>
    <definedName name="_RIVfdba6834b16a40a1a45080b7d2c35b08" localSheetId="17" hidden="1">#REF!</definedName>
    <definedName name="_RIVfdba6834b16a40a1a45080b7d2c35b08" localSheetId="43" hidden="1">#REF!</definedName>
    <definedName name="_RIVfdba6834b16a40a1a45080b7d2c35b08" hidden="1">#REF!</definedName>
    <definedName name="_RIVfe055cee25b041ee95851acb1e40cd71" localSheetId="35" hidden="1">#REF!</definedName>
    <definedName name="_RIVfe055cee25b041ee95851acb1e40cd71" localSheetId="5" hidden="1">[34]segments!#REF!</definedName>
    <definedName name="_RIVfe055cee25b041ee95851acb1e40cd71" localSheetId="6" hidden="1">#REF!</definedName>
    <definedName name="_RIVfe055cee25b041ee95851acb1e40cd71" localSheetId="7" hidden="1">[34]segments!#REF!</definedName>
    <definedName name="_RIVfe055cee25b041ee95851acb1e40cd71" localSheetId="60" hidden="1">#REF!</definedName>
    <definedName name="_RIVfe055cee25b041ee95851acb1e40cd71" localSheetId="17" hidden="1">[34]segments!#REF!</definedName>
    <definedName name="_RIVfe055cee25b041ee95851acb1e40cd71" localSheetId="18" hidden="1">[34]segments!#REF!</definedName>
    <definedName name="_RIVfe055cee25b041ee95851acb1e40cd71" localSheetId="43" hidden="1">#REF!</definedName>
    <definedName name="_RIVfe055cee25b041ee95851acb1e40cd71" hidden="1">[34]segments!#REF!</definedName>
    <definedName name="_RIVfe16d3d371764a43bd5cf3caa4e8b375" localSheetId="35" hidden="1">#REF!</definedName>
    <definedName name="_RIVfe16d3d371764a43bd5cf3caa4e8b375" localSheetId="17" hidden="1">'[33]Com.StkHldr''s Equity'!#REF!</definedName>
    <definedName name="_RIVfe16d3d371764a43bd5cf3caa4e8b375" localSheetId="18" hidden="1">'[33]Com.StkHldr''s Equity'!#REF!</definedName>
    <definedName name="_RIVfe16d3d371764a43bd5cf3caa4e8b375" hidden="1">'[33]Com.StkHldr''s Equity'!#REF!</definedName>
    <definedName name="_RIVfe41e06decc148c0b3dda54debcd293d" localSheetId="35" hidden="1">#REF!</definedName>
    <definedName name="_RIVfe41e06decc148c0b3dda54debcd293d" localSheetId="3" hidden="1">#REF!</definedName>
    <definedName name="_RIVfe41e06decc148c0b3dda54debcd293d" localSheetId="4" hidden="1">#REF!</definedName>
    <definedName name="_RIVfe41e06decc148c0b3dda54debcd293d" localSheetId="5" hidden="1">#REF!</definedName>
    <definedName name="_RIVfe41e06decc148c0b3dda54debcd293d" localSheetId="6" hidden="1">#REF!</definedName>
    <definedName name="_RIVfe41e06decc148c0b3dda54debcd293d" localSheetId="7" hidden="1">#REF!</definedName>
    <definedName name="_RIVfe41e06decc148c0b3dda54debcd293d" localSheetId="60" hidden="1">#REF!</definedName>
    <definedName name="_RIVfe41e06decc148c0b3dda54debcd293d" localSheetId="17" hidden="1">#REF!</definedName>
    <definedName name="_RIVfe41e06decc148c0b3dda54debcd293d" localSheetId="18" hidden="1">#REF!</definedName>
    <definedName name="_RIVfe41e06decc148c0b3dda54debcd293d" localSheetId="43" hidden="1">#REF!</definedName>
    <definedName name="_RIVfe41e06decc148c0b3dda54debcd293d" hidden="1">#REF!</definedName>
    <definedName name="_RIVfe7c8cd1182c4ad4b241ef1b953750bc" localSheetId="35" hidden="1">#REF!</definedName>
    <definedName name="_RIVfe7c8cd1182c4ad4b241ef1b953750bc" localSheetId="3" hidden="1">[33]SelectedQtrFinData!#REF!</definedName>
    <definedName name="_RIVfe7c8cd1182c4ad4b241ef1b953750bc" localSheetId="4" hidden="1">[33]SelectedQtrFinData!#REF!</definedName>
    <definedName name="_RIVfe7c8cd1182c4ad4b241ef1b953750bc" localSheetId="5" hidden="1">[33]SelectedQtrFinData!#REF!</definedName>
    <definedName name="_RIVfe7c8cd1182c4ad4b241ef1b953750bc" localSheetId="6" hidden="1">#REF!</definedName>
    <definedName name="_RIVfe7c8cd1182c4ad4b241ef1b953750bc" localSheetId="7" hidden="1">[33]SelectedQtrFinData!#REF!</definedName>
    <definedName name="_RIVfe7c8cd1182c4ad4b241ef1b953750bc" localSheetId="60" hidden="1">#REF!</definedName>
    <definedName name="_RIVfe7c8cd1182c4ad4b241ef1b953750bc" localSheetId="17" hidden="1">[33]SelectedQtrFinData!#REF!</definedName>
    <definedName name="_RIVfe7c8cd1182c4ad4b241ef1b953750bc" localSheetId="18" hidden="1">[33]SelectedQtrFinData!#REF!</definedName>
    <definedName name="_RIVfe7c8cd1182c4ad4b241ef1b953750bc" localSheetId="43" hidden="1">#REF!</definedName>
    <definedName name="_RIVfe7c8cd1182c4ad4b241ef1b953750bc" hidden="1">[33]SelectedQtrFinData!#REF!</definedName>
    <definedName name="_RIVfeaad414846d417eb83126387f52c7b9" localSheetId="35" hidden="1">#REF!</definedName>
    <definedName name="_RIVfeaad414846d417eb83126387f52c7b9" localSheetId="3" hidden="1">#REF!</definedName>
    <definedName name="_RIVfeaad414846d417eb83126387f52c7b9" localSheetId="4" hidden="1">#REF!</definedName>
    <definedName name="_RIVfeaad414846d417eb83126387f52c7b9" localSheetId="5" hidden="1">#REF!</definedName>
    <definedName name="_RIVfeaad414846d417eb83126387f52c7b9" localSheetId="6" hidden="1">#REF!</definedName>
    <definedName name="_RIVfeaad414846d417eb83126387f52c7b9" localSheetId="7" hidden="1">#REF!</definedName>
    <definedName name="_RIVfeaad414846d417eb83126387f52c7b9" localSheetId="60" hidden="1">#REF!</definedName>
    <definedName name="_RIVfeaad414846d417eb83126387f52c7b9" localSheetId="17" hidden="1">#REF!</definedName>
    <definedName name="_RIVfeaad414846d417eb83126387f52c7b9" localSheetId="18" hidden="1">#REF!</definedName>
    <definedName name="_RIVfeaad414846d417eb83126387f52c7b9" localSheetId="43" hidden="1">#REF!</definedName>
    <definedName name="_RIVfeaad414846d417eb83126387f52c7b9" hidden="1">#REF!</definedName>
    <definedName name="_RIVff901118cbe946fab221e55f825be393" localSheetId="5" hidden="1">#REF!</definedName>
    <definedName name="_RIVff901118cbe946fab221e55f825be393" localSheetId="6" hidden="1">#REF!</definedName>
    <definedName name="_RIVff901118cbe946fab221e55f825be393" localSheetId="7" hidden="1">#REF!</definedName>
    <definedName name="_RIVff901118cbe946fab221e55f825be393" localSheetId="60" hidden="1">#REF!</definedName>
    <definedName name="_RIVff901118cbe946fab221e55f825be393" localSheetId="17" hidden="1">#REF!</definedName>
    <definedName name="_RIVff901118cbe946fab221e55f825be393" localSheetId="18" hidden="1">#REF!</definedName>
    <definedName name="_RIVff901118cbe946fab221e55f825be393" localSheetId="43" hidden="1">#REF!</definedName>
    <definedName name="_RIVff901118cbe946fab221e55f825be393" hidden="1">#REF!</definedName>
    <definedName name="_RIVffcdd6b4b13b4e50ad6e2d552607d0da" localSheetId="35" hidden="1">#REF!</definedName>
    <definedName name="_RIVffcdd6b4b13b4e50ad6e2d552607d0da" localSheetId="3" hidden="1">[33]FedIncomeTax!#REF!</definedName>
    <definedName name="_RIVffcdd6b4b13b4e50ad6e2d552607d0da" localSheetId="4" hidden="1">[33]FedIncomeTax!#REF!</definedName>
    <definedName name="_RIVffcdd6b4b13b4e50ad6e2d552607d0da" localSheetId="5" hidden="1">[33]FedIncomeTax!#REF!</definedName>
    <definedName name="_RIVffcdd6b4b13b4e50ad6e2d552607d0da" localSheetId="6" hidden="1">#REF!</definedName>
    <definedName name="_RIVffcdd6b4b13b4e50ad6e2d552607d0da" localSheetId="7" hidden="1">[33]FedIncomeTax!#REF!</definedName>
    <definedName name="_RIVffcdd6b4b13b4e50ad6e2d552607d0da" localSheetId="60" hidden="1">#REF!</definedName>
    <definedName name="_RIVffcdd6b4b13b4e50ad6e2d552607d0da" localSheetId="17" hidden="1">[33]FedIncomeTax!#REF!</definedName>
    <definedName name="_RIVffcdd6b4b13b4e50ad6e2d552607d0da" localSheetId="18" hidden="1">[33]FedIncomeTax!#REF!</definedName>
    <definedName name="_RIVffcdd6b4b13b4e50ad6e2d552607d0da" localSheetId="43" hidden="1">#REF!</definedName>
    <definedName name="_RIVffcdd6b4b13b4e50ad6e2d552607d0da" hidden="1">[33]FedIncomeTax!#REF!</definedName>
    <definedName name="_RIVfff4187d65c942509f00d974f9aa86bf" localSheetId="35" hidden="1">#REF!</definedName>
    <definedName name="_RIVfff4187d65c942509f00d974f9aa86bf" localSheetId="3" hidden="1">'[33] Assumptions_A'!#REF!</definedName>
    <definedName name="_RIVfff4187d65c942509f00d974f9aa86bf" localSheetId="4" hidden="1">'[33] Assumptions_A'!#REF!</definedName>
    <definedName name="_RIVfff4187d65c942509f00d974f9aa86bf" localSheetId="17" hidden="1">'[33] Assumptions_A'!#REF!</definedName>
    <definedName name="_RIVfff4187d65c942509f00d974f9aa86bf" localSheetId="18" hidden="1">'[33] Assumptions_A'!#REF!</definedName>
    <definedName name="_RIVfff4187d65c942509f00d974f9aa86bf" hidden="1">'[33] Assumptions_A'!#REF!</definedName>
    <definedName name="_RIVfffb62ca4b04464cb7dc564224f74df6" localSheetId="35" hidden="1">#REF!</definedName>
    <definedName name="_RIVfffb62ca4b04464cb7dc564224f74df6" localSheetId="3" hidden="1">#REF!</definedName>
    <definedName name="_RIVfffb62ca4b04464cb7dc564224f74df6" localSheetId="4" hidden="1">#REF!</definedName>
    <definedName name="_RIVfffb62ca4b04464cb7dc564224f74df6" localSheetId="5" hidden="1">#REF!</definedName>
    <definedName name="_RIVfffb62ca4b04464cb7dc564224f74df6" localSheetId="6" hidden="1">#REF!</definedName>
    <definedName name="_RIVfffb62ca4b04464cb7dc564224f74df6" localSheetId="7" hidden="1">#REF!</definedName>
    <definedName name="_RIVfffb62ca4b04464cb7dc564224f74df6" localSheetId="60" hidden="1">#REF!</definedName>
    <definedName name="_RIVfffb62ca4b04464cb7dc564224f74df6" localSheetId="17" hidden="1">#REF!</definedName>
    <definedName name="_RIVfffb62ca4b04464cb7dc564224f74df6" localSheetId="18" hidden="1">#REF!</definedName>
    <definedName name="_RIVfffb62ca4b04464cb7dc564224f74df6" localSheetId="43" hidden="1">#REF!</definedName>
    <definedName name="_RIVfffb62ca4b04464cb7dc564224f74df6" hidden="1">#REF!</definedName>
    <definedName name="_Sort" localSheetId="35" hidden="1">#REF!</definedName>
    <definedName name="_Sort" localSheetId="36"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60" hidden="1">#REF!</definedName>
    <definedName name="_Sort" localSheetId="17" hidden="1">#REF!</definedName>
    <definedName name="_Sort" localSheetId="18" hidden="1">#REF!</definedName>
    <definedName name="_Sort" localSheetId="43" hidden="1">#REF!</definedName>
    <definedName name="_Sort" hidden="1">#REF!</definedName>
    <definedName name="_sort2" localSheetId="35" hidden="1">#REF!</definedName>
    <definedName name="_sort2" localSheetId="36" hidden="1">#REF!</definedName>
    <definedName name="_sort2" localSheetId="5" hidden="1">#REF!</definedName>
    <definedName name="_sort2" localSheetId="6" hidden="1">#REF!</definedName>
    <definedName name="_sort2" localSheetId="7" hidden="1">#REF!</definedName>
    <definedName name="_sort2" localSheetId="60" hidden="1">#REF!</definedName>
    <definedName name="_sort2" localSheetId="17" hidden="1">#REF!</definedName>
    <definedName name="_sort2" localSheetId="18" hidden="1">#REF!</definedName>
    <definedName name="_sort2" localSheetId="43" hidden="1">#REF!</definedName>
    <definedName name="_sort2" hidden="1">#REF!</definedName>
    <definedName name="_Table1_In1" localSheetId="35" hidden="1">#REF!</definedName>
    <definedName name="_Table1_In1" localSheetId="36" hidden="1">#REF!</definedName>
    <definedName name="_Table1_In1" localSheetId="5" hidden="1">#REF!</definedName>
    <definedName name="_Table1_In1" localSheetId="6" hidden="1">#REF!</definedName>
    <definedName name="_Table1_In1" localSheetId="7" hidden="1">#REF!</definedName>
    <definedName name="_Table1_In1" localSheetId="60" hidden="1">#REF!</definedName>
    <definedName name="_Table1_In1" localSheetId="75" hidden="1">#REF!</definedName>
    <definedName name="_Table1_In1" localSheetId="17" hidden="1">#REF!</definedName>
    <definedName name="_Table1_In1" localSheetId="18" hidden="1">#REF!</definedName>
    <definedName name="_Table1_In1" localSheetId="43" hidden="1">#REF!</definedName>
    <definedName name="_Table1_In1" hidden="1">#REF!</definedName>
    <definedName name="_Table1_Out" localSheetId="35" hidden="1">#REF!</definedName>
    <definedName name="_Table1_Out" localSheetId="36" hidden="1">#REF!</definedName>
    <definedName name="_Table1_Out" localSheetId="5" hidden="1">#REF!</definedName>
    <definedName name="_Table1_Out" localSheetId="6" hidden="1">#REF!</definedName>
    <definedName name="_Table1_Out" localSheetId="7" hidden="1">#REF!</definedName>
    <definedName name="_Table1_Out" localSheetId="60" hidden="1">#REF!</definedName>
    <definedName name="_Table1_Out" localSheetId="17" hidden="1">#REF!</definedName>
    <definedName name="_Table1_Out" localSheetId="18" hidden="1">#REF!</definedName>
    <definedName name="_Table1_Out" localSheetId="43" hidden="1">#REF!</definedName>
    <definedName name="_Table1_Out" hidden="1">#REF!</definedName>
    <definedName name="_Table2_Out" localSheetId="35" hidden="1">#REF!</definedName>
    <definedName name="_Table2_Out" localSheetId="36" hidden="1">#REF!</definedName>
    <definedName name="_Table2_Out" localSheetId="5" hidden="1">#REF!</definedName>
    <definedName name="_Table2_Out" localSheetId="6" hidden="1">#REF!</definedName>
    <definedName name="_Table2_Out" localSheetId="7" hidden="1">#REF!</definedName>
    <definedName name="_Table2_Out" localSheetId="60" hidden="1">#REF!</definedName>
    <definedName name="_Table2_Out" localSheetId="17" hidden="1">#REF!</definedName>
    <definedName name="_Table2_Out" localSheetId="43" hidden="1">#REF!</definedName>
    <definedName name="_Table2_Out" hidden="1">#REF!</definedName>
    <definedName name="_x" localSheetId="35" hidden="1">#REF!</definedName>
    <definedName name="_x" localSheetId="36" hidden="1">#REF!</definedName>
    <definedName name="_x" localSheetId="5" hidden="1">#REF!</definedName>
    <definedName name="_x" localSheetId="6" hidden="1">#REF!</definedName>
    <definedName name="_x" localSheetId="7" hidden="1">#REF!</definedName>
    <definedName name="_x" localSheetId="60" hidden="1">#REF!</definedName>
    <definedName name="_x" localSheetId="17" hidden="1">#REF!</definedName>
    <definedName name="_x" localSheetId="43" hidden="1">#REF!</definedName>
    <definedName name="_x" hidden="1">#REF!</definedName>
    <definedName name="A" localSheetId="35" hidden="1">#REF!</definedName>
    <definedName name="A" localSheetId="36" hidden="1">#REF!</definedName>
    <definedName name="A" localSheetId="5" hidden="1">#REF!</definedName>
    <definedName name="A" localSheetId="6" hidden="1">#REF!</definedName>
    <definedName name="A" localSheetId="7" hidden="1">#REF!</definedName>
    <definedName name="A" localSheetId="60" hidden="1">#REF!</definedName>
    <definedName name="A" localSheetId="17" hidden="1">#REF!</definedName>
    <definedName name="A" localSheetId="43" hidden="1">#REF!</definedName>
    <definedName name="A" hidden="1">#REF!</definedName>
    <definedName name="aa" localSheetId="35" hidden="1">{"FAC_SUMMARY",#N/A,FALSE,"Summaries"}</definedName>
    <definedName name="aa" localSheetId="36" hidden="1">{"FAC_SUMMARY",#N/A,FALSE,"Summaries"}</definedName>
    <definedName name="aa" localSheetId="37" hidden="1">{"FAC_SUMMARY",#N/A,FALSE,"Summaries"}</definedName>
    <definedName name="aa" localSheetId="3" hidden="1">{"FAC_SUMMARY",#N/A,FALSE,"Summaries"}</definedName>
    <definedName name="aa" localSheetId="4" hidden="1">{"FAC_SUMMARY",#N/A,FALSE,"Summaries"}</definedName>
    <definedName name="aa" localSheetId="5" hidden="1">{"FAC_SUMMARY",#N/A,FALSE,"Summaries"}</definedName>
    <definedName name="aa" localSheetId="6" hidden="1">{"FAC_SUMMARY",#N/A,FALSE,"Summaries"}</definedName>
    <definedName name="aa" localSheetId="7" hidden="1">{"FAC_SUMMARY",#N/A,FALSE,"Summaries"}</definedName>
    <definedName name="aa" localSheetId="60" hidden="1">{"FAC_SUMMARY",#N/A,FALSE,"Summaries"}</definedName>
    <definedName name="aa" localSheetId="75" hidden="1">{"FAC_SUMMARY",#N/A,FALSE,"Summaries"}</definedName>
    <definedName name="aa" localSheetId="17" hidden="1">{"FAC_SUMMARY",#N/A,FALSE,"Summaries"}</definedName>
    <definedName name="aa" localSheetId="18" hidden="1">{"FAC_SUMMARY",#N/A,FALSE,"Summaries"}</definedName>
    <definedName name="aa" localSheetId="34" hidden="1">{"FAC_SUMMARY",#N/A,FALSE,"Summaries"}</definedName>
    <definedName name="aa" localSheetId="43" hidden="1">{"FAC_SUMMARY",#N/A,FALSE,"Summaries"}</definedName>
    <definedName name="aa" hidden="1">{"FAC_SUMMARY",#N/A,FALSE,"Summaries"}</definedName>
    <definedName name="aa_1" localSheetId="35" hidden="1">{"FAC_SUMMARY",#N/A,FALSE,"Summaries"}</definedName>
    <definedName name="aa_1" localSheetId="3" hidden="1">{"FAC_SUMMARY",#N/A,FALSE,"Summaries"}</definedName>
    <definedName name="aa_1" localSheetId="4" hidden="1">{"FAC_SUMMARY",#N/A,FALSE,"Summaries"}</definedName>
    <definedName name="aa_1" localSheetId="5" hidden="1">{"FAC_SUMMARY",#N/A,FALSE,"Summaries"}</definedName>
    <definedName name="aa_1" localSheetId="6" hidden="1">{"FAC_SUMMARY",#N/A,FALSE,"Summaries"}</definedName>
    <definedName name="aa_1" localSheetId="7" hidden="1">{"FAC_SUMMARY",#N/A,FALSE,"Summaries"}</definedName>
    <definedName name="aa_1" localSheetId="60" hidden="1">{"FAC_SUMMARY",#N/A,FALSE,"Summaries"}</definedName>
    <definedName name="aa_1" localSheetId="17" hidden="1">{"FAC_SUMMARY",#N/A,FALSE,"Summaries"}</definedName>
    <definedName name="aa_1" localSheetId="18" hidden="1">{"FAC_SUMMARY",#N/A,FALSE,"Summaries"}</definedName>
    <definedName name="aa_1" localSheetId="34" hidden="1">{"FAC_SUMMARY",#N/A,FALSE,"Summaries"}</definedName>
    <definedName name="aa_1" localSheetId="43" hidden="1">{"FAC_SUMMARY",#N/A,FALSE,"Summaries"}</definedName>
    <definedName name="aa_1" hidden="1">{"FAC_SUMMARY",#N/A,FALSE,"Summaries"}</definedName>
    <definedName name="aa_2" localSheetId="35" hidden="1">{"FAC_SUMMARY",#N/A,FALSE,"Summaries"}</definedName>
    <definedName name="aa_2" localSheetId="3" hidden="1">{"FAC_SUMMARY",#N/A,FALSE,"Summaries"}</definedName>
    <definedName name="aa_2" localSheetId="4" hidden="1">{"FAC_SUMMARY",#N/A,FALSE,"Summaries"}</definedName>
    <definedName name="aa_2" localSheetId="5" hidden="1">{"FAC_SUMMARY",#N/A,FALSE,"Summaries"}</definedName>
    <definedName name="aa_2" localSheetId="6" hidden="1">{"FAC_SUMMARY",#N/A,FALSE,"Summaries"}</definedName>
    <definedName name="aa_2" localSheetId="7" hidden="1">{"FAC_SUMMARY",#N/A,FALSE,"Summaries"}</definedName>
    <definedName name="aa_2" localSheetId="60" hidden="1">{"FAC_SUMMARY",#N/A,FALSE,"Summaries"}</definedName>
    <definedName name="aa_2" localSheetId="17" hidden="1">{"FAC_SUMMARY",#N/A,FALSE,"Summaries"}</definedName>
    <definedName name="aa_2" localSheetId="18" hidden="1">{"FAC_SUMMARY",#N/A,FALSE,"Summaries"}</definedName>
    <definedName name="aa_2" localSheetId="34" hidden="1">{"FAC_SUMMARY",#N/A,FALSE,"Summaries"}</definedName>
    <definedName name="aa_2" localSheetId="43" hidden="1">{"FAC_SUMMARY",#N/A,FALSE,"Summaries"}</definedName>
    <definedName name="aa_2" hidden="1">{"FAC_SUMMARY",#N/A,FALSE,"Summaries"}</definedName>
    <definedName name="AAA_DOCTOPS" hidden="1">"AAA_SET"</definedName>
    <definedName name="AAA_duser" hidden="1">"OFF"</definedName>
    <definedName name="aaaa" localSheetId="35" hidden="1">{"caz2",#N/A,FALSE,"Central Arizona 2";"saz2",#N/A,FALSE,"Southern Arizona 2";"snv2",#N/A,FALSE,"Southern Nevada 2";"nnv2",#N/A,FALSE,"Northern Nevada 2";"sca2",#N/A,FALSE,"Southern California 2";"nca2",#N/A,FALSE,"Northern California 2";"pai2",#N/A,FALSE,"Paiute 2"}</definedName>
    <definedName name="aaaa" localSheetId="36" hidden="1">{"caz2",#N/A,FALSE,"Central Arizona 2";"saz2",#N/A,FALSE,"Southern Arizona 2";"snv2",#N/A,FALSE,"Southern Nevada 2";"nnv2",#N/A,FALSE,"Northern Nevada 2";"sca2",#N/A,FALSE,"Southern California 2";"nca2",#N/A,FALSE,"Northern California 2";"pai2",#N/A,FALSE,"Paiute 2"}</definedName>
    <definedName name="aaaa" localSheetId="37" hidden="1">{"caz2",#N/A,FALSE,"Central Arizona 2";"saz2",#N/A,FALSE,"Southern Arizona 2";"snv2",#N/A,FALSE,"Southern Nevada 2";"nnv2",#N/A,FALSE,"Northern Nevada 2";"sca2",#N/A,FALSE,"Southern California 2";"nca2",#N/A,FALSE,"Northern California 2";"pai2",#N/A,FALSE,"Paiute 2"}</definedName>
    <definedName name="aaaa" localSheetId="3" hidden="1">{"caz2",#N/A,FALSE,"Central Arizona 2";"saz2",#N/A,FALSE,"Southern Arizona 2";"snv2",#N/A,FALSE,"Southern Nevada 2";"nnv2",#N/A,FALSE,"Northern Nevada 2";"sca2",#N/A,FALSE,"Southern California 2";"nca2",#N/A,FALSE,"Northern California 2";"pai2",#N/A,FALSE,"Paiute 2"}</definedName>
    <definedName name="aaaa" localSheetId="4" hidden="1">{"caz2",#N/A,FALSE,"Central Arizona 2";"saz2",#N/A,FALSE,"Southern Arizona 2";"snv2",#N/A,FALSE,"Southern Nevada 2";"nnv2",#N/A,FALSE,"Northern Nevada 2";"sca2",#N/A,FALSE,"Southern California 2";"nca2",#N/A,FALSE,"Northern California 2";"pai2",#N/A,FALSE,"Paiute 2"}</definedName>
    <definedName name="aaaa" localSheetId="5" hidden="1">{"caz2",#N/A,FALSE,"Central Arizona 2";"saz2",#N/A,FALSE,"Southern Arizona 2";"snv2",#N/A,FALSE,"Southern Nevada 2";"nnv2",#N/A,FALSE,"Northern Nevada 2";"sca2",#N/A,FALSE,"Southern California 2";"nca2",#N/A,FALSE,"Northern California 2";"pai2",#N/A,FALSE,"Paiute 2"}</definedName>
    <definedName name="aaaa" localSheetId="6" hidden="1">{"caz2",#N/A,FALSE,"Central Arizona 2";"saz2",#N/A,FALSE,"Southern Arizona 2";"snv2",#N/A,FALSE,"Southern Nevada 2";"nnv2",#N/A,FALSE,"Northern Nevada 2";"sca2",#N/A,FALSE,"Southern California 2";"nca2",#N/A,FALSE,"Northern California 2";"pai2",#N/A,FALSE,"Paiute 2"}</definedName>
    <definedName name="aaaa" localSheetId="7" hidden="1">{"caz2",#N/A,FALSE,"Central Arizona 2";"saz2",#N/A,FALSE,"Southern Arizona 2";"snv2",#N/A,FALSE,"Southern Nevada 2";"nnv2",#N/A,FALSE,"Northern Nevada 2";"sca2",#N/A,FALSE,"Southern California 2";"nca2",#N/A,FALSE,"Northern California 2";"pai2",#N/A,FALSE,"Paiute 2"}</definedName>
    <definedName name="aaaa" localSheetId="60" hidden="1">{"caz2",#N/A,FALSE,"Central Arizona 2";"saz2",#N/A,FALSE,"Southern Arizona 2";"snv2",#N/A,FALSE,"Southern Nevada 2";"nnv2",#N/A,FALSE,"Northern Nevada 2";"sca2",#N/A,FALSE,"Southern California 2";"nca2",#N/A,FALSE,"Northern California 2";"pai2",#N/A,FALSE,"Paiute 2"}</definedName>
    <definedName name="aaaa" localSheetId="75" hidden="1">{"caz2",#N/A,FALSE,"Central Arizona 2";"saz2",#N/A,FALSE,"Southern Arizona 2";"snv2",#N/A,FALSE,"Southern Nevada 2";"nnv2",#N/A,FALSE,"Northern Nevada 2";"sca2",#N/A,FALSE,"Southern California 2";"nca2",#N/A,FALSE,"Northern California 2";"pai2",#N/A,FALSE,"Paiute 2"}</definedName>
    <definedName name="aaaa" localSheetId="17" hidden="1">{"caz2",#N/A,FALSE,"Central Arizona 2";"saz2",#N/A,FALSE,"Southern Arizona 2";"snv2",#N/A,FALSE,"Southern Nevada 2";"nnv2",#N/A,FALSE,"Northern Nevada 2";"sca2",#N/A,FALSE,"Southern California 2";"nca2",#N/A,FALSE,"Northern California 2";"pai2",#N/A,FALSE,"Paiute 2"}</definedName>
    <definedName name="aaaa" localSheetId="18" hidden="1">{"caz2",#N/A,FALSE,"Central Arizona 2";"saz2",#N/A,FALSE,"Southern Arizona 2";"snv2",#N/A,FALSE,"Southern Nevada 2";"nnv2",#N/A,FALSE,"Northern Nevada 2";"sca2",#N/A,FALSE,"Southern California 2";"nca2",#N/A,FALSE,"Northern California 2";"pai2",#N/A,FALSE,"Paiute 2"}</definedName>
    <definedName name="aaaa" localSheetId="34" hidden="1">{"caz2",#N/A,FALSE,"Central Arizona 2";"saz2",#N/A,FALSE,"Southern Arizona 2";"snv2",#N/A,FALSE,"Southern Nevada 2";"nnv2",#N/A,FALSE,"Northern Nevada 2";"sca2",#N/A,FALSE,"Southern California 2";"nca2",#N/A,FALSE,"Northern California 2";"pai2",#N/A,FALSE,"Paiute 2"}</definedName>
    <definedName name="aaaa" localSheetId="43" hidden="1">{"caz2",#N/A,FALSE,"Central Arizona 2";"saz2",#N/A,FALSE,"Southern Arizona 2";"snv2",#N/A,FALSE,"Southern Nevada 2";"nnv2",#N/A,FALSE,"Northern Nevada 2";"sca2",#N/A,FALSE,"Southern California 2";"nca2",#N/A,FALSE,"Northern California 2";"pai2",#N/A,FALSE,"Paiute 2"}</definedName>
    <definedName name="aaaa" hidden="1">{"caz2",#N/A,FALSE,"Central Arizona 2";"saz2",#N/A,FALSE,"Southern Arizona 2";"snv2",#N/A,FALSE,"Southern Nevada 2";"nnv2",#N/A,FALSE,"Northern Nevada 2";"sca2",#N/A,FALSE,"Southern California 2";"nca2",#N/A,FALSE,"Northern California 2";"pai2",#N/A,FALSE,"Paiute 2"}</definedName>
    <definedName name="aaaaaa" localSheetId="35" hidden="1">{#N/A,#N/A,FALSE,"SCA";#N/A,#N/A,FALSE,"NCA";#N/A,#N/A,FALSE,"SAZ";#N/A,#N/A,FALSE,"CAZ";#N/A,#N/A,FALSE,"SNV";#N/A,#N/A,FALSE,"NNV";#N/A,#N/A,FALSE,"PP";#N/A,#N/A,FALSE,"SA"}</definedName>
    <definedName name="aaaaaa" localSheetId="36" hidden="1">{#N/A,#N/A,FALSE,"SCA";#N/A,#N/A,FALSE,"NCA";#N/A,#N/A,FALSE,"SAZ";#N/A,#N/A,FALSE,"CAZ";#N/A,#N/A,FALSE,"SNV";#N/A,#N/A,FALSE,"NNV";#N/A,#N/A,FALSE,"PP";#N/A,#N/A,FALSE,"SA"}</definedName>
    <definedName name="aaaaaa" localSheetId="37" hidden="1">{#N/A,#N/A,FALSE,"SCA";#N/A,#N/A,FALSE,"NCA";#N/A,#N/A,FALSE,"SAZ";#N/A,#N/A,FALSE,"CAZ";#N/A,#N/A,FALSE,"SNV";#N/A,#N/A,FALSE,"NNV";#N/A,#N/A,FALSE,"PP";#N/A,#N/A,FALSE,"SA"}</definedName>
    <definedName name="aaaaaa" localSheetId="3" hidden="1">{#N/A,#N/A,FALSE,"SCA";#N/A,#N/A,FALSE,"NCA";#N/A,#N/A,FALSE,"SAZ";#N/A,#N/A,FALSE,"CAZ";#N/A,#N/A,FALSE,"SNV";#N/A,#N/A,FALSE,"NNV";#N/A,#N/A,FALSE,"PP";#N/A,#N/A,FALSE,"SA"}</definedName>
    <definedName name="aaaaaa" localSheetId="4" hidden="1">{#N/A,#N/A,FALSE,"SCA";#N/A,#N/A,FALSE,"NCA";#N/A,#N/A,FALSE,"SAZ";#N/A,#N/A,FALSE,"CAZ";#N/A,#N/A,FALSE,"SNV";#N/A,#N/A,FALSE,"NNV";#N/A,#N/A,FALSE,"PP";#N/A,#N/A,FALSE,"SA"}</definedName>
    <definedName name="aaaaaa" localSheetId="5" hidden="1">{#N/A,#N/A,FALSE,"SCA";#N/A,#N/A,FALSE,"NCA";#N/A,#N/A,FALSE,"SAZ";#N/A,#N/A,FALSE,"CAZ";#N/A,#N/A,FALSE,"SNV";#N/A,#N/A,FALSE,"NNV";#N/A,#N/A,FALSE,"PP";#N/A,#N/A,FALSE,"SA"}</definedName>
    <definedName name="aaaaaa" localSheetId="6" hidden="1">{#N/A,#N/A,FALSE,"SCA";#N/A,#N/A,FALSE,"NCA";#N/A,#N/A,FALSE,"SAZ";#N/A,#N/A,FALSE,"CAZ";#N/A,#N/A,FALSE,"SNV";#N/A,#N/A,FALSE,"NNV";#N/A,#N/A,FALSE,"PP";#N/A,#N/A,FALSE,"SA"}</definedName>
    <definedName name="aaaaaa" localSheetId="7" hidden="1">{#N/A,#N/A,FALSE,"SCA";#N/A,#N/A,FALSE,"NCA";#N/A,#N/A,FALSE,"SAZ";#N/A,#N/A,FALSE,"CAZ";#N/A,#N/A,FALSE,"SNV";#N/A,#N/A,FALSE,"NNV";#N/A,#N/A,FALSE,"PP";#N/A,#N/A,FALSE,"SA"}</definedName>
    <definedName name="aaaaaa" localSheetId="60" hidden="1">{#N/A,#N/A,FALSE,"SCA";#N/A,#N/A,FALSE,"NCA";#N/A,#N/A,FALSE,"SAZ";#N/A,#N/A,FALSE,"CAZ";#N/A,#N/A,FALSE,"SNV";#N/A,#N/A,FALSE,"NNV";#N/A,#N/A,FALSE,"PP";#N/A,#N/A,FALSE,"SA"}</definedName>
    <definedName name="aaaaaa" localSheetId="75" hidden="1">{#N/A,#N/A,FALSE,"SCA";#N/A,#N/A,FALSE,"NCA";#N/A,#N/A,FALSE,"SAZ";#N/A,#N/A,FALSE,"CAZ";#N/A,#N/A,FALSE,"SNV";#N/A,#N/A,FALSE,"NNV";#N/A,#N/A,FALSE,"PP";#N/A,#N/A,FALSE,"SA"}</definedName>
    <definedName name="aaaaaa" localSheetId="17" hidden="1">{#N/A,#N/A,FALSE,"SCA";#N/A,#N/A,FALSE,"NCA";#N/A,#N/A,FALSE,"SAZ";#N/A,#N/A,FALSE,"CAZ";#N/A,#N/A,FALSE,"SNV";#N/A,#N/A,FALSE,"NNV";#N/A,#N/A,FALSE,"PP";#N/A,#N/A,FALSE,"SA"}</definedName>
    <definedName name="aaaaaa" localSheetId="18" hidden="1">{#N/A,#N/A,FALSE,"SCA";#N/A,#N/A,FALSE,"NCA";#N/A,#N/A,FALSE,"SAZ";#N/A,#N/A,FALSE,"CAZ";#N/A,#N/A,FALSE,"SNV";#N/A,#N/A,FALSE,"NNV";#N/A,#N/A,FALSE,"PP";#N/A,#N/A,FALSE,"SA"}</definedName>
    <definedName name="aaaaaa" localSheetId="34" hidden="1">{#N/A,#N/A,FALSE,"SCA";#N/A,#N/A,FALSE,"NCA";#N/A,#N/A,FALSE,"SAZ";#N/A,#N/A,FALSE,"CAZ";#N/A,#N/A,FALSE,"SNV";#N/A,#N/A,FALSE,"NNV";#N/A,#N/A,FALSE,"PP";#N/A,#N/A,FALSE,"SA"}</definedName>
    <definedName name="aaaaaa" localSheetId="43" hidden="1">{#N/A,#N/A,FALSE,"SCA";#N/A,#N/A,FALSE,"NCA";#N/A,#N/A,FALSE,"SAZ";#N/A,#N/A,FALSE,"CAZ";#N/A,#N/A,FALSE,"SNV";#N/A,#N/A,FALSE,"NNV";#N/A,#N/A,FALSE,"PP";#N/A,#N/A,FALSE,"SA"}</definedName>
    <definedName name="aaaaaa" hidden="1">{#N/A,#N/A,FALSE,"SCA";#N/A,#N/A,FALSE,"NCA";#N/A,#N/A,FALSE,"SAZ";#N/A,#N/A,FALSE,"CAZ";#N/A,#N/A,FALSE,"SNV";#N/A,#N/A,FALSE,"NNV";#N/A,#N/A,FALSE,"PP";#N/A,#N/A,FALSE,"SA"}</definedName>
    <definedName name="aaaaaaa" localSheetId="35" hidden="1">{#N/A,#N/A,FALSE,"SCA";#N/A,#N/A,FALSE,"NCA";#N/A,#N/A,FALSE,"SAZ";#N/A,#N/A,FALSE,"CAZ";#N/A,#N/A,FALSE,"SNV";#N/A,#N/A,FALSE,"NNV";#N/A,#N/A,FALSE,"PP";#N/A,#N/A,FALSE,"SA"}</definedName>
    <definedName name="aaaaaaa" localSheetId="36" hidden="1">{#N/A,#N/A,FALSE,"SCA";#N/A,#N/A,FALSE,"NCA";#N/A,#N/A,FALSE,"SAZ";#N/A,#N/A,FALSE,"CAZ";#N/A,#N/A,FALSE,"SNV";#N/A,#N/A,FALSE,"NNV";#N/A,#N/A,FALSE,"PP";#N/A,#N/A,FALSE,"SA"}</definedName>
    <definedName name="aaaaaaa" localSheetId="37" hidden="1">{#N/A,#N/A,FALSE,"SCA";#N/A,#N/A,FALSE,"NCA";#N/A,#N/A,FALSE,"SAZ";#N/A,#N/A,FALSE,"CAZ";#N/A,#N/A,FALSE,"SNV";#N/A,#N/A,FALSE,"NNV";#N/A,#N/A,FALSE,"PP";#N/A,#N/A,FALSE,"SA"}</definedName>
    <definedName name="aaaaaaa" localSheetId="3" hidden="1">{#N/A,#N/A,FALSE,"SCA";#N/A,#N/A,FALSE,"NCA";#N/A,#N/A,FALSE,"SAZ";#N/A,#N/A,FALSE,"CAZ";#N/A,#N/A,FALSE,"SNV";#N/A,#N/A,FALSE,"NNV";#N/A,#N/A,FALSE,"PP";#N/A,#N/A,FALSE,"SA"}</definedName>
    <definedName name="aaaaaaa" localSheetId="4" hidden="1">{#N/A,#N/A,FALSE,"SCA";#N/A,#N/A,FALSE,"NCA";#N/A,#N/A,FALSE,"SAZ";#N/A,#N/A,FALSE,"CAZ";#N/A,#N/A,FALSE,"SNV";#N/A,#N/A,FALSE,"NNV";#N/A,#N/A,FALSE,"PP";#N/A,#N/A,FALSE,"SA"}</definedName>
    <definedName name="aaaaaaa" localSheetId="5" hidden="1">{#N/A,#N/A,FALSE,"SCA";#N/A,#N/A,FALSE,"NCA";#N/A,#N/A,FALSE,"SAZ";#N/A,#N/A,FALSE,"CAZ";#N/A,#N/A,FALSE,"SNV";#N/A,#N/A,FALSE,"NNV";#N/A,#N/A,FALSE,"PP";#N/A,#N/A,FALSE,"SA"}</definedName>
    <definedName name="aaaaaaa" localSheetId="6" hidden="1">{#N/A,#N/A,FALSE,"SCA";#N/A,#N/A,FALSE,"NCA";#N/A,#N/A,FALSE,"SAZ";#N/A,#N/A,FALSE,"CAZ";#N/A,#N/A,FALSE,"SNV";#N/A,#N/A,FALSE,"NNV";#N/A,#N/A,FALSE,"PP";#N/A,#N/A,FALSE,"SA"}</definedName>
    <definedName name="aaaaaaa" localSheetId="7" hidden="1">{#N/A,#N/A,FALSE,"SCA";#N/A,#N/A,FALSE,"NCA";#N/A,#N/A,FALSE,"SAZ";#N/A,#N/A,FALSE,"CAZ";#N/A,#N/A,FALSE,"SNV";#N/A,#N/A,FALSE,"NNV";#N/A,#N/A,FALSE,"PP";#N/A,#N/A,FALSE,"SA"}</definedName>
    <definedName name="aaaaaaa" localSheetId="60" hidden="1">{#N/A,#N/A,FALSE,"SCA";#N/A,#N/A,FALSE,"NCA";#N/A,#N/A,FALSE,"SAZ";#N/A,#N/A,FALSE,"CAZ";#N/A,#N/A,FALSE,"SNV";#N/A,#N/A,FALSE,"NNV";#N/A,#N/A,FALSE,"PP";#N/A,#N/A,FALSE,"SA"}</definedName>
    <definedName name="aaaaaaa" localSheetId="75" hidden="1">{#N/A,#N/A,FALSE,"SCA";#N/A,#N/A,FALSE,"NCA";#N/A,#N/A,FALSE,"SAZ";#N/A,#N/A,FALSE,"CAZ";#N/A,#N/A,FALSE,"SNV";#N/A,#N/A,FALSE,"NNV";#N/A,#N/A,FALSE,"PP";#N/A,#N/A,FALSE,"SA"}</definedName>
    <definedName name="aaaaaaa" localSheetId="17" hidden="1">{#N/A,#N/A,FALSE,"SCA";#N/A,#N/A,FALSE,"NCA";#N/A,#N/A,FALSE,"SAZ";#N/A,#N/A,FALSE,"CAZ";#N/A,#N/A,FALSE,"SNV";#N/A,#N/A,FALSE,"NNV";#N/A,#N/A,FALSE,"PP";#N/A,#N/A,FALSE,"SA"}</definedName>
    <definedName name="aaaaaaa" localSheetId="18" hidden="1">{#N/A,#N/A,FALSE,"SCA";#N/A,#N/A,FALSE,"NCA";#N/A,#N/A,FALSE,"SAZ";#N/A,#N/A,FALSE,"CAZ";#N/A,#N/A,FALSE,"SNV";#N/A,#N/A,FALSE,"NNV";#N/A,#N/A,FALSE,"PP";#N/A,#N/A,FALSE,"SA"}</definedName>
    <definedName name="aaaaaaa" localSheetId="34" hidden="1">{#N/A,#N/A,FALSE,"SCA";#N/A,#N/A,FALSE,"NCA";#N/A,#N/A,FALSE,"SAZ";#N/A,#N/A,FALSE,"CAZ";#N/A,#N/A,FALSE,"SNV";#N/A,#N/A,FALSE,"NNV";#N/A,#N/A,FALSE,"PP";#N/A,#N/A,FALSE,"SA"}</definedName>
    <definedName name="aaaaaaa" localSheetId="43" hidden="1">{#N/A,#N/A,FALSE,"SCA";#N/A,#N/A,FALSE,"NCA";#N/A,#N/A,FALSE,"SAZ";#N/A,#N/A,FALSE,"CAZ";#N/A,#N/A,FALSE,"SNV";#N/A,#N/A,FALSE,"NNV";#N/A,#N/A,FALSE,"PP";#N/A,#N/A,FALSE,"SA"}</definedName>
    <definedName name="aaaaaaa" hidden="1">{#N/A,#N/A,FALSE,"SCA";#N/A,#N/A,FALSE,"NCA";#N/A,#N/A,FALSE,"SAZ";#N/A,#N/A,FALSE,"CAZ";#N/A,#N/A,FALSE,"SNV";#N/A,#N/A,FALSE,"NNV";#N/A,#N/A,FALSE,"PP";#N/A,#N/A,FALSE,"SA"}</definedName>
    <definedName name="aaaaaaaa" localSheetId="35" hidden="1">{#N/A,#N/A,FALSE,"SCA";#N/A,#N/A,FALSE,"NCA";#N/A,#N/A,FALSE,"SAZ";#N/A,#N/A,FALSE,"CAZ";#N/A,#N/A,FALSE,"SNV";#N/A,#N/A,FALSE,"NNV";#N/A,#N/A,FALSE,"PP";#N/A,#N/A,FALSE,"SA"}</definedName>
    <definedName name="aaaaaaaa" localSheetId="36" hidden="1">{#N/A,#N/A,FALSE,"SCA";#N/A,#N/A,FALSE,"NCA";#N/A,#N/A,FALSE,"SAZ";#N/A,#N/A,FALSE,"CAZ";#N/A,#N/A,FALSE,"SNV";#N/A,#N/A,FALSE,"NNV";#N/A,#N/A,FALSE,"PP";#N/A,#N/A,FALSE,"SA"}</definedName>
    <definedName name="aaaaaaaa" localSheetId="37" hidden="1">{#N/A,#N/A,FALSE,"SCA";#N/A,#N/A,FALSE,"NCA";#N/A,#N/A,FALSE,"SAZ";#N/A,#N/A,FALSE,"CAZ";#N/A,#N/A,FALSE,"SNV";#N/A,#N/A,FALSE,"NNV";#N/A,#N/A,FALSE,"PP";#N/A,#N/A,FALSE,"SA"}</definedName>
    <definedName name="aaaaaaaa" localSheetId="3" hidden="1">{#N/A,#N/A,FALSE,"SCA";#N/A,#N/A,FALSE,"NCA";#N/A,#N/A,FALSE,"SAZ";#N/A,#N/A,FALSE,"CAZ";#N/A,#N/A,FALSE,"SNV";#N/A,#N/A,FALSE,"NNV";#N/A,#N/A,FALSE,"PP";#N/A,#N/A,FALSE,"SA"}</definedName>
    <definedName name="aaaaaaaa" localSheetId="4" hidden="1">{#N/A,#N/A,FALSE,"SCA";#N/A,#N/A,FALSE,"NCA";#N/A,#N/A,FALSE,"SAZ";#N/A,#N/A,FALSE,"CAZ";#N/A,#N/A,FALSE,"SNV";#N/A,#N/A,FALSE,"NNV";#N/A,#N/A,FALSE,"PP";#N/A,#N/A,FALSE,"SA"}</definedName>
    <definedName name="aaaaaaaa" localSheetId="5" hidden="1">{#N/A,#N/A,FALSE,"SCA";#N/A,#N/A,FALSE,"NCA";#N/A,#N/A,FALSE,"SAZ";#N/A,#N/A,FALSE,"CAZ";#N/A,#N/A,FALSE,"SNV";#N/A,#N/A,FALSE,"NNV";#N/A,#N/A,FALSE,"PP";#N/A,#N/A,FALSE,"SA"}</definedName>
    <definedName name="aaaaaaaa" localSheetId="6" hidden="1">{#N/A,#N/A,FALSE,"SCA";#N/A,#N/A,FALSE,"NCA";#N/A,#N/A,FALSE,"SAZ";#N/A,#N/A,FALSE,"CAZ";#N/A,#N/A,FALSE,"SNV";#N/A,#N/A,FALSE,"NNV";#N/A,#N/A,FALSE,"PP";#N/A,#N/A,FALSE,"SA"}</definedName>
    <definedName name="aaaaaaaa" localSheetId="7" hidden="1">{#N/A,#N/A,FALSE,"SCA";#N/A,#N/A,FALSE,"NCA";#N/A,#N/A,FALSE,"SAZ";#N/A,#N/A,FALSE,"CAZ";#N/A,#N/A,FALSE,"SNV";#N/A,#N/A,FALSE,"NNV";#N/A,#N/A,FALSE,"PP";#N/A,#N/A,FALSE,"SA"}</definedName>
    <definedName name="aaaaaaaa" localSheetId="60" hidden="1">{#N/A,#N/A,FALSE,"SCA";#N/A,#N/A,FALSE,"NCA";#N/A,#N/A,FALSE,"SAZ";#N/A,#N/A,FALSE,"CAZ";#N/A,#N/A,FALSE,"SNV";#N/A,#N/A,FALSE,"NNV";#N/A,#N/A,FALSE,"PP";#N/A,#N/A,FALSE,"SA"}</definedName>
    <definedName name="aaaaaaaa" localSheetId="75" hidden="1">{#N/A,#N/A,FALSE,"SCA";#N/A,#N/A,FALSE,"NCA";#N/A,#N/A,FALSE,"SAZ";#N/A,#N/A,FALSE,"CAZ";#N/A,#N/A,FALSE,"SNV";#N/A,#N/A,FALSE,"NNV";#N/A,#N/A,FALSE,"PP";#N/A,#N/A,FALSE,"SA"}</definedName>
    <definedName name="aaaaaaaa" localSheetId="17" hidden="1">{#N/A,#N/A,FALSE,"SCA";#N/A,#N/A,FALSE,"NCA";#N/A,#N/A,FALSE,"SAZ";#N/A,#N/A,FALSE,"CAZ";#N/A,#N/A,FALSE,"SNV";#N/A,#N/A,FALSE,"NNV";#N/A,#N/A,FALSE,"PP";#N/A,#N/A,FALSE,"SA"}</definedName>
    <definedName name="aaaaaaaa" localSheetId="18" hidden="1">{#N/A,#N/A,FALSE,"SCA";#N/A,#N/A,FALSE,"NCA";#N/A,#N/A,FALSE,"SAZ";#N/A,#N/A,FALSE,"CAZ";#N/A,#N/A,FALSE,"SNV";#N/A,#N/A,FALSE,"NNV";#N/A,#N/A,FALSE,"PP";#N/A,#N/A,FALSE,"SA"}</definedName>
    <definedName name="aaaaaaaa" localSheetId="34" hidden="1">{#N/A,#N/A,FALSE,"SCA";#N/A,#N/A,FALSE,"NCA";#N/A,#N/A,FALSE,"SAZ";#N/A,#N/A,FALSE,"CAZ";#N/A,#N/A,FALSE,"SNV";#N/A,#N/A,FALSE,"NNV";#N/A,#N/A,FALSE,"PP";#N/A,#N/A,FALSE,"SA"}</definedName>
    <definedName name="aaaaaaaa" localSheetId="43" hidden="1">{#N/A,#N/A,FALSE,"SCA";#N/A,#N/A,FALSE,"NCA";#N/A,#N/A,FALSE,"SAZ";#N/A,#N/A,FALSE,"CAZ";#N/A,#N/A,FALSE,"SNV";#N/A,#N/A,FALSE,"NNV";#N/A,#N/A,FALSE,"PP";#N/A,#N/A,FALSE,"SA"}</definedName>
    <definedName name="aaaaaaaa" hidden="1">{#N/A,#N/A,FALSE,"SCA";#N/A,#N/A,FALSE,"NCA";#N/A,#N/A,FALSE,"SAZ";#N/A,#N/A,FALSE,"CAZ";#N/A,#N/A,FALSE,"SNV";#N/A,#N/A,FALSE,"NNV";#N/A,#N/A,FALSE,"PP";#N/A,#N/A,FALSE,"SA"}</definedName>
    <definedName name="aaaaaaaaaaaaaaa" localSheetId="35" hidden="1">{#N/A,#N/A,FALSE,"O&amp;M by processes";#N/A,#N/A,FALSE,"Elec Act vs Bud";#N/A,#N/A,FALSE,"G&amp;A";#N/A,#N/A,FALSE,"BGS";#N/A,#N/A,FALSE,"Res Cost"}</definedName>
    <definedName name="aaaaaaaaaaaaaaa" localSheetId="36" hidden="1">{#N/A,#N/A,FALSE,"O&amp;M by processes";#N/A,#N/A,FALSE,"Elec Act vs Bud";#N/A,#N/A,FALSE,"G&amp;A";#N/A,#N/A,FALSE,"BGS";#N/A,#N/A,FALSE,"Res Cost"}</definedName>
    <definedName name="aaaaaaaaaaaaaaa" localSheetId="37" hidden="1">{#N/A,#N/A,FALSE,"O&amp;M by processes";#N/A,#N/A,FALSE,"Elec Act vs Bud";#N/A,#N/A,FALSE,"G&amp;A";#N/A,#N/A,FALSE,"BGS";#N/A,#N/A,FALSE,"Res Cost"}</definedName>
    <definedName name="aaaaaaaaaaaaaaa" localSheetId="3" hidden="1">{#N/A,#N/A,FALSE,"O&amp;M by processes";#N/A,#N/A,FALSE,"Elec Act vs Bud";#N/A,#N/A,FALSE,"G&amp;A";#N/A,#N/A,FALSE,"BGS";#N/A,#N/A,FALSE,"Res Cost"}</definedName>
    <definedName name="aaaaaaaaaaaaaaa" localSheetId="4" hidden="1">{#N/A,#N/A,FALSE,"O&amp;M by processes";#N/A,#N/A,FALSE,"Elec Act vs Bud";#N/A,#N/A,FALSE,"G&amp;A";#N/A,#N/A,FALSE,"BGS";#N/A,#N/A,FALSE,"Res Cost"}</definedName>
    <definedName name="aaaaaaaaaaaaaaa" localSheetId="5" hidden="1">{#N/A,#N/A,FALSE,"O&amp;M by processes";#N/A,#N/A,FALSE,"Elec Act vs Bud";#N/A,#N/A,FALSE,"G&amp;A";#N/A,#N/A,FALSE,"BGS";#N/A,#N/A,FALSE,"Res Cost"}</definedName>
    <definedName name="aaaaaaaaaaaaaaa" localSheetId="6" hidden="1">{#N/A,#N/A,FALSE,"O&amp;M by processes";#N/A,#N/A,FALSE,"Elec Act vs Bud";#N/A,#N/A,FALSE,"G&amp;A";#N/A,#N/A,FALSE,"BGS";#N/A,#N/A,FALSE,"Res Cost"}</definedName>
    <definedName name="aaaaaaaaaaaaaaa" localSheetId="7" hidden="1">{#N/A,#N/A,FALSE,"O&amp;M by processes";#N/A,#N/A,FALSE,"Elec Act vs Bud";#N/A,#N/A,FALSE,"G&amp;A";#N/A,#N/A,FALSE,"BGS";#N/A,#N/A,FALSE,"Res Cost"}</definedName>
    <definedName name="aaaaaaaaaaaaaaa" localSheetId="60" hidden="1">{#N/A,#N/A,FALSE,"O&amp;M by processes";#N/A,#N/A,FALSE,"Elec Act vs Bud";#N/A,#N/A,FALSE,"G&amp;A";#N/A,#N/A,FALSE,"BGS";#N/A,#N/A,FALSE,"Res Cost"}</definedName>
    <definedName name="aaaaaaaaaaaaaaa" localSheetId="75"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8" hidden="1">{#N/A,#N/A,FALSE,"O&amp;M by processes";#N/A,#N/A,FALSE,"Elec Act vs Bud";#N/A,#N/A,FALSE,"G&amp;A";#N/A,#N/A,FALSE,"BGS";#N/A,#N/A,FALSE,"Res Cost"}</definedName>
    <definedName name="aaaaaaaaaaaaaaa" localSheetId="34" hidden="1">{#N/A,#N/A,FALSE,"O&amp;M by processes";#N/A,#N/A,FALSE,"Elec Act vs Bud";#N/A,#N/A,FALSE,"G&amp;A";#N/A,#N/A,FALSE,"BGS";#N/A,#N/A,FALSE,"Res Cost"}</definedName>
    <definedName name="aaaaaaaaaaaaaaa" localSheetId="43" hidden="1">{#N/A,#N/A,FALSE,"O&amp;M by processes";#N/A,#N/A,FALSE,"Elec Act vs Bud";#N/A,#N/A,FALSE,"G&amp;A";#N/A,#N/A,FALSE,"BGS";#N/A,#N/A,FALSE,"Res Cost"}</definedName>
    <definedName name="aaaaaaaaaaaaaaa" hidden="1">{#N/A,#N/A,FALSE,"O&amp;M by processes";#N/A,#N/A,FALSE,"Elec Act vs Bud";#N/A,#N/A,FALSE,"G&amp;A";#N/A,#N/A,FALSE,"BGS";#N/A,#N/A,FALSE,"Res Cost"}</definedName>
    <definedName name="aaaaaaagg"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aaaaagg"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AAB_Addin5" hidden="1">"AAB_Description for addin 5,Description for addin 5,Description for addin 5,Description for addin 5,Description for addin 5,Description for addin 5"</definedName>
    <definedName name="abc" localSheetId="35" hidden="1">{#N/A,#N/A,TRUE,"1990";#N/A,#N/A,TRUE,"1991";#N/A,#N/A,TRUE,"1992";#N/A,#N/A,TRUE,"1993"}</definedName>
    <definedName name="abc" localSheetId="36" hidden="1">{#N/A,#N/A,TRUE,"1990";#N/A,#N/A,TRUE,"1991";#N/A,#N/A,TRUE,"1992";#N/A,#N/A,TRUE,"1993"}</definedName>
    <definedName name="abc" localSheetId="37" hidden="1">{#N/A,#N/A,TRUE,"1990";#N/A,#N/A,TRUE,"1991";#N/A,#N/A,TRUE,"1992";#N/A,#N/A,TRUE,"1993"}</definedName>
    <definedName name="abc" localSheetId="3" hidden="1">{#N/A,#N/A,TRUE,"1990";#N/A,#N/A,TRUE,"1991";#N/A,#N/A,TRUE,"1992";#N/A,#N/A,TRUE,"1993"}</definedName>
    <definedName name="abc" localSheetId="4" hidden="1">{#N/A,#N/A,TRUE,"1990";#N/A,#N/A,TRUE,"1991";#N/A,#N/A,TRUE,"1992";#N/A,#N/A,TRUE,"1993"}</definedName>
    <definedName name="abc" localSheetId="5" hidden="1">{#N/A,#N/A,TRUE,"1990";#N/A,#N/A,TRUE,"1991";#N/A,#N/A,TRUE,"1992";#N/A,#N/A,TRUE,"1993"}</definedName>
    <definedName name="abc" localSheetId="6" hidden="1">{#N/A,#N/A,TRUE,"1990";#N/A,#N/A,TRUE,"1991";#N/A,#N/A,TRUE,"1992";#N/A,#N/A,TRUE,"1993"}</definedName>
    <definedName name="abc" localSheetId="7" hidden="1">{#N/A,#N/A,TRUE,"1990";#N/A,#N/A,TRUE,"1991";#N/A,#N/A,TRUE,"1992";#N/A,#N/A,TRUE,"1993"}</definedName>
    <definedName name="abc" localSheetId="60" hidden="1">{#N/A,#N/A,TRUE,"1990";#N/A,#N/A,TRUE,"1991";#N/A,#N/A,TRUE,"1992";#N/A,#N/A,TRUE,"1993"}</definedName>
    <definedName name="abc" localSheetId="75" hidden="1">{#N/A,#N/A,TRUE,"1990";#N/A,#N/A,TRUE,"1991";#N/A,#N/A,TRUE,"1992";#N/A,#N/A,TRUE,"1993"}</definedName>
    <definedName name="abc" localSheetId="17" hidden="1">{#N/A,#N/A,TRUE,"1990";#N/A,#N/A,TRUE,"1991";#N/A,#N/A,TRUE,"1992";#N/A,#N/A,TRUE,"1993"}</definedName>
    <definedName name="abc" localSheetId="18" hidden="1">{#N/A,#N/A,TRUE,"1990";#N/A,#N/A,TRUE,"1991";#N/A,#N/A,TRUE,"1992";#N/A,#N/A,TRUE,"1993"}</definedName>
    <definedName name="abc" localSheetId="34" hidden="1">{#N/A,#N/A,TRUE,"1990";#N/A,#N/A,TRUE,"1991";#N/A,#N/A,TRUE,"1992";#N/A,#N/A,TRUE,"1993"}</definedName>
    <definedName name="abc" localSheetId="43" hidden="1">{#N/A,#N/A,TRUE,"1990";#N/A,#N/A,TRUE,"1991";#N/A,#N/A,TRUE,"1992";#N/A,#N/A,TRUE,"1993"}</definedName>
    <definedName name="abc" hidden="1">{#N/A,#N/A,TRUE,"1990";#N/A,#N/A,TRUE,"1991";#N/A,#N/A,TRUE,"1992";#N/A,#N/A,TRUE,"1993"}</definedName>
    <definedName name="abcd" localSheetId="35" hidden="1">{#N/A,#N/A,TRUE,"1990";#N/A,#N/A,TRUE,"1991";#N/A,#N/A,TRUE,"1992";#N/A,#N/A,TRUE,"1993"}</definedName>
    <definedName name="abcd" localSheetId="36" hidden="1">{#N/A,#N/A,TRUE,"1990";#N/A,#N/A,TRUE,"1991";#N/A,#N/A,TRUE,"1992";#N/A,#N/A,TRUE,"1993"}</definedName>
    <definedName name="abcd" localSheetId="37" hidden="1">{#N/A,#N/A,TRUE,"1990";#N/A,#N/A,TRUE,"1991";#N/A,#N/A,TRUE,"1992";#N/A,#N/A,TRUE,"1993"}</definedName>
    <definedName name="abcd" localSheetId="3" hidden="1">{#N/A,#N/A,TRUE,"1990";#N/A,#N/A,TRUE,"1991";#N/A,#N/A,TRUE,"1992";#N/A,#N/A,TRUE,"1993"}</definedName>
    <definedName name="abcd" localSheetId="4" hidden="1">{#N/A,#N/A,TRUE,"1990";#N/A,#N/A,TRUE,"1991";#N/A,#N/A,TRUE,"1992";#N/A,#N/A,TRUE,"1993"}</definedName>
    <definedName name="abcd" localSheetId="5" hidden="1">{#N/A,#N/A,TRUE,"1990";#N/A,#N/A,TRUE,"1991";#N/A,#N/A,TRUE,"1992";#N/A,#N/A,TRUE,"1993"}</definedName>
    <definedName name="abcd" localSheetId="6" hidden="1">{#N/A,#N/A,TRUE,"1990";#N/A,#N/A,TRUE,"1991";#N/A,#N/A,TRUE,"1992";#N/A,#N/A,TRUE,"1993"}</definedName>
    <definedName name="abcd" localSheetId="7" hidden="1">{#N/A,#N/A,TRUE,"1990";#N/A,#N/A,TRUE,"1991";#N/A,#N/A,TRUE,"1992";#N/A,#N/A,TRUE,"1993"}</definedName>
    <definedName name="abcd" localSheetId="60" hidden="1">{#N/A,#N/A,TRUE,"1990";#N/A,#N/A,TRUE,"1991";#N/A,#N/A,TRUE,"1992";#N/A,#N/A,TRUE,"1993"}</definedName>
    <definedName name="abcd" localSheetId="75" hidden="1">{#N/A,#N/A,TRUE,"1990";#N/A,#N/A,TRUE,"1991";#N/A,#N/A,TRUE,"1992";#N/A,#N/A,TRUE,"1993"}</definedName>
    <definedName name="abcd" localSheetId="17" hidden="1">{#N/A,#N/A,TRUE,"1990";#N/A,#N/A,TRUE,"1991";#N/A,#N/A,TRUE,"1992";#N/A,#N/A,TRUE,"1993"}</definedName>
    <definedName name="abcd" localSheetId="18" hidden="1">{#N/A,#N/A,TRUE,"1990";#N/A,#N/A,TRUE,"1991";#N/A,#N/A,TRUE,"1992";#N/A,#N/A,TRUE,"1993"}</definedName>
    <definedName name="abcd" localSheetId="34" hidden="1">{#N/A,#N/A,TRUE,"1990";#N/A,#N/A,TRUE,"1991";#N/A,#N/A,TRUE,"1992";#N/A,#N/A,TRUE,"1993"}</definedName>
    <definedName name="abcd" localSheetId="43" hidden="1">{#N/A,#N/A,TRUE,"1990";#N/A,#N/A,TRUE,"1991";#N/A,#N/A,TRUE,"1992";#N/A,#N/A,TRUE,"1993"}</definedName>
    <definedName name="abcd" hidden="1">{#N/A,#N/A,TRUE,"1990";#N/A,#N/A,TRUE,"1991";#N/A,#N/A,TRUE,"1992";#N/A,#N/A,TRUE,"1993"}</definedName>
    <definedName name="abcde" localSheetId="35" hidden="1">{"summary",#N/A,TRUE,"E93ADJ";"detail",#N/A,TRUE,"E93ADJ"}</definedName>
    <definedName name="abcde" localSheetId="36" hidden="1">{"summary",#N/A,TRUE,"E93ADJ";"detail",#N/A,TRUE,"E93ADJ"}</definedName>
    <definedName name="abcde" localSheetId="37" hidden="1">{"summary",#N/A,TRUE,"E93ADJ";"detail",#N/A,TRUE,"E93ADJ"}</definedName>
    <definedName name="abcde" localSheetId="3" hidden="1">{"summary",#N/A,TRUE,"E93ADJ";"detail",#N/A,TRUE,"E93ADJ"}</definedName>
    <definedName name="abcde" localSheetId="4" hidden="1">{"summary",#N/A,TRUE,"E93ADJ";"detail",#N/A,TRUE,"E93ADJ"}</definedName>
    <definedName name="abcde" localSheetId="5" hidden="1">{"summary",#N/A,TRUE,"E93ADJ";"detail",#N/A,TRUE,"E93ADJ"}</definedName>
    <definedName name="abcde" localSheetId="6" hidden="1">{"summary",#N/A,TRUE,"E93ADJ";"detail",#N/A,TRUE,"E93ADJ"}</definedName>
    <definedName name="abcde" localSheetId="7" hidden="1">{"summary",#N/A,TRUE,"E93ADJ";"detail",#N/A,TRUE,"E93ADJ"}</definedName>
    <definedName name="abcde" localSheetId="60" hidden="1">{"summary",#N/A,TRUE,"E93ADJ";"detail",#N/A,TRUE,"E93ADJ"}</definedName>
    <definedName name="abcde" localSheetId="75" hidden="1">{"summary",#N/A,TRUE,"E93ADJ";"detail",#N/A,TRUE,"E93ADJ"}</definedName>
    <definedName name="abcde" localSheetId="17" hidden="1">{"summary",#N/A,TRUE,"E93ADJ";"detail",#N/A,TRUE,"E93ADJ"}</definedName>
    <definedName name="abcde" localSheetId="18" hidden="1">{"summary",#N/A,TRUE,"E93ADJ";"detail",#N/A,TRUE,"E93ADJ"}</definedName>
    <definedName name="abcde" localSheetId="34" hidden="1">{"summary",#N/A,TRUE,"E93ADJ";"detail",#N/A,TRUE,"E93ADJ"}</definedName>
    <definedName name="abcde" localSheetId="43" hidden="1">{"summary",#N/A,TRUE,"E93ADJ";"detail",#N/A,TRUE,"E93ADJ"}</definedName>
    <definedName name="abcde" hidden="1">{"summary",#N/A,TRUE,"E93ADJ";"detail",#N/A,TRUE,"E93ADJ"}</definedName>
    <definedName name="abcdef" localSheetId="35" hidden="1">{"summary",#N/A,TRUE,"E93ADJ";"detail",#N/A,TRUE,"E93ADJ"}</definedName>
    <definedName name="abcdef" localSheetId="36" hidden="1">{"summary",#N/A,TRUE,"E93ADJ";"detail",#N/A,TRUE,"E93ADJ"}</definedName>
    <definedName name="abcdef" localSheetId="37" hidden="1">{"summary",#N/A,TRUE,"E93ADJ";"detail",#N/A,TRUE,"E93ADJ"}</definedName>
    <definedName name="abcdef" localSheetId="3" hidden="1">{"summary",#N/A,TRUE,"E93ADJ";"detail",#N/A,TRUE,"E93ADJ"}</definedName>
    <definedName name="abcdef" localSheetId="4" hidden="1">{"summary",#N/A,TRUE,"E93ADJ";"detail",#N/A,TRUE,"E93ADJ"}</definedName>
    <definedName name="abcdef" localSheetId="5" hidden="1">{"summary",#N/A,TRUE,"E93ADJ";"detail",#N/A,TRUE,"E93ADJ"}</definedName>
    <definedName name="abcdef" localSheetId="6" hidden="1">{"summary",#N/A,TRUE,"E93ADJ";"detail",#N/A,TRUE,"E93ADJ"}</definedName>
    <definedName name="abcdef" localSheetId="7" hidden="1">{"summary",#N/A,TRUE,"E93ADJ";"detail",#N/A,TRUE,"E93ADJ"}</definedName>
    <definedName name="abcdef" localSheetId="60" hidden="1">{"summary",#N/A,TRUE,"E93ADJ";"detail",#N/A,TRUE,"E93ADJ"}</definedName>
    <definedName name="abcdef" localSheetId="75" hidden="1">{"summary",#N/A,TRUE,"E93ADJ";"detail",#N/A,TRUE,"E93ADJ"}</definedName>
    <definedName name="abcdef" localSheetId="17" hidden="1">{"summary",#N/A,TRUE,"E93ADJ";"detail",#N/A,TRUE,"E93ADJ"}</definedName>
    <definedName name="abcdef" localSheetId="18" hidden="1">{"summary",#N/A,TRUE,"E93ADJ";"detail",#N/A,TRUE,"E93ADJ"}</definedName>
    <definedName name="abcdef" localSheetId="34" hidden="1">{"summary",#N/A,TRUE,"E93ADJ";"detail",#N/A,TRUE,"E93ADJ"}</definedName>
    <definedName name="abcdef" localSheetId="43" hidden="1">{"summary",#N/A,TRUE,"E93ADJ";"detail",#N/A,TRUE,"E93ADJ"}</definedName>
    <definedName name="abcdef" hidden="1">{"summary",#N/A,TRUE,"E93ADJ";"detail",#N/A,TRUE,"E93ADJ"}</definedName>
    <definedName name="ACwvd.allyears." localSheetId="35" hidden="1">#REF!</definedName>
    <definedName name="ACwvd.allyears." localSheetId="3" hidden="1">#REF!</definedName>
    <definedName name="ACwvd.allyears." localSheetId="4" hidden="1">#REF!</definedName>
    <definedName name="ACwvd.allyears." localSheetId="5" hidden="1">#REF!</definedName>
    <definedName name="ACwvd.allyears." localSheetId="6" hidden="1">#REF!</definedName>
    <definedName name="ACwvd.allyears." localSheetId="7" hidden="1">#REF!</definedName>
    <definedName name="ACwvd.allyears." localSheetId="60" hidden="1">#REF!</definedName>
    <definedName name="ACwvd.allyears." localSheetId="17" hidden="1">#REF!</definedName>
    <definedName name="ACwvd.allyears." localSheetId="18" hidden="1">#REF!</definedName>
    <definedName name="ACwvd.allyears." localSheetId="43" hidden="1">#REF!</definedName>
    <definedName name="ACwvd.allyears." hidden="1">#REF!</definedName>
    <definedName name="ACwvu.allyears." localSheetId="35" hidden="1">#REF!</definedName>
    <definedName name="ACwvu.allyears." localSheetId="3" hidden="1">'[39]2010 Shares Budget'!#REF!</definedName>
    <definedName name="ACwvu.allyears." localSheetId="4" hidden="1">'[39]2010 Shares Budget'!#REF!</definedName>
    <definedName name="ACwvu.allyears." localSheetId="5" hidden="1">'[39]2010 Shares Budget'!#REF!</definedName>
    <definedName name="ACwvu.allyears." localSheetId="6" hidden="1">#REF!</definedName>
    <definedName name="ACwvu.allyears." localSheetId="7" hidden="1">'[39]2010 Shares Budget'!#REF!</definedName>
    <definedName name="ACwvu.allyears." localSheetId="60" hidden="1">#REF!</definedName>
    <definedName name="ACwvu.allyears." localSheetId="17" hidden="1">'[39]2010 Shares Budget'!#REF!</definedName>
    <definedName name="ACwvu.allyears." localSheetId="18" hidden="1">'[39]2010 Shares Budget'!#REF!</definedName>
    <definedName name="ACwvu.allyears." localSheetId="43" hidden="1">#REF!</definedName>
    <definedName name="ACwvu.allyears." hidden="1">'[39]2010 Shares Budget'!#REF!</definedName>
    <definedName name="acwvu.allyears1." localSheetId="35" hidden="1">#REF!</definedName>
    <definedName name="acwvu.allyears1." localSheetId="3" hidden="1">#REF!</definedName>
    <definedName name="acwvu.allyears1." localSheetId="4" hidden="1">#REF!</definedName>
    <definedName name="acwvu.allyears1." localSheetId="5" hidden="1">#REF!</definedName>
    <definedName name="acwvu.allyears1." localSheetId="6" hidden="1">#REF!</definedName>
    <definedName name="acwvu.allyears1." localSheetId="7" hidden="1">#REF!</definedName>
    <definedName name="acwvu.allyears1." localSheetId="60" hidden="1">#REF!</definedName>
    <definedName name="acwvu.allyears1." localSheetId="17" hidden="1">#REF!</definedName>
    <definedName name="acwvu.allyears1." localSheetId="18" hidden="1">#REF!</definedName>
    <definedName name="acwvu.allyears1." localSheetId="43" hidden="1">#REF!</definedName>
    <definedName name="acwvu.allyears1." hidden="1">#REF!</definedName>
    <definedName name="ACwvu.DATABASE." localSheetId="35" hidden="1">#REF!</definedName>
    <definedName name="ACwvu.DATABASE." localSheetId="37" hidden="1">#REF!</definedName>
    <definedName name="ACwvu.DATABASE." localSheetId="3" hidden="1">#REF!</definedName>
    <definedName name="ACwvu.DATABASE." localSheetId="4" hidden="1">#REF!</definedName>
    <definedName name="ACwvu.DATABASE." localSheetId="5" hidden="1">[40]DATABASE!#REF!</definedName>
    <definedName name="ACwvu.DATABASE." localSheetId="6" hidden="1">#REF!</definedName>
    <definedName name="ACwvu.DATABASE." localSheetId="7" hidden="1">[40]DATABASE!#REF!</definedName>
    <definedName name="ACwvu.DATABASE." localSheetId="60" hidden="1">#REF!</definedName>
    <definedName name="ACwvu.DATABASE." localSheetId="75" hidden="1">[40]DATABASE!#REF!</definedName>
    <definedName name="ACwvu.DATABASE." localSheetId="17" hidden="1">#REF!</definedName>
    <definedName name="ACwvu.DATABASE." localSheetId="18" hidden="1">#REF!</definedName>
    <definedName name="ACwvu.DATABASE." localSheetId="34" hidden="1">#REF!</definedName>
    <definedName name="ACwvu.DATABASE." localSheetId="43" hidden="1">#REF!</definedName>
    <definedName name="ACwvu.DATABASE." hidden="1">[40]DATABASE!#REF!</definedName>
    <definedName name="ACwvu.OP." localSheetId="5" hidden="1">#REF!</definedName>
    <definedName name="ACwvu.OP." localSheetId="6" hidden="1">#REF!</definedName>
    <definedName name="ACwvu.OP." localSheetId="7" hidden="1">#REF!</definedName>
    <definedName name="ACwvu.OP." localSheetId="60" hidden="1">#REF!</definedName>
    <definedName name="ACwvu.OP." localSheetId="75" hidden="1">#REF!</definedName>
    <definedName name="ACwvu.OP." localSheetId="17" hidden="1">#REF!</definedName>
    <definedName name="ACwvu.OP." localSheetId="18" hidden="1">#REF!</definedName>
    <definedName name="ACwvu.OP." localSheetId="43" hidden="1">#REF!</definedName>
    <definedName name="ACwvu.OP." hidden="1">#REF!</definedName>
    <definedName name="ACwvu.yr1fullrpt." localSheetId="35" hidden="1">#REF!</definedName>
    <definedName name="ACwvu.yr1fullrpt." localSheetId="3" hidden="1">'[39]2010 Shares Budget'!#REF!</definedName>
    <definedName name="ACwvu.yr1fullrpt." localSheetId="4" hidden="1">'[39]2010 Shares Budget'!#REF!</definedName>
    <definedName name="ACwvu.yr1fullrpt." localSheetId="5" hidden="1">'[39]2010 Shares Budget'!#REF!</definedName>
    <definedName name="ACwvu.yr1fullrpt." localSheetId="6" hidden="1">#REF!</definedName>
    <definedName name="ACwvu.yr1fullrpt." localSheetId="7" hidden="1">'[39]2010 Shares Budget'!#REF!</definedName>
    <definedName name="ACwvu.yr1fullrpt." localSheetId="60" hidden="1">#REF!</definedName>
    <definedName name="ACwvu.yr1fullrpt." localSheetId="17" hidden="1">'[39]2010 Shares Budget'!#REF!</definedName>
    <definedName name="ACwvu.yr1fullrpt." localSheetId="18" hidden="1">'[39]2010 Shares Budget'!#REF!</definedName>
    <definedName name="ACwvu.yr1fullrpt." localSheetId="43" hidden="1">#REF!</definedName>
    <definedName name="ACwvu.yr1fullrpt." hidden="1">'[39]2010 Shares Budget'!#REF!</definedName>
    <definedName name="adfadfdfadsfdsa" localSheetId="37" hidden="1">#REF!</definedName>
    <definedName name="adfadfdfadsfdsa" localSheetId="75" hidden="1">'[4]Chart Data'!$K$30:$K$228</definedName>
    <definedName name="adfadfdfadsfdsa" hidden="1">'[4]Chart Data'!$K$30:$K$228</definedName>
    <definedName name="aedf" localSheetId="35" hidden="1">#REF!</definedName>
    <definedName name="aedf" localSheetId="36" hidden="1">#REF!</definedName>
    <definedName name="aedf" localSheetId="5" hidden="1">#REF!</definedName>
    <definedName name="aedf" localSheetId="6" hidden="1">#REF!</definedName>
    <definedName name="aedf" localSheetId="7" hidden="1">#REF!</definedName>
    <definedName name="aedf" localSheetId="60" hidden="1">#REF!</definedName>
    <definedName name="aedf" localSheetId="17" hidden="1">#REF!</definedName>
    <definedName name="aedf" localSheetId="43" hidden="1">#REF!</definedName>
    <definedName name="aedf" hidden="1">#REF!</definedName>
    <definedName name="aewc12" localSheetId="35" hidden="1">#REF!</definedName>
    <definedName name="aewc12" localSheetId="36" hidden="1">#REF!</definedName>
    <definedName name="aewc12" localSheetId="5" hidden="1">#REF!</definedName>
    <definedName name="aewc12" localSheetId="6" hidden="1">#REF!</definedName>
    <definedName name="aewc12" localSheetId="7" hidden="1">#REF!</definedName>
    <definedName name="aewc12" localSheetId="60" hidden="1">#REF!</definedName>
    <definedName name="aewc12" localSheetId="17" hidden="1">#REF!</definedName>
    <definedName name="aewc12" localSheetId="43" hidden="1">#REF!</definedName>
    <definedName name="aewc12" hidden="1">#REF!</definedName>
    <definedName name="afd"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1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_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fddafadfs" localSheetId="37" hidden="1">#REF!</definedName>
    <definedName name="afddafadfs" localSheetId="75" hidden="1">'[4]Chart Data'!$B$30:$B$222</definedName>
    <definedName name="afddafadfs" hidden="1">'[4]Chart Data'!$B$30:$B$222</definedName>
    <definedName name="afddfadfdsfafdas" localSheetId="37" hidden="1">#REF!</definedName>
    <definedName name="afddfadfdsfafdas" localSheetId="75" hidden="1">'[4]Chart Data'!$O$30:$O$226</definedName>
    <definedName name="afddfadfdsfafdas" hidden="1">'[4]Chart Data'!$O$30:$O$226</definedName>
    <definedName name="ajw2n" localSheetId="35" hidden="1">#REF!</definedName>
    <definedName name="ajw2n" localSheetId="36" hidden="1">#REF!</definedName>
    <definedName name="ajw2n" localSheetId="5" hidden="1">#REF!</definedName>
    <definedName name="ajw2n" localSheetId="6" hidden="1">#REF!</definedName>
    <definedName name="ajw2n" localSheetId="7" hidden="1">#REF!</definedName>
    <definedName name="ajw2n" localSheetId="60" hidden="1">#REF!</definedName>
    <definedName name="ajw2n" localSheetId="75" hidden="1">#REF!</definedName>
    <definedName name="ajw2n" localSheetId="17" hidden="1">#REF!</definedName>
    <definedName name="ajw2n" localSheetId="18" hidden="1">#REF!</definedName>
    <definedName name="ajw2n" localSheetId="43" hidden="1">#REF!</definedName>
    <definedName name="ajw2n" hidden="1">#REF!</definedName>
    <definedName name="anscount" hidden="1">1</definedName>
    <definedName name="ap" localSheetId="35" hidden="1">#REF!</definedName>
    <definedName name="ap" localSheetId="36" hidden="1">#REF!</definedName>
    <definedName name="ap" localSheetId="5" hidden="1">#REF!</definedName>
    <definedName name="ap" localSheetId="6" hidden="1">#REF!</definedName>
    <definedName name="ap" localSheetId="7" hidden="1">#REF!</definedName>
    <definedName name="ap" localSheetId="60" hidden="1">#REF!</definedName>
    <definedName name="ap" localSheetId="75" hidden="1">#REF!</definedName>
    <definedName name="ap" localSheetId="17" hidden="1">#REF!</definedName>
    <definedName name="ap" localSheetId="18" hidden="1">#REF!</definedName>
    <definedName name="ap" localSheetId="43" hidden="1">#REF!</definedName>
    <definedName name="ap" hidden="1">#REF!</definedName>
    <definedName name="as" localSheetId="35" hidden="1">{"Summary",#N/A,FALSE,"Options "}</definedName>
    <definedName name="as" localSheetId="36" hidden="1">{"Summary",#N/A,FALSE,"Options "}</definedName>
    <definedName name="as" localSheetId="37" hidden="1">{"Summary",#N/A,FALSE,"Options "}</definedName>
    <definedName name="as" localSheetId="3" hidden="1">{"Summary",#N/A,FALSE,"Options "}</definedName>
    <definedName name="as" localSheetId="4" hidden="1">{"Summary",#N/A,FALSE,"Options "}</definedName>
    <definedName name="as" localSheetId="5" hidden="1">{"Summary",#N/A,FALSE,"Options "}</definedName>
    <definedName name="as" localSheetId="6" hidden="1">{"Summary",#N/A,FALSE,"Options "}</definedName>
    <definedName name="as" localSheetId="7" hidden="1">{"Summary",#N/A,FALSE,"Options "}</definedName>
    <definedName name="as" localSheetId="60" hidden="1">{"Summary",#N/A,FALSE,"Options "}</definedName>
    <definedName name="as" localSheetId="75" hidden="1">{"Summary",#N/A,FALSE,"Options "}</definedName>
    <definedName name="as" localSheetId="17" hidden="1">{"Summary",#N/A,FALSE,"Options "}</definedName>
    <definedName name="as" localSheetId="18" hidden="1">{"Summary",#N/A,FALSE,"Options "}</definedName>
    <definedName name="as" localSheetId="34" hidden="1">{"Summary",#N/A,FALSE,"Options "}</definedName>
    <definedName name="as" localSheetId="43" hidden="1">{"Summary",#N/A,FALSE,"Options "}</definedName>
    <definedName name="as" hidden="1">{"Summary",#N/A,FALSE,"Options "}</definedName>
    <definedName name="AS2DocOpenMode" hidden="1">"AS2DocumentEdit"</definedName>
    <definedName name="AS2NamedRange" hidden="1">7</definedName>
    <definedName name="asd" localSheetId="35" hidden="1">#REF!</definedName>
    <definedName name="asd" localSheetId="36" hidden="1">#REF!</definedName>
    <definedName name="asd" localSheetId="3" hidden="1">#REF!</definedName>
    <definedName name="asd" localSheetId="4" hidden="1">#REF!</definedName>
    <definedName name="asd" localSheetId="5" hidden="1">#REF!</definedName>
    <definedName name="asd" localSheetId="6" hidden="1">#REF!</definedName>
    <definedName name="asd" localSheetId="7" hidden="1">#REF!</definedName>
    <definedName name="asd" localSheetId="60" hidden="1">#REF!</definedName>
    <definedName name="asd" localSheetId="75" hidden="1">#REF!</definedName>
    <definedName name="asd" localSheetId="17" hidden="1">#REF!</definedName>
    <definedName name="asd" localSheetId="18" hidden="1">#REF!</definedName>
    <definedName name="asd" localSheetId="43" hidden="1">#REF!</definedName>
    <definedName name="asd" hidden="1">#REF!</definedName>
    <definedName name="asdf" localSheetId="35" hidden="1">#REF!</definedName>
    <definedName name="asdf" localSheetId="36" hidden="1">#REF!</definedName>
    <definedName name="asdf" localSheetId="5" hidden="1">#REF!</definedName>
    <definedName name="asdf" localSheetId="6" hidden="1">#REF!</definedName>
    <definedName name="asdf" localSheetId="7" hidden="1">#REF!</definedName>
    <definedName name="asdf" localSheetId="60" hidden="1">#REF!</definedName>
    <definedName name="asdf" localSheetId="17" hidden="1">#REF!</definedName>
    <definedName name="asdf" localSheetId="18" hidden="1">#REF!</definedName>
    <definedName name="asdf" localSheetId="43" hidden="1">#REF!</definedName>
    <definedName name="asdf" hidden="1">#REF!</definedName>
    <definedName name="asdij" localSheetId="35" hidden="1">#REF!</definedName>
    <definedName name="asdij" localSheetId="36" hidden="1">#REF!</definedName>
    <definedName name="asdij" localSheetId="5" hidden="1">#REF!</definedName>
    <definedName name="asdij" localSheetId="6" hidden="1">#REF!</definedName>
    <definedName name="asdij" localSheetId="7" hidden="1">#REF!</definedName>
    <definedName name="asdij" localSheetId="60" hidden="1">#REF!</definedName>
    <definedName name="asdij" localSheetId="17" hidden="1">#REF!</definedName>
    <definedName name="asdij" localSheetId="43" hidden="1">#REF!</definedName>
    <definedName name="asdij" hidden="1">#REF!</definedName>
    <definedName name="asf" localSheetId="35" hidden="1">#REF!</definedName>
    <definedName name="asf" localSheetId="36" hidden="1">#REF!</definedName>
    <definedName name="asf" localSheetId="5" hidden="1">#REF!</definedName>
    <definedName name="asf" localSheetId="6" hidden="1">#REF!</definedName>
    <definedName name="asf" localSheetId="7" hidden="1">#REF!</definedName>
    <definedName name="asf" localSheetId="60" hidden="1">#REF!</definedName>
    <definedName name="asf" localSheetId="17" hidden="1">#REF!</definedName>
    <definedName name="asf" localSheetId="43" hidden="1">#REF!</definedName>
    <definedName name="asf" hidden="1">#REF!</definedName>
    <definedName name="ashwin" localSheetId="35" hidden="1">{#N/A,"Anonymous",FALSE,"30 30k Table";#N/A,#N/A,FALSE,"30 50k Table";#N/A,#N/A,FALSE,"40 100k Table"}</definedName>
    <definedName name="ashwin" localSheetId="36" hidden="1">{#N/A,"Anonymous",FALSE,"30 30k Table";#N/A,#N/A,FALSE,"30 50k Table";#N/A,#N/A,FALSE,"40 100k Table"}</definedName>
    <definedName name="ashwin" localSheetId="37" hidden="1">{#N/A,"Anonymous",FALSE,"30 30k Table";#N/A,#N/A,FALSE,"30 50k Table";#N/A,#N/A,FALSE,"40 100k Table"}</definedName>
    <definedName name="ashwin" localSheetId="3" hidden="1">{#N/A,"Anonymous",FALSE,"30 30k Table";#N/A,#N/A,FALSE,"30 50k Table";#N/A,#N/A,FALSE,"40 100k Table"}</definedName>
    <definedName name="ashwin" localSheetId="4" hidden="1">{#N/A,"Anonymous",FALSE,"30 30k Table";#N/A,#N/A,FALSE,"30 50k Table";#N/A,#N/A,FALSE,"40 100k Table"}</definedName>
    <definedName name="ashwin" localSheetId="5" hidden="1">{#N/A,"Anonymous",FALSE,"30 30k Table";#N/A,#N/A,FALSE,"30 50k Table";#N/A,#N/A,FALSE,"40 100k Table"}</definedName>
    <definedName name="ashwin" localSheetId="6" hidden="1">{#N/A,"Anonymous",FALSE,"30 30k Table";#N/A,#N/A,FALSE,"30 50k Table";#N/A,#N/A,FALSE,"40 100k Table"}</definedName>
    <definedName name="ashwin" localSheetId="7" hidden="1">{#N/A,"Anonymous",FALSE,"30 30k Table";#N/A,#N/A,FALSE,"30 50k Table";#N/A,#N/A,FALSE,"40 100k Table"}</definedName>
    <definedName name="ashwin" localSheetId="60" hidden="1">{#N/A,"Anonymous",FALSE,"30 30k Table";#N/A,#N/A,FALSE,"30 50k Table";#N/A,#N/A,FALSE,"40 100k Table"}</definedName>
    <definedName name="ashwin" localSheetId="75" hidden="1">{#N/A,"Anonymous",FALSE,"30 30k Table";#N/A,#N/A,FALSE,"30 50k Table";#N/A,#N/A,FALSE,"40 100k Table"}</definedName>
    <definedName name="ashwin" localSheetId="17" hidden="1">{#N/A,"Anonymous",FALSE,"30 30k Table";#N/A,#N/A,FALSE,"30 50k Table";#N/A,#N/A,FALSE,"40 100k Table"}</definedName>
    <definedName name="ashwin" localSheetId="18" hidden="1">{#N/A,"Anonymous",FALSE,"30 30k Table";#N/A,#N/A,FALSE,"30 50k Table";#N/A,#N/A,FALSE,"40 100k Table"}</definedName>
    <definedName name="ashwin" localSheetId="34" hidden="1">{#N/A,"Anonymous",FALSE,"30 30k Table";#N/A,#N/A,FALSE,"30 50k Table";#N/A,#N/A,FALSE,"40 100k Table"}</definedName>
    <definedName name="ashwin" localSheetId="43" hidden="1">{#N/A,"Anonymous",FALSE,"30 30k Table";#N/A,#N/A,FALSE,"30 50k Table";#N/A,#N/A,FALSE,"40 100k Table"}</definedName>
    <definedName name="ashwin" hidden="1">{#N/A,"Anonymous",FALSE,"30 30k Table";#N/A,#N/A,FALSE,"30 50k Table";#N/A,#N/A,FALSE,"40 100k Table"}</definedName>
    <definedName name="aspd" localSheetId="35" hidden="1">#REF!</definedName>
    <definedName name="aspd" localSheetId="36" hidden="1">#REF!</definedName>
    <definedName name="aspd" localSheetId="3" hidden="1">#REF!</definedName>
    <definedName name="aspd" localSheetId="4" hidden="1">#REF!</definedName>
    <definedName name="aspd" localSheetId="5" hidden="1">#REF!</definedName>
    <definedName name="aspd" localSheetId="6" hidden="1">#REF!</definedName>
    <definedName name="aspd" localSheetId="7" hidden="1">#REF!</definedName>
    <definedName name="aspd" localSheetId="60" hidden="1">#REF!</definedName>
    <definedName name="aspd" localSheetId="75" hidden="1">#REF!</definedName>
    <definedName name="aspd" localSheetId="17" hidden="1">#REF!</definedName>
    <definedName name="aspd" localSheetId="18" hidden="1">#REF!</definedName>
    <definedName name="aspd" localSheetId="43" hidden="1">#REF!</definedName>
    <definedName name="aspd" hidden="1">#REF!</definedName>
    <definedName name="asr" localSheetId="5" hidden="1">#REF!</definedName>
    <definedName name="asr" localSheetId="6" hidden="1">#REF!</definedName>
    <definedName name="asr" localSheetId="7" hidden="1">#REF!</definedName>
    <definedName name="asr" localSheetId="60" hidden="1">#REF!</definedName>
    <definedName name="asr" localSheetId="17" hidden="1">#REF!</definedName>
    <definedName name="asr" localSheetId="18" hidden="1">#REF!</definedName>
    <definedName name="asr" localSheetId="43" hidden="1">#REF!</definedName>
    <definedName name="asr" hidden="1">#REF!</definedName>
    <definedName name="Assessment_FooterType" hidden="1">"NONE"</definedName>
    <definedName name="Assessments_FooterType" hidden="1">"NONE"</definedName>
    <definedName name="aswac" localSheetId="35" hidden="1">#REF!</definedName>
    <definedName name="aswac" localSheetId="36" hidden="1">#REF!</definedName>
    <definedName name="aswac" localSheetId="3" hidden="1">#REF!</definedName>
    <definedName name="aswac" localSheetId="4" hidden="1">#REF!</definedName>
    <definedName name="aswac" localSheetId="5" hidden="1">#REF!</definedName>
    <definedName name="aswac" localSheetId="6" hidden="1">#REF!</definedName>
    <definedName name="aswac" localSheetId="7" hidden="1">#REF!</definedName>
    <definedName name="aswac" localSheetId="60" hidden="1">#REF!</definedName>
    <definedName name="aswac" localSheetId="75" hidden="1">#REF!</definedName>
    <definedName name="aswac" localSheetId="17" hidden="1">#REF!</definedName>
    <definedName name="aswac" localSheetId="18" hidden="1">#REF!</definedName>
    <definedName name="aswac" localSheetId="43" hidden="1">#REF!</definedName>
    <definedName name="aswac" hidden="1">#REF!</definedName>
    <definedName name="aswc" localSheetId="35" hidden="1">#REF!</definedName>
    <definedName name="aswc" localSheetId="36" hidden="1">#REF!</definedName>
    <definedName name="aswc" localSheetId="5" hidden="1">#REF!</definedName>
    <definedName name="aswc" localSheetId="6" hidden="1">#REF!</definedName>
    <definedName name="aswc" localSheetId="7" hidden="1">#REF!</definedName>
    <definedName name="aswc" localSheetId="60" hidden="1">#REF!</definedName>
    <definedName name="aswc" localSheetId="17" hidden="1">#REF!</definedName>
    <definedName name="aswc" localSheetId="18" hidden="1">#REF!</definedName>
    <definedName name="aswc" localSheetId="43" hidden="1">#REF!</definedName>
    <definedName name="aswc" hidden="1">#REF!</definedName>
    <definedName name="avbc" localSheetId="3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3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6"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60"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7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1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18"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3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localSheetId="4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b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w3dq" localSheetId="35" hidden="1">#REF!</definedName>
    <definedName name="aw3dq" localSheetId="36" hidden="1">#REF!</definedName>
    <definedName name="aw3dq" localSheetId="5" hidden="1">#REF!</definedName>
    <definedName name="aw3dq" localSheetId="6" hidden="1">#REF!</definedName>
    <definedName name="aw3dq" localSheetId="7" hidden="1">#REF!</definedName>
    <definedName name="aw3dq" localSheetId="60" hidden="1">#REF!</definedName>
    <definedName name="aw3dq" localSheetId="75" hidden="1">#REF!</definedName>
    <definedName name="aw3dq" localSheetId="17" hidden="1">#REF!</definedName>
    <definedName name="aw3dq" localSheetId="18" hidden="1">#REF!</definedName>
    <definedName name="aw3dq" localSheetId="43" hidden="1">#REF!</definedName>
    <definedName name="aw3dq" hidden="1">#REF!</definedName>
    <definedName name="awd" localSheetId="35" hidden="1">#REF!</definedName>
    <definedName name="awd" localSheetId="36" hidden="1">#REF!</definedName>
    <definedName name="awd" localSheetId="5" hidden="1">#REF!</definedName>
    <definedName name="awd" localSheetId="6" hidden="1">#REF!</definedName>
    <definedName name="awd" localSheetId="7" hidden="1">#REF!</definedName>
    <definedName name="awd" localSheetId="60" hidden="1">#REF!</definedName>
    <definedName name="awd" localSheetId="17" hidden="1">#REF!</definedName>
    <definedName name="awd" localSheetId="43" hidden="1">#REF!</definedName>
    <definedName name="awd" hidden="1">#REF!</definedName>
    <definedName name="awef" localSheetId="35" hidden="1">#REF!</definedName>
    <definedName name="awef" localSheetId="36" hidden="1">#REF!</definedName>
    <definedName name="awef" localSheetId="5" hidden="1">#REF!</definedName>
    <definedName name="awef" localSheetId="6" hidden="1">#REF!</definedName>
    <definedName name="awef" localSheetId="7" hidden="1">#REF!</definedName>
    <definedName name="awef" localSheetId="60" hidden="1">#REF!</definedName>
    <definedName name="awef" localSheetId="17" hidden="1">#REF!</definedName>
    <definedName name="awef" localSheetId="43" hidden="1">#REF!</definedName>
    <definedName name="awef" hidden="1">#REF!</definedName>
    <definedName name="AWS" localSheetId="35" hidden="1">#REF!</definedName>
    <definedName name="AWS" localSheetId="36" hidden="1">#REF!</definedName>
    <definedName name="AWS" localSheetId="5" hidden="1">#REF!</definedName>
    <definedName name="AWS" localSheetId="6" hidden="1">#REF!</definedName>
    <definedName name="AWS" localSheetId="7" hidden="1">#REF!</definedName>
    <definedName name="AWS" localSheetId="60" hidden="1">#REF!</definedName>
    <definedName name="AWS" localSheetId="17" hidden="1">#REF!</definedName>
    <definedName name="AWS" localSheetId="43" hidden="1">#REF!</definedName>
    <definedName name="AWS" hidden="1">#REF!</definedName>
    <definedName name="az" localSheetId="35" hidden="1">#REF!</definedName>
    <definedName name="az" localSheetId="36" hidden="1">#REF!</definedName>
    <definedName name="az" localSheetId="5" hidden="1">#REF!</definedName>
    <definedName name="az" localSheetId="6" hidden="1">#REF!</definedName>
    <definedName name="az" localSheetId="7" hidden="1">#REF!</definedName>
    <definedName name="az" localSheetId="60" hidden="1">#REF!</definedName>
    <definedName name="az" localSheetId="17" hidden="1">#REF!</definedName>
    <definedName name="az" localSheetId="43" hidden="1">#REF!</definedName>
    <definedName name="az" hidden="1">#REF!</definedName>
    <definedName name="b" localSheetId="35" hidden="1">{#N/A,#N/A,TRUE,"SLDE";#N/A,#N/A,TRUE,"Concession Summary"}</definedName>
    <definedName name="b" localSheetId="36" hidden="1">{#N/A,#N/A,TRUE,"SLDE";#N/A,#N/A,TRUE,"Concession Summary"}</definedName>
    <definedName name="b" localSheetId="37" hidden="1">{#N/A,#N/A,TRUE,"SLDE";#N/A,#N/A,TRUE,"Concession Summary"}</definedName>
    <definedName name="b" localSheetId="3" hidden="1">{#N/A,#N/A,TRUE,"SLDE";#N/A,#N/A,TRUE,"Concession Summary"}</definedName>
    <definedName name="b" localSheetId="4" hidden="1">{#N/A,#N/A,TRUE,"SLDE";#N/A,#N/A,TRUE,"Concession Summary"}</definedName>
    <definedName name="b" localSheetId="5" hidden="1">{#N/A,#N/A,TRUE,"SLDE";#N/A,#N/A,TRUE,"Concession Summary"}</definedName>
    <definedName name="b" localSheetId="6" hidden="1">{#N/A,#N/A,TRUE,"SLDE";#N/A,#N/A,TRUE,"Concession Summary"}</definedName>
    <definedName name="b" localSheetId="7" hidden="1">{#N/A,#N/A,TRUE,"SLDE";#N/A,#N/A,TRUE,"Concession Summary"}</definedName>
    <definedName name="b" localSheetId="60" hidden="1">{#N/A,#N/A,TRUE,"SLDE";#N/A,#N/A,TRUE,"Concession Summary"}</definedName>
    <definedName name="b" localSheetId="75" hidden="1">{#N/A,#N/A,TRUE,"SLDE";#N/A,#N/A,TRUE,"Concession Summary"}</definedName>
    <definedName name="b" localSheetId="17" hidden="1">{#N/A,#N/A,TRUE,"SLDE";#N/A,#N/A,TRUE,"Concession Summary"}</definedName>
    <definedName name="b" localSheetId="18" hidden="1">{#N/A,#N/A,TRUE,"SLDE";#N/A,#N/A,TRUE,"Concession Summary"}</definedName>
    <definedName name="b" localSheetId="34" hidden="1">{#N/A,#N/A,TRUE,"SLDE";#N/A,#N/A,TRUE,"Concession Summary"}</definedName>
    <definedName name="b" localSheetId="43" hidden="1">{#N/A,#N/A,TRUE,"SLDE";#N/A,#N/A,TRUE,"Concession Summary"}</definedName>
    <definedName name="b" hidden="1">{#N/A,#N/A,TRUE,"SLDE";#N/A,#N/A,TRUE,"Concession Summary"}</definedName>
    <definedName name="badger" localSheetId="35" hidden="1">{"TOT_QTR_TO_PREV",#N/A,FALSE,"Site Sum"}</definedName>
    <definedName name="badger" localSheetId="36" hidden="1">{"TOT_QTR_TO_PREV",#N/A,FALSE,"Site Sum"}</definedName>
    <definedName name="badger" localSheetId="37" hidden="1">{"TOT_QTR_TO_PREV",#N/A,FALSE,"Site Sum"}</definedName>
    <definedName name="badger" localSheetId="3" hidden="1">{"TOT_QTR_TO_PREV",#N/A,FALSE,"Site Sum"}</definedName>
    <definedName name="badger" localSheetId="4" hidden="1">{"TOT_QTR_TO_PREV",#N/A,FALSE,"Site Sum"}</definedName>
    <definedName name="badger" localSheetId="5" hidden="1">{"TOT_QTR_TO_PREV",#N/A,FALSE,"Site Sum"}</definedName>
    <definedName name="badger" localSheetId="6" hidden="1">{"TOT_QTR_TO_PREV",#N/A,FALSE,"Site Sum"}</definedName>
    <definedName name="badger" localSheetId="7" hidden="1">{"TOT_QTR_TO_PREV",#N/A,FALSE,"Site Sum"}</definedName>
    <definedName name="badger" localSheetId="60" hidden="1">{"TOT_QTR_TO_PREV",#N/A,FALSE,"Site Sum"}</definedName>
    <definedName name="badger" localSheetId="75" hidden="1">{"TOT_QTR_TO_PREV",#N/A,FALSE,"Site Sum"}</definedName>
    <definedName name="badger" localSheetId="17" hidden="1">{"TOT_QTR_TO_PREV",#N/A,FALSE,"Site Sum"}</definedName>
    <definedName name="badger" localSheetId="18" hidden="1">{"TOT_QTR_TO_PREV",#N/A,FALSE,"Site Sum"}</definedName>
    <definedName name="badger" localSheetId="34" hidden="1">{"TOT_QTR_TO_PREV",#N/A,FALSE,"Site Sum"}</definedName>
    <definedName name="badger" localSheetId="43" hidden="1">{"TOT_QTR_TO_PREV",#N/A,FALSE,"Site Sum"}</definedName>
    <definedName name="badger" hidden="1">{"TOT_QTR_TO_PREV",#N/A,FALSE,"Site Sum"}</definedName>
    <definedName name="badger1" localSheetId="35" hidden="1">{"TOT_QTR_TO_PREV",#N/A,FALSE,"Site Sum"}</definedName>
    <definedName name="badger1" localSheetId="36" hidden="1">{"TOT_QTR_TO_PREV",#N/A,FALSE,"Site Sum"}</definedName>
    <definedName name="badger1" localSheetId="37" hidden="1">{"TOT_QTR_TO_PREV",#N/A,FALSE,"Site Sum"}</definedName>
    <definedName name="badger1" localSheetId="3" hidden="1">{"TOT_QTR_TO_PREV",#N/A,FALSE,"Site Sum"}</definedName>
    <definedName name="badger1" localSheetId="4" hidden="1">{"TOT_QTR_TO_PREV",#N/A,FALSE,"Site Sum"}</definedName>
    <definedName name="badger1" localSheetId="5" hidden="1">{"TOT_QTR_TO_PREV",#N/A,FALSE,"Site Sum"}</definedName>
    <definedName name="badger1" localSheetId="6" hidden="1">{"TOT_QTR_TO_PREV",#N/A,FALSE,"Site Sum"}</definedName>
    <definedName name="badger1" localSheetId="7" hidden="1">{"TOT_QTR_TO_PREV",#N/A,FALSE,"Site Sum"}</definedName>
    <definedName name="badger1" localSheetId="60" hidden="1">{"TOT_QTR_TO_PREV",#N/A,FALSE,"Site Sum"}</definedName>
    <definedName name="badger1" localSheetId="75" hidden="1">{"TOT_QTR_TO_PREV",#N/A,FALSE,"Site Sum"}</definedName>
    <definedName name="badger1" localSheetId="17" hidden="1">{"TOT_QTR_TO_PREV",#N/A,FALSE,"Site Sum"}</definedName>
    <definedName name="badger1" localSheetId="18" hidden="1">{"TOT_QTR_TO_PREV",#N/A,FALSE,"Site Sum"}</definedName>
    <definedName name="badger1" localSheetId="34" hidden="1">{"TOT_QTR_TO_PREV",#N/A,FALSE,"Site Sum"}</definedName>
    <definedName name="badger1" localSheetId="43" hidden="1">{"TOT_QTR_TO_PREV",#N/A,FALSE,"Site Sum"}</definedName>
    <definedName name="badger1" hidden="1">{"TOT_QTR_TO_PREV",#N/A,FALSE,"Site Sum"}</definedName>
    <definedName name="BB" localSheetId="35" hidden="1">#REF!</definedName>
    <definedName name="BB" localSheetId="36" hidden="1">#REF!</definedName>
    <definedName name="BB" localSheetId="5" hidden="1">#REF!</definedName>
    <definedName name="BB" localSheetId="6" hidden="1">#REF!</definedName>
    <definedName name="BB" localSheetId="7" hidden="1">#REF!</definedName>
    <definedName name="BB" localSheetId="60" hidden="1">#REF!</definedName>
    <definedName name="BB" localSheetId="17" hidden="1">#REF!</definedName>
    <definedName name="BB" localSheetId="43" hidden="1">#REF!</definedName>
    <definedName name="BB" hidden="1">#REF!</definedName>
    <definedName name="bb_mdm" localSheetId="35" hidden="1">#REF!</definedName>
    <definedName name="bb_mdm" localSheetId="36" hidden="1">#REF!</definedName>
    <definedName name="bb_mdm" localSheetId="5" hidden="1">#REF!</definedName>
    <definedName name="bb_mdm" localSheetId="6" hidden="1">#REF!</definedName>
    <definedName name="bb_mdm" localSheetId="7" hidden="1">#REF!</definedName>
    <definedName name="bb_mdm" localSheetId="60" hidden="1">#REF!</definedName>
    <definedName name="bb_mdm" localSheetId="17" hidden="1">#REF!</definedName>
    <definedName name="bb_mdm" localSheetId="43" hidden="1">#REF!</definedName>
    <definedName name="bb_mdm" hidden="1">#REF!</definedName>
    <definedName name="bb_MDMyNTU0NDRBODY1NDVEQz" localSheetId="35" hidden="1">#REF!</definedName>
    <definedName name="bb_MDMyNTU0NDRBODY1NDVEQz" localSheetId="36" hidden="1">#REF!</definedName>
    <definedName name="bb_MDMyNTU0NDRBODY1NDVEQz" localSheetId="5" hidden="1">#REF!</definedName>
    <definedName name="bb_MDMyNTU0NDRBODY1NDVEQz" localSheetId="6" hidden="1">#REF!</definedName>
    <definedName name="bb_MDMyNTU0NDRBODY1NDVEQz" localSheetId="7" hidden="1">#REF!</definedName>
    <definedName name="bb_MDMyNTU0NDRBODY1NDVEQz" localSheetId="60" hidden="1">#REF!</definedName>
    <definedName name="bb_MDMyNTU0NDRBODY1NDVEQz" localSheetId="17" hidden="1">#REF!</definedName>
    <definedName name="bb_MDMyNTU0NDRBODY1NDVEQz" localSheetId="43" hidden="1">#REF!</definedName>
    <definedName name="bb_MDMyNTU0NDRBODY1NDVEQz" hidden="1">#REF!</definedName>
    <definedName name="bbbb" localSheetId="35" hidden="1">#REF!</definedName>
    <definedName name="bbbb" localSheetId="36" hidden="1">#REF!</definedName>
    <definedName name="bbbb" localSheetId="5" hidden="1">#REF!</definedName>
    <definedName name="bbbb" localSheetId="6" hidden="1">#REF!</definedName>
    <definedName name="bbbb" localSheetId="7" hidden="1">#REF!</definedName>
    <definedName name="bbbb" localSheetId="60" hidden="1">#REF!</definedName>
    <definedName name="bbbb" localSheetId="17" hidden="1">#REF!</definedName>
    <definedName name="bbbb" localSheetId="43" hidden="1">#REF!</definedName>
    <definedName name="bbbb" hidden="1">#REF!</definedName>
    <definedName name="bbbbb" localSheetId="35" hidden="1">{#N/A,#N/A,FALSE,"O&amp;M by processes";#N/A,#N/A,FALSE,"Elec Act vs Bud";#N/A,#N/A,FALSE,"G&amp;A";#N/A,#N/A,FALSE,"BGS";#N/A,#N/A,FALSE,"Res Cost"}</definedName>
    <definedName name="bbbbb" localSheetId="36" hidden="1">{#N/A,#N/A,FALSE,"O&amp;M by processes";#N/A,#N/A,FALSE,"Elec Act vs Bud";#N/A,#N/A,FALSE,"G&amp;A";#N/A,#N/A,FALSE,"BGS";#N/A,#N/A,FALSE,"Res Cost"}</definedName>
    <definedName name="bbbbb" localSheetId="37" hidden="1">{#N/A,#N/A,FALSE,"O&amp;M by processes";#N/A,#N/A,FALSE,"Elec Act vs Bud";#N/A,#N/A,FALSE,"G&amp;A";#N/A,#N/A,FALSE,"BGS";#N/A,#N/A,FALSE,"Res Cost"}</definedName>
    <definedName name="bbbbb" localSheetId="3" hidden="1">{#N/A,#N/A,FALSE,"O&amp;M by processes";#N/A,#N/A,FALSE,"Elec Act vs Bud";#N/A,#N/A,FALSE,"G&amp;A";#N/A,#N/A,FALSE,"BGS";#N/A,#N/A,FALSE,"Res Cost"}</definedName>
    <definedName name="bbbbb" localSheetId="4" hidden="1">{#N/A,#N/A,FALSE,"O&amp;M by processes";#N/A,#N/A,FALSE,"Elec Act vs Bud";#N/A,#N/A,FALSE,"G&amp;A";#N/A,#N/A,FALSE,"BGS";#N/A,#N/A,FALSE,"Res Cost"}</definedName>
    <definedName name="bbbbb" localSheetId="5" hidden="1">{#N/A,#N/A,FALSE,"O&amp;M by processes";#N/A,#N/A,FALSE,"Elec Act vs Bud";#N/A,#N/A,FALSE,"G&amp;A";#N/A,#N/A,FALSE,"BGS";#N/A,#N/A,FALSE,"Res Cost"}</definedName>
    <definedName name="bbbbb" localSheetId="6" hidden="1">{#N/A,#N/A,FALSE,"O&amp;M by processes";#N/A,#N/A,FALSE,"Elec Act vs Bud";#N/A,#N/A,FALSE,"G&amp;A";#N/A,#N/A,FALSE,"BGS";#N/A,#N/A,FALSE,"Res Cost"}</definedName>
    <definedName name="bbbbb" localSheetId="7" hidden="1">{#N/A,#N/A,FALSE,"O&amp;M by processes";#N/A,#N/A,FALSE,"Elec Act vs Bud";#N/A,#N/A,FALSE,"G&amp;A";#N/A,#N/A,FALSE,"BGS";#N/A,#N/A,FALSE,"Res Cost"}</definedName>
    <definedName name="bbbbb" localSheetId="60" hidden="1">{#N/A,#N/A,FALSE,"O&amp;M by processes";#N/A,#N/A,FALSE,"Elec Act vs Bud";#N/A,#N/A,FALSE,"G&amp;A";#N/A,#N/A,FALSE,"BGS";#N/A,#N/A,FALSE,"Res Cost"}</definedName>
    <definedName name="bbbbb" localSheetId="75"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8" hidden="1">{#N/A,#N/A,FALSE,"O&amp;M by processes";#N/A,#N/A,FALSE,"Elec Act vs Bud";#N/A,#N/A,FALSE,"G&amp;A";#N/A,#N/A,FALSE,"BGS";#N/A,#N/A,FALSE,"Res Cost"}</definedName>
    <definedName name="bbbbb" localSheetId="34" hidden="1">{#N/A,#N/A,FALSE,"O&amp;M by processes";#N/A,#N/A,FALSE,"Elec Act vs Bud";#N/A,#N/A,FALSE,"G&amp;A";#N/A,#N/A,FALSE,"BGS";#N/A,#N/A,FALSE,"Res Cost"}</definedName>
    <definedName name="bbbbb" localSheetId="43"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35" hidden="1">{#N/A,#N/A,FALSE,"O&amp;M by processes";#N/A,#N/A,FALSE,"Elec Act vs Bud";#N/A,#N/A,FALSE,"G&amp;A";#N/A,#N/A,FALSE,"BGS";#N/A,#N/A,FALSE,"Res Cost"}</definedName>
    <definedName name="bbc" localSheetId="36" hidden="1">{#N/A,#N/A,FALSE,"O&amp;M by processes";#N/A,#N/A,FALSE,"Elec Act vs Bud";#N/A,#N/A,FALSE,"G&amp;A";#N/A,#N/A,FALSE,"BGS";#N/A,#N/A,FALSE,"Res Cost"}</definedName>
    <definedName name="bbc" localSheetId="37" hidden="1">{#N/A,#N/A,FALSE,"O&amp;M by processes";#N/A,#N/A,FALSE,"Elec Act vs Bud";#N/A,#N/A,FALSE,"G&amp;A";#N/A,#N/A,FALSE,"BGS";#N/A,#N/A,FALSE,"Res Cost"}</definedName>
    <definedName name="bbc" localSheetId="3" hidden="1">{#N/A,#N/A,FALSE,"O&amp;M by processes";#N/A,#N/A,FALSE,"Elec Act vs Bud";#N/A,#N/A,FALSE,"G&amp;A";#N/A,#N/A,FALSE,"BGS";#N/A,#N/A,FALSE,"Res Cost"}</definedName>
    <definedName name="bbc" localSheetId="4" hidden="1">{#N/A,#N/A,FALSE,"O&amp;M by processes";#N/A,#N/A,FALSE,"Elec Act vs Bud";#N/A,#N/A,FALSE,"G&amp;A";#N/A,#N/A,FALSE,"BGS";#N/A,#N/A,FALSE,"Res Cost"}</definedName>
    <definedName name="bbc" localSheetId="5" hidden="1">{#N/A,#N/A,FALSE,"O&amp;M by processes";#N/A,#N/A,FALSE,"Elec Act vs Bud";#N/A,#N/A,FALSE,"G&amp;A";#N/A,#N/A,FALSE,"BGS";#N/A,#N/A,FALSE,"Res Cost"}</definedName>
    <definedName name="bbc" localSheetId="6"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localSheetId="60" hidden="1">{#N/A,#N/A,FALSE,"O&amp;M by processes";#N/A,#N/A,FALSE,"Elec Act vs Bud";#N/A,#N/A,FALSE,"G&amp;A";#N/A,#N/A,FALSE,"BGS";#N/A,#N/A,FALSE,"Res Cost"}</definedName>
    <definedName name="bbc" localSheetId="75"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8" hidden="1">{#N/A,#N/A,FALSE,"O&amp;M by processes";#N/A,#N/A,FALSE,"Elec Act vs Bud";#N/A,#N/A,FALSE,"G&amp;A";#N/A,#N/A,FALSE,"BGS";#N/A,#N/A,FALSE,"Res Cost"}</definedName>
    <definedName name="bbc" localSheetId="34" hidden="1">{#N/A,#N/A,FALSE,"O&amp;M by processes";#N/A,#N/A,FALSE,"Elec Act vs Bud";#N/A,#N/A,FALSE,"G&amp;A";#N/A,#N/A,FALSE,"BGS";#N/A,#N/A,FALSE,"Res Cost"}</definedName>
    <definedName name="bbc" localSheetId="43" hidden="1">{#N/A,#N/A,FALSE,"O&amp;M by processes";#N/A,#N/A,FALSE,"Elec Act vs Bud";#N/A,#N/A,FALSE,"G&amp;A";#N/A,#N/A,FALSE,"BGS";#N/A,#N/A,FALSE,"Res Cost"}</definedName>
    <definedName name="bbc" hidden="1">{#N/A,#N/A,FALSE,"O&amp;M by processes";#N/A,#N/A,FALSE,"Elec Act vs Bud";#N/A,#N/A,FALSE,"G&amp;A";#N/A,#N/A,FALSE,"BGS";#N/A,#N/A,FALSE,"Res Cost"}</definedName>
    <definedName name="bcd" localSheetId="35" hidden="1">{#N/A,#N/A,TRUE,"1990";#N/A,#N/A,TRUE,"1991";#N/A,#N/A,TRUE,"1992";#N/A,#N/A,TRUE,"1993"}</definedName>
    <definedName name="bcd" localSheetId="36" hidden="1">{#N/A,#N/A,TRUE,"1990";#N/A,#N/A,TRUE,"1991";#N/A,#N/A,TRUE,"1992";#N/A,#N/A,TRUE,"1993"}</definedName>
    <definedName name="bcd" localSheetId="37" hidden="1">{#N/A,#N/A,TRUE,"1990";#N/A,#N/A,TRUE,"1991";#N/A,#N/A,TRUE,"1992";#N/A,#N/A,TRUE,"1993"}</definedName>
    <definedName name="bcd" localSheetId="3" hidden="1">{#N/A,#N/A,TRUE,"1990";#N/A,#N/A,TRUE,"1991";#N/A,#N/A,TRUE,"1992";#N/A,#N/A,TRUE,"1993"}</definedName>
    <definedName name="bcd" localSheetId="4" hidden="1">{#N/A,#N/A,TRUE,"1990";#N/A,#N/A,TRUE,"1991";#N/A,#N/A,TRUE,"1992";#N/A,#N/A,TRUE,"1993"}</definedName>
    <definedName name="bcd" localSheetId="5" hidden="1">{#N/A,#N/A,TRUE,"1990";#N/A,#N/A,TRUE,"1991";#N/A,#N/A,TRUE,"1992";#N/A,#N/A,TRUE,"1993"}</definedName>
    <definedName name="bcd" localSheetId="6" hidden="1">{#N/A,#N/A,TRUE,"1990";#N/A,#N/A,TRUE,"1991";#N/A,#N/A,TRUE,"1992";#N/A,#N/A,TRUE,"1993"}</definedName>
    <definedName name="bcd" localSheetId="7" hidden="1">{#N/A,#N/A,TRUE,"1990";#N/A,#N/A,TRUE,"1991";#N/A,#N/A,TRUE,"1992";#N/A,#N/A,TRUE,"1993"}</definedName>
    <definedName name="bcd" localSheetId="60" hidden="1">{#N/A,#N/A,TRUE,"1990";#N/A,#N/A,TRUE,"1991";#N/A,#N/A,TRUE,"1992";#N/A,#N/A,TRUE,"1993"}</definedName>
    <definedName name="bcd" localSheetId="75" hidden="1">{#N/A,#N/A,TRUE,"1990";#N/A,#N/A,TRUE,"1991";#N/A,#N/A,TRUE,"1992";#N/A,#N/A,TRUE,"1993"}</definedName>
    <definedName name="bcd" localSheetId="17" hidden="1">{#N/A,#N/A,TRUE,"1990";#N/A,#N/A,TRUE,"1991";#N/A,#N/A,TRUE,"1992";#N/A,#N/A,TRUE,"1993"}</definedName>
    <definedName name="bcd" localSheetId="18" hidden="1">{#N/A,#N/A,TRUE,"1990";#N/A,#N/A,TRUE,"1991";#N/A,#N/A,TRUE,"1992";#N/A,#N/A,TRUE,"1993"}</definedName>
    <definedName name="bcd" localSheetId="34" hidden="1">{#N/A,#N/A,TRUE,"1990";#N/A,#N/A,TRUE,"1991";#N/A,#N/A,TRUE,"1992";#N/A,#N/A,TRUE,"1993"}</definedName>
    <definedName name="bcd" localSheetId="43" hidden="1">{#N/A,#N/A,TRUE,"1990";#N/A,#N/A,TRUE,"1991";#N/A,#N/A,TRUE,"1992";#N/A,#N/A,TRUE,"1993"}</definedName>
    <definedName name="bcd" hidden="1">{#N/A,#N/A,TRUE,"1990";#N/A,#N/A,TRUE,"1991";#N/A,#N/A,TRUE,"1992";#N/A,#N/A,TRUE,"1993"}</definedName>
    <definedName name="bcde" localSheetId="35" hidden="1">{"summary",#N/A,TRUE,"E93ADJ";"detail",#N/A,TRUE,"E93ADJ"}</definedName>
    <definedName name="bcde" localSheetId="36" hidden="1">{"summary",#N/A,TRUE,"E93ADJ";"detail",#N/A,TRUE,"E93ADJ"}</definedName>
    <definedName name="bcde" localSheetId="37" hidden="1">{"summary",#N/A,TRUE,"E93ADJ";"detail",#N/A,TRUE,"E93ADJ"}</definedName>
    <definedName name="bcde" localSheetId="3" hidden="1">{"summary",#N/A,TRUE,"E93ADJ";"detail",#N/A,TRUE,"E93ADJ"}</definedName>
    <definedName name="bcde" localSheetId="4" hidden="1">{"summary",#N/A,TRUE,"E93ADJ";"detail",#N/A,TRUE,"E93ADJ"}</definedName>
    <definedName name="bcde" localSheetId="5" hidden="1">{"summary",#N/A,TRUE,"E93ADJ";"detail",#N/A,TRUE,"E93ADJ"}</definedName>
    <definedName name="bcde" localSheetId="6" hidden="1">{"summary",#N/A,TRUE,"E93ADJ";"detail",#N/A,TRUE,"E93ADJ"}</definedName>
    <definedName name="bcde" localSheetId="7" hidden="1">{"summary",#N/A,TRUE,"E93ADJ";"detail",#N/A,TRUE,"E93ADJ"}</definedName>
    <definedName name="bcde" localSheetId="60" hidden="1">{"summary",#N/A,TRUE,"E93ADJ";"detail",#N/A,TRUE,"E93ADJ"}</definedName>
    <definedName name="bcde" localSheetId="75" hidden="1">{"summary",#N/A,TRUE,"E93ADJ";"detail",#N/A,TRUE,"E93ADJ"}</definedName>
    <definedName name="bcde" localSheetId="17" hidden="1">{"summary",#N/A,TRUE,"E93ADJ";"detail",#N/A,TRUE,"E93ADJ"}</definedName>
    <definedName name="bcde" localSheetId="18" hidden="1">{"summary",#N/A,TRUE,"E93ADJ";"detail",#N/A,TRUE,"E93ADJ"}</definedName>
    <definedName name="bcde" localSheetId="34" hidden="1">{"summary",#N/A,TRUE,"E93ADJ";"detail",#N/A,TRUE,"E93ADJ"}</definedName>
    <definedName name="bcde" localSheetId="43" hidden="1">{"summary",#N/A,TRUE,"E93ADJ";"detail",#N/A,TRUE,"E93ADJ"}</definedName>
    <definedName name="bcde" hidden="1">{"summary",#N/A,TRUE,"E93ADJ";"detail",#N/A,TRUE,"E93ADJ"}</definedName>
    <definedName name="begretre" localSheetId="35" hidden="1">{#N/A,#N/A,FALSE,"OTHERINPUTS";#N/A,#N/A,FALSE,"DITRATEINPUTS";#N/A,#N/A,FALSE,"SUPPLIEDADJINPUT";#N/A,#N/A,FALSE,"TIMINGDIFFINPUTS";#N/A,#N/A,FALSE,"BR&amp;SUPADJ."}</definedName>
    <definedName name="begretre" localSheetId="36" hidden="1">{#N/A,#N/A,FALSE,"OTHERINPUTS";#N/A,#N/A,FALSE,"DITRATEINPUTS";#N/A,#N/A,FALSE,"SUPPLIEDADJINPUT";#N/A,#N/A,FALSE,"TIMINGDIFFINPUTS";#N/A,#N/A,FALSE,"BR&amp;SUPADJ."}</definedName>
    <definedName name="begretre" localSheetId="37" hidden="1">{#N/A,#N/A,FALSE,"OTHERINPUTS";#N/A,#N/A,FALSE,"DITRATEINPUTS";#N/A,#N/A,FALSE,"SUPPLIEDADJINPUT";#N/A,#N/A,FALSE,"TIMINGDIFFINPUTS";#N/A,#N/A,FALSE,"BR&amp;SUPADJ."}</definedName>
    <definedName name="begretre" localSheetId="3" hidden="1">{#N/A,#N/A,FALSE,"OTHERINPUTS";#N/A,#N/A,FALSE,"DITRATEINPUTS";#N/A,#N/A,FALSE,"SUPPLIEDADJINPUT";#N/A,#N/A,FALSE,"TIMINGDIFFINPUTS";#N/A,#N/A,FALSE,"BR&amp;SUPADJ."}</definedName>
    <definedName name="begretre" localSheetId="4" hidden="1">{#N/A,#N/A,FALSE,"OTHERINPUTS";#N/A,#N/A,FALSE,"DITRATEINPUTS";#N/A,#N/A,FALSE,"SUPPLIEDADJINPUT";#N/A,#N/A,FALSE,"TIMINGDIFFINPUTS";#N/A,#N/A,FALSE,"BR&amp;SUPADJ."}</definedName>
    <definedName name="begretre" localSheetId="5" hidden="1">{#N/A,#N/A,FALSE,"OTHERINPUTS";#N/A,#N/A,FALSE,"DITRATEINPUTS";#N/A,#N/A,FALSE,"SUPPLIEDADJINPUT";#N/A,#N/A,FALSE,"TIMINGDIFFINPUTS";#N/A,#N/A,FALSE,"BR&amp;SUPADJ."}</definedName>
    <definedName name="begretre" localSheetId="6" hidden="1">{#N/A,#N/A,FALSE,"OTHERINPUTS";#N/A,#N/A,FALSE,"DITRATEINPUTS";#N/A,#N/A,FALSE,"SUPPLIEDADJINPUT";#N/A,#N/A,FALSE,"TIMINGDIFFINPUTS";#N/A,#N/A,FALSE,"BR&amp;SUPADJ."}</definedName>
    <definedName name="begretre" localSheetId="7" hidden="1">{#N/A,#N/A,FALSE,"OTHERINPUTS";#N/A,#N/A,FALSE,"DITRATEINPUTS";#N/A,#N/A,FALSE,"SUPPLIEDADJINPUT";#N/A,#N/A,FALSE,"TIMINGDIFFINPUTS";#N/A,#N/A,FALSE,"BR&amp;SUPADJ."}</definedName>
    <definedName name="begretre" localSheetId="60" hidden="1">{#N/A,#N/A,FALSE,"OTHERINPUTS";#N/A,#N/A,FALSE,"DITRATEINPUTS";#N/A,#N/A,FALSE,"SUPPLIEDADJINPUT";#N/A,#N/A,FALSE,"TIMINGDIFFINPUTS";#N/A,#N/A,FALSE,"BR&amp;SUPADJ."}</definedName>
    <definedName name="begretre" localSheetId="75" hidden="1">{#N/A,#N/A,FALSE,"OTHERINPUTS";#N/A,#N/A,FALSE,"DITRATEINPUTS";#N/A,#N/A,FALSE,"SUPPLIEDADJINPUT";#N/A,#N/A,FALSE,"TIMINGDIFFINPUTS";#N/A,#N/A,FALSE,"BR&amp;SUPADJ."}</definedName>
    <definedName name="begretre" localSheetId="17" hidden="1">{#N/A,#N/A,FALSE,"OTHERINPUTS";#N/A,#N/A,FALSE,"DITRATEINPUTS";#N/A,#N/A,FALSE,"SUPPLIEDADJINPUT";#N/A,#N/A,FALSE,"TIMINGDIFFINPUTS";#N/A,#N/A,FALSE,"BR&amp;SUPADJ."}</definedName>
    <definedName name="begretre" localSheetId="18" hidden="1">{#N/A,#N/A,FALSE,"OTHERINPUTS";#N/A,#N/A,FALSE,"DITRATEINPUTS";#N/A,#N/A,FALSE,"SUPPLIEDADJINPUT";#N/A,#N/A,FALSE,"TIMINGDIFFINPUTS";#N/A,#N/A,FALSE,"BR&amp;SUPADJ."}</definedName>
    <definedName name="begretre" localSheetId="34" hidden="1">{#N/A,#N/A,FALSE,"OTHERINPUTS";#N/A,#N/A,FALSE,"DITRATEINPUTS";#N/A,#N/A,FALSE,"SUPPLIEDADJINPUT";#N/A,#N/A,FALSE,"TIMINGDIFFINPUTS";#N/A,#N/A,FALSE,"BR&amp;SUPADJ."}</definedName>
    <definedName name="begretre" localSheetId="43" hidden="1">{#N/A,#N/A,FALSE,"OTHERINPUTS";#N/A,#N/A,FALSE,"DITRATEINPUTS";#N/A,#N/A,FALSE,"SUPPLIEDADJINPUT";#N/A,#N/A,FALSE,"TIMINGDIFFINPUTS";#N/A,#N/A,FALSE,"BR&amp;SUPADJ."}</definedName>
    <definedName name="begretre" hidden="1">{#N/A,#N/A,FALSE,"OTHERINPUTS";#N/A,#N/A,FALSE,"DITRATEINPUTS";#N/A,#N/A,FALSE,"SUPPLIEDADJINPUT";#N/A,#N/A,FALSE,"TIMINGDIFFINPUTS";#N/A,#N/A,FALSE,"BR&amp;SUPADJ."}</definedName>
    <definedName name="bl" localSheetId="35" hidden="1">#REF!</definedName>
    <definedName name="bl" localSheetId="36" hidden="1">#REF!</definedName>
    <definedName name="bl" localSheetId="5" hidden="1">#REF!</definedName>
    <definedName name="bl" localSheetId="6" hidden="1">#REF!</definedName>
    <definedName name="bl" localSheetId="7" hidden="1">#REF!</definedName>
    <definedName name="bl" localSheetId="60" hidden="1">#REF!</definedName>
    <definedName name="bl" localSheetId="17" hidden="1">#REF!</definedName>
    <definedName name="bl" localSheetId="43" hidden="1">#REF!</definedName>
    <definedName name="bl" hidden="1">#REF!</definedName>
    <definedName name="Blank" localSheetId="35" hidden="1">{"ARK_JURIS_FUEL",#N/A,FALSE,"Ark_Fuel&amp;Rev"}</definedName>
    <definedName name="Blank" localSheetId="36" hidden="1">{"ARK_JURIS_FUEL",#N/A,FALSE,"Ark_Fuel&amp;Rev"}</definedName>
    <definedName name="Blank" localSheetId="37" hidden="1">{"ARK_JURIS_FUEL",#N/A,FALSE,"Ark_Fuel&amp;Rev"}</definedName>
    <definedName name="Blank" localSheetId="3" hidden="1">{"ARK_JURIS_FUEL",#N/A,FALSE,"Ark_Fuel&amp;Rev"}</definedName>
    <definedName name="Blank" localSheetId="4" hidden="1">{"ARK_JURIS_FUEL",#N/A,FALSE,"Ark_Fuel&amp;Rev"}</definedName>
    <definedName name="Blank" localSheetId="5" hidden="1">{"ARK_JURIS_FUEL",#N/A,FALSE,"Ark_Fuel&amp;Rev"}</definedName>
    <definedName name="Blank" localSheetId="6" hidden="1">{"ARK_JURIS_FUEL",#N/A,FALSE,"Ark_Fuel&amp;Rev"}</definedName>
    <definedName name="Blank" localSheetId="7" hidden="1">{"ARK_JURIS_FUEL",#N/A,FALSE,"Ark_Fuel&amp;Rev"}</definedName>
    <definedName name="Blank" localSheetId="60" hidden="1">{"ARK_JURIS_FUEL",#N/A,FALSE,"Ark_Fuel&amp;Rev"}</definedName>
    <definedName name="Blank" localSheetId="75" hidden="1">{"ARK_JURIS_FUEL",#N/A,FALSE,"Ark_Fuel&amp;Rev"}</definedName>
    <definedName name="Blank" localSheetId="17" hidden="1">{"ARK_JURIS_FUEL",#N/A,FALSE,"Ark_Fuel&amp;Rev"}</definedName>
    <definedName name="Blank" localSheetId="18" hidden="1">{"ARK_JURIS_FUEL",#N/A,FALSE,"Ark_Fuel&amp;Rev"}</definedName>
    <definedName name="Blank" localSheetId="34" hidden="1">{"ARK_JURIS_FUEL",#N/A,FALSE,"Ark_Fuel&amp;Rev"}</definedName>
    <definedName name="Blank" localSheetId="43" hidden="1">{"ARK_JURIS_FUEL",#N/A,FALSE,"Ark_Fuel&amp;Rev"}</definedName>
    <definedName name="Blank" hidden="1">{"ARK_JURIS_FUEL",#N/A,FALSE,"Ark_Fuel&amp;Rev"}</definedName>
    <definedName name="Blank_1" localSheetId="35" hidden="1">{"ARK_JURIS_FUEL",#N/A,FALSE,"Ark_Fuel&amp;Rev"}</definedName>
    <definedName name="Blank_1" localSheetId="3" hidden="1">{"ARK_JURIS_FUEL",#N/A,FALSE,"Ark_Fuel&amp;Rev"}</definedName>
    <definedName name="Blank_1" localSheetId="4" hidden="1">{"ARK_JURIS_FUEL",#N/A,FALSE,"Ark_Fuel&amp;Rev"}</definedName>
    <definedName name="Blank_1" localSheetId="5" hidden="1">{"ARK_JURIS_FUEL",#N/A,FALSE,"Ark_Fuel&amp;Rev"}</definedName>
    <definedName name="Blank_1" localSheetId="6" hidden="1">{"ARK_JURIS_FUEL",#N/A,FALSE,"Ark_Fuel&amp;Rev"}</definedName>
    <definedName name="Blank_1" localSheetId="7" hidden="1">{"ARK_JURIS_FUEL",#N/A,FALSE,"Ark_Fuel&amp;Rev"}</definedName>
    <definedName name="Blank_1" localSheetId="60" hidden="1">{"ARK_JURIS_FUEL",#N/A,FALSE,"Ark_Fuel&amp;Rev"}</definedName>
    <definedName name="Blank_1" localSheetId="17" hidden="1">{"ARK_JURIS_FUEL",#N/A,FALSE,"Ark_Fuel&amp;Rev"}</definedName>
    <definedName name="Blank_1" localSheetId="18" hidden="1">{"ARK_JURIS_FUEL",#N/A,FALSE,"Ark_Fuel&amp;Rev"}</definedName>
    <definedName name="Blank_1" localSheetId="34" hidden="1">{"ARK_JURIS_FUEL",#N/A,FALSE,"Ark_Fuel&amp;Rev"}</definedName>
    <definedName name="Blank_1" localSheetId="43" hidden="1">{"ARK_JURIS_FUEL",#N/A,FALSE,"Ark_Fuel&amp;Rev"}</definedName>
    <definedName name="Blank_1" hidden="1">{"ARK_JURIS_FUEL",#N/A,FALSE,"Ark_Fuel&amp;Rev"}</definedName>
    <definedName name="Blank_2" localSheetId="35" hidden="1">{"ARK_JURIS_FUEL",#N/A,FALSE,"Ark_Fuel&amp;Rev"}</definedName>
    <definedName name="Blank_2" localSheetId="3" hidden="1">{"ARK_JURIS_FUEL",#N/A,FALSE,"Ark_Fuel&amp;Rev"}</definedName>
    <definedName name="Blank_2" localSheetId="4" hidden="1">{"ARK_JURIS_FUEL",#N/A,FALSE,"Ark_Fuel&amp;Rev"}</definedName>
    <definedName name="Blank_2" localSheetId="5" hidden="1">{"ARK_JURIS_FUEL",#N/A,FALSE,"Ark_Fuel&amp;Rev"}</definedName>
    <definedName name="Blank_2" localSheetId="6" hidden="1">{"ARK_JURIS_FUEL",#N/A,FALSE,"Ark_Fuel&amp;Rev"}</definedName>
    <definedName name="Blank_2" localSheetId="7" hidden="1">{"ARK_JURIS_FUEL",#N/A,FALSE,"Ark_Fuel&amp;Rev"}</definedName>
    <definedName name="Blank_2" localSheetId="60" hidden="1">{"ARK_JURIS_FUEL",#N/A,FALSE,"Ark_Fuel&amp;Rev"}</definedName>
    <definedName name="Blank_2" localSheetId="17" hidden="1">{"ARK_JURIS_FUEL",#N/A,FALSE,"Ark_Fuel&amp;Rev"}</definedName>
    <definedName name="Blank_2" localSheetId="18" hidden="1">{"ARK_JURIS_FUEL",#N/A,FALSE,"Ark_Fuel&amp;Rev"}</definedName>
    <definedName name="Blank_2" localSheetId="34" hidden="1">{"ARK_JURIS_FUEL",#N/A,FALSE,"Ark_Fuel&amp;Rev"}</definedName>
    <definedName name="Blank_2" localSheetId="43" hidden="1">{"ARK_JURIS_FUEL",#N/A,FALSE,"Ark_Fuel&amp;Rev"}</definedName>
    <definedName name="Blank_2" hidden="1">{"ARK_JURIS_FUEL",#N/A,FALSE,"Ark_Fuel&amp;Rev"}</definedName>
    <definedName name="BLPH2" localSheetId="36" hidden="1">'[41]Commercial Paper'!#REF!</definedName>
    <definedName name="BLPH2" localSheetId="37" hidden="1">#REF!</definedName>
    <definedName name="BLPH2" localSheetId="3" hidden="1">'[42]Commercial Paper'!#REF!</definedName>
    <definedName name="BLPH2" localSheetId="4" hidden="1">'[42]Commercial Paper'!#REF!</definedName>
    <definedName name="BLPH2" localSheetId="6" hidden="1">#REF!</definedName>
    <definedName name="BLPH2" localSheetId="60" hidden="1">#REF!</definedName>
    <definedName name="BLPH2" localSheetId="75" hidden="1">'[43]Commercial Paper'!#REF!</definedName>
    <definedName name="BLPH2" localSheetId="17" hidden="1">'[42]Commercial Paper'!#REF!</definedName>
    <definedName name="BLPH2" localSheetId="18" hidden="1">'[42]Commercial Paper'!#REF!</definedName>
    <definedName name="BLPH2" localSheetId="43" hidden="1">#REF!</definedName>
    <definedName name="BLPH2" hidden="1">'[42]Commercial Paper'!#REF!</definedName>
    <definedName name="BLPH3" localSheetId="36" hidden="1">'[41]Commercial Paper'!#REF!</definedName>
    <definedName name="BLPH3" localSheetId="37" hidden="1">#REF!</definedName>
    <definedName name="BLPH3" localSheetId="3" hidden="1">'[42]Commercial Paper'!#REF!</definedName>
    <definedName name="BLPH3" localSheetId="4" hidden="1">'[42]Commercial Paper'!#REF!</definedName>
    <definedName name="BLPH3" localSheetId="6" hidden="1">#REF!</definedName>
    <definedName name="BLPH3" localSheetId="60" hidden="1">#REF!</definedName>
    <definedName name="BLPH3" localSheetId="75" hidden="1">'[43]Commercial Paper'!#REF!</definedName>
    <definedName name="BLPH3" localSheetId="17" hidden="1">'[42]Commercial Paper'!#REF!</definedName>
    <definedName name="BLPH3" localSheetId="18" hidden="1">'[42]Commercial Paper'!#REF!</definedName>
    <definedName name="BLPH3" localSheetId="43" hidden="1">#REF!</definedName>
    <definedName name="BLPH3" hidden="1">'[42]Commercial Paper'!#REF!</definedName>
    <definedName name="BLPH4" localSheetId="36" hidden="1">'[41]Commercial Paper'!#REF!</definedName>
    <definedName name="BLPH4" localSheetId="37" hidden="1">#REF!</definedName>
    <definedName name="BLPH4" localSheetId="3" hidden="1">'[42]Commercial Paper'!#REF!</definedName>
    <definedName name="BLPH4" localSheetId="4" hidden="1">'[42]Commercial Paper'!#REF!</definedName>
    <definedName name="BLPH4" localSheetId="6" hidden="1">#REF!</definedName>
    <definedName name="BLPH4" localSheetId="60" hidden="1">#REF!</definedName>
    <definedName name="BLPH4" localSheetId="75" hidden="1">'[43]Commercial Paper'!#REF!</definedName>
    <definedName name="BLPH4" localSheetId="17" hidden="1">'[42]Commercial Paper'!#REF!</definedName>
    <definedName name="BLPH4" localSheetId="18" hidden="1">'[42]Commercial Paper'!#REF!</definedName>
    <definedName name="BLPH4" localSheetId="43" hidden="1">#REF!</definedName>
    <definedName name="BLPH4" hidden="1">'[42]Commercial Paper'!#REF!</definedName>
    <definedName name="BLPH5" localSheetId="36" hidden="1">'[41]Commercial Paper'!#REF!</definedName>
    <definedName name="BLPH5" localSheetId="37" hidden="1">#REF!</definedName>
    <definedName name="BLPH5" localSheetId="3" hidden="1">'[42]Commercial Paper'!#REF!</definedName>
    <definedName name="BLPH5" localSheetId="4" hidden="1">'[42]Commercial Paper'!#REF!</definedName>
    <definedName name="BLPH5" localSheetId="6" hidden="1">#REF!</definedName>
    <definedName name="BLPH5" localSheetId="60" hidden="1">#REF!</definedName>
    <definedName name="BLPH5" localSheetId="75" hidden="1">'[43]Commercial Paper'!#REF!</definedName>
    <definedName name="BLPH5" localSheetId="17" hidden="1">'[42]Commercial Paper'!#REF!</definedName>
    <definedName name="BLPH5" localSheetId="18" hidden="1">'[42]Commercial Paper'!#REF!</definedName>
    <definedName name="BLPH5" localSheetId="43" hidden="1">#REF!</definedName>
    <definedName name="BLPH5" hidden="1">'[42]Commercial Paper'!#REF!</definedName>
    <definedName name="BLPH6" localSheetId="36" hidden="1">'[41]Commercial Paper'!#REF!</definedName>
    <definedName name="BLPH6" localSheetId="37" hidden="1">#REF!</definedName>
    <definedName name="BLPH6" localSheetId="3" hidden="1">'[42]Commercial Paper'!#REF!</definedName>
    <definedName name="BLPH6" localSheetId="4" hidden="1">'[42]Commercial Paper'!#REF!</definedName>
    <definedName name="BLPH6" localSheetId="6" hidden="1">#REF!</definedName>
    <definedName name="BLPH6" localSheetId="60" hidden="1">#REF!</definedName>
    <definedName name="BLPH6" localSheetId="75" hidden="1">'[43]Commercial Paper'!#REF!</definedName>
    <definedName name="BLPH6" localSheetId="17" hidden="1">'[42]Commercial Paper'!#REF!</definedName>
    <definedName name="BLPH6" localSheetId="18" hidden="1">'[42]Commercial Paper'!#REF!</definedName>
    <definedName name="BLPH6" localSheetId="43" hidden="1">#REF!</definedName>
    <definedName name="BLPH6" hidden="1">'[42]Commercial Paper'!#REF!</definedName>
    <definedName name="bnca" localSheetId="35" hidden="1">#REF!</definedName>
    <definedName name="bnca" localSheetId="36" hidden="1">#REF!</definedName>
    <definedName name="bnca" localSheetId="5" hidden="1">#REF!</definedName>
    <definedName name="bnca" localSheetId="6" hidden="1">#REF!</definedName>
    <definedName name="bnca" localSheetId="7" hidden="1">#REF!</definedName>
    <definedName name="bnca" localSheetId="60" hidden="1">#REF!</definedName>
    <definedName name="bnca" localSheetId="75" hidden="1">#REF!</definedName>
    <definedName name="bnca" localSheetId="17" hidden="1">#REF!</definedName>
    <definedName name="bnca" localSheetId="18" hidden="1">#REF!</definedName>
    <definedName name="bnca" localSheetId="43" hidden="1">#REF!</definedName>
    <definedName name="bnca" hidden="1">#REF!</definedName>
    <definedName name="bned" localSheetId="35" hidden="1">#REF!</definedName>
    <definedName name="bned" localSheetId="36" hidden="1">#REF!</definedName>
    <definedName name="bned" localSheetId="5" hidden="1">#REF!</definedName>
    <definedName name="bned" localSheetId="6" hidden="1">#REF!</definedName>
    <definedName name="bned" localSheetId="7" hidden="1">#REF!</definedName>
    <definedName name="bned" localSheetId="60" hidden="1">#REF!</definedName>
    <definedName name="bned" localSheetId="17" hidden="1">#REF!</definedName>
    <definedName name="bned" localSheetId="18" hidden="1">#REF!</definedName>
    <definedName name="bned" localSheetId="43" hidden="1">#REF!</definedName>
    <definedName name="bned" hidden="1">#REF!</definedName>
    <definedName name="borst" localSheetId="35" hidden="1">#REF!</definedName>
    <definedName name="borst" localSheetId="36" hidden="1">#REF!</definedName>
    <definedName name="borst" localSheetId="5" hidden="1">#REF!</definedName>
    <definedName name="borst" localSheetId="6" hidden="1">#REF!</definedName>
    <definedName name="borst" localSheetId="7" hidden="1">#REF!</definedName>
    <definedName name="borst" localSheetId="60" hidden="1">#REF!</definedName>
    <definedName name="borst" localSheetId="17" hidden="1">#REF!</definedName>
    <definedName name="borst" localSheetId="43" hidden="1">#REF!</definedName>
    <definedName name="borst" hidden="1">#REF!</definedName>
    <definedName name="Bruce" localSheetId="35" hidden="1">{#N/A,#N/A,FALSE,"SCA";#N/A,#N/A,FALSE,"NCA";#N/A,#N/A,FALSE,"SAZ";#N/A,#N/A,FALSE,"CAZ";#N/A,#N/A,FALSE,"SNV";#N/A,#N/A,FALSE,"NNV";#N/A,#N/A,FALSE,"PP";#N/A,#N/A,FALSE,"SA"}</definedName>
    <definedName name="Bruce" localSheetId="36" hidden="1">{#N/A,#N/A,FALSE,"SCA";#N/A,#N/A,FALSE,"NCA";#N/A,#N/A,FALSE,"SAZ";#N/A,#N/A,FALSE,"CAZ";#N/A,#N/A,FALSE,"SNV";#N/A,#N/A,FALSE,"NNV";#N/A,#N/A,FALSE,"PP";#N/A,#N/A,FALSE,"SA"}</definedName>
    <definedName name="Bruce" localSheetId="37" hidden="1">{#N/A,#N/A,FALSE,"SCA";#N/A,#N/A,FALSE,"NCA";#N/A,#N/A,FALSE,"SAZ";#N/A,#N/A,FALSE,"CAZ";#N/A,#N/A,FALSE,"SNV";#N/A,#N/A,FALSE,"NNV";#N/A,#N/A,FALSE,"PP";#N/A,#N/A,FALSE,"SA"}</definedName>
    <definedName name="Bruce" localSheetId="3" hidden="1">{#N/A,#N/A,FALSE,"SCA";#N/A,#N/A,FALSE,"NCA";#N/A,#N/A,FALSE,"SAZ";#N/A,#N/A,FALSE,"CAZ";#N/A,#N/A,FALSE,"SNV";#N/A,#N/A,FALSE,"NNV";#N/A,#N/A,FALSE,"PP";#N/A,#N/A,FALSE,"SA"}</definedName>
    <definedName name="Bruce" localSheetId="4" hidden="1">{#N/A,#N/A,FALSE,"SCA";#N/A,#N/A,FALSE,"NCA";#N/A,#N/A,FALSE,"SAZ";#N/A,#N/A,FALSE,"CAZ";#N/A,#N/A,FALSE,"SNV";#N/A,#N/A,FALSE,"NNV";#N/A,#N/A,FALSE,"PP";#N/A,#N/A,FALSE,"SA"}</definedName>
    <definedName name="Bruce" localSheetId="5" hidden="1">{#N/A,#N/A,FALSE,"SCA";#N/A,#N/A,FALSE,"NCA";#N/A,#N/A,FALSE,"SAZ";#N/A,#N/A,FALSE,"CAZ";#N/A,#N/A,FALSE,"SNV";#N/A,#N/A,FALSE,"NNV";#N/A,#N/A,FALSE,"PP";#N/A,#N/A,FALSE,"SA"}</definedName>
    <definedName name="Bruce" localSheetId="6" hidden="1">{#N/A,#N/A,FALSE,"SCA";#N/A,#N/A,FALSE,"NCA";#N/A,#N/A,FALSE,"SAZ";#N/A,#N/A,FALSE,"CAZ";#N/A,#N/A,FALSE,"SNV";#N/A,#N/A,FALSE,"NNV";#N/A,#N/A,FALSE,"PP";#N/A,#N/A,FALSE,"SA"}</definedName>
    <definedName name="Bruce" localSheetId="7" hidden="1">{#N/A,#N/A,FALSE,"SCA";#N/A,#N/A,FALSE,"NCA";#N/A,#N/A,FALSE,"SAZ";#N/A,#N/A,FALSE,"CAZ";#N/A,#N/A,FALSE,"SNV";#N/A,#N/A,FALSE,"NNV";#N/A,#N/A,FALSE,"PP";#N/A,#N/A,FALSE,"SA"}</definedName>
    <definedName name="Bruce" localSheetId="60" hidden="1">{#N/A,#N/A,FALSE,"SCA";#N/A,#N/A,FALSE,"NCA";#N/A,#N/A,FALSE,"SAZ";#N/A,#N/A,FALSE,"CAZ";#N/A,#N/A,FALSE,"SNV";#N/A,#N/A,FALSE,"NNV";#N/A,#N/A,FALSE,"PP";#N/A,#N/A,FALSE,"SA"}</definedName>
    <definedName name="Bruce" localSheetId="75" hidden="1">{#N/A,#N/A,FALSE,"SCA";#N/A,#N/A,FALSE,"NCA";#N/A,#N/A,FALSE,"SAZ";#N/A,#N/A,FALSE,"CAZ";#N/A,#N/A,FALSE,"SNV";#N/A,#N/A,FALSE,"NNV";#N/A,#N/A,FALSE,"PP";#N/A,#N/A,FALSE,"SA"}</definedName>
    <definedName name="Bruce" localSheetId="17" hidden="1">{#N/A,#N/A,FALSE,"SCA";#N/A,#N/A,FALSE,"NCA";#N/A,#N/A,FALSE,"SAZ";#N/A,#N/A,FALSE,"CAZ";#N/A,#N/A,FALSE,"SNV";#N/A,#N/A,FALSE,"NNV";#N/A,#N/A,FALSE,"PP";#N/A,#N/A,FALSE,"SA"}</definedName>
    <definedName name="Bruce" localSheetId="18" hidden="1">{#N/A,#N/A,FALSE,"SCA";#N/A,#N/A,FALSE,"NCA";#N/A,#N/A,FALSE,"SAZ";#N/A,#N/A,FALSE,"CAZ";#N/A,#N/A,FALSE,"SNV";#N/A,#N/A,FALSE,"NNV";#N/A,#N/A,FALSE,"PP";#N/A,#N/A,FALSE,"SA"}</definedName>
    <definedName name="Bruce" localSheetId="34" hidden="1">{#N/A,#N/A,FALSE,"SCA";#N/A,#N/A,FALSE,"NCA";#N/A,#N/A,FALSE,"SAZ";#N/A,#N/A,FALSE,"CAZ";#N/A,#N/A,FALSE,"SNV";#N/A,#N/A,FALSE,"NNV";#N/A,#N/A,FALSE,"PP";#N/A,#N/A,FALSE,"SA"}</definedName>
    <definedName name="Bruce" localSheetId="43" hidden="1">{#N/A,#N/A,FALSE,"SCA";#N/A,#N/A,FALSE,"NCA";#N/A,#N/A,FALSE,"SAZ";#N/A,#N/A,FALSE,"CAZ";#N/A,#N/A,FALSE,"SNV";#N/A,#N/A,FALSE,"NNV";#N/A,#N/A,FALSE,"PP";#N/A,#N/A,FALSE,"SA"}</definedName>
    <definedName name="Bruce" hidden="1">{#N/A,#N/A,FALSE,"SCA";#N/A,#N/A,FALSE,"NCA";#N/A,#N/A,FALSE,"SAZ";#N/A,#N/A,FALSE,"CAZ";#N/A,#N/A,FALSE,"SNV";#N/A,#N/A,FALSE,"NNV";#N/A,#N/A,FALSE,"PP";#N/A,#N/A,FALSE,"SA"}</definedName>
    <definedName name="Bruce1" localSheetId="35" hidden="1">{#N/A,#N/A,FALSE,"Page 1";#N/A,#N/A,FALSE,"Page 2";#N/A,#N/A,FALSE,"Page 3";#N/A,#N/A,FALSE,"Page 4";#N/A,#N/A,FALSE,"Page 5";#N/A,#N/A,FALSE,"Page 6";#N/A,#N/A,FALSE,"Page 7";#N/A,#N/A,FALSE,"Page 8";#N/A,#N/A,FALSE,"Page 9";#N/A,#N/A,FALSE,"PG8WP";#N/A,#N/A,FALSE,"PG9WP"}</definedName>
    <definedName name="Bruce1" localSheetId="36" hidden="1">{#N/A,#N/A,FALSE,"Page 1";#N/A,#N/A,FALSE,"Page 2";#N/A,#N/A,FALSE,"Page 3";#N/A,#N/A,FALSE,"Page 4";#N/A,#N/A,FALSE,"Page 5";#N/A,#N/A,FALSE,"Page 6";#N/A,#N/A,FALSE,"Page 7";#N/A,#N/A,FALSE,"Page 8";#N/A,#N/A,FALSE,"Page 9";#N/A,#N/A,FALSE,"PG8WP";#N/A,#N/A,FALSE,"PG9WP"}</definedName>
    <definedName name="Bruce1" localSheetId="37" hidden="1">{#N/A,#N/A,FALSE,"Page 1";#N/A,#N/A,FALSE,"Page 2";#N/A,#N/A,FALSE,"Page 3";#N/A,#N/A,FALSE,"Page 4";#N/A,#N/A,FALSE,"Page 5";#N/A,#N/A,FALSE,"Page 6";#N/A,#N/A,FALSE,"Page 7";#N/A,#N/A,FALSE,"Page 8";#N/A,#N/A,FALSE,"Page 9";#N/A,#N/A,FALSE,"PG8WP";#N/A,#N/A,FALSE,"PG9WP"}</definedName>
    <definedName name="Bruce1" localSheetId="3" hidden="1">{#N/A,#N/A,FALSE,"Page 1";#N/A,#N/A,FALSE,"Page 2";#N/A,#N/A,FALSE,"Page 3";#N/A,#N/A,FALSE,"Page 4";#N/A,#N/A,FALSE,"Page 5";#N/A,#N/A,FALSE,"Page 6";#N/A,#N/A,FALSE,"Page 7";#N/A,#N/A,FALSE,"Page 8";#N/A,#N/A,FALSE,"Page 9";#N/A,#N/A,FALSE,"PG8WP";#N/A,#N/A,FALSE,"PG9WP"}</definedName>
    <definedName name="Bruce1" localSheetId="4" hidden="1">{#N/A,#N/A,FALSE,"Page 1";#N/A,#N/A,FALSE,"Page 2";#N/A,#N/A,FALSE,"Page 3";#N/A,#N/A,FALSE,"Page 4";#N/A,#N/A,FALSE,"Page 5";#N/A,#N/A,FALSE,"Page 6";#N/A,#N/A,FALSE,"Page 7";#N/A,#N/A,FALSE,"Page 8";#N/A,#N/A,FALSE,"Page 9";#N/A,#N/A,FALSE,"PG8WP";#N/A,#N/A,FALSE,"PG9WP"}</definedName>
    <definedName name="Bruce1" localSheetId="5" hidden="1">{#N/A,#N/A,FALSE,"Page 1";#N/A,#N/A,FALSE,"Page 2";#N/A,#N/A,FALSE,"Page 3";#N/A,#N/A,FALSE,"Page 4";#N/A,#N/A,FALSE,"Page 5";#N/A,#N/A,FALSE,"Page 6";#N/A,#N/A,FALSE,"Page 7";#N/A,#N/A,FALSE,"Page 8";#N/A,#N/A,FALSE,"Page 9";#N/A,#N/A,FALSE,"PG8WP";#N/A,#N/A,FALSE,"PG9WP"}</definedName>
    <definedName name="Bruce1" localSheetId="6" hidden="1">{#N/A,#N/A,FALSE,"Page 1";#N/A,#N/A,FALSE,"Page 2";#N/A,#N/A,FALSE,"Page 3";#N/A,#N/A,FALSE,"Page 4";#N/A,#N/A,FALSE,"Page 5";#N/A,#N/A,FALSE,"Page 6";#N/A,#N/A,FALSE,"Page 7";#N/A,#N/A,FALSE,"Page 8";#N/A,#N/A,FALSE,"Page 9";#N/A,#N/A,FALSE,"PG8WP";#N/A,#N/A,FALSE,"PG9WP"}</definedName>
    <definedName name="Bruce1" localSheetId="7" hidden="1">{#N/A,#N/A,FALSE,"Page 1";#N/A,#N/A,FALSE,"Page 2";#N/A,#N/A,FALSE,"Page 3";#N/A,#N/A,FALSE,"Page 4";#N/A,#N/A,FALSE,"Page 5";#N/A,#N/A,FALSE,"Page 6";#N/A,#N/A,FALSE,"Page 7";#N/A,#N/A,FALSE,"Page 8";#N/A,#N/A,FALSE,"Page 9";#N/A,#N/A,FALSE,"PG8WP";#N/A,#N/A,FALSE,"PG9WP"}</definedName>
    <definedName name="Bruce1" localSheetId="60" hidden="1">{#N/A,#N/A,FALSE,"Page 1";#N/A,#N/A,FALSE,"Page 2";#N/A,#N/A,FALSE,"Page 3";#N/A,#N/A,FALSE,"Page 4";#N/A,#N/A,FALSE,"Page 5";#N/A,#N/A,FALSE,"Page 6";#N/A,#N/A,FALSE,"Page 7";#N/A,#N/A,FALSE,"Page 8";#N/A,#N/A,FALSE,"Page 9";#N/A,#N/A,FALSE,"PG8WP";#N/A,#N/A,FALSE,"PG9WP"}</definedName>
    <definedName name="Bruce1" localSheetId="75" hidden="1">{#N/A,#N/A,FALSE,"Page 1";#N/A,#N/A,FALSE,"Page 2";#N/A,#N/A,FALSE,"Page 3";#N/A,#N/A,FALSE,"Page 4";#N/A,#N/A,FALSE,"Page 5";#N/A,#N/A,FALSE,"Page 6";#N/A,#N/A,FALSE,"Page 7";#N/A,#N/A,FALSE,"Page 8";#N/A,#N/A,FALSE,"Page 9";#N/A,#N/A,FALSE,"PG8WP";#N/A,#N/A,FALSE,"PG9WP"}</definedName>
    <definedName name="Bruce1" localSheetId="17" hidden="1">{#N/A,#N/A,FALSE,"Page 1";#N/A,#N/A,FALSE,"Page 2";#N/A,#N/A,FALSE,"Page 3";#N/A,#N/A,FALSE,"Page 4";#N/A,#N/A,FALSE,"Page 5";#N/A,#N/A,FALSE,"Page 6";#N/A,#N/A,FALSE,"Page 7";#N/A,#N/A,FALSE,"Page 8";#N/A,#N/A,FALSE,"Page 9";#N/A,#N/A,FALSE,"PG8WP";#N/A,#N/A,FALSE,"PG9WP"}</definedName>
    <definedName name="Bruce1" localSheetId="18" hidden="1">{#N/A,#N/A,FALSE,"Page 1";#N/A,#N/A,FALSE,"Page 2";#N/A,#N/A,FALSE,"Page 3";#N/A,#N/A,FALSE,"Page 4";#N/A,#N/A,FALSE,"Page 5";#N/A,#N/A,FALSE,"Page 6";#N/A,#N/A,FALSE,"Page 7";#N/A,#N/A,FALSE,"Page 8";#N/A,#N/A,FALSE,"Page 9";#N/A,#N/A,FALSE,"PG8WP";#N/A,#N/A,FALSE,"PG9WP"}</definedName>
    <definedName name="Bruce1" localSheetId="34" hidden="1">{#N/A,#N/A,FALSE,"Page 1";#N/A,#N/A,FALSE,"Page 2";#N/A,#N/A,FALSE,"Page 3";#N/A,#N/A,FALSE,"Page 4";#N/A,#N/A,FALSE,"Page 5";#N/A,#N/A,FALSE,"Page 6";#N/A,#N/A,FALSE,"Page 7";#N/A,#N/A,FALSE,"Page 8";#N/A,#N/A,FALSE,"Page 9";#N/A,#N/A,FALSE,"PG8WP";#N/A,#N/A,FALSE,"PG9WP"}</definedName>
    <definedName name="Bruce1" localSheetId="43" hidden="1">{#N/A,#N/A,FALSE,"Page 1";#N/A,#N/A,FALSE,"Page 2";#N/A,#N/A,FALSE,"Page 3";#N/A,#N/A,FALSE,"Page 4";#N/A,#N/A,FALSE,"Page 5";#N/A,#N/A,FALSE,"Page 6";#N/A,#N/A,FALSE,"Page 7";#N/A,#N/A,FALSE,"Page 8";#N/A,#N/A,FALSE,"Page 9";#N/A,#N/A,FALSE,"PG8WP";#N/A,#N/A,FALSE,"PG9WP"}</definedName>
    <definedName name="Bruce1" hidden="1">{#N/A,#N/A,FALSE,"Page 1";#N/A,#N/A,FALSE,"Page 2";#N/A,#N/A,FALSE,"Page 3";#N/A,#N/A,FALSE,"Page 4";#N/A,#N/A,FALSE,"Page 5";#N/A,#N/A,FALSE,"Page 6";#N/A,#N/A,FALSE,"Page 7";#N/A,#N/A,FALSE,"Page 8";#N/A,#N/A,FALSE,"Page 9";#N/A,#N/A,FALSE,"PG8WP";#N/A,#N/A,FALSE,"PG9WP"}</definedName>
    <definedName name="bvvrr" localSheetId="3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60"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7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1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18"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3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localSheetId="4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bvvrr"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c.LTMYear" localSheetId="5" hidden="1">#REF!</definedName>
    <definedName name="c.LTMYear" localSheetId="6" hidden="1">#REF!</definedName>
    <definedName name="c.LTMYear" localSheetId="7" hidden="1">#REF!</definedName>
    <definedName name="c.LTMYear" localSheetId="60" hidden="1">#REF!</definedName>
    <definedName name="c.LTMYear" localSheetId="75" hidden="1">#REF!</definedName>
    <definedName name="c.LTMYear" localSheetId="17" hidden="1">#REF!</definedName>
    <definedName name="c.LTMYear" localSheetId="18" hidden="1">#REF!</definedName>
    <definedName name="c.LTMYear" localSheetId="43" hidden="1">#REF!</definedName>
    <definedName name="c.LTMYear" hidden="1">#REF!</definedName>
    <definedName name="ca" localSheetId="35" hidden="1">#REF!</definedName>
    <definedName name="ca" localSheetId="36" hidden="1">#REF!</definedName>
    <definedName name="ca" localSheetId="5" hidden="1">#REF!</definedName>
    <definedName name="ca" localSheetId="6" hidden="1">#REF!</definedName>
    <definedName name="ca" localSheetId="7" hidden="1">#REF!</definedName>
    <definedName name="ca" localSheetId="60" hidden="1">#REF!</definedName>
    <definedName name="ca" localSheetId="75" hidden="1">#REF!</definedName>
    <definedName name="ca" localSheetId="17" hidden="1">#REF!</definedName>
    <definedName name="ca" localSheetId="18" hidden="1">#REF!</definedName>
    <definedName name="ca" localSheetId="43" hidden="1">#REF!</definedName>
    <definedName name="ca" hidden="1">#REF!</definedName>
    <definedName name="can" localSheetId="35" hidden="1">{#N/A,#N/A,FALSE,"O&amp;M by processes";#N/A,#N/A,FALSE,"Elec Act vs Bud";#N/A,#N/A,FALSE,"G&amp;A";#N/A,#N/A,FALSE,"BGS";#N/A,#N/A,FALSE,"Res Cost"}</definedName>
    <definedName name="can" localSheetId="36" hidden="1">{#N/A,#N/A,FALSE,"O&amp;M by processes";#N/A,#N/A,FALSE,"Elec Act vs Bud";#N/A,#N/A,FALSE,"G&amp;A";#N/A,#N/A,FALSE,"BGS";#N/A,#N/A,FALSE,"Res Cost"}</definedName>
    <definedName name="can" localSheetId="37" hidden="1">{#N/A,#N/A,FALSE,"O&amp;M by processes";#N/A,#N/A,FALSE,"Elec Act vs Bud";#N/A,#N/A,FALSE,"G&amp;A";#N/A,#N/A,FALSE,"BGS";#N/A,#N/A,FALSE,"Res Cost"}</definedName>
    <definedName name="can" localSheetId="3" hidden="1">{#N/A,#N/A,FALSE,"O&amp;M by processes";#N/A,#N/A,FALSE,"Elec Act vs Bud";#N/A,#N/A,FALSE,"G&amp;A";#N/A,#N/A,FALSE,"BGS";#N/A,#N/A,FALSE,"Res Cost"}</definedName>
    <definedName name="can" localSheetId="4" hidden="1">{#N/A,#N/A,FALSE,"O&amp;M by processes";#N/A,#N/A,FALSE,"Elec Act vs Bud";#N/A,#N/A,FALSE,"G&amp;A";#N/A,#N/A,FALSE,"BGS";#N/A,#N/A,FALSE,"Res Cost"}</definedName>
    <definedName name="can" localSheetId="5" hidden="1">{#N/A,#N/A,FALSE,"O&amp;M by processes";#N/A,#N/A,FALSE,"Elec Act vs Bud";#N/A,#N/A,FALSE,"G&amp;A";#N/A,#N/A,FALSE,"BGS";#N/A,#N/A,FALSE,"Res Cost"}</definedName>
    <definedName name="can" localSheetId="6" hidden="1">{#N/A,#N/A,FALSE,"O&amp;M by processes";#N/A,#N/A,FALSE,"Elec Act vs Bud";#N/A,#N/A,FALSE,"G&amp;A";#N/A,#N/A,FALSE,"BGS";#N/A,#N/A,FALSE,"Res Cost"}</definedName>
    <definedName name="can" localSheetId="7" hidden="1">{#N/A,#N/A,FALSE,"O&amp;M by processes";#N/A,#N/A,FALSE,"Elec Act vs Bud";#N/A,#N/A,FALSE,"G&amp;A";#N/A,#N/A,FALSE,"BGS";#N/A,#N/A,FALSE,"Res Cost"}</definedName>
    <definedName name="can" localSheetId="60" hidden="1">{#N/A,#N/A,FALSE,"O&amp;M by processes";#N/A,#N/A,FALSE,"Elec Act vs Bud";#N/A,#N/A,FALSE,"G&amp;A";#N/A,#N/A,FALSE,"BGS";#N/A,#N/A,FALSE,"Res Cost"}</definedName>
    <definedName name="can" localSheetId="75"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8" hidden="1">{#N/A,#N/A,FALSE,"O&amp;M by processes";#N/A,#N/A,FALSE,"Elec Act vs Bud";#N/A,#N/A,FALSE,"G&amp;A";#N/A,#N/A,FALSE,"BGS";#N/A,#N/A,FALSE,"Res Cost"}</definedName>
    <definedName name="can" localSheetId="34" hidden="1">{#N/A,#N/A,FALSE,"O&amp;M by processes";#N/A,#N/A,FALSE,"Elec Act vs Bud";#N/A,#N/A,FALSE,"G&amp;A";#N/A,#N/A,FALSE,"BGS";#N/A,#N/A,FALSE,"Res Cost"}</definedName>
    <definedName name="can" localSheetId="43" hidden="1">{#N/A,#N/A,FALSE,"O&amp;M by processes";#N/A,#N/A,FALSE,"Elec Act vs Bud";#N/A,#N/A,FALSE,"G&amp;A";#N/A,#N/A,FALSE,"BGS";#N/A,#N/A,FALSE,"Res Cost"}</definedName>
    <definedName name="can" hidden="1">{#N/A,#N/A,FALSE,"O&amp;M by processes";#N/A,#N/A,FALSE,"Elec Act vs Bud";#N/A,#N/A,FALSE,"G&amp;A";#N/A,#N/A,FALSE,"BGS";#N/A,#N/A,FALSE,"Res Cost"}</definedName>
    <definedName name="cbwe" localSheetId="35" hidden="1">#REF!</definedName>
    <definedName name="cbwe" localSheetId="36" hidden="1">#REF!</definedName>
    <definedName name="cbwe" localSheetId="5" hidden="1">#REF!</definedName>
    <definedName name="cbwe" localSheetId="6" hidden="1">#REF!</definedName>
    <definedName name="cbwe" localSheetId="7" hidden="1">#REF!</definedName>
    <definedName name="cbwe" localSheetId="60" hidden="1">#REF!</definedName>
    <definedName name="cbwe" localSheetId="75" hidden="1">#REF!</definedName>
    <definedName name="cbwe" localSheetId="17" hidden="1">#REF!</definedName>
    <definedName name="cbwe" localSheetId="18" hidden="1">#REF!</definedName>
    <definedName name="cbwe" localSheetId="43" hidden="1">#REF!</definedName>
    <definedName name="cbwe" hidden="1">#REF!</definedName>
    <definedName name="CBWorkbookPriority" hidden="1">-1523877792</definedName>
    <definedName name="cccc" localSheetId="35" hidden="1">{#N/A,#N/A,FALSE,"O&amp;M by processes";#N/A,#N/A,FALSE,"Elec Act vs Bud";#N/A,#N/A,FALSE,"G&amp;A";#N/A,#N/A,FALSE,"BGS";#N/A,#N/A,FALSE,"Res Cost"}</definedName>
    <definedName name="cccc" localSheetId="36" hidden="1">{#N/A,#N/A,FALSE,"O&amp;M by processes";#N/A,#N/A,FALSE,"Elec Act vs Bud";#N/A,#N/A,FALSE,"G&amp;A";#N/A,#N/A,FALSE,"BGS";#N/A,#N/A,FALSE,"Res Cost"}</definedName>
    <definedName name="cccc" localSheetId="37" hidden="1">{#N/A,#N/A,FALSE,"O&amp;M by processes";#N/A,#N/A,FALSE,"Elec Act vs Bud";#N/A,#N/A,FALSE,"G&amp;A";#N/A,#N/A,FALSE,"BGS";#N/A,#N/A,FALSE,"Res Cost"}</definedName>
    <definedName name="cccc" localSheetId="3" hidden="1">{#N/A,#N/A,FALSE,"O&amp;M by processes";#N/A,#N/A,FALSE,"Elec Act vs Bud";#N/A,#N/A,FALSE,"G&amp;A";#N/A,#N/A,FALSE,"BGS";#N/A,#N/A,FALSE,"Res Cost"}</definedName>
    <definedName name="cccc" localSheetId="4" hidden="1">{#N/A,#N/A,FALSE,"O&amp;M by processes";#N/A,#N/A,FALSE,"Elec Act vs Bud";#N/A,#N/A,FALSE,"G&amp;A";#N/A,#N/A,FALSE,"BGS";#N/A,#N/A,FALSE,"Res Cost"}</definedName>
    <definedName name="cccc" localSheetId="5" hidden="1">{#N/A,#N/A,FALSE,"O&amp;M by processes";#N/A,#N/A,FALSE,"Elec Act vs Bud";#N/A,#N/A,FALSE,"G&amp;A";#N/A,#N/A,FALSE,"BGS";#N/A,#N/A,FALSE,"Res Cost"}</definedName>
    <definedName name="cccc" localSheetId="6" hidden="1">{#N/A,#N/A,FALSE,"O&amp;M by processes";#N/A,#N/A,FALSE,"Elec Act vs Bud";#N/A,#N/A,FALSE,"G&amp;A";#N/A,#N/A,FALSE,"BGS";#N/A,#N/A,FALSE,"Res Cost"}</definedName>
    <definedName name="cccc" localSheetId="7" hidden="1">{#N/A,#N/A,FALSE,"O&amp;M by processes";#N/A,#N/A,FALSE,"Elec Act vs Bud";#N/A,#N/A,FALSE,"G&amp;A";#N/A,#N/A,FALSE,"BGS";#N/A,#N/A,FALSE,"Res Cost"}</definedName>
    <definedName name="cccc" localSheetId="60" hidden="1">{#N/A,#N/A,FALSE,"O&amp;M by processes";#N/A,#N/A,FALSE,"Elec Act vs Bud";#N/A,#N/A,FALSE,"G&amp;A";#N/A,#N/A,FALSE,"BGS";#N/A,#N/A,FALSE,"Res Cost"}</definedName>
    <definedName name="cccc" localSheetId="75"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8" hidden="1">{#N/A,#N/A,FALSE,"O&amp;M by processes";#N/A,#N/A,FALSE,"Elec Act vs Bud";#N/A,#N/A,FALSE,"G&amp;A";#N/A,#N/A,FALSE,"BGS";#N/A,#N/A,FALSE,"Res Cost"}</definedName>
    <definedName name="cccc" localSheetId="34" hidden="1">{#N/A,#N/A,FALSE,"O&amp;M by processes";#N/A,#N/A,FALSE,"Elec Act vs Bud";#N/A,#N/A,FALSE,"G&amp;A";#N/A,#N/A,FALSE,"BGS";#N/A,#N/A,FALSE,"Res Cost"}</definedName>
    <definedName name="cccc" localSheetId="43" hidden="1">{#N/A,#N/A,FALSE,"O&amp;M by processes";#N/A,#N/A,FALSE,"Elec Act vs Bud";#N/A,#N/A,FALSE,"G&amp;A";#N/A,#N/A,FALSE,"BGS";#N/A,#N/A,FALSE,"Res Cost"}</definedName>
    <definedName name="cccc" hidden="1">{#N/A,#N/A,FALSE,"O&amp;M by processes";#N/A,#N/A,FALSE,"Elec Act vs Bud";#N/A,#N/A,FALSE,"G&amp;A";#N/A,#N/A,FALSE,"BGS";#N/A,#N/A,FALSE,"Res Cost"}</definedName>
    <definedName name="chj" localSheetId="35" hidden="1">#REF!</definedName>
    <definedName name="chj" localSheetId="36" hidden="1">#REF!</definedName>
    <definedName name="chj" localSheetId="5" hidden="1">#REF!</definedName>
    <definedName name="chj" localSheetId="6" hidden="1">#REF!</definedName>
    <definedName name="chj" localSheetId="7" hidden="1">#REF!</definedName>
    <definedName name="chj" localSheetId="60" hidden="1">#REF!</definedName>
    <definedName name="chj" localSheetId="17" hidden="1">#REF!</definedName>
    <definedName name="chj" localSheetId="18" hidden="1">#REF!</definedName>
    <definedName name="chj" localSheetId="43" hidden="1">#REF!</definedName>
    <definedName name="chj" hidden="1">#REF!</definedName>
    <definedName name="CIQANR_396b6700a05b4c1f83e63dcb3d1292c2" localSheetId="35" hidden="1">#REF!</definedName>
    <definedName name="CIQANR_396b6700a05b4c1f83e63dcb3d1292c2" localSheetId="37" hidden="1">#REF!</definedName>
    <definedName name="CIQANR_396b6700a05b4c1f83e63dcb3d1292c2" localSheetId="3" hidden="1">#REF!</definedName>
    <definedName name="CIQANR_396b6700a05b4c1f83e63dcb3d1292c2" localSheetId="4" hidden="1">#REF!</definedName>
    <definedName name="CIQANR_396b6700a05b4c1f83e63dcb3d1292c2" localSheetId="5" hidden="1">'[44]Chart 7 Weekly US Beta'!#REF!</definedName>
    <definedName name="CIQANR_396b6700a05b4c1f83e63dcb3d1292c2" localSheetId="6" hidden="1">#REF!</definedName>
    <definedName name="CIQANR_396b6700a05b4c1f83e63dcb3d1292c2" localSheetId="7" hidden="1">'[44]Chart 7 Weekly US Beta'!#REF!</definedName>
    <definedName name="CIQANR_396b6700a05b4c1f83e63dcb3d1292c2" localSheetId="60" hidden="1">#REF!</definedName>
    <definedName name="CIQANR_396b6700a05b4c1f83e63dcb3d1292c2" localSheetId="75" hidden="1">#REF!</definedName>
    <definedName name="CIQANR_396b6700a05b4c1f83e63dcb3d1292c2" localSheetId="17" hidden="1">#REF!</definedName>
    <definedName name="CIQANR_396b6700a05b4c1f83e63dcb3d1292c2" localSheetId="18" hidden="1">#REF!</definedName>
    <definedName name="CIQANR_396b6700a05b4c1f83e63dcb3d1292c2" localSheetId="34" hidden="1">#REF!</definedName>
    <definedName name="CIQANR_396b6700a05b4c1f83e63dcb3d1292c2" localSheetId="43" hidden="1">#REF!</definedName>
    <definedName name="CIQANR_396b6700a05b4c1f83e63dcb3d1292c2" hidden="1">'[44]Chart 7 Weekly US Beta'!#REF!</definedName>
    <definedName name="CIQANR_54746e34064d474d99f979470604f0cb" localSheetId="35" hidden="1">#REF!</definedName>
    <definedName name="CIQANR_54746e34064d474d99f979470604f0cb" localSheetId="5" hidden="1">#REF!</definedName>
    <definedName name="CIQANR_54746e34064d474d99f979470604f0cb" localSheetId="6" hidden="1">#REF!</definedName>
    <definedName name="CIQANR_54746e34064d474d99f979470604f0cb" localSheetId="7" hidden="1">#REF!</definedName>
    <definedName name="CIQANR_54746e34064d474d99f979470604f0cb" localSheetId="60" hidden="1">#REF!</definedName>
    <definedName name="CIQANR_54746e34064d474d99f979470604f0cb" localSheetId="75" hidden="1">#REF!</definedName>
    <definedName name="CIQANR_54746e34064d474d99f979470604f0cb" localSheetId="17" hidden="1">#REF!</definedName>
    <definedName name="CIQANR_54746e34064d474d99f979470604f0cb" localSheetId="18" hidden="1">#REF!</definedName>
    <definedName name="CIQANR_54746e34064d474d99f979470604f0cb" localSheetId="43" hidden="1">#REF!</definedName>
    <definedName name="CIQANR_54746e34064d474d99f979470604f0cb" hidden="1">#REF!</definedName>
    <definedName name="CIQANR_58b3b805b9c44ac79d3eb17d77a7617a" localSheetId="5" hidden="1">#REF!</definedName>
    <definedName name="CIQANR_58b3b805b9c44ac79d3eb17d77a7617a" localSheetId="6" hidden="1">#REF!</definedName>
    <definedName name="CIQANR_58b3b805b9c44ac79d3eb17d77a7617a" localSheetId="7" hidden="1">#REF!</definedName>
    <definedName name="CIQANR_58b3b805b9c44ac79d3eb17d77a7617a" localSheetId="60" hidden="1">#REF!</definedName>
    <definedName name="CIQANR_58b3b805b9c44ac79d3eb17d77a7617a" localSheetId="17" hidden="1">#REF!</definedName>
    <definedName name="CIQANR_58b3b805b9c44ac79d3eb17d77a7617a" localSheetId="18" hidden="1">#REF!</definedName>
    <definedName name="CIQANR_58b3b805b9c44ac79d3eb17d77a7617a" localSheetId="43" hidden="1">#REF!</definedName>
    <definedName name="CIQANR_58b3b805b9c44ac79d3eb17d77a7617a" hidden="1">#REF!</definedName>
    <definedName name="CIQANR_9170e773fe574b34ba3f8c73c13a53ef" localSheetId="35" hidden="1">#REF!</definedName>
    <definedName name="CIQANR_9170e773fe574b34ba3f8c73c13a53ef" localSheetId="37" hidden="1">#REF!</definedName>
    <definedName name="CIQANR_9170e773fe574b34ba3f8c73c13a53ef" localSheetId="3" hidden="1">#REF!</definedName>
    <definedName name="CIQANR_9170e773fe574b34ba3f8c73c13a53ef" localSheetId="4" hidden="1">#REF!</definedName>
    <definedName name="CIQANR_9170e773fe574b34ba3f8c73c13a53ef" localSheetId="5" hidden="1">'[45]8.1R Reg Mechanisms'!#REF!</definedName>
    <definedName name="CIQANR_9170e773fe574b34ba3f8c73c13a53ef" localSheetId="6" hidden="1">#REF!</definedName>
    <definedName name="CIQANR_9170e773fe574b34ba3f8c73c13a53ef" localSheetId="7" hidden="1">'[45]8.1R Reg Mechanisms'!#REF!</definedName>
    <definedName name="CIQANR_9170e773fe574b34ba3f8c73c13a53ef" localSheetId="60" hidden="1">#REF!</definedName>
    <definedName name="CIQANR_9170e773fe574b34ba3f8c73c13a53ef" localSheetId="75" hidden="1">#REF!</definedName>
    <definedName name="CIQANR_9170e773fe574b34ba3f8c73c13a53ef" localSheetId="17" hidden="1">#REF!</definedName>
    <definedName name="CIQANR_9170e773fe574b34ba3f8c73c13a53ef" localSheetId="18" hidden="1">#REF!</definedName>
    <definedName name="CIQANR_9170e773fe574b34ba3f8c73c13a53ef" localSheetId="34" hidden="1">#REF!</definedName>
    <definedName name="CIQANR_9170e773fe574b34ba3f8c73c13a53ef" localSheetId="43" hidden="1">#REF!</definedName>
    <definedName name="CIQANR_9170e773fe574b34ba3f8c73c13a53ef" hidden="1">'[45]8.1R Reg Mechanisms'!#REF!</definedName>
    <definedName name="CIQWBGuid" localSheetId="36" hidden="1">"d5c96f1c-0b8a-4f1d-9499-e87469d8b72c"</definedName>
    <definedName name="CIQWBGuid" hidden="1">"0a162ba8-f85b-49e3-88c3-69ce2b8033eb"</definedName>
    <definedName name="CIQWBInfo" hidden="1">"{ ""CIQVersion"":""9.45.614.5792"" }"</definedName>
    <definedName name="Common" localSheetId="35" hidden="1">{#N/A,#N/A,FALSE,"SCA";#N/A,#N/A,FALSE,"NCA";#N/A,#N/A,FALSE,"SAZ";#N/A,#N/A,FALSE,"CAZ";#N/A,#N/A,FALSE,"SNV";#N/A,#N/A,FALSE,"NNV";#N/A,#N/A,FALSE,"PP";#N/A,#N/A,FALSE,"SA"}</definedName>
    <definedName name="Common" localSheetId="36" hidden="1">{#N/A,#N/A,FALSE,"SCA";#N/A,#N/A,FALSE,"NCA";#N/A,#N/A,FALSE,"SAZ";#N/A,#N/A,FALSE,"CAZ";#N/A,#N/A,FALSE,"SNV";#N/A,#N/A,FALSE,"NNV";#N/A,#N/A,FALSE,"PP";#N/A,#N/A,FALSE,"SA"}</definedName>
    <definedName name="Common" localSheetId="37" hidden="1">{#N/A,#N/A,FALSE,"SCA";#N/A,#N/A,FALSE,"NCA";#N/A,#N/A,FALSE,"SAZ";#N/A,#N/A,FALSE,"CAZ";#N/A,#N/A,FALSE,"SNV";#N/A,#N/A,FALSE,"NNV";#N/A,#N/A,FALSE,"PP";#N/A,#N/A,FALSE,"SA"}</definedName>
    <definedName name="Common" localSheetId="3" hidden="1">{#N/A,#N/A,FALSE,"SCA";#N/A,#N/A,FALSE,"NCA";#N/A,#N/A,FALSE,"SAZ";#N/A,#N/A,FALSE,"CAZ";#N/A,#N/A,FALSE,"SNV";#N/A,#N/A,FALSE,"NNV";#N/A,#N/A,FALSE,"PP";#N/A,#N/A,FALSE,"SA"}</definedName>
    <definedName name="Common" localSheetId="4" hidden="1">{#N/A,#N/A,FALSE,"SCA";#N/A,#N/A,FALSE,"NCA";#N/A,#N/A,FALSE,"SAZ";#N/A,#N/A,FALSE,"CAZ";#N/A,#N/A,FALSE,"SNV";#N/A,#N/A,FALSE,"NNV";#N/A,#N/A,FALSE,"PP";#N/A,#N/A,FALSE,"SA"}</definedName>
    <definedName name="Common" localSheetId="5" hidden="1">{#N/A,#N/A,FALSE,"SCA";#N/A,#N/A,FALSE,"NCA";#N/A,#N/A,FALSE,"SAZ";#N/A,#N/A,FALSE,"CAZ";#N/A,#N/A,FALSE,"SNV";#N/A,#N/A,FALSE,"NNV";#N/A,#N/A,FALSE,"PP";#N/A,#N/A,FALSE,"SA"}</definedName>
    <definedName name="Common" localSheetId="6" hidden="1">{#N/A,#N/A,FALSE,"SCA";#N/A,#N/A,FALSE,"NCA";#N/A,#N/A,FALSE,"SAZ";#N/A,#N/A,FALSE,"CAZ";#N/A,#N/A,FALSE,"SNV";#N/A,#N/A,FALSE,"NNV";#N/A,#N/A,FALSE,"PP";#N/A,#N/A,FALSE,"SA"}</definedName>
    <definedName name="Common" localSheetId="7" hidden="1">{#N/A,#N/A,FALSE,"SCA";#N/A,#N/A,FALSE,"NCA";#N/A,#N/A,FALSE,"SAZ";#N/A,#N/A,FALSE,"CAZ";#N/A,#N/A,FALSE,"SNV";#N/A,#N/A,FALSE,"NNV";#N/A,#N/A,FALSE,"PP";#N/A,#N/A,FALSE,"SA"}</definedName>
    <definedName name="Common" localSheetId="60" hidden="1">{#N/A,#N/A,FALSE,"SCA";#N/A,#N/A,FALSE,"NCA";#N/A,#N/A,FALSE,"SAZ";#N/A,#N/A,FALSE,"CAZ";#N/A,#N/A,FALSE,"SNV";#N/A,#N/A,FALSE,"NNV";#N/A,#N/A,FALSE,"PP";#N/A,#N/A,FALSE,"SA"}</definedName>
    <definedName name="Common" localSheetId="75" hidden="1">{#N/A,#N/A,FALSE,"SCA";#N/A,#N/A,FALSE,"NCA";#N/A,#N/A,FALSE,"SAZ";#N/A,#N/A,FALSE,"CAZ";#N/A,#N/A,FALSE,"SNV";#N/A,#N/A,FALSE,"NNV";#N/A,#N/A,FALSE,"PP";#N/A,#N/A,FALSE,"SA"}</definedName>
    <definedName name="Common" localSheetId="17" hidden="1">{#N/A,#N/A,FALSE,"SCA";#N/A,#N/A,FALSE,"NCA";#N/A,#N/A,FALSE,"SAZ";#N/A,#N/A,FALSE,"CAZ";#N/A,#N/A,FALSE,"SNV";#N/A,#N/A,FALSE,"NNV";#N/A,#N/A,FALSE,"PP";#N/A,#N/A,FALSE,"SA"}</definedName>
    <definedName name="Common" localSheetId="18" hidden="1">{#N/A,#N/A,FALSE,"SCA";#N/A,#N/A,FALSE,"NCA";#N/A,#N/A,FALSE,"SAZ";#N/A,#N/A,FALSE,"CAZ";#N/A,#N/A,FALSE,"SNV";#N/A,#N/A,FALSE,"NNV";#N/A,#N/A,FALSE,"PP";#N/A,#N/A,FALSE,"SA"}</definedName>
    <definedName name="Common" localSheetId="34" hidden="1">{#N/A,#N/A,FALSE,"SCA";#N/A,#N/A,FALSE,"NCA";#N/A,#N/A,FALSE,"SAZ";#N/A,#N/A,FALSE,"CAZ";#N/A,#N/A,FALSE,"SNV";#N/A,#N/A,FALSE,"NNV";#N/A,#N/A,FALSE,"PP";#N/A,#N/A,FALSE,"SA"}</definedName>
    <definedName name="Common" localSheetId="43" hidden="1">{#N/A,#N/A,FALSE,"SCA";#N/A,#N/A,FALSE,"NCA";#N/A,#N/A,FALSE,"SAZ";#N/A,#N/A,FALSE,"CAZ";#N/A,#N/A,FALSE,"SNV";#N/A,#N/A,FALSE,"NNV";#N/A,#N/A,FALSE,"PP";#N/A,#N/A,FALSE,"SA"}</definedName>
    <definedName name="Common" hidden="1">{#N/A,#N/A,FALSE,"SCA";#N/A,#N/A,FALSE,"NCA";#N/A,#N/A,FALSE,"SAZ";#N/A,#N/A,FALSE,"CAZ";#N/A,#N/A,FALSE,"SNV";#N/A,#N/A,FALSE,"NNV";#N/A,#N/A,FALSE,"PP";#N/A,#N/A,FALSE,"SA"}</definedName>
    <definedName name="Common_1" localSheetId="35" hidden="1">{#N/A,#N/A,FALSE,"SCA";#N/A,#N/A,FALSE,"NCA";#N/A,#N/A,FALSE,"SAZ";#N/A,#N/A,FALSE,"CAZ";#N/A,#N/A,FALSE,"SNV";#N/A,#N/A,FALSE,"NNV";#N/A,#N/A,FALSE,"PP";#N/A,#N/A,FALSE,"SA"}</definedName>
    <definedName name="Common_1" localSheetId="3" hidden="1">{#N/A,#N/A,FALSE,"SCA";#N/A,#N/A,FALSE,"NCA";#N/A,#N/A,FALSE,"SAZ";#N/A,#N/A,FALSE,"CAZ";#N/A,#N/A,FALSE,"SNV";#N/A,#N/A,FALSE,"NNV";#N/A,#N/A,FALSE,"PP";#N/A,#N/A,FALSE,"SA"}</definedName>
    <definedName name="Common_1" localSheetId="4" hidden="1">{#N/A,#N/A,FALSE,"SCA";#N/A,#N/A,FALSE,"NCA";#N/A,#N/A,FALSE,"SAZ";#N/A,#N/A,FALSE,"CAZ";#N/A,#N/A,FALSE,"SNV";#N/A,#N/A,FALSE,"NNV";#N/A,#N/A,FALSE,"PP";#N/A,#N/A,FALSE,"SA"}</definedName>
    <definedName name="Common_1" localSheetId="5" hidden="1">{#N/A,#N/A,FALSE,"SCA";#N/A,#N/A,FALSE,"NCA";#N/A,#N/A,FALSE,"SAZ";#N/A,#N/A,FALSE,"CAZ";#N/A,#N/A,FALSE,"SNV";#N/A,#N/A,FALSE,"NNV";#N/A,#N/A,FALSE,"PP";#N/A,#N/A,FALSE,"SA"}</definedName>
    <definedName name="Common_1" localSheetId="6" hidden="1">{#N/A,#N/A,FALSE,"SCA";#N/A,#N/A,FALSE,"NCA";#N/A,#N/A,FALSE,"SAZ";#N/A,#N/A,FALSE,"CAZ";#N/A,#N/A,FALSE,"SNV";#N/A,#N/A,FALSE,"NNV";#N/A,#N/A,FALSE,"PP";#N/A,#N/A,FALSE,"SA"}</definedName>
    <definedName name="Common_1" localSheetId="7" hidden="1">{#N/A,#N/A,FALSE,"SCA";#N/A,#N/A,FALSE,"NCA";#N/A,#N/A,FALSE,"SAZ";#N/A,#N/A,FALSE,"CAZ";#N/A,#N/A,FALSE,"SNV";#N/A,#N/A,FALSE,"NNV";#N/A,#N/A,FALSE,"PP";#N/A,#N/A,FALSE,"SA"}</definedName>
    <definedName name="Common_1" localSheetId="60" hidden="1">{#N/A,#N/A,FALSE,"SCA";#N/A,#N/A,FALSE,"NCA";#N/A,#N/A,FALSE,"SAZ";#N/A,#N/A,FALSE,"CAZ";#N/A,#N/A,FALSE,"SNV";#N/A,#N/A,FALSE,"NNV";#N/A,#N/A,FALSE,"PP";#N/A,#N/A,FALSE,"SA"}</definedName>
    <definedName name="Common_1" localSheetId="17" hidden="1">{#N/A,#N/A,FALSE,"SCA";#N/A,#N/A,FALSE,"NCA";#N/A,#N/A,FALSE,"SAZ";#N/A,#N/A,FALSE,"CAZ";#N/A,#N/A,FALSE,"SNV";#N/A,#N/A,FALSE,"NNV";#N/A,#N/A,FALSE,"PP";#N/A,#N/A,FALSE,"SA"}</definedName>
    <definedName name="Common_1" localSheetId="18" hidden="1">{#N/A,#N/A,FALSE,"SCA";#N/A,#N/A,FALSE,"NCA";#N/A,#N/A,FALSE,"SAZ";#N/A,#N/A,FALSE,"CAZ";#N/A,#N/A,FALSE,"SNV";#N/A,#N/A,FALSE,"NNV";#N/A,#N/A,FALSE,"PP";#N/A,#N/A,FALSE,"SA"}</definedName>
    <definedName name="Common_1" localSheetId="34" hidden="1">{#N/A,#N/A,FALSE,"SCA";#N/A,#N/A,FALSE,"NCA";#N/A,#N/A,FALSE,"SAZ";#N/A,#N/A,FALSE,"CAZ";#N/A,#N/A,FALSE,"SNV";#N/A,#N/A,FALSE,"NNV";#N/A,#N/A,FALSE,"PP";#N/A,#N/A,FALSE,"SA"}</definedName>
    <definedName name="Common_1" localSheetId="43" hidden="1">{#N/A,#N/A,FALSE,"SCA";#N/A,#N/A,FALSE,"NCA";#N/A,#N/A,FALSE,"SAZ";#N/A,#N/A,FALSE,"CAZ";#N/A,#N/A,FALSE,"SNV";#N/A,#N/A,FALSE,"NNV";#N/A,#N/A,FALSE,"PP";#N/A,#N/A,FALSE,"SA"}</definedName>
    <definedName name="Common_1" hidden="1">{#N/A,#N/A,FALSE,"SCA";#N/A,#N/A,FALSE,"NCA";#N/A,#N/A,FALSE,"SAZ";#N/A,#N/A,FALSE,"CAZ";#N/A,#N/A,FALSE,"SNV";#N/A,#N/A,FALSE,"NNV";#N/A,#N/A,FALSE,"PP";#N/A,#N/A,FALSE,"SA"}</definedName>
    <definedName name="Common_2" localSheetId="35" hidden="1">{#N/A,#N/A,FALSE,"SCA";#N/A,#N/A,FALSE,"NCA";#N/A,#N/A,FALSE,"SAZ";#N/A,#N/A,FALSE,"CAZ";#N/A,#N/A,FALSE,"SNV";#N/A,#N/A,FALSE,"NNV";#N/A,#N/A,FALSE,"PP";#N/A,#N/A,FALSE,"SA"}</definedName>
    <definedName name="Common_2" localSheetId="3" hidden="1">{#N/A,#N/A,FALSE,"SCA";#N/A,#N/A,FALSE,"NCA";#N/A,#N/A,FALSE,"SAZ";#N/A,#N/A,FALSE,"CAZ";#N/A,#N/A,FALSE,"SNV";#N/A,#N/A,FALSE,"NNV";#N/A,#N/A,FALSE,"PP";#N/A,#N/A,FALSE,"SA"}</definedName>
    <definedName name="Common_2" localSheetId="4" hidden="1">{#N/A,#N/A,FALSE,"SCA";#N/A,#N/A,FALSE,"NCA";#N/A,#N/A,FALSE,"SAZ";#N/A,#N/A,FALSE,"CAZ";#N/A,#N/A,FALSE,"SNV";#N/A,#N/A,FALSE,"NNV";#N/A,#N/A,FALSE,"PP";#N/A,#N/A,FALSE,"SA"}</definedName>
    <definedName name="Common_2" localSheetId="5" hidden="1">{#N/A,#N/A,FALSE,"SCA";#N/A,#N/A,FALSE,"NCA";#N/A,#N/A,FALSE,"SAZ";#N/A,#N/A,FALSE,"CAZ";#N/A,#N/A,FALSE,"SNV";#N/A,#N/A,FALSE,"NNV";#N/A,#N/A,FALSE,"PP";#N/A,#N/A,FALSE,"SA"}</definedName>
    <definedName name="Common_2" localSheetId="6" hidden="1">{#N/A,#N/A,FALSE,"SCA";#N/A,#N/A,FALSE,"NCA";#N/A,#N/A,FALSE,"SAZ";#N/A,#N/A,FALSE,"CAZ";#N/A,#N/A,FALSE,"SNV";#N/A,#N/A,FALSE,"NNV";#N/A,#N/A,FALSE,"PP";#N/A,#N/A,FALSE,"SA"}</definedName>
    <definedName name="Common_2" localSheetId="7" hidden="1">{#N/A,#N/A,FALSE,"SCA";#N/A,#N/A,FALSE,"NCA";#N/A,#N/A,FALSE,"SAZ";#N/A,#N/A,FALSE,"CAZ";#N/A,#N/A,FALSE,"SNV";#N/A,#N/A,FALSE,"NNV";#N/A,#N/A,FALSE,"PP";#N/A,#N/A,FALSE,"SA"}</definedName>
    <definedName name="Common_2" localSheetId="60" hidden="1">{#N/A,#N/A,FALSE,"SCA";#N/A,#N/A,FALSE,"NCA";#N/A,#N/A,FALSE,"SAZ";#N/A,#N/A,FALSE,"CAZ";#N/A,#N/A,FALSE,"SNV";#N/A,#N/A,FALSE,"NNV";#N/A,#N/A,FALSE,"PP";#N/A,#N/A,FALSE,"SA"}</definedName>
    <definedName name="Common_2" localSheetId="17" hidden="1">{#N/A,#N/A,FALSE,"SCA";#N/A,#N/A,FALSE,"NCA";#N/A,#N/A,FALSE,"SAZ";#N/A,#N/A,FALSE,"CAZ";#N/A,#N/A,FALSE,"SNV";#N/A,#N/A,FALSE,"NNV";#N/A,#N/A,FALSE,"PP";#N/A,#N/A,FALSE,"SA"}</definedName>
    <definedName name="Common_2" localSheetId="18" hidden="1">{#N/A,#N/A,FALSE,"SCA";#N/A,#N/A,FALSE,"NCA";#N/A,#N/A,FALSE,"SAZ";#N/A,#N/A,FALSE,"CAZ";#N/A,#N/A,FALSE,"SNV";#N/A,#N/A,FALSE,"NNV";#N/A,#N/A,FALSE,"PP";#N/A,#N/A,FALSE,"SA"}</definedName>
    <definedName name="Common_2" localSheetId="34" hidden="1">{#N/A,#N/A,FALSE,"SCA";#N/A,#N/A,FALSE,"NCA";#N/A,#N/A,FALSE,"SAZ";#N/A,#N/A,FALSE,"CAZ";#N/A,#N/A,FALSE,"SNV";#N/A,#N/A,FALSE,"NNV";#N/A,#N/A,FALSE,"PP";#N/A,#N/A,FALSE,"SA"}</definedName>
    <definedName name="Common_2" localSheetId="43" hidden="1">{#N/A,#N/A,FALSE,"SCA";#N/A,#N/A,FALSE,"NCA";#N/A,#N/A,FALSE,"SAZ";#N/A,#N/A,FALSE,"CAZ";#N/A,#N/A,FALSE,"SNV";#N/A,#N/A,FALSE,"NNV";#N/A,#N/A,FALSE,"PP";#N/A,#N/A,FALSE,"SA"}</definedName>
    <definedName name="Common_2" hidden="1">{#N/A,#N/A,FALSE,"SCA";#N/A,#N/A,FALSE,"NCA";#N/A,#N/A,FALSE,"SAZ";#N/A,#N/A,FALSE,"CAZ";#N/A,#N/A,FALSE,"SNV";#N/A,#N/A,FALSE,"NNV";#N/A,#N/A,FALSE,"PP";#N/A,#N/A,FALSE,"SA"}</definedName>
    <definedName name="con00" localSheetId="35" hidden="1">{#N/A,"Anonymous",FALSE,"30 30k Table";#N/A,#N/A,FALSE,"30 50k Table";#N/A,#N/A,FALSE,"40 100k Table"}</definedName>
    <definedName name="con00" localSheetId="36" hidden="1">{#N/A,"Anonymous",FALSE,"30 30k Table";#N/A,#N/A,FALSE,"30 50k Table";#N/A,#N/A,FALSE,"40 100k Table"}</definedName>
    <definedName name="con00" localSheetId="37" hidden="1">{#N/A,"Anonymous",FALSE,"30 30k Table";#N/A,#N/A,FALSE,"30 50k Table";#N/A,#N/A,FALSE,"40 100k Table"}</definedName>
    <definedName name="con00" localSheetId="3" hidden="1">{#N/A,"Anonymous",FALSE,"30 30k Table";#N/A,#N/A,FALSE,"30 50k Table";#N/A,#N/A,FALSE,"40 100k Table"}</definedName>
    <definedName name="con00" localSheetId="4" hidden="1">{#N/A,"Anonymous",FALSE,"30 30k Table";#N/A,#N/A,FALSE,"30 50k Table";#N/A,#N/A,FALSE,"40 100k Table"}</definedName>
    <definedName name="con00" localSheetId="5" hidden="1">{#N/A,"Anonymous",FALSE,"30 30k Table";#N/A,#N/A,FALSE,"30 50k Table";#N/A,#N/A,FALSE,"40 100k Table"}</definedName>
    <definedName name="con00" localSheetId="6" hidden="1">{#N/A,"Anonymous",FALSE,"30 30k Table";#N/A,#N/A,FALSE,"30 50k Table";#N/A,#N/A,FALSE,"40 100k Table"}</definedName>
    <definedName name="con00" localSheetId="7" hidden="1">{#N/A,"Anonymous",FALSE,"30 30k Table";#N/A,#N/A,FALSE,"30 50k Table";#N/A,#N/A,FALSE,"40 100k Table"}</definedName>
    <definedName name="con00" localSheetId="60" hidden="1">{#N/A,"Anonymous",FALSE,"30 30k Table";#N/A,#N/A,FALSE,"30 50k Table";#N/A,#N/A,FALSE,"40 100k Table"}</definedName>
    <definedName name="con00" localSheetId="75" hidden="1">{#N/A,"Anonymous",FALSE,"30 30k Table";#N/A,#N/A,FALSE,"30 50k Table";#N/A,#N/A,FALSE,"40 100k Table"}</definedName>
    <definedName name="con00" localSheetId="17" hidden="1">{#N/A,"Anonymous",FALSE,"30 30k Table";#N/A,#N/A,FALSE,"30 50k Table";#N/A,#N/A,FALSE,"40 100k Table"}</definedName>
    <definedName name="con00" localSheetId="18" hidden="1">{#N/A,"Anonymous",FALSE,"30 30k Table";#N/A,#N/A,FALSE,"30 50k Table";#N/A,#N/A,FALSE,"40 100k Table"}</definedName>
    <definedName name="con00" localSheetId="34" hidden="1">{#N/A,"Anonymous",FALSE,"30 30k Table";#N/A,#N/A,FALSE,"30 50k Table";#N/A,#N/A,FALSE,"40 100k Table"}</definedName>
    <definedName name="con00" localSheetId="43" hidden="1">{#N/A,"Anonymous",FALSE,"30 30k Table";#N/A,#N/A,FALSE,"30 50k Table";#N/A,#N/A,FALSE,"40 100k Table"}</definedName>
    <definedName name="con00" hidden="1">{#N/A,"Anonymous",FALSE,"30 30k Table";#N/A,#N/A,FALSE,"30 50k Table";#N/A,#N/A,FALSE,"40 100k Table"}</definedName>
    <definedName name="conflic40100k" localSheetId="35" hidden="1">{#N/A,"Anonymous",FALSE,"30 30k Table";#N/A,#N/A,FALSE,"30 50k Table";#N/A,#N/A,FALSE,"40 100k Table"}</definedName>
    <definedName name="conflic40100k" localSheetId="36" hidden="1">{#N/A,"Anonymous",FALSE,"30 30k Table";#N/A,#N/A,FALSE,"30 50k Table";#N/A,#N/A,FALSE,"40 100k Table"}</definedName>
    <definedName name="conflic40100k" localSheetId="37" hidden="1">{#N/A,"Anonymous",FALSE,"30 30k Table";#N/A,#N/A,FALSE,"30 50k Table";#N/A,#N/A,FALSE,"40 100k Table"}</definedName>
    <definedName name="conflic40100k" localSheetId="3" hidden="1">{#N/A,"Anonymous",FALSE,"30 30k Table";#N/A,#N/A,FALSE,"30 50k Table";#N/A,#N/A,FALSE,"40 100k Table"}</definedName>
    <definedName name="conflic40100k" localSheetId="4" hidden="1">{#N/A,"Anonymous",FALSE,"30 30k Table";#N/A,#N/A,FALSE,"30 50k Table";#N/A,#N/A,FALSE,"40 100k Table"}</definedName>
    <definedName name="conflic40100k" localSheetId="5" hidden="1">{#N/A,"Anonymous",FALSE,"30 30k Table";#N/A,#N/A,FALSE,"30 50k Table";#N/A,#N/A,FALSE,"40 100k Table"}</definedName>
    <definedName name="conflic40100k" localSheetId="6" hidden="1">{#N/A,"Anonymous",FALSE,"30 30k Table";#N/A,#N/A,FALSE,"30 50k Table";#N/A,#N/A,FALSE,"40 100k Table"}</definedName>
    <definedName name="conflic40100k" localSheetId="7" hidden="1">{#N/A,"Anonymous",FALSE,"30 30k Table";#N/A,#N/A,FALSE,"30 50k Table";#N/A,#N/A,FALSE,"40 100k Table"}</definedName>
    <definedName name="conflic40100k" localSheetId="60" hidden="1">{#N/A,"Anonymous",FALSE,"30 30k Table";#N/A,#N/A,FALSE,"30 50k Table";#N/A,#N/A,FALSE,"40 100k Table"}</definedName>
    <definedName name="conflic40100k" localSheetId="75" hidden="1">{#N/A,"Anonymous",FALSE,"30 30k Table";#N/A,#N/A,FALSE,"30 50k Table";#N/A,#N/A,FALSE,"40 100k Table"}</definedName>
    <definedName name="conflic40100k" localSheetId="17" hidden="1">{#N/A,"Anonymous",FALSE,"30 30k Table";#N/A,#N/A,FALSE,"30 50k Table";#N/A,#N/A,FALSE,"40 100k Table"}</definedName>
    <definedName name="conflic40100k" localSheetId="18" hidden="1">{#N/A,"Anonymous",FALSE,"30 30k Table";#N/A,#N/A,FALSE,"30 50k Table";#N/A,#N/A,FALSE,"40 100k Table"}</definedName>
    <definedName name="conflic40100k" localSheetId="34" hidden="1">{#N/A,"Anonymous",FALSE,"30 30k Table";#N/A,#N/A,FALSE,"30 50k Table";#N/A,#N/A,FALSE,"40 100k Table"}</definedName>
    <definedName name="conflic40100k" localSheetId="43" hidden="1">{#N/A,"Anonymous",FALSE,"30 30k Table";#N/A,#N/A,FALSE,"30 50k Table";#N/A,#N/A,FALSE,"40 100k Table"}</definedName>
    <definedName name="conflic40100k" hidden="1">{#N/A,"Anonymous",FALSE,"30 30k Table";#N/A,#N/A,FALSE,"30 50k Table";#N/A,#N/A,FALSE,"40 100k Table"}</definedName>
    <definedName name="conflict" localSheetId="35" hidden="1">{#N/A,"Anonymous",FALSE,"30 30k Table";#N/A,#N/A,FALSE,"30 50k Table";#N/A,#N/A,FALSE,"40 100k Table"}</definedName>
    <definedName name="conflict" localSheetId="36" hidden="1">{#N/A,"Anonymous",FALSE,"30 30k Table";#N/A,#N/A,FALSE,"30 50k Table";#N/A,#N/A,FALSE,"40 100k Table"}</definedName>
    <definedName name="conflict" localSheetId="37" hidden="1">{#N/A,"Anonymous",FALSE,"30 30k Table";#N/A,#N/A,FALSE,"30 50k Table";#N/A,#N/A,FALSE,"40 100k Table"}</definedName>
    <definedName name="conflict" localSheetId="3" hidden="1">{#N/A,"Anonymous",FALSE,"30 30k Table";#N/A,#N/A,FALSE,"30 50k Table";#N/A,#N/A,FALSE,"40 100k Table"}</definedName>
    <definedName name="conflict" localSheetId="4" hidden="1">{#N/A,"Anonymous",FALSE,"30 30k Table";#N/A,#N/A,FALSE,"30 50k Table";#N/A,#N/A,FALSE,"40 100k Table"}</definedName>
    <definedName name="conflict" localSheetId="5" hidden="1">{#N/A,"Anonymous",FALSE,"30 30k Table";#N/A,#N/A,FALSE,"30 50k Table";#N/A,#N/A,FALSE,"40 100k Table"}</definedName>
    <definedName name="conflict" localSheetId="6" hidden="1">{#N/A,"Anonymous",FALSE,"30 30k Table";#N/A,#N/A,FALSE,"30 50k Table";#N/A,#N/A,FALSE,"40 100k Table"}</definedName>
    <definedName name="conflict" localSheetId="7" hidden="1">{#N/A,"Anonymous",FALSE,"30 30k Table";#N/A,#N/A,FALSE,"30 50k Table";#N/A,#N/A,FALSE,"40 100k Table"}</definedName>
    <definedName name="conflict" localSheetId="60" hidden="1">{#N/A,"Anonymous",FALSE,"30 30k Table";#N/A,#N/A,FALSE,"30 50k Table";#N/A,#N/A,FALSE,"40 100k Table"}</definedName>
    <definedName name="conflict" localSheetId="75" hidden="1">{#N/A,"Anonymous",FALSE,"30 30k Table";#N/A,#N/A,FALSE,"30 50k Table";#N/A,#N/A,FALSE,"40 100k Table"}</definedName>
    <definedName name="conflict" localSheetId="17" hidden="1">{#N/A,"Anonymous",FALSE,"30 30k Table";#N/A,#N/A,FALSE,"30 50k Table";#N/A,#N/A,FALSE,"40 100k Table"}</definedName>
    <definedName name="conflict" localSheetId="18" hidden="1">{#N/A,"Anonymous",FALSE,"30 30k Table";#N/A,#N/A,FALSE,"30 50k Table";#N/A,#N/A,FALSE,"40 100k Table"}</definedName>
    <definedName name="conflict" localSheetId="34" hidden="1">{#N/A,"Anonymous",FALSE,"30 30k Table";#N/A,#N/A,FALSE,"30 50k Table";#N/A,#N/A,FALSE,"40 100k Table"}</definedName>
    <definedName name="conflict" localSheetId="43" hidden="1">{#N/A,"Anonymous",FALSE,"30 30k Table";#N/A,#N/A,FALSE,"30 50k Table";#N/A,#N/A,FALSE,"40 100k Table"}</definedName>
    <definedName name="conflict" hidden="1">{#N/A,"Anonymous",FALSE,"30 30k Table";#N/A,#N/A,FALSE,"30 50k Table";#N/A,#N/A,FALSE,"40 100k Table"}</definedName>
    <definedName name="conflict3" localSheetId="35" hidden="1">{#N/A,"Anonymous",FALSE,"30 30k Table";#N/A,#N/A,FALSE,"30 50k Table";#N/A,#N/A,FALSE,"40 100k Table"}</definedName>
    <definedName name="conflict3" localSheetId="36" hidden="1">{#N/A,"Anonymous",FALSE,"30 30k Table";#N/A,#N/A,FALSE,"30 50k Table";#N/A,#N/A,FALSE,"40 100k Table"}</definedName>
    <definedName name="conflict3" localSheetId="37" hidden="1">{#N/A,"Anonymous",FALSE,"30 30k Table";#N/A,#N/A,FALSE,"30 50k Table";#N/A,#N/A,FALSE,"40 100k Table"}</definedName>
    <definedName name="conflict3" localSheetId="3" hidden="1">{#N/A,"Anonymous",FALSE,"30 30k Table";#N/A,#N/A,FALSE,"30 50k Table";#N/A,#N/A,FALSE,"40 100k Table"}</definedName>
    <definedName name="conflict3" localSheetId="4" hidden="1">{#N/A,"Anonymous",FALSE,"30 30k Table";#N/A,#N/A,FALSE,"30 50k Table";#N/A,#N/A,FALSE,"40 100k Table"}</definedName>
    <definedName name="conflict3" localSheetId="5" hidden="1">{#N/A,"Anonymous",FALSE,"30 30k Table";#N/A,#N/A,FALSE,"30 50k Table";#N/A,#N/A,FALSE,"40 100k Table"}</definedName>
    <definedName name="conflict3" localSheetId="6" hidden="1">{#N/A,"Anonymous",FALSE,"30 30k Table";#N/A,#N/A,FALSE,"30 50k Table";#N/A,#N/A,FALSE,"40 100k Table"}</definedName>
    <definedName name="conflict3" localSheetId="7" hidden="1">{#N/A,"Anonymous",FALSE,"30 30k Table";#N/A,#N/A,FALSE,"30 50k Table";#N/A,#N/A,FALSE,"40 100k Table"}</definedName>
    <definedName name="conflict3" localSheetId="60" hidden="1">{#N/A,"Anonymous",FALSE,"30 30k Table";#N/A,#N/A,FALSE,"30 50k Table";#N/A,#N/A,FALSE,"40 100k Table"}</definedName>
    <definedName name="conflict3" localSheetId="75" hidden="1">{#N/A,"Anonymous",FALSE,"30 30k Table";#N/A,#N/A,FALSE,"30 50k Table";#N/A,#N/A,FALSE,"40 100k Table"}</definedName>
    <definedName name="conflict3" localSheetId="17" hidden="1">{#N/A,"Anonymous",FALSE,"30 30k Table";#N/A,#N/A,FALSE,"30 50k Table";#N/A,#N/A,FALSE,"40 100k Table"}</definedName>
    <definedName name="conflict3" localSheetId="18" hidden="1">{#N/A,"Anonymous",FALSE,"30 30k Table";#N/A,#N/A,FALSE,"30 50k Table";#N/A,#N/A,FALSE,"40 100k Table"}</definedName>
    <definedName name="conflict3" localSheetId="34" hidden="1">{#N/A,"Anonymous",FALSE,"30 30k Table";#N/A,#N/A,FALSE,"30 50k Table";#N/A,#N/A,FALSE,"40 100k Table"}</definedName>
    <definedName name="conflict3" localSheetId="43" hidden="1">{#N/A,"Anonymous",FALSE,"30 30k Table";#N/A,#N/A,FALSE,"30 50k Table";#N/A,#N/A,FALSE,"40 100k Table"}</definedName>
    <definedName name="conflict3" hidden="1">{#N/A,"Anonymous",FALSE,"30 30k Table";#N/A,#N/A,FALSE,"30 50k Table";#N/A,#N/A,FALSE,"40 100k Table"}</definedName>
    <definedName name="conflict40100k" localSheetId="35" hidden="1">{#N/A,"Anonymous",FALSE,"30 30k Table";#N/A,#N/A,FALSE,"30 50k Table";#N/A,#N/A,FALSE,"40 100k Table"}</definedName>
    <definedName name="conflict40100k" localSheetId="36" hidden="1">{#N/A,"Anonymous",FALSE,"30 30k Table";#N/A,#N/A,FALSE,"30 50k Table";#N/A,#N/A,FALSE,"40 100k Table"}</definedName>
    <definedName name="conflict40100k" localSheetId="37" hidden="1">{#N/A,"Anonymous",FALSE,"30 30k Table";#N/A,#N/A,FALSE,"30 50k Table";#N/A,#N/A,FALSE,"40 100k Table"}</definedName>
    <definedName name="conflict40100k" localSheetId="3" hidden="1">{#N/A,"Anonymous",FALSE,"30 30k Table";#N/A,#N/A,FALSE,"30 50k Table";#N/A,#N/A,FALSE,"40 100k Table"}</definedName>
    <definedName name="conflict40100k" localSheetId="4" hidden="1">{#N/A,"Anonymous",FALSE,"30 30k Table";#N/A,#N/A,FALSE,"30 50k Table";#N/A,#N/A,FALSE,"40 100k Table"}</definedName>
    <definedName name="conflict40100k" localSheetId="5" hidden="1">{#N/A,"Anonymous",FALSE,"30 30k Table";#N/A,#N/A,FALSE,"30 50k Table";#N/A,#N/A,FALSE,"40 100k Table"}</definedName>
    <definedName name="conflict40100k" localSheetId="6" hidden="1">{#N/A,"Anonymous",FALSE,"30 30k Table";#N/A,#N/A,FALSE,"30 50k Table";#N/A,#N/A,FALSE,"40 100k Table"}</definedName>
    <definedName name="conflict40100k" localSheetId="7" hidden="1">{#N/A,"Anonymous",FALSE,"30 30k Table";#N/A,#N/A,FALSE,"30 50k Table";#N/A,#N/A,FALSE,"40 100k Table"}</definedName>
    <definedName name="conflict40100k" localSheetId="60" hidden="1">{#N/A,"Anonymous",FALSE,"30 30k Table";#N/A,#N/A,FALSE,"30 50k Table";#N/A,#N/A,FALSE,"40 100k Table"}</definedName>
    <definedName name="conflict40100k" localSheetId="75" hidden="1">{#N/A,"Anonymous",FALSE,"30 30k Table";#N/A,#N/A,FALSE,"30 50k Table";#N/A,#N/A,FALSE,"40 100k Table"}</definedName>
    <definedName name="conflict40100k" localSheetId="17" hidden="1">{#N/A,"Anonymous",FALSE,"30 30k Table";#N/A,#N/A,FALSE,"30 50k Table";#N/A,#N/A,FALSE,"40 100k Table"}</definedName>
    <definedName name="conflict40100k" localSheetId="18" hidden="1">{#N/A,"Anonymous",FALSE,"30 30k Table";#N/A,#N/A,FALSE,"30 50k Table";#N/A,#N/A,FALSE,"40 100k Table"}</definedName>
    <definedName name="conflict40100k" localSheetId="34" hidden="1">{#N/A,"Anonymous",FALSE,"30 30k Table";#N/A,#N/A,FALSE,"30 50k Table";#N/A,#N/A,FALSE,"40 100k Table"}</definedName>
    <definedName name="conflict40100k" localSheetId="43" hidden="1">{#N/A,"Anonymous",FALSE,"30 30k Table";#N/A,#N/A,FALSE,"30 50k Table";#N/A,#N/A,FALSE,"40 100k Table"}</definedName>
    <definedName name="conflict40100k" hidden="1">{#N/A,"Anonymous",FALSE,"30 30k Table";#N/A,#N/A,FALSE,"30 50k Table";#N/A,#N/A,FALSE,"40 100k Table"}</definedName>
    <definedName name="conflict404050k" localSheetId="35" hidden="1">{#N/A,"Anonymous",FALSE,"30 30k Table";#N/A,#N/A,FALSE,"30 50k Table";#N/A,#N/A,FALSE,"40 100k Table"}</definedName>
    <definedName name="conflict404050k" localSheetId="36" hidden="1">{#N/A,"Anonymous",FALSE,"30 30k Table";#N/A,#N/A,FALSE,"30 50k Table";#N/A,#N/A,FALSE,"40 100k Table"}</definedName>
    <definedName name="conflict404050k" localSheetId="37" hidden="1">{#N/A,"Anonymous",FALSE,"30 30k Table";#N/A,#N/A,FALSE,"30 50k Table";#N/A,#N/A,FALSE,"40 100k Table"}</definedName>
    <definedName name="conflict404050k" localSheetId="3" hidden="1">{#N/A,"Anonymous",FALSE,"30 30k Table";#N/A,#N/A,FALSE,"30 50k Table";#N/A,#N/A,FALSE,"40 100k Table"}</definedName>
    <definedName name="conflict404050k" localSheetId="4" hidden="1">{#N/A,"Anonymous",FALSE,"30 30k Table";#N/A,#N/A,FALSE,"30 50k Table";#N/A,#N/A,FALSE,"40 100k Table"}</definedName>
    <definedName name="conflict404050k" localSheetId="5" hidden="1">{#N/A,"Anonymous",FALSE,"30 30k Table";#N/A,#N/A,FALSE,"30 50k Table";#N/A,#N/A,FALSE,"40 100k Table"}</definedName>
    <definedName name="conflict404050k" localSheetId="6" hidden="1">{#N/A,"Anonymous",FALSE,"30 30k Table";#N/A,#N/A,FALSE,"30 50k Table";#N/A,#N/A,FALSE,"40 100k Table"}</definedName>
    <definedName name="conflict404050k" localSheetId="7" hidden="1">{#N/A,"Anonymous",FALSE,"30 30k Table";#N/A,#N/A,FALSE,"30 50k Table";#N/A,#N/A,FALSE,"40 100k Table"}</definedName>
    <definedName name="conflict404050k" localSheetId="60" hidden="1">{#N/A,"Anonymous",FALSE,"30 30k Table";#N/A,#N/A,FALSE,"30 50k Table";#N/A,#N/A,FALSE,"40 100k Table"}</definedName>
    <definedName name="conflict404050k" localSheetId="75" hidden="1">{#N/A,"Anonymous",FALSE,"30 30k Table";#N/A,#N/A,FALSE,"30 50k Table";#N/A,#N/A,FALSE,"40 100k Table"}</definedName>
    <definedName name="conflict404050k" localSheetId="17" hidden="1">{#N/A,"Anonymous",FALSE,"30 30k Table";#N/A,#N/A,FALSE,"30 50k Table";#N/A,#N/A,FALSE,"40 100k Table"}</definedName>
    <definedName name="conflict404050k" localSheetId="18" hidden="1">{#N/A,"Anonymous",FALSE,"30 30k Table";#N/A,#N/A,FALSE,"30 50k Table";#N/A,#N/A,FALSE,"40 100k Table"}</definedName>
    <definedName name="conflict404050k" localSheetId="34" hidden="1">{#N/A,"Anonymous",FALSE,"30 30k Table";#N/A,#N/A,FALSE,"30 50k Table";#N/A,#N/A,FALSE,"40 100k Table"}</definedName>
    <definedName name="conflict404050k" localSheetId="43" hidden="1">{#N/A,"Anonymous",FALSE,"30 30k Table";#N/A,#N/A,FALSE,"30 50k Table";#N/A,#N/A,FALSE,"40 100k Table"}</definedName>
    <definedName name="conflict404050k" hidden="1">{#N/A,"Anonymous",FALSE,"30 30k Table";#N/A,#N/A,FALSE,"30 50k Table";#N/A,#N/A,FALSE,"40 100k Table"}</definedName>
    <definedName name="conflict4050k" localSheetId="35" hidden="1">{#N/A,"Anonymous",FALSE,"30 30k Table";#N/A,#N/A,FALSE,"30 50k Table";#N/A,#N/A,FALSE,"40 100k Table"}</definedName>
    <definedName name="conflict4050k" localSheetId="36" hidden="1">{#N/A,"Anonymous",FALSE,"30 30k Table";#N/A,#N/A,FALSE,"30 50k Table";#N/A,#N/A,FALSE,"40 100k Table"}</definedName>
    <definedName name="conflict4050k" localSheetId="37" hidden="1">{#N/A,"Anonymous",FALSE,"30 30k Table";#N/A,#N/A,FALSE,"30 50k Table";#N/A,#N/A,FALSE,"40 100k Table"}</definedName>
    <definedName name="conflict4050k" localSheetId="3" hidden="1">{#N/A,"Anonymous",FALSE,"30 30k Table";#N/A,#N/A,FALSE,"30 50k Table";#N/A,#N/A,FALSE,"40 100k Table"}</definedName>
    <definedName name="conflict4050k" localSheetId="4" hidden="1">{#N/A,"Anonymous",FALSE,"30 30k Table";#N/A,#N/A,FALSE,"30 50k Table";#N/A,#N/A,FALSE,"40 100k Table"}</definedName>
    <definedName name="conflict4050k" localSheetId="5" hidden="1">{#N/A,"Anonymous",FALSE,"30 30k Table";#N/A,#N/A,FALSE,"30 50k Table";#N/A,#N/A,FALSE,"40 100k Table"}</definedName>
    <definedName name="conflict4050k" localSheetId="6" hidden="1">{#N/A,"Anonymous",FALSE,"30 30k Table";#N/A,#N/A,FALSE,"30 50k Table";#N/A,#N/A,FALSE,"40 100k Table"}</definedName>
    <definedName name="conflict4050k" localSheetId="7" hidden="1">{#N/A,"Anonymous",FALSE,"30 30k Table";#N/A,#N/A,FALSE,"30 50k Table";#N/A,#N/A,FALSE,"40 100k Table"}</definedName>
    <definedName name="conflict4050k" localSheetId="60" hidden="1">{#N/A,"Anonymous",FALSE,"30 30k Table";#N/A,#N/A,FALSE,"30 50k Table";#N/A,#N/A,FALSE,"40 100k Table"}</definedName>
    <definedName name="conflict4050k" localSheetId="75" hidden="1">{#N/A,"Anonymous",FALSE,"30 30k Table";#N/A,#N/A,FALSE,"30 50k Table";#N/A,#N/A,FALSE,"40 100k Table"}</definedName>
    <definedName name="conflict4050k" localSheetId="17" hidden="1">{#N/A,"Anonymous",FALSE,"30 30k Table";#N/A,#N/A,FALSE,"30 50k Table";#N/A,#N/A,FALSE,"40 100k Table"}</definedName>
    <definedName name="conflict4050k" localSheetId="18" hidden="1">{#N/A,"Anonymous",FALSE,"30 30k Table";#N/A,#N/A,FALSE,"30 50k Table";#N/A,#N/A,FALSE,"40 100k Table"}</definedName>
    <definedName name="conflict4050k" localSheetId="34" hidden="1">{#N/A,"Anonymous",FALSE,"30 30k Table";#N/A,#N/A,FALSE,"30 50k Table";#N/A,#N/A,FALSE,"40 100k Table"}</definedName>
    <definedName name="conflict4050k" localSheetId="43" hidden="1">{#N/A,"Anonymous",FALSE,"30 30k Table";#N/A,#N/A,FALSE,"30 50k Table";#N/A,#N/A,FALSE,"40 100k Table"}</definedName>
    <definedName name="conflict4050k" hidden="1">{#N/A,"Anonymous",FALSE,"30 30k Table";#N/A,#N/A,FALSE,"30 50k Table";#N/A,#N/A,FALSE,"40 100k Table"}</definedName>
    <definedName name="conflict4050kkk" localSheetId="35" hidden="1">{#N/A,"Anonymous",FALSE,"30 30k Table";#N/A,#N/A,FALSE,"30 50k Table";#N/A,#N/A,FALSE,"40 100k Table"}</definedName>
    <definedName name="conflict4050kkk" localSheetId="36" hidden="1">{#N/A,"Anonymous",FALSE,"30 30k Table";#N/A,#N/A,FALSE,"30 50k Table";#N/A,#N/A,FALSE,"40 100k Table"}</definedName>
    <definedName name="conflict4050kkk" localSheetId="37" hidden="1">{#N/A,"Anonymous",FALSE,"30 30k Table";#N/A,#N/A,FALSE,"30 50k Table";#N/A,#N/A,FALSE,"40 100k Table"}</definedName>
    <definedName name="conflict4050kkk" localSheetId="3" hidden="1">{#N/A,"Anonymous",FALSE,"30 30k Table";#N/A,#N/A,FALSE,"30 50k Table";#N/A,#N/A,FALSE,"40 100k Table"}</definedName>
    <definedName name="conflict4050kkk" localSheetId="4" hidden="1">{#N/A,"Anonymous",FALSE,"30 30k Table";#N/A,#N/A,FALSE,"30 50k Table";#N/A,#N/A,FALSE,"40 100k Table"}</definedName>
    <definedName name="conflict4050kkk" localSheetId="5" hidden="1">{#N/A,"Anonymous",FALSE,"30 30k Table";#N/A,#N/A,FALSE,"30 50k Table";#N/A,#N/A,FALSE,"40 100k Table"}</definedName>
    <definedName name="conflict4050kkk" localSheetId="6" hidden="1">{#N/A,"Anonymous",FALSE,"30 30k Table";#N/A,#N/A,FALSE,"30 50k Table";#N/A,#N/A,FALSE,"40 100k Table"}</definedName>
    <definedName name="conflict4050kkk" localSheetId="7" hidden="1">{#N/A,"Anonymous",FALSE,"30 30k Table";#N/A,#N/A,FALSE,"30 50k Table";#N/A,#N/A,FALSE,"40 100k Table"}</definedName>
    <definedName name="conflict4050kkk" localSheetId="60" hidden="1">{#N/A,"Anonymous",FALSE,"30 30k Table";#N/A,#N/A,FALSE,"30 50k Table";#N/A,#N/A,FALSE,"40 100k Table"}</definedName>
    <definedName name="conflict4050kkk" localSheetId="75" hidden="1">{#N/A,"Anonymous",FALSE,"30 30k Table";#N/A,#N/A,FALSE,"30 50k Table";#N/A,#N/A,FALSE,"40 100k Table"}</definedName>
    <definedName name="conflict4050kkk" localSheetId="17" hidden="1">{#N/A,"Anonymous",FALSE,"30 30k Table";#N/A,#N/A,FALSE,"30 50k Table";#N/A,#N/A,FALSE,"40 100k Table"}</definedName>
    <definedName name="conflict4050kkk" localSheetId="18" hidden="1">{#N/A,"Anonymous",FALSE,"30 30k Table";#N/A,#N/A,FALSE,"30 50k Table";#N/A,#N/A,FALSE,"40 100k Table"}</definedName>
    <definedName name="conflict4050kkk" localSheetId="34" hidden="1">{#N/A,"Anonymous",FALSE,"30 30k Table";#N/A,#N/A,FALSE,"30 50k Table";#N/A,#N/A,FALSE,"40 100k Table"}</definedName>
    <definedName name="conflict4050kkk" localSheetId="43" hidden="1">{#N/A,"Anonymous",FALSE,"30 30k Table";#N/A,#N/A,FALSE,"30 50k Table";#N/A,#N/A,FALSE,"40 100k Table"}</definedName>
    <definedName name="conflict4050kkk" hidden="1">{#N/A,"Anonymous",FALSE,"30 30k Table";#N/A,#N/A,FALSE,"30 50k Table";#N/A,#N/A,FALSE,"40 100k Table"}</definedName>
    <definedName name="conflt40100k" localSheetId="35" hidden="1">{#N/A,"Anonymous",FALSE,"30 30k Table";#N/A,#N/A,FALSE,"30 50k Table";#N/A,#N/A,FALSE,"40 100k Table"}</definedName>
    <definedName name="conflt40100k" localSheetId="36" hidden="1">{#N/A,"Anonymous",FALSE,"30 30k Table";#N/A,#N/A,FALSE,"30 50k Table";#N/A,#N/A,FALSE,"40 100k Table"}</definedName>
    <definedName name="conflt40100k" localSheetId="37" hidden="1">{#N/A,"Anonymous",FALSE,"30 30k Table";#N/A,#N/A,FALSE,"30 50k Table";#N/A,#N/A,FALSE,"40 100k Table"}</definedName>
    <definedName name="conflt40100k" localSheetId="3" hidden="1">{#N/A,"Anonymous",FALSE,"30 30k Table";#N/A,#N/A,FALSE,"30 50k Table";#N/A,#N/A,FALSE,"40 100k Table"}</definedName>
    <definedName name="conflt40100k" localSheetId="4" hidden="1">{#N/A,"Anonymous",FALSE,"30 30k Table";#N/A,#N/A,FALSE,"30 50k Table";#N/A,#N/A,FALSE,"40 100k Table"}</definedName>
    <definedName name="conflt40100k" localSheetId="5" hidden="1">{#N/A,"Anonymous",FALSE,"30 30k Table";#N/A,#N/A,FALSE,"30 50k Table";#N/A,#N/A,FALSE,"40 100k Table"}</definedName>
    <definedName name="conflt40100k" localSheetId="6" hidden="1">{#N/A,"Anonymous",FALSE,"30 30k Table";#N/A,#N/A,FALSE,"30 50k Table";#N/A,#N/A,FALSE,"40 100k Table"}</definedName>
    <definedName name="conflt40100k" localSheetId="7" hidden="1">{#N/A,"Anonymous",FALSE,"30 30k Table";#N/A,#N/A,FALSE,"30 50k Table";#N/A,#N/A,FALSE,"40 100k Table"}</definedName>
    <definedName name="conflt40100k" localSheetId="60" hidden="1">{#N/A,"Anonymous",FALSE,"30 30k Table";#N/A,#N/A,FALSE,"30 50k Table";#N/A,#N/A,FALSE,"40 100k Table"}</definedName>
    <definedName name="conflt40100k" localSheetId="75" hidden="1">{#N/A,"Anonymous",FALSE,"30 30k Table";#N/A,#N/A,FALSE,"30 50k Table";#N/A,#N/A,FALSE,"40 100k Table"}</definedName>
    <definedName name="conflt40100k" localSheetId="17" hidden="1">{#N/A,"Anonymous",FALSE,"30 30k Table";#N/A,#N/A,FALSE,"30 50k Table";#N/A,#N/A,FALSE,"40 100k Table"}</definedName>
    <definedName name="conflt40100k" localSheetId="18" hidden="1">{#N/A,"Anonymous",FALSE,"30 30k Table";#N/A,#N/A,FALSE,"30 50k Table";#N/A,#N/A,FALSE,"40 100k Table"}</definedName>
    <definedName name="conflt40100k" localSheetId="34" hidden="1">{#N/A,"Anonymous",FALSE,"30 30k Table";#N/A,#N/A,FALSE,"30 50k Table";#N/A,#N/A,FALSE,"40 100k Table"}</definedName>
    <definedName name="conflt40100k" localSheetId="43" hidden="1">{#N/A,"Anonymous",FALSE,"30 30k Table";#N/A,#N/A,FALSE,"30 50k Table";#N/A,#N/A,FALSE,"40 100k Table"}</definedName>
    <definedName name="conflt40100k" hidden="1">{#N/A,"Anonymous",FALSE,"30 30k Table";#N/A,#N/A,FALSE,"30 50k Table";#N/A,#N/A,FALSE,"40 100k Table"}</definedName>
    <definedName name="Consolid" localSheetId="35" hidden="1">{#N/A,#N/A,FALSE,"O&amp;M by processes";#N/A,#N/A,FALSE,"Elec Act vs Bud";#N/A,#N/A,FALSE,"G&amp;A";#N/A,#N/A,FALSE,"BGS";#N/A,#N/A,FALSE,"Res Cost"}</definedName>
    <definedName name="Consolid" localSheetId="36" hidden="1">{#N/A,#N/A,FALSE,"O&amp;M by processes";#N/A,#N/A,FALSE,"Elec Act vs Bud";#N/A,#N/A,FALSE,"G&amp;A";#N/A,#N/A,FALSE,"BGS";#N/A,#N/A,FALSE,"Res Cost"}</definedName>
    <definedName name="Consolid" localSheetId="37" hidden="1">{#N/A,#N/A,FALSE,"O&amp;M by processes";#N/A,#N/A,FALSE,"Elec Act vs Bud";#N/A,#N/A,FALSE,"G&amp;A";#N/A,#N/A,FALSE,"BGS";#N/A,#N/A,FALSE,"Res Cost"}</definedName>
    <definedName name="Consolid" localSheetId="3" hidden="1">{#N/A,#N/A,FALSE,"O&amp;M by processes";#N/A,#N/A,FALSE,"Elec Act vs Bud";#N/A,#N/A,FALSE,"G&amp;A";#N/A,#N/A,FALSE,"BGS";#N/A,#N/A,FALSE,"Res Cost"}</definedName>
    <definedName name="Consolid" localSheetId="4" hidden="1">{#N/A,#N/A,FALSE,"O&amp;M by processes";#N/A,#N/A,FALSE,"Elec Act vs Bud";#N/A,#N/A,FALSE,"G&amp;A";#N/A,#N/A,FALSE,"BGS";#N/A,#N/A,FALSE,"Res Cost"}</definedName>
    <definedName name="Consolid" localSheetId="5" hidden="1">{#N/A,#N/A,FALSE,"O&amp;M by processes";#N/A,#N/A,FALSE,"Elec Act vs Bud";#N/A,#N/A,FALSE,"G&amp;A";#N/A,#N/A,FALSE,"BGS";#N/A,#N/A,FALSE,"Res Cost"}</definedName>
    <definedName name="Consolid" localSheetId="6" hidden="1">{#N/A,#N/A,FALSE,"O&amp;M by processes";#N/A,#N/A,FALSE,"Elec Act vs Bud";#N/A,#N/A,FALSE,"G&amp;A";#N/A,#N/A,FALSE,"BGS";#N/A,#N/A,FALSE,"Res Cost"}</definedName>
    <definedName name="Consolid" localSheetId="7" hidden="1">{#N/A,#N/A,FALSE,"O&amp;M by processes";#N/A,#N/A,FALSE,"Elec Act vs Bud";#N/A,#N/A,FALSE,"G&amp;A";#N/A,#N/A,FALSE,"BGS";#N/A,#N/A,FALSE,"Res Cost"}</definedName>
    <definedName name="Consolid" localSheetId="60" hidden="1">{#N/A,#N/A,FALSE,"O&amp;M by processes";#N/A,#N/A,FALSE,"Elec Act vs Bud";#N/A,#N/A,FALSE,"G&amp;A";#N/A,#N/A,FALSE,"BGS";#N/A,#N/A,FALSE,"Res Cost"}</definedName>
    <definedName name="Consolid" localSheetId="75"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8" hidden="1">{#N/A,#N/A,FALSE,"O&amp;M by processes";#N/A,#N/A,FALSE,"Elec Act vs Bud";#N/A,#N/A,FALSE,"G&amp;A";#N/A,#N/A,FALSE,"BGS";#N/A,#N/A,FALSE,"Res Cost"}</definedName>
    <definedName name="Consolid" localSheetId="34" hidden="1">{#N/A,#N/A,FALSE,"O&amp;M by processes";#N/A,#N/A,FALSE,"Elec Act vs Bud";#N/A,#N/A,FALSE,"G&amp;A";#N/A,#N/A,FALSE,"BGS";#N/A,#N/A,FALSE,"Res Cost"}</definedName>
    <definedName name="Consolid" localSheetId="43"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35" hidden="1">{#N/A,#N/A,FALSE,"O&amp;M by processes";#N/A,#N/A,FALSE,"Elec Act vs Bud";#N/A,#N/A,FALSE,"G&amp;A";#N/A,#N/A,FALSE,"BGS";#N/A,#N/A,FALSE,"Res Cost"}</definedName>
    <definedName name="Consolidated" localSheetId="36" hidden="1">{#N/A,#N/A,FALSE,"O&amp;M by processes";#N/A,#N/A,FALSE,"Elec Act vs Bud";#N/A,#N/A,FALSE,"G&amp;A";#N/A,#N/A,FALSE,"BGS";#N/A,#N/A,FALSE,"Res Cost"}</definedName>
    <definedName name="Consolidated" localSheetId="37" hidden="1">{#N/A,#N/A,FALSE,"O&amp;M by processes";#N/A,#N/A,FALSE,"Elec Act vs Bud";#N/A,#N/A,FALSE,"G&amp;A";#N/A,#N/A,FALSE,"BGS";#N/A,#N/A,FALSE,"Res Cost"}</definedName>
    <definedName name="Consolidated" localSheetId="3" hidden="1">{#N/A,#N/A,FALSE,"O&amp;M by processes";#N/A,#N/A,FALSE,"Elec Act vs Bud";#N/A,#N/A,FALSE,"G&amp;A";#N/A,#N/A,FALSE,"BGS";#N/A,#N/A,FALSE,"Res Cost"}</definedName>
    <definedName name="Consolidated" localSheetId="4" hidden="1">{#N/A,#N/A,FALSE,"O&amp;M by processes";#N/A,#N/A,FALSE,"Elec Act vs Bud";#N/A,#N/A,FALSE,"G&amp;A";#N/A,#N/A,FALSE,"BGS";#N/A,#N/A,FALSE,"Res Cost"}</definedName>
    <definedName name="Consolidated" localSheetId="5" hidden="1">{#N/A,#N/A,FALSE,"O&amp;M by processes";#N/A,#N/A,FALSE,"Elec Act vs Bud";#N/A,#N/A,FALSE,"G&amp;A";#N/A,#N/A,FALSE,"BGS";#N/A,#N/A,FALSE,"Res Cost"}</definedName>
    <definedName name="Consolidated" localSheetId="6"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localSheetId="60" hidden="1">{#N/A,#N/A,FALSE,"O&amp;M by processes";#N/A,#N/A,FALSE,"Elec Act vs Bud";#N/A,#N/A,FALSE,"G&amp;A";#N/A,#N/A,FALSE,"BGS";#N/A,#N/A,FALSE,"Res Cost"}</definedName>
    <definedName name="Consolidated" localSheetId="75"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8" hidden="1">{#N/A,#N/A,FALSE,"O&amp;M by processes";#N/A,#N/A,FALSE,"Elec Act vs Bud";#N/A,#N/A,FALSE,"G&amp;A";#N/A,#N/A,FALSE,"BGS";#N/A,#N/A,FALSE,"Res Cost"}</definedName>
    <definedName name="Consolidated" localSheetId="34" hidden="1">{#N/A,#N/A,FALSE,"O&amp;M by processes";#N/A,#N/A,FALSE,"Elec Act vs Bud";#N/A,#N/A,FALSE,"G&amp;A";#N/A,#N/A,FALSE,"BGS";#N/A,#N/A,FALSE,"Res Cost"}</definedName>
    <definedName name="Consolidated" localSheetId="43" hidden="1">{#N/A,#N/A,FALSE,"O&amp;M by processes";#N/A,#N/A,FALSE,"Elec Act vs Bud";#N/A,#N/A,FALSE,"G&amp;A";#N/A,#N/A,FALSE,"BGS";#N/A,#N/A,FALSE,"Res Cost"}</definedName>
    <definedName name="Consolidated" hidden="1">{#N/A,#N/A,FALSE,"O&amp;M by processes";#N/A,#N/A,FALSE,"Elec Act vs Bud";#N/A,#N/A,FALSE,"G&amp;A";#N/A,#N/A,FALSE,"BGS";#N/A,#N/A,FALSE,"Res Cost"}</definedName>
    <definedName name="cover" localSheetId="35" hidden="1">#REF!</definedName>
    <definedName name="cover" localSheetId="36" hidden="1">#REF!</definedName>
    <definedName name="cover" localSheetId="5" hidden="1">#REF!</definedName>
    <definedName name="cover" localSheetId="6" hidden="1">#REF!</definedName>
    <definedName name="cover" localSheetId="7" hidden="1">#REF!</definedName>
    <definedName name="cover" localSheetId="60" hidden="1">#REF!</definedName>
    <definedName name="cover" localSheetId="17" hidden="1">#REF!</definedName>
    <definedName name="cover" localSheetId="43" hidden="1">#REF!</definedName>
    <definedName name="cover" hidden="1">#REF!</definedName>
    <definedName name="cvdsza" localSheetId="35" hidden="1">#REF!</definedName>
    <definedName name="cvdsza" localSheetId="36" hidden="1">#REF!</definedName>
    <definedName name="cvdsza" localSheetId="5" hidden="1">#REF!</definedName>
    <definedName name="cvdsza" localSheetId="6" hidden="1">#REF!</definedName>
    <definedName name="cvdsza" localSheetId="7" hidden="1">#REF!</definedName>
    <definedName name="cvdsza" localSheetId="60" hidden="1">#REF!</definedName>
    <definedName name="cvdsza" localSheetId="17" hidden="1">#REF!</definedName>
    <definedName name="cvdsza" localSheetId="18" hidden="1">#REF!</definedName>
    <definedName name="cvdsza" localSheetId="43" hidden="1">#REF!</definedName>
    <definedName name="cvdsza" hidden="1">#REF!</definedName>
    <definedName name="CWIP"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1"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_2"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CWIP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1"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CWIP2_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d" localSheetId="35" hidden="1">#REF!</definedName>
    <definedName name="d" localSheetId="36" hidden="1">#REF!</definedName>
    <definedName name="d" localSheetId="5" hidden="1">#REF!</definedName>
    <definedName name="d" localSheetId="6" hidden="1">#REF!</definedName>
    <definedName name="d" localSheetId="7" hidden="1">#REF!</definedName>
    <definedName name="d" localSheetId="60" hidden="1">#REF!</definedName>
    <definedName name="d" localSheetId="75" hidden="1">#REF!</definedName>
    <definedName name="d" localSheetId="17" hidden="1">#REF!</definedName>
    <definedName name="d" localSheetId="18" hidden="1">#REF!</definedName>
    <definedName name="d" localSheetId="43" hidden="1">#REF!</definedName>
    <definedName name="d" hidden="1">#REF!</definedName>
    <definedName name="da" localSheetId="35" hidden="1">{#N/A,#N/A,FALSE,"O&amp;M by processes";#N/A,#N/A,FALSE,"Elec Act vs Bud";#N/A,#N/A,FALSE,"G&amp;A";#N/A,#N/A,FALSE,"BGS";#N/A,#N/A,FALSE,"Res Cost"}</definedName>
    <definedName name="da" localSheetId="36" hidden="1">{#N/A,#N/A,FALSE,"O&amp;M by processes";#N/A,#N/A,FALSE,"Elec Act vs Bud";#N/A,#N/A,FALSE,"G&amp;A";#N/A,#N/A,FALSE,"BGS";#N/A,#N/A,FALSE,"Res Cost"}</definedName>
    <definedName name="da" localSheetId="37" hidden="1">{#N/A,#N/A,FALSE,"O&amp;M by processes";#N/A,#N/A,FALSE,"Elec Act vs Bud";#N/A,#N/A,FALSE,"G&amp;A";#N/A,#N/A,FALSE,"BGS";#N/A,#N/A,FALSE,"Res Cost"}</definedName>
    <definedName name="da" localSheetId="3" hidden="1">{#N/A,#N/A,FALSE,"O&amp;M by processes";#N/A,#N/A,FALSE,"Elec Act vs Bud";#N/A,#N/A,FALSE,"G&amp;A";#N/A,#N/A,FALSE,"BGS";#N/A,#N/A,FALSE,"Res Cost"}</definedName>
    <definedName name="da" localSheetId="4" hidden="1">{#N/A,#N/A,FALSE,"O&amp;M by processes";#N/A,#N/A,FALSE,"Elec Act vs Bud";#N/A,#N/A,FALSE,"G&amp;A";#N/A,#N/A,FALSE,"BGS";#N/A,#N/A,FALSE,"Res Cost"}</definedName>
    <definedName name="da" localSheetId="5" hidden="1">{#N/A,#N/A,FALSE,"O&amp;M by processes";#N/A,#N/A,FALSE,"Elec Act vs Bud";#N/A,#N/A,FALSE,"G&amp;A";#N/A,#N/A,FALSE,"BGS";#N/A,#N/A,FALSE,"Res Cost"}</definedName>
    <definedName name="da" localSheetId="6" hidden="1">{#N/A,#N/A,FALSE,"O&amp;M by processes";#N/A,#N/A,FALSE,"Elec Act vs Bud";#N/A,#N/A,FALSE,"G&amp;A";#N/A,#N/A,FALSE,"BGS";#N/A,#N/A,FALSE,"Res Cost"}</definedName>
    <definedName name="da" localSheetId="7" hidden="1">{#N/A,#N/A,FALSE,"O&amp;M by processes";#N/A,#N/A,FALSE,"Elec Act vs Bud";#N/A,#N/A,FALSE,"G&amp;A";#N/A,#N/A,FALSE,"BGS";#N/A,#N/A,FALSE,"Res Cost"}</definedName>
    <definedName name="da" localSheetId="60" hidden="1">{#N/A,#N/A,FALSE,"O&amp;M by processes";#N/A,#N/A,FALSE,"Elec Act vs Bud";#N/A,#N/A,FALSE,"G&amp;A";#N/A,#N/A,FALSE,"BGS";#N/A,#N/A,FALSE,"Res Cost"}</definedName>
    <definedName name="da" localSheetId="75"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8" hidden="1">{#N/A,#N/A,FALSE,"O&amp;M by processes";#N/A,#N/A,FALSE,"Elec Act vs Bud";#N/A,#N/A,FALSE,"G&amp;A";#N/A,#N/A,FALSE,"BGS";#N/A,#N/A,FALSE,"Res Cost"}</definedName>
    <definedName name="da" localSheetId="34" hidden="1">{#N/A,#N/A,FALSE,"O&amp;M by processes";#N/A,#N/A,FALSE,"Elec Act vs Bud";#N/A,#N/A,FALSE,"G&amp;A";#N/A,#N/A,FALSE,"BGS";#N/A,#N/A,FALSE,"Res Cost"}</definedName>
    <definedName name="da" localSheetId="43" hidden="1">{#N/A,#N/A,FALSE,"O&amp;M by processes";#N/A,#N/A,FALSE,"Elec Act vs Bud";#N/A,#N/A,FALSE,"G&amp;A";#N/A,#N/A,FALSE,"BGS";#N/A,#N/A,FALSE,"Res Cost"}</definedName>
    <definedName name="da" hidden="1">{#N/A,#N/A,FALSE,"O&amp;M by processes";#N/A,#N/A,FALSE,"Elec Act vs Bud";#N/A,#N/A,FALSE,"G&amp;A";#N/A,#N/A,FALSE,"BGS";#N/A,#N/A,FALSE,"Res Cost"}</definedName>
    <definedName name="da3a" localSheetId="35" hidden="1">#REF!</definedName>
    <definedName name="da3a" localSheetId="36" hidden="1">#REF!</definedName>
    <definedName name="da3a" localSheetId="3" hidden="1">#REF!</definedName>
    <definedName name="da3a" localSheetId="4" hidden="1">#REF!</definedName>
    <definedName name="da3a" localSheetId="5" hidden="1">#REF!</definedName>
    <definedName name="da3a" localSheetId="6" hidden="1">#REF!</definedName>
    <definedName name="da3a" localSheetId="7" hidden="1">#REF!</definedName>
    <definedName name="da3a" localSheetId="60" hidden="1">#REF!</definedName>
    <definedName name="da3a" localSheetId="75" hidden="1">#REF!</definedName>
    <definedName name="da3a" localSheetId="17" hidden="1">#REF!</definedName>
    <definedName name="da3a" localSheetId="18" hidden="1">#REF!</definedName>
    <definedName name="da3a" localSheetId="43" hidden="1">#REF!</definedName>
    <definedName name="da3a" hidden="1">#REF!</definedName>
    <definedName name="dada" localSheetId="35" hidden="1">{#N/A,#N/A,FALSE,"O&amp;M by processes";#N/A,#N/A,FALSE,"Elec Act vs Bud";#N/A,#N/A,FALSE,"G&amp;A";#N/A,#N/A,FALSE,"BGS";#N/A,#N/A,FALSE,"Res Cost"}</definedName>
    <definedName name="dada" localSheetId="36" hidden="1">{#N/A,#N/A,FALSE,"O&amp;M by processes";#N/A,#N/A,FALSE,"Elec Act vs Bud";#N/A,#N/A,FALSE,"G&amp;A";#N/A,#N/A,FALSE,"BGS";#N/A,#N/A,FALSE,"Res Cost"}</definedName>
    <definedName name="dada" localSheetId="37" hidden="1">{#N/A,#N/A,FALSE,"O&amp;M by processes";#N/A,#N/A,FALSE,"Elec Act vs Bud";#N/A,#N/A,FALSE,"G&amp;A";#N/A,#N/A,FALSE,"BGS";#N/A,#N/A,FALSE,"Res Cost"}</definedName>
    <definedName name="dada" localSheetId="3" hidden="1">{#N/A,#N/A,FALSE,"O&amp;M by processes";#N/A,#N/A,FALSE,"Elec Act vs Bud";#N/A,#N/A,FALSE,"G&amp;A";#N/A,#N/A,FALSE,"BGS";#N/A,#N/A,FALSE,"Res Cost"}</definedName>
    <definedName name="dada" localSheetId="4" hidden="1">{#N/A,#N/A,FALSE,"O&amp;M by processes";#N/A,#N/A,FALSE,"Elec Act vs Bud";#N/A,#N/A,FALSE,"G&amp;A";#N/A,#N/A,FALSE,"BGS";#N/A,#N/A,FALSE,"Res Cost"}</definedName>
    <definedName name="dada" localSheetId="5" hidden="1">{#N/A,#N/A,FALSE,"O&amp;M by processes";#N/A,#N/A,FALSE,"Elec Act vs Bud";#N/A,#N/A,FALSE,"G&amp;A";#N/A,#N/A,FALSE,"BGS";#N/A,#N/A,FALSE,"Res Cost"}</definedName>
    <definedName name="dada" localSheetId="6"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localSheetId="60" hidden="1">{#N/A,#N/A,FALSE,"O&amp;M by processes";#N/A,#N/A,FALSE,"Elec Act vs Bud";#N/A,#N/A,FALSE,"G&amp;A";#N/A,#N/A,FALSE,"BGS";#N/A,#N/A,FALSE,"Res Cost"}</definedName>
    <definedName name="dada" localSheetId="75"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8" hidden="1">{#N/A,#N/A,FALSE,"O&amp;M by processes";#N/A,#N/A,FALSE,"Elec Act vs Bud";#N/A,#N/A,FALSE,"G&amp;A";#N/A,#N/A,FALSE,"BGS";#N/A,#N/A,FALSE,"Res Cost"}</definedName>
    <definedName name="dada" localSheetId="34" hidden="1">{#N/A,#N/A,FALSE,"O&amp;M by processes";#N/A,#N/A,FALSE,"Elec Act vs Bud";#N/A,#N/A,FALSE,"G&amp;A";#N/A,#N/A,FALSE,"BGS";#N/A,#N/A,FALSE,"Res Cost"}</definedName>
    <definedName name="dada" localSheetId="43" hidden="1">{#N/A,#N/A,FALSE,"O&amp;M by processes";#N/A,#N/A,FALSE,"Elec Act vs Bud";#N/A,#N/A,FALSE,"G&amp;A";#N/A,#N/A,FALSE,"BGS";#N/A,#N/A,FALSE,"Res Cost"}</definedName>
    <definedName name="dada" hidden="1">{#N/A,#N/A,FALSE,"O&amp;M by processes";#N/A,#N/A,FALSE,"Elec Act vs Bud";#N/A,#N/A,FALSE,"G&amp;A";#N/A,#N/A,FALSE,"BGS";#N/A,#N/A,FALSE,"Res Cost"}</definedName>
    <definedName name="dadffadfa" localSheetId="35" hidden="1">#REF!</definedName>
    <definedName name="dadffadfa" localSheetId="36" hidden="1">'[4]Chart Data'!#REF!</definedName>
    <definedName name="dadffadfa" localSheetId="37" hidden="1">#REF!</definedName>
    <definedName name="dadffadfa" localSheetId="6" hidden="1">#REF!</definedName>
    <definedName name="dadffadfa" localSheetId="60" hidden="1">#REF!</definedName>
    <definedName name="dadffadfa" localSheetId="75" hidden="1">'[4]Chart Data'!#REF!</definedName>
    <definedName name="dadffadfa" localSheetId="17" hidden="1">'[4]Chart Data'!#REF!</definedName>
    <definedName name="dadffadfa" localSheetId="43" hidden="1">#REF!</definedName>
    <definedName name="dadffadfa" hidden="1">'[4]Chart Data'!#REF!</definedName>
    <definedName name="dataorgin2" localSheetId="35" hidden="1">#REF!</definedName>
    <definedName name="dataorgin2" localSheetId="3" hidden="1">'[46]05 Network'!#REF!</definedName>
    <definedName name="dataorgin2" localSheetId="4" hidden="1">'[46]05 Network'!#REF!</definedName>
    <definedName name="dataorgin2" localSheetId="5" hidden="1">'[46]05 Network'!#REF!</definedName>
    <definedName name="dataorgin2" localSheetId="6" hidden="1">#REF!</definedName>
    <definedName name="dataorgin2" localSheetId="7" hidden="1">'[46]05 Network'!#REF!</definedName>
    <definedName name="dataorgin2" localSheetId="60" hidden="1">#REF!</definedName>
    <definedName name="dataorgin2" localSheetId="17" hidden="1">'[46]05 Network'!#REF!</definedName>
    <definedName name="dataorgin2" localSheetId="18" hidden="1">'[46]05 Network'!#REF!</definedName>
    <definedName name="dataorgin2" localSheetId="43" hidden="1">#REF!</definedName>
    <definedName name="dataorgin2" hidden="1">'[46]05 Network'!#REF!</definedName>
    <definedName name="DataOrigin" localSheetId="35" hidden="1">#REF!</definedName>
    <definedName name="DataOrigin" localSheetId="3" hidden="1">#REF!</definedName>
    <definedName name="DataOrigin" localSheetId="4" hidden="1">#REF!</definedName>
    <definedName name="DataOrigin" localSheetId="5" hidden="1">#REF!</definedName>
    <definedName name="DataOrigin" localSheetId="6" hidden="1">#REF!</definedName>
    <definedName name="DataOrigin" localSheetId="7" hidden="1">#REF!</definedName>
    <definedName name="DataOrigin" localSheetId="60" hidden="1">#REF!</definedName>
    <definedName name="DataOrigin" localSheetId="17" hidden="1">#REF!</definedName>
    <definedName name="DataOrigin" localSheetId="18" hidden="1">#REF!</definedName>
    <definedName name="DataOrigin" localSheetId="43" hidden="1">#REF!</definedName>
    <definedName name="DataOrigin" hidden="1">#REF!</definedName>
    <definedName name="db" localSheetId="35" hidden="1">#REF!</definedName>
    <definedName name="db" localSheetId="36" hidden="1">#REF!</definedName>
    <definedName name="db" localSheetId="3" hidden="1">#REF!</definedName>
    <definedName name="db" localSheetId="4" hidden="1">#REF!</definedName>
    <definedName name="db" localSheetId="5" hidden="1">#REF!</definedName>
    <definedName name="db" localSheetId="6" hidden="1">#REF!</definedName>
    <definedName name="db" localSheetId="7" hidden="1">#REF!</definedName>
    <definedName name="db" localSheetId="60" hidden="1">#REF!</definedName>
    <definedName name="db" localSheetId="17" hidden="1">#REF!</definedName>
    <definedName name="db" localSheetId="18" hidden="1">#REF!</definedName>
    <definedName name="db" localSheetId="43" hidden="1">#REF!</definedName>
    <definedName name="db" hidden="1">#REF!</definedName>
    <definedName name="dd" localSheetId="35" hidden="1">{"Print_Detail",#N/A,FALSE,"Redemption_Maturity Extract"}</definedName>
    <definedName name="dd" localSheetId="36" hidden="1">{"Print_Detail",#N/A,FALSE,"Redemption_Maturity Extract"}</definedName>
    <definedName name="dd" localSheetId="37" hidden="1">{"Print_Detail",#N/A,FALSE,"Redemption_Maturity Extract"}</definedName>
    <definedName name="dd" localSheetId="3" hidden="1">{"Print_Detail",#N/A,FALSE,"Redemption_Maturity Extract"}</definedName>
    <definedName name="dd" localSheetId="4" hidden="1">{"Print_Detail",#N/A,FALSE,"Redemption_Maturity Extract"}</definedName>
    <definedName name="dd" localSheetId="5" hidden="1">{"Print_Detail",#N/A,FALSE,"Redemption_Maturity Extract"}</definedName>
    <definedName name="dd" localSheetId="6" hidden="1">{"Print_Detail",#N/A,FALSE,"Redemption_Maturity Extract"}</definedName>
    <definedName name="dd" localSheetId="7" hidden="1">{"Print_Detail",#N/A,FALSE,"Redemption_Maturity Extract"}</definedName>
    <definedName name="dd" localSheetId="60" hidden="1">{"Print_Detail",#N/A,FALSE,"Redemption_Maturity Extract"}</definedName>
    <definedName name="dd" localSheetId="75" hidden="1">{"Print_Detail",#N/A,FALSE,"Redemption_Maturity Extract"}</definedName>
    <definedName name="dd" localSheetId="17" hidden="1">{"Print_Detail",#N/A,FALSE,"Redemption_Maturity Extract"}</definedName>
    <definedName name="dd" localSheetId="18" hidden="1">{"Print_Detail",#N/A,FALSE,"Redemption_Maturity Extract"}</definedName>
    <definedName name="dd" localSheetId="34" hidden="1">{"Print_Detail",#N/A,FALSE,"Redemption_Maturity Extract"}</definedName>
    <definedName name="dd" localSheetId="43" hidden="1">{"Print_Detail",#N/A,FALSE,"Redemption_Maturity Extract"}</definedName>
    <definedName name="dd" hidden="1">{"Print_Detail",#N/A,FALSE,"Redemption_Maturity Extract"}</definedName>
    <definedName name="ddd" localSheetId="35" hidden="1">{"Full",#N/A,FALSE,"Sec MTN B Summary"}</definedName>
    <definedName name="ddd" localSheetId="36" hidden="1">{"Full",#N/A,FALSE,"Sec MTN B Summary"}</definedName>
    <definedName name="ddd" localSheetId="37" hidden="1">{"Full",#N/A,FALSE,"Sec MTN B Summary"}</definedName>
    <definedName name="ddd" localSheetId="3" hidden="1">{"Full",#N/A,FALSE,"Sec MTN B Summary"}</definedName>
    <definedName name="ddd" localSheetId="4" hidden="1">{"Full",#N/A,FALSE,"Sec MTN B Summary"}</definedName>
    <definedName name="ddd" localSheetId="5" hidden="1">{"Full",#N/A,FALSE,"Sec MTN B Summary"}</definedName>
    <definedName name="ddd" localSheetId="6" hidden="1">{"Full",#N/A,FALSE,"Sec MTN B Summary"}</definedName>
    <definedName name="ddd" localSheetId="7" hidden="1">{"Full",#N/A,FALSE,"Sec MTN B Summary"}</definedName>
    <definedName name="ddd" localSheetId="60" hidden="1">{"Full",#N/A,FALSE,"Sec MTN B Summary"}</definedName>
    <definedName name="ddd" localSheetId="75" hidden="1">{"Full",#N/A,FALSE,"Sec MTN B Summary"}</definedName>
    <definedName name="ddd" localSheetId="17" hidden="1">{"Full",#N/A,FALSE,"Sec MTN B Summary"}</definedName>
    <definedName name="ddd" localSheetId="18" hidden="1">{"Full",#N/A,FALSE,"Sec MTN B Summary"}</definedName>
    <definedName name="ddd" localSheetId="34" hidden="1">{"Full",#N/A,FALSE,"Sec MTN B Summary"}</definedName>
    <definedName name="ddd" localSheetId="43" hidden="1">{"Full",#N/A,FALSE,"Sec MTN B Summary"}</definedName>
    <definedName name="ddd" hidden="1">{"Full",#N/A,FALSE,"Sec MTN B Summary"}</definedName>
    <definedName name="dddd" localSheetId="35" hidden="1">{"RedPrem_InitRed View",#N/A,FALSE,"Sec MTN B Summary"}</definedName>
    <definedName name="dddd" localSheetId="36" hidden="1">{"RedPrem_InitRed View",#N/A,FALSE,"Sec MTN B Summary"}</definedName>
    <definedName name="dddd" localSheetId="37" hidden="1">{"RedPrem_InitRed View",#N/A,FALSE,"Sec MTN B Summary"}</definedName>
    <definedName name="dddd" localSheetId="3" hidden="1">{"RedPrem_InitRed View",#N/A,FALSE,"Sec MTN B Summary"}</definedName>
    <definedName name="dddd" localSheetId="4" hidden="1">{"RedPrem_InitRed View",#N/A,FALSE,"Sec MTN B Summary"}</definedName>
    <definedName name="dddd" localSheetId="5" hidden="1">{"RedPrem_InitRed View",#N/A,FALSE,"Sec MTN B Summary"}</definedName>
    <definedName name="dddd" localSheetId="6" hidden="1">{"RedPrem_InitRed View",#N/A,FALSE,"Sec MTN B Summary"}</definedName>
    <definedName name="dddd" localSheetId="7" hidden="1">{"RedPrem_InitRed View",#N/A,FALSE,"Sec MTN B Summary"}</definedName>
    <definedName name="dddd" localSheetId="60" hidden="1">{"RedPrem_InitRed View",#N/A,FALSE,"Sec MTN B Summary"}</definedName>
    <definedName name="dddd" localSheetId="75" hidden="1">{"RedPrem_InitRed View",#N/A,FALSE,"Sec MTN B Summary"}</definedName>
    <definedName name="dddd" localSheetId="17" hidden="1">{"RedPrem_InitRed View",#N/A,FALSE,"Sec MTN B Summary"}</definedName>
    <definedName name="dddd" localSheetId="18" hidden="1">{"RedPrem_InitRed View",#N/A,FALSE,"Sec MTN B Summary"}</definedName>
    <definedName name="dddd" localSheetId="34" hidden="1">{"RedPrem_InitRed View",#N/A,FALSE,"Sec MTN B Summary"}</definedName>
    <definedName name="dddd" localSheetId="43" hidden="1">{"RedPrem_InitRed View",#N/A,FALSE,"Sec MTN B Summary"}</definedName>
    <definedName name="dddd" hidden="1">{"RedPrem_InitRed View",#N/A,FALSE,"Sec MTN B Summary"}</definedName>
    <definedName name="dddddd" localSheetId="35" hidden="1">{"Pivot1",#N/A,FALSE,"Redemption_Maturity Extract"}</definedName>
    <definedName name="dddddd" localSheetId="36" hidden="1">{"Pivot1",#N/A,FALSE,"Redemption_Maturity Extract"}</definedName>
    <definedName name="dddddd" localSheetId="37" hidden="1">{"Pivot1",#N/A,FALSE,"Redemption_Maturity Extract"}</definedName>
    <definedName name="dddddd" localSheetId="3" hidden="1">{"Pivot1",#N/A,FALSE,"Redemption_Maturity Extract"}</definedName>
    <definedName name="dddddd" localSheetId="4" hidden="1">{"Pivot1",#N/A,FALSE,"Redemption_Maturity Extract"}</definedName>
    <definedName name="dddddd" localSheetId="5" hidden="1">{"Pivot1",#N/A,FALSE,"Redemption_Maturity Extract"}</definedName>
    <definedName name="dddddd" localSheetId="6" hidden="1">{"Pivot1",#N/A,FALSE,"Redemption_Maturity Extract"}</definedName>
    <definedName name="dddddd" localSheetId="7" hidden="1">{"Pivot1",#N/A,FALSE,"Redemption_Maturity Extract"}</definedName>
    <definedName name="dddddd" localSheetId="60" hidden="1">{"Pivot1",#N/A,FALSE,"Redemption_Maturity Extract"}</definedName>
    <definedName name="dddddd" localSheetId="75" hidden="1">{"Pivot1",#N/A,FALSE,"Redemption_Maturity Extract"}</definedName>
    <definedName name="dddddd" localSheetId="17" hidden="1">{"Pivot1",#N/A,FALSE,"Redemption_Maturity Extract"}</definedName>
    <definedName name="dddddd" localSheetId="18" hidden="1">{"Pivot1",#N/A,FALSE,"Redemption_Maturity Extract"}</definedName>
    <definedName name="dddddd" localSheetId="34" hidden="1">{"Pivot1",#N/A,FALSE,"Redemption_Maturity Extract"}</definedName>
    <definedName name="dddddd" localSheetId="43" hidden="1">{"Pivot1",#N/A,FALSE,"Redemption_Maturity Extract"}</definedName>
    <definedName name="dddddd" hidden="1">{"Pivot1",#N/A,FALSE,"Redemption_Maturity Extract"}</definedName>
    <definedName name="dddddddd" localSheetId="35" hidden="1">{"Pivot2",#N/A,FALSE,"Redemption_Maturity Extract"}</definedName>
    <definedName name="dddddddd" localSheetId="36" hidden="1">{"Pivot2",#N/A,FALSE,"Redemption_Maturity Extract"}</definedName>
    <definedName name="dddddddd" localSheetId="37" hidden="1">{"Pivot2",#N/A,FALSE,"Redemption_Maturity Extract"}</definedName>
    <definedName name="dddddddd" localSheetId="3" hidden="1">{"Pivot2",#N/A,FALSE,"Redemption_Maturity Extract"}</definedName>
    <definedName name="dddddddd" localSheetId="4" hidden="1">{"Pivot2",#N/A,FALSE,"Redemption_Maturity Extract"}</definedName>
    <definedName name="dddddddd" localSheetId="5" hidden="1">{"Pivot2",#N/A,FALSE,"Redemption_Maturity Extract"}</definedName>
    <definedName name="dddddddd" localSheetId="6" hidden="1">{"Pivot2",#N/A,FALSE,"Redemption_Maturity Extract"}</definedName>
    <definedName name="dddddddd" localSheetId="7" hidden="1">{"Pivot2",#N/A,FALSE,"Redemption_Maturity Extract"}</definedName>
    <definedName name="dddddddd" localSheetId="60" hidden="1">{"Pivot2",#N/A,FALSE,"Redemption_Maturity Extract"}</definedName>
    <definedName name="dddddddd" localSheetId="75" hidden="1">{"Pivot2",#N/A,FALSE,"Redemption_Maturity Extract"}</definedName>
    <definedName name="dddddddd" localSheetId="17" hidden="1">{"Pivot2",#N/A,FALSE,"Redemption_Maturity Extract"}</definedName>
    <definedName name="dddddddd" localSheetId="18" hidden="1">{"Pivot2",#N/A,FALSE,"Redemption_Maturity Extract"}</definedName>
    <definedName name="dddddddd" localSheetId="34" hidden="1">{"Pivot2",#N/A,FALSE,"Redemption_Maturity Extract"}</definedName>
    <definedName name="dddddddd" localSheetId="43" hidden="1">{"Pivot2",#N/A,FALSE,"Redemption_Maturity Extract"}</definedName>
    <definedName name="dddddddd" hidden="1">{"Pivot2",#N/A,FALSE,"Redemption_Maturity Extract"}</definedName>
    <definedName name="ddrfef" localSheetId="35" hidden="1">{"'Sheet1'!$A$1:$O$40"}</definedName>
    <definedName name="ddrfef" localSheetId="36" hidden="1">{"'Sheet1'!$A$1:$O$40"}</definedName>
    <definedName name="ddrfef" localSheetId="37" hidden="1">{"'Sheet1'!$A$1:$O$40"}</definedName>
    <definedName name="ddrfef" localSheetId="3" hidden="1">{"'Sheet1'!$A$1:$O$40"}</definedName>
    <definedName name="ddrfef" localSheetId="4" hidden="1">{"'Sheet1'!$A$1:$O$40"}</definedName>
    <definedName name="ddrfef" localSheetId="5" hidden="1">{"'Sheet1'!$A$1:$O$40"}</definedName>
    <definedName name="ddrfef" localSheetId="6" hidden="1">{"'Sheet1'!$A$1:$O$40"}</definedName>
    <definedName name="ddrfef" localSheetId="7" hidden="1">{"'Sheet1'!$A$1:$O$40"}</definedName>
    <definedName name="ddrfef" localSheetId="60" hidden="1">{"'Sheet1'!$A$1:$O$40"}</definedName>
    <definedName name="ddrfef" localSheetId="75" hidden="1">{"'Sheet1'!$A$1:$O$40"}</definedName>
    <definedName name="ddrfef" localSheetId="17" hidden="1">{"'Sheet1'!$A$1:$O$40"}</definedName>
    <definedName name="ddrfef" localSheetId="18" hidden="1">{"'Sheet1'!$A$1:$O$40"}</definedName>
    <definedName name="ddrfef" localSheetId="34" hidden="1">{"'Sheet1'!$A$1:$O$40"}</definedName>
    <definedName name="ddrfef" localSheetId="43" hidden="1">{"'Sheet1'!$A$1:$O$40"}</definedName>
    <definedName name="ddrfef" hidden="1">{"'Sheet1'!$A$1:$O$40"}</definedName>
    <definedName name="delete" localSheetId="35" hidden="1">{#N/A,#N/A,FALSE,"CURRENT"}</definedName>
    <definedName name="delete" localSheetId="36" hidden="1">{#N/A,#N/A,FALSE,"CURRENT"}</definedName>
    <definedName name="delete" localSheetId="37" hidden="1">{#N/A,#N/A,FALSE,"CURRENT"}</definedName>
    <definedName name="delete" localSheetId="3" hidden="1">{#N/A,#N/A,FALSE,"CURRENT"}</definedName>
    <definedName name="delete" localSheetId="4" hidden="1">{#N/A,#N/A,FALSE,"CURRENT"}</definedName>
    <definedName name="delete" localSheetId="5" hidden="1">{#N/A,#N/A,FALSE,"CURRENT"}</definedName>
    <definedName name="delete" localSheetId="6" hidden="1">{#N/A,#N/A,FALSE,"CURRENT"}</definedName>
    <definedName name="delete" localSheetId="7" hidden="1">{#N/A,#N/A,FALSE,"CURRENT"}</definedName>
    <definedName name="delete" localSheetId="60" hidden="1">{#N/A,#N/A,FALSE,"CURRENT"}</definedName>
    <definedName name="delete" localSheetId="75" hidden="1">{#N/A,#N/A,FALSE,"CURRENT"}</definedName>
    <definedName name="delete" localSheetId="17" hidden="1">{#N/A,#N/A,FALSE,"CURRENT"}</definedName>
    <definedName name="delete" localSheetId="18" hidden="1">{#N/A,#N/A,FALSE,"CURRENT"}</definedName>
    <definedName name="delete" localSheetId="34" hidden="1">{#N/A,#N/A,FALSE,"CURRENT"}</definedName>
    <definedName name="delete" localSheetId="43" hidden="1">{#N/A,#N/A,FALSE,"CURRENT"}</definedName>
    <definedName name="delete" hidden="1">{#N/A,#N/A,FALSE,"CURRENT"}</definedName>
    <definedName name="dfghj" localSheetId="35" hidden="1">#REF!</definedName>
    <definedName name="dfghj" localSheetId="36" hidden="1">#REF!</definedName>
    <definedName name="dfghj" localSheetId="5" hidden="1">#REF!</definedName>
    <definedName name="dfghj" localSheetId="6" hidden="1">#REF!</definedName>
    <definedName name="dfghj" localSheetId="7" hidden="1">#REF!</definedName>
    <definedName name="dfghj" localSheetId="60" hidden="1">#REF!</definedName>
    <definedName name="dfghj" localSheetId="75" hidden="1">#REF!</definedName>
    <definedName name="dfghj" localSheetId="17" hidden="1">#REF!</definedName>
    <definedName name="dfghj" localSheetId="18" hidden="1">#REF!</definedName>
    <definedName name="dfghj" localSheetId="43" hidden="1">#REF!</definedName>
    <definedName name="dfghj" hidden="1">#REF!</definedName>
    <definedName name="dfjhdbfhdbf" localSheetId="35" hidden="1">#REF!</definedName>
    <definedName name="dfjhdbfhdbf" localSheetId="36" hidden="1">#REF!</definedName>
    <definedName name="dfjhdbfhdbf" localSheetId="5" hidden="1">#REF!</definedName>
    <definedName name="dfjhdbfhdbf" localSheetId="6" hidden="1">#REF!</definedName>
    <definedName name="dfjhdbfhdbf" localSheetId="7" hidden="1">#REF!</definedName>
    <definedName name="dfjhdbfhdbf" localSheetId="60" hidden="1">#REF!</definedName>
    <definedName name="dfjhdbfhdbf" localSheetId="17" hidden="1">#REF!</definedName>
    <definedName name="dfjhdbfhdbf" localSheetId="18" hidden="1">#REF!</definedName>
    <definedName name="dfjhdbfhdbf" localSheetId="43" hidden="1">#REF!</definedName>
    <definedName name="dfjhdbfhdbf" hidden="1">#REF!</definedName>
    <definedName name="dfl" localSheetId="35" hidden="1">#REF!</definedName>
    <definedName name="dfl" localSheetId="36" hidden="1">#REF!</definedName>
    <definedName name="dfl" localSheetId="5" hidden="1">#REF!</definedName>
    <definedName name="dfl" localSheetId="6" hidden="1">#REF!</definedName>
    <definedName name="dfl" localSheetId="7" hidden="1">#REF!</definedName>
    <definedName name="dfl" localSheetId="60" hidden="1">#REF!</definedName>
    <definedName name="dfl" localSheetId="17" hidden="1">#REF!</definedName>
    <definedName name="dfl" localSheetId="43" hidden="1">#REF!</definedName>
    <definedName name="dfl" hidden="1">#REF!</definedName>
    <definedName name="dfsdfsdfsdf" localSheetId="35" hidden="1">#REF!</definedName>
    <definedName name="dfsdfsdfsdf" localSheetId="36" hidden="1">'[47]COST OF SERVICE'!#REF!</definedName>
    <definedName name="dfsdfsdfsdf" localSheetId="37" hidden="1">#REF!</definedName>
    <definedName name="dfsdfsdfsdf" localSheetId="3" hidden="1">'[48]COST OF SERVICE'!#REF!</definedName>
    <definedName name="dfsdfsdfsdf" localSheetId="4" hidden="1">'[48]COST OF SERVICE'!#REF!</definedName>
    <definedName name="dfsdfsdfsdf" localSheetId="6" hidden="1">#REF!</definedName>
    <definedName name="dfsdfsdfsdf" localSheetId="60" hidden="1">#REF!</definedName>
    <definedName name="dfsdfsdfsdf" localSheetId="75" hidden="1">'[49]COST OF SERVICE'!#REF!</definedName>
    <definedName name="dfsdfsdfsdf" localSheetId="17" hidden="1">'[48]COST OF SERVICE'!#REF!</definedName>
    <definedName name="dfsdfsdfsdf" localSheetId="18" hidden="1">'[48]COST OF SERVICE'!#REF!</definedName>
    <definedName name="dfsdfsdfsdf" localSheetId="43" hidden="1">#REF!</definedName>
    <definedName name="dfsdfsdfsdf" hidden="1">'[48]COST OF SERVICE'!#REF!</definedName>
    <definedName name="dggfgdgdg" localSheetId="35" hidden="1">{#N/A,#N/A,FALSE,"RORMEMO";#N/A,#N/A,FALSE,"RORSUMMARY";#N/A,#N/A,FALSE,"RORDETAIL"}</definedName>
    <definedName name="dggfgdgdg" localSheetId="36" hidden="1">{#N/A,#N/A,FALSE,"RORMEMO";#N/A,#N/A,FALSE,"RORSUMMARY";#N/A,#N/A,FALSE,"RORDETAIL"}</definedName>
    <definedName name="dggfgdgdg" localSheetId="37" hidden="1">{#N/A,#N/A,FALSE,"RORMEMO";#N/A,#N/A,FALSE,"RORSUMMARY";#N/A,#N/A,FALSE,"RORDETAIL"}</definedName>
    <definedName name="dggfgdgdg" localSheetId="3" hidden="1">{#N/A,#N/A,FALSE,"RORMEMO";#N/A,#N/A,FALSE,"RORSUMMARY";#N/A,#N/A,FALSE,"RORDETAIL"}</definedName>
    <definedName name="dggfgdgdg" localSheetId="4" hidden="1">{#N/A,#N/A,FALSE,"RORMEMO";#N/A,#N/A,FALSE,"RORSUMMARY";#N/A,#N/A,FALSE,"RORDETAIL"}</definedName>
    <definedName name="dggfgdgdg" localSheetId="5" hidden="1">{#N/A,#N/A,FALSE,"RORMEMO";#N/A,#N/A,FALSE,"RORSUMMARY";#N/A,#N/A,FALSE,"RORDETAIL"}</definedName>
    <definedName name="dggfgdgdg" localSheetId="6" hidden="1">{#N/A,#N/A,FALSE,"RORMEMO";#N/A,#N/A,FALSE,"RORSUMMARY";#N/A,#N/A,FALSE,"RORDETAIL"}</definedName>
    <definedName name="dggfgdgdg" localSheetId="7" hidden="1">{#N/A,#N/A,FALSE,"RORMEMO";#N/A,#N/A,FALSE,"RORSUMMARY";#N/A,#N/A,FALSE,"RORDETAIL"}</definedName>
    <definedName name="dggfgdgdg" localSheetId="60" hidden="1">{#N/A,#N/A,FALSE,"RORMEMO";#N/A,#N/A,FALSE,"RORSUMMARY";#N/A,#N/A,FALSE,"RORDETAIL"}</definedName>
    <definedName name="dggfgdgdg" localSheetId="75" hidden="1">{#N/A,#N/A,FALSE,"RORMEMO";#N/A,#N/A,FALSE,"RORSUMMARY";#N/A,#N/A,FALSE,"RORDETAIL"}</definedName>
    <definedName name="dggfgdgdg" localSheetId="17" hidden="1">{#N/A,#N/A,FALSE,"RORMEMO";#N/A,#N/A,FALSE,"RORSUMMARY";#N/A,#N/A,FALSE,"RORDETAIL"}</definedName>
    <definedName name="dggfgdgdg" localSheetId="18" hidden="1">{#N/A,#N/A,FALSE,"RORMEMO";#N/A,#N/A,FALSE,"RORSUMMARY";#N/A,#N/A,FALSE,"RORDETAIL"}</definedName>
    <definedName name="dggfgdgdg" localSheetId="34" hidden="1">{#N/A,#N/A,FALSE,"RORMEMO";#N/A,#N/A,FALSE,"RORSUMMARY";#N/A,#N/A,FALSE,"RORDETAIL"}</definedName>
    <definedName name="dggfgdgdg" localSheetId="43" hidden="1">{#N/A,#N/A,FALSE,"RORMEMO";#N/A,#N/A,FALSE,"RORSUMMARY";#N/A,#N/A,FALSE,"RORDETAIL"}</definedName>
    <definedName name="dggfgdgdg" hidden="1">{#N/A,#N/A,FALSE,"RORMEMO";#N/A,#N/A,FALSE,"RORSUMMARY";#N/A,#N/A,FALSE,"RORDETAIL"}</definedName>
    <definedName name="Discount" localSheetId="37" hidden="1">#REF!</definedName>
    <definedName name="Discount" localSheetId="75" hidden="1">'[4]Chart Data'!$O$30:$O$226</definedName>
    <definedName name="Discount" hidden="1">'[4]Chart Data'!$O$30:$O$226</definedName>
    <definedName name="discount2" localSheetId="37" hidden="1">#REF!</definedName>
    <definedName name="discount2" localSheetId="75" hidden="1">'[4]Chart Data'!$C$30:$C$233</definedName>
    <definedName name="discount2" hidden="1">'[4]Chart Data'!$C$30:$C$233</definedName>
    <definedName name="distr" localSheetId="35" hidden="1">{"wp_h4.2",#N/A,FALSE,"WP_H4.2";"wp_h4.3",#N/A,FALSE,"WP_H4.3"}</definedName>
    <definedName name="distr" localSheetId="36" hidden="1">{"wp_h4.2",#N/A,FALSE,"WP_H4.2";"wp_h4.3",#N/A,FALSE,"WP_H4.3"}</definedName>
    <definedName name="distr" localSheetId="37" hidden="1">{"wp_h4.2",#N/A,FALSE,"WP_H4.2";"wp_h4.3",#N/A,FALSE,"WP_H4.3"}</definedName>
    <definedName name="distr" localSheetId="3" hidden="1">{"wp_h4.2",#N/A,FALSE,"WP_H4.2";"wp_h4.3",#N/A,FALSE,"WP_H4.3"}</definedName>
    <definedName name="distr" localSheetId="4" hidden="1">{"wp_h4.2",#N/A,FALSE,"WP_H4.2";"wp_h4.3",#N/A,FALSE,"WP_H4.3"}</definedName>
    <definedName name="distr" localSheetId="5" hidden="1">{"wp_h4.2",#N/A,FALSE,"WP_H4.2";"wp_h4.3",#N/A,FALSE,"WP_H4.3"}</definedName>
    <definedName name="distr" localSheetId="6" hidden="1">{"wp_h4.2",#N/A,FALSE,"WP_H4.2";"wp_h4.3",#N/A,FALSE,"WP_H4.3"}</definedName>
    <definedName name="distr" localSheetId="7" hidden="1">{"wp_h4.2",#N/A,FALSE,"WP_H4.2";"wp_h4.3",#N/A,FALSE,"WP_H4.3"}</definedName>
    <definedName name="distr" localSheetId="60" hidden="1">{"wp_h4.2",#N/A,FALSE,"WP_H4.2";"wp_h4.3",#N/A,FALSE,"WP_H4.3"}</definedName>
    <definedName name="distr" localSheetId="75" hidden="1">{"wp_h4.2",#N/A,FALSE,"WP_H4.2";"wp_h4.3",#N/A,FALSE,"WP_H4.3"}</definedName>
    <definedName name="distr" localSheetId="17" hidden="1">{"wp_h4.2",#N/A,FALSE,"WP_H4.2";"wp_h4.3",#N/A,FALSE,"WP_H4.3"}</definedName>
    <definedName name="distr" localSheetId="18" hidden="1">{"wp_h4.2",#N/A,FALSE,"WP_H4.2";"wp_h4.3",#N/A,FALSE,"WP_H4.3"}</definedName>
    <definedName name="distr" localSheetId="34" hidden="1">{"wp_h4.2",#N/A,FALSE,"WP_H4.2";"wp_h4.3",#N/A,FALSE,"WP_H4.3"}</definedName>
    <definedName name="distr" localSheetId="43" hidden="1">{"wp_h4.2",#N/A,FALSE,"WP_H4.2";"wp_h4.3",#N/A,FALSE,"WP_H4.3"}</definedName>
    <definedName name="distr" hidden="1">{"wp_h4.2",#N/A,FALSE,"WP_H4.2";"wp_h4.3",#N/A,FALSE,"WP_H4.3"}</definedName>
    <definedName name="distr_1" localSheetId="35" hidden="1">{"wp_h4.2",#N/A,FALSE,"WP_H4.2";"wp_h4.3",#N/A,FALSE,"WP_H4.3"}</definedName>
    <definedName name="distr_1" localSheetId="3" hidden="1">{"wp_h4.2",#N/A,FALSE,"WP_H4.2";"wp_h4.3",#N/A,FALSE,"WP_H4.3"}</definedName>
    <definedName name="distr_1" localSheetId="4" hidden="1">{"wp_h4.2",#N/A,FALSE,"WP_H4.2";"wp_h4.3",#N/A,FALSE,"WP_H4.3"}</definedName>
    <definedName name="distr_1" localSheetId="5" hidden="1">{"wp_h4.2",#N/A,FALSE,"WP_H4.2";"wp_h4.3",#N/A,FALSE,"WP_H4.3"}</definedName>
    <definedName name="distr_1" localSheetId="6" hidden="1">{"wp_h4.2",#N/A,FALSE,"WP_H4.2";"wp_h4.3",#N/A,FALSE,"WP_H4.3"}</definedName>
    <definedName name="distr_1" localSheetId="7" hidden="1">{"wp_h4.2",#N/A,FALSE,"WP_H4.2";"wp_h4.3",#N/A,FALSE,"WP_H4.3"}</definedName>
    <definedName name="distr_1" localSheetId="60" hidden="1">{"wp_h4.2",#N/A,FALSE,"WP_H4.2";"wp_h4.3",#N/A,FALSE,"WP_H4.3"}</definedName>
    <definedName name="distr_1" localSheetId="17" hidden="1">{"wp_h4.2",#N/A,FALSE,"WP_H4.2";"wp_h4.3",#N/A,FALSE,"WP_H4.3"}</definedName>
    <definedName name="distr_1" localSheetId="18" hidden="1">{"wp_h4.2",#N/A,FALSE,"WP_H4.2";"wp_h4.3",#N/A,FALSE,"WP_H4.3"}</definedName>
    <definedName name="distr_1" localSheetId="34" hidden="1">{"wp_h4.2",#N/A,FALSE,"WP_H4.2";"wp_h4.3",#N/A,FALSE,"WP_H4.3"}</definedName>
    <definedName name="distr_1" localSheetId="43" hidden="1">{"wp_h4.2",#N/A,FALSE,"WP_H4.2";"wp_h4.3",#N/A,FALSE,"WP_H4.3"}</definedName>
    <definedName name="distr_1" hidden="1">{"wp_h4.2",#N/A,FALSE,"WP_H4.2";"wp_h4.3",#N/A,FALSE,"WP_H4.3"}</definedName>
    <definedName name="distr_2" localSheetId="35" hidden="1">{"wp_h4.2",#N/A,FALSE,"WP_H4.2";"wp_h4.3",#N/A,FALSE,"WP_H4.3"}</definedName>
    <definedName name="distr_2" localSheetId="3" hidden="1">{"wp_h4.2",#N/A,FALSE,"WP_H4.2";"wp_h4.3",#N/A,FALSE,"WP_H4.3"}</definedName>
    <definedName name="distr_2" localSheetId="4" hidden="1">{"wp_h4.2",#N/A,FALSE,"WP_H4.2";"wp_h4.3",#N/A,FALSE,"WP_H4.3"}</definedName>
    <definedName name="distr_2" localSheetId="5" hidden="1">{"wp_h4.2",#N/A,FALSE,"WP_H4.2";"wp_h4.3",#N/A,FALSE,"WP_H4.3"}</definedName>
    <definedName name="distr_2" localSheetId="6" hidden="1">{"wp_h4.2",#N/A,FALSE,"WP_H4.2";"wp_h4.3",#N/A,FALSE,"WP_H4.3"}</definedName>
    <definedName name="distr_2" localSheetId="7" hidden="1">{"wp_h4.2",#N/A,FALSE,"WP_H4.2";"wp_h4.3",#N/A,FALSE,"WP_H4.3"}</definedName>
    <definedName name="distr_2" localSheetId="60" hidden="1">{"wp_h4.2",#N/A,FALSE,"WP_H4.2";"wp_h4.3",#N/A,FALSE,"WP_H4.3"}</definedName>
    <definedName name="distr_2" localSheetId="17" hidden="1">{"wp_h4.2",#N/A,FALSE,"WP_H4.2";"wp_h4.3",#N/A,FALSE,"WP_H4.3"}</definedName>
    <definedName name="distr_2" localSheetId="18" hidden="1">{"wp_h4.2",#N/A,FALSE,"WP_H4.2";"wp_h4.3",#N/A,FALSE,"WP_H4.3"}</definedName>
    <definedName name="distr_2" localSheetId="34" hidden="1">{"wp_h4.2",#N/A,FALSE,"WP_H4.2";"wp_h4.3",#N/A,FALSE,"WP_H4.3"}</definedName>
    <definedName name="distr_2" localSheetId="43" hidden="1">{"wp_h4.2",#N/A,FALSE,"WP_H4.2";"wp_h4.3",#N/A,FALSE,"WP_H4.3"}</definedName>
    <definedName name="distr_2" hidden="1">{"wp_h4.2",#N/A,FALSE,"WP_H4.2";"wp_h4.3",#N/A,FALSE,"WP_H4.3"}</definedName>
    <definedName name="dkfdkd" localSheetId="5" hidden="1">#REF!</definedName>
    <definedName name="dkfdkd" localSheetId="6" hidden="1">#REF!</definedName>
    <definedName name="dkfdkd" localSheetId="7" hidden="1">#REF!</definedName>
    <definedName name="dkfdkd" localSheetId="60" hidden="1">#REF!</definedName>
    <definedName name="dkfdkd" localSheetId="17" hidden="1">#REF!</definedName>
    <definedName name="dkfdkd" localSheetId="43" hidden="1">#REF!</definedName>
    <definedName name="dkfdkd" hidden="1">#REF!</definedName>
    <definedName name="dle" localSheetId="35" hidden="1">#REF!</definedName>
    <definedName name="dle" localSheetId="36" hidden="1">#REF!</definedName>
    <definedName name="dle" localSheetId="5" hidden="1">#REF!</definedName>
    <definedName name="dle" localSheetId="6" hidden="1">#REF!</definedName>
    <definedName name="dle" localSheetId="7" hidden="1">#REF!</definedName>
    <definedName name="dle" localSheetId="60" hidden="1">#REF!</definedName>
    <definedName name="dle" localSheetId="17" hidden="1">#REF!</definedName>
    <definedName name="dle" localSheetId="43" hidden="1">#REF!</definedName>
    <definedName name="dle" hidden="1">#REF!</definedName>
    <definedName name="dp" localSheetId="35" hidden="1">#REF!</definedName>
    <definedName name="dp" localSheetId="36" hidden="1">#REF!</definedName>
    <definedName name="dp" localSheetId="5" hidden="1">#REF!</definedName>
    <definedName name="dp" localSheetId="6" hidden="1">#REF!</definedName>
    <definedName name="dp" localSheetId="7" hidden="1">#REF!</definedName>
    <definedName name="dp" localSheetId="60" hidden="1">#REF!</definedName>
    <definedName name="dp" localSheetId="75" hidden="1">#REF!</definedName>
    <definedName name="dp" localSheetId="17" hidden="1">#REF!</definedName>
    <definedName name="dp" localSheetId="18" hidden="1">#REF!</definedName>
    <definedName name="dp" localSheetId="43" hidden="1">#REF!</definedName>
    <definedName name="dp" hidden="1">#REF!</definedName>
    <definedName name="dsac" localSheetId="35" hidden="1">#REF!</definedName>
    <definedName name="dsac" localSheetId="36" hidden="1">#REF!</definedName>
    <definedName name="dsac" localSheetId="5" hidden="1">#REF!</definedName>
    <definedName name="dsac" localSheetId="6" hidden="1">#REF!</definedName>
    <definedName name="dsac" localSheetId="7" hidden="1">#REF!</definedName>
    <definedName name="dsac" localSheetId="60" hidden="1">#REF!</definedName>
    <definedName name="dsac" localSheetId="17" hidden="1">#REF!</definedName>
    <definedName name="dsac" localSheetId="43" hidden="1">#REF!</definedName>
    <definedName name="dsac" hidden="1">#REF!</definedName>
    <definedName name="dslakfjk" localSheetId="35" hidden="1">#REF!</definedName>
    <definedName name="dslakfjk" localSheetId="36" hidden="1">#REF!</definedName>
    <definedName name="dslakfjk" localSheetId="5" hidden="1">#REF!</definedName>
    <definedName name="dslakfjk" localSheetId="6" hidden="1">#REF!</definedName>
    <definedName name="dslakfjk" localSheetId="7" hidden="1">#REF!</definedName>
    <definedName name="dslakfjk" localSheetId="60" hidden="1">#REF!</definedName>
    <definedName name="dslakfjk" localSheetId="75" hidden="1">#REF!</definedName>
    <definedName name="dslakfjk" localSheetId="17" hidden="1">#REF!</definedName>
    <definedName name="dslakfjk" localSheetId="18" hidden="1">#REF!</definedName>
    <definedName name="dslakfjk" localSheetId="43" hidden="1">#REF!</definedName>
    <definedName name="dslakfjk" hidden="1">#REF!</definedName>
    <definedName name="dsld" localSheetId="35" hidden="1">#REF!</definedName>
    <definedName name="dsld" localSheetId="36" hidden="1">#REF!</definedName>
    <definedName name="dsld" localSheetId="5" hidden="1">#REF!</definedName>
    <definedName name="dsld" localSheetId="6" hidden="1">#REF!</definedName>
    <definedName name="dsld" localSheetId="7" hidden="1">#REF!</definedName>
    <definedName name="dsld" localSheetId="60" hidden="1">#REF!</definedName>
    <definedName name="dsld" localSheetId="17" hidden="1">#REF!</definedName>
    <definedName name="dsld" localSheetId="18" hidden="1">#REF!</definedName>
    <definedName name="dsld" localSheetId="43" hidden="1">#REF!</definedName>
    <definedName name="dsld" hidden="1">#REF!</definedName>
    <definedName name="dud" localSheetId="35" hidden="1">{#N/A,#N/A,TRUE,"1990";#N/A,#N/A,TRUE,"1991";#N/A,#N/A,TRUE,"1992";#N/A,#N/A,TRUE,"1993"}</definedName>
    <definedName name="dud" localSheetId="36" hidden="1">{#N/A,#N/A,TRUE,"1990";#N/A,#N/A,TRUE,"1991";#N/A,#N/A,TRUE,"1992";#N/A,#N/A,TRUE,"1993"}</definedName>
    <definedName name="dud" localSheetId="37" hidden="1">{#N/A,#N/A,TRUE,"1990";#N/A,#N/A,TRUE,"1991";#N/A,#N/A,TRUE,"1992";#N/A,#N/A,TRUE,"1993"}</definedName>
    <definedName name="dud" localSheetId="3" hidden="1">{#N/A,#N/A,TRUE,"1990";#N/A,#N/A,TRUE,"1991";#N/A,#N/A,TRUE,"1992";#N/A,#N/A,TRUE,"1993"}</definedName>
    <definedName name="dud" localSheetId="4" hidden="1">{#N/A,#N/A,TRUE,"1990";#N/A,#N/A,TRUE,"1991";#N/A,#N/A,TRUE,"1992";#N/A,#N/A,TRUE,"1993"}</definedName>
    <definedName name="dud" localSheetId="5" hidden="1">{#N/A,#N/A,TRUE,"1990";#N/A,#N/A,TRUE,"1991";#N/A,#N/A,TRUE,"1992";#N/A,#N/A,TRUE,"1993"}</definedName>
    <definedName name="dud" localSheetId="6" hidden="1">{#N/A,#N/A,TRUE,"1990";#N/A,#N/A,TRUE,"1991";#N/A,#N/A,TRUE,"1992";#N/A,#N/A,TRUE,"1993"}</definedName>
    <definedName name="dud" localSheetId="7" hidden="1">{#N/A,#N/A,TRUE,"1990";#N/A,#N/A,TRUE,"1991";#N/A,#N/A,TRUE,"1992";#N/A,#N/A,TRUE,"1993"}</definedName>
    <definedName name="dud" localSheetId="60" hidden="1">{#N/A,#N/A,TRUE,"1990";#N/A,#N/A,TRUE,"1991";#N/A,#N/A,TRUE,"1992";#N/A,#N/A,TRUE,"1993"}</definedName>
    <definedName name="dud" localSheetId="75" hidden="1">{#N/A,#N/A,TRUE,"1990";#N/A,#N/A,TRUE,"1991";#N/A,#N/A,TRUE,"1992";#N/A,#N/A,TRUE,"1993"}</definedName>
    <definedName name="dud" localSheetId="17" hidden="1">{#N/A,#N/A,TRUE,"1990";#N/A,#N/A,TRUE,"1991";#N/A,#N/A,TRUE,"1992";#N/A,#N/A,TRUE,"1993"}</definedName>
    <definedName name="dud" localSheetId="18" hidden="1">{#N/A,#N/A,TRUE,"1990";#N/A,#N/A,TRUE,"1991";#N/A,#N/A,TRUE,"1992";#N/A,#N/A,TRUE,"1993"}</definedName>
    <definedName name="dud" localSheetId="34" hidden="1">{#N/A,#N/A,TRUE,"1990";#N/A,#N/A,TRUE,"1991";#N/A,#N/A,TRUE,"1992";#N/A,#N/A,TRUE,"1993"}</definedName>
    <definedName name="dud" localSheetId="43" hidden="1">{#N/A,#N/A,TRUE,"1990";#N/A,#N/A,TRUE,"1991";#N/A,#N/A,TRUE,"1992";#N/A,#N/A,TRUE,"1993"}</definedName>
    <definedName name="dud" hidden="1">{#N/A,#N/A,TRUE,"1990";#N/A,#N/A,TRUE,"1991";#N/A,#N/A,TRUE,"1992";#N/A,#N/A,TRUE,"1993"}</definedName>
    <definedName name="e" localSheetId="35"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6"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7"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4"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5"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6"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7"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60"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75"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17"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18"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34" hidden="1">{"PR=O&amp;M per Customer",#N/A,FALSE,"Prod-Ratios";"PR=Customer per Equivalent Employee",#N/A,FALSE,"Prod-Ratios";"PR=Operating Ratio(OI to Revenue)",#N/A,FALSE,"Prod-Ratios";"PR=Return on Net Utility Plant",#N/A,FALSE,"Prod-Ratios";"PR=Revenue per Equivalent Employee",#N/A,FALSE,"Prod-Ratios"}</definedName>
    <definedName name="e" localSheetId="43" hidden="1">{"PR=O&amp;M per Customer",#N/A,FALSE,"Prod-Ratios";"PR=Customer per Equivalent Employee",#N/A,FALSE,"Prod-Ratios";"PR=Operating Ratio(OI to Revenue)",#N/A,FALSE,"Prod-Ratios";"PR=Return on Net Utility Plant",#N/A,FALSE,"Prod-Ratios";"PR=Revenue per Equivalent Employee",#N/A,FALSE,"Prod-Ratios"}</definedName>
    <definedName name="e" hidden="1">{"PR=O&amp;M per Customer",#N/A,FALSE,"Prod-Ratios";"PR=Customer per Equivalent Employee",#N/A,FALSE,"Prod-Ratios";"PR=Operating Ratio(OI to Revenue)",#N/A,FALSE,"Prod-Ratios";"PR=Return on Net Utility Plant",#N/A,FALSE,"Prod-Ratios";"PR=Revenue per Equivalent Employee",#N/A,FALSE,"Prod-Ratios"}</definedName>
    <definedName name="ebereg"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bereg"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ecao" localSheetId="35" hidden="1">#REF!</definedName>
    <definedName name="ecao" localSheetId="36" hidden="1">#REF!</definedName>
    <definedName name="ecao" localSheetId="3" hidden="1">#REF!</definedName>
    <definedName name="ecao" localSheetId="4" hidden="1">#REF!</definedName>
    <definedName name="ecao" localSheetId="5" hidden="1">#REF!</definedName>
    <definedName name="ecao" localSheetId="6" hidden="1">#REF!</definedName>
    <definedName name="ecao" localSheetId="7" hidden="1">#REF!</definedName>
    <definedName name="ecao" localSheetId="60" hidden="1">#REF!</definedName>
    <definedName name="ecao" localSheetId="75" hidden="1">#REF!</definedName>
    <definedName name="ecao" localSheetId="17" hidden="1">#REF!</definedName>
    <definedName name="ecao" localSheetId="18" hidden="1">#REF!</definedName>
    <definedName name="ecao" localSheetId="43" hidden="1">#REF!</definedName>
    <definedName name="ecao" hidden="1">#REF!</definedName>
    <definedName name="ecsaop" localSheetId="35" hidden="1">#REF!</definedName>
    <definedName name="ecsaop" localSheetId="36" hidden="1">#REF!</definedName>
    <definedName name="ecsaop" localSheetId="5" hidden="1">#REF!</definedName>
    <definedName name="ecsaop" localSheetId="6" hidden="1">#REF!</definedName>
    <definedName name="ecsaop" localSheetId="7" hidden="1">#REF!</definedName>
    <definedName name="ecsaop" localSheetId="60" hidden="1">#REF!</definedName>
    <definedName name="ecsaop" localSheetId="75" hidden="1">#REF!</definedName>
    <definedName name="ecsaop" localSheetId="17" hidden="1">#REF!</definedName>
    <definedName name="ecsaop" localSheetId="18" hidden="1">#REF!</definedName>
    <definedName name="ecsaop" localSheetId="43" hidden="1">#REF!</definedName>
    <definedName name="ecsaop" hidden="1">#REF!</definedName>
    <definedName name="edd"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f" localSheetId="35" hidden="1">{#N/A,"Anonymous",FALSE,"30 30k Table";#N/A,#N/A,FALSE,"30 50k Table";#N/A,#N/A,FALSE,"40 100k Table"}</definedName>
    <definedName name="edf" localSheetId="36" hidden="1">{#N/A,"Anonymous",FALSE,"30 30k Table";#N/A,#N/A,FALSE,"30 50k Table";#N/A,#N/A,FALSE,"40 100k Table"}</definedName>
    <definedName name="edf" localSheetId="37" hidden="1">{#N/A,"Anonymous",FALSE,"30 30k Table";#N/A,#N/A,FALSE,"30 50k Table";#N/A,#N/A,FALSE,"40 100k Table"}</definedName>
    <definedName name="edf" localSheetId="3" hidden="1">{#N/A,"Anonymous",FALSE,"30 30k Table";#N/A,#N/A,FALSE,"30 50k Table";#N/A,#N/A,FALSE,"40 100k Table"}</definedName>
    <definedName name="edf" localSheetId="4" hidden="1">{#N/A,"Anonymous",FALSE,"30 30k Table";#N/A,#N/A,FALSE,"30 50k Table";#N/A,#N/A,FALSE,"40 100k Table"}</definedName>
    <definedName name="edf" localSheetId="5" hidden="1">{#N/A,"Anonymous",FALSE,"30 30k Table";#N/A,#N/A,FALSE,"30 50k Table";#N/A,#N/A,FALSE,"40 100k Table"}</definedName>
    <definedName name="edf" localSheetId="6" hidden="1">{#N/A,"Anonymous",FALSE,"30 30k Table";#N/A,#N/A,FALSE,"30 50k Table";#N/A,#N/A,FALSE,"40 100k Table"}</definedName>
    <definedName name="edf" localSheetId="7" hidden="1">{#N/A,"Anonymous",FALSE,"30 30k Table";#N/A,#N/A,FALSE,"30 50k Table";#N/A,#N/A,FALSE,"40 100k Table"}</definedName>
    <definedName name="edf" localSheetId="60" hidden="1">{#N/A,"Anonymous",FALSE,"30 30k Table";#N/A,#N/A,FALSE,"30 50k Table";#N/A,#N/A,FALSE,"40 100k Table"}</definedName>
    <definedName name="edf" localSheetId="75" hidden="1">{#N/A,"Anonymous",FALSE,"30 30k Table";#N/A,#N/A,FALSE,"30 50k Table";#N/A,#N/A,FALSE,"40 100k Table"}</definedName>
    <definedName name="edf" localSheetId="17" hidden="1">{#N/A,"Anonymous",FALSE,"30 30k Table";#N/A,#N/A,FALSE,"30 50k Table";#N/A,#N/A,FALSE,"40 100k Table"}</definedName>
    <definedName name="edf" localSheetId="18" hidden="1">{#N/A,"Anonymous",FALSE,"30 30k Table";#N/A,#N/A,FALSE,"30 50k Table";#N/A,#N/A,FALSE,"40 100k Table"}</definedName>
    <definedName name="edf" localSheetId="34" hidden="1">{#N/A,"Anonymous",FALSE,"30 30k Table";#N/A,#N/A,FALSE,"30 50k Table";#N/A,#N/A,FALSE,"40 100k Table"}</definedName>
    <definedName name="edf" localSheetId="43" hidden="1">{#N/A,"Anonymous",FALSE,"30 30k Table";#N/A,#N/A,FALSE,"30 50k Table";#N/A,#N/A,FALSE,"40 100k Table"}</definedName>
    <definedName name="edf" hidden="1">{#N/A,"Anonymous",FALSE,"30 30k Table";#N/A,#N/A,FALSE,"30 50k Table";#N/A,#N/A,FALSE,"40 100k Table"}</definedName>
    <definedName name="EEEE"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1"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EE_2"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eegfdbbdgre"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egfdbbdgre"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EntityComboCacheDate" hidden="1">39099</definedName>
    <definedName name="EntityComboCacheTestDate" hidden="1">39099</definedName>
    <definedName name="eq" localSheetId="35" hidden="1">#REF!</definedName>
    <definedName name="eq" localSheetId="36" hidden="1">#REF!</definedName>
    <definedName name="eq" localSheetId="5" hidden="1">#REF!</definedName>
    <definedName name="eq" localSheetId="6" hidden="1">#REF!</definedName>
    <definedName name="eq" localSheetId="7" hidden="1">#REF!</definedName>
    <definedName name="eq" localSheetId="60" hidden="1">#REF!</definedName>
    <definedName name="eq" localSheetId="17" hidden="1">#REF!</definedName>
    <definedName name="eq" localSheetId="18" hidden="1">#REF!</definedName>
    <definedName name="eq" localSheetId="43" hidden="1">#REF!</definedName>
    <definedName name="eq" hidden="1">#REF!</definedName>
    <definedName name="er" localSheetId="35" hidden="1">{TRUE,TRUE,-1.25,-15.5,484.5,279.75,FALSE,FALSE,TRUE,TRUE,0,3,#N/A,1,#N/A,6.54545454545454,15.55,1,FALSE,FALSE,3,TRUE,1,FALSE,100,"Swvu.WP1.","ACwvu.WP1.",1,FALSE,FALSE,0.25,0.25,0.25,0.25,1,"","&amp;L&amp;D &amp;T NBW&amp;C&amp;P&amp;R&amp;F",FALSE,FALSE,FALSE,FALSE,1,100,#N/A,#N/A,FALSE,FALSE,#N/A,#N/A,FALSE,FALSE}</definedName>
    <definedName name="er" localSheetId="37" hidden="1">{TRUE,TRUE,-1.25,-15.5,484.5,279.75,FALSE,FALSE,TRUE,TRUE,0,3,#N/A,1,#N/A,6.54545454545454,15.55,1,FALSE,FALSE,3,TRUE,1,FALSE,100,"Swvu.WP1.","ACwvu.WP1.",1,FALSE,FALSE,0.25,0.25,0.25,0.25,1,"","&amp;L&amp;D &amp;T NBW&amp;C&amp;P&amp;R&amp;F",FALSE,FALSE,FALSE,FALSE,1,100,#N/A,#N/A,FALSE,FALSE,#N/A,#N/A,FALSE,FALSE}</definedName>
    <definedName name="er" localSheetId="3" hidden="1">{TRUE,TRUE,-1.25,-15.5,484.5,279.75,FALSE,FALSE,TRUE,TRUE,0,3,#N/A,1,#N/A,6.54545454545454,15.55,1,FALSE,FALSE,3,TRUE,1,FALSE,100,"Swvu.WP1.","ACwvu.WP1.",1,FALSE,FALSE,0.25,0.25,0.25,0.25,1,"","&amp;L&amp;D &amp;T NBW&amp;C&amp;P&amp;R&amp;F",FALSE,FALSE,FALSE,FALSE,1,100,#N/A,#N/A,FALSE,FALSE,#N/A,#N/A,FALSE,FALSE}</definedName>
    <definedName name="er" localSheetId="4" hidden="1">{TRUE,TRUE,-1.25,-15.5,484.5,279.75,FALSE,FALSE,TRUE,TRUE,0,3,#N/A,1,#N/A,6.54545454545454,15.55,1,FALSE,FALSE,3,TRUE,1,FALSE,100,"Swvu.WP1.","ACwvu.WP1.",1,FALSE,FALSE,0.25,0.25,0.25,0.25,1,"","&amp;L&amp;D &amp;T NBW&amp;C&amp;P&amp;R&amp;F",FALSE,FALSE,FALSE,FALSE,1,100,#N/A,#N/A,FALSE,FALSE,#N/A,#N/A,FALSE,FALSE}</definedName>
    <definedName name="er" localSheetId="5" hidden="1">{TRUE,TRUE,-1.25,-15.5,484.5,279.75,FALSE,FALSE,TRUE,TRUE,0,3,#N/A,1,#N/A,6.54545454545454,15.55,1,FALSE,FALSE,3,TRUE,1,FALSE,100,"Swvu.WP1.","ACwvu.WP1.",1,FALSE,FALSE,0.25,0.25,0.25,0.25,1,"","&amp;L&amp;D &amp;T NBW&amp;C&amp;P&amp;R&amp;F",FALSE,FALSE,FALSE,FALSE,1,100,#N/A,#N/A,FALSE,FALSE,#N/A,#N/A,FALSE,FALSE}</definedName>
    <definedName name="er" localSheetId="6" hidden="1">{TRUE,TRUE,-1.25,-15.5,484.5,279.75,FALSE,FALSE,TRUE,TRUE,0,3,#N/A,1,#N/A,6.54545454545454,15.55,1,FALSE,FALSE,3,TRUE,1,FALSE,100,"Swvu.WP1.","ACwvu.WP1.",1,FALSE,FALSE,0.25,0.25,0.25,0.25,1,"","&amp;L&amp;D &amp;T NBW&amp;C&amp;P&amp;R&amp;F",FALSE,FALSE,FALSE,FALSE,1,100,#N/A,#N/A,FALSE,FALSE,#N/A,#N/A,FALSE,FALSE}</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60" hidden="1">{TRUE,TRUE,-1.25,-15.5,484.5,279.75,FALSE,FALSE,TRUE,TRUE,0,3,#N/A,1,#N/A,6.54545454545454,15.55,1,FALSE,FALSE,3,TRUE,1,FALSE,100,"Swvu.WP1.","ACwvu.WP1.",1,FALSE,FALSE,0.25,0.25,0.25,0.25,1,"","&amp;L&amp;D &amp;T NBW&amp;C&amp;P&amp;R&amp;F",FALSE,FALSE,FALSE,FALSE,1,100,#N/A,#N/A,FALSE,FALSE,#N/A,#N/A,FALSE,FALSE}</definedName>
    <definedName name="er" localSheetId="75" hidden="1">{TRUE,TRUE,-1.25,-15.5,484.5,279.75,FALSE,FALSE,TRUE,TRUE,0,3,#N/A,1,#N/A,6.54545454545454,15.55,1,FALSE,FALSE,3,TRUE,1,FALSE,100,"Swvu.WP1.","ACwvu.WP1.",1,FALSE,FALSE,0.25,0.25,0.25,0.25,1,"","&amp;L&amp;D &amp;T NBW&amp;C&amp;P&amp;R&amp;F",FALSE,FALSE,FALSE,FALSE,1,100,#N/A,#N/A,FALSE,FALSE,#N/A,#N/A,FALSE,FALSE}</definedName>
    <definedName name="er" localSheetId="17" hidden="1">{TRUE,TRUE,-1.25,-15.5,484.5,279.75,FALSE,FALSE,TRUE,TRUE,0,3,#N/A,1,#N/A,6.54545454545454,15.55,1,FALSE,FALSE,3,TRUE,1,FALSE,100,"Swvu.WP1.","ACwvu.WP1.",1,FALSE,FALSE,0.25,0.25,0.25,0.25,1,"","&amp;L&amp;D &amp;T NBW&amp;C&amp;P&amp;R&amp;F",FALSE,FALSE,FALSE,FALSE,1,100,#N/A,#N/A,FALSE,FALSE,#N/A,#N/A,FALSE,FALSE}</definedName>
    <definedName name="er" localSheetId="18" hidden="1">{TRUE,TRUE,-1.25,-15.5,484.5,279.75,FALSE,FALSE,TRUE,TRUE,0,3,#N/A,1,#N/A,6.54545454545454,15.55,1,FALSE,FALSE,3,TRUE,1,FALSE,100,"Swvu.WP1.","ACwvu.WP1.",1,FALSE,FALSE,0.25,0.25,0.25,0.25,1,"","&amp;L&amp;D &amp;T NBW&amp;C&amp;P&amp;R&amp;F",FALSE,FALSE,FALSE,FALSE,1,100,#N/A,#N/A,FALSE,FALSE,#N/A,#N/A,FALSE,FALSE}</definedName>
    <definedName name="er" localSheetId="34" hidden="1">{TRUE,TRUE,-1.25,-15.5,484.5,279.75,FALSE,FALSE,TRUE,TRUE,0,3,#N/A,1,#N/A,6.54545454545454,15.55,1,FALSE,FALSE,3,TRUE,1,FALSE,100,"Swvu.WP1.","ACwvu.WP1.",1,FALSE,FALSE,0.25,0.25,0.25,0.25,1,"","&amp;L&amp;D &amp;T NBW&amp;C&amp;P&amp;R&amp;F",FALSE,FALSE,FALSE,FALSE,1,100,#N/A,#N/A,FALSE,FALSE,#N/A,#N/A,FALSE,FALSE}</definedName>
    <definedName name="er" localSheetId="43"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gfdgeg" localSheetId="35" hidden="1">{"print2",#N/A,FALSE,"D21CUSTS"}</definedName>
    <definedName name="ergfdgeg" localSheetId="36" hidden="1">{"print2",#N/A,FALSE,"D21CUSTS"}</definedName>
    <definedName name="ergfdgeg" localSheetId="37" hidden="1">{"print2",#N/A,FALSE,"D21CUSTS"}</definedName>
    <definedName name="ergfdgeg" localSheetId="3" hidden="1">{"print2",#N/A,FALSE,"D21CUSTS"}</definedName>
    <definedName name="ergfdgeg" localSheetId="4" hidden="1">{"print2",#N/A,FALSE,"D21CUSTS"}</definedName>
    <definedName name="ergfdgeg" localSheetId="5" hidden="1">{"print2",#N/A,FALSE,"D21CUSTS"}</definedName>
    <definedName name="ergfdgeg" localSheetId="6" hidden="1">{"print2",#N/A,FALSE,"D21CUSTS"}</definedName>
    <definedName name="ergfdgeg" localSheetId="7" hidden="1">{"print2",#N/A,FALSE,"D21CUSTS"}</definedName>
    <definedName name="ergfdgeg" localSheetId="60" hidden="1">{"print2",#N/A,FALSE,"D21CUSTS"}</definedName>
    <definedName name="ergfdgeg" localSheetId="75" hidden="1">{"print2",#N/A,FALSE,"D21CUSTS"}</definedName>
    <definedName name="ergfdgeg" localSheetId="17" hidden="1">{"print2",#N/A,FALSE,"D21CUSTS"}</definedName>
    <definedName name="ergfdgeg" localSheetId="18" hidden="1">{"print2",#N/A,FALSE,"D21CUSTS"}</definedName>
    <definedName name="ergfdgeg" localSheetId="34" hidden="1">{"print2",#N/A,FALSE,"D21CUSTS"}</definedName>
    <definedName name="ergfdgeg" localSheetId="43" hidden="1">{"print2",#N/A,FALSE,"D21CUSTS"}</definedName>
    <definedName name="ergfdgeg" hidden="1">{"print2",#N/A,FALSE,"D21CUSTS"}</definedName>
    <definedName name="ert" localSheetId="35" hidden="1">#REF!</definedName>
    <definedName name="ert" localSheetId="36" hidden="1">#REF!</definedName>
    <definedName name="ert" localSheetId="3" hidden="1">#REF!</definedName>
    <definedName name="ert" localSheetId="4" hidden="1">#REF!</definedName>
    <definedName name="ert" localSheetId="5" hidden="1">#REF!</definedName>
    <definedName name="ert" localSheetId="6" hidden="1">#REF!</definedName>
    <definedName name="ert" localSheetId="7" hidden="1">#REF!</definedName>
    <definedName name="ert" localSheetId="60" hidden="1">#REF!</definedName>
    <definedName name="ert" localSheetId="75" hidden="1">#REF!</definedName>
    <definedName name="ert" localSheetId="17" hidden="1">#REF!</definedName>
    <definedName name="ert" localSheetId="18" hidden="1">#REF!</definedName>
    <definedName name="ert" localSheetId="43" hidden="1">#REF!</definedName>
    <definedName name="ert" hidden="1">#REF!</definedName>
    <definedName name="ertertertet" localSheetId="35" hidden="1">{#N/A,#N/A,FALSE,"GLDwnLoad"}</definedName>
    <definedName name="ertertertet" localSheetId="36" hidden="1">{#N/A,#N/A,FALSE,"GLDwnLoad"}</definedName>
    <definedName name="ertertertet" localSheetId="37" hidden="1">{#N/A,#N/A,FALSE,"GLDwnLoad"}</definedName>
    <definedName name="ertertertet" localSheetId="3" hidden="1">{#N/A,#N/A,FALSE,"GLDwnLoad"}</definedName>
    <definedName name="ertertertet" localSheetId="4" hidden="1">{#N/A,#N/A,FALSE,"GLDwnLoad"}</definedName>
    <definedName name="ertertertet" localSheetId="5" hidden="1">{#N/A,#N/A,FALSE,"GLDwnLoad"}</definedName>
    <definedName name="ertertertet" localSheetId="6" hidden="1">{#N/A,#N/A,FALSE,"GLDwnLoad"}</definedName>
    <definedName name="ertertertet" localSheetId="7" hidden="1">{#N/A,#N/A,FALSE,"GLDwnLoad"}</definedName>
    <definedName name="ertertertet" localSheetId="60" hidden="1">{#N/A,#N/A,FALSE,"GLDwnLoad"}</definedName>
    <definedName name="ertertertet" localSheetId="75" hidden="1">{#N/A,#N/A,FALSE,"GLDwnLoad"}</definedName>
    <definedName name="ertertertet" localSheetId="17" hidden="1">{#N/A,#N/A,FALSE,"GLDwnLoad"}</definedName>
    <definedName name="ertertertet" localSheetId="18" hidden="1">{#N/A,#N/A,FALSE,"GLDwnLoad"}</definedName>
    <definedName name="ertertertet" localSheetId="34" hidden="1">{#N/A,#N/A,FALSE,"GLDwnLoad"}</definedName>
    <definedName name="ertertertet" localSheetId="43" hidden="1">{#N/A,#N/A,FALSE,"GLDwnLoad"}</definedName>
    <definedName name="ertertertet" hidden="1">{#N/A,#N/A,FALSE,"GLDwnLoad"}</definedName>
    <definedName name="ertyu" localSheetId="35" hidden="1">#REF!</definedName>
    <definedName name="ertyu" localSheetId="36" hidden="1">#REF!</definedName>
    <definedName name="ertyu" localSheetId="3" hidden="1">#REF!</definedName>
    <definedName name="ertyu" localSheetId="4" hidden="1">#REF!</definedName>
    <definedName name="ertyu" localSheetId="5" hidden="1">#REF!</definedName>
    <definedName name="ertyu" localSheetId="6" hidden="1">#REF!</definedName>
    <definedName name="ertyu" localSheetId="7" hidden="1">#REF!</definedName>
    <definedName name="ertyu" localSheetId="60" hidden="1">#REF!</definedName>
    <definedName name="ertyu" localSheetId="75" hidden="1">#REF!</definedName>
    <definedName name="ertyu" localSheetId="17" hidden="1">#REF!</definedName>
    <definedName name="ertyu" localSheetId="18" hidden="1">#REF!</definedName>
    <definedName name="ertyu" localSheetId="43" hidden="1">#REF!</definedName>
    <definedName name="ertyu" hidden="1">#REF!</definedName>
    <definedName name="etertretee" localSheetId="35" hidden="1">{#N/A,#N/A,FALSE,"GLDwnLoad"}</definedName>
    <definedName name="etertretee" localSheetId="36" hidden="1">{#N/A,#N/A,FALSE,"GLDwnLoad"}</definedName>
    <definedName name="etertretee" localSheetId="37" hidden="1">{#N/A,#N/A,FALSE,"GLDwnLoad"}</definedName>
    <definedName name="etertretee" localSheetId="3" hidden="1">{#N/A,#N/A,FALSE,"GLDwnLoad"}</definedName>
    <definedName name="etertretee" localSheetId="4" hidden="1">{#N/A,#N/A,FALSE,"GLDwnLoad"}</definedName>
    <definedName name="etertretee" localSheetId="5" hidden="1">{#N/A,#N/A,FALSE,"GLDwnLoad"}</definedName>
    <definedName name="etertretee" localSheetId="6" hidden="1">{#N/A,#N/A,FALSE,"GLDwnLoad"}</definedName>
    <definedName name="etertretee" localSheetId="7" hidden="1">{#N/A,#N/A,FALSE,"GLDwnLoad"}</definedName>
    <definedName name="etertretee" localSheetId="60" hidden="1">{#N/A,#N/A,FALSE,"GLDwnLoad"}</definedName>
    <definedName name="etertretee" localSheetId="75" hidden="1">{#N/A,#N/A,FALSE,"GLDwnLoad"}</definedName>
    <definedName name="etertretee" localSheetId="17" hidden="1">{#N/A,#N/A,FALSE,"GLDwnLoad"}</definedName>
    <definedName name="etertretee" localSheetId="18" hidden="1">{#N/A,#N/A,FALSE,"GLDwnLoad"}</definedName>
    <definedName name="etertretee" localSheetId="34" hidden="1">{#N/A,#N/A,FALSE,"GLDwnLoad"}</definedName>
    <definedName name="etertretee" localSheetId="43" hidden="1">{#N/A,#N/A,FALSE,"GLDwnLoad"}</definedName>
    <definedName name="etertretee" hidden="1">{#N/A,#N/A,FALSE,"GLDwnLoad"}</definedName>
    <definedName name="etretete" localSheetId="35" hidden="1">{"print3",#N/A,FALSE,"D21CUSTS"}</definedName>
    <definedName name="etretete" localSheetId="36" hidden="1">{"print3",#N/A,FALSE,"D21CUSTS"}</definedName>
    <definedName name="etretete" localSheetId="37" hidden="1">{"print3",#N/A,FALSE,"D21CUSTS"}</definedName>
    <definedName name="etretete" localSheetId="3" hidden="1">{"print3",#N/A,FALSE,"D21CUSTS"}</definedName>
    <definedName name="etretete" localSheetId="4" hidden="1">{"print3",#N/A,FALSE,"D21CUSTS"}</definedName>
    <definedName name="etretete" localSheetId="5" hidden="1">{"print3",#N/A,FALSE,"D21CUSTS"}</definedName>
    <definedName name="etretete" localSheetId="6" hidden="1">{"print3",#N/A,FALSE,"D21CUSTS"}</definedName>
    <definedName name="etretete" localSheetId="7" hidden="1">{"print3",#N/A,FALSE,"D21CUSTS"}</definedName>
    <definedName name="etretete" localSheetId="60" hidden="1">{"print3",#N/A,FALSE,"D21CUSTS"}</definedName>
    <definedName name="etretete" localSheetId="75" hidden="1">{"print3",#N/A,FALSE,"D21CUSTS"}</definedName>
    <definedName name="etretete" localSheetId="17" hidden="1">{"print3",#N/A,FALSE,"D21CUSTS"}</definedName>
    <definedName name="etretete" localSheetId="18" hidden="1">{"print3",#N/A,FALSE,"D21CUSTS"}</definedName>
    <definedName name="etretete" localSheetId="34" hidden="1">{"print3",#N/A,FALSE,"D21CUSTS"}</definedName>
    <definedName name="etretete" localSheetId="43" hidden="1">{"print3",#N/A,FALSE,"D21CUSTS"}</definedName>
    <definedName name="etretete" hidden="1">{"print3",#N/A,FALSE,"D21CUSTS"}</definedName>
    <definedName name="etretrtehdhe" localSheetId="3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60"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7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1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18"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3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localSheetId="4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rtehdhe"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etretwretrete" localSheetId="3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60"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7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1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18"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3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localSheetId="4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etwretrete"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ETRorig"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orig"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etrtertet" localSheetId="35" hidden="1">{#N/A,#N/A,FALSE,"OTHERINPUTS";#N/A,#N/A,FALSE,"DITRATEINPUTS";#N/A,#N/A,FALSE,"SUPPLIEDADJINPUT";#N/A,#N/A,FALSE,"TIMINGDIFFINPUTS";#N/A,#N/A,FALSE,"COSSINPUT";#N/A,#N/A,FALSE,"BR&amp;SUPADJ."}</definedName>
    <definedName name="etrtertet" localSheetId="36" hidden="1">{#N/A,#N/A,FALSE,"OTHERINPUTS";#N/A,#N/A,FALSE,"DITRATEINPUTS";#N/A,#N/A,FALSE,"SUPPLIEDADJINPUT";#N/A,#N/A,FALSE,"TIMINGDIFFINPUTS";#N/A,#N/A,FALSE,"COSSINPUT";#N/A,#N/A,FALSE,"BR&amp;SUPADJ."}</definedName>
    <definedName name="etrtertet" localSheetId="37" hidden="1">{#N/A,#N/A,FALSE,"OTHERINPUTS";#N/A,#N/A,FALSE,"DITRATEINPUTS";#N/A,#N/A,FALSE,"SUPPLIEDADJINPUT";#N/A,#N/A,FALSE,"TIMINGDIFFINPUTS";#N/A,#N/A,FALSE,"COSSINPUT";#N/A,#N/A,FALSE,"BR&amp;SUPADJ."}</definedName>
    <definedName name="etrtertet" localSheetId="3" hidden="1">{#N/A,#N/A,FALSE,"OTHERINPUTS";#N/A,#N/A,FALSE,"DITRATEINPUTS";#N/A,#N/A,FALSE,"SUPPLIEDADJINPUT";#N/A,#N/A,FALSE,"TIMINGDIFFINPUTS";#N/A,#N/A,FALSE,"COSSINPUT";#N/A,#N/A,FALSE,"BR&amp;SUPADJ."}</definedName>
    <definedName name="etrtertet" localSheetId="4" hidden="1">{#N/A,#N/A,FALSE,"OTHERINPUTS";#N/A,#N/A,FALSE,"DITRATEINPUTS";#N/A,#N/A,FALSE,"SUPPLIEDADJINPUT";#N/A,#N/A,FALSE,"TIMINGDIFFINPUTS";#N/A,#N/A,FALSE,"COSSINPUT";#N/A,#N/A,FALSE,"BR&amp;SUPADJ."}</definedName>
    <definedName name="etrtertet" localSheetId="5" hidden="1">{#N/A,#N/A,FALSE,"OTHERINPUTS";#N/A,#N/A,FALSE,"DITRATEINPUTS";#N/A,#N/A,FALSE,"SUPPLIEDADJINPUT";#N/A,#N/A,FALSE,"TIMINGDIFFINPUTS";#N/A,#N/A,FALSE,"COSSINPUT";#N/A,#N/A,FALSE,"BR&amp;SUPADJ."}</definedName>
    <definedName name="etrtertet" localSheetId="6" hidden="1">{#N/A,#N/A,FALSE,"OTHERINPUTS";#N/A,#N/A,FALSE,"DITRATEINPUTS";#N/A,#N/A,FALSE,"SUPPLIEDADJINPUT";#N/A,#N/A,FALSE,"TIMINGDIFFINPUTS";#N/A,#N/A,FALSE,"COSSINPUT";#N/A,#N/A,FALSE,"BR&amp;SUPADJ."}</definedName>
    <definedName name="etrtertet" localSheetId="7" hidden="1">{#N/A,#N/A,FALSE,"OTHERINPUTS";#N/A,#N/A,FALSE,"DITRATEINPUTS";#N/A,#N/A,FALSE,"SUPPLIEDADJINPUT";#N/A,#N/A,FALSE,"TIMINGDIFFINPUTS";#N/A,#N/A,FALSE,"COSSINPUT";#N/A,#N/A,FALSE,"BR&amp;SUPADJ."}</definedName>
    <definedName name="etrtertet" localSheetId="60" hidden="1">{#N/A,#N/A,FALSE,"OTHERINPUTS";#N/A,#N/A,FALSE,"DITRATEINPUTS";#N/A,#N/A,FALSE,"SUPPLIEDADJINPUT";#N/A,#N/A,FALSE,"TIMINGDIFFINPUTS";#N/A,#N/A,FALSE,"COSSINPUT";#N/A,#N/A,FALSE,"BR&amp;SUPADJ."}</definedName>
    <definedName name="etrtertet" localSheetId="75" hidden="1">{#N/A,#N/A,FALSE,"OTHERINPUTS";#N/A,#N/A,FALSE,"DITRATEINPUTS";#N/A,#N/A,FALSE,"SUPPLIEDADJINPUT";#N/A,#N/A,FALSE,"TIMINGDIFFINPUTS";#N/A,#N/A,FALSE,"COSSINPUT";#N/A,#N/A,FALSE,"BR&amp;SUPADJ."}</definedName>
    <definedName name="etrtertet" localSheetId="17" hidden="1">{#N/A,#N/A,FALSE,"OTHERINPUTS";#N/A,#N/A,FALSE,"DITRATEINPUTS";#N/A,#N/A,FALSE,"SUPPLIEDADJINPUT";#N/A,#N/A,FALSE,"TIMINGDIFFINPUTS";#N/A,#N/A,FALSE,"COSSINPUT";#N/A,#N/A,FALSE,"BR&amp;SUPADJ."}</definedName>
    <definedName name="etrtertet" localSheetId="18" hidden="1">{#N/A,#N/A,FALSE,"OTHERINPUTS";#N/A,#N/A,FALSE,"DITRATEINPUTS";#N/A,#N/A,FALSE,"SUPPLIEDADJINPUT";#N/A,#N/A,FALSE,"TIMINGDIFFINPUTS";#N/A,#N/A,FALSE,"COSSINPUT";#N/A,#N/A,FALSE,"BR&amp;SUPADJ."}</definedName>
    <definedName name="etrtertet" localSheetId="34" hidden="1">{#N/A,#N/A,FALSE,"OTHERINPUTS";#N/A,#N/A,FALSE,"DITRATEINPUTS";#N/A,#N/A,FALSE,"SUPPLIEDADJINPUT";#N/A,#N/A,FALSE,"TIMINGDIFFINPUTS";#N/A,#N/A,FALSE,"COSSINPUT";#N/A,#N/A,FALSE,"BR&amp;SUPADJ."}</definedName>
    <definedName name="etrtertet" localSheetId="43" hidden="1">{#N/A,#N/A,FALSE,"OTHERINPUTS";#N/A,#N/A,FALSE,"DITRATEINPUTS";#N/A,#N/A,FALSE,"SUPPLIEDADJINPUT";#N/A,#N/A,FALSE,"TIMINGDIFFINPUTS";#N/A,#N/A,FALSE,"COSSINPUT";#N/A,#N/A,FALSE,"BR&amp;SUPADJ."}</definedName>
    <definedName name="etrtertet" hidden="1">{#N/A,#N/A,FALSE,"OTHERINPUTS";#N/A,#N/A,FALSE,"DITRATEINPUTS";#N/A,#N/A,FALSE,"SUPPLIEDADJINPUT";#N/A,#N/A,FALSE,"TIMINGDIFFINPUTS";#N/A,#N/A,FALSE,"COSSINPUT";#N/A,#N/A,FALSE,"BR&amp;SUPADJ."}</definedName>
    <definedName name="etrtete" localSheetId="35" hidden="1">{#N/A,#N/A,FALSE,"OTHERINPUTS";#N/A,#N/A,FALSE,"SUPPLIEDADJINPUT";#N/A,#N/A,FALSE,"BR&amp;SUPADJ."}</definedName>
    <definedName name="etrtete" localSheetId="36" hidden="1">{#N/A,#N/A,FALSE,"OTHERINPUTS";#N/A,#N/A,FALSE,"SUPPLIEDADJINPUT";#N/A,#N/A,FALSE,"BR&amp;SUPADJ."}</definedName>
    <definedName name="etrtete" localSheetId="37" hidden="1">{#N/A,#N/A,FALSE,"OTHERINPUTS";#N/A,#N/A,FALSE,"SUPPLIEDADJINPUT";#N/A,#N/A,FALSE,"BR&amp;SUPADJ."}</definedName>
    <definedName name="etrtete" localSheetId="3" hidden="1">{#N/A,#N/A,FALSE,"OTHERINPUTS";#N/A,#N/A,FALSE,"SUPPLIEDADJINPUT";#N/A,#N/A,FALSE,"BR&amp;SUPADJ."}</definedName>
    <definedName name="etrtete" localSheetId="4" hidden="1">{#N/A,#N/A,FALSE,"OTHERINPUTS";#N/A,#N/A,FALSE,"SUPPLIEDADJINPUT";#N/A,#N/A,FALSE,"BR&amp;SUPADJ."}</definedName>
    <definedName name="etrtete" localSheetId="5" hidden="1">{#N/A,#N/A,FALSE,"OTHERINPUTS";#N/A,#N/A,FALSE,"SUPPLIEDADJINPUT";#N/A,#N/A,FALSE,"BR&amp;SUPADJ."}</definedName>
    <definedName name="etrtete" localSheetId="6" hidden="1">{#N/A,#N/A,FALSE,"OTHERINPUTS";#N/A,#N/A,FALSE,"SUPPLIEDADJINPUT";#N/A,#N/A,FALSE,"BR&amp;SUPADJ."}</definedName>
    <definedName name="etrtete" localSheetId="7" hidden="1">{#N/A,#N/A,FALSE,"OTHERINPUTS";#N/A,#N/A,FALSE,"SUPPLIEDADJINPUT";#N/A,#N/A,FALSE,"BR&amp;SUPADJ."}</definedName>
    <definedName name="etrtete" localSheetId="60" hidden="1">{#N/A,#N/A,FALSE,"OTHERINPUTS";#N/A,#N/A,FALSE,"SUPPLIEDADJINPUT";#N/A,#N/A,FALSE,"BR&amp;SUPADJ."}</definedName>
    <definedName name="etrtete" localSheetId="75" hidden="1">{#N/A,#N/A,FALSE,"OTHERINPUTS";#N/A,#N/A,FALSE,"SUPPLIEDADJINPUT";#N/A,#N/A,FALSE,"BR&amp;SUPADJ."}</definedName>
    <definedName name="etrtete" localSheetId="17" hidden="1">{#N/A,#N/A,FALSE,"OTHERINPUTS";#N/A,#N/A,FALSE,"SUPPLIEDADJINPUT";#N/A,#N/A,FALSE,"BR&amp;SUPADJ."}</definedName>
    <definedName name="etrtete" localSheetId="18" hidden="1">{#N/A,#N/A,FALSE,"OTHERINPUTS";#N/A,#N/A,FALSE,"SUPPLIEDADJINPUT";#N/A,#N/A,FALSE,"BR&amp;SUPADJ."}</definedName>
    <definedName name="etrtete" localSheetId="34" hidden="1">{#N/A,#N/A,FALSE,"OTHERINPUTS";#N/A,#N/A,FALSE,"SUPPLIEDADJINPUT";#N/A,#N/A,FALSE,"BR&amp;SUPADJ."}</definedName>
    <definedName name="etrtete" localSheetId="43" hidden="1">{#N/A,#N/A,FALSE,"OTHERINPUTS";#N/A,#N/A,FALSE,"SUPPLIEDADJINPUT";#N/A,#N/A,FALSE,"BR&amp;SUPADJ."}</definedName>
    <definedName name="etrtete" hidden="1">{#N/A,#N/A,FALSE,"OTHERINPUTS";#N/A,#N/A,FALSE,"SUPPLIEDADJINPUT";#N/A,#N/A,FALSE,"BR&amp;SUPADJ."}</definedName>
    <definedName name="ev.Calculation" hidden="1">-4105</definedName>
    <definedName name="ev.Initialized" hidden="1">FALSE</definedName>
    <definedName name="EV__ALLOWSTOPEXPAND__" hidden="1">1</definedName>
    <definedName name="EV__EVCOM_OPTIONS__" hidden="1">8</definedName>
    <definedName name="EV__EXPOPTIONS__" hidden="1">1</definedName>
    <definedName name="EV__LASTREFTIME__" hidden="1">39198.5712152778</definedName>
    <definedName name="EV__LOCKEDCVW__BGE_FP" hidden="1">"INCOMESTATEMENT,ACTUAL,ALL_COMPANIES,NO_ORG,TOTALADJ,2002.TOTAL,PERIODIC,"</definedName>
    <definedName name="EV__LOCKEDCVW__CAPITAL" hidden="1">"ACTUAL,3XXXXX,CAPITAL_EXP_TYPES,MAJOR_CATEGORY,FACTORS,TOTAL_PORTFOLIO,2002.TOTAL,PERIODIC,"</definedName>
    <definedName name="EV__LOCKEDCVW__CPA" hidden="1">"O_M,ALL_ACTIVITIES,ACTUAL,ALL_SPENDERS,ALL_EXPTYPES,ALL_PROCESSES,OM_MAJOR_CATEGORY,2005.TOTAL,PERIODIC,"</definedName>
    <definedName name="EV__LOCKEDCVW__SLR" hidden="1">"2005_ORIGBUDGET,ALL_EXPTYPES,IN_UNIT,ALL_COMPANIES,ALL_EMPLOYEES,ALL_SPENDERS,2006.TOTAL,PERIODIC,"</definedName>
    <definedName name="EV__LOCKEDCVW__STAFF_PLANNING" hidden="1">"ALL_STAT_ACCOUNTS,ACTUAL,BGE_CC,ALL_EXP_RESOURCES,ALL_RESOURCES,2002.TOTAL,PERIODIC,"</definedName>
    <definedName name="EV__LOCKSTATUS__" hidden="1">1</definedName>
    <definedName name="EV__MAXEXPCOLS__" hidden="1">100</definedName>
    <definedName name="EV__MAXEXPROWS__" hidden="1">20000</definedName>
    <definedName name="EV__MEMORYCVW__" hidden="1">0</definedName>
    <definedName name="EV__WBEVMODE__" hidden="1">0</definedName>
    <definedName name="EV__WBREFOPTIONS__" hidden="1">134217799</definedName>
    <definedName name="EV__WBVERSION__" hidden="1">0</definedName>
    <definedName name="ewqwe" localSheetId="35" hidden="1">#REF!</definedName>
    <definedName name="ewqwe" localSheetId="36" hidden="1">#REF!</definedName>
    <definedName name="ewqwe" localSheetId="3" hidden="1">#REF!</definedName>
    <definedName name="ewqwe" localSheetId="4" hidden="1">#REF!</definedName>
    <definedName name="ewqwe" localSheetId="5" hidden="1">#REF!</definedName>
    <definedName name="ewqwe" localSheetId="6" hidden="1">#REF!</definedName>
    <definedName name="ewqwe" localSheetId="7" hidden="1">#REF!</definedName>
    <definedName name="ewqwe" localSheetId="60" hidden="1">#REF!</definedName>
    <definedName name="ewqwe" localSheetId="75" hidden="1">#REF!</definedName>
    <definedName name="ewqwe" localSheetId="17" hidden="1">#REF!</definedName>
    <definedName name="ewqwe" localSheetId="18" hidden="1">#REF!</definedName>
    <definedName name="ewqwe" localSheetId="43" hidden="1">#REF!</definedName>
    <definedName name="ewqwe" hidden="1">#REF!</definedName>
    <definedName name="f" localSheetId="35" hidden="1">#REF!</definedName>
    <definedName name="f" localSheetId="36" hidden="1">#REF!</definedName>
    <definedName name="f" localSheetId="5" hidden="1">#REF!</definedName>
    <definedName name="f" localSheetId="6" hidden="1">#REF!</definedName>
    <definedName name="f" localSheetId="7" hidden="1">#REF!</definedName>
    <definedName name="f" localSheetId="60" hidden="1">#REF!</definedName>
    <definedName name="f" localSheetId="17" hidden="1">#REF!</definedName>
    <definedName name="f" localSheetId="43" hidden="1">#REF!</definedName>
    <definedName name="f" hidden="1">#REF!</definedName>
    <definedName name="fdafafdfdafdfafds" localSheetId="37" hidden="1">#REF!</definedName>
    <definedName name="fdafafdfdafdfafds" localSheetId="75" hidden="1">'[4]Chart Data'!$I$30:$I$228</definedName>
    <definedName name="fdafafdfdafdfafds" hidden="1">'[4]Chart Data'!$I$30:$I$228</definedName>
    <definedName name="fdv" localSheetId="35" hidden="1">#REF!</definedName>
    <definedName name="fdv" localSheetId="36" hidden="1">#REF!</definedName>
    <definedName name="fdv" localSheetId="3" hidden="1">#REF!</definedName>
    <definedName name="fdv" localSheetId="4" hidden="1">#REF!</definedName>
    <definedName name="fdv" localSheetId="5" hidden="1">#REF!</definedName>
    <definedName name="fdv" localSheetId="6" hidden="1">#REF!</definedName>
    <definedName name="fdv" localSheetId="7" hidden="1">#REF!</definedName>
    <definedName name="fdv" localSheetId="60" hidden="1">#REF!</definedName>
    <definedName name="fdv" localSheetId="75" hidden="1">#REF!</definedName>
    <definedName name="fdv" localSheetId="17" hidden="1">#REF!</definedName>
    <definedName name="fdv" localSheetId="18" hidden="1">#REF!</definedName>
    <definedName name="fdv" localSheetId="43" hidden="1">#REF!</definedName>
    <definedName name="fdv" hidden="1">#REF!</definedName>
    <definedName name="fdv_1" localSheetId="35" hidden="1">{"quarterly",#N/A,FALSE,"Income Statement";#N/A,#N/A,FALSE,"print segment";#N/A,#N/A,FALSE,"Balance Sheet";#N/A,#N/A,FALSE,"Annl Inc";#N/A,#N/A,FALSE,"Cash Flow"}</definedName>
    <definedName name="fdv_1" localSheetId="37" hidden="1">{"quarterly",#N/A,FALSE,"Income Statement";#N/A,#N/A,FALSE,"print segment";#N/A,#N/A,FALSE,"Balance Sheet";#N/A,#N/A,FALSE,"Annl Inc";#N/A,#N/A,FALSE,"Cash Flow"}</definedName>
    <definedName name="fdv_1" localSheetId="3" hidden="1">{"quarterly",#N/A,FALSE,"Income Statement";#N/A,#N/A,FALSE,"print segment";#N/A,#N/A,FALSE,"Balance Sheet";#N/A,#N/A,FALSE,"Annl Inc";#N/A,#N/A,FALSE,"Cash Flow"}</definedName>
    <definedName name="fdv_1" localSheetId="4" hidden="1">{"quarterly",#N/A,FALSE,"Income Statement";#N/A,#N/A,FALSE,"print segment";#N/A,#N/A,FALSE,"Balance Sheet";#N/A,#N/A,FALSE,"Annl Inc";#N/A,#N/A,FALSE,"Cash Flow"}</definedName>
    <definedName name="fdv_1" localSheetId="5" hidden="1">{"quarterly",#N/A,FALSE,"Income Statement";#N/A,#N/A,FALSE,"print segment";#N/A,#N/A,FALSE,"Balance Sheet";#N/A,#N/A,FALSE,"Annl Inc";#N/A,#N/A,FALSE,"Cash Flow"}</definedName>
    <definedName name="fdv_1" localSheetId="6" hidden="1">{"quarterly",#N/A,FALSE,"Income Statement";#N/A,#N/A,FALSE,"print segment";#N/A,#N/A,FALSE,"Balance Sheet";#N/A,#N/A,FALSE,"Annl Inc";#N/A,#N/A,FALSE,"Cash Flow"}</definedName>
    <definedName name="fdv_1" localSheetId="7" hidden="1">{"quarterly",#N/A,FALSE,"Income Statement";#N/A,#N/A,FALSE,"print segment";#N/A,#N/A,FALSE,"Balance Sheet";#N/A,#N/A,FALSE,"Annl Inc";#N/A,#N/A,FALSE,"Cash Flow"}</definedName>
    <definedName name="fdv_1" localSheetId="60" hidden="1">{"quarterly",#N/A,FALSE,"Income Statement";#N/A,#N/A,FALSE,"print segment";#N/A,#N/A,FALSE,"Balance Sheet";#N/A,#N/A,FALSE,"Annl Inc";#N/A,#N/A,FALSE,"Cash Flow"}</definedName>
    <definedName name="fdv_1" localSheetId="75" hidden="1">{"quarterly",#N/A,FALSE,"Income Statement";#N/A,#N/A,FALSE,"print segment";#N/A,#N/A,FALSE,"Balance Sheet";#N/A,#N/A,FALSE,"Annl Inc";#N/A,#N/A,FALSE,"Cash Flow"}</definedName>
    <definedName name="fdv_1" localSheetId="17" hidden="1">{"quarterly",#N/A,FALSE,"Income Statement";#N/A,#N/A,FALSE,"print segment";#N/A,#N/A,FALSE,"Balance Sheet";#N/A,#N/A,FALSE,"Annl Inc";#N/A,#N/A,FALSE,"Cash Flow"}</definedName>
    <definedName name="fdv_1" localSheetId="18" hidden="1">{"quarterly",#N/A,FALSE,"Income Statement";#N/A,#N/A,FALSE,"print segment";#N/A,#N/A,FALSE,"Balance Sheet";#N/A,#N/A,FALSE,"Annl Inc";#N/A,#N/A,FALSE,"Cash Flow"}</definedName>
    <definedName name="fdv_1" localSheetId="34" hidden="1">{"quarterly",#N/A,FALSE,"Income Statement";#N/A,#N/A,FALSE,"print segment";#N/A,#N/A,FALSE,"Balance Sheet";#N/A,#N/A,FALSE,"Annl Inc";#N/A,#N/A,FALSE,"Cash Flow"}</definedName>
    <definedName name="fdv_1" localSheetId="43" hidden="1">{"quarterly",#N/A,FALSE,"Income Statement";#N/A,#N/A,FALSE,"print segment";#N/A,#N/A,FALSE,"Balance Sheet";#N/A,#N/A,FALSE,"Annl Inc";#N/A,#N/A,FALSE,"Cash Flow"}</definedName>
    <definedName name="fdv_1" hidden="1">{"quarterly",#N/A,FALSE,"Income Statement";#N/A,#N/A,FALSE,"print segment";#N/A,#N/A,FALSE,"Balance Sheet";#N/A,#N/A,FALSE,"Annl Inc";#N/A,#N/A,FALSE,"Cash Flow"}</definedName>
    <definedName name="fdv_1_1" localSheetId="35" hidden="1">{"quarterly",#N/A,FALSE,"Income Statement";#N/A,#N/A,FALSE,"print segment";#N/A,#N/A,FALSE,"Balance Sheet";#N/A,#N/A,FALSE,"Annl Inc";#N/A,#N/A,FALSE,"Cash Flow"}</definedName>
    <definedName name="fdv_1_1" localSheetId="3" hidden="1">{"quarterly",#N/A,FALSE,"Income Statement";#N/A,#N/A,FALSE,"print segment";#N/A,#N/A,FALSE,"Balance Sheet";#N/A,#N/A,FALSE,"Annl Inc";#N/A,#N/A,FALSE,"Cash Flow"}</definedName>
    <definedName name="fdv_1_1" localSheetId="4" hidden="1">{"quarterly",#N/A,FALSE,"Income Statement";#N/A,#N/A,FALSE,"print segment";#N/A,#N/A,FALSE,"Balance Sheet";#N/A,#N/A,FALSE,"Annl Inc";#N/A,#N/A,FALSE,"Cash Flow"}</definedName>
    <definedName name="fdv_1_1" localSheetId="5" hidden="1">{"quarterly",#N/A,FALSE,"Income Statement";#N/A,#N/A,FALSE,"print segment";#N/A,#N/A,FALSE,"Balance Sheet";#N/A,#N/A,FALSE,"Annl Inc";#N/A,#N/A,FALSE,"Cash Flow"}</definedName>
    <definedName name="fdv_1_1" localSheetId="6" hidden="1">{"quarterly",#N/A,FALSE,"Income Statement";#N/A,#N/A,FALSE,"print segment";#N/A,#N/A,FALSE,"Balance Sheet";#N/A,#N/A,FALSE,"Annl Inc";#N/A,#N/A,FALSE,"Cash Flow"}</definedName>
    <definedName name="fdv_1_1" localSheetId="7" hidden="1">{"quarterly",#N/A,FALSE,"Income Statement";#N/A,#N/A,FALSE,"print segment";#N/A,#N/A,FALSE,"Balance Sheet";#N/A,#N/A,FALSE,"Annl Inc";#N/A,#N/A,FALSE,"Cash Flow"}</definedName>
    <definedName name="fdv_1_1" localSheetId="60" hidden="1">{"quarterly",#N/A,FALSE,"Income Statement";#N/A,#N/A,FALSE,"print segment";#N/A,#N/A,FALSE,"Balance Sheet";#N/A,#N/A,FALSE,"Annl Inc";#N/A,#N/A,FALSE,"Cash Flow"}</definedName>
    <definedName name="fdv_1_1" localSheetId="17" hidden="1">{"quarterly",#N/A,FALSE,"Income Statement";#N/A,#N/A,FALSE,"print segment";#N/A,#N/A,FALSE,"Balance Sheet";#N/A,#N/A,FALSE,"Annl Inc";#N/A,#N/A,FALSE,"Cash Flow"}</definedName>
    <definedName name="fdv_1_1" localSheetId="18" hidden="1">{"quarterly",#N/A,FALSE,"Income Statement";#N/A,#N/A,FALSE,"print segment";#N/A,#N/A,FALSE,"Balance Sheet";#N/A,#N/A,FALSE,"Annl Inc";#N/A,#N/A,FALSE,"Cash Flow"}</definedName>
    <definedName name="fdv_1_1" localSheetId="34" hidden="1">{"quarterly",#N/A,FALSE,"Income Statement";#N/A,#N/A,FALSE,"print segment";#N/A,#N/A,FALSE,"Balance Sheet";#N/A,#N/A,FALSE,"Annl Inc";#N/A,#N/A,FALSE,"Cash Flow"}</definedName>
    <definedName name="fdv_1_1" localSheetId="43" hidden="1">{"quarterly",#N/A,FALSE,"Income Statement";#N/A,#N/A,FALSE,"print segment";#N/A,#N/A,FALSE,"Balance Sheet";#N/A,#N/A,FALSE,"Annl Inc";#N/A,#N/A,FALSE,"Cash Flow"}</definedName>
    <definedName name="fdv_1_1" hidden="1">{"quarterly",#N/A,FALSE,"Income Statement";#N/A,#N/A,FALSE,"print segment";#N/A,#N/A,FALSE,"Balance Sheet";#N/A,#N/A,FALSE,"Annl Inc";#N/A,#N/A,FALSE,"Cash Flow"}</definedName>
    <definedName name="fdv_1_2" localSheetId="35" hidden="1">{"quarterly",#N/A,FALSE,"Income Statement";#N/A,#N/A,FALSE,"print segment";#N/A,#N/A,FALSE,"Balance Sheet";#N/A,#N/A,FALSE,"Annl Inc";#N/A,#N/A,FALSE,"Cash Flow"}</definedName>
    <definedName name="fdv_1_2" localSheetId="3" hidden="1">{"quarterly",#N/A,FALSE,"Income Statement";#N/A,#N/A,FALSE,"print segment";#N/A,#N/A,FALSE,"Balance Sheet";#N/A,#N/A,FALSE,"Annl Inc";#N/A,#N/A,FALSE,"Cash Flow"}</definedName>
    <definedName name="fdv_1_2" localSheetId="4" hidden="1">{"quarterly",#N/A,FALSE,"Income Statement";#N/A,#N/A,FALSE,"print segment";#N/A,#N/A,FALSE,"Balance Sheet";#N/A,#N/A,FALSE,"Annl Inc";#N/A,#N/A,FALSE,"Cash Flow"}</definedName>
    <definedName name="fdv_1_2" localSheetId="5" hidden="1">{"quarterly",#N/A,FALSE,"Income Statement";#N/A,#N/A,FALSE,"print segment";#N/A,#N/A,FALSE,"Balance Sheet";#N/A,#N/A,FALSE,"Annl Inc";#N/A,#N/A,FALSE,"Cash Flow"}</definedName>
    <definedName name="fdv_1_2" localSheetId="6" hidden="1">{"quarterly",#N/A,FALSE,"Income Statement";#N/A,#N/A,FALSE,"print segment";#N/A,#N/A,FALSE,"Balance Sheet";#N/A,#N/A,FALSE,"Annl Inc";#N/A,#N/A,FALSE,"Cash Flow"}</definedName>
    <definedName name="fdv_1_2" localSheetId="7" hidden="1">{"quarterly",#N/A,FALSE,"Income Statement";#N/A,#N/A,FALSE,"print segment";#N/A,#N/A,FALSE,"Balance Sheet";#N/A,#N/A,FALSE,"Annl Inc";#N/A,#N/A,FALSE,"Cash Flow"}</definedName>
    <definedName name="fdv_1_2" localSheetId="60" hidden="1">{"quarterly",#N/A,FALSE,"Income Statement";#N/A,#N/A,FALSE,"print segment";#N/A,#N/A,FALSE,"Balance Sheet";#N/A,#N/A,FALSE,"Annl Inc";#N/A,#N/A,FALSE,"Cash Flow"}</definedName>
    <definedName name="fdv_1_2" localSheetId="17" hidden="1">{"quarterly",#N/A,FALSE,"Income Statement";#N/A,#N/A,FALSE,"print segment";#N/A,#N/A,FALSE,"Balance Sheet";#N/A,#N/A,FALSE,"Annl Inc";#N/A,#N/A,FALSE,"Cash Flow"}</definedName>
    <definedName name="fdv_1_2" localSheetId="18" hidden="1">{"quarterly",#N/A,FALSE,"Income Statement";#N/A,#N/A,FALSE,"print segment";#N/A,#N/A,FALSE,"Balance Sheet";#N/A,#N/A,FALSE,"Annl Inc";#N/A,#N/A,FALSE,"Cash Flow"}</definedName>
    <definedName name="fdv_1_2" localSheetId="34" hidden="1">{"quarterly",#N/A,FALSE,"Income Statement";#N/A,#N/A,FALSE,"print segment";#N/A,#N/A,FALSE,"Balance Sheet";#N/A,#N/A,FALSE,"Annl Inc";#N/A,#N/A,FALSE,"Cash Flow"}</definedName>
    <definedName name="fdv_1_2" localSheetId="43" hidden="1">{"quarterly",#N/A,FALSE,"Income Statement";#N/A,#N/A,FALSE,"print segment";#N/A,#N/A,FALSE,"Balance Sheet";#N/A,#N/A,FALSE,"Annl Inc";#N/A,#N/A,FALSE,"Cash Flow"}</definedName>
    <definedName name="fdv_1_2" hidden="1">{"quarterly",#N/A,FALSE,"Income Statement";#N/A,#N/A,FALSE,"print segment";#N/A,#N/A,FALSE,"Balance Sheet";#N/A,#N/A,FALSE,"Annl Inc";#N/A,#N/A,FALSE,"Cash Flow"}</definedName>
    <definedName name="fdv_2" localSheetId="35" hidden="1">{"quarterly",#N/A,FALSE,"Income Statement";#N/A,#N/A,FALSE,"print segment";#N/A,#N/A,FALSE,"Balance Sheet";#N/A,#N/A,FALSE,"Annl Inc";#N/A,#N/A,FALSE,"Cash Flow"}</definedName>
    <definedName name="fdv_2" localSheetId="3" hidden="1">{"quarterly",#N/A,FALSE,"Income Statement";#N/A,#N/A,FALSE,"print segment";#N/A,#N/A,FALSE,"Balance Sheet";#N/A,#N/A,FALSE,"Annl Inc";#N/A,#N/A,FALSE,"Cash Flow"}</definedName>
    <definedName name="fdv_2" localSheetId="4" hidden="1">{"quarterly",#N/A,FALSE,"Income Statement";#N/A,#N/A,FALSE,"print segment";#N/A,#N/A,FALSE,"Balance Sheet";#N/A,#N/A,FALSE,"Annl Inc";#N/A,#N/A,FALSE,"Cash Flow"}</definedName>
    <definedName name="fdv_2" localSheetId="5" hidden="1">{"quarterly",#N/A,FALSE,"Income Statement";#N/A,#N/A,FALSE,"print segment";#N/A,#N/A,FALSE,"Balance Sheet";#N/A,#N/A,FALSE,"Annl Inc";#N/A,#N/A,FALSE,"Cash Flow"}</definedName>
    <definedName name="fdv_2" localSheetId="6" hidden="1">{"quarterly",#N/A,FALSE,"Income Statement";#N/A,#N/A,FALSE,"print segment";#N/A,#N/A,FALSE,"Balance Sheet";#N/A,#N/A,FALSE,"Annl Inc";#N/A,#N/A,FALSE,"Cash Flow"}</definedName>
    <definedName name="fdv_2" localSheetId="7" hidden="1">{"quarterly",#N/A,FALSE,"Income Statement";#N/A,#N/A,FALSE,"print segment";#N/A,#N/A,FALSE,"Balance Sheet";#N/A,#N/A,FALSE,"Annl Inc";#N/A,#N/A,FALSE,"Cash Flow"}</definedName>
    <definedName name="fdv_2" localSheetId="60" hidden="1">{"quarterly",#N/A,FALSE,"Income Statement";#N/A,#N/A,FALSE,"print segment";#N/A,#N/A,FALSE,"Balance Sheet";#N/A,#N/A,FALSE,"Annl Inc";#N/A,#N/A,FALSE,"Cash Flow"}</definedName>
    <definedName name="fdv_2" localSheetId="17" hidden="1">{"quarterly",#N/A,FALSE,"Income Statement";#N/A,#N/A,FALSE,"print segment";#N/A,#N/A,FALSE,"Balance Sheet";#N/A,#N/A,FALSE,"Annl Inc";#N/A,#N/A,FALSE,"Cash Flow"}</definedName>
    <definedName name="fdv_2" localSheetId="18" hidden="1">{"quarterly",#N/A,FALSE,"Income Statement";#N/A,#N/A,FALSE,"print segment";#N/A,#N/A,FALSE,"Balance Sheet";#N/A,#N/A,FALSE,"Annl Inc";#N/A,#N/A,FALSE,"Cash Flow"}</definedName>
    <definedName name="fdv_2" localSheetId="34" hidden="1">{"quarterly",#N/A,FALSE,"Income Statement";#N/A,#N/A,FALSE,"print segment";#N/A,#N/A,FALSE,"Balance Sheet";#N/A,#N/A,FALSE,"Annl Inc";#N/A,#N/A,FALSE,"Cash Flow"}</definedName>
    <definedName name="fdv_2" localSheetId="43" hidden="1">{"quarterly",#N/A,FALSE,"Income Statement";#N/A,#N/A,FALSE,"print segment";#N/A,#N/A,FALSE,"Balance Sheet";#N/A,#N/A,FALSE,"Annl Inc";#N/A,#N/A,FALSE,"Cash Flow"}</definedName>
    <definedName name="fdv_2" hidden="1">{"quarterly",#N/A,FALSE,"Income Statement";#N/A,#N/A,FALSE,"print segment";#N/A,#N/A,FALSE,"Balance Sheet";#N/A,#N/A,FALSE,"Annl Inc";#N/A,#N/A,FALSE,"Cash Flow"}</definedName>
    <definedName name="fdv_3" localSheetId="35" hidden="1">{"quarterly",#N/A,FALSE,"Income Statement";#N/A,#N/A,FALSE,"print segment";#N/A,#N/A,FALSE,"Balance Sheet";#N/A,#N/A,FALSE,"Annl Inc";#N/A,#N/A,FALSE,"Cash Flow"}</definedName>
    <definedName name="fdv_3" localSheetId="3" hidden="1">{"quarterly",#N/A,FALSE,"Income Statement";#N/A,#N/A,FALSE,"print segment";#N/A,#N/A,FALSE,"Balance Sheet";#N/A,#N/A,FALSE,"Annl Inc";#N/A,#N/A,FALSE,"Cash Flow"}</definedName>
    <definedName name="fdv_3" localSheetId="4" hidden="1">{"quarterly",#N/A,FALSE,"Income Statement";#N/A,#N/A,FALSE,"print segment";#N/A,#N/A,FALSE,"Balance Sheet";#N/A,#N/A,FALSE,"Annl Inc";#N/A,#N/A,FALSE,"Cash Flow"}</definedName>
    <definedName name="fdv_3" localSheetId="5" hidden="1">{"quarterly",#N/A,FALSE,"Income Statement";#N/A,#N/A,FALSE,"print segment";#N/A,#N/A,FALSE,"Balance Sheet";#N/A,#N/A,FALSE,"Annl Inc";#N/A,#N/A,FALSE,"Cash Flow"}</definedName>
    <definedName name="fdv_3" localSheetId="6" hidden="1">{"quarterly",#N/A,FALSE,"Income Statement";#N/A,#N/A,FALSE,"print segment";#N/A,#N/A,FALSE,"Balance Sheet";#N/A,#N/A,FALSE,"Annl Inc";#N/A,#N/A,FALSE,"Cash Flow"}</definedName>
    <definedName name="fdv_3" localSheetId="7" hidden="1">{"quarterly",#N/A,FALSE,"Income Statement";#N/A,#N/A,FALSE,"print segment";#N/A,#N/A,FALSE,"Balance Sheet";#N/A,#N/A,FALSE,"Annl Inc";#N/A,#N/A,FALSE,"Cash Flow"}</definedName>
    <definedName name="fdv_3" localSheetId="60" hidden="1">{"quarterly",#N/A,FALSE,"Income Statement";#N/A,#N/A,FALSE,"print segment";#N/A,#N/A,FALSE,"Balance Sheet";#N/A,#N/A,FALSE,"Annl Inc";#N/A,#N/A,FALSE,"Cash Flow"}</definedName>
    <definedName name="fdv_3" localSheetId="17" hidden="1">{"quarterly",#N/A,FALSE,"Income Statement";#N/A,#N/A,FALSE,"print segment";#N/A,#N/A,FALSE,"Balance Sheet";#N/A,#N/A,FALSE,"Annl Inc";#N/A,#N/A,FALSE,"Cash Flow"}</definedName>
    <definedName name="fdv_3" localSheetId="18" hidden="1">{"quarterly",#N/A,FALSE,"Income Statement";#N/A,#N/A,FALSE,"print segment";#N/A,#N/A,FALSE,"Balance Sheet";#N/A,#N/A,FALSE,"Annl Inc";#N/A,#N/A,FALSE,"Cash Flow"}</definedName>
    <definedName name="fdv_3" localSheetId="34" hidden="1">{"quarterly",#N/A,FALSE,"Income Statement";#N/A,#N/A,FALSE,"print segment";#N/A,#N/A,FALSE,"Balance Sheet";#N/A,#N/A,FALSE,"Annl Inc";#N/A,#N/A,FALSE,"Cash Flow"}</definedName>
    <definedName name="fdv_3" localSheetId="43" hidden="1">{"quarterly",#N/A,FALSE,"Income Statement";#N/A,#N/A,FALSE,"print segment";#N/A,#N/A,FALSE,"Balance Sheet";#N/A,#N/A,FALSE,"Annl Inc";#N/A,#N/A,FALSE,"Cash Flow"}</definedName>
    <definedName name="fdv_3" hidden="1">{"quarterly",#N/A,FALSE,"Income Statement";#N/A,#N/A,FALSE,"print segment";#N/A,#N/A,FALSE,"Balance Sheet";#N/A,#N/A,FALSE,"Annl Inc";#N/A,#N/A,FALSE,"Cash Flow"}</definedName>
    <definedName name="ff" localSheetId="35" hidden="1">#REF!</definedName>
    <definedName name="ff" localSheetId="36" hidden="1">#REF!</definedName>
    <definedName name="ff" localSheetId="5" hidden="1">#REF!</definedName>
    <definedName name="ff" localSheetId="6" hidden="1">#REF!</definedName>
    <definedName name="ff" localSheetId="7" hidden="1">#REF!</definedName>
    <definedName name="ff" localSheetId="60" hidden="1">#REF!</definedName>
    <definedName name="ff" localSheetId="75" hidden="1">#REF!</definedName>
    <definedName name="ff" localSheetId="17" hidden="1">#REF!</definedName>
    <definedName name="ff" localSheetId="18" hidden="1">#REF!</definedName>
    <definedName name="ff" localSheetId="43" hidden="1">#REF!</definedName>
    <definedName name="ff" hidden="1">#REF!</definedName>
    <definedName name="fff" localSheetId="35" hidden="1">#REF!</definedName>
    <definedName name="fff" localSheetId="36" hidden="1">#REF!</definedName>
    <definedName name="fff" localSheetId="5" hidden="1">#REF!</definedName>
    <definedName name="fff" localSheetId="6" hidden="1">#REF!</definedName>
    <definedName name="fff" localSheetId="7" hidden="1">#REF!</definedName>
    <definedName name="fff" localSheetId="60" hidden="1">#REF!</definedName>
    <definedName name="fff" localSheetId="17" hidden="1">#REF!</definedName>
    <definedName name="fff" localSheetId="18" hidden="1">#REF!</definedName>
    <definedName name="fff" localSheetId="43" hidden="1">#REF!</definedName>
    <definedName name="fff" hidden="1">#REF!</definedName>
    <definedName name="fff\\\\" localSheetId="35" hidden="1">#REF!</definedName>
    <definedName name="fff\\\\" localSheetId="3" hidden="1">'[39]2010 Shares Budget'!#REF!</definedName>
    <definedName name="fff\\\\" localSheetId="4" hidden="1">'[39]2010 Shares Budget'!#REF!</definedName>
    <definedName name="fff\\\\" localSheetId="5" hidden="1">'[39]2010 Shares Budget'!#REF!</definedName>
    <definedName name="fff\\\\" localSheetId="6" hidden="1">#REF!</definedName>
    <definedName name="fff\\\\" localSheetId="7" hidden="1">'[39]2010 Shares Budget'!#REF!</definedName>
    <definedName name="fff\\\\" localSheetId="60" hidden="1">#REF!</definedName>
    <definedName name="fff\\\\" localSheetId="17" hidden="1">'[39]2010 Shares Budget'!#REF!</definedName>
    <definedName name="fff\\\\" localSheetId="18" hidden="1">'[39]2010 Shares Budget'!#REF!</definedName>
    <definedName name="fff\\\\" localSheetId="43" hidden="1">#REF!</definedName>
    <definedName name="fff\\\\" hidden="1">'[39]2010 Shares Budget'!#REF!</definedName>
    <definedName name="fffff" localSheetId="35" hidden="1">#REF!</definedName>
    <definedName name="fffff" localSheetId="3" hidden="1">#REF!</definedName>
    <definedName name="fffff" localSheetId="4" hidden="1">#REF!</definedName>
    <definedName name="fffff" localSheetId="5" hidden="1">#REF!</definedName>
    <definedName name="fffff" localSheetId="6" hidden="1">#REF!</definedName>
    <definedName name="fffff" localSheetId="7" hidden="1">#REF!</definedName>
    <definedName name="fffff" localSheetId="60" hidden="1">#REF!</definedName>
    <definedName name="fffff" localSheetId="17" hidden="1">#REF!</definedName>
    <definedName name="fffff" localSheetId="18" hidden="1">#REF!</definedName>
    <definedName name="fffff" localSheetId="43" hidden="1">#REF!</definedName>
    <definedName name="fffff" hidden="1">#REF!</definedName>
    <definedName name="ffffff" localSheetId="35" hidden="1">#REF!</definedName>
    <definedName name="ffffff" localSheetId="36" hidden="1">#REF!</definedName>
    <definedName name="ffffff" localSheetId="5" hidden="1">#REF!</definedName>
    <definedName name="ffffff" localSheetId="6" hidden="1">#REF!</definedName>
    <definedName name="ffffff" localSheetId="7" hidden="1">#REF!</definedName>
    <definedName name="ffffff" localSheetId="60" hidden="1">#REF!</definedName>
    <definedName name="ffffff" localSheetId="17" hidden="1">#REF!</definedName>
    <definedName name="ffffff" localSheetId="18" hidden="1">#REF!</definedName>
    <definedName name="ffffff" localSheetId="43" hidden="1">#REF!</definedName>
    <definedName name="ffffff" hidden="1">#REF!</definedName>
    <definedName name="fffffffffffffffffffff" localSheetId="35" hidden="1">#REF!</definedName>
    <definedName name="fffffffffffffffffffff" localSheetId="5" hidden="1">#REF!</definedName>
    <definedName name="fffffffffffffffffffff" localSheetId="6" hidden="1">#REF!</definedName>
    <definedName name="fffffffffffffffffffff" localSheetId="7" hidden="1">#REF!</definedName>
    <definedName name="fffffffffffffffffffff" localSheetId="60" hidden="1">#REF!</definedName>
    <definedName name="fffffffffffffffffffff" localSheetId="17" hidden="1">#REF!</definedName>
    <definedName name="fffffffffffffffffffff" localSheetId="18" hidden="1">#REF!</definedName>
    <definedName name="fffffffffffffffffffff" localSheetId="43" hidden="1">#REF!</definedName>
    <definedName name="fffffffffffffffffffff" hidden="1">#REF!</definedName>
    <definedName name="ffggfgfgf" localSheetId="35" hidden="1">{#N/A,#N/A,FALSE,"SCA";#N/A,#N/A,FALSE,"NCA";#N/A,#N/A,FALSE,"SAZ";#N/A,#N/A,FALSE,"CAZ";#N/A,#N/A,FALSE,"SNV";#N/A,#N/A,FALSE,"NNV";#N/A,#N/A,FALSE,"PP";#N/A,#N/A,FALSE,"SA"}</definedName>
    <definedName name="ffggfgfgf" localSheetId="36" hidden="1">{#N/A,#N/A,FALSE,"SCA";#N/A,#N/A,FALSE,"NCA";#N/A,#N/A,FALSE,"SAZ";#N/A,#N/A,FALSE,"CAZ";#N/A,#N/A,FALSE,"SNV";#N/A,#N/A,FALSE,"NNV";#N/A,#N/A,FALSE,"PP";#N/A,#N/A,FALSE,"SA"}</definedName>
    <definedName name="ffggfgfgf" localSheetId="37" hidden="1">{#N/A,#N/A,FALSE,"SCA";#N/A,#N/A,FALSE,"NCA";#N/A,#N/A,FALSE,"SAZ";#N/A,#N/A,FALSE,"CAZ";#N/A,#N/A,FALSE,"SNV";#N/A,#N/A,FALSE,"NNV";#N/A,#N/A,FALSE,"PP";#N/A,#N/A,FALSE,"SA"}</definedName>
    <definedName name="ffggfgfgf" localSheetId="3" hidden="1">{#N/A,#N/A,FALSE,"SCA";#N/A,#N/A,FALSE,"NCA";#N/A,#N/A,FALSE,"SAZ";#N/A,#N/A,FALSE,"CAZ";#N/A,#N/A,FALSE,"SNV";#N/A,#N/A,FALSE,"NNV";#N/A,#N/A,FALSE,"PP";#N/A,#N/A,FALSE,"SA"}</definedName>
    <definedName name="ffggfgfgf" localSheetId="4" hidden="1">{#N/A,#N/A,FALSE,"SCA";#N/A,#N/A,FALSE,"NCA";#N/A,#N/A,FALSE,"SAZ";#N/A,#N/A,FALSE,"CAZ";#N/A,#N/A,FALSE,"SNV";#N/A,#N/A,FALSE,"NNV";#N/A,#N/A,FALSE,"PP";#N/A,#N/A,FALSE,"SA"}</definedName>
    <definedName name="ffggfgfgf" localSheetId="5" hidden="1">{#N/A,#N/A,FALSE,"SCA";#N/A,#N/A,FALSE,"NCA";#N/A,#N/A,FALSE,"SAZ";#N/A,#N/A,FALSE,"CAZ";#N/A,#N/A,FALSE,"SNV";#N/A,#N/A,FALSE,"NNV";#N/A,#N/A,FALSE,"PP";#N/A,#N/A,FALSE,"SA"}</definedName>
    <definedName name="ffggfgfgf" localSheetId="6" hidden="1">{#N/A,#N/A,FALSE,"SCA";#N/A,#N/A,FALSE,"NCA";#N/A,#N/A,FALSE,"SAZ";#N/A,#N/A,FALSE,"CAZ";#N/A,#N/A,FALSE,"SNV";#N/A,#N/A,FALSE,"NNV";#N/A,#N/A,FALSE,"PP";#N/A,#N/A,FALSE,"SA"}</definedName>
    <definedName name="ffggfgfgf" localSheetId="7" hidden="1">{#N/A,#N/A,FALSE,"SCA";#N/A,#N/A,FALSE,"NCA";#N/A,#N/A,FALSE,"SAZ";#N/A,#N/A,FALSE,"CAZ";#N/A,#N/A,FALSE,"SNV";#N/A,#N/A,FALSE,"NNV";#N/A,#N/A,FALSE,"PP";#N/A,#N/A,FALSE,"SA"}</definedName>
    <definedName name="ffggfgfgf" localSheetId="60" hidden="1">{#N/A,#N/A,FALSE,"SCA";#N/A,#N/A,FALSE,"NCA";#N/A,#N/A,FALSE,"SAZ";#N/A,#N/A,FALSE,"CAZ";#N/A,#N/A,FALSE,"SNV";#N/A,#N/A,FALSE,"NNV";#N/A,#N/A,FALSE,"PP";#N/A,#N/A,FALSE,"SA"}</definedName>
    <definedName name="ffggfgfgf" localSheetId="75" hidden="1">{#N/A,#N/A,FALSE,"SCA";#N/A,#N/A,FALSE,"NCA";#N/A,#N/A,FALSE,"SAZ";#N/A,#N/A,FALSE,"CAZ";#N/A,#N/A,FALSE,"SNV";#N/A,#N/A,FALSE,"NNV";#N/A,#N/A,FALSE,"PP";#N/A,#N/A,FALSE,"SA"}</definedName>
    <definedName name="ffggfgfgf" localSheetId="17" hidden="1">{#N/A,#N/A,FALSE,"SCA";#N/A,#N/A,FALSE,"NCA";#N/A,#N/A,FALSE,"SAZ";#N/A,#N/A,FALSE,"CAZ";#N/A,#N/A,FALSE,"SNV";#N/A,#N/A,FALSE,"NNV";#N/A,#N/A,FALSE,"PP";#N/A,#N/A,FALSE,"SA"}</definedName>
    <definedName name="ffggfgfgf" localSheetId="18" hidden="1">{#N/A,#N/A,FALSE,"SCA";#N/A,#N/A,FALSE,"NCA";#N/A,#N/A,FALSE,"SAZ";#N/A,#N/A,FALSE,"CAZ";#N/A,#N/A,FALSE,"SNV";#N/A,#N/A,FALSE,"NNV";#N/A,#N/A,FALSE,"PP";#N/A,#N/A,FALSE,"SA"}</definedName>
    <definedName name="ffggfgfgf" localSheetId="34" hidden="1">{#N/A,#N/A,FALSE,"SCA";#N/A,#N/A,FALSE,"NCA";#N/A,#N/A,FALSE,"SAZ";#N/A,#N/A,FALSE,"CAZ";#N/A,#N/A,FALSE,"SNV";#N/A,#N/A,FALSE,"NNV";#N/A,#N/A,FALSE,"PP";#N/A,#N/A,FALSE,"SA"}</definedName>
    <definedName name="ffggfgfgf" localSheetId="43" hidden="1">{#N/A,#N/A,FALSE,"SCA";#N/A,#N/A,FALSE,"NCA";#N/A,#N/A,FALSE,"SAZ";#N/A,#N/A,FALSE,"CAZ";#N/A,#N/A,FALSE,"SNV";#N/A,#N/A,FALSE,"NNV";#N/A,#N/A,FALSE,"PP";#N/A,#N/A,FALSE,"SA"}</definedName>
    <definedName name="ffggfgfgf" hidden="1">{#N/A,#N/A,FALSE,"SCA";#N/A,#N/A,FALSE,"NCA";#N/A,#N/A,FALSE,"SAZ";#N/A,#N/A,FALSE,"CAZ";#N/A,#N/A,FALSE,"SNV";#N/A,#N/A,FALSE,"NNV";#N/A,#N/A,FALSE,"PP";#N/A,#N/A,FALSE,"SA"}</definedName>
    <definedName name="ffkf" localSheetId="35" hidden="1">#REF!</definedName>
    <definedName name="ffkf" localSheetId="36" hidden="1">#REF!</definedName>
    <definedName name="ffkf" localSheetId="3" hidden="1">#REF!</definedName>
    <definedName name="ffkf" localSheetId="4" hidden="1">#REF!</definedName>
    <definedName name="ffkf" localSheetId="5" hidden="1">#REF!</definedName>
    <definedName name="ffkf" localSheetId="6" hidden="1">#REF!</definedName>
    <definedName name="ffkf" localSheetId="7" hidden="1">#REF!</definedName>
    <definedName name="ffkf" localSheetId="60" hidden="1">#REF!</definedName>
    <definedName name="ffkf" localSheetId="75" hidden="1">#REF!</definedName>
    <definedName name="ffkf" localSheetId="17" hidden="1">#REF!</definedName>
    <definedName name="ffkf" localSheetId="18" hidden="1">#REF!</definedName>
    <definedName name="ffkf" localSheetId="43" hidden="1">#REF!</definedName>
    <definedName name="ffkf" hidden="1">#REF!</definedName>
    <definedName name="fhjmyuu" localSheetId="35" hidden="1">{"print1",#N/A,FALSE,"D21CUSTS";"print2",#N/A,FALSE,"D21CUSTS";"print3",#N/A,FALSE,"D21CUSTS";"print4",#N/A,FALSE,"D21CUSTS"}</definedName>
    <definedName name="fhjmyuu" localSheetId="36" hidden="1">{"print1",#N/A,FALSE,"D21CUSTS";"print2",#N/A,FALSE,"D21CUSTS";"print3",#N/A,FALSE,"D21CUSTS";"print4",#N/A,FALSE,"D21CUSTS"}</definedName>
    <definedName name="fhjmyuu" localSheetId="37" hidden="1">{"print1",#N/A,FALSE,"D21CUSTS";"print2",#N/A,FALSE,"D21CUSTS";"print3",#N/A,FALSE,"D21CUSTS";"print4",#N/A,FALSE,"D21CUSTS"}</definedName>
    <definedName name="fhjmyuu" localSheetId="3" hidden="1">{"print1",#N/A,FALSE,"D21CUSTS";"print2",#N/A,FALSE,"D21CUSTS";"print3",#N/A,FALSE,"D21CUSTS";"print4",#N/A,FALSE,"D21CUSTS"}</definedName>
    <definedName name="fhjmyuu" localSheetId="4" hidden="1">{"print1",#N/A,FALSE,"D21CUSTS";"print2",#N/A,FALSE,"D21CUSTS";"print3",#N/A,FALSE,"D21CUSTS";"print4",#N/A,FALSE,"D21CUSTS"}</definedName>
    <definedName name="fhjmyuu" localSheetId="5" hidden="1">{"print1",#N/A,FALSE,"D21CUSTS";"print2",#N/A,FALSE,"D21CUSTS";"print3",#N/A,FALSE,"D21CUSTS";"print4",#N/A,FALSE,"D21CUSTS"}</definedName>
    <definedName name="fhjmyuu" localSheetId="6" hidden="1">{"print1",#N/A,FALSE,"D21CUSTS";"print2",#N/A,FALSE,"D21CUSTS";"print3",#N/A,FALSE,"D21CUSTS";"print4",#N/A,FALSE,"D21CUSTS"}</definedName>
    <definedName name="fhjmyuu" localSheetId="7" hidden="1">{"print1",#N/A,FALSE,"D21CUSTS";"print2",#N/A,FALSE,"D21CUSTS";"print3",#N/A,FALSE,"D21CUSTS";"print4",#N/A,FALSE,"D21CUSTS"}</definedName>
    <definedName name="fhjmyuu" localSheetId="60" hidden="1">{"print1",#N/A,FALSE,"D21CUSTS";"print2",#N/A,FALSE,"D21CUSTS";"print3",#N/A,FALSE,"D21CUSTS";"print4",#N/A,FALSE,"D21CUSTS"}</definedName>
    <definedName name="fhjmyuu" localSheetId="75" hidden="1">{"print1",#N/A,FALSE,"D21CUSTS";"print2",#N/A,FALSE,"D21CUSTS";"print3",#N/A,FALSE,"D21CUSTS";"print4",#N/A,FALSE,"D21CUSTS"}</definedName>
    <definedName name="fhjmyuu" localSheetId="17" hidden="1">{"print1",#N/A,FALSE,"D21CUSTS";"print2",#N/A,FALSE,"D21CUSTS";"print3",#N/A,FALSE,"D21CUSTS";"print4",#N/A,FALSE,"D21CUSTS"}</definedName>
    <definedName name="fhjmyuu" localSheetId="18" hidden="1">{"print1",#N/A,FALSE,"D21CUSTS";"print2",#N/A,FALSE,"D21CUSTS";"print3",#N/A,FALSE,"D21CUSTS";"print4",#N/A,FALSE,"D21CUSTS"}</definedName>
    <definedName name="fhjmyuu" localSheetId="34" hidden="1">{"print1",#N/A,FALSE,"D21CUSTS";"print2",#N/A,FALSE,"D21CUSTS";"print3",#N/A,FALSE,"D21CUSTS";"print4",#N/A,FALSE,"D21CUSTS"}</definedName>
    <definedName name="fhjmyuu" localSheetId="43" hidden="1">{"print1",#N/A,FALSE,"D21CUSTS";"print2",#N/A,FALSE,"D21CUSTS";"print3",#N/A,FALSE,"D21CUSTS";"print4",#N/A,FALSE,"D21CUSTS"}</definedName>
    <definedName name="fhjmyuu" hidden="1">{"print1",#N/A,FALSE,"D21CUSTS";"print2",#N/A,FALSE,"D21CUSTS";"print3",#N/A,FALSE,"D21CUSTS";"print4",#N/A,FALSE,"D21CUSTS"}</definedName>
    <definedName name="First.Conflict" localSheetId="35" hidden="1">{#N/A,#N/A,TRUE,"1 (2)";#N/A,#N/A,TRUE,"2";#N/A,#N/A,TRUE,"3"}</definedName>
    <definedName name="First.Conflict" localSheetId="36" hidden="1">{#N/A,#N/A,TRUE,"1 (2)";#N/A,#N/A,TRUE,"2";#N/A,#N/A,TRUE,"3"}</definedName>
    <definedName name="First.Conflict" localSheetId="37" hidden="1">{#N/A,#N/A,TRUE,"1 (2)";#N/A,#N/A,TRUE,"2";#N/A,#N/A,TRUE,"3"}</definedName>
    <definedName name="First.Conflict" localSheetId="3" hidden="1">{#N/A,#N/A,TRUE,"1 (2)";#N/A,#N/A,TRUE,"2";#N/A,#N/A,TRUE,"3"}</definedName>
    <definedName name="First.Conflict" localSheetId="4" hidden="1">{#N/A,#N/A,TRUE,"1 (2)";#N/A,#N/A,TRUE,"2";#N/A,#N/A,TRUE,"3"}</definedName>
    <definedName name="First.Conflict" localSheetId="5" hidden="1">{#N/A,#N/A,TRUE,"1 (2)";#N/A,#N/A,TRUE,"2";#N/A,#N/A,TRUE,"3"}</definedName>
    <definedName name="First.Conflict" localSheetId="6" hidden="1">{#N/A,#N/A,TRUE,"1 (2)";#N/A,#N/A,TRUE,"2";#N/A,#N/A,TRUE,"3"}</definedName>
    <definedName name="First.Conflict" localSheetId="7" hidden="1">{#N/A,#N/A,TRUE,"1 (2)";#N/A,#N/A,TRUE,"2";#N/A,#N/A,TRUE,"3"}</definedName>
    <definedName name="First.Conflict" localSheetId="60" hidden="1">{#N/A,#N/A,TRUE,"1 (2)";#N/A,#N/A,TRUE,"2";#N/A,#N/A,TRUE,"3"}</definedName>
    <definedName name="First.Conflict" localSheetId="75" hidden="1">{#N/A,#N/A,TRUE,"1 (2)";#N/A,#N/A,TRUE,"2";#N/A,#N/A,TRUE,"3"}</definedName>
    <definedName name="First.Conflict" localSheetId="17" hidden="1">{#N/A,#N/A,TRUE,"1 (2)";#N/A,#N/A,TRUE,"2";#N/A,#N/A,TRUE,"3"}</definedName>
    <definedName name="First.Conflict" localSheetId="18" hidden="1">{#N/A,#N/A,TRUE,"1 (2)";#N/A,#N/A,TRUE,"2";#N/A,#N/A,TRUE,"3"}</definedName>
    <definedName name="First.Conflict" localSheetId="34" hidden="1">{#N/A,#N/A,TRUE,"1 (2)";#N/A,#N/A,TRUE,"2";#N/A,#N/A,TRUE,"3"}</definedName>
    <definedName name="First.Conflict" localSheetId="43" hidden="1">{#N/A,#N/A,TRUE,"1 (2)";#N/A,#N/A,TRUE,"2";#N/A,#N/A,TRUE,"3"}</definedName>
    <definedName name="First.Conflict" hidden="1">{#N/A,#N/A,TRUE,"1 (2)";#N/A,#N/A,TRUE,"2";#N/A,#N/A,TRUE,"3"}</definedName>
    <definedName name="First.conflict2" localSheetId="35" hidden="1">{#N/A,#N/A,TRUE,"1 (2)";#N/A,#N/A,TRUE,"2";#N/A,#N/A,TRUE,"3"}</definedName>
    <definedName name="First.conflict2" localSheetId="36" hidden="1">{#N/A,#N/A,TRUE,"1 (2)";#N/A,#N/A,TRUE,"2";#N/A,#N/A,TRUE,"3"}</definedName>
    <definedName name="First.conflict2" localSheetId="37" hidden="1">{#N/A,#N/A,TRUE,"1 (2)";#N/A,#N/A,TRUE,"2";#N/A,#N/A,TRUE,"3"}</definedName>
    <definedName name="First.conflict2" localSheetId="3" hidden="1">{#N/A,#N/A,TRUE,"1 (2)";#N/A,#N/A,TRUE,"2";#N/A,#N/A,TRUE,"3"}</definedName>
    <definedName name="First.conflict2" localSheetId="4" hidden="1">{#N/A,#N/A,TRUE,"1 (2)";#N/A,#N/A,TRUE,"2";#N/A,#N/A,TRUE,"3"}</definedName>
    <definedName name="First.conflict2" localSheetId="5" hidden="1">{#N/A,#N/A,TRUE,"1 (2)";#N/A,#N/A,TRUE,"2";#N/A,#N/A,TRUE,"3"}</definedName>
    <definedName name="First.conflict2" localSheetId="6" hidden="1">{#N/A,#N/A,TRUE,"1 (2)";#N/A,#N/A,TRUE,"2";#N/A,#N/A,TRUE,"3"}</definedName>
    <definedName name="First.conflict2" localSheetId="7" hidden="1">{#N/A,#N/A,TRUE,"1 (2)";#N/A,#N/A,TRUE,"2";#N/A,#N/A,TRUE,"3"}</definedName>
    <definedName name="First.conflict2" localSheetId="60" hidden="1">{#N/A,#N/A,TRUE,"1 (2)";#N/A,#N/A,TRUE,"2";#N/A,#N/A,TRUE,"3"}</definedName>
    <definedName name="First.conflict2" localSheetId="75" hidden="1">{#N/A,#N/A,TRUE,"1 (2)";#N/A,#N/A,TRUE,"2";#N/A,#N/A,TRUE,"3"}</definedName>
    <definedName name="First.conflict2" localSheetId="17" hidden="1">{#N/A,#N/A,TRUE,"1 (2)";#N/A,#N/A,TRUE,"2";#N/A,#N/A,TRUE,"3"}</definedName>
    <definedName name="First.conflict2" localSheetId="18" hidden="1">{#N/A,#N/A,TRUE,"1 (2)";#N/A,#N/A,TRUE,"2";#N/A,#N/A,TRUE,"3"}</definedName>
    <definedName name="First.conflict2" localSheetId="34" hidden="1">{#N/A,#N/A,TRUE,"1 (2)";#N/A,#N/A,TRUE,"2";#N/A,#N/A,TRUE,"3"}</definedName>
    <definedName name="First.conflict2" localSheetId="43" hidden="1">{#N/A,#N/A,TRUE,"1 (2)";#N/A,#N/A,TRUE,"2";#N/A,#N/A,TRUE,"3"}</definedName>
    <definedName name="First.conflict2" hidden="1">{#N/A,#N/A,TRUE,"1 (2)";#N/A,#N/A,TRUE,"2";#N/A,#N/A,TRUE,"3"}</definedName>
    <definedName name="First.Conflict2006" localSheetId="35" hidden="1">{#N/A,#N/A,TRUE,"1 (2)";#N/A,#N/A,TRUE,"2";#N/A,#N/A,TRUE,"3"}</definedName>
    <definedName name="First.Conflict2006" localSheetId="36" hidden="1">{#N/A,#N/A,TRUE,"1 (2)";#N/A,#N/A,TRUE,"2";#N/A,#N/A,TRUE,"3"}</definedName>
    <definedName name="First.Conflict2006" localSheetId="37" hidden="1">{#N/A,#N/A,TRUE,"1 (2)";#N/A,#N/A,TRUE,"2";#N/A,#N/A,TRUE,"3"}</definedName>
    <definedName name="First.Conflict2006" localSheetId="3" hidden="1">{#N/A,#N/A,TRUE,"1 (2)";#N/A,#N/A,TRUE,"2";#N/A,#N/A,TRUE,"3"}</definedName>
    <definedName name="First.Conflict2006" localSheetId="4" hidden="1">{#N/A,#N/A,TRUE,"1 (2)";#N/A,#N/A,TRUE,"2";#N/A,#N/A,TRUE,"3"}</definedName>
    <definedName name="First.Conflict2006" localSheetId="5" hidden="1">{#N/A,#N/A,TRUE,"1 (2)";#N/A,#N/A,TRUE,"2";#N/A,#N/A,TRUE,"3"}</definedName>
    <definedName name="First.Conflict2006" localSheetId="6" hidden="1">{#N/A,#N/A,TRUE,"1 (2)";#N/A,#N/A,TRUE,"2";#N/A,#N/A,TRUE,"3"}</definedName>
    <definedName name="First.Conflict2006" localSheetId="7" hidden="1">{#N/A,#N/A,TRUE,"1 (2)";#N/A,#N/A,TRUE,"2";#N/A,#N/A,TRUE,"3"}</definedName>
    <definedName name="First.Conflict2006" localSheetId="60" hidden="1">{#N/A,#N/A,TRUE,"1 (2)";#N/A,#N/A,TRUE,"2";#N/A,#N/A,TRUE,"3"}</definedName>
    <definedName name="First.Conflict2006" localSheetId="75" hidden="1">{#N/A,#N/A,TRUE,"1 (2)";#N/A,#N/A,TRUE,"2";#N/A,#N/A,TRUE,"3"}</definedName>
    <definedName name="First.Conflict2006" localSheetId="17" hidden="1">{#N/A,#N/A,TRUE,"1 (2)";#N/A,#N/A,TRUE,"2";#N/A,#N/A,TRUE,"3"}</definedName>
    <definedName name="First.Conflict2006" localSheetId="18" hidden="1">{#N/A,#N/A,TRUE,"1 (2)";#N/A,#N/A,TRUE,"2";#N/A,#N/A,TRUE,"3"}</definedName>
    <definedName name="First.Conflict2006" localSheetId="34" hidden="1">{#N/A,#N/A,TRUE,"1 (2)";#N/A,#N/A,TRUE,"2";#N/A,#N/A,TRUE,"3"}</definedName>
    <definedName name="First.Conflict2006" localSheetId="43" hidden="1">{#N/A,#N/A,TRUE,"1 (2)";#N/A,#N/A,TRUE,"2";#N/A,#N/A,TRUE,"3"}</definedName>
    <definedName name="First.Conflict2006" hidden="1">{#N/A,#N/A,TRUE,"1 (2)";#N/A,#N/A,TRUE,"2";#N/A,#N/A,TRUE,"3"}</definedName>
    <definedName name="fkfkf" localSheetId="35" hidden="1">#REF!</definedName>
    <definedName name="fkfkf" localSheetId="36" hidden="1">#REF!</definedName>
    <definedName name="fkfkf" localSheetId="5" hidden="1">#REF!</definedName>
    <definedName name="fkfkf" localSheetId="6" hidden="1">#REF!</definedName>
    <definedName name="fkfkf" localSheetId="7" hidden="1">#REF!</definedName>
    <definedName name="fkfkf" localSheetId="60" hidden="1">#REF!</definedName>
    <definedName name="fkfkf" localSheetId="75" hidden="1">#REF!</definedName>
    <definedName name="fkfkf" localSheetId="17" hidden="1">#REF!</definedName>
    <definedName name="fkfkf" localSheetId="18" hidden="1">#REF!</definedName>
    <definedName name="fkfkf" localSheetId="43" hidden="1">#REF!</definedName>
    <definedName name="fkfkf" hidden="1">#REF!</definedName>
    <definedName name="fpfl" localSheetId="35" hidden="1">#REF!</definedName>
    <definedName name="fpfl" localSheetId="36" hidden="1">#REF!</definedName>
    <definedName name="fpfl" localSheetId="5" hidden="1">#REF!</definedName>
    <definedName name="fpfl" localSheetId="6" hidden="1">#REF!</definedName>
    <definedName name="fpfl" localSheetId="7" hidden="1">#REF!</definedName>
    <definedName name="fpfl" localSheetId="60" hidden="1">#REF!</definedName>
    <definedName name="fpfl" localSheetId="17" hidden="1">#REF!</definedName>
    <definedName name="fpfl" localSheetId="43" hidden="1">#REF!</definedName>
    <definedName name="fpfl" hidden="1">#REF!</definedName>
    <definedName name="fuckioff"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elCycle" localSheetId="35" hidden="1">{#N/A,#N/A,FALSE,"AltFuel"}</definedName>
    <definedName name="FuelCycle" localSheetId="37" hidden="1">{#N/A,#N/A,FALSE,"AltFuel"}</definedName>
    <definedName name="FuelCycle" localSheetId="3" hidden="1">{#N/A,#N/A,FALSE,"AltFuel"}</definedName>
    <definedName name="FuelCycle" localSheetId="4" hidden="1">{#N/A,#N/A,FALSE,"AltFuel"}</definedName>
    <definedName name="FuelCycle" localSheetId="5" hidden="1">{#N/A,#N/A,FALSE,"AltFuel"}</definedName>
    <definedName name="FuelCycle" localSheetId="6" hidden="1">{#N/A,#N/A,FALSE,"AltFuel"}</definedName>
    <definedName name="FuelCycle" localSheetId="7" hidden="1">{#N/A,#N/A,FALSE,"AltFuel"}</definedName>
    <definedName name="FuelCycle" localSheetId="60" hidden="1">{#N/A,#N/A,FALSE,"AltFuel"}</definedName>
    <definedName name="FuelCycle" localSheetId="75" hidden="1">{#N/A,#N/A,FALSE,"AltFuel"}</definedName>
    <definedName name="FuelCycle" localSheetId="17" hidden="1">{#N/A,#N/A,FALSE,"AltFuel"}</definedName>
    <definedName name="FuelCycle" localSheetId="18" hidden="1">{#N/A,#N/A,FALSE,"AltFuel"}</definedName>
    <definedName name="FuelCycle" localSheetId="34" hidden="1">{#N/A,#N/A,FALSE,"AltFuel"}</definedName>
    <definedName name="FuelCycle" localSheetId="43" hidden="1">{#N/A,#N/A,FALSE,"AltFuel"}</definedName>
    <definedName name="FuelCycle" hidden="1">{#N/A,#N/A,FALSE,"AltFuel"}</definedName>
    <definedName name="FuelCycle_1" localSheetId="35" hidden="1">{#N/A,#N/A,FALSE,"AltFuel"}</definedName>
    <definedName name="FuelCycle_1" localSheetId="37" hidden="1">{#N/A,#N/A,FALSE,"AltFuel"}</definedName>
    <definedName name="FuelCycle_1" localSheetId="3" hidden="1">{#N/A,#N/A,FALSE,"AltFuel"}</definedName>
    <definedName name="FuelCycle_1" localSheetId="4" hidden="1">{#N/A,#N/A,FALSE,"AltFuel"}</definedName>
    <definedName name="FuelCycle_1" localSheetId="5" hidden="1">{#N/A,#N/A,FALSE,"AltFuel"}</definedName>
    <definedName name="FuelCycle_1" localSheetId="6" hidden="1">{#N/A,#N/A,FALSE,"AltFuel"}</definedName>
    <definedName name="FuelCycle_1" localSheetId="7" hidden="1">{#N/A,#N/A,FALSE,"AltFuel"}</definedName>
    <definedName name="FuelCycle_1" localSheetId="60" hidden="1">{#N/A,#N/A,FALSE,"AltFuel"}</definedName>
    <definedName name="FuelCycle_1" localSheetId="75" hidden="1">{#N/A,#N/A,FALSE,"AltFuel"}</definedName>
    <definedName name="FuelCycle_1" localSheetId="17" hidden="1">{#N/A,#N/A,FALSE,"AltFuel"}</definedName>
    <definedName name="FuelCycle_1" localSheetId="18" hidden="1">{#N/A,#N/A,FALSE,"AltFuel"}</definedName>
    <definedName name="FuelCycle_1" localSheetId="34" hidden="1">{#N/A,#N/A,FALSE,"AltFuel"}</definedName>
    <definedName name="FuelCycle_1" localSheetId="43" hidden="1">{#N/A,#N/A,FALSE,"AltFuel"}</definedName>
    <definedName name="FuelCycle_1" hidden="1">{#N/A,#N/A,FALSE,"AltFuel"}</definedName>
    <definedName name="FuelCycle_1_1" localSheetId="35" hidden="1">{#N/A,#N/A,FALSE,"AltFuel"}</definedName>
    <definedName name="FuelCycle_1_1" localSheetId="3" hidden="1">{#N/A,#N/A,FALSE,"AltFuel"}</definedName>
    <definedName name="FuelCycle_1_1" localSheetId="4" hidden="1">{#N/A,#N/A,FALSE,"AltFuel"}</definedName>
    <definedName name="FuelCycle_1_1" localSheetId="5" hidden="1">{#N/A,#N/A,FALSE,"AltFuel"}</definedName>
    <definedName name="FuelCycle_1_1" localSheetId="6" hidden="1">{#N/A,#N/A,FALSE,"AltFuel"}</definedName>
    <definedName name="FuelCycle_1_1" localSheetId="7" hidden="1">{#N/A,#N/A,FALSE,"AltFuel"}</definedName>
    <definedName name="FuelCycle_1_1" localSheetId="60" hidden="1">{#N/A,#N/A,FALSE,"AltFuel"}</definedName>
    <definedName name="FuelCycle_1_1" localSheetId="17" hidden="1">{#N/A,#N/A,FALSE,"AltFuel"}</definedName>
    <definedName name="FuelCycle_1_1" localSheetId="18" hidden="1">{#N/A,#N/A,FALSE,"AltFuel"}</definedName>
    <definedName name="FuelCycle_1_1" localSheetId="34" hidden="1">{#N/A,#N/A,FALSE,"AltFuel"}</definedName>
    <definedName name="FuelCycle_1_1" localSheetId="43" hidden="1">{#N/A,#N/A,FALSE,"AltFuel"}</definedName>
    <definedName name="FuelCycle_1_1" hidden="1">{#N/A,#N/A,FALSE,"AltFuel"}</definedName>
    <definedName name="FuelCycle_1_2" localSheetId="35" hidden="1">{#N/A,#N/A,FALSE,"AltFuel"}</definedName>
    <definedName name="FuelCycle_1_2" localSheetId="3" hidden="1">{#N/A,#N/A,FALSE,"AltFuel"}</definedName>
    <definedName name="FuelCycle_1_2" localSheetId="4" hidden="1">{#N/A,#N/A,FALSE,"AltFuel"}</definedName>
    <definedName name="FuelCycle_1_2" localSheetId="5" hidden="1">{#N/A,#N/A,FALSE,"AltFuel"}</definedName>
    <definedName name="FuelCycle_1_2" localSheetId="6" hidden="1">{#N/A,#N/A,FALSE,"AltFuel"}</definedName>
    <definedName name="FuelCycle_1_2" localSheetId="7" hidden="1">{#N/A,#N/A,FALSE,"AltFuel"}</definedName>
    <definedName name="FuelCycle_1_2" localSheetId="60" hidden="1">{#N/A,#N/A,FALSE,"AltFuel"}</definedName>
    <definedName name="FuelCycle_1_2" localSheetId="17" hidden="1">{#N/A,#N/A,FALSE,"AltFuel"}</definedName>
    <definedName name="FuelCycle_1_2" localSheetId="18" hidden="1">{#N/A,#N/A,FALSE,"AltFuel"}</definedName>
    <definedName name="FuelCycle_1_2" localSheetId="34" hidden="1">{#N/A,#N/A,FALSE,"AltFuel"}</definedName>
    <definedName name="FuelCycle_1_2" localSheetId="43" hidden="1">{#N/A,#N/A,FALSE,"AltFuel"}</definedName>
    <definedName name="FuelCycle_1_2" hidden="1">{#N/A,#N/A,FALSE,"AltFuel"}</definedName>
    <definedName name="FuelCycle_2" localSheetId="35" hidden="1">{#N/A,#N/A,FALSE,"AltFuel"}</definedName>
    <definedName name="FuelCycle_2" localSheetId="3" hidden="1">{#N/A,#N/A,FALSE,"AltFuel"}</definedName>
    <definedName name="FuelCycle_2" localSheetId="4" hidden="1">{#N/A,#N/A,FALSE,"AltFuel"}</definedName>
    <definedName name="FuelCycle_2" localSheetId="5" hidden="1">{#N/A,#N/A,FALSE,"AltFuel"}</definedName>
    <definedName name="FuelCycle_2" localSheetId="6" hidden="1">{#N/A,#N/A,FALSE,"AltFuel"}</definedName>
    <definedName name="FuelCycle_2" localSheetId="7" hidden="1">{#N/A,#N/A,FALSE,"AltFuel"}</definedName>
    <definedName name="FuelCycle_2" localSheetId="60" hidden="1">{#N/A,#N/A,FALSE,"AltFuel"}</definedName>
    <definedName name="FuelCycle_2" localSheetId="17" hidden="1">{#N/A,#N/A,FALSE,"AltFuel"}</definedName>
    <definedName name="FuelCycle_2" localSheetId="18" hidden="1">{#N/A,#N/A,FALSE,"AltFuel"}</definedName>
    <definedName name="FuelCycle_2" localSheetId="34" hidden="1">{#N/A,#N/A,FALSE,"AltFuel"}</definedName>
    <definedName name="FuelCycle_2" localSheetId="43" hidden="1">{#N/A,#N/A,FALSE,"AltFuel"}</definedName>
    <definedName name="FuelCycle_2" hidden="1">{#N/A,#N/A,FALSE,"AltFuel"}</definedName>
    <definedName name="FuelCycle_3" localSheetId="35" hidden="1">{#N/A,#N/A,FALSE,"AltFuel"}</definedName>
    <definedName name="FuelCycle_3" localSheetId="3" hidden="1">{#N/A,#N/A,FALSE,"AltFuel"}</definedName>
    <definedName name="FuelCycle_3" localSheetId="4" hidden="1">{#N/A,#N/A,FALSE,"AltFuel"}</definedName>
    <definedName name="FuelCycle_3" localSheetId="5" hidden="1">{#N/A,#N/A,FALSE,"AltFuel"}</definedName>
    <definedName name="FuelCycle_3" localSheetId="6" hidden="1">{#N/A,#N/A,FALSE,"AltFuel"}</definedName>
    <definedName name="FuelCycle_3" localSheetId="7" hidden="1">{#N/A,#N/A,FALSE,"AltFuel"}</definedName>
    <definedName name="FuelCycle_3" localSheetId="60" hidden="1">{#N/A,#N/A,FALSE,"AltFuel"}</definedName>
    <definedName name="FuelCycle_3" localSheetId="17" hidden="1">{#N/A,#N/A,FALSE,"AltFuel"}</definedName>
    <definedName name="FuelCycle_3" localSheetId="18" hidden="1">{#N/A,#N/A,FALSE,"AltFuel"}</definedName>
    <definedName name="FuelCycle_3" localSheetId="34" hidden="1">{#N/A,#N/A,FALSE,"AltFuel"}</definedName>
    <definedName name="FuelCycle_3" localSheetId="43" hidden="1">{#N/A,#N/A,FALSE,"AltFuel"}</definedName>
    <definedName name="FuelCycle_3" hidden="1">{#N/A,#N/A,FALSE,"AltFuel"}</definedName>
    <definedName name="fvgbn" localSheetId="35" hidden="1">#REF!</definedName>
    <definedName name="fvgbn" localSheetId="36" hidden="1">#REF!</definedName>
    <definedName name="fvgbn" localSheetId="5" hidden="1">#REF!</definedName>
    <definedName name="fvgbn" localSheetId="6" hidden="1">#REF!</definedName>
    <definedName name="fvgbn" localSheetId="7" hidden="1">#REF!</definedName>
    <definedName name="fvgbn" localSheetId="60" hidden="1">#REF!</definedName>
    <definedName name="fvgbn" localSheetId="17" hidden="1">#REF!</definedName>
    <definedName name="fvgbn" localSheetId="43" hidden="1">#REF!</definedName>
    <definedName name="fvgbn" hidden="1">#REF!</definedName>
    <definedName name="g" localSheetId="35" hidden="1">{#N/A,#N/A,FALSE,"O&amp;M by processes";#N/A,#N/A,FALSE,"Elec Act vs Bud";#N/A,#N/A,FALSE,"G&amp;A";#N/A,#N/A,FALSE,"BGS";#N/A,#N/A,FALSE,"Res Cost"}</definedName>
    <definedName name="g" localSheetId="36" hidden="1">{#N/A,#N/A,FALSE,"O&amp;M by processes";#N/A,#N/A,FALSE,"Elec Act vs Bud";#N/A,#N/A,FALSE,"G&amp;A";#N/A,#N/A,FALSE,"BGS";#N/A,#N/A,FALSE,"Res Cost"}</definedName>
    <definedName name="g" localSheetId="37" hidden="1">{#N/A,#N/A,FALSE,"O&amp;M by processes";#N/A,#N/A,FALSE,"Elec Act vs Bud";#N/A,#N/A,FALSE,"G&amp;A";#N/A,#N/A,FALSE,"BGS";#N/A,#N/A,FALSE,"Res Cost"}</definedName>
    <definedName name="g" localSheetId="3" hidden="1">{#N/A,#N/A,FALSE,"O&amp;M by processes";#N/A,#N/A,FALSE,"Elec Act vs Bud";#N/A,#N/A,FALSE,"G&amp;A";#N/A,#N/A,FALSE,"BGS";#N/A,#N/A,FALSE,"Res Cost"}</definedName>
    <definedName name="g" localSheetId="4" hidden="1">{#N/A,#N/A,FALSE,"O&amp;M by processes";#N/A,#N/A,FALSE,"Elec Act vs Bud";#N/A,#N/A,FALSE,"G&amp;A";#N/A,#N/A,FALSE,"BGS";#N/A,#N/A,FALSE,"Res Cost"}</definedName>
    <definedName name="g" localSheetId="5" hidden="1">{#N/A,#N/A,FALSE,"O&amp;M by processes";#N/A,#N/A,FALSE,"Elec Act vs Bud";#N/A,#N/A,FALSE,"G&amp;A";#N/A,#N/A,FALSE,"BGS";#N/A,#N/A,FALSE,"Res Cost"}</definedName>
    <definedName name="g" localSheetId="6" hidden="1">{#N/A,#N/A,FALSE,"O&amp;M by processes";#N/A,#N/A,FALSE,"Elec Act vs Bud";#N/A,#N/A,FALSE,"G&amp;A";#N/A,#N/A,FALSE,"BGS";#N/A,#N/A,FALSE,"Res Cost"}</definedName>
    <definedName name="g" localSheetId="7" hidden="1">{#N/A,#N/A,FALSE,"O&amp;M by processes";#N/A,#N/A,FALSE,"Elec Act vs Bud";#N/A,#N/A,FALSE,"G&amp;A";#N/A,#N/A,FALSE,"BGS";#N/A,#N/A,FALSE,"Res Cost"}</definedName>
    <definedName name="g" localSheetId="60" hidden="1">{#N/A,#N/A,FALSE,"O&amp;M by processes";#N/A,#N/A,FALSE,"Elec Act vs Bud";#N/A,#N/A,FALSE,"G&amp;A";#N/A,#N/A,FALSE,"BGS";#N/A,#N/A,FALSE,"Res Cost"}</definedName>
    <definedName name="g" localSheetId="75" hidden="1">{#N/A,#N/A,FALSE,"O&amp;M by processes";#N/A,#N/A,FALSE,"Elec Act vs Bud";#N/A,#N/A,FALSE,"G&amp;A";#N/A,#N/A,FALSE,"BGS";#N/A,#N/A,FALSE,"Res Cost"}</definedName>
    <definedName name="g" localSheetId="17" hidden="1">{#N/A,#N/A,FALSE,"O&amp;M by processes";#N/A,#N/A,FALSE,"Elec Act vs Bud";#N/A,#N/A,FALSE,"G&amp;A";#N/A,#N/A,FALSE,"BGS";#N/A,#N/A,FALSE,"Res Cost"}</definedName>
    <definedName name="g" localSheetId="18" hidden="1">{#N/A,#N/A,FALSE,"O&amp;M by processes";#N/A,#N/A,FALSE,"Elec Act vs Bud";#N/A,#N/A,FALSE,"G&amp;A";#N/A,#N/A,FALSE,"BGS";#N/A,#N/A,FALSE,"Res Cost"}</definedName>
    <definedName name="g" localSheetId="34" hidden="1">{#N/A,#N/A,FALSE,"O&amp;M by processes";#N/A,#N/A,FALSE,"Elec Act vs Bud";#N/A,#N/A,FALSE,"G&amp;A";#N/A,#N/A,FALSE,"BGS";#N/A,#N/A,FALSE,"Res Cost"}</definedName>
    <definedName name="g" localSheetId="43" hidden="1">{#N/A,#N/A,FALSE,"O&amp;M by processes";#N/A,#N/A,FALSE,"Elec Act vs Bud";#N/A,#N/A,FALSE,"G&amp;A";#N/A,#N/A,FALSE,"BGS";#N/A,#N/A,FALSE,"Res Cost"}</definedName>
    <definedName name="g" hidden="1">{#N/A,#N/A,FALSE,"O&amp;M by processes";#N/A,#N/A,FALSE,"Elec Act vs Bud";#N/A,#N/A,FALSE,"G&amp;A";#N/A,#N/A,FALSE,"BGS";#N/A,#N/A,FALSE,"Res Cost"}</definedName>
    <definedName name="Gas.calc" localSheetId="35" hidden="1">{"ARK_JURIS_FAC",#N/A,FALSE,"Ark_Fuel&amp;Rev"}</definedName>
    <definedName name="Gas.calc" localSheetId="36" hidden="1">{"ARK_JURIS_FAC",#N/A,FALSE,"Ark_Fuel&amp;Rev"}</definedName>
    <definedName name="Gas.calc" localSheetId="37" hidden="1">{"ARK_JURIS_FAC",#N/A,FALSE,"Ark_Fuel&amp;Rev"}</definedName>
    <definedName name="Gas.calc" localSheetId="3" hidden="1">{"ARK_JURIS_FAC",#N/A,FALSE,"Ark_Fuel&amp;Rev"}</definedName>
    <definedName name="Gas.calc" localSheetId="4" hidden="1">{"ARK_JURIS_FAC",#N/A,FALSE,"Ark_Fuel&amp;Rev"}</definedName>
    <definedName name="Gas.calc" localSheetId="5" hidden="1">{"ARK_JURIS_FAC",#N/A,FALSE,"Ark_Fuel&amp;Rev"}</definedName>
    <definedName name="Gas.calc" localSheetId="6" hidden="1">{"ARK_JURIS_FAC",#N/A,FALSE,"Ark_Fuel&amp;Rev"}</definedName>
    <definedName name="Gas.calc" localSheetId="7" hidden="1">{"ARK_JURIS_FAC",#N/A,FALSE,"Ark_Fuel&amp;Rev"}</definedName>
    <definedName name="Gas.calc" localSheetId="60" hidden="1">{"ARK_JURIS_FAC",#N/A,FALSE,"Ark_Fuel&amp;Rev"}</definedName>
    <definedName name="Gas.calc" localSheetId="75" hidden="1">{"ARK_JURIS_FAC",#N/A,FALSE,"Ark_Fuel&amp;Rev"}</definedName>
    <definedName name="Gas.calc" localSheetId="17" hidden="1">{"ARK_JURIS_FAC",#N/A,FALSE,"Ark_Fuel&amp;Rev"}</definedName>
    <definedName name="Gas.calc" localSheetId="18" hidden="1">{"ARK_JURIS_FAC",#N/A,FALSE,"Ark_Fuel&amp;Rev"}</definedName>
    <definedName name="Gas.calc" localSheetId="34" hidden="1">{"ARK_JURIS_FAC",#N/A,FALSE,"Ark_Fuel&amp;Rev"}</definedName>
    <definedName name="Gas.calc" localSheetId="43" hidden="1">{"ARK_JURIS_FAC",#N/A,FALSE,"Ark_Fuel&amp;Rev"}</definedName>
    <definedName name="Gas.calc" hidden="1">{"ARK_JURIS_FAC",#N/A,FALSE,"Ark_Fuel&amp;Rev"}</definedName>
    <definedName name="Gas.calc_1" localSheetId="35" hidden="1">{"ARK_JURIS_FAC",#N/A,FALSE,"Ark_Fuel&amp;Rev"}</definedName>
    <definedName name="Gas.calc_1" localSheetId="3" hidden="1">{"ARK_JURIS_FAC",#N/A,FALSE,"Ark_Fuel&amp;Rev"}</definedName>
    <definedName name="Gas.calc_1" localSheetId="4" hidden="1">{"ARK_JURIS_FAC",#N/A,FALSE,"Ark_Fuel&amp;Rev"}</definedName>
    <definedName name="Gas.calc_1" localSheetId="5" hidden="1">{"ARK_JURIS_FAC",#N/A,FALSE,"Ark_Fuel&amp;Rev"}</definedName>
    <definedName name="Gas.calc_1" localSheetId="6" hidden="1">{"ARK_JURIS_FAC",#N/A,FALSE,"Ark_Fuel&amp;Rev"}</definedName>
    <definedName name="Gas.calc_1" localSheetId="7" hidden="1">{"ARK_JURIS_FAC",#N/A,FALSE,"Ark_Fuel&amp;Rev"}</definedName>
    <definedName name="Gas.calc_1" localSheetId="60" hidden="1">{"ARK_JURIS_FAC",#N/A,FALSE,"Ark_Fuel&amp;Rev"}</definedName>
    <definedName name="Gas.calc_1" localSheetId="17" hidden="1">{"ARK_JURIS_FAC",#N/A,FALSE,"Ark_Fuel&amp;Rev"}</definedName>
    <definedName name="Gas.calc_1" localSheetId="18" hidden="1">{"ARK_JURIS_FAC",#N/A,FALSE,"Ark_Fuel&amp;Rev"}</definedName>
    <definedName name="Gas.calc_1" localSheetId="34" hidden="1">{"ARK_JURIS_FAC",#N/A,FALSE,"Ark_Fuel&amp;Rev"}</definedName>
    <definedName name="Gas.calc_1" localSheetId="43" hidden="1">{"ARK_JURIS_FAC",#N/A,FALSE,"Ark_Fuel&amp;Rev"}</definedName>
    <definedName name="Gas.calc_1" hidden="1">{"ARK_JURIS_FAC",#N/A,FALSE,"Ark_Fuel&amp;Rev"}</definedName>
    <definedName name="Gas.calc_2" localSheetId="35" hidden="1">{"ARK_JURIS_FAC",#N/A,FALSE,"Ark_Fuel&amp;Rev"}</definedName>
    <definedName name="Gas.calc_2" localSheetId="3" hidden="1">{"ARK_JURIS_FAC",#N/A,FALSE,"Ark_Fuel&amp;Rev"}</definedName>
    <definedName name="Gas.calc_2" localSheetId="4" hidden="1">{"ARK_JURIS_FAC",#N/A,FALSE,"Ark_Fuel&amp;Rev"}</definedName>
    <definedName name="Gas.calc_2" localSheetId="5" hidden="1">{"ARK_JURIS_FAC",#N/A,FALSE,"Ark_Fuel&amp;Rev"}</definedName>
    <definedName name="Gas.calc_2" localSheetId="6" hidden="1">{"ARK_JURIS_FAC",#N/A,FALSE,"Ark_Fuel&amp;Rev"}</definedName>
    <definedName name="Gas.calc_2" localSheetId="7" hidden="1">{"ARK_JURIS_FAC",#N/A,FALSE,"Ark_Fuel&amp;Rev"}</definedName>
    <definedName name="Gas.calc_2" localSheetId="60" hidden="1">{"ARK_JURIS_FAC",#N/A,FALSE,"Ark_Fuel&amp;Rev"}</definedName>
    <definedName name="Gas.calc_2" localSheetId="17" hidden="1">{"ARK_JURIS_FAC",#N/A,FALSE,"Ark_Fuel&amp;Rev"}</definedName>
    <definedName name="Gas.calc_2" localSheetId="18" hidden="1">{"ARK_JURIS_FAC",#N/A,FALSE,"Ark_Fuel&amp;Rev"}</definedName>
    <definedName name="Gas.calc_2" localSheetId="34" hidden="1">{"ARK_JURIS_FAC",#N/A,FALSE,"Ark_Fuel&amp;Rev"}</definedName>
    <definedName name="Gas.calc_2" localSheetId="43" hidden="1">{"ARK_JURIS_FAC",#N/A,FALSE,"Ark_Fuel&amp;Rev"}</definedName>
    <definedName name="Gas.calc_2" hidden="1">{"ARK_JURIS_FAC",#N/A,FALSE,"Ark_Fuel&amp;Rev"}</definedName>
    <definedName name="gegerrtetetr" localSheetId="35" hidden="1">{#N/A,#N/A,FALSE,"GLDwnLoad"}</definedName>
    <definedName name="gegerrtetetr" localSheetId="36" hidden="1">{#N/A,#N/A,FALSE,"GLDwnLoad"}</definedName>
    <definedName name="gegerrtetetr" localSheetId="37" hidden="1">{#N/A,#N/A,FALSE,"GLDwnLoad"}</definedName>
    <definedName name="gegerrtetetr" localSheetId="3" hidden="1">{#N/A,#N/A,FALSE,"GLDwnLoad"}</definedName>
    <definedName name="gegerrtetetr" localSheetId="4" hidden="1">{#N/A,#N/A,FALSE,"GLDwnLoad"}</definedName>
    <definedName name="gegerrtetetr" localSheetId="5" hidden="1">{#N/A,#N/A,FALSE,"GLDwnLoad"}</definedName>
    <definedName name="gegerrtetetr" localSheetId="6" hidden="1">{#N/A,#N/A,FALSE,"GLDwnLoad"}</definedName>
    <definedName name="gegerrtetetr" localSheetId="7" hidden="1">{#N/A,#N/A,FALSE,"GLDwnLoad"}</definedName>
    <definedName name="gegerrtetetr" localSheetId="60" hidden="1">{#N/A,#N/A,FALSE,"GLDwnLoad"}</definedName>
    <definedName name="gegerrtetetr" localSheetId="75" hidden="1">{#N/A,#N/A,FALSE,"GLDwnLoad"}</definedName>
    <definedName name="gegerrtetetr" localSheetId="17" hidden="1">{#N/A,#N/A,FALSE,"GLDwnLoad"}</definedName>
    <definedName name="gegerrtetetr" localSheetId="18" hidden="1">{#N/A,#N/A,FALSE,"GLDwnLoad"}</definedName>
    <definedName name="gegerrtetetr" localSheetId="34" hidden="1">{#N/A,#N/A,FALSE,"GLDwnLoad"}</definedName>
    <definedName name="gegerrtetetr" localSheetId="43" hidden="1">{#N/A,#N/A,FALSE,"GLDwnLoad"}</definedName>
    <definedName name="gegerrtetetr" hidden="1">{#N/A,#N/A,FALSE,"GLDwnLoad"}</definedName>
    <definedName name="gfgfgf" localSheetId="35" hidden="1">{"pb",#N/A,FALSE,"Sheet3";"pd",#N/A,FALSE,"Sheet3";"pe",#N/A,FALSE,"Sheet3"}</definedName>
    <definedName name="gfgfgf" localSheetId="36" hidden="1">{"pb",#N/A,FALSE,"Sheet3";"pd",#N/A,FALSE,"Sheet3";"pe",#N/A,FALSE,"Sheet3"}</definedName>
    <definedName name="gfgfgf" localSheetId="37" hidden="1">{"pb",#N/A,FALSE,"Sheet3";"pd",#N/A,FALSE,"Sheet3";"pe",#N/A,FALSE,"Sheet3"}</definedName>
    <definedName name="gfgfgf" localSheetId="3" hidden="1">{"pb",#N/A,FALSE,"Sheet3";"pd",#N/A,FALSE,"Sheet3";"pe",#N/A,FALSE,"Sheet3"}</definedName>
    <definedName name="gfgfgf" localSheetId="4" hidden="1">{"pb",#N/A,FALSE,"Sheet3";"pd",#N/A,FALSE,"Sheet3";"pe",#N/A,FALSE,"Sheet3"}</definedName>
    <definedName name="gfgfgf" localSheetId="5" hidden="1">{"pb",#N/A,FALSE,"Sheet3";"pd",#N/A,FALSE,"Sheet3";"pe",#N/A,FALSE,"Sheet3"}</definedName>
    <definedName name="gfgfgf" localSheetId="6" hidden="1">{"pb",#N/A,FALSE,"Sheet3";"pd",#N/A,FALSE,"Sheet3";"pe",#N/A,FALSE,"Sheet3"}</definedName>
    <definedName name="gfgfgf" localSheetId="7" hidden="1">{"pb",#N/A,FALSE,"Sheet3";"pd",#N/A,FALSE,"Sheet3";"pe",#N/A,FALSE,"Sheet3"}</definedName>
    <definedName name="gfgfgf" localSheetId="60" hidden="1">{"pb",#N/A,FALSE,"Sheet3";"pd",#N/A,FALSE,"Sheet3";"pe",#N/A,FALSE,"Sheet3"}</definedName>
    <definedName name="gfgfgf" localSheetId="75" hidden="1">{"pb",#N/A,FALSE,"Sheet3";"pd",#N/A,FALSE,"Sheet3";"pe",#N/A,FALSE,"Sheet3"}</definedName>
    <definedName name="gfgfgf" localSheetId="17" hidden="1">{"pb",#N/A,FALSE,"Sheet3";"pd",#N/A,FALSE,"Sheet3";"pe",#N/A,FALSE,"Sheet3"}</definedName>
    <definedName name="gfgfgf" localSheetId="18" hidden="1">{"pb",#N/A,FALSE,"Sheet3";"pd",#N/A,FALSE,"Sheet3";"pe",#N/A,FALSE,"Sheet3"}</definedName>
    <definedName name="gfgfgf" localSheetId="34" hidden="1">{"pb",#N/A,FALSE,"Sheet3";"pd",#N/A,FALSE,"Sheet3";"pe",#N/A,FALSE,"Sheet3"}</definedName>
    <definedName name="gfgfgf" localSheetId="43" hidden="1">{"pb",#N/A,FALSE,"Sheet3";"pd",#N/A,FALSE,"Sheet3";"pe",#N/A,FALSE,"Sheet3"}</definedName>
    <definedName name="gfgfgf" hidden="1">{"pb",#N/A,FALSE,"Sheet3";"pd",#N/A,FALSE,"Sheet3";"pe",#N/A,FALSE,"Sheet3"}</definedName>
    <definedName name="gfhj" localSheetId="35" hidden="1">#REF!</definedName>
    <definedName name="gfhj" localSheetId="36" hidden="1">#REF!</definedName>
    <definedName name="gfhj" localSheetId="3" hidden="1">#REF!</definedName>
    <definedName name="gfhj" localSheetId="4" hidden="1">#REF!</definedName>
    <definedName name="gfhj" localSheetId="5" hidden="1">#REF!</definedName>
    <definedName name="gfhj" localSheetId="6" hidden="1">#REF!</definedName>
    <definedName name="gfhj" localSheetId="7" hidden="1">#REF!</definedName>
    <definedName name="gfhj" localSheetId="60" hidden="1">#REF!</definedName>
    <definedName name="gfhj" localSheetId="75" hidden="1">#REF!</definedName>
    <definedName name="gfhj" localSheetId="17" hidden="1">#REF!</definedName>
    <definedName name="gfhj" localSheetId="18" hidden="1">#REF!</definedName>
    <definedName name="gfhj" localSheetId="43" hidden="1">#REF!</definedName>
    <definedName name="gfhj" hidden="1">#REF!</definedName>
    <definedName name="gggggg" localSheetId="35" hidden="1">#REF!</definedName>
    <definedName name="gggggg" localSheetId="36" hidden="1">#REF!</definedName>
    <definedName name="gggggg" localSheetId="5" hidden="1">#REF!</definedName>
    <definedName name="gggggg" localSheetId="6" hidden="1">#REF!</definedName>
    <definedName name="gggggg" localSheetId="7" hidden="1">#REF!</definedName>
    <definedName name="gggggg" localSheetId="60" hidden="1">#REF!</definedName>
    <definedName name="gggggg" localSheetId="17" hidden="1">#REF!</definedName>
    <definedName name="gggggg" localSheetId="43" hidden="1">#REF!</definedName>
    <definedName name="gggggg" hidden="1">#REF!</definedName>
    <definedName name="ghjk" localSheetId="35" hidden="1">#REF!</definedName>
    <definedName name="ghjk" localSheetId="36" hidden="1">#REF!</definedName>
    <definedName name="ghjk" localSheetId="5" hidden="1">#REF!</definedName>
    <definedName name="ghjk" localSheetId="6" hidden="1">#REF!</definedName>
    <definedName name="ghjk" localSheetId="7" hidden="1">#REF!</definedName>
    <definedName name="ghjk" localSheetId="60" hidden="1">#REF!</definedName>
    <definedName name="ghjk" localSheetId="17" hidden="1">#REF!</definedName>
    <definedName name="ghjk" localSheetId="43" hidden="1">#REF!</definedName>
    <definedName name="ghjk" hidden="1">#REF!</definedName>
    <definedName name="gita" localSheetId="35" hidden="1">{#N/A,#N/A,FALSE,"O&amp;M by processes";#N/A,#N/A,FALSE,"Elec Act vs Bud";#N/A,#N/A,FALSE,"G&amp;A";#N/A,#N/A,FALSE,"BGS";#N/A,#N/A,FALSE,"Res Cost"}</definedName>
    <definedName name="gita" localSheetId="36" hidden="1">{#N/A,#N/A,FALSE,"O&amp;M by processes";#N/A,#N/A,FALSE,"Elec Act vs Bud";#N/A,#N/A,FALSE,"G&amp;A";#N/A,#N/A,FALSE,"BGS";#N/A,#N/A,FALSE,"Res Cost"}</definedName>
    <definedName name="gita" localSheetId="37" hidden="1">{#N/A,#N/A,FALSE,"O&amp;M by processes";#N/A,#N/A,FALSE,"Elec Act vs Bud";#N/A,#N/A,FALSE,"G&amp;A";#N/A,#N/A,FALSE,"BGS";#N/A,#N/A,FALSE,"Res Cost"}</definedName>
    <definedName name="gita" localSheetId="3" hidden="1">{#N/A,#N/A,FALSE,"O&amp;M by processes";#N/A,#N/A,FALSE,"Elec Act vs Bud";#N/A,#N/A,FALSE,"G&amp;A";#N/A,#N/A,FALSE,"BGS";#N/A,#N/A,FALSE,"Res Cost"}</definedName>
    <definedName name="gita" localSheetId="4" hidden="1">{#N/A,#N/A,FALSE,"O&amp;M by processes";#N/A,#N/A,FALSE,"Elec Act vs Bud";#N/A,#N/A,FALSE,"G&amp;A";#N/A,#N/A,FALSE,"BGS";#N/A,#N/A,FALSE,"Res Cost"}</definedName>
    <definedName name="gita" localSheetId="5" hidden="1">{#N/A,#N/A,FALSE,"O&amp;M by processes";#N/A,#N/A,FALSE,"Elec Act vs Bud";#N/A,#N/A,FALSE,"G&amp;A";#N/A,#N/A,FALSE,"BGS";#N/A,#N/A,FALSE,"Res Cost"}</definedName>
    <definedName name="gita" localSheetId="6" hidden="1">{#N/A,#N/A,FALSE,"O&amp;M by processes";#N/A,#N/A,FALSE,"Elec Act vs Bud";#N/A,#N/A,FALSE,"G&amp;A";#N/A,#N/A,FALSE,"BGS";#N/A,#N/A,FALSE,"Res Cost"}</definedName>
    <definedName name="gita" localSheetId="7" hidden="1">{#N/A,#N/A,FALSE,"O&amp;M by processes";#N/A,#N/A,FALSE,"Elec Act vs Bud";#N/A,#N/A,FALSE,"G&amp;A";#N/A,#N/A,FALSE,"BGS";#N/A,#N/A,FALSE,"Res Cost"}</definedName>
    <definedName name="gita" localSheetId="60" hidden="1">{#N/A,#N/A,FALSE,"O&amp;M by processes";#N/A,#N/A,FALSE,"Elec Act vs Bud";#N/A,#N/A,FALSE,"G&amp;A";#N/A,#N/A,FALSE,"BGS";#N/A,#N/A,FALSE,"Res Cost"}</definedName>
    <definedName name="gita" localSheetId="75"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8" hidden="1">{#N/A,#N/A,FALSE,"O&amp;M by processes";#N/A,#N/A,FALSE,"Elec Act vs Bud";#N/A,#N/A,FALSE,"G&amp;A";#N/A,#N/A,FALSE,"BGS";#N/A,#N/A,FALSE,"Res Cost"}</definedName>
    <definedName name="gita" localSheetId="34" hidden="1">{#N/A,#N/A,FALSE,"O&amp;M by processes";#N/A,#N/A,FALSE,"Elec Act vs Bud";#N/A,#N/A,FALSE,"G&amp;A";#N/A,#N/A,FALSE,"BGS";#N/A,#N/A,FALSE,"Res Cost"}</definedName>
    <definedName name="gita" localSheetId="43"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35" hidden="1">{#N/A,#N/A,FALSE,"O&amp;M by processes";#N/A,#N/A,FALSE,"Elec Act vs Bud";#N/A,#N/A,FALSE,"G&amp;A";#N/A,#N/A,FALSE,"BGS";#N/A,#N/A,FALSE,"Res Cost"}</definedName>
    <definedName name="gitah" localSheetId="36" hidden="1">{#N/A,#N/A,FALSE,"O&amp;M by processes";#N/A,#N/A,FALSE,"Elec Act vs Bud";#N/A,#N/A,FALSE,"G&amp;A";#N/A,#N/A,FALSE,"BGS";#N/A,#N/A,FALSE,"Res Cost"}</definedName>
    <definedName name="gitah" localSheetId="37" hidden="1">{#N/A,#N/A,FALSE,"O&amp;M by processes";#N/A,#N/A,FALSE,"Elec Act vs Bud";#N/A,#N/A,FALSE,"G&amp;A";#N/A,#N/A,FALSE,"BGS";#N/A,#N/A,FALSE,"Res Cost"}</definedName>
    <definedName name="gitah" localSheetId="3" hidden="1">{#N/A,#N/A,FALSE,"O&amp;M by processes";#N/A,#N/A,FALSE,"Elec Act vs Bud";#N/A,#N/A,FALSE,"G&amp;A";#N/A,#N/A,FALSE,"BGS";#N/A,#N/A,FALSE,"Res Cost"}</definedName>
    <definedName name="gitah" localSheetId="4" hidden="1">{#N/A,#N/A,FALSE,"O&amp;M by processes";#N/A,#N/A,FALSE,"Elec Act vs Bud";#N/A,#N/A,FALSE,"G&amp;A";#N/A,#N/A,FALSE,"BGS";#N/A,#N/A,FALSE,"Res Cost"}</definedName>
    <definedName name="gitah" localSheetId="5" hidden="1">{#N/A,#N/A,FALSE,"O&amp;M by processes";#N/A,#N/A,FALSE,"Elec Act vs Bud";#N/A,#N/A,FALSE,"G&amp;A";#N/A,#N/A,FALSE,"BGS";#N/A,#N/A,FALSE,"Res Cost"}</definedName>
    <definedName name="gitah" localSheetId="6"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localSheetId="60" hidden="1">{#N/A,#N/A,FALSE,"O&amp;M by processes";#N/A,#N/A,FALSE,"Elec Act vs Bud";#N/A,#N/A,FALSE,"G&amp;A";#N/A,#N/A,FALSE,"BGS";#N/A,#N/A,FALSE,"Res Cost"}</definedName>
    <definedName name="gitah" localSheetId="75"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8" hidden="1">{#N/A,#N/A,FALSE,"O&amp;M by processes";#N/A,#N/A,FALSE,"Elec Act vs Bud";#N/A,#N/A,FALSE,"G&amp;A";#N/A,#N/A,FALSE,"BGS";#N/A,#N/A,FALSE,"Res Cost"}</definedName>
    <definedName name="gitah" localSheetId="34" hidden="1">{#N/A,#N/A,FALSE,"O&amp;M by processes";#N/A,#N/A,FALSE,"Elec Act vs Bud";#N/A,#N/A,FALSE,"G&amp;A";#N/A,#N/A,FALSE,"BGS";#N/A,#N/A,FALSE,"Res Cost"}</definedName>
    <definedName name="gitah" localSheetId="43" hidden="1">{#N/A,#N/A,FALSE,"O&amp;M by processes";#N/A,#N/A,FALSE,"Elec Act vs Bud";#N/A,#N/A,FALSE,"G&amp;A";#N/A,#N/A,FALSE,"BGS";#N/A,#N/A,FALSE,"Res Cost"}</definedName>
    <definedName name="gitah" hidden="1">{#N/A,#N/A,FALSE,"O&amp;M by processes";#N/A,#N/A,FALSE,"Elec Act vs Bud";#N/A,#N/A,FALSE,"G&amp;A";#N/A,#N/A,FALSE,"BGS";#N/A,#N/A,FALSE,"Res Cost"}</definedName>
    <definedName name="goaway" localSheetId="35" hidden="1">{#N/A,#N/A,TRUE,"TAXPROV";#N/A,#N/A,TRUE,"FLOWTHRU";#N/A,#N/A,TRUE,"SCHEDULE M'S";#N/A,#N/A,TRUE,"PLANT M'S";#N/A,#N/A,TRUE,"TAXJE"}</definedName>
    <definedName name="goaway" localSheetId="36" hidden="1">{#N/A,#N/A,TRUE,"TAXPROV";#N/A,#N/A,TRUE,"FLOWTHRU";#N/A,#N/A,TRUE,"SCHEDULE M'S";#N/A,#N/A,TRUE,"PLANT M'S";#N/A,#N/A,TRUE,"TAXJE"}</definedName>
    <definedName name="goaway" localSheetId="37" hidden="1">{#N/A,#N/A,TRUE,"TAXPROV";#N/A,#N/A,TRUE,"FLOWTHRU";#N/A,#N/A,TRUE,"SCHEDULE M'S";#N/A,#N/A,TRUE,"PLANT M'S";#N/A,#N/A,TRUE,"TAXJE"}</definedName>
    <definedName name="goaway" localSheetId="3" hidden="1">{#N/A,#N/A,TRUE,"TAXPROV";#N/A,#N/A,TRUE,"FLOWTHRU";#N/A,#N/A,TRUE,"SCHEDULE M'S";#N/A,#N/A,TRUE,"PLANT M'S";#N/A,#N/A,TRUE,"TAXJE"}</definedName>
    <definedName name="goaway" localSheetId="4" hidden="1">{#N/A,#N/A,TRUE,"TAXPROV";#N/A,#N/A,TRUE,"FLOWTHRU";#N/A,#N/A,TRUE,"SCHEDULE M'S";#N/A,#N/A,TRUE,"PLANT M'S";#N/A,#N/A,TRUE,"TAXJE"}</definedName>
    <definedName name="goaway" localSheetId="5" hidden="1">{#N/A,#N/A,TRUE,"TAXPROV";#N/A,#N/A,TRUE,"FLOWTHRU";#N/A,#N/A,TRUE,"SCHEDULE M'S";#N/A,#N/A,TRUE,"PLANT M'S";#N/A,#N/A,TRUE,"TAXJE"}</definedName>
    <definedName name="goaway" localSheetId="6" hidden="1">{#N/A,#N/A,TRUE,"TAXPROV";#N/A,#N/A,TRUE,"FLOWTHRU";#N/A,#N/A,TRUE,"SCHEDULE M'S";#N/A,#N/A,TRUE,"PLANT M'S";#N/A,#N/A,TRUE,"TAXJE"}</definedName>
    <definedName name="goaway" localSheetId="7" hidden="1">{#N/A,#N/A,TRUE,"TAXPROV";#N/A,#N/A,TRUE,"FLOWTHRU";#N/A,#N/A,TRUE,"SCHEDULE M'S";#N/A,#N/A,TRUE,"PLANT M'S";#N/A,#N/A,TRUE,"TAXJE"}</definedName>
    <definedName name="goaway" localSheetId="60" hidden="1">{#N/A,#N/A,TRUE,"TAXPROV";#N/A,#N/A,TRUE,"FLOWTHRU";#N/A,#N/A,TRUE,"SCHEDULE M'S";#N/A,#N/A,TRUE,"PLANT M'S";#N/A,#N/A,TRUE,"TAXJE"}</definedName>
    <definedName name="goaway" localSheetId="75" hidden="1">{#N/A,#N/A,TRUE,"TAXPROV";#N/A,#N/A,TRUE,"FLOWTHRU";#N/A,#N/A,TRUE,"SCHEDULE M'S";#N/A,#N/A,TRUE,"PLANT M'S";#N/A,#N/A,TRUE,"TAXJE"}</definedName>
    <definedName name="goaway" localSheetId="17" hidden="1">{#N/A,#N/A,TRUE,"TAXPROV";#N/A,#N/A,TRUE,"FLOWTHRU";#N/A,#N/A,TRUE,"SCHEDULE M'S";#N/A,#N/A,TRUE,"PLANT M'S";#N/A,#N/A,TRUE,"TAXJE"}</definedName>
    <definedName name="goaway" localSheetId="18" hidden="1">{#N/A,#N/A,TRUE,"TAXPROV";#N/A,#N/A,TRUE,"FLOWTHRU";#N/A,#N/A,TRUE,"SCHEDULE M'S";#N/A,#N/A,TRUE,"PLANT M'S";#N/A,#N/A,TRUE,"TAXJE"}</definedName>
    <definedName name="goaway" localSheetId="34" hidden="1">{#N/A,#N/A,TRUE,"TAXPROV";#N/A,#N/A,TRUE,"FLOWTHRU";#N/A,#N/A,TRUE,"SCHEDULE M'S";#N/A,#N/A,TRUE,"PLANT M'S";#N/A,#N/A,TRUE,"TAXJE"}</definedName>
    <definedName name="goaway" localSheetId="43" hidden="1">{#N/A,#N/A,TRUE,"TAXPROV";#N/A,#N/A,TRUE,"FLOWTHRU";#N/A,#N/A,TRUE,"SCHEDULE M'S";#N/A,#N/A,TRUE,"PLANT M'S";#N/A,#N/A,TRUE,"TAXJE"}</definedName>
    <definedName name="goaway" hidden="1">{#N/A,#N/A,TRUE,"TAXPROV";#N/A,#N/A,TRUE,"FLOWTHRU";#N/A,#N/A,TRUE,"SCHEDULE M'S";#N/A,#N/A,TRUE,"PLANT M'S";#N/A,#N/A,TRUE,"TAXJE"}</definedName>
    <definedName name="got" localSheetId="35" hidden="1">#REF!</definedName>
    <definedName name="got" localSheetId="36" hidden="1">#REF!</definedName>
    <definedName name="got" localSheetId="5" hidden="1">#REF!</definedName>
    <definedName name="got" localSheetId="6" hidden="1">#REF!</definedName>
    <definedName name="got" localSheetId="7" hidden="1">#REF!</definedName>
    <definedName name="got" localSheetId="60" hidden="1">#REF!</definedName>
    <definedName name="got" localSheetId="75" hidden="1">#REF!</definedName>
    <definedName name="got" localSheetId="17" hidden="1">#REF!</definedName>
    <definedName name="got" localSheetId="18" hidden="1">#REF!</definedName>
    <definedName name="got" localSheetId="43" hidden="1">#REF!</definedName>
    <definedName name="got" hidden="1">#REF!</definedName>
    <definedName name="haha" localSheetId="35" hidden="1">{"OMPA_FAC",#N/A,FALSE,"OMPA FAC"}</definedName>
    <definedName name="haha" localSheetId="36" hidden="1">{"OMPA_FAC",#N/A,FALSE,"OMPA FAC"}</definedName>
    <definedName name="haha" localSheetId="37" hidden="1">{"OMPA_FAC",#N/A,FALSE,"OMPA FAC"}</definedName>
    <definedName name="haha" localSheetId="3" hidden="1">{"OMPA_FAC",#N/A,FALSE,"OMPA FAC"}</definedName>
    <definedName name="haha" localSheetId="4" hidden="1">{"OMPA_FAC",#N/A,FALSE,"OMPA FAC"}</definedName>
    <definedName name="haha" localSheetId="5" hidden="1">{"OMPA_FAC",#N/A,FALSE,"OMPA FAC"}</definedName>
    <definedName name="haha" localSheetId="6" hidden="1">{"OMPA_FAC",#N/A,FALSE,"OMPA FAC"}</definedName>
    <definedName name="haha" localSheetId="7" hidden="1">{"OMPA_FAC",#N/A,FALSE,"OMPA FAC"}</definedName>
    <definedName name="haha" localSheetId="60" hidden="1">{"OMPA_FAC",#N/A,FALSE,"OMPA FAC"}</definedName>
    <definedName name="haha" localSheetId="75" hidden="1">{"OMPA_FAC",#N/A,FALSE,"OMPA FAC"}</definedName>
    <definedName name="haha" localSheetId="17" hidden="1">{"OMPA_FAC",#N/A,FALSE,"OMPA FAC"}</definedName>
    <definedName name="haha" localSheetId="18" hidden="1">{"OMPA_FAC",#N/A,FALSE,"OMPA FAC"}</definedName>
    <definedName name="haha" localSheetId="34" hidden="1">{"OMPA_FAC",#N/A,FALSE,"OMPA FAC"}</definedName>
    <definedName name="haha" localSheetId="43" hidden="1">{"OMPA_FAC",#N/A,FALSE,"OMPA FAC"}</definedName>
    <definedName name="haha" hidden="1">{"OMPA_FAC",#N/A,FALSE,"OMPA FAC"}</definedName>
    <definedName name="haha_1" localSheetId="35" hidden="1">{"OMPA_FAC",#N/A,FALSE,"OMPA FAC"}</definedName>
    <definedName name="haha_1" localSheetId="3" hidden="1">{"OMPA_FAC",#N/A,FALSE,"OMPA FAC"}</definedName>
    <definedName name="haha_1" localSheetId="4" hidden="1">{"OMPA_FAC",#N/A,FALSE,"OMPA FAC"}</definedName>
    <definedName name="haha_1" localSheetId="5" hidden="1">{"OMPA_FAC",#N/A,FALSE,"OMPA FAC"}</definedName>
    <definedName name="haha_1" localSheetId="6" hidden="1">{"OMPA_FAC",#N/A,FALSE,"OMPA FAC"}</definedName>
    <definedName name="haha_1" localSheetId="7" hidden="1">{"OMPA_FAC",#N/A,FALSE,"OMPA FAC"}</definedName>
    <definedName name="haha_1" localSheetId="60" hidden="1">{"OMPA_FAC",#N/A,FALSE,"OMPA FAC"}</definedName>
    <definedName name="haha_1" localSheetId="17" hidden="1">{"OMPA_FAC",#N/A,FALSE,"OMPA FAC"}</definedName>
    <definedName name="haha_1" localSheetId="18" hidden="1">{"OMPA_FAC",#N/A,FALSE,"OMPA FAC"}</definedName>
    <definedName name="haha_1" localSheetId="34" hidden="1">{"OMPA_FAC",#N/A,FALSE,"OMPA FAC"}</definedName>
    <definedName name="haha_1" localSheetId="43" hidden="1">{"OMPA_FAC",#N/A,FALSE,"OMPA FAC"}</definedName>
    <definedName name="haha_1" hidden="1">{"OMPA_FAC",#N/A,FALSE,"OMPA FAC"}</definedName>
    <definedName name="haha_2" localSheetId="35" hidden="1">{"OMPA_FAC",#N/A,FALSE,"OMPA FAC"}</definedName>
    <definedName name="haha_2" localSheetId="3" hidden="1">{"OMPA_FAC",#N/A,FALSE,"OMPA FAC"}</definedName>
    <definedName name="haha_2" localSheetId="4" hidden="1">{"OMPA_FAC",#N/A,FALSE,"OMPA FAC"}</definedName>
    <definedName name="haha_2" localSheetId="5" hidden="1">{"OMPA_FAC",#N/A,FALSE,"OMPA FAC"}</definedName>
    <definedName name="haha_2" localSheetId="6" hidden="1">{"OMPA_FAC",#N/A,FALSE,"OMPA FAC"}</definedName>
    <definedName name="haha_2" localSheetId="7" hidden="1">{"OMPA_FAC",#N/A,FALSE,"OMPA FAC"}</definedName>
    <definedName name="haha_2" localSheetId="60" hidden="1">{"OMPA_FAC",#N/A,FALSE,"OMPA FAC"}</definedName>
    <definedName name="haha_2" localSheetId="17" hidden="1">{"OMPA_FAC",#N/A,FALSE,"OMPA FAC"}</definedName>
    <definedName name="haha_2" localSheetId="18" hidden="1">{"OMPA_FAC",#N/A,FALSE,"OMPA FAC"}</definedName>
    <definedName name="haha_2" localSheetId="34" hidden="1">{"OMPA_FAC",#N/A,FALSE,"OMPA FAC"}</definedName>
    <definedName name="haha_2" localSheetId="43" hidden="1">{"OMPA_FAC",#N/A,FALSE,"OMPA FAC"}</definedName>
    <definedName name="haha_2" hidden="1">{"OMPA_FAC",#N/A,FALSE,"OMPA FAC"}</definedName>
    <definedName name="hhhdffg" localSheetId="3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60"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7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1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18"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3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localSheetId="4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dffg"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hhhhh" localSheetId="35" hidden="1">#REF!</definedName>
    <definedName name="hhhhh" localSheetId="36" hidden="1">#REF!</definedName>
    <definedName name="hhhhh" localSheetId="3" hidden="1">#REF!</definedName>
    <definedName name="hhhhh" localSheetId="4" hidden="1">#REF!</definedName>
    <definedName name="hhhhh" localSheetId="5" hidden="1">#REF!</definedName>
    <definedName name="hhhhh" localSheetId="6" hidden="1">#REF!</definedName>
    <definedName name="hhhhh" localSheetId="7" hidden="1">#REF!</definedName>
    <definedName name="hhhhh" localSheetId="60" hidden="1">#REF!</definedName>
    <definedName name="hhhhh" localSheetId="75" hidden="1">#REF!</definedName>
    <definedName name="hhhhh" localSheetId="17" hidden="1">#REF!</definedName>
    <definedName name="hhhhh" localSheetId="18" hidden="1">#REF!</definedName>
    <definedName name="hhhhh" localSheetId="43" hidden="1">#REF!</definedName>
    <definedName name="hhhhh" hidden="1">#REF!</definedName>
    <definedName name="HMMM"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1"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MMM_2"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hn._I006" localSheetId="5" hidden="1">#REF!</definedName>
    <definedName name="hn._I006" localSheetId="6" hidden="1">#REF!</definedName>
    <definedName name="hn._I006" localSheetId="7" hidden="1">#REF!</definedName>
    <definedName name="hn._I006" localSheetId="60" hidden="1">#REF!</definedName>
    <definedName name="hn._I006" localSheetId="75" hidden="1">#REF!</definedName>
    <definedName name="hn._I006" localSheetId="17" hidden="1">#REF!</definedName>
    <definedName name="hn._I006" localSheetId="18" hidden="1">#REF!</definedName>
    <definedName name="hn._I006" localSheetId="43" hidden="1">#REF!</definedName>
    <definedName name="hn._I006" hidden="1">#REF!</definedName>
    <definedName name="hn._I018" localSheetId="5" hidden="1">#REF!</definedName>
    <definedName name="hn._I018" localSheetId="6" hidden="1">#REF!</definedName>
    <definedName name="hn._I018" localSheetId="7" hidden="1">#REF!</definedName>
    <definedName name="hn._I018" localSheetId="60" hidden="1">#REF!</definedName>
    <definedName name="hn._I018" localSheetId="17" hidden="1">#REF!</definedName>
    <definedName name="hn._I018" localSheetId="18" hidden="1">#REF!</definedName>
    <definedName name="hn._I018" localSheetId="43" hidden="1">#REF!</definedName>
    <definedName name="hn._I018" hidden="1">#REF!</definedName>
    <definedName name="hn._I024" localSheetId="5" hidden="1">#REF!</definedName>
    <definedName name="hn._I024" localSheetId="6" hidden="1">#REF!</definedName>
    <definedName name="hn._I024" localSheetId="7" hidden="1">#REF!</definedName>
    <definedName name="hn._I024" localSheetId="60" hidden="1">#REF!</definedName>
    <definedName name="hn._I024" localSheetId="17" hidden="1">#REF!</definedName>
    <definedName name="hn._I024" localSheetId="43" hidden="1">#REF!</definedName>
    <definedName name="hn._I024" hidden="1">#REF!</definedName>
    <definedName name="hn._I028" localSheetId="5" hidden="1">#REF!</definedName>
    <definedName name="hn._I028" localSheetId="6" hidden="1">#REF!</definedName>
    <definedName name="hn._I028" localSheetId="7" hidden="1">#REF!</definedName>
    <definedName name="hn._I028" localSheetId="60" hidden="1">#REF!</definedName>
    <definedName name="hn._I028" localSheetId="17" hidden="1">#REF!</definedName>
    <definedName name="hn._I028" localSheetId="43" hidden="1">#REF!</definedName>
    <definedName name="hn._I028" hidden="1">#REF!</definedName>
    <definedName name="hn._I029" localSheetId="5" hidden="1">#REF!</definedName>
    <definedName name="hn._I029" localSheetId="6" hidden="1">#REF!</definedName>
    <definedName name="hn._I029" localSheetId="7" hidden="1">#REF!</definedName>
    <definedName name="hn._I029" localSheetId="60" hidden="1">#REF!</definedName>
    <definedName name="hn._I029" localSheetId="17" hidden="1">#REF!</definedName>
    <definedName name="hn._I029" localSheetId="43" hidden="1">#REF!</definedName>
    <definedName name="hn._I029" hidden="1">#REF!</definedName>
    <definedName name="hn._I030" localSheetId="5" hidden="1">#REF!</definedName>
    <definedName name="hn._I030" localSheetId="6" hidden="1">#REF!</definedName>
    <definedName name="hn._I030" localSheetId="7" hidden="1">#REF!</definedName>
    <definedName name="hn._I030" localSheetId="60" hidden="1">#REF!</definedName>
    <definedName name="hn._I030" localSheetId="17" hidden="1">#REF!</definedName>
    <definedName name="hn._I030" localSheetId="43" hidden="1">#REF!</definedName>
    <definedName name="hn._I030" hidden="1">#REF!</definedName>
    <definedName name="hn._I031" localSheetId="5" hidden="1">#REF!</definedName>
    <definedName name="hn._I031" localSheetId="6" hidden="1">#REF!</definedName>
    <definedName name="hn._I031" localSheetId="7" hidden="1">#REF!</definedName>
    <definedName name="hn._I031" localSheetId="60" hidden="1">#REF!</definedName>
    <definedName name="hn._I031" localSheetId="17" hidden="1">#REF!</definedName>
    <definedName name="hn._I031" localSheetId="43" hidden="1">#REF!</definedName>
    <definedName name="hn._I031" hidden="1">#REF!</definedName>
    <definedName name="hn._I059" localSheetId="5" hidden="1">#REF!</definedName>
    <definedName name="hn._I059" localSheetId="6" hidden="1">#REF!</definedName>
    <definedName name="hn._I059" localSheetId="7" hidden="1">#REF!</definedName>
    <definedName name="hn._I059" localSheetId="60" hidden="1">#REF!</definedName>
    <definedName name="hn._I059" localSheetId="17" hidden="1">#REF!</definedName>
    <definedName name="hn._I059" localSheetId="43" hidden="1">#REF!</definedName>
    <definedName name="hn._I059" hidden="1">#REF!</definedName>
    <definedName name="hn._I071" localSheetId="5" hidden="1">#REF!</definedName>
    <definedName name="hn._I071" localSheetId="6" hidden="1">#REF!</definedName>
    <definedName name="hn._I071" localSheetId="7" hidden="1">#REF!</definedName>
    <definedName name="hn._I071" localSheetId="60" hidden="1">#REF!</definedName>
    <definedName name="hn._I071" localSheetId="17" hidden="1">#REF!</definedName>
    <definedName name="hn._I071" localSheetId="43" hidden="1">#REF!</definedName>
    <definedName name="hn._I071" hidden="1">#REF!</definedName>
    <definedName name="hn._I075" localSheetId="5" hidden="1">#REF!</definedName>
    <definedName name="hn._I075" localSheetId="6" hidden="1">#REF!</definedName>
    <definedName name="hn._I075" localSheetId="7" hidden="1">#REF!</definedName>
    <definedName name="hn._I075" localSheetId="60" hidden="1">#REF!</definedName>
    <definedName name="hn._I075" localSheetId="17" hidden="1">#REF!</definedName>
    <definedName name="hn._I075" localSheetId="43" hidden="1">#REF!</definedName>
    <definedName name="hn._I075" hidden="1">#REF!</definedName>
    <definedName name="hn._I083" localSheetId="5" hidden="1">#REF!</definedName>
    <definedName name="hn._I083" localSheetId="6" hidden="1">#REF!</definedName>
    <definedName name="hn._I083" localSheetId="7" hidden="1">#REF!</definedName>
    <definedName name="hn._I083" localSheetId="60" hidden="1">#REF!</definedName>
    <definedName name="hn._I083" localSheetId="17" hidden="1">#REF!</definedName>
    <definedName name="hn._I083" localSheetId="43" hidden="1">#REF!</definedName>
    <definedName name="hn._I083" hidden="1">#REF!</definedName>
    <definedName name="hn._I085" localSheetId="5" hidden="1">#REF!</definedName>
    <definedName name="hn._I085" localSheetId="6" hidden="1">#REF!</definedName>
    <definedName name="hn._I085" localSheetId="7" hidden="1">#REF!</definedName>
    <definedName name="hn._I085" localSheetId="60" hidden="1">#REF!</definedName>
    <definedName name="hn._I085" localSheetId="17" hidden="1">#REF!</definedName>
    <definedName name="hn._I085" localSheetId="43" hidden="1">#REF!</definedName>
    <definedName name="hn._I085" hidden="1">#REF!</definedName>
    <definedName name="hn._P001" localSheetId="5" hidden="1">#REF!</definedName>
    <definedName name="hn._P001" localSheetId="6" hidden="1">#REF!</definedName>
    <definedName name="hn._P001" localSheetId="7" hidden="1">#REF!</definedName>
    <definedName name="hn._P001" localSheetId="60" hidden="1">#REF!</definedName>
    <definedName name="hn._P001" localSheetId="17" hidden="1">#REF!</definedName>
    <definedName name="hn._P001" localSheetId="43" hidden="1">#REF!</definedName>
    <definedName name="hn._P001" hidden="1">#REF!</definedName>
    <definedName name="hn._P004" localSheetId="5" hidden="1">#REF!</definedName>
    <definedName name="hn._P004" localSheetId="6" hidden="1">#REF!</definedName>
    <definedName name="hn._P004" localSheetId="7" hidden="1">#REF!</definedName>
    <definedName name="hn._P004" localSheetId="60" hidden="1">#REF!</definedName>
    <definedName name="hn._P004" localSheetId="17" hidden="1">#REF!</definedName>
    <definedName name="hn._P004" localSheetId="43" hidden="1">#REF!</definedName>
    <definedName name="hn._P004" hidden="1">#REF!</definedName>
    <definedName name="hn._P014" localSheetId="5" hidden="1">#REF!</definedName>
    <definedName name="hn._P014" localSheetId="6" hidden="1">#REF!</definedName>
    <definedName name="hn._P014" localSheetId="7" hidden="1">#REF!</definedName>
    <definedName name="hn._P014" localSheetId="60" hidden="1">#REF!</definedName>
    <definedName name="hn._P014" localSheetId="17" hidden="1">#REF!</definedName>
    <definedName name="hn._P014" localSheetId="43" hidden="1">#REF!</definedName>
    <definedName name="hn._P014" hidden="1">#REF!</definedName>
    <definedName name="hn._P016" localSheetId="5" hidden="1">#REF!</definedName>
    <definedName name="hn._P016" localSheetId="6" hidden="1">#REF!</definedName>
    <definedName name="hn._P016" localSheetId="7" hidden="1">#REF!</definedName>
    <definedName name="hn._P016" localSheetId="60" hidden="1">#REF!</definedName>
    <definedName name="hn._P016" localSheetId="17" hidden="1">#REF!</definedName>
    <definedName name="hn._P016" localSheetId="43" hidden="1">#REF!</definedName>
    <definedName name="hn._P016" hidden="1">#REF!</definedName>
    <definedName name="hn._P021" localSheetId="5" hidden="1">#REF!</definedName>
    <definedName name="hn._P021" localSheetId="6" hidden="1">#REF!</definedName>
    <definedName name="hn._P021" localSheetId="7" hidden="1">#REF!</definedName>
    <definedName name="hn._P021" localSheetId="60" hidden="1">#REF!</definedName>
    <definedName name="hn._P021" localSheetId="17" hidden="1">#REF!</definedName>
    <definedName name="hn._P021" localSheetId="43" hidden="1">#REF!</definedName>
    <definedName name="hn._P021" hidden="1">#REF!</definedName>
    <definedName name="hn._P024" localSheetId="5" hidden="1">#REF!</definedName>
    <definedName name="hn._P024" localSheetId="6" hidden="1">#REF!</definedName>
    <definedName name="hn._P024" localSheetId="7" hidden="1">#REF!</definedName>
    <definedName name="hn._P024" localSheetId="60" hidden="1">#REF!</definedName>
    <definedName name="hn._P024" localSheetId="17" hidden="1">#REF!</definedName>
    <definedName name="hn._P024" localSheetId="43" hidden="1">#REF!</definedName>
    <definedName name="hn._P024" hidden="1">#REF!</definedName>
    <definedName name="hn.Add015" localSheetId="5" hidden="1">#REF!</definedName>
    <definedName name="hn.Add015" localSheetId="6" hidden="1">#REF!</definedName>
    <definedName name="hn.Add015" localSheetId="7" hidden="1">#REF!</definedName>
    <definedName name="hn.Add015" localSheetId="60" hidden="1">#REF!</definedName>
    <definedName name="hn.Add015" localSheetId="17" hidden="1">#REF!</definedName>
    <definedName name="hn.Add015" localSheetId="43" hidden="1">#REF!</definedName>
    <definedName name="hn.Add015" hidden="1">#REF!</definedName>
    <definedName name="hn.Delete015" localSheetId="5" hidden="1">#REF!,#REF!,#REF!,#REF!,#REF!</definedName>
    <definedName name="hn.Delete015" localSheetId="6" hidden="1">#REF!,#REF!,#REF!,#REF!,#REF!</definedName>
    <definedName name="hn.Delete015" localSheetId="7" hidden="1">#REF!,#REF!,#REF!,#REF!,#REF!</definedName>
    <definedName name="hn.Delete015" localSheetId="60" hidden="1">#REF!,#REF!,#REF!,#REF!,#REF!</definedName>
    <definedName name="hn.Delete015" localSheetId="75" hidden="1">#REF!,#REF!,#REF!,#REF!,#REF!</definedName>
    <definedName name="hn.Delete015" localSheetId="17" hidden="1">#REF!,#REF!,#REF!,#REF!,#REF!</definedName>
    <definedName name="hn.Delete015" localSheetId="18" hidden="1">#REF!,#REF!,#REF!,#REF!,#REF!</definedName>
    <definedName name="hn.Delete015" localSheetId="43" hidden="1">#REF!,#REF!,#REF!,#REF!,#REF!</definedName>
    <definedName name="hn.Delete015" hidden="1">#REF!,#REF!,#REF!,#REF!,#REF!</definedName>
    <definedName name="hn.ModelVersion" hidden="1">1</definedName>
    <definedName name="hn.NoUpload" hidden="1">0</definedName>
    <definedName name="hn.PrivateLTMYear" localSheetId="5" hidden="1">#REF!</definedName>
    <definedName name="hn.PrivateLTMYear" localSheetId="6" hidden="1">#REF!</definedName>
    <definedName name="hn.PrivateLTMYear" localSheetId="7" hidden="1">#REF!</definedName>
    <definedName name="hn.PrivateLTMYear" localSheetId="60" hidden="1">#REF!</definedName>
    <definedName name="hn.PrivateLTMYear" localSheetId="75" hidden="1">#REF!</definedName>
    <definedName name="hn.PrivateLTMYear" localSheetId="17" hidden="1">#REF!</definedName>
    <definedName name="hn.PrivateLTMYear" localSheetId="18" hidden="1">#REF!</definedName>
    <definedName name="hn.PrivateLTMYear" localSheetId="43" hidden="1">#REF!</definedName>
    <definedName name="hn.PrivateLTMYear" hidden="1">#REF!</definedName>
    <definedName name="hrehehr" localSheetId="35" hidden="1">{"caz2",#N/A,FALSE,"Central Arizona 2";"saz2",#N/A,FALSE,"Southern Arizona 2";"snv2",#N/A,FALSE,"Southern Nevada 2";"nnv2",#N/A,FALSE,"Northern Nevada 2";"sca2",#N/A,FALSE,"Southern California 2";"nca2",#N/A,FALSE,"Northern California 2";"pai2",#N/A,FALSE,"Paiute 2"}</definedName>
    <definedName name="hrehehr" localSheetId="36" hidden="1">{"caz2",#N/A,FALSE,"Central Arizona 2";"saz2",#N/A,FALSE,"Southern Arizona 2";"snv2",#N/A,FALSE,"Southern Nevada 2";"nnv2",#N/A,FALSE,"Northern Nevada 2";"sca2",#N/A,FALSE,"Southern California 2";"nca2",#N/A,FALSE,"Northern California 2";"pai2",#N/A,FALSE,"Paiute 2"}</definedName>
    <definedName name="hrehehr" localSheetId="37" hidden="1">{"caz2",#N/A,FALSE,"Central Arizona 2";"saz2",#N/A,FALSE,"Southern Arizona 2";"snv2",#N/A,FALSE,"Southern Nevada 2";"nnv2",#N/A,FALSE,"Northern Nevada 2";"sca2",#N/A,FALSE,"Southern California 2";"nca2",#N/A,FALSE,"Northern California 2";"pai2",#N/A,FALSE,"Paiute 2"}</definedName>
    <definedName name="hrehehr" localSheetId="3" hidden="1">{"caz2",#N/A,FALSE,"Central Arizona 2";"saz2",#N/A,FALSE,"Southern Arizona 2";"snv2",#N/A,FALSE,"Southern Nevada 2";"nnv2",#N/A,FALSE,"Northern Nevada 2";"sca2",#N/A,FALSE,"Southern California 2";"nca2",#N/A,FALSE,"Northern California 2";"pai2",#N/A,FALSE,"Paiute 2"}</definedName>
    <definedName name="hrehehr" localSheetId="4" hidden="1">{"caz2",#N/A,FALSE,"Central Arizona 2";"saz2",#N/A,FALSE,"Southern Arizona 2";"snv2",#N/A,FALSE,"Southern Nevada 2";"nnv2",#N/A,FALSE,"Northern Nevada 2";"sca2",#N/A,FALSE,"Southern California 2";"nca2",#N/A,FALSE,"Northern California 2";"pai2",#N/A,FALSE,"Paiute 2"}</definedName>
    <definedName name="hrehehr" localSheetId="5" hidden="1">{"caz2",#N/A,FALSE,"Central Arizona 2";"saz2",#N/A,FALSE,"Southern Arizona 2";"snv2",#N/A,FALSE,"Southern Nevada 2";"nnv2",#N/A,FALSE,"Northern Nevada 2";"sca2",#N/A,FALSE,"Southern California 2";"nca2",#N/A,FALSE,"Northern California 2";"pai2",#N/A,FALSE,"Paiute 2"}</definedName>
    <definedName name="hrehehr" localSheetId="6" hidden="1">{"caz2",#N/A,FALSE,"Central Arizona 2";"saz2",#N/A,FALSE,"Southern Arizona 2";"snv2",#N/A,FALSE,"Southern Nevada 2";"nnv2",#N/A,FALSE,"Northern Nevada 2";"sca2",#N/A,FALSE,"Southern California 2";"nca2",#N/A,FALSE,"Northern California 2";"pai2",#N/A,FALSE,"Paiute 2"}</definedName>
    <definedName name="hrehehr" localSheetId="7" hidden="1">{"caz2",#N/A,FALSE,"Central Arizona 2";"saz2",#N/A,FALSE,"Southern Arizona 2";"snv2",#N/A,FALSE,"Southern Nevada 2";"nnv2",#N/A,FALSE,"Northern Nevada 2";"sca2",#N/A,FALSE,"Southern California 2";"nca2",#N/A,FALSE,"Northern California 2";"pai2",#N/A,FALSE,"Paiute 2"}</definedName>
    <definedName name="hrehehr" localSheetId="60" hidden="1">{"caz2",#N/A,FALSE,"Central Arizona 2";"saz2",#N/A,FALSE,"Southern Arizona 2";"snv2",#N/A,FALSE,"Southern Nevada 2";"nnv2",#N/A,FALSE,"Northern Nevada 2";"sca2",#N/A,FALSE,"Southern California 2";"nca2",#N/A,FALSE,"Northern California 2";"pai2",#N/A,FALSE,"Paiute 2"}</definedName>
    <definedName name="hrehehr" localSheetId="75" hidden="1">{"caz2",#N/A,FALSE,"Central Arizona 2";"saz2",#N/A,FALSE,"Southern Arizona 2";"snv2",#N/A,FALSE,"Southern Nevada 2";"nnv2",#N/A,FALSE,"Northern Nevada 2";"sca2",#N/A,FALSE,"Southern California 2";"nca2",#N/A,FALSE,"Northern California 2";"pai2",#N/A,FALSE,"Paiute 2"}</definedName>
    <definedName name="hrehehr" localSheetId="17" hidden="1">{"caz2",#N/A,FALSE,"Central Arizona 2";"saz2",#N/A,FALSE,"Southern Arizona 2";"snv2",#N/A,FALSE,"Southern Nevada 2";"nnv2",#N/A,FALSE,"Northern Nevada 2";"sca2",#N/A,FALSE,"Southern California 2";"nca2",#N/A,FALSE,"Northern California 2";"pai2",#N/A,FALSE,"Paiute 2"}</definedName>
    <definedName name="hrehehr" localSheetId="18" hidden="1">{"caz2",#N/A,FALSE,"Central Arizona 2";"saz2",#N/A,FALSE,"Southern Arizona 2";"snv2",#N/A,FALSE,"Southern Nevada 2";"nnv2",#N/A,FALSE,"Northern Nevada 2";"sca2",#N/A,FALSE,"Southern California 2";"nca2",#N/A,FALSE,"Northern California 2";"pai2",#N/A,FALSE,"Paiute 2"}</definedName>
    <definedName name="hrehehr" localSheetId="34" hidden="1">{"caz2",#N/A,FALSE,"Central Arizona 2";"saz2",#N/A,FALSE,"Southern Arizona 2";"snv2",#N/A,FALSE,"Southern Nevada 2";"nnv2",#N/A,FALSE,"Northern Nevada 2";"sca2",#N/A,FALSE,"Southern California 2";"nca2",#N/A,FALSE,"Northern California 2";"pai2",#N/A,FALSE,"Paiute 2"}</definedName>
    <definedName name="hrehehr" localSheetId="43" hidden="1">{"caz2",#N/A,FALSE,"Central Arizona 2";"saz2",#N/A,FALSE,"Southern Arizona 2";"snv2",#N/A,FALSE,"Southern Nevada 2";"nnv2",#N/A,FALSE,"Northern Nevada 2";"sca2",#N/A,FALSE,"Southern California 2";"nca2",#N/A,FALSE,"Northern California 2";"pai2",#N/A,FALSE,"Paiute 2"}</definedName>
    <definedName name="hrehehr" hidden="1">{"caz2",#N/A,FALSE,"Central Arizona 2";"saz2",#N/A,FALSE,"Southern Arizona 2";"snv2",#N/A,FALSE,"Southern Nevada 2";"nnv2",#N/A,FALSE,"Northern Nevada 2";"sca2",#N/A,FALSE,"Southern California 2";"nca2",#N/A,FALSE,"Northern California 2";"pai2",#N/A,FALSE,"Paiute 2"}</definedName>
    <definedName name="HTML_CodePage" hidden="1">1252</definedName>
    <definedName name="HTML_Control" localSheetId="35" hidden="1">{"'Sheet1'!$A$1:$O$40"}</definedName>
    <definedName name="HTML_Control" localSheetId="36" hidden="1">{"'Sheet1'!$A$1:$O$40"}</definedName>
    <definedName name="HTML_Control" localSheetId="37" hidden="1">{"'Sheet1'!$A$1:$O$40"}</definedName>
    <definedName name="HTML_Control" localSheetId="3" hidden="1">{"'Sheet1'!$A$1:$O$40"}</definedName>
    <definedName name="HTML_Control" localSheetId="4" hidden="1">{"'Sheet1'!$A$1:$O$40"}</definedName>
    <definedName name="HTML_Control" localSheetId="5" hidden="1">{"'Sheet1'!$A$1:$O$40"}</definedName>
    <definedName name="HTML_Control" localSheetId="6" hidden="1">{"'Sheet1'!$A$1:$O$40"}</definedName>
    <definedName name="HTML_Control" localSheetId="7" hidden="1">{"'Sheet1'!$A$1:$O$40"}</definedName>
    <definedName name="HTML_Control" localSheetId="60" hidden="1">{"'Sheet1'!$A$1:$O$40"}</definedName>
    <definedName name="HTML_Control" localSheetId="75" hidden="1">{"'Sheet1'!$A$1:$O$40"}</definedName>
    <definedName name="HTML_Control" localSheetId="17" hidden="1">{"'Sheet1'!$A$1:$O$40"}</definedName>
    <definedName name="HTML_Control" localSheetId="18" hidden="1">{"'Sheet1'!$A$1:$O$40"}</definedName>
    <definedName name="HTML_Control" localSheetId="34" hidden="1">{"'Sheet1'!$A$1:$O$40"}</definedName>
    <definedName name="HTML_Control" localSheetId="43" hidden="1">{"'Sheet1'!$A$1:$O$40"}</definedName>
    <definedName name="HTML_Control" hidden="1">{"'Sheet1'!$A$1:$O$40"}</definedName>
    <definedName name="HTML_Control_1" localSheetId="35" hidden="1">{"'Sheet1'!$A$1:$O$40"}</definedName>
    <definedName name="HTML_Control_1" localSheetId="37" hidden="1">{"'Sheet1'!$A$1:$O$40"}</definedName>
    <definedName name="HTML_Control_1" localSheetId="3" hidden="1">{"'Sheet1'!$A$1:$O$40"}</definedName>
    <definedName name="HTML_Control_1" localSheetId="4" hidden="1">{"'Sheet1'!$A$1:$O$40"}</definedName>
    <definedName name="HTML_Control_1" localSheetId="5" hidden="1">{"'Sheet1'!$A$1:$O$40"}</definedName>
    <definedName name="HTML_Control_1" localSheetId="6" hidden="1">{"'Sheet1'!$A$1:$O$40"}</definedName>
    <definedName name="HTML_Control_1" localSheetId="7" hidden="1">{"'Sheet1'!$A$1:$O$40"}</definedName>
    <definedName name="HTML_Control_1" localSheetId="60" hidden="1">{"'Sheet1'!$A$1:$O$40"}</definedName>
    <definedName name="HTML_Control_1" localSheetId="75" hidden="1">{"'Sheet1'!$A$1:$O$40"}</definedName>
    <definedName name="HTML_Control_1" localSheetId="17" hidden="1">{"'Sheet1'!$A$1:$O$40"}</definedName>
    <definedName name="HTML_Control_1" localSheetId="18" hidden="1">{"'Sheet1'!$A$1:$O$40"}</definedName>
    <definedName name="HTML_Control_1" localSheetId="34" hidden="1">{"'Sheet1'!$A$1:$O$40"}</definedName>
    <definedName name="HTML_Control_1" localSheetId="43" hidden="1">{"'Sheet1'!$A$1:$O$40"}</definedName>
    <definedName name="HTML_Control_1" hidden="1">{"'Sheet1'!$A$1:$O$40"}</definedName>
    <definedName name="HTML_Control_1_1" localSheetId="35" hidden="1">{"'Sheet1'!$A$1:$O$40"}</definedName>
    <definedName name="HTML_Control_1_1" localSheetId="3" hidden="1">{"'Sheet1'!$A$1:$O$40"}</definedName>
    <definedName name="HTML_Control_1_1" localSheetId="4" hidden="1">{"'Sheet1'!$A$1:$O$40"}</definedName>
    <definedName name="HTML_Control_1_1" localSheetId="5" hidden="1">{"'Sheet1'!$A$1:$O$40"}</definedName>
    <definedName name="HTML_Control_1_1" localSheetId="6" hidden="1">{"'Sheet1'!$A$1:$O$40"}</definedName>
    <definedName name="HTML_Control_1_1" localSheetId="7" hidden="1">{"'Sheet1'!$A$1:$O$40"}</definedName>
    <definedName name="HTML_Control_1_1" localSheetId="60" hidden="1">{"'Sheet1'!$A$1:$O$40"}</definedName>
    <definedName name="HTML_Control_1_1" localSheetId="17" hidden="1">{"'Sheet1'!$A$1:$O$40"}</definedName>
    <definedName name="HTML_Control_1_1" localSheetId="18" hidden="1">{"'Sheet1'!$A$1:$O$40"}</definedName>
    <definedName name="HTML_Control_1_1" localSheetId="34" hidden="1">{"'Sheet1'!$A$1:$O$40"}</definedName>
    <definedName name="HTML_Control_1_1" localSheetId="43" hidden="1">{"'Sheet1'!$A$1:$O$40"}</definedName>
    <definedName name="HTML_Control_1_1" hidden="1">{"'Sheet1'!$A$1:$O$40"}</definedName>
    <definedName name="HTML_Control_1_2" localSheetId="35" hidden="1">{"'Sheet1'!$A$1:$O$40"}</definedName>
    <definedName name="HTML_Control_1_2" localSheetId="3" hidden="1">{"'Sheet1'!$A$1:$O$40"}</definedName>
    <definedName name="HTML_Control_1_2" localSheetId="4" hidden="1">{"'Sheet1'!$A$1:$O$40"}</definedName>
    <definedName name="HTML_Control_1_2" localSheetId="5" hidden="1">{"'Sheet1'!$A$1:$O$40"}</definedName>
    <definedName name="HTML_Control_1_2" localSheetId="6" hidden="1">{"'Sheet1'!$A$1:$O$40"}</definedName>
    <definedName name="HTML_Control_1_2" localSheetId="7" hidden="1">{"'Sheet1'!$A$1:$O$40"}</definedName>
    <definedName name="HTML_Control_1_2" localSheetId="60" hidden="1">{"'Sheet1'!$A$1:$O$40"}</definedName>
    <definedName name="HTML_Control_1_2" localSheetId="17" hidden="1">{"'Sheet1'!$A$1:$O$40"}</definedName>
    <definedName name="HTML_Control_1_2" localSheetId="18" hidden="1">{"'Sheet1'!$A$1:$O$40"}</definedName>
    <definedName name="HTML_Control_1_2" localSheetId="34" hidden="1">{"'Sheet1'!$A$1:$O$40"}</definedName>
    <definedName name="HTML_Control_1_2" localSheetId="43" hidden="1">{"'Sheet1'!$A$1:$O$40"}</definedName>
    <definedName name="HTML_Control_1_2" hidden="1">{"'Sheet1'!$A$1:$O$40"}</definedName>
    <definedName name="HTML_Control_2" localSheetId="35" hidden="1">{"'Sheet1'!$A$1:$O$40"}</definedName>
    <definedName name="HTML_Control_2" localSheetId="3" hidden="1">{"'Sheet1'!$A$1:$O$40"}</definedName>
    <definedName name="HTML_Control_2" localSheetId="4" hidden="1">{"'Sheet1'!$A$1:$O$40"}</definedName>
    <definedName name="HTML_Control_2" localSheetId="5" hidden="1">{"'Sheet1'!$A$1:$O$40"}</definedName>
    <definedName name="HTML_Control_2" localSheetId="6" hidden="1">{"'Sheet1'!$A$1:$O$40"}</definedName>
    <definedName name="HTML_Control_2" localSheetId="7" hidden="1">{"'Sheet1'!$A$1:$O$40"}</definedName>
    <definedName name="HTML_Control_2" localSheetId="60" hidden="1">{"'Sheet1'!$A$1:$O$40"}</definedName>
    <definedName name="HTML_Control_2" localSheetId="17" hidden="1">{"'Sheet1'!$A$1:$O$40"}</definedName>
    <definedName name="HTML_Control_2" localSheetId="18" hidden="1">{"'Sheet1'!$A$1:$O$40"}</definedName>
    <definedName name="HTML_Control_2" localSheetId="34" hidden="1">{"'Sheet1'!$A$1:$O$40"}</definedName>
    <definedName name="HTML_Control_2" localSheetId="43" hidden="1">{"'Sheet1'!$A$1:$O$40"}</definedName>
    <definedName name="HTML_Control_2" hidden="1">{"'Sheet1'!$A$1:$O$40"}</definedName>
    <definedName name="HTML_Control_3" localSheetId="35" hidden="1">{"'Sheet1'!$A$1:$O$40"}</definedName>
    <definedName name="HTML_Control_3" localSheetId="3" hidden="1">{"'Sheet1'!$A$1:$O$40"}</definedName>
    <definedName name="HTML_Control_3" localSheetId="4" hidden="1">{"'Sheet1'!$A$1:$O$40"}</definedName>
    <definedName name="HTML_Control_3" localSheetId="5" hidden="1">{"'Sheet1'!$A$1:$O$40"}</definedName>
    <definedName name="HTML_Control_3" localSheetId="6" hidden="1">{"'Sheet1'!$A$1:$O$40"}</definedName>
    <definedName name="HTML_Control_3" localSheetId="7" hidden="1">{"'Sheet1'!$A$1:$O$40"}</definedName>
    <definedName name="HTML_Control_3" localSheetId="60" hidden="1">{"'Sheet1'!$A$1:$O$40"}</definedName>
    <definedName name="HTML_Control_3" localSheetId="17" hidden="1">{"'Sheet1'!$A$1:$O$40"}</definedName>
    <definedName name="HTML_Control_3" localSheetId="18" hidden="1">{"'Sheet1'!$A$1:$O$40"}</definedName>
    <definedName name="HTML_Control_3" localSheetId="34" hidden="1">{"'Sheet1'!$A$1:$O$40"}</definedName>
    <definedName name="HTML_Control_3" localSheetId="43" hidden="1">{"'Sheet1'!$A$1:$O$40"}</definedName>
    <definedName name="HTML_Control_3" hidden="1">{"'Sheet1'!$A$1:$O$40"}</definedName>
    <definedName name="HTML_Description" hidden="1">""</definedName>
    <definedName name="HTML_Email" hidden="1">""</definedName>
    <definedName name="HTML_Header" hidden="1">"Sheet1"</definedName>
    <definedName name="HTML_LastUpdate" hidden="1">"2/5/99"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HD:HomePageStuff:pc:datasets:implprem.html"</definedName>
    <definedName name="HTML_Title" hidden="1">"S&amp;P Implied Equity Premiums"</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1</definedName>
    <definedName name="i" localSheetId="35" hidden="1">{"Support Net Plant=Net Utility Plant",#N/A,FALSE,"Net Plant"}</definedName>
    <definedName name="i" localSheetId="36" hidden="1">{"Support Net Plant=Net Utility Plant",#N/A,FALSE,"Net Plant"}</definedName>
    <definedName name="i" localSheetId="37" hidden="1">{"Support Net Plant=Net Utility Plant",#N/A,FALSE,"Net Plant"}</definedName>
    <definedName name="i" localSheetId="3" hidden="1">{"Support Net Plant=Net Utility Plant",#N/A,FALSE,"Net Plant"}</definedName>
    <definedName name="i" localSheetId="4" hidden="1">{"Support Net Plant=Net Utility Plant",#N/A,FALSE,"Net Plant"}</definedName>
    <definedName name="i" localSheetId="75" hidden="1">{"Support Net Plant=Net Utility Plant",#N/A,FALSE,"Net Plant"}</definedName>
    <definedName name="i" localSheetId="17" hidden="1">{"Support Net Plant=Net Utility Plant",#N/A,FALSE,"Net Plant"}</definedName>
    <definedName name="i" localSheetId="18" hidden="1">{"Support Net Plant=Net Utility Plant",#N/A,FALSE,"Net Plant"}</definedName>
    <definedName name="ifch" localSheetId="35" hidden="1">#REF!</definedName>
    <definedName name="ifch" localSheetId="36" hidden="1">#REF!</definedName>
    <definedName name="ifch" localSheetId="3" hidden="1">#REF!</definedName>
    <definedName name="ifch" localSheetId="4" hidden="1">#REF!</definedName>
    <definedName name="ifch" localSheetId="5" hidden="1">#REF!</definedName>
    <definedName name="ifch" localSheetId="6" hidden="1">#REF!</definedName>
    <definedName name="ifch" localSheetId="7" hidden="1">#REF!</definedName>
    <definedName name="ifch" localSheetId="60" hidden="1">#REF!</definedName>
    <definedName name="ifch" localSheetId="75" hidden="1">#REF!</definedName>
    <definedName name="ifch" localSheetId="17" hidden="1">#REF!</definedName>
    <definedName name="ifch" localSheetId="18" hidden="1">#REF!</definedName>
    <definedName name="ifch" localSheetId="43" hidden="1">#REF!</definedName>
    <definedName name="ifch" hidden="1">#REF!</definedName>
    <definedName name="IncomeStatement" localSheetId="35" hidden="1">{#N/A,#N/A,FALSE,"FinStateUS"}</definedName>
    <definedName name="IncomeStatement" localSheetId="37" hidden="1">{#N/A,#N/A,FALSE,"FinStateUS"}</definedName>
    <definedName name="IncomeStatement" localSheetId="3" hidden="1">{#N/A,#N/A,FALSE,"FinStateUS"}</definedName>
    <definedName name="IncomeStatement" localSheetId="4" hidden="1">{#N/A,#N/A,FALSE,"FinStateUS"}</definedName>
    <definedName name="IncomeStatement" localSheetId="5" hidden="1">{#N/A,#N/A,FALSE,"FinStateUS"}</definedName>
    <definedName name="IncomeStatement" localSheetId="6" hidden="1">{#N/A,#N/A,FALSE,"FinStateUS"}</definedName>
    <definedName name="IncomeStatement" localSheetId="7" hidden="1">{#N/A,#N/A,FALSE,"FinStateUS"}</definedName>
    <definedName name="IncomeStatement" localSheetId="60" hidden="1">{#N/A,#N/A,FALSE,"FinStateUS"}</definedName>
    <definedName name="IncomeStatement" localSheetId="75" hidden="1">{#N/A,#N/A,FALSE,"FinStateUS"}</definedName>
    <definedName name="IncomeStatement" localSheetId="17" hidden="1">{#N/A,#N/A,FALSE,"FinStateUS"}</definedName>
    <definedName name="IncomeStatement" localSheetId="18" hidden="1">{#N/A,#N/A,FALSE,"FinStateUS"}</definedName>
    <definedName name="IncomeStatement" localSheetId="34" hidden="1">{#N/A,#N/A,FALSE,"FinStateUS"}</definedName>
    <definedName name="IncomeStatement" localSheetId="43" hidden="1">{#N/A,#N/A,FALSE,"FinStateUS"}</definedName>
    <definedName name="IncomeStatement" hidden="1">{#N/A,#N/A,FALSE,"FinStateUS"}</definedName>
    <definedName name="IncomeStatement_1" localSheetId="35" hidden="1">{#N/A,#N/A,FALSE,"FinStateUS"}</definedName>
    <definedName name="IncomeStatement_1" localSheetId="37" hidden="1">{#N/A,#N/A,FALSE,"FinStateUS"}</definedName>
    <definedName name="IncomeStatement_1" localSheetId="3" hidden="1">{#N/A,#N/A,FALSE,"FinStateUS"}</definedName>
    <definedName name="IncomeStatement_1" localSheetId="4" hidden="1">{#N/A,#N/A,FALSE,"FinStateUS"}</definedName>
    <definedName name="IncomeStatement_1" localSheetId="5" hidden="1">{#N/A,#N/A,FALSE,"FinStateUS"}</definedName>
    <definedName name="IncomeStatement_1" localSheetId="6" hidden="1">{#N/A,#N/A,FALSE,"FinStateUS"}</definedName>
    <definedName name="IncomeStatement_1" localSheetId="7" hidden="1">{#N/A,#N/A,FALSE,"FinStateUS"}</definedName>
    <definedName name="IncomeStatement_1" localSheetId="60" hidden="1">{#N/A,#N/A,FALSE,"FinStateUS"}</definedName>
    <definedName name="IncomeStatement_1" localSheetId="75" hidden="1">{#N/A,#N/A,FALSE,"FinStateUS"}</definedName>
    <definedName name="IncomeStatement_1" localSheetId="17" hidden="1">{#N/A,#N/A,FALSE,"FinStateUS"}</definedName>
    <definedName name="IncomeStatement_1" localSheetId="18" hidden="1">{#N/A,#N/A,FALSE,"FinStateUS"}</definedName>
    <definedName name="IncomeStatement_1" localSheetId="34" hidden="1">{#N/A,#N/A,FALSE,"FinStateUS"}</definedName>
    <definedName name="IncomeStatement_1" localSheetId="43" hidden="1">{#N/A,#N/A,FALSE,"FinStateUS"}</definedName>
    <definedName name="IncomeStatement_1" hidden="1">{#N/A,#N/A,FALSE,"FinStateUS"}</definedName>
    <definedName name="IncomeStatement_1_1" localSheetId="35" hidden="1">{#N/A,#N/A,FALSE,"FinStateUS"}</definedName>
    <definedName name="IncomeStatement_1_1" localSheetId="3" hidden="1">{#N/A,#N/A,FALSE,"FinStateUS"}</definedName>
    <definedName name="IncomeStatement_1_1" localSheetId="4" hidden="1">{#N/A,#N/A,FALSE,"FinStateUS"}</definedName>
    <definedName name="IncomeStatement_1_1" localSheetId="5" hidden="1">{#N/A,#N/A,FALSE,"FinStateUS"}</definedName>
    <definedName name="IncomeStatement_1_1" localSheetId="6" hidden="1">{#N/A,#N/A,FALSE,"FinStateUS"}</definedName>
    <definedName name="IncomeStatement_1_1" localSheetId="7" hidden="1">{#N/A,#N/A,FALSE,"FinStateUS"}</definedName>
    <definedName name="IncomeStatement_1_1" localSheetId="60" hidden="1">{#N/A,#N/A,FALSE,"FinStateUS"}</definedName>
    <definedName name="IncomeStatement_1_1" localSheetId="17" hidden="1">{#N/A,#N/A,FALSE,"FinStateUS"}</definedName>
    <definedName name="IncomeStatement_1_1" localSheetId="18" hidden="1">{#N/A,#N/A,FALSE,"FinStateUS"}</definedName>
    <definedName name="IncomeStatement_1_1" localSheetId="34" hidden="1">{#N/A,#N/A,FALSE,"FinStateUS"}</definedName>
    <definedName name="IncomeStatement_1_1" localSheetId="43" hidden="1">{#N/A,#N/A,FALSE,"FinStateUS"}</definedName>
    <definedName name="IncomeStatement_1_1" hidden="1">{#N/A,#N/A,FALSE,"FinStateUS"}</definedName>
    <definedName name="IncomeStatement_1_2" localSheetId="35" hidden="1">{#N/A,#N/A,FALSE,"FinStateUS"}</definedName>
    <definedName name="IncomeStatement_1_2" localSheetId="3" hidden="1">{#N/A,#N/A,FALSE,"FinStateUS"}</definedName>
    <definedName name="IncomeStatement_1_2" localSheetId="4" hidden="1">{#N/A,#N/A,FALSE,"FinStateUS"}</definedName>
    <definedName name="IncomeStatement_1_2" localSheetId="5" hidden="1">{#N/A,#N/A,FALSE,"FinStateUS"}</definedName>
    <definedName name="IncomeStatement_1_2" localSheetId="6" hidden="1">{#N/A,#N/A,FALSE,"FinStateUS"}</definedName>
    <definedName name="IncomeStatement_1_2" localSheetId="7" hidden="1">{#N/A,#N/A,FALSE,"FinStateUS"}</definedName>
    <definedName name="IncomeStatement_1_2" localSheetId="60" hidden="1">{#N/A,#N/A,FALSE,"FinStateUS"}</definedName>
    <definedName name="IncomeStatement_1_2" localSheetId="17" hidden="1">{#N/A,#N/A,FALSE,"FinStateUS"}</definedName>
    <definedName name="IncomeStatement_1_2" localSheetId="18" hidden="1">{#N/A,#N/A,FALSE,"FinStateUS"}</definedName>
    <definedName name="IncomeStatement_1_2" localSheetId="34" hidden="1">{#N/A,#N/A,FALSE,"FinStateUS"}</definedName>
    <definedName name="IncomeStatement_1_2" localSheetId="43" hidden="1">{#N/A,#N/A,FALSE,"FinStateUS"}</definedName>
    <definedName name="IncomeStatement_1_2" hidden="1">{#N/A,#N/A,FALSE,"FinStateUS"}</definedName>
    <definedName name="IncomeStatement_2" localSheetId="35" hidden="1">{#N/A,#N/A,FALSE,"FinStateUS"}</definedName>
    <definedName name="IncomeStatement_2" localSheetId="3" hidden="1">{#N/A,#N/A,FALSE,"FinStateUS"}</definedName>
    <definedName name="IncomeStatement_2" localSheetId="4" hidden="1">{#N/A,#N/A,FALSE,"FinStateUS"}</definedName>
    <definedName name="IncomeStatement_2" localSheetId="5" hidden="1">{#N/A,#N/A,FALSE,"FinStateUS"}</definedName>
    <definedName name="IncomeStatement_2" localSheetId="6" hidden="1">{#N/A,#N/A,FALSE,"FinStateUS"}</definedName>
    <definedName name="IncomeStatement_2" localSheetId="7" hidden="1">{#N/A,#N/A,FALSE,"FinStateUS"}</definedName>
    <definedName name="IncomeStatement_2" localSheetId="60" hidden="1">{#N/A,#N/A,FALSE,"FinStateUS"}</definedName>
    <definedName name="IncomeStatement_2" localSheetId="17" hidden="1">{#N/A,#N/A,FALSE,"FinStateUS"}</definedName>
    <definedName name="IncomeStatement_2" localSheetId="18" hidden="1">{#N/A,#N/A,FALSE,"FinStateUS"}</definedName>
    <definedName name="IncomeStatement_2" localSheetId="34" hidden="1">{#N/A,#N/A,FALSE,"FinStateUS"}</definedName>
    <definedName name="IncomeStatement_2" localSheetId="43" hidden="1">{#N/A,#N/A,FALSE,"FinStateUS"}</definedName>
    <definedName name="IncomeStatement_2" hidden="1">{#N/A,#N/A,FALSE,"FinStateUS"}</definedName>
    <definedName name="IncomeStatement_3" localSheetId="35" hidden="1">{#N/A,#N/A,FALSE,"FinStateUS"}</definedName>
    <definedName name="IncomeStatement_3" localSheetId="3" hidden="1">{#N/A,#N/A,FALSE,"FinStateUS"}</definedName>
    <definedName name="IncomeStatement_3" localSheetId="4" hidden="1">{#N/A,#N/A,FALSE,"FinStateUS"}</definedName>
    <definedName name="IncomeStatement_3" localSheetId="5" hidden="1">{#N/A,#N/A,FALSE,"FinStateUS"}</definedName>
    <definedName name="IncomeStatement_3" localSheetId="6" hidden="1">{#N/A,#N/A,FALSE,"FinStateUS"}</definedName>
    <definedName name="IncomeStatement_3" localSheetId="7" hidden="1">{#N/A,#N/A,FALSE,"FinStateUS"}</definedName>
    <definedName name="IncomeStatement_3" localSheetId="60" hidden="1">{#N/A,#N/A,FALSE,"FinStateUS"}</definedName>
    <definedName name="IncomeStatement_3" localSheetId="17" hidden="1">{#N/A,#N/A,FALSE,"FinStateUS"}</definedName>
    <definedName name="IncomeStatement_3" localSheetId="18" hidden="1">{#N/A,#N/A,FALSE,"FinStateUS"}</definedName>
    <definedName name="IncomeStatement_3" localSheetId="34" hidden="1">{#N/A,#N/A,FALSE,"FinStateUS"}</definedName>
    <definedName name="IncomeStatement_3" localSheetId="43" hidden="1">{#N/A,#N/A,FALSE,"FinStateUS"}</definedName>
    <definedName name="IncomeStatement_3" hidden="1">{#N/A,#N/A,FALSE,"FinStateUS"}</definedName>
    <definedName name="IncomeStatement6Years" localSheetId="35" hidden="1">{"IncStatement 6 years",#N/A,FALSE,"FinStateUS"}</definedName>
    <definedName name="IncomeStatement6Years" localSheetId="37" hidden="1">{"IncStatement 6 years",#N/A,FALSE,"FinStateUS"}</definedName>
    <definedName name="IncomeStatement6Years" localSheetId="3" hidden="1">{"IncStatement 6 years",#N/A,FALSE,"FinStateUS"}</definedName>
    <definedName name="IncomeStatement6Years" localSheetId="4" hidden="1">{"IncStatement 6 years",#N/A,FALSE,"FinStateUS"}</definedName>
    <definedName name="IncomeStatement6Years" localSheetId="5" hidden="1">{"IncStatement 6 years",#N/A,FALSE,"FinStateUS"}</definedName>
    <definedName name="IncomeStatement6Years" localSheetId="6" hidden="1">{"IncStatement 6 years",#N/A,FALSE,"FinStateUS"}</definedName>
    <definedName name="IncomeStatement6Years" localSheetId="7" hidden="1">{"IncStatement 6 years",#N/A,FALSE,"FinStateUS"}</definedName>
    <definedName name="IncomeStatement6Years" localSheetId="60" hidden="1">{"IncStatement 6 years",#N/A,FALSE,"FinStateUS"}</definedName>
    <definedName name="IncomeStatement6Years" localSheetId="75" hidden="1">{"IncStatement 6 years",#N/A,FALSE,"FinStateUS"}</definedName>
    <definedName name="IncomeStatement6Years" localSheetId="17" hidden="1">{"IncStatement 6 years",#N/A,FALSE,"FinStateUS"}</definedName>
    <definedName name="IncomeStatement6Years" localSheetId="18" hidden="1">{"IncStatement 6 years",#N/A,FALSE,"FinStateUS"}</definedName>
    <definedName name="IncomeStatement6Years" localSheetId="34" hidden="1">{"IncStatement 6 years",#N/A,FALSE,"FinStateUS"}</definedName>
    <definedName name="IncomeStatement6Years" localSheetId="43" hidden="1">{"IncStatement 6 years",#N/A,FALSE,"FinStateUS"}</definedName>
    <definedName name="IncomeStatement6Years" hidden="1">{"IncStatement 6 years",#N/A,FALSE,"FinStateUS"}</definedName>
    <definedName name="IncomeStatement6Years_1" localSheetId="35" hidden="1">{"IncStatement 6 years",#N/A,FALSE,"FinStateUS"}</definedName>
    <definedName name="IncomeStatement6Years_1" localSheetId="37" hidden="1">{"IncStatement 6 years",#N/A,FALSE,"FinStateUS"}</definedName>
    <definedName name="IncomeStatement6Years_1" localSheetId="3" hidden="1">{"IncStatement 6 years",#N/A,FALSE,"FinStateUS"}</definedName>
    <definedName name="IncomeStatement6Years_1" localSheetId="4" hidden="1">{"IncStatement 6 years",#N/A,FALSE,"FinStateUS"}</definedName>
    <definedName name="IncomeStatement6Years_1" localSheetId="5" hidden="1">{"IncStatement 6 years",#N/A,FALSE,"FinStateUS"}</definedName>
    <definedName name="IncomeStatement6Years_1" localSheetId="6" hidden="1">{"IncStatement 6 years",#N/A,FALSE,"FinStateUS"}</definedName>
    <definedName name="IncomeStatement6Years_1" localSheetId="7" hidden="1">{"IncStatement 6 years",#N/A,FALSE,"FinStateUS"}</definedName>
    <definedName name="IncomeStatement6Years_1" localSheetId="60" hidden="1">{"IncStatement 6 years",#N/A,FALSE,"FinStateUS"}</definedName>
    <definedName name="IncomeStatement6Years_1" localSheetId="75" hidden="1">{"IncStatement 6 years",#N/A,FALSE,"FinStateUS"}</definedName>
    <definedName name="IncomeStatement6Years_1" localSheetId="17" hidden="1">{"IncStatement 6 years",#N/A,FALSE,"FinStateUS"}</definedName>
    <definedName name="IncomeStatement6Years_1" localSheetId="18" hidden="1">{"IncStatement 6 years",#N/A,FALSE,"FinStateUS"}</definedName>
    <definedName name="IncomeStatement6Years_1" localSheetId="34" hidden="1">{"IncStatement 6 years",#N/A,FALSE,"FinStateUS"}</definedName>
    <definedName name="IncomeStatement6Years_1" localSheetId="43" hidden="1">{"IncStatement 6 years",#N/A,FALSE,"FinStateUS"}</definedName>
    <definedName name="IncomeStatement6Years_1" hidden="1">{"IncStatement 6 years",#N/A,FALSE,"FinStateUS"}</definedName>
    <definedName name="IncomeStatement6Years_1_1" localSheetId="35" hidden="1">{"IncStatement 6 years",#N/A,FALSE,"FinStateUS"}</definedName>
    <definedName name="IncomeStatement6Years_1_1" localSheetId="3" hidden="1">{"IncStatement 6 years",#N/A,FALSE,"FinStateUS"}</definedName>
    <definedName name="IncomeStatement6Years_1_1" localSheetId="4" hidden="1">{"IncStatement 6 years",#N/A,FALSE,"FinStateUS"}</definedName>
    <definedName name="IncomeStatement6Years_1_1" localSheetId="5" hidden="1">{"IncStatement 6 years",#N/A,FALSE,"FinStateUS"}</definedName>
    <definedName name="IncomeStatement6Years_1_1" localSheetId="6" hidden="1">{"IncStatement 6 years",#N/A,FALSE,"FinStateUS"}</definedName>
    <definedName name="IncomeStatement6Years_1_1" localSheetId="7" hidden="1">{"IncStatement 6 years",#N/A,FALSE,"FinStateUS"}</definedName>
    <definedName name="IncomeStatement6Years_1_1" localSheetId="60" hidden="1">{"IncStatement 6 years",#N/A,FALSE,"FinStateUS"}</definedName>
    <definedName name="IncomeStatement6Years_1_1" localSheetId="17" hidden="1">{"IncStatement 6 years",#N/A,FALSE,"FinStateUS"}</definedName>
    <definedName name="IncomeStatement6Years_1_1" localSheetId="18" hidden="1">{"IncStatement 6 years",#N/A,FALSE,"FinStateUS"}</definedName>
    <definedName name="IncomeStatement6Years_1_1" localSheetId="34" hidden="1">{"IncStatement 6 years",#N/A,FALSE,"FinStateUS"}</definedName>
    <definedName name="IncomeStatement6Years_1_1" localSheetId="43" hidden="1">{"IncStatement 6 years",#N/A,FALSE,"FinStateUS"}</definedName>
    <definedName name="IncomeStatement6Years_1_1" hidden="1">{"IncStatement 6 years",#N/A,FALSE,"FinStateUS"}</definedName>
    <definedName name="IncomeStatement6Years_1_2" localSheetId="35" hidden="1">{"IncStatement 6 years",#N/A,FALSE,"FinStateUS"}</definedName>
    <definedName name="IncomeStatement6Years_1_2" localSheetId="3" hidden="1">{"IncStatement 6 years",#N/A,FALSE,"FinStateUS"}</definedName>
    <definedName name="IncomeStatement6Years_1_2" localSheetId="4" hidden="1">{"IncStatement 6 years",#N/A,FALSE,"FinStateUS"}</definedName>
    <definedName name="IncomeStatement6Years_1_2" localSheetId="5" hidden="1">{"IncStatement 6 years",#N/A,FALSE,"FinStateUS"}</definedName>
    <definedName name="IncomeStatement6Years_1_2" localSheetId="6" hidden="1">{"IncStatement 6 years",#N/A,FALSE,"FinStateUS"}</definedName>
    <definedName name="IncomeStatement6Years_1_2" localSheetId="7" hidden="1">{"IncStatement 6 years",#N/A,FALSE,"FinStateUS"}</definedName>
    <definedName name="IncomeStatement6Years_1_2" localSheetId="60" hidden="1">{"IncStatement 6 years",#N/A,FALSE,"FinStateUS"}</definedName>
    <definedName name="IncomeStatement6Years_1_2" localSheetId="17" hidden="1">{"IncStatement 6 years",#N/A,FALSE,"FinStateUS"}</definedName>
    <definedName name="IncomeStatement6Years_1_2" localSheetId="18" hidden="1">{"IncStatement 6 years",#N/A,FALSE,"FinStateUS"}</definedName>
    <definedName name="IncomeStatement6Years_1_2" localSheetId="34" hidden="1">{"IncStatement 6 years",#N/A,FALSE,"FinStateUS"}</definedName>
    <definedName name="IncomeStatement6Years_1_2" localSheetId="43" hidden="1">{"IncStatement 6 years",#N/A,FALSE,"FinStateUS"}</definedName>
    <definedName name="IncomeStatement6Years_1_2" hidden="1">{"IncStatement 6 years",#N/A,FALSE,"FinStateUS"}</definedName>
    <definedName name="IncomeStatement6Years_2" localSheetId="35" hidden="1">{"IncStatement 6 years",#N/A,FALSE,"FinStateUS"}</definedName>
    <definedName name="IncomeStatement6Years_2" localSheetId="3" hidden="1">{"IncStatement 6 years",#N/A,FALSE,"FinStateUS"}</definedName>
    <definedName name="IncomeStatement6Years_2" localSheetId="4" hidden="1">{"IncStatement 6 years",#N/A,FALSE,"FinStateUS"}</definedName>
    <definedName name="IncomeStatement6Years_2" localSheetId="5" hidden="1">{"IncStatement 6 years",#N/A,FALSE,"FinStateUS"}</definedName>
    <definedName name="IncomeStatement6Years_2" localSheetId="6" hidden="1">{"IncStatement 6 years",#N/A,FALSE,"FinStateUS"}</definedName>
    <definedName name="IncomeStatement6Years_2" localSheetId="7" hidden="1">{"IncStatement 6 years",#N/A,FALSE,"FinStateUS"}</definedName>
    <definedName name="IncomeStatement6Years_2" localSheetId="60" hidden="1">{"IncStatement 6 years",#N/A,FALSE,"FinStateUS"}</definedName>
    <definedName name="IncomeStatement6Years_2" localSheetId="17" hidden="1">{"IncStatement 6 years",#N/A,FALSE,"FinStateUS"}</definedName>
    <definedName name="IncomeStatement6Years_2" localSheetId="18" hidden="1">{"IncStatement 6 years",#N/A,FALSE,"FinStateUS"}</definedName>
    <definedName name="IncomeStatement6Years_2" localSheetId="34" hidden="1">{"IncStatement 6 years",#N/A,FALSE,"FinStateUS"}</definedName>
    <definedName name="IncomeStatement6Years_2" localSheetId="43" hidden="1">{"IncStatement 6 years",#N/A,FALSE,"FinStateUS"}</definedName>
    <definedName name="IncomeStatement6Years_2" hidden="1">{"IncStatement 6 years",#N/A,FALSE,"FinStateUS"}</definedName>
    <definedName name="IncomeStatement6Years_3" localSheetId="35" hidden="1">{"IncStatement 6 years",#N/A,FALSE,"FinStateUS"}</definedName>
    <definedName name="IncomeStatement6Years_3" localSheetId="3" hidden="1">{"IncStatement 6 years",#N/A,FALSE,"FinStateUS"}</definedName>
    <definedName name="IncomeStatement6Years_3" localSheetId="4" hidden="1">{"IncStatement 6 years",#N/A,FALSE,"FinStateUS"}</definedName>
    <definedName name="IncomeStatement6Years_3" localSheetId="5" hidden="1">{"IncStatement 6 years",#N/A,FALSE,"FinStateUS"}</definedName>
    <definedName name="IncomeStatement6Years_3" localSheetId="6" hidden="1">{"IncStatement 6 years",#N/A,FALSE,"FinStateUS"}</definedName>
    <definedName name="IncomeStatement6Years_3" localSheetId="7" hidden="1">{"IncStatement 6 years",#N/A,FALSE,"FinStateUS"}</definedName>
    <definedName name="IncomeStatement6Years_3" localSheetId="60" hidden="1">{"IncStatement 6 years",#N/A,FALSE,"FinStateUS"}</definedName>
    <definedName name="IncomeStatement6Years_3" localSheetId="17" hidden="1">{"IncStatement 6 years",#N/A,FALSE,"FinStateUS"}</definedName>
    <definedName name="IncomeStatement6Years_3" localSheetId="18" hidden="1">{"IncStatement 6 years",#N/A,FALSE,"FinStateUS"}</definedName>
    <definedName name="IncomeStatement6Years_3" localSheetId="34" hidden="1">{"IncStatement 6 years",#N/A,FALSE,"FinStateUS"}</definedName>
    <definedName name="IncomeStatement6Years_3" localSheetId="43" hidden="1">{"IncStatement 6 years",#N/A,FALSE,"FinStateUS"}</definedName>
    <definedName name="IncomeStatement6Years_3" hidden="1">{"IncStatement 6 years",#N/A,FALSE,"FinStateUS"}</definedName>
    <definedName name="Inflation" localSheetId="35" hidden="1">#REF!</definedName>
    <definedName name="Inflation" localSheetId="36" hidden="1">[17]Data!$C$30:$C$233</definedName>
    <definedName name="Inflation" localSheetId="37" hidden="1">#REF!</definedName>
    <definedName name="Inflation" localSheetId="3" hidden="1">[19]Data!$C$30:$C$233</definedName>
    <definedName name="Inflation" localSheetId="4" hidden="1">[19]Data!$C$30:$C$233</definedName>
    <definedName name="Inflation" localSheetId="6" hidden="1">#REF!</definedName>
    <definedName name="Inflation" localSheetId="75" hidden="1">[18]Data!$C$30:$C$233</definedName>
    <definedName name="Inflation" localSheetId="17" hidden="1">[19]Data!$C$30:$C$233</definedName>
    <definedName name="Inflation" localSheetId="18" hidden="1">[19]Data!$C$30:$C$233</definedName>
    <definedName name="Inflation" localSheetId="43" hidden="1">#REF!</definedName>
    <definedName name="Inflation" hidden="1">[18]Data!$C$30:$C$233</definedName>
    <definedName name="ipowAC" localSheetId="35" hidden="1">#REF!</definedName>
    <definedName name="ipowAC" localSheetId="36" hidden="1">#REF!</definedName>
    <definedName name="ipowAC" localSheetId="5" hidden="1">#REF!</definedName>
    <definedName name="ipowAC" localSheetId="6" hidden="1">#REF!</definedName>
    <definedName name="ipowAC" localSheetId="7" hidden="1">#REF!</definedName>
    <definedName name="ipowAC" localSheetId="60" hidden="1">#REF!</definedName>
    <definedName name="ipowAC" localSheetId="75" hidden="1">#REF!</definedName>
    <definedName name="ipowAC" localSheetId="17" hidden="1">#REF!</definedName>
    <definedName name="ipowAC" localSheetId="18" hidden="1">#REF!</definedName>
    <definedName name="ipowAC" localSheetId="43" hidden="1">#REF!</definedName>
    <definedName name="ipowAC" hidden="1">#REF!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QUIV" hidden="1">"c118"</definedName>
    <definedName name="IQ_CASH_FINAN" hidden="1">"c119"</definedName>
    <definedName name="IQ_CASH_FLOW_ACT_OR_EST" hidden="1">"c4154"</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GW_ACT_OR_EST" hidden="1">"c4354"</definedName>
    <definedName name="IQ_EBT_UTI" hidden="1">"c390"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EST_REUT" hidden="1">"c5389"</definedName>
    <definedName name="IQ_EPS_GW_HIGH_EST" hidden="1">"c1739"</definedName>
    <definedName name="IQ_EPS_GW_HIGH_EST_REUT" hidden="1">"c5391"</definedName>
    <definedName name="IQ_EPS_GW_LOW_EST" hidden="1">"c1740"</definedName>
    <definedName name="IQ_EPS_GW_LOW_EST_REUT" hidden="1">"c5392"</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AIR_OIL" hidden="1">"c547"</definedName>
    <definedName name="IQ_IMPAIRMENT_GW" hidden="1">"c548"</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40164.5046875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ONTRANSACTION_ACCOUNTS_FDIC" hidden="1">"c6552"</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SHARE_ACT_OR_EST" hidden="1">"c4508"</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39623.4334259259</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uy" localSheetId="35" hidden="1">#REF!</definedName>
    <definedName name="iuy" localSheetId="36" hidden="1">#REF!</definedName>
    <definedName name="iuy" localSheetId="3" hidden="1">#REF!</definedName>
    <definedName name="iuy" localSheetId="4" hidden="1">#REF!</definedName>
    <definedName name="iuy" localSheetId="5" hidden="1">#REF!</definedName>
    <definedName name="iuy" localSheetId="6" hidden="1">#REF!</definedName>
    <definedName name="iuy" localSheetId="7" hidden="1">#REF!</definedName>
    <definedName name="iuy" localSheetId="60" hidden="1">#REF!</definedName>
    <definedName name="iuy" localSheetId="75" hidden="1">#REF!</definedName>
    <definedName name="iuy" localSheetId="17" hidden="1">#REF!</definedName>
    <definedName name="iuy" localSheetId="18" hidden="1">#REF!</definedName>
    <definedName name="iuy" localSheetId="43" hidden="1">#REF!</definedName>
    <definedName name="iuy" hidden="1">#REF!</definedName>
    <definedName name="iuyt" localSheetId="35" hidden="1">#REF!</definedName>
    <definedName name="iuyt" localSheetId="36" hidden="1">#REF!</definedName>
    <definedName name="iuyt" localSheetId="5" hidden="1">#REF!</definedName>
    <definedName name="iuyt" localSheetId="6" hidden="1">#REF!</definedName>
    <definedName name="iuyt" localSheetId="7" hidden="1">#REF!</definedName>
    <definedName name="iuyt" localSheetId="60" hidden="1">#REF!</definedName>
    <definedName name="iuyt" localSheetId="17" hidden="1">#REF!</definedName>
    <definedName name="iuyt" localSheetId="18" hidden="1">#REF!</definedName>
    <definedName name="iuyt" localSheetId="43" hidden="1">#REF!</definedName>
    <definedName name="iuyt" hidden="1">#REF!</definedName>
    <definedName name="j" localSheetId="35" hidden="1">#REF!</definedName>
    <definedName name="j" localSheetId="36" hidden="1">#REF!</definedName>
    <definedName name="j" localSheetId="5" hidden="1">#REF!</definedName>
    <definedName name="j" localSheetId="6" hidden="1">#REF!</definedName>
    <definedName name="j" localSheetId="7" hidden="1">#REF!</definedName>
    <definedName name="j" localSheetId="60" hidden="1">#REF!</definedName>
    <definedName name="j" localSheetId="17" hidden="1">#REF!</definedName>
    <definedName name="j" localSheetId="43" hidden="1">#REF!</definedName>
    <definedName name="j" hidden="1">#REF!</definedName>
    <definedName name="jdn" localSheetId="35" hidden="1">#REF!</definedName>
    <definedName name="jdn" localSheetId="36" hidden="1">#REF!</definedName>
    <definedName name="jdn" localSheetId="5" hidden="1">#REF!</definedName>
    <definedName name="jdn" localSheetId="6" hidden="1">#REF!</definedName>
    <definedName name="jdn" localSheetId="7" hidden="1">#REF!</definedName>
    <definedName name="jdn" localSheetId="60" hidden="1">#REF!</definedName>
    <definedName name="jdn" localSheetId="17" hidden="1">#REF!</definedName>
    <definedName name="jdn" localSheetId="18" hidden="1">#REF!</definedName>
    <definedName name="jdn" localSheetId="43" hidden="1">#REF!</definedName>
    <definedName name="jdn" hidden="1">#REF!</definedName>
    <definedName name="je" localSheetId="35" hidden="1">{#N/A,#N/A,FALSE,"SCA";#N/A,#N/A,FALSE,"NCA";#N/A,#N/A,FALSE,"SAZ";#N/A,#N/A,FALSE,"CAZ";#N/A,#N/A,FALSE,"SNV";#N/A,#N/A,FALSE,"NNV";#N/A,#N/A,FALSE,"PP";#N/A,#N/A,FALSE,"SA"}</definedName>
    <definedName name="je" localSheetId="36" hidden="1">{#N/A,#N/A,FALSE,"SCA";#N/A,#N/A,FALSE,"NCA";#N/A,#N/A,FALSE,"SAZ";#N/A,#N/A,FALSE,"CAZ";#N/A,#N/A,FALSE,"SNV";#N/A,#N/A,FALSE,"NNV";#N/A,#N/A,FALSE,"PP";#N/A,#N/A,FALSE,"SA"}</definedName>
    <definedName name="je" localSheetId="37" hidden="1">{#N/A,#N/A,FALSE,"SCA";#N/A,#N/A,FALSE,"NCA";#N/A,#N/A,FALSE,"SAZ";#N/A,#N/A,FALSE,"CAZ";#N/A,#N/A,FALSE,"SNV";#N/A,#N/A,FALSE,"NNV";#N/A,#N/A,FALSE,"PP";#N/A,#N/A,FALSE,"SA"}</definedName>
    <definedName name="je" localSheetId="3" hidden="1">{#N/A,#N/A,FALSE,"SCA";#N/A,#N/A,FALSE,"NCA";#N/A,#N/A,FALSE,"SAZ";#N/A,#N/A,FALSE,"CAZ";#N/A,#N/A,FALSE,"SNV";#N/A,#N/A,FALSE,"NNV";#N/A,#N/A,FALSE,"PP";#N/A,#N/A,FALSE,"SA"}</definedName>
    <definedName name="je" localSheetId="4" hidden="1">{#N/A,#N/A,FALSE,"SCA";#N/A,#N/A,FALSE,"NCA";#N/A,#N/A,FALSE,"SAZ";#N/A,#N/A,FALSE,"CAZ";#N/A,#N/A,FALSE,"SNV";#N/A,#N/A,FALSE,"NNV";#N/A,#N/A,FALSE,"PP";#N/A,#N/A,FALSE,"SA"}</definedName>
    <definedName name="je" localSheetId="5" hidden="1">{#N/A,#N/A,FALSE,"SCA";#N/A,#N/A,FALSE,"NCA";#N/A,#N/A,FALSE,"SAZ";#N/A,#N/A,FALSE,"CAZ";#N/A,#N/A,FALSE,"SNV";#N/A,#N/A,FALSE,"NNV";#N/A,#N/A,FALSE,"PP";#N/A,#N/A,FALSE,"SA"}</definedName>
    <definedName name="je" localSheetId="6" hidden="1">{#N/A,#N/A,FALSE,"SCA";#N/A,#N/A,FALSE,"NCA";#N/A,#N/A,FALSE,"SAZ";#N/A,#N/A,FALSE,"CAZ";#N/A,#N/A,FALSE,"SNV";#N/A,#N/A,FALSE,"NNV";#N/A,#N/A,FALSE,"PP";#N/A,#N/A,FALSE,"SA"}</definedName>
    <definedName name="je" localSheetId="7" hidden="1">{#N/A,#N/A,FALSE,"SCA";#N/A,#N/A,FALSE,"NCA";#N/A,#N/A,FALSE,"SAZ";#N/A,#N/A,FALSE,"CAZ";#N/A,#N/A,FALSE,"SNV";#N/A,#N/A,FALSE,"NNV";#N/A,#N/A,FALSE,"PP";#N/A,#N/A,FALSE,"SA"}</definedName>
    <definedName name="je" localSheetId="60" hidden="1">{#N/A,#N/A,FALSE,"SCA";#N/A,#N/A,FALSE,"NCA";#N/A,#N/A,FALSE,"SAZ";#N/A,#N/A,FALSE,"CAZ";#N/A,#N/A,FALSE,"SNV";#N/A,#N/A,FALSE,"NNV";#N/A,#N/A,FALSE,"PP";#N/A,#N/A,FALSE,"SA"}</definedName>
    <definedName name="je" localSheetId="75" hidden="1">{#N/A,#N/A,FALSE,"SCA";#N/A,#N/A,FALSE,"NCA";#N/A,#N/A,FALSE,"SAZ";#N/A,#N/A,FALSE,"CAZ";#N/A,#N/A,FALSE,"SNV";#N/A,#N/A,FALSE,"NNV";#N/A,#N/A,FALSE,"PP";#N/A,#N/A,FALSE,"SA"}</definedName>
    <definedName name="je" localSheetId="17" hidden="1">{#N/A,#N/A,FALSE,"SCA";#N/A,#N/A,FALSE,"NCA";#N/A,#N/A,FALSE,"SAZ";#N/A,#N/A,FALSE,"CAZ";#N/A,#N/A,FALSE,"SNV";#N/A,#N/A,FALSE,"NNV";#N/A,#N/A,FALSE,"PP";#N/A,#N/A,FALSE,"SA"}</definedName>
    <definedName name="je" localSheetId="18" hidden="1">{#N/A,#N/A,FALSE,"SCA";#N/A,#N/A,FALSE,"NCA";#N/A,#N/A,FALSE,"SAZ";#N/A,#N/A,FALSE,"CAZ";#N/A,#N/A,FALSE,"SNV";#N/A,#N/A,FALSE,"NNV";#N/A,#N/A,FALSE,"PP";#N/A,#N/A,FALSE,"SA"}</definedName>
    <definedName name="je" localSheetId="34" hidden="1">{#N/A,#N/A,FALSE,"SCA";#N/A,#N/A,FALSE,"NCA";#N/A,#N/A,FALSE,"SAZ";#N/A,#N/A,FALSE,"CAZ";#N/A,#N/A,FALSE,"SNV";#N/A,#N/A,FALSE,"NNV";#N/A,#N/A,FALSE,"PP";#N/A,#N/A,FALSE,"SA"}</definedName>
    <definedName name="je" localSheetId="43" hidden="1">{#N/A,#N/A,FALSE,"SCA";#N/A,#N/A,FALSE,"NCA";#N/A,#N/A,FALSE,"SAZ";#N/A,#N/A,FALSE,"CAZ";#N/A,#N/A,FALSE,"SNV";#N/A,#N/A,FALSE,"NNV";#N/A,#N/A,FALSE,"PP";#N/A,#N/A,FALSE,"SA"}</definedName>
    <definedName name="je" hidden="1">{#N/A,#N/A,FALSE,"SCA";#N/A,#N/A,FALSE,"NCA";#N/A,#N/A,FALSE,"SAZ";#N/A,#N/A,FALSE,"CAZ";#N/A,#N/A,FALSE,"SNV";#N/A,#N/A,FALSE,"NNV";#N/A,#N/A,FALSE,"PP";#N/A,#N/A,FALSE,"SA"}</definedName>
    <definedName name="je_1" localSheetId="35" hidden="1">{#N/A,#N/A,FALSE,"SCA";#N/A,#N/A,FALSE,"NCA";#N/A,#N/A,FALSE,"SAZ";#N/A,#N/A,FALSE,"CAZ";#N/A,#N/A,FALSE,"SNV";#N/A,#N/A,FALSE,"NNV";#N/A,#N/A,FALSE,"PP";#N/A,#N/A,FALSE,"SA"}</definedName>
    <definedName name="je_1" localSheetId="3" hidden="1">{#N/A,#N/A,FALSE,"SCA";#N/A,#N/A,FALSE,"NCA";#N/A,#N/A,FALSE,"SAZ";#N/A,#N/A,FALSE,"CAZ";#N/A,#N/A,FALSE,"SNV";#N/A,#N/A,FALSE,"NNV";#N/A,#N/A,FALSE,"PP";#N/A,#N/A,FALSE,"SA"}</definedName>
    <definedName name="je_1" localSheetId="4" hidden="1">{#N/A,#N/A,FALSE,"SCA";#N/A,#N/A,FALSE,"NCA";#N/A,#N/A,FALSE,"SAZ";#N/A,#N/A,FALSE,"CAZ";#N/A,#N/A,FALSE,"SNV";#N/A,#N/A,FALSE,"NNV";#N/A,#N/A,FALSE,"PP";#N/A,#N/A,FALSE,"SA"}</definedName>
    <definedName name="je_1" localSheetId="5" hidden="1">{#N/A,#N/A,FALSE,"SCA";#N/A,#N/A,FALSE,"NCA";#N/A,#N/A,FALSE,"SAZ";#N/A,#N/A,FALSE,"CAZ";#N/A,#N/A,FALSE,"SNV";#N/A,#N/A,FALSE,"NNV";#N/A,#N/A,FALSE,"PP";#N/A,#N/A,FALSE,"SA"}</definedName>
    <definedName name="je_1" localSheetId="6" hidden="1">{#N/A,#N/A,FALSE,"SCA";#N/A,#N/A,FALSE,"NCA";#N/A,#N/A,FALSE,"SAZ";#N/A,#N/A,FALSE,"CAZ";#N/A,#N/A,FALSE,"SNV";#N/A,#N/A,FALSE,"NNV";#N/A,#N/A,FALSE,"PP";#N/A,#N/A,FALSE,"SA"}</definedName>
    <definedName name="je_1" localSheetId="7" hidden="1">{#N/A,#N/A,FALSE,"SCA";#N/A,#N/A,FALSE,"NCA";#N/A,#N/A,FALSE,"SAZ";#N/A,#N/A,FALSE,"CAZ";#N/A,#N/A,FALSE,"SNV";#N/A,#N/A,FALSE,"NNV";#N/A,#N/A,FALSE,"PP";#N/A,#N/A,FALSE,"SA"}</definedName>
    <definedName name="je_1" localSheetId="60" hidden="1">{#N/A,#N/A,FALSE,"SCA";#N/A,#N/A,FALSE,"NCA";#N/A,#N/A,FALSE,"SAZ";#N/A,#N/A,FALSE,"CAZ";#N/A,#N/A,FALSE,"SNV";#N/A,#N/A,FALSE,"NNV";#N/A,#N/A,FALSE,"PP";#N/A,#N/A,FALSE,"SA"}</definedName>
    <definedName name="je_1" localSheetId="17" hidden="1">{#N/A,#N/A,FALSE,"SCA";#N/A,#N/A,FALSE,"NCA";#N/A,#N/A,FALSE,"SAZ";#N/A,#N/A,FALSE,"CAZ";#N/A,#N/A,FALSE,"SNV";#N/A,#N/A,FALSE,"NNV";#N/A,#N/A,FALSE,"PP";#N/A,#N/A,FALSE,"SA"}</definedName>
    <definedName name="je_1" localSheetId="18" hidden="1">{#N/A,#N/A,FALSE,"SCA";#N/A,#N/A,FALSE,"NCA";#N/A,#N/A,FALSE,"SAZ";#N/A,#N/A,FALSE,"CAZ";#N/A,#N/A,FALSE,"SNV";#N/A,#N/A,FALSE,"NNV";#N/A,#N/A,FALSE,"PP";#N/A,#N/A,FALSE,"SA"}</definedName>
    <definedName name="je_1" localSheetId="34" hidden="1">{#N/A,#N/A,FALSE,"SCA";#N/A,#N/A,FALSE,"NCA";#N/A,#N/A,FALSE,"SAZ";#N/A,#N/A,FALSE,"CAZ";#N/A,#N/A,FALSE,"SNV";#N/A,#N/A,FALSE,"NNV";#N/A,#N/A,FALSE,"PP";#N/A,#N/A,FALSE,"SA"}</definedName>
    <definedName name="je_1" localSheetId="43" hidden="1">{#N/A,#N/A,FALSE,"SCA";#N/A,#N/A,FALSE,"NCA";#N/A,#N/A,FALSE,"SAZ";#N/A,#N/A,FALSE,"CAZ";#N/A,#N/A,FALSE,"SNV";#N/A,#N/A,FALSE,"NNV";#N/A,#N/A,FALSE,"PP";#N/A,#N/A,FALSE,"SA"}</definedName>
    <definedName name="je_1" hidden="1">{#N/A,#N/A,FALSE,"SCA";#N/A,#N/A,FALSE,"NCA";#N/A,#N/A,FALSE,"SAZ";#N/A,#N/A,FALSE,"CAZ";#N/A,#N/A,FALSE,"SNV";#N/A,#N/A,FALSE,"NNV";#N/A,#N/A,FALSE,"PP";#N/A,#N/A,FALSE,"SA"}</definedName>
    <definedName name="je_2" localSheetId="35" hidden="1">{#N/A,#N/A,FALSE,"SCA";#N/A,#N/A,FALSE,"NCA";#N/A,#N/A,FALSE,"SAZ";#N/A,#N/A,FALSE,"CAZ";#N/A,#N/A,FALSE,"SNV";#N/A,#N/A,FALSE,"NNV";#N/A,#N/A,FALSE,"PP";#N/A,#N/A,FALSE,"SA"}</definedName>
    <definedName name="je_2" localSheetId="3" hidden="1">{#N/A,#N/A,FALSE,"SCA";#N/A,#N/A,FALSE,"NCA";#N/A,#N/A,FALSE,"SAZ";#N/A,#N/A,FALSE,"CAZ";#N/A,#N/A,FALSE,"SNV";#N/A,#N/A,FALSE,"NNV";#N/A,#N/A,FALSE,"PP";#N/A,#N/A,FALSE,"SA"}</definedName>
    <definedName name="je_2" localSheetId="4" hidden="1">{#N/A,#N/A,FALSE,"SCA";#N/A,#N/A,FALSE,"NCA";#N/A,#N/A,FALSE,"SAZ";#N/A,#N/A,FALSE,"CAZ";#N/A,#N/A,FALSE,"SNV";#N/A,#N/A,FALSE,"NNV";#N/A,#N/A,FALSE,"PP";#N/A,#N/A,FALSE,"SA"}</definedName>
    <definedName name="je_2" localSheetId="5" hidden="1">{#N/A,#N/A,FALSE,"SCA";#N/A,#N/A,FALSE,"NCA";#N/A,#N/A,FALSE,"SAZ";#N/A,#N/A,FALSE,"CAZ";#N/A,#N/A,FALSE,"SNV";#N/A,#N/A,FALSE,"NNV";#N/A,#N/A,FALSE,"PP";#N/A,#N/A,FALSE,"SA"}</definedName>
    <definedName name="je_2" localSheetId="6" hidden="1">{#N/A,#N/A,FALSE,"SCA";#N/A,#N/A,FALSE,"NCA";#N/A,#N/A,FALSE,"SAZ";#N/A,#N/A,FALSE,"CAZ";#N/A,#N/A,FALSE,"SNV";#N/A,#N/A,FALSE,"NNV";#N/A,#N/A,FALSE,"PP";#N/A,#N/A,FALSE,"SA"}</definedName>
    <definedName name="je_2" localSheetId="7" hidden="1">{#N/A,#N/A,FALSE,"SCA";#N/A,#N/A,FALSE,"NCA";#N/A,#N/A,FALSE,"SAZ";#N/A,#N/A,FALSE,"CAZ";#N/A,#N/A,FALSE,"SNV";#N/A,#N/A,FALSE,"NNV";#N/A,#N/A,FALSE,"PP";#N/A,#N/A,FALSE,"SA"}</definedName>
    <definedName name="je_2" localSheetId="60" hidden="1">{#N/A,#N/A,FALSE,"SCA";#N/A,#N/A,FALSE,"NCA";#N/A,#N/A,FALSE,"SAZ";#N/A,#N/A,FALSE,"CAZ";#N/A,#N/A,FALSE,"SNV";#N/A,#N/A,FALSE,"NNV";#N/A,#N/A,FALSE,"PP";#N/A,#N/A,FALSE,"SA"}</definedName>
    <definedName name="je_2" localSheetId="17" hidden="1">{#N/A,#N/A,FALSE,"SCA";#N/A,#N/A,FALSE,"NCA";#N/A,#N/A,FALSE,"SAZ";#N/A,#N/A,FALSE,"CAZ";#N/A,#N/A,FALSE,"SNV";#N/A,#N/A,FALSE,"NNV";#N/A,#N/A,FALSE,"PP";#N/A,#N/A,FALSE,"SA"}</definedName>
    <definedName name="je_2" localSheetId="18" hidden="1">{#N/A,#N/A,FALSE,"SCA";#N/A,#N/A,FALSE,"NCA";#N/A,#N/A,FALSE,"SAZ";#N/A,#N/A,FALSE,"CAZ";#N/A,#N/A,FALSE,"SNV";#N/A,#N/A,FALSE,"NNV";#N/A,#N/A,FALSE,"PP";#N/A,#N/A,FALSE,"SA"}</definedName>
    <definedName name="je_2" localSheetId="34" hidden="1">{#N/A,#N/A,FALSE,"SCA";#N/A,#N/A,FALSE,"NCA";#N/A,#N/A,FALSE,"SAZ";#N/A,#N/A,FALSE,"CAZ";#N/A,#N/A,FALSE,"SNV";#N/A,#N/A,FALSE,"NNV";#N/A,#N/A,FALSE,"PP";#N/A,#N/A,FALSE,"SA"}</definedName>
    <definedName name="je_2" localSheetId="43" hidden="1">{#N/A,#N/A,FALSE,"SCA";#N/A,#N/A,FALSE,"NCA";#N/A,#N/A,FALSE,"SAZ";#N/A,#N/A,FALSE,"CAZ";#N/A,#N/A,FALSE,"SNV";#N/A,#N/A,FALSE,"NNV";#N/A,#N/A,FALSE,"PP";#N/A,#N/A,FALSE,"SA"}</definedName>
    <definedName name="je_2" hidden="1">{#N/A,#N/A,FALSE,"SCA";#N/A,#N/A,FALSE,"NCA";#N/A,#N/A,FALSE,"SAZ";#N/A,#N/A,FALSE,"CAZ";#N/A,#N/A,FALSE,"SNV";#N/A,#N/A,FALSE,"NNV";#N/A,#N/A,FALSE,"PP";#N/A,#N/A,FALSE,"SA"}</definedName>
    <definedName name="jhlkqFL" localSheetId="35" hidden="1">{"'Sheet1'!$A$1:$O$40"}</definedName>
    <definedName name="jhlkqFL" localSheetId="36" hidden="1">{"'Sheet1'!$A$1:$O$40"}</definedName>
    <definedName name="jhlkqFL" localSheetId="37" hidden="1">{"'Sheet1'!$A$1:$O$40"}</definedName>
    <definedName name="jhlkqFL" localSheetId="3" hidden="1">{"'Sheet1'!$A$1:$O$40"}</definedName>
    <definedName name="jhlkqFL" localSheetId="4" hidden="1">{"'Sheet1'!$A$1:$O$40"}</definedName>
    <definedName name="jhlkqFL" localSheetId="5" hidden="1">{"'Sheet1'!$A$1:$O$40"}</definedName>
    <definedName name="jhlkqFL" localSheetId="6" hidden="1">{"'Sheet1'!$A$1:$O$40"}</definedName>
    <definedName name="jhlkqFL" localSheetId="7" hidden="1">{"'Sheet1'!$A$1:$O$40"}</definedName>
    <definedName name="jhlkqFL" localSheetId="60" hidden="1">{"'Sheet1'!$A$1:$O$40"}</definedName>
    <definedName name="jhlkqFL" localSheetId="75" hidden="1">{"'Sheet1'!$A$1:$O$40"}</definedName>
    <definedName name="jhlkqFL" localSheetId="17" hidden="1">{"'Sheet1'!$A$1:$O$40"}</definedName>
    <definedName name="jhlkqFL" localSheetId="18" hidden="1">{"'Sheet1'!$A$1:$O$40"}</definedName>
    <definedName name="jhlkqFL" localSheetId="34" hidden="1">{"'Sheet1'!$A$1:$O$40"}</definedName>
    <definedName name="jhlkqFL" localSheetId="43" hidden="1">{"'Sheet1'!$A$1:$O$40"}</definedName>
    <definedName name="jhlkqFL" hidden="1">{"'Sheet1'!$A$1:$O$40"}</definedName>
    <definedName name="jhlkqFL_1" localSheetId="35" hidden="1">{"'Sheet1'!$A$1:$O$40"}</definedName>
    <definedName name="jhlkqFL_1" localSheetId="37" hidden="1">{"'Sheet1'!$A$1:$O$40"}</definedName>
    <definedName name="jhlkqFL_1" localSheetId="3" hidden="1">{"'Sheet1'!$A$1:$O$40"}</definedName>
    <definedName name="jhlkqFL_1" localSheetId="4" hidden="1">{"'Sheet1'!$A$1:$O$40"}</definedName>
    <definedName name="jhlkqFL_1" localSheetId="5" hidden="1">{"'Sheet1'!$A$1:$O$40"}</definedName>
    <definedName name="jhlkqFL_1" localSheetId="6" hidden="1">{"'Sheet1'!$A$1:$O$40"}</definedName>
    <definedName name="jhlkqFL_1" localSheetId="7" hidden="1">{"'Sheet1'!$A$1:$O$40"}</definedName>
    <definedName name="jhlkqFL_1" localSheetId="60" hidden="1">{"'Sheet1'!$A$1:$O$40"}</definedName>
    <definedName name="jhlkqFL_1" localSheetId="75" hidden="1">{"'Sheet1'!$A$1:$O$40"}</definedName>
    <definedName name="jhlkqFL_1" localSheetId="17" hidden="1">{"'Sheet1'!$A$1:$O$40"}</definedName>
    <definedName name="jhlkqFL_1" localSheetId="18" hidden="1">{"'Sheet1'!$A$1:$O$40"}</definedName>
    <definedName name="jhlkqFL_1" localSheetId="34" hidden="1">{"'Sheet1'!$A$1:$O$40"}</definedName>
    <definedName name="jhlkqFL_1" localSheetId="43" hidden="1">{"'Sheet1'!$A$1:$O$40"}</definedName>
    <definedName name="jhlkqFL_1" hidden="1">{"'Sheet1'!$A$1:$O$40"}</definedName>
    <definedName name="jhlkqFL_1_1" localSheetId="35" hidden="1">{"'Sheet1'!$A$1:$O$40"}</definedName>
    <definedName name="jhlkqFL_1_1" localSheetId="3" hidden="1">{"'Sheet1'!$A$1:$O$40"}</definedName>
    <definedName name="jhlkqFL_1_1" localSheetId="4" hidden="1">{"'Sheet1'!$A$1:$O$40"}</definedName>
    <definedName name="jhlkqFL_1_1" localSheetId="5" hidden="1">{"'Sheet1'!$A$1:$O$40"}</definedName>
    <definedName name="jhlkqFL_1_1" localSheetId="6" hidden="1">{"'Sheet1'!$A$1:$O$40"}</definedName>
    <definedName name="jhlkqFL_1_1" localSheetId="7" hidden="1">{"'Sheet1'!$A$1:$O$40"}</definedName>
    <definedName name="jhlkqFL_1_1" localSheetId="60" hidden="1">{"'Sheet1'!$A$1:$O$40"}</definedName>
    <definedName name="jhlkqFL_1_1" localSheetId="17" hidden="1">{"'Sheet1'!$A$1:$O$40"}</definedName>
    <definedName name="jhlkqFL_1_1" localSheetId="18" hidden="1">{"'Sheet1'!$A$1:$O$40"}</definedName>
    <definedName name="jhlkqFL_1_1" localSheetId="34" hidden="1">{"'Sheet1'!$A$1:$O$40"}</definedName>
    <definedName name="jhlkqFL_1_1" localSheetId="43" hidden="1">{"'Sheet1'!$A$1:$O$40"}</definedName>
    <definedName name="jhlkqFL_1_1" hidden="1">{"'Sheet1'!$A$1:$O$40"}</definedName>
    <definedName name="jhlkqFL_1_2" localSheetId="35" hidden="1">{"'Sheet1'!$A$1:$O$40"}</definedName>
    <definedName name="jhlkqFL_1_2" localSheetId="3" hidden="1">{"'Sheet1'!$A$1:$O$40"}</definedName>
    <definedName name="jhlkqFL_1_2" localSheetId="4" hidden="1">{"'Sheet1'!$A$1:$O$40"}</definedName>
    <definedName name="jhlkqFL_1_2" localSheetId="5" hidden="1">{"'Sheet1'!$A$1:$O$40"}</definedName>
    <definedName name="jhlkqFL_1_2" localSheetId="6" hidden="1">{"'Sheet1'!$A$1:$O$40"}</definedName>
    <definedName name="jhlkqFL_1_2" localSheetId="7" hidden="1">{"'Sheet1'!$A$1:$O$40"}</definedName>
    <definedName name="jhlkqFL_1_2" localSheetId="60" hidden="1">{"'Sheet1'!$A$1:$O$40"}</definedName>
    <definedName name="jhlkqFL_1_2" localSheetId="17" hidden="1">{"'Sheet1'!$A$1:$O$40"}</definedName>
    <definedName name="jhlkqFL_1_2" localSheetId="18" hidden="1">{"'Sheet1'!$A$1:$O$40"}</definedName>
    <definedName name="jhlkqFL_1_2" localSheetId="34" hidden="1">{"'Sheet1'!$A$1:$O$40"}</definedName>
    <definedName name="jhlkqFL_1_2" localSheetId="43" hidden="1">{"'Sheet1'!$A$1:$O$40"}</definedName>
    <definedName name="jhlkqFL_1_2" hidden="1">{"'Sheet1'!$A$1:$O$40"}</definedName>
    <definedName name="jhlkqFL_2" localSheetId="35" hidden="1">{"'Sheet1'!$A$1:$O$40"}</definedName>
    <definedName name="jhlkqFL_2" localSheetId="3" hidden="1">{"'Sheet1'!$A$1:$O$40"}</definedName>
    <definedName name="jhlkqFL_2" localSheetId="4" hidden="1">{"'Sheet1'!$A$1:$O$40"}</definedName>
    <definedName name="jhlkqFL_2" localSheetId="5" hidden="1">{"'Sheet1'!$A$1:$O$40"}</definedName>
    <definedName name="jhlkqFL_2" localSheetId="6" hidden="1">{"'Sheet1'!$A$1:$O$40"}</definedName>
    <definedName name="jhlkqFL_2" localSheetId="7" hidden="1">{"'Sheet1'!$A$1:$O$40"}</definedName>
    <definedName name="jhlkqFL_2" localSheetId="60" hidden="1">{"'Sheet1'!$A$1:$O$40"}</definedName>
    <definedName name="jhlkqFL_2" localSheetId="17" hidden="1">{"'Sheet1'!$A$1:$O$40"}</definedName>
    <definedName name="jhlkqFL_2" localSheetId="18" hidden="1">{"'Sheet1'!$A$1:$O$40"}</definedName>
    <definedName name="jhlkqFL_2" localSheetId="34" hidden="1">{"'Sheet1'!$A$1:$O$40"}</definedName>
    <definedName name="jhlkqFL_2" localSheetId="43" hidden="1">{"'Sheet1'!$A$1:$O$40"}</definedName>
    <definedName name="jhlkqFL_2" hidden="1">{"'Sheet1'!$A$1:$O$40"}</definedName>
    <definedName name="jhlkqFL_3" localSheetId="35" hidden="1">{"'Sheet1'!$A$1:$O$40"}</definedName>
    <definedName name="jhlkqFL_3" localSheetId="3" hidden="1">{"'Sheet1'!$A$1:$O$40"}</definedName>
    <definedName name="jhlkqFL_3" localSheetId="4" hidden="1">{"'Sheet1'!$A$1:$O$40"}</definedName>
    <definedName name="jhlkqFL_3" localSheetId="5" hidden="1">{"'Sheet1'!$A$1:$O$40"}</definedName>
    <definedName name="jhlkqFL_3" localSheetId="6" hidden="1">{"'Sheet1'!$A$1:$O$40"}</definedName>
    <definedName name="jhlkqFL_3" localSheetId="7" hidden="1">{"'Sheet1'!$A$1:$O$40"}</definedName>
    <definedName name="jhlkqFL_3" localSheetId="60" hidden="1">{"'Sheet1'!$A$1:$O$40"}</definedName>
    <definedName name="jhlkqFL_3" localSheetId="17" hidden="1">{"'Sheet1'!$A$1:$O$40"}</definedName>
    <definedName name="jhlkqFL_3" localSheetId="18" hidden="1">{"'Sheet1'!$A$1:$O$40"}</definedName>
    <definedName name="jhlkqFL_3" localSheetId="34" hidden="1">{"'Sheet1'!$A$1:$O$40"}</definedName>
    <definedName name="jhlkqFL_3" localSheetId="43" hidden="1">{"'Sheet1'!$A$1:$O$40"}</definedName>
    <definedName name="jhlkqFL_3" hidden="1">{"'Sheet1'!$A$1:$O$40"}</definedName>
    <definedName name="jj" hidden="1">'[50]Shares 5 Year Plan'!#REF!</definedName>
    <definedName name="jkdf" localSheetId="35" hidden="1">#REF!</definedName>
    <definedName name="jkdf" localSheetId="36" hidden="1">#REF!</definedName>
    <definedName name="jkdf" localSheetId="5" hidden="1">#REF!</definedName>
    <definedName name="jkdf" localSheetId="6" hidden="1">#REF!</definedName>
    <definedName name="jkdf" localSheetId="7" hidden="1">#REF!</definedName>
    <definedName name="jkdf" localSheetId="60" hidden="1">#REF!</definedName>
    <definedName name="jkdf" localSheetId="75" hidden="1">#REF!</definedName>
    <definedName name="jkdf" localSheetId="17" hidden="1">#REF!</definedName>
    <definedName name="jkdf" localSheetId="18" hidden="1">#REF!</definedName>
    <definedName name="jkdf" localSheetId="43" hidden="1">#REF!</definedName>
    <definedName name="jkdf" hidden="1">#REF!</definedName>
    <definedName name="jkdsac" localSheetId="35" hidden="1">#REF!</definedName>
    <definedName name="jkdsac" localSheetId="36" hidden="1">#REF!</definedName>
    <definedName name="jkdsac" localSheetId="5" hidden="1">#REF!</definedName>
    <definedName name="jkdsac" localSheetId="6" hidden="1">#REF!</definedName>
    <definedName name="jkdsac" localSheetId="7" hidden="1">#REF!</definedName>
    <definedName name="jkdsac" localSheetId="60" hidden="1">#REF!</definedName>
    <definedName name="jkdsac" localSheetId="17" hidden="1">#REF!</definedName>
    <definedName name="jkdsac" localSheetId="18" hidden="1">#REF!</definedName>
    <definedName name="jkdsac" localSheetId="43" hidden="1">#REF!</definedName>
    <definedName name="jkdsac" hidden="1">#REF!</definedName>
    <definedName name="jkfoo" localSheetId="35" hidden="1">#REF!</definedName>
    <definedName name="jkfoo" localSheetId="36" hidden="1">#REF!</definedName>
    <definedName name="jkfoo" localSheetId="5" hidden="1">#REF!</definedName>
    <definedName name="jkfoo" localSheetId="6" hidden="1">#REF!</definedName>
    <definedName name="jkfoo" localSheetId="7" hidden="1">#REF!</definedName>
    <definedName name="jkfoo" localSheetId="60" hidden="1">#REF!</definedName>
    <definedName name="jkfoo" localSheetId="17" hidden="1">#REF!</definedName>
    <definedName name="jkfoo" localSheetId="43" hidden="1">#REF!</definedName>
    <definedName name="jkfoo" hidden="1">#REF!</definedName>
    <definedName name="jkrhtr" localSheetId="35" hidden="1">{"print1",#N/A,FALSE,"D21CUSTS"}</definedName>
    <definedName name="jkrhtr" localSheetId="36" hidden="1">{"print1",#N/A,FALSE,"D21CUSTS"}</definedName>
    <definedName name="jkrhtr" localSheetId="37" hidden="1">{"print1",#N/A,FALSE,"D21CUSTS"}</definedName>
    <definedName name="jkrhtr" localSheetId="3" hidden="1">{"print1",#N/A,FALSE,"D21CUSTS"}</definedName>
    <definedName name="jkrhtr" localSheetId="4" hidden="1">{"print1",#N/A,FALSE,"D21CUSTS"}</definedName>
    <definedName name="jkrhtr" localSheetId="5" hidden="1">{"print1",#N/A,FALSE,"D21CUSTS"}</definedName>
    <definedName name="jkrhtr" localSheetId="6" hidden="1">{"print1",#N/A,FALSE,"D21CUSTS"}</definedName>
    <definedName name="jkrhtr" localSheetId="7" hidden="1">{"print1",#N/A,FALSE,"D21CUSTS"}</definedName>
    <definedName name="jkrhtr" localSheetId="60" hidden="1">{"print1",#N/A,FALSE,"D21CUSTS"}</definedName>
    <definedName name="jkrhtr" localSheetId="75" hidden="1">{"print1",#N/A,FALSE,"D21CUSTS"}</definedName>
    <definedName name="jkrhtr" localSheetId="17" hidden="1">{"print1",#N/A,FALSE,"D21CUSTS"}</definedName>
    <definedName name="jkrhtr" localSheetId="18" hidden="1">{"print1",#N/A,FALSE,"D21CUSTS"}</definedName>
    <definedName name="jkrhtr" localSheetId="34" hidden="1">{"print1",#N/A,FALSE,"D21CUSTS"}</definedName>
    <definedName name="jkrhtr" localSheetId="43" hidden="1">{"print1",#N/A,FALSE,"D21CUSTS"}</definedName>
    <definedName name="jkrhtr" hidden="1">{"print1",#N/A,FALSE,"D21CUSTS"}</definedName>
    <definedName name="jktrjhjhjh" localSheetId="3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60"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7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1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18"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3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localSheetId="4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ktrjhjhjh"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jrththtr" localSheetId="35" hidden="1">{#N/A,#N/A,FALSE,"OTHERINPUTS";#N/A,#N/A,FALSE,"SUPPLIEDADJINPUT";#N/A,#N/A,FALSE,"BR&amp;SUPADJ."}</definedName>
    <definedName name="jrththtr" localSheetId="36" hidden="1">{#N/A,#N/A,FALSE,"OTHERINPUTS";#N/A,#N/A,FALSE,"SUPPLIEDADJINPUT";#N/A,#N/A,FALSE,"BR&amp;SUPADJ."}</definedName>
    <definedName name="jrththtr" localSheetId="37" hidden="1">{#N/A,#N/A,FALSE,"OTHERINPUTS";#N/A,#N/A,FALSE,"SUPPLIEDADJINPUT";#N/A,#N/A,FALSE,"BR&amp;SUPADJ."}</definedName>
    <definedName name="jrththtr" localSheetId="3" hidden="1">{#N/A,#N/A,FALSE,"OTHERINPUTS";#N/A,#N/A,FALSE,"SUPPLIEDADJINPUT";#N/A,#N/A,FALSE,"BR&amp;SUPADJ."}</definedName>
    <definedName name="jrththtr" localSheetId="4" hidden="1">{#N/A,#N/A,FALSE,"OTHERINPUTS";#N/A,#N/A,FALSE,"SUPPLIEDADJINPUT";#N/A,#N/A,FALSE,"BR&amp;SUPADJ."}</definedName>
    <definedName name="jrththtr" localSheetId="5" hidden="1">{#N/A,#N/A,FALSE,"OTHERINPUTS";#N/A,#N/A,FALSE,"SUPPLIEDADJINPUT";#N/A,#N/A,FALSE,"BR&amp;SUPADJ."}</definedName>
    <definedName name="jrththtr" localSheetId="6" hidden="1">{#N/A,#N/A,FALSE,"OTHERINPUTS";#N/A,#N/A,FALSE,"SUPPLIEDADJINPUT";#N/A,#N/A,FALSE,"BR&amp;SUPADJ."}</definedName>
    <definedName name="jrththtr" localSheetId="7" hidden="1">{#N/A,#N/A,FALSE,"OTHERINPUTS";#N/A,#N/A,FALSE,"SUPPLIEDADJINPUT";#N/A,#N/A,FALSE,"BR&amp;SUPADJ."}</definedName>
    <definedName name="jrththtr" localSheetId="60" hidden="1">{#N/A,#N/A,FALSE,"OTHERINPUTS";#N/A,#N/A,FALSE,"SUPPLIEDADJINPUT";#N/A,#N/A,FALSE,"BR&amp;SUPADJ."}</definedName>
    <definedName name="jrththtr" localSheetId="75" hidden="1">{#N/A,#N/A,FALSE,"OTHERINPUTS";#N/A,#N/A,FALSE,"SUPPLIEDADJINPUT";#N/A,#N/A,FALSE,"BR&amp;SUPADJ."}</definedName>
    <definedName name="jrththtr" localSheetId="17" hidden="1">{#N/A,#N/A,FALSE,"OTHERINPUTS";#N/A,#N/A,FALSE,"SUPPLIEDADJINPUT";#N/A,#N/A,FALSE,"BR&amp;SUPADJ."}</definedName>
    <definedName name="jrththtr" localSheetId="18" hidden="1">{#N/A,#N/A,FALSE,"OTHERINPUTS";#N/A,#N/A,FALSE,"SUPPLIEDADJINPUT";#N/A,#N/A,FALSE,"BR&amp;SUPADJ."}</definedName>
    <definedName name="jrththtr" localSheetId="34" hidden="1">{#N/A,#N/A,FALSE,"OTHERINPUTS";#N/A,#N/A,FALSE,"SUPPLIEDADJINPUT";#N/A,#N/A,FALSE,"BR&amp;SUPADJ."}</definedName>
    <definedName name="jrththtr" localSheetId="43" hidden="1">{#N/A,#N/A,FALSE,"OTHERINPUTS";#N/A,#N/A,FALSE,"SUPPLIEDADJINPUT";#N/A,#N/A,FALSE,"BR&amp;SUPADJ."}</definedName>
    <definedName name="jrththtr" hidden="1">{#N/A,#N/A,FALSE,"OTHERINPUTS";#N/A,#N/A,FALSE,"SUPPLIEDADJINPUT";#N/A,#N/A,FALSE,"BR&amp;SUPADJ."}</definedName>
    <definedName name="jseqf" localSheetId="35" hidden="1">#REF!</definedName>
    <definedName name="jseqf" localSheetId="36" hidden="1">#REF!</definedName>
    <definedName name="jseqf" localSheetId="3" hidden="1">#REF!</definedName>
    <definedName name="jseqf" localSheetId="4" hidden="1">#REF!</definedName>
    <definedName name="jseqf" localSheetId="5" hidden="1">#REF!</definedName>
    <definedName name="jseqf" localSheetId="6" hidden="1">#REF!</definedName>
    <definedName name="jseqf" localSheetId="7" hidden="1">#REF!</definedName>
    <definedName name="jseqf" localSheetId="60" hidden="1">#REF!</definedName>
    <definedName name="jseqf" localSheetId="75" hidden="1">#REF!</definedName>
    <definedName name="jseqf" localSheetId="17" hidden="1">#REF!</definedName>
    <definedName name="jseqf" localSheetId="18" hidden="1">#REF!</definedName>
    <definedName name="jseqf" localSheetId="43" hidden="1">#REF!</definedName>
    <definedName name="jseqf" hidden="1">#REF!</definedName>
    <definedName name="jz" localSheetId="35" hidden="1">#REF!</definedName>
    <definedName name="jz" localSheetId="36" hidden="1">#REF!</definedName>
    <definedName name="jz" localSheetId="5" hidden="1">#REF!</definedName>
    <definedName name="jz" localSheetId="6" hidden="1">#REF!</definedName>
    <definedName name="jz" localSheetId="7" hidden="1">#REF!</definedName>
    <definedName name="jz" localSheetId="60" hidden="1">#REF!</definedName>
    <definedName name="jz" localSheetId="17" hidden="1">#REF!</definedName>
    <definedName name="jz" localSheetId="18" hidden="1">#REF!</definedName>
    <definedName name="jz" localSheetId="43" hidden="1">#REF!</definedName>
    <definedName name="jz" hidden="1">#REF!</definedName>
    <definedName name="jzs" localSheetId="35" hidden="1">#REF!</definedName>
    <definedName name="jzs" localSheetId="36" hidden="1">#REF!</definedName>
    <definedName name="jzs" localSheetId="5" hidden="1">#REF!</definedName>
    <definedName name="jzs" localSheetId="6" hidden="1">#REF!</definedName>
    <definedName name="jzs" localSheetId="7" hidden="1">#REF!</definedName>
    <definedName name="jzs" localSheetId="60" hidden="1">#REF!</definedName>
    <definedName name="jzs" localSheetId="17" hidden="1">#REF!</definedName>
    <definedName name="jzs" localSheetId="43" hidden="1">#REF!</definedName>
    <definedName name="jzs" hidden="1">#REF!</definedName>
    <definedName name="k" localSheetId="35" hidden="1">#REF!</definedName>
    <definedName name="k" localSheetId="36" hidden="1">#REF!</definedName>
    <definedName name="k" localSheetId="5" hidden="1">#REF!</definedName>
    <definedName name="k" localSheetId="6" hidden="1">#REF!</definedName>
    <definedName name="k" localSheetId="7" hidden="1">#REF!</definedName>
    <definedName name="k" localSheetId="60" hidden="1">#REF!</definedName>
    <definedName name="k" localSheetId="17" hidden="1">#REF!</definedName>
    <definedName name="k" localSheetId="43" hidden="1">#REF!</definedName>
    <definedName name="k" hidden="1">#REF!</definedName>
    <definedName name="K2_WBEVMODE" hidden="1">0</definedName>
    <definedName name="kal" localSheetId="35" hidden="1">#REF!</definedName>
    <definedName name="kal" localSheetId="36" hidden="1">#REF!</definedName>
    <definedName name="kal" localSheetId="3" hidden="1">#REF!</definedName>
    <definedName name="kal" localSheetId="4" hidden="1">#REF!</definedName>
    <definedName name="kal" localSheetId="5" hidden="1">#REF!</definedName>
    <definedName name="kal" localSheetId="6" hidden="1">#REF!</definedName>
    <definedName name="kal" localSheetId="7" hidden="1">#REF!</definedName>
    <definedName name="kal" localSheetId="60" hidden="1">#REF!</definedName>
    <definedName name="kal" localSheetId="75" hidden="1">#REF!</definedName>
    <definedName name="kal" localSheetId="17" hidden="1">#REF!</definedName>
    <definedName name="kal" localSheetId="18" hidden="1">#REF!</definedName>
    <definedName name="kal" localSheetId="43" hidden="1">#REF!</definedName>
    <definedName name="kal" hidden="1">#REF!</definedName>
    <definedName name="kaw" localSheetId="35" hidden="1">#REF!</definedName>
    <definedName name="kaw" localSheetId="36" hidden="1">#REF!</definedName>
    <definedName name="kaw" localSheetId="5" hidden="1">#REF!</definedName>
    <definedName name="kaw" localSheetId="6" hidden="1">#REF!</definedName>
    <definedName name="kaw" localSheetId="7" hidden="1">#REF!</definedName>
    <definedName name="kaw" localSheetId="60" hidden="1">#REF!</definedName>
    <definedName name="kaw" localSheetId="17" hidden="1">#REF!</definedName>
    <definedName name="kaw" localSheetId="18" hidden="1">#REF!</definedName>
    <definedName name="kaw" localSheetId="43" hidden="1">#REF!</definedName>
    <definedName name="kaw" hidden="1">#REF!</definedName>
    <definedName name="kdkd" localSheetId="35" hidden="1">#REF!</definedName>
    <definedName name="kdkd" localSheetId="36" hidden="1">#REF!</definedName>
    <definedName name="kdkd" localSheetId="5" hidden="1">#REF!</definedName>
    <definedName name="kdkd" localSheetId="6" hidden="1">#REF!</definedName>
    <definedName name="kdkd" localSheetId="7" hidden="1">#REF!</definedName>
    <definedName name="kdkd" localSheetId="60" hidden="1">#REF!</definedName>
    <definedName name="kdkd" localSheetId="75" hidden="1">#REF!</definedName>
    <definedName name="kdkd" localSheetId="17" hidden="1">#REF!</definedName>
    <definedName name="kdkd" localSheetId="18" hidden="1">#REF!</definedName>
    <definedName name="kdkd" localSheetId="43" hidden="1">#REF!</definedName>
    <definedName name="kdkd" hidden="1">#REF!</definedName>
    <definedName name="kdkjrt" localSheetId="35" hidden="1">#REF!</definedName>
    <definedName name="kdkjrt" localSheetId="36" hidden="1">#REF!</definedName>
    <definedName name="kdkjrt" localSheetId="5" hidden="1">#REF!</definedName>
    <definedName name="kdkjrt" localSheetId="6" hidden="1">#REF!</definedName>
    <definedName name="kdkjrt" localSheetId="7" hidden="1">#REF!</definedName>
    <definedName name="kdkjrt" localSheetId="60" hidden="1">#REF!</definedName>
    <definedName name="kdkjrt" localSheetId="17" hidden="1">#REF!</definedName>
    <definedName name="kdkjrt" localSheetId="18" hidden="1">#REF!</definedName>
    <definedName name="kdkjrt" localSheetId="43" hidden="1">#REF!</definedName>
    <definedName name="kdkjrt" hidden="1">#REF!</definedName>
    <definedName name="kdsfj" localSheetId="35" hidden="1">#REF!</definedName>
    <definedName name="kdsfj" localSheetId="36" hidden="1">#REF!</definedName>
    <definedName name="kdsfj" localSheetId="5" hidden="1">#REF!</definedName>
    <definedName name="kdsfj" localSheetId="6" hidden="1">#REF!</definedName>
    <definedName name="kdsfj" localSheetId="7" hidden="1">#REF!</definedName>
    <definedName name="kdsfj" localSheetId="60" hidden="1">#REF!</definedName>
    <definedName name="kdsfj" localSheetId="17" hidden="1">#REF!</definedName>
    <definedName name="kdsfj" localSheetId="43" hidden="1">#REF!</definedName>
    <definedName name="kdsfj" hidden="1">#REF!</definedName>
    <definedName name="kfdlsg" localSheetId="35" hidden="1">#REF!</definedName>
    <definedName name="kfdlsg" localSheetId="36" hidden="1">#REF!</definedName>
    <definedName name="kfdlsg" localSheetId="5" hidden="1">#REF!</definedName>
    <definedName name="kfdlsg" localSheetId="6" hidden="1">#REF!</definedName>
    <definedName name="kfdlsg" localSheetId="7" hidden="1">#REF!</definedName>
    <definedName name="kfdlsg" localSheetId="60" hidden="1">#REF!</definedName>
    <definedName name="kfdlsg" localSheetId="17" hidden="1">#REF!</definedName>
    <definedName name="kfdlsg" localSheetId="43" hidden="1">#REF!</definedName>
    <definedName name="kfdlsg" hidden="1">#REF!</definedName>
    <definedName name="kfkf" localSheetId="35" hidden="1">#REF!</definedName>
    <definedName name="kfkf" localSheetId="36" hidden="1">#REF!</definedName>
    <definedName name="kfkf" localSheetId="5" hidden="1">#REF!</definedName>
    <definedName name="kfkf" localSheetId="6" hidden="1">#REF!</definedName>
    <definedName name="kfkf" localSheetId="7" hidden="1">#REF!</definedName>
    <definedName name="kfkf" localSheetId="60" hidden="1">#REF!</definedName>
    <definedName name="kfkf" localSheetId="17" hidden="1">#REF!</definedName>
    <definedName name="kfkf" localSheetId="43" hidden="1">#REF!</definedName>
    <definedName name="kfkf" hidden="1">#REF!</definedName>
    <definedName name="kfkfkf" localSheetId="35" hidden="1">#REF!</definedName>
    <definedName name="kfkfkf" localSheetId="36" hidden="1">#REF!</definedName>
    <definedName name="kfkfkf" localSheetId="5" hidden="1">#REF!</definedName>
    <definedName name="kfkfkf" localSheetId="6" hidden="1">#REF!</definedName>
    <definedName name="kfkfkf" localSheetId="7" hidden="1">#REF!</definedName>
    <definedName name="kfkfkf" localSheetId="60" hidden="1">#REF!</definedName>
    <definedName name="kfkfkf" localSheetId="17" hidden="1">#REF!</definedName>
    <definedName name="kfkfkf" localSheetId="43" hidden="1">#REF!</definedName>
    <definedName name="kfkfkf" hidden="1">#REF!</definedName>
    <definedName name="kfkfkfkf" localSheetId="35" hidden="1">#REF!</definedName>
    <definedName name="kfkfkfkf" localSheetId="36" hidden="1">#REF!</definedName>
    <definedName name="kfkfkfkf" localSheetId="5" hidden="1">#REF!</definedName>
    <definedName name="kfkfkfkf" localSheetId="6" hidden="1">#REF!</definedName>
    <definedName name="kfkfkfkf" localSheetId="7" hidden="1">#REF!</definedName>
    <definedName name="kfkfkfkf" localSheetId="60" hidden="1">#REF!</definedName>
    <definedName name="kfkfkfkf" localSheetId="17" hidden="1">#REF!</definedName>
    <definedName name="kfkfkfkf" localSheetId="43" hidden="1">#REF!</definedName>
    <definedName name="kfkfkfkf" hidden="1">#REF!</definedName>
    <definedName name="kfkfkfl" localSheetId="35" hidden="1">#REF!</definedName>
    <definedName name="kfkfkfl" localSheetId="36" hidden="1">#REF!</definedName>
    <definedName name="kfkfkfl" localSheetId="5" hidden="1">#REF!</definedName>
    <definedName name="kfkfkfl" localSheetId="6" hidden="1">#REF!</definedName>
    <definedName name="kfkfkfl" localSheetId="7" hidden="1">#REF!</definedName>
    <definedName name="kfkfkfl" localSheetId="60" hidden="1">#REF!</definedName>
    <definedName name="kfkfkfl" localSheetId="17" hidden="1">#REF!</definedName>
    <definedName name="kfkfkfl" localSheetId="43" hidden="1">#REF!</definedName>
    <definedName name="kfkfkfl" hidden="1">#REF!</definedName>
    <definedName name="kfkfksm" localSheetId="35" hidden="1">#REF!</definedName>
    <definedName name="kfkfksm" localSheetId="36" hidden="1">#REF!</definedName>
    <definedName name="kfkfksm" localSheetId="5" hidden="1">#REF!</definedName>
    <definedName name="kfkfksm" localSheetId="6" hidden="1">#REF!</definedName>
    <definedName name="kfkfksm" localSheetId="7" hidden="1">#REF!</definedName>
    <definedName name="kfkfksm" localSheetId="60" hidden="1">#REF!</definedName>
    <definedName name="kfkfksm" localSheetId="17" hidden="1">#REF!</definedName>
    <definedName name="kfkfksm" localSheetId="43" hidden="1">#REF!</definedName>
    <definedName name="kfkfksm" hidden="1">#REF!</definedName>
    <definedName name="KI" localSheetId="5" hidden="1">#REF!,#REF!</definedName>
    <definedName name="KI" localSheetId="6" hidden="1">#REF!,#REF!</definedName>
    <definedName name="KI" localSheetId="7" hidden="1">#REF!,#REF!</definedName>
    <definedName name="KI" localSheetId="60" hidden="1">#REF!,#REF!</definedName>
    <definedName name="KI" localSheetId="75" hidden="1">#REF!,#REF!</definedName>
    <definedName name="KI" localSheetId="17" hidden="1">#REF!,#REF!</definedName>
    <definedName name="KI" localSheetId="18" hidden="1">#REF!,#REF!</definedName>
    <definedName name="KI" localSheetId="43" hidden="1">#REF!,#REF!</definedName>
    <definedName name="KI" hidden="1">#REF!,#REF!</definedName>
    <definedName name="kiujh" localSheetId="35" hidden="1">#REF!</definedName>
    <definedName name="kiujh" localSheetId="36" hidden="1">#REF!</definedName>
    <definedName name="kiujh" localSheetId="5" hidden="1">#REF!</definedName>
    <definedName name="kiujh" localSheetId="6" hidden="1">#REF!</definedName>
    <definedName name="kiujh" localSheetId="7" hidden="1">#REF!</definedName>
    <definedName name="kiujh" localSheetId="60" hidden="1">#REF!</definedName>
    <definedName name="kiujh" localSheetId="17" hidden="1">#REF!</definedName>
    <definedName name="kiujh" localSheetId="43" hidden="1">#REF!</definedName>
    <definedName name="kiujh" hidden="1">#REF!</definedName>
    <definedName name="kjfdjfei" localSheetId="35" hidden="1">{#N/A,#N/A,FALSE,"OTHERINPUTS";#N/A,#N/A,FALSE,"DITRATEINPUTS";#N/A,#N/A,FALSE,"SUPPLIEDADJINPUT";#N/A,#N/A,FALSE,"TIMINGDIFFINPUTS";#N/A,#N/A,FALSE,"BR&amp;SUPADJ."}</definedName>
    <definedName name="kjfdjfei" localSheetId="36" hidden="1">{#N/A,#N/A,FALSE,"OTHERINPUTS";#N/A,#N/A,FALSE,"DITRATEINPUTS";#N/A,#N/A,FALSE,"SUPPLIEDADJINPUT";#N/A,#N/A,FALSE,"TIMINGDIFFINPUTS";#N/A,#N/A,FALSE,"BR&amp;SUPADJ."}</definedName>
    <definedName name="kjfdjfei" localSheetId="37" hidden="1">{#N/A,#N/A,FALSE,"OTHERINPUTS";#N/A,#N/A,FALSE,"DITRATEINPUTS";#N/A,#N/A,FALSE,"SUPPLIEDADJINPUT";#N/A,#N/A,FALSE,"TIMINGDIFFINPUTS";#N/A,#N/A,FALSE,"BR&amp;SUPADJ."}</definedName>
    <definedName name="kjfdjfei" localSheetId="3" hidden="1">{#N/A,#N/A,FALSE,"OTHERINPUTS";#N/A,#N/A,FALSE,"DITRATEINPUTS";#N/A,#N/A,FALSE,"SUPPLIEDADJINPUT";#N/A,#N/A,FALSE,"TIMINGDIFFINPUTS";#N/A,#N/A,FALSE,"BR&amp;SUPADJ."}</definedName>
    <definedName name="kjfdjfei" localSheetId="4" hidden="1">{#N/A,#N/A,FALSE,"OTHERINPUTS";#N/A,#N/A,FALSE,"DITRATEINPUTS";#N/A,#N/A,FALSE,"SUPPLIEDADJINPUT";#N/A,#N/A,FALSE,"TIMINGDIFFINPUTS";#N/A,#N/A,FALSE,"BR&amp;SUPADJ."}</definedName>
    <definedName name="kjfdjfei" localSheetId="5" hidden="1">{#N/A,#N/A,FALSE,"OTHERINPUTS";#N/A,#N/A,FALSE,"DITRATEINPUTS";#N/A,#N/A,FALSE,"SUPPLIEDADJINPUT";#N/A,#N/A,FALSE,"TIMINGDIFFINPUTS";#N/A,#N/A,FALSE,"BR&amp;SUPADJ."}</definedName>
    <definedName name="kjfdjfei" localSheetId="6" hidden="1">{#N/A,#N/A,FALSE,"OTHERINPUTS";#N/A,#N/A,FALSE,"DITRATEINPUTS";#N/A,#N/A,FALSE,"SUPPLIEDADJINPUT";#N/A,#N/A,FALSE,"TIMINGDIFFINPUTS";#N/A,#N/A,FALSE,"BR&amp;SUPADJ."}</definedName>
    <definedName name="kjfdjfei" localSheetId="7" hidden="1">{#N/A,#N/A,FALSE,"OTHERINPUTS";#N/A,#N/A,FALSE,"DITRATEINPUTS";#N/A,#N/A,FALSE,"SUPPLIEDADJINPUT";#N/A,#N/A,FALSE,"TIMINGDIFFINPUTS";#N/A,#N/A,FALSE,"BR&amp;SUPADJ."}</definedName>
    <definedName name="kjfdjfei" localSheetId="60" hidden="1">{#N/A,#N/A,FALSE,"OTHERINPUTS";#N/A,#N/A,FALSE,"DITRATEINPUTS";#N/A,#N/A,FALSE,"SUPPLIEDADJINPUT";#N/A,#N/A,FALSE,"TIMINGDIFFINPUTS";#N/A,#N/A,FALSE,"BR&amp;SUPADJ."}</definedName>
    <definedName name="kjfdjfei" localSheetId="75" hidden="1">{#N/A,#N/A,FALSE,"OTHERINPUTS";#N/A,#N/A,FALSE,"DITRATEINPUTS";#N/A,#N/A,FALSE,"SUPPLIEDADJINPUT";#N/A,#N/A,FALSE,"TIMINGDIFFINPUTS";#N/A,#N/A,FALSE,"BR&amp;SUPADJ."}</definedName>
    <definedName name="kjfdjfei" localSheetId="17" hidden="1">{#N/A,#N/A,FALSE,"OTHERINPUTS";#N/A,#N/A,FALSE,"DITRATEINPUTS";#N/A,#N/A,FALSE,"SUPPLIEDADJINPUT";#N/A,#N/A,FALSE,"TIMINGDIFFINPUTS";#N/A,#N/A,FALSE,"BR&amp;SUPADJ."}</definedName>
    <definedName name="kjfdjfei" localSheetId="18" hidden="1">{#N/A,#N/A,FALSE,"OTHERINPUTS";#N/A,#N/A,FALSE,"DITRATEINPUTS";#N/A,#N/A,FALSE,"SUPPLIEDADJINPUT";#N/A,#N/A,FALSE,"TIMINGDIFFINPUTS";#N/A,#N/A,FALSE,"BR&amp;SUPADJ."}</definedName>
    <definedName name="kjfdjfei" localSheetId="34" hidden="1">{#N/A,#N/A,FALSE,"OTHERINPUTS";#N/A,#N/A,FALSE,"DITRATEINPUTS";#N/A,#N/A,FALSE,"SUPPLIEDADJINPUT";#N/A,#N/A,FALSE,"TIMINGDIFFINPUTS";#N/A,#N/A,FALSE,"BR&amp;SUPADJ."}</definedName>
    <definedName name="kjfdjfei" localSheetId="43" hidden="1">{#N/A,#N/A,FALSE,"OTHERINPUTS";#N/A,#N/A,FALSE,"DITRATEINPUTS";#N/A,#N/A,FALSE,"SUPPLIEDADJINPUT";#N/A,#N/A,FALSE,"TIMINGDIFFINPUTS";#N/A,#N/A,FALSE,"BR&amp;SUPADJ."}</definedName>
    <definedName name="kjfdjfei" hidden="1">{#N/A,#N/A,FALSE,"OTHERINPUTS";#N/A,#N/A,FALSE,"DITRATEINPUTS";#N/A,#N/A,FALSE,"SUPPLIEDADJINPUT";#N/A,#N/A,FALSE,"TIMINGDIFFINPUTS";#N/A,#N/A,FALSE,"BR&amp;SUPADJ."}</definedName>
    <definedName name="kjfjffnnf" localSheetId="35" hidden="1">#REF!</definedName>
    <definedName name="kjfjffnnf" localSheetId="36" hidden="1">#REF!</definedName>
    <definedName name="kjfjffnnf" localSheetId="3" hidden="1">#REF!</definedName>
    <definedName name="kjfjffnnf" localSheetId="4" hidden="1">#REF!</definedName>
    <definedName name="kjfjffnnf" localSheetId="5" hidden="1">#REF!</definedName>
    <definedName name="kjfjffnnf" localSheetId="6" hidden="1">#REF!</definedName>
    <definedName name="kjfjffnnf" localSheetId="7" hidden="1">#REF!</definedName>
    <definedName name="kjfjffnnf" localSheetId="60" hidden="1">#REF!</definedName>
    <definedName name="kjfjffnnf" localSheetId="75" hidden="1">#REF!</definedName>
    <definedName name="kjfjffnnf" localSheetId="17" hidden="1">#REF!</definedName>
    <definedName name="kjfjffnnf" localSheetId="18" hidden="1">#REF!</definedName>
    <definedName name="kjfjffnnf" localSheetId="43" hidden="1">#REF!</definedName>
    <definedName name="kjfjffnnf" hidden="1">#REF!</definedName>
    <definedName name="kjhg" localSheetId="35" hidden="1">#REF!</definedName>
    <definedName name="kjhg" localSheetId="36" hidden="1">#REF!</definedName>
    <definedName name="kjhg" localSheetId="5" hidden="1">#REF!</definedName>
    <definedName name="kjhg" localSheetId="6" hidden="1">#REF!</definedName>
    <definedName name="kjhg" localSheetId="7" hidden="1">#REF!</definedName>
    <definedName name="kjhg" localSheetId="60" hidden="1">#REF!</definedName>
    <definedName name="kjhg" localSheetId="17" hidden="1">#REF!</definedName>
    <definedName name="kjhg" localSheetId="18" hidden="1">#REF!</definedName>
    <definedName name="kjhg" localSheetId="43" hidden="1">#REF!</definedName>
    <definedName name="kjhg" hidden="1">#REF!</definedName>
    <definedName name="kjhgf" localSheetId="35" hidden="1">#REF!</definedName>
    <definedName name="kjhgf" localSheetId="36" hidden="1">#REF!</definedName>
    <definedName name="kjhgf" localSheetId="5" hidden="1">#REF!</definedName>
    <definedName name="kjhgf" localSheetId="6" hidden="1">#REF!</definedName>
    <definedName name="kjhgf" localSheetId="7" hidden="1">#REF!</definedName>
    <definedName name="kjhgf" localSheetId="60" hidden="1">#REF!</definedName>
    <definedName name="kjhgf" localSheetId="17" hidden="1">#REF!</definedName>
    <definedName name="kjhgf" localSheetId="43" hidden="1">#REF!</definedName>
    <definedName name="kjhgf" hidden="1">#REF!</definedName>
    <definedName name="kjk" localSheetId="35" hidden="1">#REF!</definedName>
    <definedName name="kjk" localSheetId="36" hidden="1">'[1]Plant in Ser'!#REF!</definedName>
    <definedName name="kjk" localSheetId="37" hidden="1">#REF!</definedName>
    <definedName name="kjk" localSheetId="3" hidden="1">'[2]Plant in Ser'!#REF!</definedName>
    <definedName name="kjk" localSheetId="4" hidden="1">'[2]Plant in Ser'!#REF!</definedName>
    <definedName name="kjk" localSheetId="6" hidden="1">#REF!</definedName>
    <definedName name="kjk" localSheetId="60" hidden="1">#REF!</definedName>
    <definedName name="kjk" localSheetId="75" hidden="1">'[3]Plant in Ser'!#REF!</definedName>
    <definedName name="kjk" localSheetId="17" hidden="1">'[2]Plant in Ser'!#REF!</definedName>
    <definedName name="kjk" localSheetId="18" hidden="1">'[2]Plant in Ser'!#REF!</definedName>
    <definedName name="kjk" localSheetId="43" hidden="1">#REF!</definedName>
    <definedName name="kjk" hidden="1">'[3]Plant in Ser'!#REF!</definedName>
    <definedName name="kjzd" localSheetId="35" hidden="1">#REF!</definedName>
    <definedName name="kjzd" localSheetId="36" hidden="1">#REF!</definedName>
    <definedName name="kjzd" localSheetId="5" hidden="1">#REF!</definedName>
    <definedName name="kjzd" localSheetId="6" hidden="1">#REF!</definedName>
    <definedName name="kjzd" localSheetId="7" hidden="1">#REF!</definedName>
    <definedName name="kjzd" localSheetId="60" hidden="1">#REF!</definedName>
    <definedName name="kjzd" localSheetId="75" hidden="1">#REF!</definedName>
    <definedName name="kjzd" localSheetId="17" hidden="1">#REF!</definedName>
    <definedName name="kjzd" localSheetId="18" hidden="1">#REF!</definedName>
    <definedName name="kjzd" localSheetId="43" hidden="1">#REF!</definedName>
    <definedName name="kjzd" hidden="1">#REF!</definedName>
    <definedName name="kk"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k" hidden="1">'[39]2010 Shares Budget'!#REF!</definedName>
    <definedName name="kkkkk" localSheetId="35" hidden="1">#REF!</definedName>
    <definedName name="kkkkk" localSheetId="36" hidden="1">#REF!</definedName>
    <definedName name="kkkkk" localSheetId="5" hidden="1">#REF!</definedName>
    <definedName name="kkkkk" localSheetId="6" hidden="1">#REF!</definedName>
    <definedName name="kkkkk" localSheetId="7" hidden="1">#REF!</definedName>
    <definedName name="kkkkk" localSheetId="60" hidden="1">#REF!</definedName>
    <definedName name="kkkkk" localSheetId="75" hidden="1">#REF!</definedName>
    <definedName name="kkkkk" localSheetId="17" hidden="1">#REF!</definedName>
    <definedName name="kkkkk" localSheetId="18" hidden="1">#REF!</definedName>
    <definedName name="kkkkk" localSheetId="43" hidden="1">#REF!</definedName>
    <definedName name="kkkkk" hidden="1">#REF!</definedName>
    <definedName name="kkkkkk" localSheetId="5" hidden="1">#REF!</definedName>
    <definedName name="kkkkkk" localSheetId="6" hidden="1">#REF!</definedName>
    <definedName name="kkkkkk" localSheetId="7" hidden="1">#REF!</definedName>
    <definedName name="kkkkkk" localSheetId="60" hidden="1">#REF!</definedName>
    <definedName name="kkkkkk" localSheetId="17" hidden="1">#REF!</definedName>
    <definedName name="kkkkkk" localSheetId="18" hidden="1">#REF!</definedName>
    <definedName name="kkkkkk" localSheetId="43" hidden="1">#REF!</definedName>
    <definedName name="kkkkkk" hidden="1">#REF!</definedName>
    <definedName name="KL" localSheetId="5" hidden="1">#REF!</definedName>
    <definedName name="KL" localSheetId="6" hidden="1">#REF!</definedName>
    <definedName name="KL" localSheetId="7" hidden="1">#REF!</definedName>
    <definedName name="KL" localSheetId="60" hidden="1">#REF!</definedName>
    <definedName name="KL" localSheetId="17" hidden="1">#REF!</definedName>
    <definedName name="KL" localSheetId="43" hidden="1">#REF!</definedName>
    <definedName name="KL" hidden="1">#REF!</definedName>
    <definedName name="kldk" localSheetId="35" hidden="1">#REF!</definedName>
    <definedName name="kldk" localSheetId="36" hidden="1">#REF!</definedName>
    <definedName name="kldk" localSheetId="5" hidden="1">#REF!</definedName>
    <definedName name="kldk" localSheetId="6" hidden="1">#REF!</definedName>
    <definedName name="kldk" localSheetId="7" hidden="1">#REF!</definedName>
    <definedName name="kldk" localSheetId="60" hidden="1">#REF!</definedName>
    <definedName name="kldk" localSheetId="17" hidden="1">#REF!</definedName>
    <definedName name="kldk" localSheetId="43" hidden="1">#REF!</definedName>
    <definedName name="kldk" hidden="1">#REF!</definedName>
    <definedName name="klfeqw" localSheetId="35" hidden="1">#REF!</definedName>
    <definedName name="klfeqw" localSheetId="36" hidden="1">#REF!</definedName>
    <definedName name="klfeqw" localSheetId="5" hidden="1">#REF!</definedName>
    <definedName name="klfeqw" localSheetId="6" hidden="1">#REF!</definedName>
    <definedName name="klfeqw" localSheetId="7" hidden="1">#REF!</definedName>
    <definedName name="klfeqw" localSheetId="60" hidden="1">#REF!</definedName>
    <definedName name="klfeqw" localSheetId="17" hidden="1">#REF!</definedName>
    <definedName name="klfeqw" localSheetId="43" hidden="1">#REF!</definedName>
    <definedName name="klfeqw" hidden="1">#REF!</definedName>
    <definedName name="kqwh" localSheetId="35" hidden="1">#REF!</definedName>
    <definedName name="kqwh" localSheetId="36" hidden="1">#REF!</definedName>
    <definedName name="kqwh" localSheetId="5" hidden="1">#REF!</definedName>
    <definedName name="kqwh" localSheetId="6" hidden="1">#REF!</definedName>
    <definedName name="kqwh" localSheetId="7" hidden="1">#REF!</definedName>
    <definedName name="kqwh" localSheetId="60" hidden="1">#REF!</definedName>
    <definedName name="kqwh" localSheetId="17" hidden="1">#REF!</definedName>
    <definedName name="kqwh" localSheetId="43" hidden="1">#REF!</definedName>
    <definedName name="kqwh" hidden="1">#REF!</definedName>
    <definedName name="ksadfl" localSheetId="35" hidden="1">#REF!</definedName>
    <definedName name="ksadfl" localSheetId="36" hidden="1">#REF!</definedName>
    <definedName name="ksadfl" localSheetId="5" hidden="1">#REF!</definedName>
    <definedName name="ksadfl" localSheetId="6" hidden="1">#REF!</definedName>
    <definedName name="ksadfl" localSheetId="7" hidden="1">#REF!</definedName>
    <definedName name="ksadfl" localSheetId="60" hidden="1">#REF!</definedName>
    <definedName name="ksadfl" localSheetId="17" hidden="1">#REF!</definedName>
    <definedName name="ksadfl" localSheetId="43" hidden="1">#REF!</definedName>
    <definedName name="ksadfl" hidden="1">#REF!</definedName>
    <definedName name="ku" localSheetId="35" hidden="1">{#N/A,#N/A,FALSE,"SCA";#N/A,#N/A,FALSE,"NCA";#N/A,#N/A,FALSE,"SAZ";#N/A,#N/A,FALSE,"CAZ";#N/A,#N/A,FALSE,"SNV";#N/A,#N/A,FALSE,"NNV";#N/A,#N/A,FALSE,"PP";#N/A,#N/A,FALSE,"SA"}</definedName>
    <definedName name="ku" localSheetId="36" hidden="1">{#N/A,#N/A,FALSE,"SCA";#N/A,#N/A,FALSE,"NCA";#N/A,#N/A,FALSE,"SAZ";#N/A,#N/A,FALSE,"CAZ";#N/A,#N/A,FALSE,"SNV";#N/A,#N/A,FALSE,"NNV";#N/A,#N/A,FALSE,"PP";#N/A,#N/A,FALSE,"SA"}</definedName>
    <definedName name="ku" localSheetId="37" hidden="1">{#N/A,#N/A,FALSE,"SCA";#N/A,#N/A,FALSE,"NCA";#N/A,#N/A,FALSE,"SAZ";#N/A,#N/A,FALSE,"CAZ";#N/A,#N/A,FALSE,"SNV";#N/A,#N/A,FALSE,"NNV";#N/A,#N/A,FALSE,"PP";#N/A,#N/A,FALSE,"SA"}</definedName>
    <definedName name="ku" localSheetId="3" hidden="1">{#N/A,#N/A,FALSE,"SCA";#N/A,#N/A,FALSE,"NCA";#N/A,#N/A,FALSE,"SAZ";#N/A,#N/A,FALSE,"CAZ";#N/A,#N/A,FALSE,"SNV";#N/A,#N/A,FALSE,"NNV";#N/A,#N/A,FALSE,"PP";#N/A,#N/A,FALSE,"SA"}</definedName>
    <definedName name="ku" localSheetId="4" hidden="1">{#N/A,#N/A,FALSE,"SCA";#N/A,#N/A,FALSE,"NCA";#N/A,#N/A,FALSE,"SAZ";#N/A,#N/A,FALSE,"CAZ";#N/A,#N/A,FALSE,"SNV";#N/A,#N/A,FALSE,"NNV";#N/A,#N/A,FALSE,"PP";#N/A,#N/A,FALSE,"SA"}</definedName>
    <definedName name="ku" localSheetId="5" hidden="1">{#N/A,#N/A,FALSE,"SCA";#N/A,#N/A,FALSE,"NCA";#N/A,#N/A,FALSE,"SAZ";#N/A,#N/A,FALSE,"CAZ";#N/A,#N/A,FALSE,"SNV";#N/A,#N/A,FALSE,"NNV";#N/A,#N/A,FALSE,"PP";#N/A,#N/A,FALSE,"SA"}</definedName>
    <definedName name="ku" localSheetId="6" hidden="1">{#N/A,#N/A,FALSE,"SCA";#N/A,#N/A,FALSE,"NCA";#N/A,#N/A,FALSE,"SAZ";#N/A,#N/A,FALSE,"CAZ";#N/A,#N/A,FALSE,"SNV";#N/A,#N/A,FALSE,"NNV";#N/A,#N/A,FALSE,"PP";#N/A,#N/A,FALSE,"SA"}</definedName>
    <definedName name="ku" localSheetId="7" hidden="1">{#N/A,#N/A,FALSE,"SCA";#N/A,#N/A,FALSE,"NCA";#N/A,#N/A,FALSE,"SAZ";#N/A,#N/A,FALSE,"CAZ";#N/A,#N/A,FALSE,"SNV";#N/A,#N/A,FALSE,"NNV";#N/A,#N/A,FALSE,"PP";#N/A,#N/A,FALSE,"SA"}</definedName>
    <definedName name="ku" localSheetId="60" hidden="1">{#N/A,#N/A,FALSE,"SCA";#N/A,#N/A,FALSE,"NCA";#N/A,#N/A,FALSE,"SAZ";#N/A,#N/A,FALSE,"CAZ";#N/A,#N/A,FALSE,"SNV";#N/A,#N/A,FALSE,"NNV";#N/A,#N/A,FALSE,"PP";#N/A,#N/A,FALSE,"SA"}</definedName>
    <definedName name="ku" localSheetId="75" hidden="1">{#N/A,#N/A,FALSE,"SCA";#N/A,#N/A,FALSE,"NCA";#N/A,#N/A,FALSE,"SAZ";#N/A,#N/A,FALSE,"CAZ";#N/A,#N/A,FALSE,"SNV";#N/A,#N/A,FALSE,"NNV";#N/A,#N/A,FALSE,"PP";#N/A,#N/A,FALSE,"SA"}</definedName>
    <definedName name="ku" localSheetId="17" hidden="1">{#N/A,#N/A,FALSE,"SCA";#N/A,#N/A,FALSE,"NCA";#N/A,#N/A,FALSE,"SAZ";#N/A,#N/A,FALSE,"CAZ";#N/A,#N/A,FALSE,"SNV";#N/A,#N/A,FALSE,"NNV";#N/A,#N/A,FALSE,"PP";#N/A,#N/A,FALSE,"SA"}</definedName>
    <definedName name="ku" localSheetId="18" hidden="1">{#N/A,#N/A,FALSE,"SCA";#N/A,#N/A,FALSE,"NCA";#N/A,#N/A,FALSE,"SAZ";#N/A,#N/A,FALSE,"CAZ";#N/A,#N/A,FALSE,"SNV";#N/A,#N/A,FALSE,"NNV";#N/A,#N/A,FALSE,"PP";#N/A,#N/A,FALSE,"SA"}</definedName>
    <definedName name="ku" localSheetId="34" hidden="1">{#N/A,#N/A,FALSE,"SCA";#N/A,#N/A,FALSE,"NCA";#N/A,#N/A,FALSE,"SAZ";#N/A,#N/A,FALSE,"CAZ";#N/A,#N/A,FALSE,"SNV";#N/A,#N/A,FALSE,"NNV";#N/A,#N/A,FALSE,"PP";#N/A,#N/A,FALSE,"SA"}</definedName>
    <definedName name="ku" localSheetId="43" hidden="1">{#N/A,#N/A,FALSE,"SCA";#N/A,#N/A,FALSE,"NCA";#N/A,#N/A,FALSE,"SAZ";#N/A,#N/A,FALSE,"CAZ";#N/A,#N/A,FALSE,"SNV";#N/A,#N/A,FALSE,"NNV";#N/A,#N/A,FALSE,"PP";#N/A,#N/A,FALSE,"SA"}</definedName>
    <definedName name="ku" hidden="1">{#N/A,#N/A,FALSE,"SCA";#N/A,#N/A,FALSE,"NCA";#N/A,#N/A,FALSE,"SAZ";#N/A,#N/A,FALSE,"CAZ";#N/A,#N/A,FALSE,"SNV";#N/A,#N/A,FALSE,"NNV";#N/A,#N/A,FALSE,"PP";#N/A,#N/A,FALSE,"SA"}</definedName>
    <definedName name="kw" localSheetId="35" hidden="1">#REF!</definedName>
    <definedName name="kw" localSheetId="36" hidden="1">#REF!</definedName>
    <definedName name="kw" localSheetId="3" hidden="1">#REF!</definedName>
    <definedName name="kw" localSheetId="4" hidden="1">#REF!</definedName>
    <definedName name="kw" localSheetId="5" hidden="1">#REF!</definedName>
    <definedName name="kw" localSheetId="6" hidden="1">#REF!</definedName>
    <definedName name="kw" localSheetId="7" hidden="1">#REF!</definedName>
    <definedName name="kw" localSheetId="60" hidden="1">#REF!</definedName>
    <definedName name="kw" localSheetId="75" hidden="1">#REF!</definedName>
    <definedName name="kw" localSheetId="17" hidden="1">#REF!</definedName>
    <definedName name="kw" localSheetId="18" hidden="1">#REF!</definedName>
    <definedName name="kw" localSheetId="43" hidden="1">#REF!</definedName>
    <definedName name="kw" hidden="1">#REF!</definedName>
    <definedName name="kz" localSheetId="35" hidden="1">#REF!</definedName>
    <definedName name="kz" localSheetId="36" hidden="1">#REF!</definedName>
    <definedName name="kz" localSheetId="5" hidden="1">#REF!</definedName>
    <definedName name="kz" localSheetId="6" hidden="1">#REF!</definedName>
    <definedName name="kz" localSheetId="7" hidden="1">#REF!</definedName>
    <definedName name="kz" localSheetId="60" hidden="1">#REF!</definedName>
    <definedName name="kz" localSheetId="17" hidden="1">#REF!</definedName>
    <definedName name="kz" localSheetId="18" hidden="1">#REF!</definedName>
    <definedName name="kz" localSheetId="43" hidden="1">#REF!</definedName>
    <definedName name="kz" hidden="1">#REF!</definedName>
    <definedName name="l" localSheetId="35" hidden="1">#REF!</definedName>
    <definedName name="l" localSheetId="36" hidden="1">#REF!</definedName>
    <definedName name="l" localSheetId="5" hidden="1">#REF!</definedName>
    <definedName name="l" localSheetId="6" hidden="1">#REF!</definedName>
    <definedName name="l" localSheetId="7" hidden="1">#REF!</definedName>
    <definedName name="l" localSheetId="60" hidden="1">#REF!</definedName>
    <definedName name="l" localSheetId="17" hidden="1">#REF!</definedName>
    <definedName name="l" localSheetId="43" hidden="1">#REF!</definedName>
    <definedName name="l" hidden="1">#REF!</definedName>
    <definedName name="lfkfjnn" localSheetId="35" hidden="1">#REF!</definedName>
    <definedName name="lfkfjnn" localSheetId="36" hidden="1">#REF!</definedName>
    <definedName name="lfkfjnn" localSheetId="5" hidden="1">#REF!</definedName>
    <definedName name="lfkfjnn" localSheetId="6" hidden="1">#REF!</definedName>
    <definedName name="lfkfjnn" localSheetId="7" hidden="1">#REF!</definedName>
    <definedName name="lfkfjnn" localSheetId="60" hidden="1">#REF!</definedName>
    <definedName name="lfkfjnn" localSheetId="17" hidden="1">#REF!</definedName>
    <definedName name="lfkfjnn" localSheetId="43" hidden="1">#REF!</definedName>
    <definedName name="lfkfjnn" hidden="1">#REF!</definedName>
    <definedName name="limcount" hidden="1">1</definedName>
    <definedName name="ListOffset" hidden="1">1</definedName>
    <definedName name="lkajsdfg" localSheetId="35" hidden="1">#REF!</definedName>
    <definedName name="lkajsdfg" localSheetId="36" hidden="1">#REF!</definedName>
    <definedName name="lkajsdfg" localSheetId="5" hidden="1">#REF!</definedName>
    <definedName name="lkajsdfg" localSheetId="6" hidden="1">#REF!</definedName>
    <definedName name="lkajsdfg" localSheetId="7" hidden="1">#REF!</definedName>
    <definedName name="lkajsdfg" localSheetId="60" hidden="1">#REF!</definedName>
    <definedName name="lkajsdfg" localSheetId="17" hidden="1">#REF!</definedName>
    <definedName name="lkajsdfg" localSheetId="43" hidden="1">#REF!</definedName>
    <definedName name="lkajsdfg" hidden="1">#REF!</definedName>
    <definedName name="lkjh" localSheetId="35" hidden="1">#REF!</definedName>
    <definedName name="lkjh" localSheetId="36" hidden="1">#REF!</definedName>
    <definedName name="lkjh" localSheetId="5" hidden="1">#REF!</definedName>
    <definedName name="lkjh" localSheetId="6" hidden="1">#REF!</definedName>
    <definedName name="lkjh" localSheetId="7" hidden="1">#REF!</definedName>
    <definedName name="lkjh" localSheetId="60" hidden="1">#REF!</definedName>
    <definedName name="lkjh" localSheetId="17" hidden="1">#REF!</definedName>
    <definedName name="lkjh" localSheetId="43" hidden="1">#REF!</definedName>
    <definedName name="lkjh" hidden="1">#REF!</definedName>
    <definedName name="lkjkju"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jkju"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lkohsvd" localSheetId="35" hidden="1">#REF!</definedName>
    <definedName name="lkohsvd" localSheetId="36" hidden="1">#REF!</definedName>
    <definedName name="lkohsvd" localSheetId="3" hidden="1">#REF!</definedName>
    <definedName name="lkohsvd" localSheetId="4" hidden="1">#REF!</definedName>
    <definedName name="lkohsvd" localSheetId="5" hidden="1">#REF!</definedName>
    <definedName name="lkohsvd" localSheetId="6" hidden="1">#REF!</definedName>
    <definedName name="lkohsvd" localSheetId="7" hidden="1">#REF!</definedName>
    <definedName name="lkohsvd" localSheetId="60" hidden="1">#REF!</definedName>
    <definedName name="lkohsvd" localSheetId="75" hidden="1">#REF!</definedName>
    <definedName name="lkohsvd" localSheetId="17" hidden="1">#REF!</definedName>
    <definedName name="lkohsvd" localSheetId="18" hidden="1">#REF!</definedName>
    <definedName name="lkohsvd" localSheetId="43" hidden="1">#REF!</definedName>
    <definedName name="lkohsvd" hidden="1">#REF!</definedName>
    <definedName name="llllllllll" localSheetId="35" hidden="1">#REF!</definedName>
    <definedName name="llllllllll" localSheetId="36" hidden="1">#REF!</definedName>
    <definedName name="llllllllll" localSheetId="5" hidden="1">#REF!</definedName>
    <definedName name="llllllllll" localSheetId="6" hidden="1">#REF!</definedName>
    <definedName name="llllllllll" localSheetId="7" hidden="1">#REF!</definedName>
    <definedName name="llllllllll" localSheetId="60" hidden="1">#REF!</definedName>
    <definedName name="llllllllll" localSheetId="17" hidden="1">#REF!</definedName>
    <definedName name="llllllllll" localSheetId="43" hidden="1">#REF!</definedName>
    <definedName name="llllllllll" hidden="1">#REF!</definedName>
    <definedName name="loke" localSheetId="35" hidden="1">#REF!</definedName>
    <definedName name="loke" localSheetId="36" hidden="1">#REF!</definedName>
    <definedName name="loke" localSheetId="5" hidden="1">#REF!</definedName>
    <definedName name="loke" localSheetId="6" hidden="1">#REF!</definedName>
    <definedName name="loke" localSheetId="7" hidden="1">#REF!</definedName>
    <definedName name="loke" localSheetId="60" hidden="1">#REF!</definedName>
    <definedName name="loke" localSheetId="17" hidden="1">#REF!</definedName>
    <definedName name="loke" localSheetId="43" hidden="1">#REF!</definedName>
    <definedName name="loke" hidden="1">#REF!</definedName>
    <definedName name="lpoicea" localSheetId="35" hidden="1">#REF!</definedName>
    <definedName name="lpoicea" localSheetId="36" hidden="1">#REF!</definedName>
    <definedName name="lpoicea" localSheetId="5" hidden="1">#REF!</definedName>
    <definedName name="lpoicea" localSheetId="6" hidden="1">#REF!</definedName>
    <definedName name="lpoicea" localSheetId="7" hidden="1">#REF!</definedName>
    <definedName name="lpoicea" localSheetId="60" hidden="1">#REF!</definedName>
    <definedName name="lpoicea" localSheetId="17" hidden="1">#REF!</definedName>
    <definedName name="lpoicea" localSheetId="43" hidden="1">#REF!</definedName>
    <definedName name="lpoicea" hidden="1">#REF!</definedName>
    <definedName name="ls"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ls"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MB_PCH_Assessment_FooterType" hidden="1">"NONE"</definedName>
    <definedName name="MB_PCH_Gen_Ind_FooterType" hidden="1">"NONE"</definedName>
    <definedName name="MB_PCH_Sector_Specific_FooterType" hidden="1">"NONE"</definedName>
    <definedName name="misc" localSheetId="5" hidden="1">#REF!</definedName>
    <definedName name="misc" localSheetId="6" hidden="1">#REF!</definedName>
    <definedName name="misc" localSheetId="7" hidden="1">#REF!</definedName>
    <definedName name="misc" localSheetId="60" hidden="1">#REF!</definedName>
    <definedName name="misc" localSheetId="17" hidden="1">#REF!</definedName>
    <definedName name="misc" localSheetId="18" hidden="1">#REF!</definedName>
    <definedName name="misc" localSheetId="43" hidden="1">#REF!</definedName>
    <definedName name="misc" hidden="1">#REF!</definedName>
    <definedName name="mlaw" localSheetId="35" hidden="1">#REF!</definedName>
    <definedName name="mlaw" localSheetId="36" hidden="1">#REF!</definedName>
    <definedName name="mlaw" localSheetId="5" hidden="1">#REF!</definedName>
    <definedName name="mlaw" localSheetId="6" hidden="1">#REF!</definedName>
    <definedName name="mlaw" localSheetId="7" hidden="1">#REF!</definedName>
    <definedName name="mlaw" localSheetId="60" hidden="1">#REF!</definedName>
    <definedName name="mlaw" localSheetId="17" hidden="1">#REF!</definedName>
    <definedName name="mlaw" localSheetId="43" hidden="1">#REF!</definedName>
    <definedName name="mlaw" hidden="1">#REF!</definedName>
    <definedName name="mnbv" localSheetId="35" hidden="1">#REF!</definedName>
    <definedName name="mnbv" localSheetId="36" hidden="1">#REF!</definedName>
    <definedName name="mnbv" localSheetId="5" hidden="1">#REF!</definedName>
    <definedName name="mnbv" localSheetId="6" hidden="1">#REF!</definedName>
    <definedName name="mnbv" localSheetId="7" hidden="1">#REF!</definedName>
    <definedName name="mnbv" localSheetId="60" hidden="1">#REF!</definedName>
    <definedName name="mnbv" localSheetId="17" hidden="1">#REF!</definedName>
    <definedName name="mnbv" localSheetId="43" hidden="1">#REF!</definedName>
    <definedName name="mnbv" hidden="1">#REF!</definedName>
    <definedName name="mnkp" localSheetId="35" hidden="1">#REF!</definedName>
    <definedName name="mnkp" localSheetId="36" hidden="1">#REF!</definedName>
    <definedName name="mnkp" localSheetId="5" hidden="1">#REF!</definedName>
    <definedName name="mnkp" localSheetId="6" hidden="1">#REF!</definedName>
    <definedName name="mnkp" localSheetId="7" hidden="1">#REF!</definedName>
    <definedName name="mnkp" localSheetId="60" hidden="1">#REF!</definedName>
    <definedName name="mnkp" localSheetId="17" hidden="1">#REF!</definedName>
    <definedName name="mnkp" localSheetId="43" hidden="1">#REF!</definedName>
    <definedName name="mnkp" hidden="1">#REF!</definedName>
    <definedName name="mo" localSheetId="35" hidden="1">#REF!</definedName>
    <definedName name="mo" localSheetId="36" hidden="1">#REF!</definedName>
    <definedName name="mo" localSheetId="5" hidden="1">#REF!</definedName>
    <definedName name="mo" localSheetId="6" hidden="1">#REF!</definedName>
    <definedName name="mo" localSheetId="7" hidden="1">#REF!</definedName>
    <definedName name="mo" localSheetId="60" hidden="1">#REF!</definedName>
    <definedName name="mo" localSheetId="17" hidden="1">#REF!</definedName>
    <definedName name="mo" localSheetId="43" hidden="1">#REF!</definedName>
    <definedName name="mo" hidden="1">#REF!</definedName>
    <definedName name="mol" localSheetId="35" hidden="1">#REF!</definedName>
    <definedName name="mol" localSheetId="36" hidden="1">#REF!</definedName>
    <definedName name="mol" localSheetId="5" hidden="1">#REF!</definedName>
    <definedName name="mol" localSheetId="6" hidden="1">#REF!</definedName>
    <definedName name="mol" localSheetId="7" hidden="1">#REF!</definedName>
    <definedName name="mol" localSheetId="60" hidden="1">#REF!</definedName>
    <definedName name="mol" localSheetId="75" hidden="1">#REF!</definedName>
    <definedName name="mol" localSheetId="17" hidden="1">#REF!</definedName>
    <definedName name="mol" localSheetId="18" hidden="1">#REF!</definedName>
    <definedName name="mol" localSheetId="43" hidden="1">#REF!</definedName>
    <definedName name="mol" hidden="1">#REF!</definedName>
    <definedName name="molp" localSheetId="35" hidden="1">#REF!</definedName>
    <definedName name="molp" localSheetId="36" hidden="1">#REF!</definedName>
    <definedName name="molp" localSheetId="5" hidden="1">#REF!</definedName>
    <definedName name="molp" localSheetId="6" hidden="1">#REF!</definedName>
    <definedName name="molp" localSheetId="7" hidden="1">#REF!</definedName>
    <definedName name="molp" localSheetId="60" hidden="1">#REF!</definedName>
    <definedName name="molp" localSheetId="17" hidden="1">#REF!</definedName>
    <definedName name="molp" localSheetId="18" hidden="1">#REF!</definedName>
    <definedName name="molp" localSheetId="43" hidden="1">#REF!</definedName>
    <definedName name="molp" hidden="1">#REF!</definedName>
    <definedName name="myty" localSheetId="35" hidden="1">{#N/A,#N/A,FALSE,"GLDwnLoad"}</definedName>
    <definedName name="myty" localSheetId="36" hidden="1">{#N/A,#N/A,FALSE,"GLDwnLoad"}</definedName>
    <definedName name="myty" localSheetId="37" hidden="1">{#N/A,#N/A,FALSE,"GLDwnLoad"}</definedName>
    <definedName name="myty" localSheetId="3" hidden="1">{#N/A,#N/A,FALSE,"GLDwnLoad"}</definedName>
    <definedName name="myty" localSheetId="4" hidden="1">{#N/A,#N/A,FALSE,"GLDwnLoad"}</definedName>
    <definedName name="myty" localSheetId="5" hidden="1">{#N/A,#N/A,FALSE,"GLDwnLoad"}</definedName>
    <definedName name="myty" localSheetId="6" hidden="1">{#N/A,#N/A,FALSE,"GLDwnLoad"}</definedName>
    <definedName name="myty" localSheetId="7" hidden="1">{#N/A,#N/A,FALSE,"GLDwnLoad"}</definedName>
    <definedName name="myty" localSheetId="60" hidden="1">{#N/A,#N/A,FALSE,"GLDwnLoad"}</definedName>
    <definedName name="myty" localSheetId="75" hidden="1">{#N/A,#N/A,FALSE,"GLDwnLoad"}</definedName>
    <definedName name="myty" localSheetId="17" hidden="1">{#N/A,#N/A,FALSE,"GLDwnLoad"}</definedName>
    <definedName name="myty" localSheetId="18" hidden="1">{#N/A,#N/A,FALSE,"GLDwnLoad"}</definedName>
    <definedName name="myty" localSheetId="34" hidden="1">{#N/A,#N/A,FALSE,"GLDwnLoad"}</definedName>
    <definedName name="myty" localSheetId="43" hidden="1">{#N/A,#N/A,FALSE,"GLDwnLoad"}</definedName>
    <definedName name="myty" hidden="1">{#N/A,#N/A,FALSE,"GLDwnLoad"}</definedName>
    <definedName name="myuyj" localSheetId="35" hidden="1">{#N/A,#N/A,FALSE,"GLDwnLoad"}</definedName>
    <definedName name="myuyj" localSheetId="36" hidden="1">{#N/A,#N/A,FALSE,"GLDwnLoad"}</definedName>
    <definedName name="myuyj" localSheetId="37" hidden="1">{#N/A,#N/A,FALSE,"GLDwnLoad"}</definedName>
    <definedName name="myuyj" localSheetId="3" hidden="1">{#N/A,#N/A,FALSE,"GLDwnLoad"}</definedName>
    <definedName name="myuyj" localSheetId="4" hidden="1">{#N/A,#N/A,FALSE,"GLDwnLoad"}</definedName>
    <definedName name="myuyj" localSheetId="5" hidden="1">{#N/A,#N/A,FALSE,"GLDwnLoad"}</definedName>
    <definedName name="myuyj" localSheetId="6" hidden="1">{#N/A,#N/A,FALSE,"GLDwnLoad"}</definedName>
    <definedName name="myuyj" localSheetId="7" hidden="1">{#N/A,#N/A,FALSE,"GLDwnLoad"}</definedName>
    <definedName name="myuyj" localSheetId="60" hidden="1">{#N/A,#N/A,FALSE,"GLDwnLoad"}</definedName>
    <definedName name="myuyj" localSheetId="75" hidden="1">{#N/A,#N/A,FALSE,"GLDwnLoad"}</definedName>
    <definedName name="myuyj" localSheetId="17" hidden="1">{#N/A,#N/A,FALSE,"GLDwnLoad"}</definedName>
    <definedName name="myuyj" localSheetId="18" hidden="1">{#N/A,#N/A,FALSE,"GLDwnLoad"}</definedName>
    <definedName name="myuyj" localSheetId="34" hidden="1">{#N/A,#N/A,FALSE,"GLDwnLoad"}</definedName>
    <definedName name="myuyj" localSheetId="43" hidden="1">{#N/A,#N/A,FALSE,"GLDwnLoad"}</definedName>
    <definedName name="myuyj" hidden="1">{#N/A,#N/A,FALSE,"GLDwnLoad"}</definedName>
    <definedName name="n" localSheetId="35" hidden="1">{"Assumption-Description",#N/A,FALSE,"Assumptions"}</definedName>
    <definedName name="n" localSheetId="36" hidden="1">{"Assumption-Description",#N/A,FALSE,"Assumptions"}</definedName>
    <definedName name="n" localSheetId="37" hidden="1">{"Assumption-Description",#N/A,FALSE,"Assumptions"}</definedName>
    <definedName name="n" localSheetId="3" hidden="1">{"Assumption-Description",#N/A,FALSE,"Assumptions"}</definedName>
    <definedName name="n" localSheetId="4" hidden="1">{"Assumption-Description",#N/A,FALSE,"Assumptions"}</definedName>
    <definedName name="n" localSheetId="5" hidden="1">{"Assumption-Description",#N/A,FALSE,"Assumptions"}</definedName>
    <definedName name="n" localSheetId="6" hidden="1">{"Assumption-Description",#N/A,FALSE,"Assumptions"}</definedName>
    <definedName name="n" localSheetId="7" hidden="1">{"Assumption-Description",#N/A,FALSE,"Assumptions"}</definedName>
    <definedName name="n" localSheetId="60" hidden="1">{"Assumption-Description",#N/A,FALSE,"Assumptions"}</definedName>
    <definedName name="n" localSheetId="75" hidden="1">{"Assumption-Description",#N/A,FALSE,"Assumptions"}</definedName>
    <definedName name="n" localSheetId="17" hidden="1">{"Assumption-Description",#N/A,FALSE,"Assumptions"}</definedName>
    <definedName name="n" localSheetId="18" hidden="1">{"Assumption-Description",#N/A,FALSE,"Assumptions"}</definedName>
    <definedName name="n" localSheetId="34" hidden="1">{"Assumption-Description",#N/A,FALSE,"Assumptions"}</definedName>
    <definedName name="n" localSheetId="43" hidden="1">{"Assumption-Description",#N/A,FALSE,"Assumptions"}</definedName>
    <definedName name="n" hidden="1">{"Assumption-Description",#N/A,FALSE,"Assumptions"}</definedName>
    <definedName name="NADA" localSheetId="35" hidden="1">{"caz2",#N/A,FALSE,"Central Arizona 2";"saz2",#N/A,FALSE,"Southern Arizona 2";"snv2",#N/A,FALSE,"Southern Nevada 2";"nnv2",#N/A,FALSE,"Northern Nevada 2";"sca2",#N/A,FALSE,"Southern California 2";"nca2",#N/A,FALSE,"Northern California 2";"pai2",#N/A,FALSE,"Paiute 2"}</definedName>
    <definedName name="NADA" localSheetId="36" hidden="1">{"caz2",#N/A,FALSE,"Central Arizona 2";"saz2",#N/A,FALSE,"Southern Arizona 2";"snv2",#N/A,FALSE,"Southern Nevada 2";"nnv2",#N/A,FALSE,"Northern Nevada 2";"sca2",#N/A,FALSE,"Southern California 2";"nca2",#N/A,FALSE,"Northern California 2";"pai2",#N/A,FALSE,"Paiute 2"}</definedName>
    <definedName name="NADA" localSheetId="37" hidden="1">{"caz2",#N/A,FALSE,"Central Arizona 2";"saz2",#N/A,FALSE,"Southern Arizona 2";"snv2",#N/A,FALSE,"Southern Nevada 2";"nnv2",#N/A,FALSE,"Northern Nevada 2";"sca2",#N/A,FALSE,"Southern California 2";"nca2",#N/A,FALSE,"Northern California 2";"pai2",#N/A,FALSE,"Paiute 2"}</definedName>
    <definedName name="NADA" localSheetId="3" hidden="1">{"caz2",#N/A,FALSE,"Central Arizona 2";"saz2",#N/A,FALSE,"Southern Arizona 2";"snv2",#N/A,FALSE,"Southern Nevada 2";"nnv2",#N/A,FALSE,"Northern Nevada 2";"sca2",#N/A,FALSE,"Southern California 2";"nca2",#N/A,FALSE,"Northern California 2";"pai2",#N/A,FALSE,"Paiute 2"}</definedName>
    <definedName name="NADA" localSheetId="4" hidden="1">{"caz2",#N/A,FALSE,"Central Arizona 2";"saz2",#N/A,FALSE,"Southern Arizona 2";"snv2",#N/A,FALSE,"Southern Nevada 2";"nnv2",#N/A,FALSE,"Northern Nevada 2";"sca2",#N/A,FALSE,"Southern California 2";"nca2",#N/A,FALSE,"Northern California 2";"pai2",#N/A,FALSE,"Paiute 2"}</definedName>
    <definedName name="NADA" localSheetId="5" hidden="1">{"caz2",#N/A,FALSE,"Central Arizona 2";"saz2",#N/A,FALSE,"Southern Arizona 2";"snv2",#N/A,FALSE,"Southern Nevada 2";"nnv2",#N/A,FALSE,"Northern Nevada 2";"sca2",#N/A,FALSE,"Southern California 2";"nca2",#N/A,FALSE,"Northern California 2";"pai2",#N/A,FALSE,"Paiute 2"}</definedName>
    <definedName name="NADA" localSheetId="6" hidden="1">{"caz2",#N/A,FALSE,"Central Arizona 2";"saz2",#N/A,FALSE,"Southern Arizona 2";"snv2",#N/A,FALSE,"Southern Nevada 2";"nnv2",#N/A,FALSE,"Northern Nevada 2";"sca2",#N/A,FALSE,"Southern California 2";"nca2",#N/A,FALSE,"Northern California 2";"pai2",#N/A,FALSE,"Paiute 2"}</definedName>
    <definedName name="NADA" localSheetId="7" hidden="1">{"caz2",#N/A,FALSE,"Central Arizona 2";"saz2",#N/A,FALSE,"Southern Arizona 2";"snv2",#N/A,FALSE,"Southern Nevada 2";"nnv2",#N/A,FALSE,"Northern Nevada 2";"sca2",#N/A,FALSE,"Southern California 2";"nca2",#N/A,FALSE,"Northern California 2";"pai2",#N/A,FALSE,"Paiute 2"}</definedName>
    <definedName name="NADA" localSheetId="60" hidden="1">{"caz2",#N/A,FALSE,"Central Arizona 2";"saz2",#N/A,FALSE,"Southern Arizona 2";"snv2",#N/A,FALSE,"Southern Nevada 2";"nnv2",#N/A,FALSE,"Northern Nevada 2";"sca2",#N/A,FALSE,"Southern California 2";"nca2",#N/A,FALSE,"Northern California 2";"pai2",#N/A,FALSE,"Paiute 2"}</definedName>
    <definedName name="NADA" localSheetId="75" hidden="1">{"caz2",#N/A,FALSE,"Central Arizona 2";"saz2",#N/A,FALSE,"Southern Arizona 2";"snv2",#N/A,FALSE,"Southern Nevada 2";"nnv2",#N/A,FALSE,"Northern Nevada 2";"sca2",#N/A,FALSE,"Southern California 2";"nca2",#N/A,FALSE,"Northern California 2";"pai2",#N/A,FALSE,"Paiute 2"}</definedName>
    <definedName name="NADA" localSheetId="17" hidden="1">{"caz2",#N/A,FALSE,"Central Arizona 2";"saz2",#N/A,FALSE,"Southern Arizona 2";"snv2",#N/A,FALSE,"Southern Nevada 2";"nnv2",#N/A,FALSE,"Northern Nevada 2";"sca2",#N/A,FALSE,"Southern California 2";"nca2",#N/A,FALSE,"Northern California 2";"pai2",#N/A,FALSE,"Paiute 2"}</definedName>
    <definedName name="NADA" localSheetId="18" hidden="1">{"caz2",#N/A,FALSE,"Central Arizona 2";"saz2",#N/A,FALSE,"Southern Arizona 2";"snv2",#N/A,FALSE,"Southern Nevada 2";"nnv2",#N/A,FALSE,"Northern Nevada 2";"sca2",#N/A,FALSE,"Southern California 2";"nca2",#N/A,FALSE,"Northern California 2";"pai2",#N/A,FALSE,"Paiute 2"}</definedName>
    <definedName name="NADA" localSheetId="34" hidden="1">{"caz2",#N/A,FALSE,"Central Arizona 2";"saz2",#N/A,FALSE,"Southern Arizona 2";"snv2",#N/A,FALSE,"Southern Nevada 2";"nnv2",#N/A,FALSE,"Northern Nevada 2";"sca2",#N/A,FALSE,"Southern California 2";"nca2",#N/A,FALSE,"Northern California 2";"pai2",#N/A,FALSE,"Paiute 2"}</definedName>
    <definedName name="NADA" localSheetId="43" hidden="1">{"caz2",#N/A,FALSE,"Central Arizona 2";"saz2",#N/A,FALSE,"Southern Arizona 2";"snv2",#N/A,FALSE,"Southern Nevada 2";"nnv2",#N/A,FALSE,"Northern Nevada 2";"sca2",#N/A,FALSE,"Southern California 2";"nca2",#N/A,FALSE,"Northern California 2";"pai2",#N/A,FALSE,"Paiute 2"}</definedName>
    <definedName name="NADA" hidden="1">{"caz2",#N/A,FALSE,"Central Arizona 2";"saz2",#N/A,FALSE,"Southern Arizona 2";"snv2",#N/A,FALSE,"Southern Nevada 2";"nnv2",#N/A,FALSE,"Northern Nevada 2";"sca2",#N/A,FALSE,"Southern California 2";"nca2",#N/A,FALSE,"Northern California 2";"pai2",#N/A,FALSE,"Paiute 2"}</definedName>
    <definedName name="NADA_1" localSheetId="35" hidden="1">{"caz2",#N/A,FALSE,"Central Arizona 2";"saz2",#N/A,FALSE,"Southern Arizona 2";"snv2",#N/A,FALSE,"Southern Nevada 2";"nnv2",#N/A,FALSE,"Northern Nevada 2";"sca2",#N/A,FALSE,"Southern California 2";"nca2",#N/A,FALSE,"Northern California 2";"pai2",#N/A,FALSE,"Paiute 2"}</definedName>
    <definedName name="NADA_1" localSheetId="3" hidden="1">{"caz2",#N/A,FALSE,"Central Arizona 2";"saz2",#N/A,FALSE,"Southern Arizona 2";"snv2",#N/A,FALSE,"Southern Nevada 2";"nnv2",#N/A,FALSE,"Northern Nevada 2";"sca2",#N/A,FALSE,"Southern California 2";"nca2",#N/A,FALSE,"Northern California 2";"pai2",#N/A,FALSE,"Paiute 2"}</definedName>
    <definedName name="NADA_1" localSheetId="4" hidden="1">{"caz2",#N/A,FALSE,"Central Arizona 2";"saz2",#N/A,FALSE,"Southern Arizona 2";"snv2",#N/A,FALSE,"Southern Nevada 2";"nnv2",#N/A,FALSE,"Northern Nevada 2";"sca2",#N/A,FALSE,"Southern California 2";"nca2",#N/A,FALSE,"Northern California 2";"pai2",#N/A,FALSE,"Paiute 2"}</definedName>
    <definedName name="NADA_1" localSheetId="5" hidden="1">{"caz2",#N/A,FALSE,"Central Arizona 2";"saz2",#N/A,FALSE,"Southern Arizona 2";"snv2",#N/A,FALSE,"Southern Nevada 2";"nnv2",#N/A,FALSE,"Northern Nevada 2";"sca2",#N/A,FALSE,"Southern California 2";"nca2",#N/A,FALSE,"Northern California 2";"pai2",#N/A,FALSE,"Paiute 2"}</definedName>
    <definedName name="NADA_1" localSheetId="6" hidden="1">{"caz2",#N/A,FALSE,"Central Arizona 2";"saz2",#N/A,FALSE,"Southern Arizona 2";"snv2",#N/A,FALSE,"Southern Nevada 2";"nnv2",#N/A,FALSE,"Northern Nevada 2";"sca2",#N/A,FALSE,"Southern California 2";"nca2",#N/A,FALSE,"Northern California 2";"pai2",#N/A,FALSE,"Paiute 2"}</definedName>
    <definedName name="NADA_1" localSheetId="7" hidden="1">{"caz2",#N/A,FALSE,"Central Arizona 2";"saz2",#N/A,FALSE,"Southern Arizona 2";"snv2",#N/A,FALSE,"Southern Nevada 2";"nnv2",#N/A,FALSE,"Northern Nevada 2";"sca2",#N/A,FALSE,"Southern California 2";"nca2",#N/A,FALSE,"Northern California 2";"pai2",#N/A,FALSE,"Paiute 2"}</definedName>
    <definedName name="NADA_1" localSheetId="60" hidden="1">{"caz2",#N/A,FALSE,"Central Arizona 2";"saz2",#N/A,FALSE,"Southern Arizona 2";"snv2",#N/A,FALSE,"Southern Nevada 2";"nnv2",#N/A,FALSE,"Northern Nevada 2";"sca2",#N/A,FALSE,"Southern California 2";"nca2",#N/A,FALSE,"Northern California 2";"pai2",#N/A,FALSE,"Paiute 2"}</definedName>
    <definedName name="NADA_1" localSheetId="17" hidden="1">{"caz2",#N/A,FALSE,"Central Arizona 2";"saz2",#N/A,FALSE,"Southern Arizona 2";"snv2",#N/A,FALSE,"Southern Nevada 2";"nnv2",#N/A,FALSE,"Northern Nevada 2";"sca2",#N/A,FALSE,"Southern California 2";"nca2",#N/A,FALSE,"Northern California 2";"pai2",#N/A,FALSE,"Paiute 2"}</definedName>
    <definedName name="NADA_1" localSheetId="18" hidden="1">{"caz2",#N/A,FALSE,"Central Arizona 2";"saz2",#N/A,FALSE,"Southern Arizona 2";"snv2",#N/A,FALSE,"Southern Nevada 2";"nnv2",#N/A,FALSE,"Northern Nevada 2";"sca2",#N/A,FALSE,"Southern California 2";"nca2",#N/A,FALSE,"Northern California 2";"pai2",#N/A,FALSE,"Paiute 2"}</definedName>
    <definedName name="NADA_1" localSheetId="34" hidden="1">{"caz2",#N/A,FALSE,"Central Arizona 2";"saz2",#N/A,FALSE,"Southern Arizona 2";"snv2",#N/A,FALSE,"Southern Nevada 2";"nnv2",#N/A,FALSE,"Northern Nevada 2";"sca2",#N/A,FALSE,"Southern California 2";"nca2",#N/A,FALSE,"Northern California 2";"pai2",#N/A,FALSE,"Paiute 2"}</definedName>
    <definedName name="NADA_1" localSheetId="43" hidden="1">{"caz2",#N/A,FALSE,"Central Arizona 2";"saz2",#N/A,FALSE,"Southern Arizona 2";"snv2",#N/A,FALSE,"Southern Nevada 2";"nnv2",#N/A,FALSE,"Northern Nevada 2";"sca2",#N/A,FALSE,"Southern California 2";"nca2",#N/A,FALSE,"Northern California 2";"pai2",#N/A,FALSE,"Paiute 2"}</definedName>
    <definedName name="NADA_1" hidden="1">{"caz2",#N/A,FALSE,"Central Arizona 2";"saz2",#N/A,FALSE,"Southern Arizona 2";"snv2",#N/A,FALSE,"Southern Nevada 2";"nnv2",#N/A,FALSE,"Northern Nevada 2";"sca2",#N/A,FALSE,"Southern California 2";"nca2",#N/A,FALSE,"Northern California 2";"pai2",#N/A,FALSE,"Paiute 2"}</definedName>
    <definedName name="NADA_2" localSheetId="35" hidden="1">{"caz2",#N/A,FALSE,"Central Arizona 2";"saz2",#N/A,FALSE,"Southern Arizona 2";"snv2",#N/A,FALSE,"Southern Nevada 2";"nnv2",#N/A,FALSE,"Northern Nevada 2";"sca2",#N/A,FALSE,"Southern California 2";"nca2",#N/A,FALSE,"Northern California 2";"pai2",#N/A,FALSE,"Paiute 2"}</definedName>
    <definedName name="NADA_2" localSheetId="3" hidden="1">{"caz2",#N/A,FALSE,"Central Arizona 2";"saz2",#N/A,FALSE,"Southern Arizona 2";"snv2",#N/A,FALSE,"Southern Nevada 2";"nnv2",#N/A,FALSE,"Northern Nevada 2";"sca2",#N/A,FALSE,"Southern California 2";"nca2",#N/A,FALSE,"Northern California 2";"pai2",#N/A,FALSE,"Paiute 2"}</definedName>
    <definedName name="NADA_2" localSheetId="4" hidden="1">{"caz2",#N/A,FALSE,"Central Arizona 2";"saz2",#N/A,FALSE,"Southern Arizona 2";"snv2",#N/A,FALSE,"Southern Nevada 2";"nnv2",#N/A,FALSE,"Northern Nevada 2";"sca2",#N/A,FALSE,"Southern California 2";"nca2",#N/A,FALSE,"Northern California 2";"pai2",#N/A,FALSE,"Paiute 2"}</definedName>
    <definedName name="NADA_2" localSheetId="5" hidden="1">{"caz2",#N/A,FALSE,"Central Arizona 2";"saz2",#N/A,FALSE,"Southern Arizona 2";"snv2",#N/A,FALSE,"Southern Nevada 2";"nnv2",#N/A,FALSE,"Northern Nevada 2";"sca2",#N/A,FALSE,"Southern California 2";"nca2",#N/A,FALSE,"Northern California 2";"pai2",#N/A,FALSE,"Paiute 2"}</definedName>
    <definedName name="NADA_2" localSheetId="6" hidden="1">{"caz2",#N/A,FALSE,"Central Arizona 2";"saz2",#N/A,FALSE,"Southern Arizona 2";"snv2",#N/A,FALSE,"Southern Nevada 2";"nnv2",#N/A,FALSE,"Northern Nevada 2";"sca2",#N/A,FALSE,"Southern California 2";"nca2",#N/A,FALSE,"Northern California 2";"pai2",#N/A,FALSE,"Paiute 2"}</definedName>
    <definedName name="NADA_2" localSheetId="7" hidden="1">{"caz2",#N/A,FALSE,"Central Arizona 2";"saz2",#N/A,FALSE,"Southern Arizona 2";"snv2",#N/A,FALSE,"Southern Nevada 2";"nnv2",#N/A,FALSE,"Northern Nevada 2";"sca2",#N/A,FALSE,"Southern California 2";"nca2",#N/A,FALSE,"Northern California 2";"pai2",#N/A,FALSE,"Paiute 2"}</definedName>
    <definedName name="NADA_2" localSheetId="60" hidden="1">{"caz2",#N/A,FALSE,"Central Arizona 2";"saz2",#N/A,FALSE,"Southern Arizona 2";"snv2",#N/A,FALSE,"Southern Nevada 2";"nnv2",#N/A,FALSE,"Northern Nevada 2";"sca2",#N/A,FALSE,"Southern California 2";"nca2",#N/A,FALSE,"Northern California 2";"pai2",#N/A,FALSE,"Paiute 2"}</definedName>
    <definedName name="NADA_2" localSheetId="17" hidden="1">{"caz2",#N/A,FALSE,"Central Arizona 2";"saz2",#N/A,FALSE,"Southern Arizona 2";"snv2",#N/A,FALSE,"Southern Nevada 2";"nnv2",#N/A,FALSE,"Northern Nevada 2";"sca2",#N/A,FALSE,"Southern California 2";"nca2",#N/A,FALSE,"Northern California 2";"pai2",#N/A,FALSE,"Paiute 2"}</definedName>
    <definedName name="NADA_2" localSheetId="18" hidden="1">{"caz2",#N/A,FALSE,"Central Arizona 2";"saz2",#N/A,FALSE,"Southern Arizona 2";"snv2",#N/A,FALSE,"Southern Nevada 2";"nnv2",#N/A,FALSE,"Northern Nevada 2";"sca2",#N/A,FALSE,"Southern California 2";"nca2",#N/A,FALSE,"Northern California 2";"pai2",#N/A,FALSE,"Paiute 2"}</definedName>
    <definedName name="NADA_2" localSheetId="34" hidden="1">{"caz2",#N/A,FALSE,"Central Arizona 2";"saz2",#N/A,FALSE,"Southern Arizona 2";"snv2",#N/A,FALSE,"Southern Nevada 2";"nnv2",#N/A,FALSE,"Northern Nevada 2";"sca2",#N/A,FALSE,"Southern California 2";"nca2",#N/A,FALSE,"Northern California 2";"pai2",#N/A,FALSE,"Paiute 2"}</definedName>
    <definedName name="NADA_2" localSheetId="43" hidden="1">{"caz2",#N/A,FALSE,"Central Arizona 2";"saz2",#N/A,FALSE,"Southern Arizona 2";"snv2",#N/A,FALSE,"Southern Nevada 2";"nnv2",#N/A,FALSE,"Northern Nevada 2";"sca2",#N/A,FALSE,"Southern California 2";"nca2",#N/A,FALSE,"Northern California 2";"pai2",#N/A,FALSE,"Paiute 2"}</definedName>
    <definedName name="NADA_2" hidden="1">{"caz2",#N/A,FALSE,"Central Arizona 2";"saz2",#N/A,FALSE,"Southern Arizona 2";"snv2",#N/A,FALSE,"Southern Nevada 2";"nnv2",#N/A,FALSE,"Northern Nevada 2";"sca2",#N/A,FALSE,"Southern California 2";"nca2",#N/A,FALSE,"Northern California 2";"pai2",#N/A,FALSE,"Paiute 2"}</definedName>
    <definedName name="name2"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2"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amefield" localSheetId="35" hidden="1">#REF!</definedName>
    <definedName name="namefield" localSheetId="36" hidden="1">#REF!</definedName>
    <definedName name="namefield" localSheetId="3" hidden="1">#REF!</definedName>
    <definedName name="namefield" localSheetId="4" hidden="1">#REF!</definedName>
    <definedName name="namefield" localSheetId="5" hidden="1">#REF!</definedName>
    <definedName name="namefield" localSheetId="6" hidden="1">#REF!</definedName>
    <definedName name="namefield" localSheetId="7" hidden="1">#REF!</definedName>
    <definedName name="namefield" localSheetId="60" hidden="1">#REF!</definedName>
    <definedName name="namefield" localSheetId="75" hidden="1">#REF!</definedName>
    <definedName name="namefield" localSheetId="17" hidden="1">#REF!</definedName>
    <definedName name="namefield" localSheetId="18" hidden="1">#REF!</definedName>
    <definedName name="namefield" localSheetId="43" hidden="1">#REF!</definedName>
    <definedName name="namefield" hidden="1">#REF!</definedName>
    <definedName name="naow" localSheetId="35" hidden="1">#REF!</definedName>
    <definedName name="naow" localSheetId="36" hidden="1">#REF!</definedName>
    <definedName name="naow" localSheetId="5" hidden="1">#REF!</definedName>
    <definedName name="naow" localSheetId="6" hidden="1">#REF!</definedName>
    <definedName name="naow" localSheetId="7" hidden="1">#REF!</definedName>
    <definedName name="naow" localSheetId="60" hidden="1">#REF!</definedName>
    <definedName name="naow" localSheetId="75" hidden="1">#REF!</definedName>
    <definedName name="naow" localSheetId="17" hidden="1">#REF!</definedName>
    <definedName name="naow" localSheetId="18" hidden="1">#REF!</definedName>
    <definedName name="naow" localSheetId="43" hidden="1">#REF!</definedName>
    <definedName name="naow" hidden="1">#REF!</definedName>
    <definedName name="nbeo" localSheetId="35" hidden="1">#REF!</definedName>
    <definedName name="nbeo" localSheetId="36" hidden="1">#REF!</definedName>
    <definedName name="nbeo" localSheetId="5" hidden="1">#REF!</definedName>
    <definedName name="nbeo" localSheetId="6" hidden="1">#REF!</definedName>
    <definedName name="nbeo" localSheetId="7" hidden="1">#REF!</definedName>
    <definedName name="nbeo" localSheetId="60" hidden="1">#REF!</definedName>
    <definedName name="nbeo" localSheetId="17" hidden="1">#REF!</definedName>
    <definedName name="nbeo" localSheetId="43" hidden="1">#REF!</definedName>
    <definedName name="nbeo" hidden="1">#REF!</definedName>
    <definedName name="nbw" localSheetId="35" hidden="1">#REF!</definedName>
    <definedName name="nbw" localSheetId="36" hidden="1">#REF!</definedName>
    <definedName name="nbw" localSheetId="5" hidden="1">#REF!</definedName>
    <definedName name="nbw" localSheetId="6" hidden="1">#REF!</definedName>
    <definedName name="nbw" localSheetId="7" hidden="1">#REF!</definedName>
    <definedName name="nbw" localSheetId="60" hidden="1">#REF!</definedName>
    <definedName name="nbw" localSheetId="17" hidden="1">#REF!</definedName>
    <definedName name="nbw" localSheetId="43" hidden="1">#REF!</definedName>
    <definedName name="nbw" hidden="1">#REF!</definedName>
    <definedName name="new" localSheetId="35" hidden="1">{"Summary",#N/A,FALSE,"Options "}</definedName>
    <definedName name="new" localSheetId="36" hidden="1">{"Summary",#N/A,FALSE,"Options "}</definedName>
    <definedName name="new" localSheetId="37" hidden="1">{"Summary",#N/A,FALSE,"Options "}</definedName>
    <definedName name="new" localSheetId="3" hidden="1">{"Summary",#N/A,FALSE,"Options "}</definedName>
    <definedName name="new" localSheetId="4" hidden="1">{"Summary",#N/A,FALSE,"Options "}</definedName>
    <definedName name="new" localSheetId="5" hidden="1">{"Summary",#N/A,FALSE,"Options "}</definedName>
    <definedName name="new" localSheetId="6" hidden="1">{"Summary",#N/A,FALSE,"Options "}</definedName>
    <definedName name="new" localSheetId="7" hidden="1">{"Summary",#N/A,FALSE,"Options "}</definedName>
    <definedName name="new" localSheetId="60" hidden="1">{"Summary",#N/A,FALSE,"Options "}</definedName>
    <definedName name="new" localSheetId="75" hidden="1">{"Summary",#N/A,FALSE,"Options "}</definedName>
    <definedName name="new" localSheetId="17" hidden="1">{"Summary",#N/A,FALSE,"Options "}</definedName>
    <definedName name="new" localSheetId="18" hidden="1">{"Summary",#N/A,FALSE,"Options "}</definedName>
    <definedName name="new" localSheetId="34" hidden="1">{"Summary",#N/A,FALSE,"Options "}</definedName>
    <definedName name="new" localSheetId="43" hidden="1">{"Summary",#N/A,FALSE,"Options "}</definedName>
    <definedName name="new" hidden="1">{"Summary",#N/A,FALSE,"Options "}</definedName>
    <definedName name="niPO" localSheetId="35" hidden="1">#REF!</definedName>
    <definedName name="niPO" localSheetId="36" hidden="1">#REF!</definedName>
    <definedName name="niPO" localSheetId="3" hidden="1">#REF!</definedName>
    <definedName name="niPO" localSheetId="4" hidden="1">#REF!</definedName>
    <definedName name="niPO" localSheetId="5" hidden="1">#REF!</definedName>
    <definedName name="niPO" localSheetId="6" hidden="1">#REF!</definedName>
    <definedName name="niPO" localSheetId="7" hidden="1">#REF!</definedName>
    <definedName name="niPO" localSheetId="60" hidden="1">#REF!</definedName>
    <definedName name="niPO" localSheetId="17" hidden="1">#REF!</definedName>
    <definedName name="niPO" localSheetId="18" hidden="1">#REF!</definedName>
    <definedName name="niPO" localSheetId="43" hidden="1">#REF!</definedName>
    <definedName name="niPO" hidden="1">#REF!</definedName>
    <definedName name="nipxre" localSheetId="35" hidden="1">#REF!</definedName>
    <definedName name="nipxre" localSheetId="36" hidden="1">#REF!</definedName>
    <definedName name="nipxre" localSheetId="5" hidden="1">#REF!</definedName>
    <definedName name="nipxre" localSheetId="6" hidden="1">#REF!</definedName>
    <definedName name="nipxre" localSheetId="7" hidden="1">#REF!</definedName>
    <definedName name="nipxre" localSheetId="60" hidden="1">#REF!</definedName>
    <definedName name="nipxre" localSheetId="17" hidden="1">#REF!</definedName>
    <definedName name="nipxre" localSheetId="18" hidden="1">#REF!</definedName>
    <definedName name="nipxre" localSheetId="43" hidden="1">#REF!</definedName>
    <definedName name="nipxre" hidden="1">#REF!</definedName>
    <definedName name="nixre" localSheetId="35" hidden="1">#REF!</definedName>
    <definedName name="nixre" localSheetId="36" hidden="1">#REF!</definedName>
    <definedName name="nixre" localSheetId="5" hidden="1">#REF!</definedName>
    <definedName name="nixre" localSheetId="6" hidden="1">#REF!</definedName>
    <definedName name="nixre" localSheetId="7" hidden="1">#REF!</definedName>
    <definedName name="nixre" localSheetId="60" hidden="1">#REF!</definedName>
    <definedName name="nixre" localSheetId="17" hidden="1">#REF!</definedName>
    <definedName name="nixre" localSheetId="18" hidden="1">#REF!</definedName>
    <definedName name="nixre" localSheetId="43" hidden="1">#REF!</definedName>
    <definedName name="nixre" hidden="1">#REF!</definedName>
    <definedName name="nk" localSheetId="35" hidden="1">#REF!</definedName>
    <definedName name="nk" localSheetId="36" hidden="1">#REF!</definedName>
    <definedName name="nk" localSheetId="5" hidden="1">#REF!</definedName>
    <definedName name="nk" localSheetId="6" hidden="1">#REF!</definedName>
    <definedName name="nk" localSheetId="7" hidden="1">#REF!</definedName>
    <definedName name="nk" localSheetId="60" hidden="1">#REF!</definedName>
    <definedName name="nk" localSheetId="17" hidden="1">#REF!</definedName>
    <definedName name="nk" localSheetId="43" hidden="1">#REF!</definedName>
    <definedName name="nk" hidden="1">#REF!</definedName>
    <definedName name="nki" localSheetId="35" hidden="1">#REF!</definedName>
    <definedName name="nki" localSheetId="36" hidden="1">#REF!</definedName>
    <definedName name="nki" localSheetId="5" hidden="1">#REF!</definedName>
    <definedName name="nki" localSheetId="6" hidden="1">#REF!</definedName>
    <definedName name="nki" localSheetId="7" hidden="1">#REF!</definedName>
    <definedName name="nki" localSheetId="60" hidden="1">#REF!</definedName>
    <definedName name="nki" localSheetId="17" hidden="1">#REF!</definedName>
    <definedName name="nki" localSheetId="43" hidden="1">#REF!</definedName>
    <definedName name="nki" hidden="1">#REF!</definedName>
    <definedName name="nkiw" localSheetId="35" hidden="1">#REF!</definedName>
    <definedName name="nkiw" localSheetId="36" hidden="1">#REF!</definedName>
    <definedName name="nkiw" localSheetId="5" hidden="1">#REF!</definedName>
    <definedName name="nkiw" localSheetId="6" hidden="1">#REF!</definedName>
    <definedName name="nkiw" localSheetId="7" hidden="1">#REF!</definedName>
    <definedName name="nkiw" localSheetId="60" hidden="1">#REF!</definedName>
    <definedName name="nkiw" localSheetId="17" hidden="1">#REF!</definedName>
    <definedName name="nkiw" localSheetId="43" hidden="1">#REF!</definedName>
    <definedName name="nkiw" hidden="1">#REF!</definedName>
    <definedName name="nKLqw" localSheetId="35" hidden="1">#REF!</definedName>
    <definedName name="nKLqw" localSheetId="36" hidden="1">#REF!</definedName>
    <definedName name="nKLqw" localSheetId="5" hidden="1">#REF!</definedName>
    <definedName name="nKLqw" localSheetId="6" hidden="1">#REF!</definedName>
    <definedName name="nKLqw" localSheetId="7" hidden="1">#REF!</definedName>
    <definedName name="nKLqw" localSheetId="60" hidden="1">#REF!</definedName>
    <definedName name="nKLqw" localSheetId="17" hidden="1">#REF!</definedName>
    <definedName name="nKLqw" localSheetId="43" hidden="1">#REF!</definedName>
    <definedName name="nKLqw" hidden="1">#REF!</definedName>
    <definedName name="nkse" localSheetId="35" hidden="1">#REF!</definedName>
    <definedName name="nkse" localSheetId="36" hidden="1">#REF!</definedName>
    <definedName name="nkse" localSheetId="5" hidden="1">#REF!</definedName>
    <definedName name="nkse" localSheetId="6" hidden="1">#REF!</definedName>
    <definedName name="nkse" localSheetId="7" hidden="1">#REF!</definedName>
    <definedName name="nkse" localSheetId="60" hidden="1">#REF!</definedName>
    <definedName name="nkse" localSheetId="17" hidden="1">#REF!</definedName>
    <definedName name="nkse" localSheetId="43" hidden="1">#REF!</definedName>
    <definedName name="nkse" hidden="1">#REF!</definedName>
    <definedName name="nkw" localSheetId="35" hidden="1">#REF!</definedName>
    <definedName name="nkw" localSheetId="36" hidden="1">#REF!</definedName>
    <definedName name="nkw" localSheetId="5" hidden="1">#REF!</definedName>
    <definedName name="nkw" localSheetId="6" hidden="1">#REF!</definedName>
    <definedName name="nkw" localSheetId="7" hidden="1">#REF!</definedName>
    <definedName name="nkw" localSheetId="60" hidden="1">#REF!</definedName>
    <definedName name="nkw" localSheetId="17" hidden="1">#REF!</definedName>
    <definedName name="nkw" localSheetId="43" hidden="1">#REF!</definedName>
    <definedName name="nkw" hidden="1">#REF!</definedName>
    <definedName name="NMB_Gen_Industry_FooterType" hidden="1">"NONE"</definedName>
    <definedName name="NMB_PCH_Assessment_FooterType" hidden="1">"NONE"</definedName>
    <definedName name="NMB_Sector_Specific_Assessment_FooterType" hidden="1">"NONE"</definedName>
    <definedName name="NMB_Sector_Specific_FooterType" hidden="1">"NONE"</definedName>
    <definedName name="NMN" localSheetId="35" hidden="1">#REF!</definedName>
    <definedName name="NMN" localSheetId="36" hidden="1">#REF!</definedName>
    <definedName name="NMN" localSheetId="3" hidden="1">#REF!</definedName>
    <definedName name="NMN" localSheetId="4" hidden="1">#REF!</definedName>
    <definedName name="NMN" localSheetId="5" hidden="1">#REF!</definedName>
    <definedName name="NMN" localSheetId="6" hidden="1">#REF!</definedName>
    <definedName name="NMN" localSheetId="7" hidden="1">#REF!</definedName>
    <definedName name="NMN" localSheetId="60" hidden="1">#REF!</definedName>
    <definedName name="NMN" localSheetId="75" hidden="1">#REF!</definedName>
    <definedName name="NMN" localSheetId="17" hidden="1">#REF!</definedName>
    <definedName name="NMN" localSheetId="18" hidden="1">#REF!</definedName>
    <definedName name="NMN" localSheetId="43" hidden="1">#REF!</definedName>
    <definedName name="NMN" hidden="1">#REF!</definedName>
    <definedName name="nmop" localSheetId="35" hidden="1">#REF!</definedName>
    <definedName name="nmop" localSheetId="36" hidden="1">#REF!</definedName>
    <definedName name="nmop" localSheetId="5" hidden="1">#REF!</definedName>
    <definedName name="nmop" localSheetId="6" hidden="1">#REF!</definedName>
    <definedName name="nmop" localSheetId="7" hidden="1">#REF!</definedName>
    <definedName name="nmop" localSheetId="60" hidden="1">#REF!</definedName>
    <definedName name="nmop" localSheetId="17" hidden="1">#REF!</definedName>
    <definedName name="nmop" localSheetId="18" hidden="1">#REF!</definedName>
    <definedName name="nmop" localSheetId="43" hidden="1">#REF!</definedName>
    <definedName name="nmop" hidden="1">#REF!</definedName>
    <definedName name="nmwqi" localSheetId="35" hidden="1">#REF!</definedName>
    <definedName name="nmwqi" localSheetId="36" hidden="1">#REF!</definedName>
    <definedName name="nmwqi" localSheetId="5" hidden="1">#REF!</definedName>
    <definedName name="nmwqi" localSheetId="6" hidden="1">#REF!</definedName>
    <definedName name="nmwqi" localSheetId="7" hidden="1">#REF!</definedName>
    <definedName name="nmwqi" localSheetId="60" hidden="1">#REF!</definedName>
    <definedName name="nmwqi" localSheetId="17" hidden="1">#REF!</definedName>
    <definedName name="nmwqi" localSheetId="43" hidden="1">#REF!</definedName>
    <definedName name="nmwqi" hidden="1">#REF!</definedName>
    <definedName name="nnnnnnn" localSheetId="35" hidden="1">#REF!</definedName>
    <definedName name="nnnnnnn" localSheetId="36" hidden="1">#REF!</definedName>
    <definedName name="nnnnnnn" localSheetId="5" hidden="1">#REF!</definedName>
    <definedName name="nnnnnnn" localSheetId="6" hidden="1">#REF!</definedName>
    <definedName name="nnnnnnn" localSheetId="7" hidden="1">#REF!</definedName>
    <definedName name="nnnnnnn" localSheetId="60" hidden="1">#REF!</definedName>
    <definedName name="nnnnnnn" localSheetId="17" hidden="1">#REF!</definedName>
    <definedName name="nnnnnnn" localSheetId="43" hidden="1">#REF!</definedName>
    <definedName name="nnnnnnn" hidden="1">#REF!</definedName>
    <definedName name="no" localSheetId="35" hidden="1">#REF!</definedName>
    <definedName name="no" localSheetId="36" hidden="1">#REF!</definedName>
    <definedName name="no" localSheetId="5" hidden="1">#REF!</definedName>
    <definedName name="no" localSheetId="6" hidden="1">#REF!</definedName>
    <definedName name="no" localSheetId="7" hidden="1">#REF!</definedName>
    <definedName name="no" localSheetId="60" hidden="1">#REF!</definedName>
    <definedName name="no" localSheetId="17" hidden="1">#REF!</definedName>
    <definedName name="no" localSheetId="43" hidden="1">#REF!</definedName>
    <definedName name="no" hidden="1">#REF!</definedName>
    <definedName name="noip" localSheetId="35" hidden="1">#REF!</definedName>
    <definedName name="noip" localSheetId="36" hidden="1">#REF!</definedName>
    <definedName name="noip" localSheetId="5" hidden="1">#REF!</definedName>
    <definedName name="noip" localSheetId="6" hidden="1">#REF!</definedName>
    <definedName name="noip" localSheetId="7" hidden="1">#REF!</definedName>
    <definedName name="noip" localSheetId="60" hidden="1">#REF!</definedName>
    <definedName name="noip" localSheetId="75" hidden="1">#REF!</definedName>
    <definedName name="noip" localSheetId="17" hidden="1">#REF!</definedName>
    <definedName name="noip" localSheetId="43" hidden="1">#REF!</definedName>
    <definedName name="noip" hidden="1">#REF!</definedName>
    <definedName name="noipx" localSheetId="35" hidden="1">#REF!</definedName>
    <definedName name="noipx" localSheetId="36" hidden="1">#REF!</definedName>
    <definedName name="noipx" localSheetId="5" hidden="1">#REF!</definedName>
    <definedName name="noipx" localSheetId="6" hidden="1">#REF!</definedName>
    <definedName name="noipx" localSheetId="7" hidden="1">#REF!</definedName>
    <definedName name="noipx" localSheetId="60" hidden="1">#REF!</definedName>
    <definedName name="noipx" localSheetId="17" hidden="1">#REF!</definedName>
    <definedName name="noipx" localSheetId="43" hidden="1">#REF!</definedName>
    <definedName name="noipx" hidden="1">#REF!</definedName>
    <definedName name="nom"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m"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NE" localSheetId="35" hidden="1">{#N/A,#N/A,FALSE,"SCA";#N/A,#N/A,FALSE,"NCA";#N/A,#N/A,FALSE,"SAZ";#N/A,#N/A,FALSE,"CAZ";#N/A,#N/A,FALSE,"SNV";#N/A,#N/A,FALSE,"NNV";#N/A,#N/A,FALSE,"PP";#N/A,#N/A,FALSE,"SA"}</definedName>
    <definedName name="NONE" localSheetId="36" hidden="1">{#N/A,#N/A,FALSE,"SCA";#N/A,#N/A,FALSE,"NCA";#N/A,#N/A,FALSE,"SAZ";#N/A,#N/A,FALSE,"CAZ";#N/A,#N/A,FALSE,"SNV";#N/A,#N/A,FALSE,"NNV";#N/A,#N/A,FALSE,"PP";#N/A,#N/A,FALSE,"SA"}</definedName>
    <definedName name="NONE" localSheetId="37" hidden="1">{#N/A,#N/A,FALSE,"SCA";#N/A,#N/A,FALSE,"NCA";#N/A,#N/A,FALSE,"SAZ";#N/A,#N/A,FALSE,"CAZ";#N/A,#N/A,FALSE,"SNV";#N/A,#N/A,FALSE,"NNV";#N/A,#N/A,FALSE,"PP";#N/A,#N/A,FALSE,"SA"}</definedName>
    <definedName name="NONE" localSheetId="3" hidden="1">{#N/A,#N/A,FALSE,"SCA";#N/A,#N/A,FALSE,"NCA";#N/A,#N/A,FALSE,"SAZ";#N/A,#N/A,FALSE,"CAZ";#N/A,#N/A,FALSE,"SNV";#N/A,#N/A,FALSE,"NNV";#N/A,#N/A,FALSE,"PP";#N/A,#N/A,FALSE,"SA"}</definedName>
    <definedName name="NONE" localSheetId="4" hidden="1">{#N/A,#N/A,FALSE,"SCA";#N/A,#N/A,FALSE,"NCA";#N/A,#N/A,FALSE,"SAZ";#N/A,#N/A,FALSE,"CAZ";#N/A,#N/A,FALSE,"SNV";#N/A,#N/A,FALSE,"NNV";#N/A,#N/A,FALSE,"PP";#N/A,#N/A,FALSE,"SA"}</definedName>
    <definedName name="NONE" localSheetId="5" hidden="1">{#N/A,#N/A,FALSE,"SCA";#N/A,#N/A,FALSE,"NCA";#N/A,#N/A,FALSE,"SAZ";#N/A,#N/A,FALSE,"CAZ";#N/A,#N/A,FALSE,"SNV";#N/A,#N/A,FALSE,"NNV";#N/A,#N/A,FALSE,"PP";#N/A,#N/A,FALSE,"SA"}</definedName>
    <definedName name="NONE" localSheetId="6" hidden="1">{#N/A,#N/A,FALSE,"SCA";#N/A,#N/A,FALSE,"NCA";#N/A,#N/A,FALSE,"SAZ";#N/A,#N/A,FALSE,"CAZ";#N/A,#N/A,FALSE,"SNV";#N/A,#N/A,FALSE,"NNV";#N/A,#N/A,FALSE,"PP";#N/A,#N/A,FALSE,"SA"}</definedName>
    <definedName name="NONE" localSheetId="7" hidden="1">{#N/A,#N/A,FALSE,"SCA";#N/A,#N/A,FALSE,"NCA";#N/A,#N/A,FALSE,"SAZ";#N/A,#N/A,FALSE,"CAZ";#N/A,#N/A,FALSE,"SNV";#N/A,#N/A,FALSE,"NNV";#N/A,#N/A,FALSE,"PP";#N/A,#N/A,FALSE,"SA"}</definedName>
    <definedName name="NONE" localSheetId="60" hidden="1">{#N/A,#N/A,FALSE,"SCA";#N/A,#N/A,FALSE,"NCA";#N/A,#N/A,FALSE,"SAZ";#N/A,#N/A,FALSE,"CAZ";#N/A,#N/A,FALSE,"SNV";#N/A,#N/A,FALSE,"NNV";#N/A,#N/A,FALSE,"PP";#N/A,#N/A,FALSE,"SA"}</definedName>
    <definedName name="NONE" localSheetId="75" hidden="1">{#N/A,#N/A,FALSE,"SCA";#N/A,#N/A,FALSE,"NCA";#N/A,#N/A,FALSE,"SAZ";#N/A,#N/A,FALSE,"CAZ";#N/A,#N/A,FALSE,"SNV";#N/A,#N/A,FALSE,"NNV";#N/A,#N/A,FALSE,"PP";#N/A,#N/A,FALSE,"SA"}</definedName>
    <definedName name="NONE" localSheetId="17" hidden="1">{#N/A,#N/A,FALSE,"SCA";#N/A,#N/A,FALSE,"NCA";#N/A,#N/A,FALSE,"SAZ";#N/A,#N/A,FALSE,"CAZ";#N/A,#N/A,FALSE,"SNV";#N/A,#N/A,FALSE,"NNV";#N/A,#N/A,FALSE,"PP";#N/A,#N/A,FALSE,"SA"}</definedName>
    <definedName name="NONE" localSheetId="18" hidden="1">{#N/A,#N/A,FALSE,"SCA";#N/A,#N/A,FALSE,"NCA";#N/A,#N/A,FALSE,"SAZ";#N/A,#N/A,FALSE,"CAZ";#N/A,#N/A,FALSE,"SNV";#N/A,#N/A,FALSE,"NNV";#N/A,#N/A,FALSE,"PP";#N/A,#N/A,FALSE,"SA"}</definedName>
    <definedName name="NONE" localSheetId="34" hidden="1">{#N/A,#N/A,FALSE,"SCA";#N/A,#N/A,FALSE,"NCA";#N/A,#N/A,FALSE,"SAZ";#N/A,#N/A,FALSE,"CAZ";#N/A,#N/A,FALSE,"SNV";#N/A,#N/A,FALSE,"NNV";#N/A,#N/A,FALSE,"PP";#N/A,#N/A,FALSE,"SA"}</definedName>
    <definedName name="NONE" localSheetId="43" hidden="1">{#N/A,#N/A,FALSE,"SCA";#N/A,#N/A,FALSE,"NCA";#N/A,#N/A,FALSE,"SAZ";#N/A,#N/A,FALSE,"CAZ";#N/A,#N/A,FALSE,"SNV";#N/A,#N/A,FALSE,"NNV";#N/A,#N/A,FALSE,"PP";#N/A,#N/A,FALSE,"SA"}</definedName>
    <definedName name="NONE" hidden="1">{#N/A,#N/A,FALSE,"SCA";#N/A,#N/A,FALSE,"NCA";#N/A,#N/A,FALSE,"SAZ";#N/A,#N/A,FALSE,"CAZ";#N/A,#N/A,FALSE,"SNV";#N/A,#N/A,FALSE,"NNV";#N/A,#N/A,FALSE,"PP";#N/A,#N/A,FALSE,"SA"}</definedName>
    <definedName name="NONE_1" localSheetId="35" hidden="1">{#N/A,#N/A,FALSE,"SCA";#N/A,#N/A,FALSE,"NCA";#N/A,#N/A,FALSE,"SAZ";#N/A,#N/A,FALSE,"CAZ";#N/A,#N/A,FALSE,"SNV";#N/A,#N/A,FALSE,"NNV";#N/A,#N/A,FALSE,"PP";#N/A,#N/A,FALSE,"SA"}</definedName>
    <definedName name="NONE_1" localSheetId="3" hidden="1">{#N/A,#N/A,FALSE,"SCA";#N/A,#N/A,FALSE,"NCA";#N/A,#N/A,FALSE,"SAZ";#N/A,#N/A,FALSE,"CAZ";#N/A,#N/A,FALSE,"SNV";#N/A,#N/A,FALSE,"NNV";#N/A,#N/A,FALSE,"PP";#N/A,#N/A,FALSE,"SA"}</definedName>
    <definedName name="NONE_1" localSheetId="4" hidden="1">{#N/A,#N/A,FALSE,"SCA";#N/A,#N/A,FALSE,"NCA";#N/A,#N/A,FALSE,"SAZ";#N/A,#N/A,FALSE,"CAZ";#N/A,#N/A,FALSE,"SNV";#N/A,#N/A,FALSE,"NNV";#N/A,#N/A,FALSE,"PP";#N/A,#N/A,FALSE,"SA"}</definedName>
    <definedName name="NONE_1" localSheetId="5" hidden="1">{#N/A,#N/A,FALSE,"SCA";#N/A,#N/A,FALSE,"NCA";#N/A,#N/A,FALSE,"SAZ";#N/A,#N/A,FALSE,"CAZ";#N/A,#N/A,FALSE,"SNV";#N/A,#N/A,FALSE,"NNV";#N/A,#N/A,FALSE,"PP";#N/A,#N/A,FALSE,"SA"}</definedName>
    <definedName name="NONE_1" localSheetId="6" hidden="1">{#N/A,#N/A,FALSE,"SCA";#N/A,#N/A,FALSE,"NCA";#N/A,#N/A,FALSE,"SAZ";#N/A,#N/A,FALSE,"CAZ";#N/A,#N/A,FALSE,"SNV";#N/A,#N/A,FALSE,"NNV";#N/A,#N/A,FALSE,"PP";#N/A,#N/A,FALSE,"SA"}</definedName>
    <definedName name="NONE_1" localSheetId="7" hidden="1">{#N/A,#N/A,FALSE,"SCA";#N/A,#N/A,FALSE,"NCA";#N/A,#N/A,FALSE,"SAZ";#N/A,#N/A,FALSE,"CAZ";#N/A,#N/A,FALSE,"SNV";#N/A,#N/A,FALSE,"NNV";#N/A,#N/A,FALSE,"PP";#N/A,#N/A,FALSE,"SA"}</definedName>
    <definedName name="NONE_1" localSheetId="60" hidden="1">{#N/A,#N/A,FALSE,"SCA";#N/A,#N/A,FALSE,"NCA";#N/A,#N/A,FALSE,"SAZ";#N/A,#N/A,FALSE,"CAZ";#N/A,#N/A,FALSE,"SNV";#N/A,#N/A,FALSE,"NNV";#N/A,#N/A,FALSE,"PP";#N/A,#N/A,FALSE,"SA"}</definedName>
    <definedName name="NONE_1" localSheetId="17" hidden="1">{#N/A,#N/A,FALSE,"SCA";#N/A,#N/A,FALSE,"NCA";#N/A,#N/A,FALSE,"SAZ";#N/A,#N/A,FALSE,"CAZ";#N/A,#N/A,FALSE,"SNV";#N/A,#N/A,FALSE,"NNV";#N/A,#N/A,FALSE,"PP";#N/A,#N/A,FALSE,"SA"}</definedName>
    <definedName name="NONE_1" localSheetId="18" hidden="1">{#N/A,#N/A,FALSE,"SCA";#N/A,#N/A,FALSE,"NCA";#N/A,#N/A,FALSE,"SAZ";#N/A,#N/A,FALSE,"CAZ";#N/A,#N/A,FALSE,"SNV";#N/A,#N/A,FALSE,"NNV";#N/A,#N/A,FALSE,"PP";#N/A,#N/A,FALSE,"SA"}</definedName>
    <definedName name="NONE_1" localSheetId="34" hidden="1">{#N/A,#N/A,FALSE,"SCA";#N/A,#N/A,FALSE,"NCA";#N/A,#N/A,FALSE,"SAZ";#N/A,#N/A,FALSE,"CAZ";#N/A,#N/A,FALSE,"SNV";#N/A,#N/A,FALSE,"NNV";#N/A,#N/A,FALSE,"PP";#N/A,#N/A,FALSE,"SA"}</definedName>
    <definedName name="NONE_1" localSheetId="43" hidden="1">{#N/A,#N/A,FALSE,"SCA";#N/A,#N/A,FALSE,"NCA";#N/A,#N/A,FALSE,"SAZ";#N/A,#N/A,FALSE,"CAZ";#N/A,#N/A,FALSE,"SNV";#N/A,#N/A,FALSE,"NNV";#N/A,#N/A,FALSE,"PP";#N/A,#N/A,FALSE,"SA"}</definedName>
    <definedName name="NONE_1" hidden="1">{#N/A,#N/A,FALSE,"SCA";#N/A,#N/A,FALSE,"NCA";#N/A,#N/A,FALSE,"SAZ";#N/A,#N/A,FALSE,"CAZ";#N/A,#N/A,FALSE,"SNV";#N/A,#N/A,FALSE,"NNV";#N/A,#N/A,FALSE,"PP";#N/A,#N/A,FALSE,"SA"}</definedName>
    <definedName name="NONE_2" localSheetId="35" hidden="1">{#N/A,#N/A,FALSE,"SCA";#N/A,#N/A,FALSE,"NCA";#N/A,#N/A,FALSE,"SAZ";#N/A,#N/A,FALSE,"CAZ";#N/A,#N/A,FALSE,"SNV";#N/A,#N/A,FALSE,"NNV";#N/A,#N/A,FALSE,"PP";#N/A,#N/A,FALSE,"SA"}</definedName>
    <definedName name="NONE_2" localSheetId="3" hidden="1">{#N/A,#N/A,FALSE,"SCA";#N/A,#N/A,FALSE,"NCA";#N/A,#N/A,FALSE,"SAZ";#N/A,#N/A,FALSE,"CAZ";#N/A,#N/A,FALSE,"SNV";#N/A,#N/A,FALSE,"NNV";#N/A,#N/A,FALSE,"PP";#N/A,#N/A,FALSE,"SA"}</definedName>
    <definedName name="NONE_2" localSheetId="4" hidden="1">{#N/A,#N/A,FALSE,"SCA";#N/A,#N/A,FALSE,"NCA";#N/A,#N/A,FALSE,"SAZ";#N/A,#N/A,FALSE,"CAZ";#N/A,#N/A,FALSE,"SNV";#N/A,#N/A,FALSE,"NNV";#N/A,#N/A,FALSE,"PP";#N/A,#N/A,FALSE,"SA"}</definedName>
    <definedName name="NONE_2" localSheetId="5" hidden="1">{#N/A,#N/A,FALSE,"SCA";#N/A,#N/A,FALSE,"NCA";#N/A,#N/A,FALSE,"SAZ";#N/A,#N/A,FALSE,"CAZ";#N/A,#N/A,FALSE,"SNV";#N/A,#N/A,FALSE,"NNV";#N/A,#N/A,FALSE,"PP";#N/A,#N/A,FALSE,"SA"}</definedName>
    <definedName name="NONE_2" localSheetId="6" hidden="1">{#N/A,#N/A,FALSE,"SCA";#N/A,#N/A,FALSE,"NCA";#N/A,#N/A,FALSE,"SAZ";#N/A,#N/A,FALSE,"CAZ";#N/A,#N/A,FALSE,"SNV";#N/A,#N/A,FALSE,"NNV";#N/A,#N/A,FALSE,"PP";#N/A,#N/A,FALSE,"SA"}</definedName>
    <definedName name="NONE_2" localSheetId="7" hidden="1">{#N/A,#N/A,FALSE,"SCA";#N/A,#N/A,FALSE,"NCA";#N/A,#N/A,FALSE,"SAZ";#N/A,#N/A,FALSE,"CAZ";#N/A,#N/A,FALSE,"SNV";#N/A,#N/A,FALSE,"NNV";#N/A,#N/A,FALSE,"PP";#N/A,#N/A,FALSE,"SA"}</definedName>
    <definedName name="NONE_2" localSheetId="60" hidden="1">{#N/A,#N/A,FALSE,"SCA";#N/A,#N/A,FALSE,"NCA";#N/A,#N/A,FALSE,"SAZ";#N/A,#N/A,FALSE,"CAZ";#N/A,#N/A,FALSE,"SNV";#N/A,#N/A,FALSE,"NNV";#N/A,#N/A,FALSE,"PP";#N/A,#N/A,FALSE,"SA"}</definedName>
    <definedName name="NONE_2" localSheetId="17" hidden="1">{#N/A,#N/A,FALSE,"SCA";#N/A,#N/A,FALSE,"NCA";#N/A,#N/A,FALSE,"SAZ";#N/A,#N/A,FALSE,"CAZ";#N/A,#N/A,FALSE,"SNV";#N/A,#N/A,FALSE,"NNV";#N/A,#N/A,FALSE,"PP";#N/A,#N/A,FALSE,"SA"}</definedName>
    <definedName name="NONE_2" localSheetId="18" hidden="1">{#N/A,#N/A,FALSE,"SCA";#N/A,#N/A,FALSE,"NCA";#N/A,#N/A,FALSE,"SAZ";#N/A,#N/A,FALSE,"CAZ";#N/A,#N/A,FALSE,"SNV";#N/A,#N/A,FALSE,"NNV";#N/A,#N/A,FALSE,"PP";#N/A,#N/A,FALSE,"SA"}</definedName>
    <definedName name="NONE_2" localSheetId="34" hidden="1">{#N/A,#N/A,FALSE,"SCA";#N/A,#N/A,FALSE,"NCA";#N/A,#N/A,FALSE,"SAZ";#N/A,#N/A,FALSE,"CAZ";#N/A,#N/A,FALSE,"SNV";#N/A,#N/A,FALSE,"NNV";#N/A,#N/A,FALSE,"PP";#N/A,#N/A,FALSE,"SA"}</definedName>
    <definedName name="NONE_2" localSheetId="43" hidden="1">{#N/A,#N/A,FALSE,"SCA";#N/A,#N/A,FALSE,"NCA";#N/A,#N/A,FALSE,"SAZ";#N/A,#N/A,FALSE,"CAZ";#N/A,#N/A,FALSE,"SNV";#N/A,#N/A,FALSE,"NNV";#N/A,#N/A,FALSE,"PP";#N/A,#N/A,FALSE,"SA"}</definedName>
    <definedName name="NONE_2" hidden="1">{#N/A,#N/A,FALSE,"SCA";#N/A,#N/A,FALSE,"NCA";#N/A,#N/A,FALSE,"SAZ";#N/A,#N/A,FALSE,"CAZ";#N/A,#N/A,FALSE,"SNV";#N/A,#N/A,FALSE,"NNV";#N/A,#N/A,FALSE,"PP";#N/A,#N/A,FALSE,"SA"}</definedName>
    <definedName name="nop" localSheetId="35" hidden="1">#REF!</definedName>
    <definedName name="nop" localSheetId="36" hidden="1">#REF!</definedName>
    <definedName name="nop" localSheetId="3" hidden="1">#REF!</definedName>
    <definedName name="nop" localSheetId="4" hidden="1">#REF!</definedName>
    <definedName name="nop" localSheetId="5" hidden="1">#REF!</definedName>
    <definedName name="nop" localSheetId="6" hidden="1">#REF!</definedName>
    <definedName name="nop" localSheetId="7" hidden="1">#REF!</definedName>
    <definedName name="nop" localSheetId="60" hidden="1">#REF!</definedName>
    <definedName name="nop" localSheetId="75" hidden="1">#REF!</definedName>
    <definedName name="nop" localSheetId="17" hidden="1">#REF!</definedName>
    <definedName name="nop" localSheetId="18" hidden="1">#REF!</definedName>
    <definedName name="nop" localSheetId="43" hidden="1">#REF!</definedName>
    <definedName name="nop" hidden="1">#REF!</definedName>
    <definedName name="nope" localSheetId="35" hidden="1">#REF!</definedName>
    <definedName name="nope" localSheetId="36" hidden="1">#REF!</definedName>
    <definedName name="nope" localSheetId="5" hidden="1">#REF!</definedName>
    <definedName name="nope" localSheetId="6" hidden="1">#REF!</definedName>
    <definedName name="nope" localSheetId="7" hidden="1">#REF!</definedName>
    <definedName name="nope" localSheetId="60" hidden="1">#REF!</definedName>
    <definedName name="nope" localSheetId="17" hidden="1">#REF!</definedName>
    <definedName name="nope" localSheetId="18" hidden="1">#REF!</definedName>
    <definedName name="nope" localSheetId="43" hidden="1">#REF!</definedName>
    <definedName name="nope" hidden="1">#REF!</definedName>
    <definedName name="noper" localSheetId="35" hidden="1">#REF!</definedName>
    <definedName name="noper" localSheetId="36" hidden="1">#REF!</definedName>
    <definedName name="noper" localSheetId="5" hidden="1">#REF!</definedName>
    <definedName name="noper" localSheetId="6" hidden="1">#REF!</definedName>
    <definedName name="noper" localSheetId="7" hidden="1">#REF!</definedName>
    <definedName name="noper" localSheetId="60" hidden="1">#REF!</definedName>
    <definedName name="noper" localSheetId="17" hidden="1">#REF!</definedName>
    <definedName name="noper" localSheetId="43" hidden="1">#REF!</definedName>
    <definedName name="noper" hidden="1">#REF!</definedName>
    <definedName name="now"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ow"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sz" localSheetId="35" hidden="1">#REF!</definedName>
    <definedName name="nsz" localSheetId="36" hidden="1">#REF!</definedName>
    <definedName name="nsz" localSheetId="3" hidden="1">#REF!</definedName>
    <definedName name="nsz" localSheetId="4" hidden="1">#REF!</definedName>
    <definedName name="nsz" localSheetId="5" hidden="1">#REF!</definedName>
    <definedName name="nsz" localSheetId="6" hidden="1">#REF!</definedName>
    <definedName name="nsz" localSheetId="7" hidden="1">#REF!</definedName>
    <definedName name="nsz" localSheetId="60" hidden="1">#REF!</definedName>
    <definedName name="nsz" localSheetId="75" hidden="1">#REF!</definedName>
    <definedName name="nsz" localSheetId="17" hidden="1">#REF!</definedName>
    <definedName name="nsz" localSheetId="18" hidden="1">#REF!</definedName>
    <definedName name="nsz" localSheetId="43" hidden="1">#REF!</definedName>
    <definedName name="nsz" hidden="1">#REF!</definedName>
    <definedName name="ntgt" localSheetId="35" hidden="1">{"'Sheet1'!$A$1:$O$40"}</definedName>
    <definedName name="ntgt" localSheetId="36" hidden="1">{"'Sheet1'!$A$1:$O$40"}</definedName>
    <definedName name="ntgt" localSheetId="37" hidden="1">{"'Sheet1'!$A$1:$O$40"}</definedName>
    <definedName name="ntgt" localSheetId="3" hidden="1">{"'Sheet1'!$A$1:$O$40"}</definedName>
    <definedName name="ntgt" localSheetId="4" hidden="1">{"'Sheet1'!$A$1:$O$40"}</definedName>
    <definedName name="ntgt" localSheetId="5" hidden="1">{"'Sheet1'!$A$1:$O$40"}</definedName>
    <definedName name="ntgt" localSheetId="6" hidden="1">{"'Sheet1'!$A$1:$O$40"}</definedName>
    <definedName name="ntgt" localSheetId="7" hidden="1">{"'Sheet1'!$A$1:$O$40"}</definedName>
    <definedName name="ntgt" localSheetId="60" hidden="1">{"'Sheet1'!$A$1:$O$40"}</definedName>
    <definedName name="ntgt" localSheetId="75" hidden="1">{"'Sheet1'!$A$1:$O$40"}</definedName>
    <definedName name="ntgt" localSheetId="17" hidden="1">{"'Sheet1'!$A$1:$O$40"}</definedName>
    <definedName name="ntgt" localSheetId="18" hidden="1">{"'Sheet1'!$A$1:$O$40"}</definedName>
    <definedName name="ntgt" localSheetId="34" hidden="1">{"'Sheet1'!$A$1:$O$40"}</definedName>
    <definedName name="ntgt" localSheetId="43" hidden="1">{"'Sheet1'!$A$1:$O$40"}</definedName>
    <definedName name="ntgt" hidden="1">{"'Sheet1'!$A$1:$O$40"}</definedName>
    <definedName name="num"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num"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o" localSheetId="35" hidden="1">#REF!</definedName>
    <definedName name="o" localSheetId="36" hidden="1">#REF!</definedName>
    <definedName name="o" localSheetId="5" hidden="1">#REF!</definedName>
    <definedName name="o" localSheetId="6" hidden="1">#REF!</definedName>
    <definedName name="o" localSheetId="7" hidden="1">#REF!</definedName>
    <definedName name="o" localSheetId="60" hidden="1">#REF!</definedName>
    <definedName name="o" localSheetId="17" hidden="1">#REF!</definedName>
    <definedName name="o" localSheetId="43" hidden="1">#REF!</definedName>
    <definedName name="o" hidden="1">#REF!</definedName>
    <definedName name="ocq" localSheetId="35" hidden="1">#REF!</definedName>
    <definedName name="ocq" localSheetId="36" hidden="1">#REF!</definedName>
    <definedName name="ocq" localSheetId="3" hidden="1">#REF!</definedName>
    <definedName name="ocq" localSheetId="4" hidden="1">#REF!</definedName>
    <definedName name="ocq" localSheetId="5" hidden="1">#REF!</definedName>
    <definedName name="ocq" localSheetId="6" hidden="1">#REF!</definedName>
    <definedName name="ocq" localSheetId="7" hidden="1">#REF!</definedName>
    <definedName name="ocq" localSheetId="60" hidden="1">#REF!</definedName>
    <definedName name="ocq" localSheetId="17" hidden="1">#REF!</definedName>
    <definedName name="ocq" localSheetId="18" hidden="1">#REF!</definedName>
    <definedName name="ocq" localSheetId="43" hidden="1">#REF!</definedName>
    <definedName name="ocq" hidden="1">#REF!</definedName>
    <definedName name="odezscv" localSheetId="35" hidden="1">#REF!</definedName>
    <definedName name="odezscv" localSheetId="36" hidden="1">#REF!</definedName>
    <definedName name="odezscv" localSheetId="5" hidden="1">#REF!</definedName>
    <definedName name="odezscv" localSheetId="6" hidden="1">#REF!</definedName>
    <definedName name="odezscv" localSheetId="7" hidden="1">#REF!</definedName>
    <definedName name="odezscv" localSheetId="60" hidden="1">#REF!</definedName>
    <definedName name="odezscv" localSheetId="75" hidden="1">#REF!</definedName>
    <definedName name="odezscv" localSheetId="17" hidden="1">#REF!</definedName>
    <definedName name="odezscv" localSheetId="18" hidden="1">#REF!</definedName>
    <definedName name="odezscv" localSheetId="43" hidden="1">#REF!</definedName>
    <definedName name="odezscv" hidden="1">#REF!</definedName>
    <definedName name="ofooooo" localSheetId="35" hidden="1">#REF!</definedName>
    <definedName name="ofooooo" localSheetId="36" hidden="1">#REF!</definedName>
    <definedName name="ofooooo" localSheetId="5" hidden="1">#REF!</definedName>
    <definedName name="ofooooo" localSheetId="6" hidden="1">#REF!</definedName>
    <definedName name="ofooooo" localSheetId="7" hidden="1">#REF!</definedName>
    <definedName name="ofooooo" localSheetId="60" hidden="1">#REF!</definedName>
    <definedName name="ofooooo" localSheetId="17" hidden="1">#REF!</definedName>
    <definedName name="ofooooo" localSheetId="43" hidden="1">#REF!</definedName>
    <definedName name="ofooooo" hidden="1">#REF!</definedName>
    <definedName name="oia" localSheetId="35" hidden="1">#REF!</definedName>
    <definedName name="oia" localSheetId="36" hidden="1">#REF!</definedName>
    <definedName name="oia" localSheetId="5" hidden="1">#REF!</definedName>
    <definedName name="oia" localSheetId="6" hidden="1">#REF!</definedName>
    <definedName name="oia" localSheetId="7" hidden="1">#REF!</definedName>
    <definedName name="oia" localSheetId="60" hidden="1">#REF!</definedName>
    <definedName name="oia" localSheetId="17" hidden="1">#REF!</definedName>
    <definedName name="oia" localSheetId="18" hidden="1">#REF!</definedName>
    <definedName name="oia" localSheetId="43" hidden="1">#REF!</definedName>
    <definedName name="oia" hidden="1">#REF!</definedName>
    <definedName name="oiacew" localSheetId="35" hidden="1">#REF!</definedName>
    <definedName name="oiacew" localSheetId="36" hidden="1">#REF!</definedName>
    <definedName name="oiacew" localSheetId="5" hidden="1">#REF!</definedName>
    <definedName name="oiacew" localSheetId="6" hidden="1">#REF!</definedName>
    <definedName name="oiacew" localSheetId="7" hidden="1">#REF!</definedName>
    <definedName name="oiacew" localSheetId="60" hidden="1">#REF!</definedName>
    <definedName name="oiacew" localSheetId="17" hidden="1">#REF!</definedName>
    <definedName name="oiacew" localSheetId="43" hidden="1">#REF!</definedName>
    <definedName name="oiacew" hidden="1">#REF!</definedName>
    <definedName name="oicw" localSheetId="35" hidden="1">#REF!</definedName>
    <definedName name="oicw" localSheetId="36" hidden="1">#REF!</definedName>
    <definedName name="oicw" localSheetId="5" hidden="1">#REF!</definedName>
    <definedName name="oicw" localSheetId="6" hidden="1">#REF!</definedName>
    <definedName name="oicw" localSheetId="7" hidden="1">#REF!</definedName>
    <definedName name="oicw" localSheetId="60" hidden="1">#REF!</definedName>
    <definedName name="oicw" localSheetId="17" hidden="1">#REF!</definedName>
    <definedName name="oicw" localSheetId="43" hidden="1">#REF!</definedName>
    <definedName name="oicw" hidden="1">#REF!</definedName>
    <definedName name="oieac" localSheetId="35" hidden="1">#REF!</definedName>
    <definedName name="oieac" localSheetId="36" hidden="1">#REF!</definedName>
    <definedName name="oieac" localSheetId="5" hidden="1">#REF!</definedName>
    <definedName name="oieac" localSheetId="6" hidden="1">#REF!</definedName>
    <definedName name="oieac" localSheetId="7" hidden="1">#REF!</definedName>
    <definedName name="oieac" localSheetId="60" hidden="1">#REF!</definedName>
    <definedName name="oieac" localSheetId="17" hidden="1">#REF!</definedName>
    <definedName name="oieac" localSheetId="43" hidden="1">#REF!</definedName>
    <definedName name="oieac" hidden="1">#REF!</definedName>
    <definedName name="oiewq" localSheetId="35" hidden="1">#REF!</definedName>
    <definedName name="oiewq" localSheetId="36" hidden="1">#REF!</definedName>
    <definedName name="oiewq" localSheetId="5" hidden="1">#REF!</definedName>
    <definedName name="oiewq" localSheetId="6" hidden="1">#REF!</definedName>
    <definedName name="oiewq" localSheetId="7" hidden="1">#REF!</definedName>
    <definedName name="oiewq" localSheetId="60" hidden="1">#REF!</definedName>
    <definedName name="oiewq" localSheetId="17" hidden="1">#REF!</definedName>
    <definedName name="oiewq" localSheetId="43" hidden="1">#REF!</definedName>
    <definedName name="oiewq" hidden="1">#REF!</definedName>
    <definedName name="oihyecv" localSheetId="35" hidden="1">#REF!</definedName>
    <definedName name="oihyecv" localSheetId="36" hidden="1">#REF!</definedName>
    <definedName name="oihyecv" localSheetId="5" hidden="1">#REF!</definedName>
    <definedName name="oihyecv" localSheetId="6" hidden="1">#REF!</definedName>
    <definedName name="oihyecv" localSheetId="7" hidden="1">#REF!</definedName>
    <definedName name="oihyecv" localSheetId="60" hidden="1">#REF!</definedName>
    <definedName name="oihyecv" localSheetId="17" hidden="1">#REF!</definedName>
    <definedName name="oihyecv" localSheetId="43" hidden="1">#REF!</definedName>
    <definedName name="oihyecv" hidden="1">#REF!</definedName>
    <definedName name="oips" localSheetId="35" hidden="1">#REF!</definedName>
    <definedName name="oips" localSheetId="36" hidden="1">#REF!</definedName>
    <definedName name="oips" localSheetId="5" hidden="1">#REF!</definedName>
    <definedName name="oips" localSheetId="6" hidden="1">#REF!</definedName>
    <definedName name="oips" localSheetId="7" hidden="1">#REF!</definedName>
    <definedName name="oips" localSheetId="60" hidden="1">#REF!</definedName>
    <definedName name="oips" localSheetId="17" hidden="1">#REF!</definedName>
    <definedName name="oips" localSheetId="43" hidden="1">#REF!</definedName>
    <definedName name="oips" hidden="1">#REF!</definedName>
    <definedName name="ok" localSheetId="35" hidden="1">#REF!</definedName>
    <definedName name="ok" localSheetId="36" hidden="1">#REF!</definedName>
    <definedName name="ok" localSheetId="5" hidden="1">#REF!</definedName>
    <definedName name="ok" localSheetId="6" hidden="1">#REF!</definedName>
    <definedName name="ok" localSheetId="7" hidden="1">#REF!</definedName>
    <definedName name="ok" localSheetId="60" hidden="1">#REF!</definedName>
    <definedName name="ok" localSheetId="17" hidden="1">#REF!</definedName>
    <definedName name="ok" localSheetId="43" hidden="1">#REF!</definedName>
    <definedName name="ok" hidden="1">#REF!</definedName>
    <definedName name="okey" localSheetId="35" hidden="1">#REF!</definedName>
    <definedName name="okey" localSheetId="36" hidden="1">#REF!</definedName>
    <definedName name="okey" localSheetId="5" hidden="1">#REF!</definedName>
    <definedName name="okey" localSheetId="6" hidden="1">#REF!</definedName>
    <definedName name="okey" localSheetId="7" hidden="1">#REF!</definedName>
    <definedName name="okey" localSheetId="60" hidden="1">#REF!</definedName>
    <definedName name="okey" localSheetId="17" hidden="1">#REF!</definedName>
    <definedName name="okey" localSheetId="43" hidden="1">#REF!</definedName>
    <definedName name="okey" hidden="1">#REF!</definedName>
    <definedName name="okeydokey" localSheetId="35" hidden="1">#REF!</definedName>
    <definedName name="okeydokey" localSheetId="36" hidden="1">#REF!</definedName>
    <definedName name="okeydokey" localSheetId="5" hidden="1">#REF!</definedName>
    <definedName name="okeydokey" localSheetId="6" hidden="1">#REF!</definedName>
    <definedName name="okeydokey" localSheetId="7" hidden="1">#REF!</definedName>
    <definedName name="okeydokey" localSheetId="60" hidden="1">#REF!</definedName>
    <definedName name="okeydokey" localSheetId="17" hidden="1">#REF!</definedName>
    <definedName name="okeydokey" localSheetId="43" hidden="1">#REF!</definedName>
    <definedName name="okeydokey" hidden="1">#REF!</definedName>
    <definedName name="oklpwa" localSheetId="35" hidden="1">#REF!</definedName>
    <definedName name="oklpwa" localSheetId="36" hidden="1">#REF!</definedName>
    <definedName name="oklpwa" localSheetId="5" hidden="1">#REF!</definedName>
    <definedName name="oklpwa" localSheetId="6" hidden="1">#REF!</definedName>
    <definedName name="oklpwa" localSheetId="7" hidden="1">#REF!</definedName>
    <definedName name="oklpwa" localSheetId="60" hidden="1">#REF!</definedName>
    <definedName name="oklpwa" localSheetId="17" hidden="1">#REF!</definedName>
    <definedName name="oklpwa" localSheetId="43" hidden="1">#REF!</definedName>
    <definedName name="oklpwa" hidden="1">#REF!</definedName>
    <definedName name="olpuwce" localSheetId="35" hidden="1">#REF!</definedName>
    <definedName name="olpuwce" localSheetId="36" hidden="1">#REF!</definedName>
    <definedName name="olpuwce" localSheetId="5" hidden="1">#REF!</definedName>
    <definedName name="olpuwce" localSheetId="6" hidden="1">#REF!</definedName>
    <definedName name="olpuwce" localSheetId="7" hidden="1">#REF!</definedName>
    <definedName name="olpuwce" localSheetId="60" hidden="1">#REF!</definedName>
    <definedName name="olpuwce" localSheetId="17" hidden="1">#REF!</definedName>
    <definedName name="olpuwce" localSheetId="43" hidden="1">#REF!</definedName>
    <definedName name="olpuwce" hidden="1">#REF!</definedName>
    <definedName name="oluw" localSheetId="35" hidden="1">#REF!</definedName>
    <definedName name="oluw" localSheetId="36" hidden="1">#REF!</definedName>
    <definedName name="oluw" localSheetId="5" hidden="1">#REF!</definedName>
    <definedName name="oluw" localSheetId="6" hidden="1">#REF!</definedName>
    <definedName name="oluw" localSheetId="7" hidden="1">#REF!</definedName>
    <definedName name="oluw" localSheetId="60" hidden="1">#REF!</definedName>
    <definedName name="oluw" localSheetId="17" hidden="1">#REF!</definedName>
    <definedName name="oluw" localSheetId="43" hidden="1">#REF!</definedName>
    <definedName name="oluw" hidden="1">#REF!</definedName>
    <definedName name="oooofp" localSheetId="35" hidden="1">#REF!</definedName>
    <definedName name="oooofp" localSheetId="36" hidden="1">#REF!</definedName>
    <definedName name="oooofp" localSheetId="5" hidden="1">#REF!</definedName>
    <definedName name="oooofp" localSheetId="6" hidden="1">#REF!</definedName>
    <definedName name="oooofp" localSheetId="7" hidden="1">#REF!</definedName>
    <definedName name="oooofp" localSheetId="60" hidden="1">#REF!</definedName>
    <definedName name="oooofp" localSheetId="75" hidden="1">#REF!</definedName>
    <definedName name="oooofp" localSheetId="17" hidden="1">#REF!</definedName>
    <definedName name="oooofp" localSheetId="18" hidden="1">#REF!</definedName>
    <definedName name="oooofp" localSheetId="43" hidden="1">#REF!</definedName>
    <definedName name="oooofp" hidden="1">#REF!</definedName>
    <definedName name="opec" localSheetId="35" hidden="1">#REF!</definedName>
    <definedName name="opec" localSheetId="36" hidden="1">#REF!</definedName>
    <definedName name="opec" localSheetId="5" hidden="1">#REF!</definedName>
    <definedName name="opec" localSheetId="6" hidden="1">#REF!</definedName>
    <definedName name="opec" localSheetId="7" hidden="1">#REF!</definedName>
    <definedName name="opec" localSheetId="60" hidden="1">#REF!</definedName>
    <definedName name="opec" localSheetId="17" hidden="1">#REF!</definedName>
    <definedName name="opec" localSheetId="43" hidden="1">#REF!</definedName>
    <definedName name="opec" hidden="1">#REF!</definedName>
    <definedName name="opewqr" localSheetId="35" hidden="1">#REF!</definedName>
    <definedName name="opewqr" localSheetId="36" hidden="1">#REF!</definedName>
    <definedName name="opewqr" localSheetId="5" hidden="1">#REF!</definedName>
    <definedName name="opewqr" localSheetId="6" hidden="1">#REF!</definedName>
    <definedName name="opewqr" localSheetId="7" hidden="1">#REF!</definedName>
    <definedName name="opewqr" localSheetId="60" hidden="1">#REF!</definedName>
    <definedName name="opewqr" localSheetId="17" hidden="1">#REF!</definedName>
    <definedName name="opewqr" localSheetId="43" hidden="1">#REF!</definedName>
    <definedName name="opewqr" hidden="1">#REF!</definedName>
    <definedName name="opicaew" localSheetId="35" hidden="1">#REF!</definedName>
    <definedName name="opicaew" localSheetId="36" hidden="1">#REF!</definedName>
    <definedName name="opicaew" localSheetId="5" hidden="1">#REF!</definedName>
    <definedName name="opicaew" localSheetId="6" hidden="1">#REF!</definedName>
    <definedName name="opicaew" localSheetId="7" hidden="1">#REF!</definedName>
    <definedName name="opicaew" localSheetId="60" hidden="1">#REF!</definedName>
    <definedName name="opicaew" localSheetId="17" hidden="1">#REF!</definedName>
    <definedName name="opicaew" localSheetId="43" hidden="1">#REF!</definedName>
    <definedName name="opicaew" hidden="1">#REF!</definedName>
    <definedName name="opiecv" localSheetId="35" hidden="1">#REF!</definedName>
    <definedName name="opiecv" localSheetId="36" hidden="1">#REF!</definedName>
    <definedName name="opiecv" localSheetId="5" hidden="1">#REF!</definedName>
    <definedName name="opiecv" localSheetId="6" hidden="1">#REF!</definedName>
    <definedName name="opiecv" localSheetId="7" hidden="1">#REF!</definedName>
    <definedName name="opiecv" localSheetId="60" hidden="1">#REF!</definedName>
    <definedName name="opiecv" localSheetId="17" hidden="1">#REF!</definedName>
    <definedName name="opiecv" localSheetId="43" hidden="1">#REF!</definedName>
    <definedName name="opiecv" hidden="1">#REF!</definedName>
    <definedName name="opiyu" localSheetId="35" hidden="1">#REF!</definedName>
    <definedName name="opiyu" localSheetId="36" hidden="1">#REF!</definedName>
    <definedName name="opiyu" localSheetId="5" hidden="1">#REF!</definedName>
    <definedName name="opiyu" localSheetId="6" hidden="1">#REF!</definedName>
    <definedName name="opiyu" localSheetId="7" hidden="1">#REF!</definedName>
    <definedName name="opiyu" localSheetId="60" hidden="1">#REF!</definedName>
    <definedName name="opiyu" localSheetId="17" hidden="1">#REF!</definedName>
    <definedName name="opiyu" localSheetId="43" hidden="1">#REF!</definedName>
    <definedName name="opiyu" hidden="1">#REF!</definedName>
    <definedName name="oplpp" localSheetId="35" hidden="1">#REF!</definedName>
    <definedName name="oplpp" localSheetId="36" hidden="1">#REF!</definedName>
    <definedName name="oplpp" localSheetId="5" hidden="1">#REF!</definedName>
    <definedName name="oplpp" localSheetId="6" hidden="1">#REF!</definedName>
    <definedName name="oplpp" localSheetId="7" hidden="1">#REF!</definedName>
    <definedName name="oplpp" localSheetId="60" hidden="1">#REF!</definedName>
    <definedName name="oplpp" localSheetId="17" hidden="1">#REF!</definedName>
    <definedName name="oplpp" localSheetId="43" hidden="1">#REF!</definedName>
    <definedName name="oplpp" hidden="1">#REF!</definedName>
    <definedName name="opp" localSheetId="35" hidden="1">#REF!</definedName>
    <definedName name="opp" localSheetId="36" hidden="1">#REF!</definedName>
    <definedName name="opp" localSheetId="5" hidden="1">#REF!</definedName>
    <definedName name="opp" localSheetId="6" hidden="1">#REF!</definedName>
    <definedName name="opp" localSheetId="7" hidden="1">#REF!</definedName>
    <definedName name="opp" localSheetId="60" hidden="1">#REF!</definedName>
    <definedName name="opp" localSheetId="17" hidden="1">#REF!</definedName>
    <definedName name="opp" localSheetId="43" hidden="1">#REF!</definedName>
    <definedName name="opp" hidden="1">#REF!</definedName>
    <definedName name="opuafw" localSheetId="35" hidden="1">#REF!</definedName>
    <definedName name="opuafw" localSheetId="36" hidden="1">#REF!</definedName>
    <definedName name="opuafw" localSheetId="5" hidden="1">#REF!</definedName>
    <definedName name="opuafw" localSheetId="6" hidden="1">#REF!</definedName>
    <definedName name="opuafw" localSheetId="7" hidden="1">#REF!</definedName>
    <definedName name="opuafw" localSheetId="60" hidden="1">#REF!</definedName>
    <definedName name="opuafw" localSheetId="17" hidden="1">#REF!</definedName>
    <definedName name="opuafw" localSheetId="43" hidden="1">#REF!</definedName>
    <definedName name="opuafw" hidden="1">#REF!</definedName>
    <definedName name="opuc3e" localSheetId="35" hidden="1">#REF!</definedName>
    <definedName name="opuc3e" localSheetId="36" hidden="1">#REF!</definedName>
    <definedName name="opuc3e" localSheetId="5" hidden="1">#REF!</definedName>
    <definedName name="opuc3e" localSheetId="6" hidden="1">#REF!</definedName>
    <definedName name="opuc3e" localSheetId="7" hidden="1">#REF!</definedName>
    <definedName name="opuc3e" localSheetId="60" hidden="1">#REF!</definedName>
    <definedName name="opuc3e" localSheetId="17" hidden="1">#REF!</definedName>
    <definedName name="opuc3e" localSheetId="43" hidden="1">#REF!</definedName>
    <definedName name="opuc3e" hidden="1">#REF!</definedName>
    <definedName name="opueac" localSheetId="35" hidden="1">#REF!</definedName>
    <definedName name="opueac" localSheetId="36" hidden="1">#REF!</definedName>
    <definedName name="opueac" localSheetId="5" hidden="1">#REF!</definedName>
    <definedName name="opueac" localSheetId="6" hidden="1">#REF!</definedName>
    <definedName name="opueac" localSheetId="7" hidden="1">#REF!</definedName>
    <definedName name="opueac" localSheetId="60" hidden="1">#REF!</definedName>
    <definedName name="opueac" localSheetId="17" hidden="1">#REF!</definedName>
    <definedName name="opueac" localSheetId="43" hidden="1">#REF!</definedName>
    <definedName name="opueac" hidden="1">#REF!</definedName>
    <definedName name="opufw" localSheetId="35" hidden="1">#REF!</definedName>
    <definedName name="opufw" localSheetId="36" hidden="1">#REF!</definedName>
    <definedName name="opufw" localSheetId="5" hidden="1">#REF!</definedName>
    <definedName name="opufw" localSheetId="6" hidden="1">#REF!</definedName>
    <definedName name="opufw" localSheetId="7" hidden="1">#REF!</definedName>
    <definedName name="opufw" localSheetId="60" hidden="1">#REF!</definedName>
    <definedName name="opufw" localSheetId="17" hidden="1">#REF!</definedName>
    <definedName name="opufw" localSheetId="43" hidden="1">#REF!</definedName>
    <definedName name="opufw" hidden="1">#REF!</definedName>
    <definedName name="opuwa" localSheetId="35" hidden="1">#REF!</definedName>
    <definedName name="opuwa" localSheetId="36" hidden="1">#REF!</definedName>
    <definedName name="opuwa" localSheetId="5" hidden="1">#REF!</definedName>
    <definedName name="opuwa" localSheetId="6" hidden="1">#REF!</definedName>
    <definedName name="opuwa" localSheetId="7" hidden="1">#REF!</definedName>
    <definedName name="opuwa" localSheetId="60" hidden="1">#REF!</definedName>
    <definedName name="opuwa" localSheetId="17" hidden="1">#REF!</definedName>
    <definedName name="opuwa" localSheetId="43" hidden="1">#REF!</definedName>
    <definedName name="opuwa" hidden="1">#REF!</definedName>
    <definedName name="opvs" localSheetId="35" hidden="1">#REF!</definedName>
    <definedName name="opvs" localSheetId="36" hidden="1">#REF!</definedName>
    <definedName name="opvs" localSheetId="5" hidden="1">#REF!</definedName>
    <definedName name="opvs" localSheetId="6" hidden="1">#REF!</definedName>
    <definedName name="opvs" localSheetId="7" hidden="1">#REF!</definedName>
    <definedName name="opvs" localSheetId="60" hidden="1">#REF!</definedName>
    <definedName name="opvs" localSheetId="17" hidden="1">#REF!</definedName>
    <definedName name="opvs" localSheetId="43" hidden="1">#REF!</definedName>
    <definedName name="opvs" hidden="1">#REF!</definedName>
    <definedName name="os" localSheetId="35" hidden="1">#REF!</definedName>
    <definedName name="os" localSheetId="36" hidden="1">#REF!</definedName>
    <definedName name="os" localSheetId="5" hidden="1">#REF!</definedName>
    <definedName name="os" localSheetId="6" hidden="1">#REF!</definedName>
    <definedName name="os" localSheetId="7" hidden="1">#REF!</definedName>
    <definedName name="os" localSheetId="60" hidden="1">#REF!</definedName>
    <definedName name="os" localSheetId="17" hidden="1">#REF!</definedName>
    <definedName name="os" localSheetId="43" hidden="1">#REF!</definedName>
    <definedName name="os" hidden="1">#REF!</definedName>
    <definedName name="oupc" localSheetId="35" hidden="1">#REF!</definedName>
    <definedName name="oupc" localSheetId="36" hidden="1">#REF!</definedName>
    <definedName name="oupc" localSheetId="5" hidden="1">#REF!</definedName>
    <definedName name="oupc" localSheetId="6" hidden="1">#REF!</definedName>
    <definedName name="oupc" localSheetId="7" hidden="1">#REF!</definedName>
    <definedName name="oupc" localSheetId="60" hidden="1">#REF!</definedName>
    <definedName name="oupc" localSheetId="75" hidden="1">#REF!</definedName>
    <definedName name="oupc" localSheetId="17" hidden="1">#REF!</definedName>
    <definedName name="oupc" localSheetId="18" hidden="1">#REF!</definedName>
    <definedName name="oupc" localSheetId="43" hidden="1">#REF!</definedName>
    <definedName name="oupc" hidden="1">#REF!</definedName>
    <definedName name="ovwe" localSheetId="35" hidden="1">#REF!</definedName>
    <definedName name="ovwe" localSheetId="36" hidden="1">#REF!</definedName>
    <definedName name="ovwe" localSheetId="5" hidden="1">#REF!</definedName>
    <definedName name="ovwe" localSheetId="6" hidden="1">#REF!</definedName>
    <definedName name="ovwe" localSheetId="7" hidden="1">#REF!</definedName>
    <definedName name="ovwe" localSheetId="60" hidden="1">#REF!</definedName>
    <definedName name="ovwe" localSheetId="17" hidden="1">#REF!</definedName>
    <definedName name="ovwe" localSheetId="18" hidden="1">#REF!</definedName>
    <definedName name="ovwe" localSheetId="43" hidden="1">#REF!</definedName>
    <definedName name="ovwe" hidden="1">#REF!</definedName>
    <definedName name="p" localSheetId="35" hidden="1">{"Support/Rev Op Inc=Total revenue + OIBT",#N/A,FALSE,"Rev-Op Inc"}</definedName>
    <definedName name="p" localSheetId="36" hidden="1">{"Support/Rev Op Inc=Total revenue + OIBT",#N/A,FALSE,"Rev-Op Inc"}</definedName>
    <definedName name="p" localSheetId="37" hidden="1">{"Support/Rev Op Inc=Total revenue + OIBT",#N/A,FALSE,"Rev-Op Inc"}</definedName>
    <definedName name="p" localSheetId="3" hidden="1">{"Support/Rev Op Inc=Total revenue + OIBT",#N/A,FALSE,"Rev-Op Inc"}</definedName>
    <definedName name="p" localSheetId="4" hidden="1">{"Support/Rev Op Inc=Total revenue + OIBT",#N/A,FALSE,"Rev-Op Inc"}</definedName>
    <definedName name="p" localSheetId="5" hidden="1">{"Support/Rev Op Inc=Total revenue + OIBT",#N/A,FALSE,"Rev-Op Inc"}</definedName>
    <definedName name="p" localSheetId="6" hidden="1">{"Support/Rev Op Inc=Total revenue + OIBT",#N/A,FALSE,"Rev-Op Inc"}</definedName>
    <definedName name="p" localSheetId="7" hidden="1">{"Support/Rev Op Inc=Total revenue + OIBT",#N/A,FALSE,"Rev-Op Inc"}</definedName>
    <definedName name="p" localSheetId="60" hidden="1">{"Support/Rev Op Inc=Total revenue + OIBT",#N/A,FALSE,"Rev-Op Inc"}</definedName>
    <definedName name="p" localSheetId="75" hidden="1">{"Support/Rev Op Inc=Total revenue + OIBT",#N/A,FALSE,"Rev-Op Inc"}</definedName>
    <definedName name="p" localSheetId="17" hidden="1">{"Support/Rev Op Inc=Total revenue + OIBT",#N/A,FALSE,"Rev-Op Inc"}</definedName>
    <definedName name="p" localSheetId="18" hidden="1">{"Support/Rev Op Inc=Total revenue + OIBT",#N/A,FALSE,"Rev-Op Inc"}</definedName>
    <definedName name="p" localSheetId="34" hidden="1">{"Support/Rev Op Inc=Total revenue + OIBT",#N/A,FALSE,"Rev-Op Inc"}</definedName>
    <definedName name="p" localSheetId="43" hidden="1">{"Support/Rev Op Inc=Total revenue + OIBT",#N/A,FALSE,"Rev-Op Inc"}</definedName>
    <definedName name="p" hidden="1">{"Support/Rev Op Inc=Total revenue + OIBT",#N/A,FALSE,"Rev-Op Inc"}</definedName>
    <definedName name="Pal_Workbook_GUID" localSheetId="35" hidden="1">"E2UIREUJVD9WWLN4YM4L5RBQ"</definedName>
    <definedName name="Pal_Workbook_GUID" localSheetId="36" hidden="1">"NX3BLV7C1JAFSCFCWAICH8M3"</definedName>
    <definedName name="Pal_Workbook_GUID" localSheetId="60" hidden="1">"31D6I8PXZ2UBY1JJ5B7BIZ2J"</definedName>
    <definedName name="Pal_Workbook_GUID" hidden="1">"2L986F145WYGX229IDPE7YKM"</definedName>
    <definedName name="pb" localSheetId="35" hidden="1">{#N/A,#N/A,FALSE,"04 Target Calc.";#N/A,#N/A,FALSE,"03 Projection Calc"}</definedName>
    <definedName name="pb" localSheetId="37" hidden="1">{#N/A,#N/A,FALSE,"04 Target Calc.";#N/A,#N/A,FALSE,"03 Projection Calc"}</definedName>
    <definedName name="pb" localSheetId="3" hidden="1">{#N/A,#N/A,FALSE,"04 Target Calc.";#N/A,#N/A,FALSE,"03 Projection Calc"}</definedName>
    <definedName name="pb" localSheetId="4" hidden="1">{#N/A,#N/A,FALSE,"04 Target Calc.";#N/A,#N/A,FALSE,"03 Projection Calc"}</definedName>
    <definedName name="pb" localSheetId="5" hidden="1">{#N/A,#N/A,FALSE,"04 Target Calc.";#N/A,#N/A,FALSE,"03 Projection Calc"}</definedName>
    <definedName name="pb" localSheetId="6" hidden="1">{#N/A,#N/A,FALSE,"04 Target Calc.";#N/A,#N/A,FALSE,"03 Projection Calc"}</definedName>
    <definedName name="pb" localSheetId="7" hidden="1">{#N/A,#N/A,FALSE,"04 Target Calc.";#N/A,#N/A,FALSE,"03 Projection Calc"}</definedName>
    <definedName name="pb" localSheetId="60" hidden="1">{#N/A,#N/A,FALSE,"04 Target Calc.";#N/A,#N/A,FALSE,"03 Projection Calc"}</definedName>
    <definedName name="pb" localSheetId="75" hidden="1">{#N/A,#N/A,FALSE,"04 Target Calc.";#N/A,#N/A,FALSE,"03 Projection Calc"}</definedName>
    <definedName name="pb" localSheetId="17" hidden="1">{#N/A,#N/A,FALSE,"04 Target Calc.";#N/A,#N/A,FALSE,"03 Projection Calc"}</definedName>
    <definedName name="pb" localSheetId="18" hidden="1">{#N/A,#N/A,FALSE,"04 Target Calc.";#N/A,#N/A,FALSE,"03 Projection Calc"}</definedName>
    <definedName name="pb" localSheetId="34" hidden="1">{#N/A,#N/A,FALSE,"04 Target Calc.";#N/A,#N/A,FALSE,"03 Projection Calc"}</definedName>
    <definedName name="pb" localSheetId="43" hidden="1">{#N/A,#N/A,FALSE,"04 Target Calc.";#N/A,#N/A,FALSE,"03 Projection Calc"}</definedName>
    <definedName name="pb" hidden="1">{#N/A,#N/A,FALSE,"04 Target Calc.";#N/A,#N/A,FALSE,"03 Projection Calc"}</definedName>
    <definedName name="Pepco" localSheetId="35" hidden="1">{#N/A,#N/A,FALSE,"O&amp;M by processes";#N/A,#N/A,FALSE,"Elec Act vs Bud";#N/A,#N/A,FALSE,"G&amp;A";#N/A,#N/A,FALSE,"BGS";#N/A,#N/A,FALSE,"Res Cost"}</definedName>
    <definedName name="Pepco" localSheetId="36" hidden="1">{#N/A,#N/A,FALSE,"O&amp;M by processes";#N/A,#N/A,FALSE,"Elec Act vs Bud";#N/A,#N/A,FALSE,"G&amp;A";#N/A,#N/A,FALSE,"BGS";#N/A,#N/A,FALSE,"Res Cost"}</definedName>
    <definedName name="Pepco" localSheetId="37" hidden="1">{#N/A,#N/A,FALSE,"O&amp;M by processes";#N/A,#N/A,FALSE,"Elec Act vs Bud";#N/A,#N/A,FALSE,"G&amp;A";#N/A,#N/A,FALSE,"BGS";#N/A,#N/A,FALSE,"Res Cost"}</definedName>
    <definedName name="Pepco" localSheetId="3" hidden="1">{#N/A,#N/A,FALSE,"O&amp;M by processes";#N/A,#N/A,FALSE,"Elec Act vs Bud";#N/A,#N/A,FALSE,"G&amp;A";#N/A,#N/A,FALSE,"BGS";#N/A,#N/A,FALSE,"Res Cost"}</definedName>
    <definedName name="Pepco" localSheetId="4" hidden="1">{#N/A,#N/A,FALSE,"O&amp;M by processes";#N/A,#N/A,FALSE,"Elec Act vs Bud";#N/A,#N/A,FALSE,"G&amp;A";#N/A,#N/A,FALSE,"BGS";#N/A,#N/A,FALSE,"Res Cost"}</definedName>
    <definedName name="Pepco" localSheetId="5" hidden="1">{#N/A,#N/A,FALSE,"O&amp;M by processes";#N/A,#N/A,FALSE,"Elec Act vs Bud";#N/A,#N/A,FALSE,"G&amp;A";#N/A,#N/A,FALSE,"BGS";#N/A,#N/A,FALSE,"Res Cost"}</definedName>
    <definedName name="Pepco" localSheetId="6" hidden="1">{#N/A,#N/A,FALSE,"O&amp;M by processes";#N/A,#N/A,FALSE,"Elec Act vs Bud";#N/A,#N/A,FALSE,"G&amp;A";#N/A,#N/A,FALSE,"BGS";#N/A,#N/A,FALSE,"Res Cost"}</definedName>
    <definedName name="Pepco" localSheetId="7" hidden="1">{#N/A,#N/A,FALSE,"O&amp;M by processes";#N/A,#N/A,FALSE,"Elec Act vs Bud";#N/A,#N/A,FALSE,"G&amp;A";#N/A,#N/A,FALSE,"BGS";#N/A,#N/A,FALSE,"Res Cost"}</definedName>
    <definedName name="Pepco" localSheetId="60" hidden="1">{#N/A,#N/A,FALSE,"O&amp;M by processes";#N/A,#N/A,FALSE,"Elec Act vs Bud";#N/A,#N/A,FALSE,"G&amp;A";#N/A,#N/A,FALSE,"BGS";#N/A,#N/A,FALSE,"Res Cost"}</definedName>
    <definedName name="Pepco" localSheetId="75" hidden="1">{#N/A,#N/A,FALSE,"O&amp;M by processes";#N/A,#N/A,FALSE,"Elec Act vs Bud";#N/A,#N/A,FALSE,"G&amp;A";#N/A,#N/A,FALSE,"BGS";#N/A,#N/A,FALSE,"Res Cost"}</definedName>
    <definedName name="Pepco" localSheetId="17" hidden="1">{#N/A,#N/A,FALSE,"O&amp;M by processes";#N/A,#N/A,FALSE,"Elec Act vs Bud";#N/A,#N/A,FALSE,"G&amp;A";#N/A,#N/A,FALSE,"BGS";#N/A,#N/A,FALSE,"Res Cost"}</definedName>
    <definedName name="Pepco" localSheetId="18" hidden="1">{#N/A,#N/A,FALSE,"O&amp;M by processes";#N/A,#N/A,FALSE,"Elec Act vs Bud";#N/A,#N/A,FALSE,"G&amp;A";#N/A,#N/A,FALSE,"BGS";#N/A,#N/A,FALSE,"Res Cost"}</definedName>
    <definedName name="Pepco" localSheetId="34" hidden="1">{#N/A,#N/A,FALSE,"O&amp;M by processes";#N/A,#N/A,FALSE,"Elec Act vs Bud";#N/A,#N/A,FALSE,"G&amp;A";#N/A,#N/A,FALSE,"BGS";#N/A,#N/A,FALSE,"Res Cost"}</definedName>
    <definedName name="Pepco" localSheetId="43" hidden="1">{#N/A,#N/A,FALSE,"O&amp;M by processes";#N/A,#N/A,FALSE,"Elec Act vs Bud";#N/A,#N/A,FALSE,"G&amp;A";#N/A,#N/A,FALSE,"BGS";#N/A,#N/A,FALSE,"Res Cost"}</definedName>
    <definedName name="Pepco" hidden="1">{#N/A,#N/A,FALSE,"O&amp;M by processes";#N/A,#N/A,FALSE,"Elec Act vs Bud";#N/A,#N/A,FALSE,"G&amp;A";#N/A,#N/A,FALSE,"BGS";#N/A,#N/A,FALSE,"Res Cost"}</definedName>
    <definedName name="peqafd" localSheetId="35" hidden="1">#REF!</definedName>
    <definedName name="peqafd" localSheetId="36" hidden="1">#REF!</definedName>
    <definedName name="peqafd" localSheetId="3" hidden="1">#REF!</definedName>
    <definedName name="peqafd" localSheetId="4" hidden="1">#REF!</definedName>
    <definedName name="peqafd" localSheetId="5" hidden="1">#REF!</definedName>
    <definedName name="peqafd" localSheetId="6" hidden="1">#REF!</definedName>
    <definedName name="peqafd" localSheetId="7" hidden="1">#REF!</definedName>
    <definedName name="peqafd" localSheetId="60" hidden="1">#REF!</definedName>
    <definedName name="peqafd" localSheetId="75" hidden="1">#REF!</definedName>
    <definedName name="peqafd" localSheetId="17" hidden="1">#REF!</definedName>
    <definedName name="peqafd" localSheetId="18" hidden="1">#REF!</definedName>
    <definedName name="peqafd" localSheetId="43" hidden="1">#REF!</definedName>
    <definedName name="peqafd" hidden="1">#REF!</definedName>
    <definedName name="PERO" localSheetId="35" hidden="1">{#N/A,#N/A,FALSE,"SCA";#N/A,#N/A,FALSE,"NCA";#N/A,#N/A,FALSE,"SAZ";#N/A,#N/A,FALSE,"CAZ";#N/A,#N/A,FALSE,"SNV";#N/A,#N/A,FALSE,"NNV";#N/A,#N/A,FALSE,"PP";#N/A,#N/A,FALSE,"SA"}</definedName>
    <definedName name="PERO" localSheetId="36" hidden="1">{#N/A,#N/A,FALSE,"SCA";#N/A,#N/A,FALSE,"NCA";#N/A,#N/A,FALSE,"SAZ";#N/A,#N/A,FALSE,"CAZ";#N/A,#N/A,FALSE,"SNV";#N/A,#N/A,FALSE,"NNV";#N/A,#N/A,FALSE,"PP";#N/A,#N/A,FALSE,"SA"}</definedName>
    <definedName name="PERO" localSheetId="37" hidden="1">{#N/A,#N/A,FALSE,"SCA";#N/A,#N/A,FALSE,"NCA";#N/A,#N/A,FALSE,"SAZ";#N/A,#N/A,FALSE,"CAZ";#N/A,#N/A,FALSE,"SNV";#N/A,#N/A,FALSE,"NNV";#N/A,#N/A,FALSE,"PP";#N/A,#N/A,FALSE,"SA"}</definedName>
    <definedName name="PERO" localSheetId="3" hidden="1">{#N/A,#N/A,FALSE,"SCA";#N/A,#N/A,FALSE,"NCA";#N/A,#N/A,FALSE,"SAZ";#N/A,#N/A,FALSE,"CAZ";#N/A,#N/A,FALSE,"SNV";#N/A,#N/A,FALSE,"NNV";#N/A,#N/A,FALSE,"PP";#N/A,#N/A,FALSE,"SA"}</definedName>
    <definedName name="PERO" localSheetId="4" hidden="1">{#N/A,#N/A,FALSE,"SCA";#N/A,#N/A,FALSE,"NCA";#N/A,#N/A,FALSE,"SAZ";#N/A,#N/A,FALSE,"CAZ";#N/A,#N/A,FALSE,"SNV";#N/A,#N/A,FALSE,"NNV";#N/A,#N/A,FALSE,"PP";#N/A,#N/A,FALSE,"SA"}</definedName>
    <definedName name="PERO" localSheetId="5" hidden="1">{#N/A,#N/A,FALSE,"SCA";#N/A,#N/A,FALSE,"NCA";#N/A,#N/A,FALSE,"SAZ";#N/A,#N/A,FALSE,"CAZ";#N/A,#N/A,FALSE,"SNV";#N/A,#N/A,FALSE,"NNV";#N/A,#N/A,FALSE,"PP";#N/A,#N/A,FALSE,"SA"}</definedName>
    <definedName name="PERO" localSheetId="6" hidden="1">{#N/A,#N/A,FALSE,"SCA";#N/A,#N/A,FALSE,"NCA";#N/A,#N/A,FALSE,"SAZ";#N/A,#N/A,FALSE,"CAZ";#N/A,#N/A,FALSE,"SNV";#N/A,#N/A,FALSE,"NNV";#N/A,#N/A,FALSE,"PP";#N/A,#N/A,FALSE,"SA"}</definedName>
    <definedName name="PERO" localSheetId="7" hidden="1">{#N/A,#N/A,FALSE,"SCA";#N/A,#N/A,FALSE,"NCA";#N/A,#N/A,FALSE,"SAZ";#N/A,#N/A,FALSE,"CAZ";#N/A,#N/A,FALSE,"SNV";#N/A,#N/A,FALSE,"NNV";#N/A,#N/A,FALSE,"PP";#N/A,#N/A,FALSE,"SA"}</definedName>
    <definedName name="PERO" localSheetId="60" hidden="1">{#N/A,#N/A,FALSE,"SCA";#N/A,#N/A,FALSE,"NCA";#N/A,#N/A,FALSE,"SAZ";#N/A,#N/A,FALSE,"CAZ";#N/A,#N/A,FALSE,"SNV";#N/A,#N/A,FALSE,"NNV";#N/A,#N/A,FALSE,"PP";#N/A,#N/A,FALSE,"SA"}</definedName>
    <definedName name="PERO" localSheetId="75" hidden="1">{#N/A,#N/A,FALSE,"SCA";#N/A,#N/A,FALSE,"NCA";#N/A,#N/A,FALSE,"SAZ";#N/A,#N/A,FALSE,"CAZ";#N/A,#N/A,FALSE,"SNV";#N/A,#N/A,FALSE,"NNV";#N/A,#N/A,FALSE,"PP";#N/A,#N/A,FALSE,"SA"}</definedName>
    <definedName name="PERO" localSheetId="17" hidden="1">{#N/A,#N/A,FALSE,"SCA";#N/A,#N/A,FALSE,"NCA";#N/A,#N/A,FALSE,"SAZ";#N/A,#N/A,FALSE,"CAZ";#N/A,#N/A,FALSE,"SNV";#N/A,#N/A,FALSE,"NNV";#N/A,#N/A,FALSE,"PP";#N/A,#N/A,FALSE,"SA"}</definedName>
    <definedName name="PERO" localSheetId="18" hidden="1">{#N/A,#N/A,FALSE,"SCA";#N/A,#N/A,FALSE,"NCA";#N/A,#N/A,FALSE,"SAZ";#N/A,#N/A,FALSE,"CAZ";#N/A,#N/A,FALSE,"SNV";#N/A,#N/A,FALSE,"NNV";#N/A,#N/A,FALSE,"PP";#N/A,#N/A,FALSE,"SA"}</definedName>
    <definedName name="PERO" localSheetId="34" hidden="1">{#N/A,#N/A,FALSE,"SCA";#N/A,#N/A,FALSE,"NCA";#N/A,#N/A,FALSE,"SAZ";#N/A,#N/A,FALSE,"CAZ";#N/A,#N/A,FALSE,"SNV";#N/A,#N/A,FALSE,"NNV";#N/A,#N/A,FALSE,"PP";#N/A,#N/A,FALSE,"SA"}</definedName>
    <definedName name="PERO" localSheetId="43" hidden="1">{#N/A,#N/A,FALSE,"SCA";#N/A,#N/A,FALSE,"NCA";#N/A,#N/A,FALSE,"SAZ";#N/A,#N/A,FALSE,"CAZ";#N/A,#N/A,FALSE,"SNV";#N/A,#N/A,FALSE,"NNV";#N/A,#N/A,FALSE,"PP";#N/A,#N/A,FALSE,"SA"}</definedName>
    <definedName name="PERO" hidden="1">{#N/A,#N/A,FALSE,"SCA";#N/A,#N/A,FALSE,"NCA";#N/A,#N/A,FALSE,"SAZ";#N/A,#N/A,FALSE,"CAZ";#N/A,#N/A,FALSE,"SNV";#N/A,#N/A,FALSE,"NNV";#N/A,#N/A,FALSE,"PP";#N/A,#N/A,FALSE,"SA"}</definedName>
    <definedName name="PERO_1" localSheetId="35" hidden="1">{#N/A,#N/A,FALSE,"SCA";#N/A,#N/A,FALSE,"NCA";#N/A,#N/A,FALSE,"SAZ";#N/A,#N/A,FALSE,"CAZ";#N/A,#N/A,FALSE,"SNV";#N/A,#N/A,FALSE,"NNV";#N/A,#N/A,FALSE,"PP";#N/A,#N/A,FALSE,"SA"}</definedName>
    <definedName name="PERO_1" localSheetId="3" hidden="1">{#N/A,#N/A,FALSE,"SCA";#N/A,#N/A,FALSE,"NCA";#N/A,#N/A,FALSE,"SAZ";#N/A,#N/A,FALSE,"CAZ";#N/A,#N/A,FALSE,"SNV";#N/A,#N/A,FALSE,"NNV";#N/A,#N/A,FALSE,"PP";#N/A,#N/A,FALSE,"SA"}</definedName>
    <definedName name="PERO_1" localSheetId="4" hidden="1">{#N/A,#N/A,FALSE,"SCA";#N/A,#N/A,FALSE,"NCA";#N/A,#N/A,FALSE,"SAZ";#N/A,#N/A,FALSE,"CAZ";#N/A,#N/A,FALSE,"SNV";#N/A,#N/A,FALSE,"NNV";#N/A,#N/A,FALSE,"PP";#N/A,#N/A,FALSE,"SA"}</definedName>
    <definedName name="PERO_1" localSheetId="5" hidden="1">{#N/A,#N/A,FALSE,"SCA";#N/A,#N/A,FALSE,"NCA";#N/A,#N/A,FALSE,"SAZ";#N/A,#N/A,FALSE,"CAZ";#N/A,#N/A,FALSE,"SNV";#N/A,#N/A,FALSE,"NNV";#N/A,#N/A,FALSE,"PP";#N/A,#N/A,FALSE,"SA"}</definedName>
    <definedName name="PERO_1" localSheetId="6" hidden="1">{#N/A,#N/A,FALSE,"SCA";#N/A,#N/A,FALSE,"NCA";#N/A,#N/A,FALSE,"SAZ";#N/A,#N/A,FALSE,"CAZ";#N/A,#N/A,FALSE,"SNV";#N/A,#N/A,FALSE,"NNV";#N/A,#N/A,FALSE,"PP";#N/A,#N/A,FALSE,"SA"}</definedName>
    <definedName name="PERO_1" localSheetId="7" hidden="1">{#N/A,#N/A,FALSE,"SCA";#N/A,#N/A,FALSE,"NCA";#N/A,#N/A,FALSE,"SAZ";#N/A,#N/A,FALSE,"CAZ";#N/A,#N/A,FALSE,"SNV";#N/A,#N/A,FALSE,"NNV";#N/A,#N/A,FALSE,"PP";#N/A,#N/A,FALSE,"SA"}</definedName>
    <definedName name="PERO_1" localSheetId="60" hidden="1">{#N/A,#N/A,FALSE,"SCA";#N/A,#N/A,FALSE,"NCA";#N/A,#N/A,FALSE,"SAZ";#N/A,#N/A,FALSE,"CAZ";#N/A,#N/A,FALSE,"SNV";#N/A,#N/A,FALSE,"NNV";#N/A,#N/A,FALSE,"PP";#N/A,#N/A,FALSE,"SA"}</definedName>
    <definedName name="PERO_1" localSheetId="17" hidden="1">{#N/A,#N/A,FALSE,"SCA";#N/A,#N/A,FALSE,"NCA";#N/A,#N/A,FALSE,"SAZ";#N/A,#N/A,FALSE,"CAZ";#N/A,#N/A,FALSE,"SNV";#N/A,#N/A,FALSE,"NNV";#N/A,#N/A,FALSE,"PP";#N/A,#N/A,FALSE,"SA"}</definedName>
    <definedName name="PERO_1" localSheetId="18" hidden="1">{#N/A,#N/A,FALSE,"SCA";#N/A,#N/A,FALSE,"NCA";#N/A,#N/A,FALSE,"SAZ";#N/A,#N/A,FALSE,"CAZ";#N/A,#N/A,FALSE,"SNV";#N/A,#N/A,FALSE,"NNV";#N/A,#N/A,FALSE,"PP";#N/A,#N/A,FALSE,"SA"}</definedName>
    <definedName name="PERO_1" localSheetId="34" hidden="1">{#N/A,#N/A,FALSE,"SCA";#N/A,#N/A,FALSE,"NCA";#N/A,#N/A,FALSE,"SAZ";#N/A,#N/A,FALSE,"CAZ";#N/A,#N/A,FALSE,"SNV";#N/A,#N/A,FALSE,"NNV";#N/A,#N/A,FALSE,"PP";#N/A,#N/A,FALSE,"SA"}</definedName>
    <definedName name="PERO_1" localSheetId="43" hidden="1">{#N/A,#N/A,FALSE,"SCA";#N/A,#N/A,FALSE,"NCA";#N/A,#N/A,FALSE,"SAZ";#N/A,#N/A,FALSE,"CAZ";#N/A,#N/A,FALSE,"SNV";#N/A,#N/A,FALSE,"NNV";#N/A,#N/A,FALSE,"PP";#N/A,#N/A,FALSE,"SA"}</definedName>
    <definedName name="PERO_1" hidden="1">{#N/A,#N/A,FALSE,"SCA";#N/A,#N/A,FALSE,"NCA";#N/A,#N/A,FALSE,"SAZ";#N/A,#N/A,FALSE,"CAZ";#N/A,#N/A,FALSE,"SNV";#N/A,#N/A,FALSE,"NNV";#N/A,#N/A,FALSE,"PP";#N/A,#N/A,FALSE,"SA"}</definedName>
    <definedName name="PERO_2" localSheetId="35" hidden="1">{#N/A,#N/A,FALSE,"SCA";#N/A,#N/A,FALSE,"NCA";#N/A,#N/A,FALSE,"SAZ";#N/A,#N/A,FALSE,"CAZ";#N/A,#N/A,FALSE,"SNV";#N/A,#N/A,FALSE,"NNV";#N/A,#N/A,FALSE,"PP";#N/A,#N/A,FALSE,"SA"}</definedName>
    <definedName name="PERO_2" localSheetId="3" hidden="1">{#N/A,#N/A,FALSE,"SCA";#N/A,#N/A,FALSE,"NCA";#N/A,#N/A,FALSE,"SAZ";#N/A,#N/A,FALSE,"CAZ";#N/A,#N/A,FALSE,"SNV";#N/A,#N/A,FALSE,"NNV";#N/A,#N/A,FALSE,"PP";#N/A,#N/A,FALSE,"SA"}</definedName>
    <definedName name="PERO_2" localSheetId="4" hidden="1">{#N/A,#N/A,FALSE,"SCA";#N/A,#N/A,FALSE,"NCA";#N/A,#N/A,FALSE,"SAZ";#N/A,#N/A,FALSE,"CAZ";#N/A,#N/A,FALSE,"SNV";#N/A,#N/A,FALSE,"NNV";#N/A,#N/A,FALSE,"PP";#N/A,#N/A,FALSE,"SA"}</definedName>
    <definedName name="PERO_2" localSheetId="5" hidden="1">{#N/A,#N/A,FALSE,"SCA";#N/A,#N/A,FALSE,"NCA";#N/A,#N/A,FALSE,"SAZ";#N/A,#N/A,FALSE,"CAZ";#N/A,#N/A,FALSE,"SNV";#N/A,#N/A,FALSE,"NNV";#N/A,#N/A,FALSE,"PP";#N/A,#N/A,FALSE,"SA"}</definedName>
    <definedName name="PERO_2" localSheetId="6" hidden="1">{#N/A,#N/A,FALSE,"SCA";#N/A,#N/A,FALSE,"NCA";#N/A,#N/A,FALSE,"SAZ";#N/A,#N/A,FALSE,"CAZ";#N/A,#N/A,FALSE,"SNV";#N/A,#N/A,FALSE,"NNV";#N/A,#N/A,FALSE,"PP";#N/A,#N/A,FALSE,"SA"}</definedName>
    <definedName name="PERO_2" localSheetId="7" hidden="1">{#N/A,#N/A,FALSE,"SCA";#N/A,#N/A,FALSE,"NCA";#N/A,#N/A,FALSE,"SAZ";#N/A,#N/A,FALSE,"CAZ";#N/A,#N/A,FALSE,"SNV";#N/A,#N/A,FALSE,"NNV";#N/A,#N/A,FALSE,"PP";#N/A,#N/A,FALSE,"SA"}</definedName>
    <definedName name="PERO_2" localSheetId="60" hidden="1">{#N/A,#N/A,FALSE,"SCA";#N/A,#N/A,FALSE,"NCA";#N/A,#N/A,FALSE,"SAZ";#N/A,#N/A,FALSE,"CAZ";#N/A,#N/A,FALSE,"SNV";#N/A,#N/A,FALSE,"NNV";#N/A,#N/A,FALSE,"PP";#N/A,#N/A,FALSE,"SA"}</definedName>
    <definedName name="PERO_2" localSheetId="17" hidden="1">{#N/A,#N/A,FALSE,"SCA";#N/A,#N/A,FALSE,"NCA";#N/A,#N/A,FALSE,"SAZ";#N/A,#N/A,FALSE,"CAZ";#N/A,#N/A,FALSE,"SNV";#N/A,#N/A,FALSE,"NNV";#N/A,#N/A,FALSE,"PP";#N/A,#N/A,FALSE,"SA"}</definedName>
    <definedName name="PERO_2" localSheetId="18" hidden="1">{#N/A,#N/A,FALSE,"SCA";#N/A,#N/A,FALSE,"NCA";#N/A,#N/A,FALSE,"SAZ";#N/A,#N/A,FALSE,"CAZ";#N/A,#N/A,FALSE,"SNV";#N/A,#N/A,FALSE,"NNV";#N/A,#N/A,FALSE,"PP";#N/A,#N/A,FALSE,"SA"}</definedName>
    <definedName name="PERO_2" localSheetId="34" hidden="1">{#N/A,#N/A,FALSE,"SCA";#N/A,#N/A,FALSE,"NCA";#N/A,#N/A,FALSE,"SAZ";#N/A,#N/A,FALSE,"CAZ";#N/A,#N/A,FALSE,"SNV";#N/A,#N/A,FALSE,"NNV";#N/A,#N/A,FALSE,"PP";#N/A,#N/A,FALSE,"SA"}</definedName>
    <definedName name="PERO_2" localSheetId="43" hidden="1">{#N/A,#N/A,FALSE,"SCA";#N/A,#N/A,FALSE,"NCA";#N/A,#N/A,FALSE,"SAZ";#N/A,#N/A,FALSE,"CAZ";#N/A,#N/A,FALSE,"SNV";#N/A,#N/A,FALSE,"NNV";#N/A,#N/A,FALSE,"PP";#N/A,#N/A,FALSE,"SA"}</definedName>
    <definedName name="PERO_2" hidden="1">{#N/A,#N/A,FALSE,"SCA";#N/A,#N/A,FALSE,"NCA";#N/A,#N/A,FALSE,"SAZ";#N/A,#N/A,FALSE,"CAZ";#N/A,#N/A,FALSE,"SNV";#N/A,#N/A,FALSE,"NNV";#N/A,#N/A,FALSE,"PP";#N/A,#N/A,FALSE,"SA"}</definedName>
    <definedName name="pert" localSheetId="35" hidden="1">#REF!</definedName>
    <definedName name="pert" localSheetId="36" hidden="1">#REF!</definedName>
    <definedName name="pert" localSheetId="3" hidden="1">#REF!</definedName>
    <definedName name="pert" localSheetId="4" hidden="1">#REF!</definedName>
    <definedName name="pert" localSheetId="5" hidden="1">#REF!</definedName>
    <definedName name="pert" localSheetId="6" hidden="1">#REF!</definedName>
    <definedName name="pert" localSheetId="7" hidden="1">#REF!</definedName>
    <definedName name="pert" localSheetId="60" hidden="1">#REF!</definedName>
    <definedName name="pert" localSheetId="75" hidden="1">#REF!</definedName>
    <definedName name="pert" localSheetId="17" hidden="1">#REF!</definedName>
    <definedName name="pert" localSheetId="18" hidden="1">#REF!</definedName>
    <definedName name="pert" localSheetId="43" hidden="1">#REF!</definedName>
    <definedName name="pert" hidden="1">#REF!</definedName>
    <definedName name="plk" localSheetId="35" hidden="1">#REF!</definedName>
    <definedName name="plk" localSheetId="36" hidden="1">#REF!</definedName>
    <definedName name="plk" localSheetId="5" hidden="1">#REF!</definedName>
    <definedName name="plk" localSheetId="6" hidden="1">#REF!</definedName>
    <definedName name="plk" localSheetId="7" hidden="1">#REF!</definedName>
    <definedName name="plk" localSheetId="60" hidden="1">#REF!</definedName>
    <definedName name="plk" localSheetId="75" hidden="1">#REF!</definedName>
    <definedName name="plk" localSheetId="17" hidden="1">#REF!</definedName>
    <definedName name="plk" localSheetId="18" hidden="1">#REF!</definedName>
    <definedName name="plk" localSheetId="43" hidden="1">#REF!</definedName>
    <definedName name="plk" hidden="1">#REF!</definedName>
    <definedName name="plo" localSheetId="35" hidden="1">#REF!</definedName>
    <definedName name="plo" localSheetId="36" hidden="1">#REF!</definedName>
    <definedName name="plo" localSheetId="5" hidden="1">#REF!</definedName>
    <definedName name="plo" localSheetId="6" hidden="1">#REF!</definedName>
    <definedName name="plo" localSheetId="7" hidden="1">#REF!</definedName>
    <definedName name="plo" localSheetId="60" hidden="1">#REF!</definedName>
    <definedName name="plo" localSheetId="17" hidden="1">#REF!</definedName>
    <definedName name="plo" localSheetId="18" hidden="1">#REF!</definedName>
    <definedName name="plo" localSheetId="43" hidden="1">#REF!</definedName>
    <definedName name="plo" hidden="1">#REF!</definedName>
    <definedName name="plvsanj" localSheetId="35" hidden="1">#REF!</definedName>
    <definedName name="plvsanj" localSheetId="36" hidden="1">#REF!</definedName>
    <definedName name="plvsanj" localSheetId="5" hidden="1">#REF!</definedName>
    <definedName name="plvsanj" localSheetId="6" hidden="1">#REF!</definedName>
    <definedName name="plvsanj" localSheetId="7" hidden="1">#REF!</definedName>
    <definedName name="plvsanj" localSheetId="60" hidden="1">#REF!</definedName>
    <definedName name="plvsanj" localSheetId="17" hidden="1">#REF!</definedName>
    <definedName name="plvsanj" localSheetId="43" hidden="1">#REF!</definedName>
    <definedName name="plvsanj" hidden="1">#REF!</definedName>
    <definedName name="pocq" localSheetId="35" hidden="1">#REF!</definedName>
    <definedName name="pocq" localSheetId="36" hidden="1">#REF!</definedName>
    <definedName name="pocq" localSheetId="5" hidden="1">#REF!</definedName>
    <definedName name="pocq" localSheetId="6" hidden="1">#REF!</definedName>
    <definedName name="pocq" localSheetId="7" hidden="1">#REF!</definedName>
    <definedName name="pocq" localSheetId="60" hidden="1">#REF!</definedName>
    <definedName name="pocq" localSheetId="17" hidden="1">#REF!</definedName>
    <definedName name="pocq" localSheetId="43" hidden="1">#REF!</definedName>
    <definedName name="pocq" hidden="1">#REF!</definedName>
    <definedName name="poe" localSheetId="35" hidden="1">#REF!</definedName>
    <definedName name="poe" localSheetId="36" hidden="1">#REF!</definedName>
    <definedName name="poe" localSheetId="5" hidden="1">#REF!</definedName>
    <definedName name="poe" localSheetId="6" hidden="1">#REF!</definedName>
    <definedName name="poe" localSheetId="7" hidden="1">#REF!</definedName>
    <definedName name="poe" localSheetId="60" hidden="1">#REF!</definedName>
    <definedName name="poe" localSheetId="17" hidden="1">#REF!</definedName>
    <definedName name="poe" localSheetId="43" hidden="1">#REF!</definedName>
    <definedName name="poe" hidden="1">#REF!</definedName>
    <definedName name="poeac" localSheetId="35" hidden="1">#REF!</definedName>
    <definedName name="poeac" localSheetId="36" hidden="1">#REF!</definedName>
    <definedName name="poeac" localSheetId="5" hidden="1">#REF!</definedName>
    <definedName name="poeac" localSheetId="6" hidden="1">#REF!</definedName>
    <definedName name="poeac" localSheetId="7" hidden="1">#REF!</definedName>
    <definedName name="poeac" localSheetId="60" hidden="1">#REF!</definedName>
    <definedName name="poeac" localSheetId="17" hidden="1">#REF!</definedName>
    <definedName name="poeac" localSheetId="43" hidden="1">#REF!</definedName>
    <definedName name="poeac" hidden="1">#REF!</definedName>
    <definedName name="poec" localSheetId="35" hidden="1">#REF!</definedName>
    <definedName name="poec" localSheetId="36" hidden="1">#REF!</definedName>
    <definedName name="poec" localSheetId="5" hidden="1">#REF!</definedName>
    <definedName name="poec" localSheetId="6" hidden="1">#REF!</definedName>
    <definedName name="poec" localSheetId="7" hidden="1">#REF!</definedName>
    <definedName name="poec" localSheetId="60" hidden="1">#REF!</definedName>
    <definedName name="poec" localSheetId="17" hidden="1">#REF!</definedName>
    <definedName name="poec" localSheetId="43" hidden="1">#REF!</definedName>
    <definedName name="poec" hidden="1">#REF!</definedName>
    <definedName name="poeca" localSheetId="35" hidden="1">#REF!</definedName>
    <definedName name="poeca" localSheetId="36" hidden="1">#REF!</definedName>
    <definedName name="poeca" localSheetId="5" hidden="1">#REF!</definedName>
    <definedName name="poeca" localSheetId="6" hidden="1">#REF!</definedName>
    <definedName name="poeca" localSheetId="7" hidden="1">#REF!</definedName>
    <definedName name="poeca" localSheetId="60" hidden="1">#REF!</definedName>
    <definedName name="poeca" localSheetId="17" hidden="1">#REF!</definedName>
    <definedName name="poeca" localSheetId="43" hidden="1">#REF!</definedName>
    <definedName name="poeca" hidden="1">#REF!</definedName>
    <definedName name="poert" localSheetId="35" hidden="1">#REF!</definedName>
    <definedName name="poert" localSheetId="36" hidden="1">#REF!</definedName>
    <definedName name="poert" localSheetId="5" hidden="1">#REF!</definedName>
    <definedName name="poert" localSheetId="6" hidden="1">#REF!</definedName>
    <definedName name="poert" localSheetId="7" hidden="1">#REF!</definedName>
    <definedName name="poert" localSheetId="60" hidden="1">#REF!</definedName>
    <definedName name="poert" localSheetId="17" hidden="1">#REF!</definedName>
    <definedName name="poert" localSheetId="43" hidden="1">#REF!</definedName>
    <definedName name="poert" hidden="1">#REF!</definedName>
    <definedName name="poi" localSheetId="35" hidden="1">#REF!</definedName>
    <definedName name="poi" localSheetId="36" hidden="1">#REF!</definedName>
    <definedName name="poi" localSheetId="5" hidden="1">#REF!</definedName>
    <definedName name="poi" localSheetId="6" hidden="1">#REF!</definedName>
    <definedName name="poi" localSheetId="7" hidden="1">#REF!</definedName>
    <definedName name="poi" localSheetId="60" hidden="1">#REF!</definedName>
    <definedName name="poi" localSheetId="17" hidden="1">#REF!</definedName>
    <definedName name="poi" localSheetId="43" hidden="1">#REF!</definedName>
    <definedName name="poi" hidden="1">#REF!</definedName>
    <definedName name="poica" localSheetId="35" hidden="1">#REF!</definedName>
    <definedName name="poica" localSheetId="36" hidden="1">#REF!</definedName>
    <definedName name="poica" localSheetId="5" hidden="1">#REF!</definedName>
    <definedName name="poica" localSheetId="6" hidden="1">#REF!</definedName>
    <definedName name="poica" localSheetId="7" hidden="1">#REF!</definedName>
    <definedName name="poica" localSheetId="60" hidden="1">#REF!</definedName>
    <definedName name="poica" localSheetId="17" hidden="1">#REF!</definedName>
    <definedName name="poica" localSheetId="43" hidden="1">#REF!</definedName>
    <definedName name="poica" hidden="1">#REF!</definedName>
    <definedName name="poiea" localSheetId="35" hidden="1">#REF!</definedName>
    <definedName name="poiea" localSheetId="36" hidden="1">#REF!</definedName>
    <definedName name="poiea" localSheetId="5" hidden="1">#REF!</definedName>
    <definedName name="poiea" localSheetId="6" hidden="1">#REF!</definedName>
    <definedName name="poiea" localSheetId="7" hidden="1">#REF!</definedName>
    <definedName name="poiea" localSheetId="60" hidden="1">#REF!</definedName>
    <definedName name="poiea" localSheetId="17" hidden="1">#REF!</definedName>
    <definedName name="poiea" localSheetId="43" hidden="1">#REF!</definedName>
    <definedName name="poiea" hidden="1">#REF!</definedName>
    <definedName name="poiv" localSheetId="35" hidden="1">#REF!</definedName>
    <definedName name="poiv" localSheetId="36" hidden="1">#REF!</definedName>
    <definedName name="poiv" localSheetId="5" hidden="1">#REF!</definedName>
    <definedName name="poiv" localSheetId="6" hidden="1">#REF!</definedName>
    <definedName name="poiv" localSheetId="7" hidden="1">#REF!</definedName>
    <definedName name="poiv" localSheetId="60" hidden="1">#REF!</definedName>
    <definedName name="poiv" localSheetId="17" hidden="1">#REF!</definedName>
    <definedName name="poiv" localSheetId="43" hidden="1">#REF!</definedName>
    <definedName name="poiv" hidden="1">#REF!</definedName>
    <definedName name="poiy" localSheetId="35" hidden="1">#REF!</definedName>
    <definedName name="poiy" localSheetId="36" hidden="1">#REF!</definedName>
    <definedName name="poiy" localSheetId="5" hidden="1">#REF!</definedName>
    <definedName name="poiy" localSheetId="6" hidden="1">#REF!</definedName>
    <definedName name="poiy" localSheetId="7" hidden="1">#REF!</definedName>
    <definedName name="poiy" localSheetId="60" hidden="1">#REF!</definedName>
    <definedName name="poiy" localSheetId="17" hidden="1">#REF!</definedName>
    <definedName name="poiy" localSheetId="43" hidden="1">#REF!</definedName>
    <definedName name="poiy" hidden="1">#REF!</definedName>
    <definedName name="poiyw" localSheetId="35" hidden="1">#REF!</definedName>
    <definedName name="poiyw" localSheetId="36" hidden="1">#REF!</definedName>
    <definedName name="poiyw" localSheetId="5" hidden="1">#REF!</definedName>
    <definedName name="poiyw" localSheetId="6" hidden="1">#REF!</definedName>
    <definedName name="poiyw" localSheetId="7" hidden="1">#REF!</definedName>
    <definedName name="poiyw" localSheetId="60" hidden="1">#REF!</definedName>
    <definedName name="poiyw" localSheetId="17" hidden="1">#REF!</definedName>
    <definedName name="poiyw" localSheetId="43" hidden="1">#REF!</definedName>
    <definedName name="poiyw" hidden="1">#REF!</definedName>
    <definedName name="PopCache_GL_INTERFACE_REFERENCE7" localSheetId="37" hidden="1">#REF!</definedName>
    <definedName name="PopCache_GL_INTERFACE_REFERENCE7" localSheetId="75" hidden="1">[51]PopCache!$A$1:$A$2</definedName>
    <definedName name="PopCache_GL_INTERFACE_REFERENCE7" hidden="1">[52]PopCache!$A$1:$A$2</definedName>
    <definedName name="pouac" localSheetId="35" hidden="1">#REF!</definedName>
    <definedName name="pouac" localSheetId="36" hidden="1">#REF!</definedName>
    <definedName name="pouac" localSheetId="5" hidden="1">#REF!</definedName>
    <definedName name="pouac" localSheetId="6" hidden="1">#REF!</definedName>
    <definedName name="pouac" localSheetId="7" hidden="1">#REF!</definedName>
    <definedName name="pouac" localSheetId="60" hidden="1">#REF!</definedName>
    <definedName name="pouac" localSheetId="75" hidden="1">#REF!</definedName>
    <definedName name="pouac" localSheetId="17" hidden="1">#REF!</definedName>
    <definedName name="pouac" localSheetId="18" hidden="1">#REF!</definedName>
    <definedName name="pouac" localSheetId="43" hidden="1">#REF!</definedName>
    <definedName name="pouac" hidden="1">#REF!</definedName>
    <definedName name="pouce" localSheetId="35" hidden="1">#REF!</definedName>
    <definedName name="pouce" localSheetId="36" hidden="1">#REF!</definedName>
    <definedName name="pouce" localSheetId="5" hidden="1">#REF!</definedName>
    <definedName name="pouce" localSheetId="6" hidden="1">#REF!</definedName>
    <definedName name="pouce" localSheetId="7" hidden="1">#REF!</definedName>
    <definedName name="pouce" localSheetId="60" hidden="1">#REF!</definedName>
    <definedName name="pouce" localSheetId="17" hidden="1">#REF!</definedName>
    <definedName name="pouce" localSheetId="18" hidden="1">#REF!</definedName>
    <definedName name="pouce" localSheetId="43" hidden="1">#REF!</definedName>
    <definedName name="pouce" hidden="1">#REF!</definedName>
    <definedName name="povrs" localSheetId="35" hidden="1">#REF!</definedName>
    <definedName name="povrs" localSheetId="36" hidden="1">#REF!</definedName>
    <definedName name="povrs" localSheetId="5" hidden="1">#REF!</definedName>
    <definedName name="povrs" localSheetId="6" hidden="1">#REF!</definedName>
    <definedName name="povrs" localSheetId="7" hidden="1">#REF!</definedName>
    <definedName name="povrs" localSheetId="60" hidden="1">#REF!</definedName>
    <definedName name="povrs" localSheetId="17" hidden="1">#REF!</definedName>
    <definedName name="povrs" localSheetId="43" hidden="1">#REF!</definedName>
    <definedName name="povrs" hidden="1">#REF!</definedName>
    <definedName name="pp"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pppp" localSheetId="35" hidden="1">{"'Sheet1'!$A$1:$O$40"}</definedName>
    <definedName name="pppp" localSheetId="36" hidden="1">{"'Sheet1'!$A$1:$O$40"}</definedName>
    <definedName name="pppp" localSheetId="37" hidden="1">{"'Sheet1'!$A$1:$O$40"}</definedName>
    <definedName name="pppp" localSheetId="3" hidden="1">{"'Sheet1'!$A$1:$O$40"}</definedName>
    <definedName name="pppp" localSheetId="4" hidden="1">{"'Sheet1'!$A$1:$O$40"}</definedName>
    <definedName name="pppp" localSheetId="5" hidden="1">{"'Sheet1'!$A$1:$O$40"}</definedName>
    <definedName name="pppp" localSheetId="6" hidden="1">{"'Sheet1'!$A$1:$O$40"}</definedName>
    <definedName name="pppp" localSheetId="7" hidden="1">{"'Sheet1'!$A$1:$O$40"}</definedName>
    <definedName name="pppp" localSheetId="60" hidden="1">{"'Sheet1'!$A$1:$O$40"}</definedName>
    <definedName name="pppp" localSheetId="75" hidden="1">{"'Sheet1'!$A$1:$O$40"}</definedName>
    <definedName name="pppp" localSheetId="17" hidden="1">{"'Sheet1'!$A$1:$O$40"}</definedName>
    <definedName name="pppp" localSheetId="18" hidden="1">{"'Sheet1'!$A$1:$O$40"}</definedName>
    <definedName name="pppp" localSheetId="34" hidden="1">{"'Sheet1'!$A$1:$O$40"}</definedName>
    <definedName name="pppp" localSheetId="43" hidden="1">{"'Sheet1'!$A$1:$O$40"}</definedName>
    <definedName name="pppp" hidden="1">{"'Sheet1'!$A$1:$O$40"}</definedName>
    <definedName name="ppppp" localSheetId="35" hidden="1">{#N/A,#N/A,FALSE,"SCA";#N/A,#N/A,FALSE,"NCA";#N/A,#N/A,FALSE,"SAZ";#N/A,#N/A,FALSE,"CAZ";#N/A,#N/A,FALSE,"SNV";#N/A,#N/A,FALSE,"NNV";#N/A,#N/A,FALSE,"PP";#N/A,#N/A,FALSE,"SA"}</definedName>
    <definedName name="ppppp" localSheetId="36" hidden="1">{#N/A,#N/A,FALSE,"SCA";#N/A,#N/A,FALSE,"NCA";#N/A,#N/A,FALSE,"SAZ";#N/A,#N/A,FALSE,"CAZ";#N/A,#N/A,FALSE,"SNV";#N/A,#N/A,FALSE,"NNV";#N/A,#N/A,FALSE,"PP";#N/A,#N/A,FALSE,"SA"}</definedName>
    <definedName name="ppppp" localSheetId="37" hidden="1">{#N/A,#N/A,FALSE,"SCA";#N/A,#N/A,FALSE,"NCA";#N/A,#N/A,FALSE,"SAZ";#N/A,#N/A,FALSE,"CAZ";#N/A,#N/A,FALSE,"SNV";#N/A,#N/A,FALSE,"NNV";#N/A,#N/A,FALSE,"PP";#N/A,#N/A,FALSE,"SA"}</definedName>
    <definedName name="ppppp" localSheetId="3" hidden="1">{#N/A,#N/A,FALSE,"SCA";#N/A,#N/A,FALSE,"NCA";#N/A,#N/A,FALSE,"SAZ";#N/A,#N/A,FALSE,"CAZ";#N/A,#N/A,FALSE,"SNV";#N/A,#N/A,FALSE,"NNV";#N/A,#N/A,FALSE,"PP";#N/A,#N/A,FALSE,"SA"}</definedName>
    <definedName name="ppppp" localSheetId="4" hidden="1">{#N/A,#N/A,FALSE,"SCA";#N/A,#N/A,FALSE,"NCA";#N/A,#N/A,FALSE,"SAZ";#N/A,#N/A,FALSE,"CAZ";#N/A,#N/A,FALSE,"SNV";#N/A,#N/A,FALSE,"NNV";#N/A,#N/A,FALSE,"PP";#N/A,#N/A,FALSE,"SA"}</definedName>
    <definedName name="ppppp" localSheetId="5" hidden="1">{#N/A,#N/A,FALSE,"SCA";#N/A,#N/A,FALSE,"NCA";#N/A,#N/A,FALSE,"SAZ";#N/A,#N/A,FALSE,"CAZ";#N/A,#N/A,FALSE,"SNV";#N/A,#N/A,FALSE,"NNV";#N/A,#N/A,FALSE,"PP";#N/A,#N/A,FALSE,"SA"}</definedName>
    <definedName name="ppppp" localSheetId="6" hidden="1">{#N/A,#N/A,FALSE,"SCA";#N/A,#N/A,FALSE,"NCA";#N/A,#N/A,FALSE,"SAZ";#N/A,#N/A,FALSE,"CAZ";#N/A,#N/A,FALSE,"SNV";#N/A,#N/A,FALSE,"NNV";#N/A,#N/A,FALSE,"PP";#N/A,#N/A,FALSE,"SA"}</definedName>
    <definedName name="ppppp" localSheetId="7" hidden="1">{#N/A,#N/A,FALSE,"SCA";#N/A,#N/A,FALSE,"NCA";#N/A,#N/A,FALSE,"SAZ";#N/A,#N/A,FALSE,"CAZ";#N/A,#N/A,FALSE,"SNV";#N/A,#N/A,FALSE,"NNV";#N/A,#N/A,FALSE,"PP";#N/A,#N/A,FALSE,"SA"}</definedName>
    <definedName name="ppppp" localSheetId="60" hidden="1">{#N/A,#N/A,FALSE,"SCA";#N/A,#N/A,FALSE,"NCA";#N/A,#N/A,FALSE,"SAZ";#N/A,#N/A,FALSE,"CAZ";#N/A,#N/A,FALSE,"SNV";#N/A,#N/A,FALSE,"NNV";#N/A,#N/A,FALSE,"PP";#N/A,#N/A,FALSE,"SA"}</definedName>
    <definedName name="ppppp" localSheetId="75" hidden="1">{#N/A,#N/A,FALSE,"SCA";#N/A,#N/A,FALSE,"NCA";#N/A,#N/A,FALSE,"SAZ";#N/A,#N/A,FALSE,"CAZ";#N/A,#N/A,FALSE,"SNV";#N/A,#N/A,FALSE,"NNV";#N/A,#N/A,FALSE,"PP";#N/A,#N/A,FALSE,"SA"}</definedName>
    <definedName name="ppppp" localSheetId="17" hidden="1">{#N/A,#N/A,FALSE,"SCA";#N/A,#N/A,FALSE,"NCA";#N/A,#N/A,FALSE,"SAZ";#N/A,#N/A,FALSE,"CAZ";#N/A,#N/A,FALSE,"SNV";#N/A,#N/A,FALSE,"NNV";#N/A,#N/A,FALSE,"PP";#N/A,#N/A,FALSE,"SA"}</definedName>
    <definedName name="ppppp" localSheetId="18" hidden="1">{#N/A,#N/A,FALSE,"SCA";#N/A,#N/A,FALSE,"NCA";#N/A,#N/A,FALSE,"SAZ";#N/A,#N/A,FALSE,"CAZ";#N/A,#N/A,FALSE,"SNV";#N/A,#N/A,FALSE,"NNV";#N/A,#N/A,FALSE,"PP";#N/A,#N/A,FALSE,"SA"}</definedName>
    <definedName name="ppppp" localSheetId="34" hidden="1">{#N/A,#N/A,FALSE,"SCA";#N/A,#N/A,FALSE,"NCA";#N/A,#N/A,FALSE,"SAZ";#N/A,#N/A,FALSE,"CAZ";#N/A,#N/A,FALSE,"SNV";#N/A,#N/A,FALSE,"NNV";#N/A,#N/A,FALSE,"PP";#N/A,#N/A,FALSE,"SA"}</definedName>
    <definedName name="ppppp" localSheetId="43" hidden="1">{#N/A,#N/A,FALSE,"SCA";#N/A,#N/A,FALSE,"NCA";#N/A,#N/A,FALSE,"SAZ";#N/A,#N/A,FALSE,"CAZ";#N/A,#N/A,FALSE,"SNV";#N/A,#N/A,FALSE,"NNV";#N/A,#N/A,FALSE,"PP";#N/A,#N/A,FALSE,"SA"}</definedName>
    <definedName name="ppppp" hidden="1">{#N/A,#N/A,FALSE,"SCA";#N/A,#N/A,FALSE,"NCA";#N/A,#N/A,FALSE,"SAZ";#N/A,#N/A,FALSE,"CAZ";#N/A,#N/A,FALSE,"SNV";#N/A,#N/A,FALSE,"NNV";#N/A,#N/A,FALSE,"PP";#N/A,#N/A,FALSE,"SA"}</definedName>
    <definedName name="pppppppp" localSheetId="35" hidden="1">#REF!</definedName>
    <definedName name="pppppppp" localSheetId="36" hidden="1">#REF!</definedName>
    <definedName name="pppppppp" localSheetId="3" hidden="1">#REF!</definedName>
    <definedName name="pppppppp" localSheetId="4" hidden="1">#REF!</definedName>
    <definedName name="pppppppp" localSheetId="5" hidden="1">#REF!</definedName>
    <definedName name="pppppppp" localSheetId="6" hidden="1">#REF!</definedName>
    <definedName name="pppppppp" localSheetId="7" hidden="1">#REF!</definedName>
    <definedName name="pppppppp" localSheetId="60" hidden="1">#REF!</definedName>
    <definedName name="pppppppp" localSheetId="75" hidden="1">#REF!</definedName>
    <definedName name="pppppppp" localSheetId="17" hidden="1">#REF!</definedName>
    <definedName name="pppppppp" localSheetId="18" hidden="1">#REF!</definedName>
    <definedName name="pppppppp" localSheetId="43" hidden="1">#REF!</definedName>
    <definedName name="pppppppp" hidden="1">#REF!</definedName>
    <definedName name="pppppppppp" localSheetId="35" hidden="1">{"'Sheet1'!$A$1:$O$40"}</definedName>
    <definedName name="pppppppppp" localSheetId="36" hidden="1">{"'Sheet1'!$A$1:$O$40"}</definedName>
    <definedName name="pppppppppp" localSheetId="37" hidden="1">{"'Sheet1'!$A$1:$O$40"}</definedName>
    <definedName name="pppppppppp" localSheetId="3" hidden="1">{"'Sheet1'!$A$1:$O$40"}</definedName>
    <definedName name="pppppppppp" localSheetId="4" hidden="1">{"'Sheet1'!$A$1:$O$40"}</definedName>
    <definedName name="pppppppppp" localSheetId="5" hidden="1">{"'Sheet1'!$A$1:$O$40"}</definedName>
    <definedName name="pppppppppp" localSheetId="6" hidden="1">{"'Sheet1'!$A$1:$O$40"}</definedName>
    <definedName name="pppppppppp" localSheetId="7" hidden="1">{"'Sheet1'!$A$1:$O$40"}</definedName>
    <definedName name="pppppppppp" localSheetId="60" hidden="1">{"'Sheet1'!$A$1:$O$40"}</definedName>
    <definedName name="pppppppppp" localSheetId="75" hidden="1">{"'Sheet1'!$A$1:$O$40"}</definedName>
    <definedName name="pppppppppp" localSheetId="17" hidden="1">{"'Sheet1'!$A$1:$O$40"}</definedName>
    <definedName name="pppppppppp" localSheetId="18" hidden="1">{"'Sheet1'!$A$1:$O$40"}</definedName>
    <definedName name="pppppppppp" localSheetId="34" hidden="1">{"'Sheet1'!$A$1:$O$40"}</definedName>
    <definedName name="pppppppppp" localSheetId="43" hidden="1">{"'Sheet1'!$A$1:$O$40"}</definedName>
    <definedName name="pppppppppp" hidden="1">{"'Sheet1'!$A$1:$O$40"}</definedName>
    <definedName name="_xlnm.Print_Area" localSheetId="1">'1.1 Summary of CE Models Gas'!$A$1:$G$32</definedName>
    <definedName name="_xlnm.Print_Area" localSheetId="2">'1.2 Summary of CE Models Elec'!$A$1:$K$33</definedName>
    <definedName name="_xlnm.Print_Area" localSheetId="36">'11.1 CAPEX to Net Plant'!$B$1:$I$22</definedName>
    <definedName name="_xlnm.Print_Area" localSheetId="37">'12.1-2 RSM'!$B$1:$R$106</definedName>
    <definedName name="_xlnm.Print_Area" localSheetId="3">'2.1 Gas Proxy CapStr Summay'!$Q$1:$AD$54</definedName>
    <definedName name="_xlnm.Print_Area" localSheetId="4">'2.2 Elec Proxy CapStr Summary'!$Q$1:$AD$54</definedName>
    <definedName name="_xlnm.Print_Area" localSheetId="5">'2.3 Gas Proxy CapStr Per'!$B$1:$O$57</definedName>
    <definedName name="_xlnm.Print_Area" localSheetId="6">'2.4 OpCo Gas Proxy Cap Str'!$A$1:$I$23</definedName>
    <definedName name="_xlnm.Print_Area" localSheetId="7">'2.5-6 Elec Proxy CapStr PermCap'!$B$1:$O$105</definedName>
    <definedName name="_xlnm.Print_Area" localSheetId="8">'2.7 Elec Proxy OpCo Cap Str'!$A$1:$K$55</definedName>
    <definedName name="_xlnm.Print_Area" localSheetId="9">'3.1 DCF Summary'!$B$1:$X$61</definedName>
    <definedName name="_xlnm.Print_Area" localSheetId="10">'4.1 Risk Premium Summary'!$A$1:$O$35</definedName>
    <definedName name="_xlnm.Print_Area" localSheetId="17">'4.10 Past Rate Cases Gas'!$Z$1:$AG$23</definedName>
    <definedName name="_xlnm.Print_Area" localSheetId="18">'4.11 Past Rate Cases Elec'!$Z$1:$AG$28</definedName>
    <definedName name="_xlnm.Print_Area" localSheetId="12">'4.3 Bond Ratings'!$B$1:$K$53</definedName>
    <definedName name="_xlnm.Print_Area" localSheetId="13">'4.4 MOODY_S&amp;P numbericl_assign'!$B$1:$F$26</definedName>
    <definedName name="_xlnm.Print_Area" localSheetId="14">'4.5 ERP Determination'!$A$1:$M$35</definedName>
    <definedName name="_xlnm.Print_Area" localSheetId="15">'4.6 Beta Adjusted ERP'!$A$1:$N$39</definedName>
    <definedName name="_xlnm.Print_Area" localSheetId="16">'4.9 S&amp;P RPM Study Returns'!$A$1:$H$22</definedName>
    <definedName name="_xlnm.Print_Area" localSheetId="19">'5.1 CAPM - Gas'!$B$1:$W$45</definedName>
    <definedName name="_xlnm.Print_Area" localSheetId="20">'5.2 CAPM - Elec'!$B$1:$W$61</definedName>
    <definedName name="_xlnm.Print_Area" localSheetId="21">'5.3 CAPM Notes'!$A$1:$O$59</definedName>
    <definedName name="_xlnm.Print_Area" localSheetId="23">'6.2 Comp Earnings Criteria'!$C$1:$K$61</definedName>
    <definedName name="_xlnm.Print_Area" localSheetId="24">'6.3-4 Proxy Group Equivalent'!$C$1:$K$122</definedName>
    <definedName name="_xlnm.Print_Area" localSheetId="25">'7.1 CEM Summary'!$A$1:$M$25</definedName>
    <definedName name="_xlnm.Print_Area" localSheetId="31">'7.10-11 CEM CAPM Elec Backup'!$B$1:$W$131</definedName>
    <definedName name="_xlnm.Print_Area" localSheetId="26">'7.2-3 CEM DCF'!$B$1:$W$136</definedName>
    <definedName name="_xlnm.Print_Area" localSheetId="27">'7.4 CEM RPM Summary'!$A$1:$P$49</definedName>
    <definedName name="_xlnm.Print_Area" localSheetId="28">'7.5-6 CEM RPM Bond Ratings'!$B$1:$J$132</definedName>
    <definedName name="_xlnm.Print_Area" localSheetId="29">'7.7 CEM Beta Adjusted RP'!$A$1:$M$37</definedName>
    <definedName name="_xlnm.Print_Area" localSheetId="30">'7.8-9 CEM CAPM Gas Backup'!$B$1:$W$134</definedName>
    <definedName name="_xlnm.Print_Area" localSheetId="32">'8.1 Risk Adjustment'!$A$1:$N$47</definedName>
    <definedName name="_xlnm.Print_Area" localSheetId="33">'8.2 Market Cap'!$B$1:$Q$64</definedName>
    <definedName name="_xlnm.Print_Area" localSheetId="34">'9.1 Flotation Cost Example'!$A$1:$K$50</definedName>
    <definedName name="_xlnm.Print_Area" localSheetId="50">'PRPM WP1'!$A$1:$D$1206</definedName>
    <definedName name="_xlnm.Print_Area" localSheetId="52">'PRPM WP3'!$B$1:$I$1186</definedName>
    <definedName name="_xlnm.Print_Area" localSheetId="53">'PRPM WP4'!$B$1:$I$1186</definedName>
    <definedName name="_xlnm.Print_Area" localSheetId="54">'PRPM WP5'!$B$1:$I$1186</definedName>
    <definedName name="_xlnm.Print_Area" localSheetId="44">'WP ElecOpCo Cap Str'!$A$1:$L$47</definedName>
    <definedName name="_xlnm.Print_Titles" localSheetId="37">'12.1-2 RSM'!$B:$E,'12.1-2 RSM'!$1:$4</definedName>
    <definedName name="_xlnm.Print_Titles" localSheetId="5">'2.3 Gas Proxy CapStr Per'!$1:$7</definedName>
    <definedName name="_xlnm.Print_Titles" localSheetId="7">'2.5-6 Elec Proxy CapStr PermCap'!$1:$7</definedName>
    <definedName name="_xlnm.Print_Titles" localSheetId="8">'2.7 Elec Proxy OpCo Cap Str'!#REF!,'2.7 Elec Proxy OpCo Cap Str'!$1:$4</definedName>
    <definedName name="_xlnm.Print_Titles" localSheetId="19">'5.1 CAPM - Gas'!$1:$4</definedName>
    <definedName name="_xlnm.Print_Titles" localSheetId="20">'5.2 CAPM - Elec'!$1:$4</definedName>
    <definedName name="_xlnm.Print_Titles" localSheetId="22">'6.1 CEM Notes '!$1:$2</definedName>
    <definedName name="_xlnm.Print_Titles" localSheetId="24">'6.3-4 Proxy Group Equivalent'!$1:$4</definedName>
    <definedName name="_xlnm.Print_Titles" localSheetId="31">'7.10-11 CEM CAPM Elec Backup'!$1:$4</definedName>
    <definedName name="_xlnm.Print_Titles" localSheetId="26">'7.2-3 CEM DCF'!$1:$4</definedName>
    <definedName name="_xlnm.Print_Titles" localSheetId="28">'7.5-6 CEM RPM Bond Ratings'!$1:$4</definedName>
    <definedName name="_xlnm.Print_Titles" localSheetId="30">'7.8-9 CEM CAPM Gas Backup'!$1:$4</definedName>
    <definedName name="_xlnm.Print_Titles" localSheetId="51">'PRPM WP2'!$4:$4</definedName>
    <definedName name="_xlnm.Print_Titles" localSheetId="52">'PRPM WP3'!$1:$1</definedName>
    <definedName name="_xlnm.Print_Titles" localSheetId="53">'PRPM WP4'!$1:$1</definedName>
    <definedName name="_xlnm.Print_Titles" localSheetId="54">'PRPM WP5'!$1:$1</definedName>
    <definedName name="printing_probelm2_2006" localSheetId="35" hidden="1">{"CONSOL_UWNJ_ISV",#N/A,FALSE,"Sheet1";"CONSOL_UWNJ_SAV",#N/A,FALSE,"Sheet1";"CONSOL_UWNJ_BSV",#N/A,FALSE,"Sheet1";"CONSOL_UWNJ_SFDV",#N/A,FALSE,"Sheet1"}</definedName>
    <definedName name="printing_probelm2_2006" localSheetId="36" hidden="1">{"CONSOL_UWNJ_ISV",#N/A,FALSE,"Sheet1";"CONSOL_UWNJ_SAV",#N/A,FALSE,"Sheet1";"CONSOL_UWNJ_BSV",#N/A,FALSE,"Sheet1";"CONSOL_UWNJ_SFDV",#N/A,FALSE,"Sheet1"}</definedName>
    <definedName name="printing_probelm2_2006" localSheetId="37" hidden="1">{"CONSOL_UWNJ_ISV",#N/A,FALSE,"Sheet1";"CONSOL_UWNJ_SAV",#N/A,FALSE,"Sheet1";"CONSOL_UWNJ_BSV",#N/A,FALSE,"Sheet1";"CONSOL_UWNJ_SFDV",#N/A,FALSE,"Sheet1"}</definedName>
    <definedName name="printing_probelm2_2006" localSheetId="3" hidden="1">{"CONSOL_UWNJ_ISV",#N/A,FALSE,"Sheet1";"CONSOL_UWNJ_SAV",#N/A,FALSE,"Sheet1";"CONSOL_UWNJ_BSV",#N/A,FALSE,"Sheet1";"CONSOL_UWNJ_SFDV",#N/A,FALSE,"Sheet1"}</definedName>
    <definedName name="printing_probelm2_2006" localSheetId="4" hidden="1">{"CONSOL_UWNJ_ISV",#N/A,FALSE,"Sheet1";"CONSOL_UWNJ_SAV",#N/A,FALSE,"Sheet1";"CONSOL_UWNJ_BSV",#N/A,FALSE,"Sheet1";"CONSOL_UWNJ_SFDV",#N/A,FALSE,"Sheet1"}</definedName>
    <definedName name="printing_probelm2_2006" localSheetId="5" hidden="1">{"CONSOL_UWNJ_ISV",#N/A,FALSE,"Sheet1";"CONSOL_UWNJ_SAV",#N/A,FALSE,"Sheet1";"CONSOL_UWNJ_BSV",#N/A,FALSE,"Sheet1";"CONSOL_UWNJ_SFDV",#N/A,FALSE,"Sheet1"}</definedName>
    <definedName name="printing_probelm2_2006" localSheetId="6" hidden="1">{"CONSOL_UWNJ_ISV",#N/A,FALSE,"Sheet1";"CONSOL_UWNJ_SAV",#N/A,FALSE,"Sheet1";"CONSOL_UWNJ_BSV",#N/A,FALSE,"Sheet1";"CONSOL_UWNJ_SFDV",#N/A,FALSE,"Sheet1"}</definedName>
    <definedName name="printing_probelm2_2006" localSheetId="7" hidden="1">{"CONSOL_UWNJ_ISV",#N/A,FALSE,"Sheet1";"CONSOL_UWNJ_SAV",#N/A,FALSE,"Sheet1";"CONSOL_UWNJ_BSV",#N/A,FALSE,"Sheet1";"CONSOL_UWNJ_SFDV",#N/A,FALSE,"Sheet1"}</definedName>
    <definedName name="printing_probelm2_2006" localSheetId="60" hidden="1">{"CONSOL_UWNJ_ISV",#N/A,FALSE,"Sheet1";"CONSOL_UWNJ_SAV",#N/A,FALSE,"Sheet1";"CONSOL_UWNJ_BSV",#N/A,FALSE,"Sheet1";"CONSOL_UWNJ_SFDV",#N/A,FALSE,"Sheet1"}</definedName>
    <definedName name="printing_probelm2_2006" localSheetId="75" hidden="1">{"CONSOL_UWNJ_ISV",#N/A,FALSE,"Sheet1";"CONSOL_UWNJ_SAV",#N/A,FALSE,"Sheet1";"CONSOL_UWNJ_BSV",#N/A,FALSE,"Sheet1";"CONSOL_UWNJ_SFDV",#N/A,FALSE,"Sheet1"}</definedName>
    <definedName name="printing_probelm2_2006" localSheetId="17" hidden="1">{"CONSOL_UWNJ_ISV",#N/A,FALSE,"Sheet1";"CONSOL_UWNJ_SAV",#N/A,FALSE,"Sheet1";"CONSOL_UWNJ_BSV",#N/A,FALSE,"Sheet1";"CONSOL_UWNJ_SFDV",#N/A,FALSE,"Sheet1"}</definedName>
    <definedName name="printing_probelm2_2006" localSheetId="18" hidden="1">{"CONSOL_UWNJ_ISV",#N/A,FALSE,"Sheet1";"CONSOL_UWNJ_SAV",#N/A,FALSE,"Sheet1";"CONSOL_UWNJ_BSV",#N/A,FALSE,"Sheet1";"CONSOL_UWNJ_SFDV",#N/A,FALSE,"Sheet1"}</definedName>
    <definedName name="printing_probelm2_2006" localSheetId="34" hidden="1">{"CONSOL_UWNJ_ISV",#N/A,FALSE,"Sheet1";"CONSOL_UWNJ_SAV",#N/A,FALSE,"Sheet1";"CONSOL_UWNJ_BSV",#N/A,FALSE,"Sheet1";"CONSOL_UWNJ_SFDV",#N/A,FALSE,"Sheet1"}</definedName>
    <definedName name="printing_probelm2_2006" localSheetId="43" hidden="1">{"CONSOL_UWNJ_ISV",#N/A,FALSE,"Sheet1";"CONSOL_UWNJ_SAV",#N/A,FALSE,"Sheet1";"CONSOL_UWNJ_BSV",#N/A,FALSE,"Sheet1";"CONSOL_UWNJ_SFDV",#N/A,FALSE,"Sheet1"}</definedName>
    <definedName name="printing_probelm2_2006" hidden="1">{"CONSOL_UWNJ_ISV",#N/A,FALSE,"Sheet1";"CONSOL_UWNJ_SAV",#N/A,FALSE,"Sheet1";"CONSOL_UWNJ_BSV",#N/A,FALSE,"Sheet1";"CONSOL_UWNJ_SFDV",#N/A,FALSE,"Sheet1"}</definedName>
    <definedName name="printing_Problem" localSheetId="3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60"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7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1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18"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3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localSheetId="4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 localSheetId="35" hidden="1">{"CONSOL_UWNJ_ISV",#N/A,FALSE,"Sheet1";"CONSOL_UWNJ_SAV",#N/A,FALSE,"Sheet1";"CONSOL_UWNJ_BSV",#N/A,FALSE,"Sheet1";"CONSOL_UWNJ_SFDV",#N/A,FALSE,"Sheet1"}</definedName>
    <definedName name="printing_problem2" localSheetId="36" hidden="1">{"CONSOL_UWNJ_ISV",#N/A,FALSE,"Sheet1";"CONSOL_UWNJ_SAV",#N/A,FALSE,"Sheet1";"CONSOL_UWNJ_BSV",#N/A,FALSE,"Sheet1";"CONSOL_UWNJ_SFDV",#N/A,FALSE,"Sheet1"}</definedName>
    <definedName name="printing_problem2" localSheetId="37" hidden="1">{"CONSOL_UWNJ_ISV",#N/A,FALSE,"Sheet1";"CONSOL_UWNJ_SAV",#N/A,FALSE,"Sheet1";"CONSOL_UWNJ_BSV",#N/A,FALSE,"Sheet1";"CONSOL_UWNJ_SFDV",#N/A,FALSE,"Sheet1"}</definedName>
    <definedName name="printing_problem2" localSheetId="3" hidden="1">{"CONSOL_UWNJ_ISV",#N/A,FALSE,"Sheet1";"CONSOL_UWNJ_SAV",#N/A,FALSE,"Sheet1";"CONSOL_UWNJ_BSV",#N/A,FALSE,"Sheet1";"CONSOL_UWNJ_SFDV",#N/A,FALSE,"Sheet1"}</definedName>
    <definedName name="printing_problem2" localSheetId="4" hidden="1">{"CONSOL_UWNJ_ISV",#N/A,FALSE,"Sheet1";"CONSOL_UWNJ_SAV",#N/A,FALSE,"Sheet1";"CONSOL_UWNJ_BSV",#N/A,FALSE,"Sheet1";"CONSOL_UWNJ_SFDV",#N/A,FALSE,"Sheet1"}</definedName>
    <definedName name="printing_problem2" localSheetId="5" hidden="1">{"CONSOL_UWNJ_ISV",#N/A,FALSE,"Sheet1";"CONSOL_UWNJ_SAV",#N/A,FALSE,"Sheet1";"CONSOL_UWNJ_BSV",#N/A,FALSE,"Sheet1";"CONSOL_UWNJ_SFDV",#N/A,FALSE,"Sheet1"}</definedName>
    <definedName name="printing_problem2" localSheetId="6" hidden="1">{"CONSOL_UWNJ_ISV",#N/A,FALSE,"Sheet1";"CONSOL_UWNJ_SAV",#N/A,FALSE,"Sheet1";"CONSOL_UWNJ_BSV",#N/A,FALSE,"Sheet1";"CONSOL_UWNJ_SFDV",#N/A,FALSE,"Sheet1"}</definedName>
    <definedName name="printing_problem2" localSheetId="7" hidden="1">{"CONSOL_UWNJ_ISV",#N/A,FALSE,"Sheet1";"CONSOL_UWNJ_SAV",#N/A,FALSE,"Sheet1";"CONSOL_UWNJ_BSV",#N/A,FALSE,"Sheet1";"CONSOL_UWNJ_SFDV",#N/A,FALSE,"Sheet1"}</definedName>
    <definedName name="printing_problem2" localSheetId="60" hidden="1">{"CONSOL_UWNJ_ISV",#N/A,FALSE,"Sheet1";"CONSOL_UWNJ_SAV",#N/A,FALSE,"Sheet1";"CONSOL_UWNJ_BSV",#N/A,FALSE,"Sheet1";"CONSOL_UWNJ_SFDV",#N/A,FALSE,"Sheet1"}</definedName>
    <definedName name="printing_problem2" localSheetId="75" hidden="1">{"CONSOL_UWNJ_ISV",#N/A,FALSE,"Sheet1";"CONSOL_UWNJ_SAV",#N/A,FALSE,"Sheet1";"CONSOL_UWNJ_BSV",#N/A,FALSE,"Sheet1";"CONSOL_UWNJ_SFDV",#N/A,FALSE,"Sheet1"}</definedName>
    <definedName name="printing_problem2" localSheetId="17" hidden="1">{"CONSOL_UWNJ_ISV",#N/A,FALSE,"Sheet1";"CONSOL_UWNJ_SAV",#N/A,FALSE,"Sheet1";"CONSOL_UWNJ_BSV",#N/A,FALSE,"Sheet1";"CONSOL_UWNJ_SFDV",#N/A,FALSE,"Sheet1"}</definedName>
    <definedName name="printing_problem2" localSheetId="18" hidden="1">{"CONSOL_UWNJ_ISV",#N/A,FALSE,"Sheet1";"CONSOL_UWNJ_SAV",#N/A,FALSE,"Sheet1";"CONSOL_UWNJ_BSV",#N/A,FALSE,"Sheet1";"CONSOL_UWNJ_SFDV",#N/A,FALSE,"Sheet1"}</definedName>
    <definedName name="printing_problem2" localSheetId="34" hidden="1">{"CONSOL_UWNJ_ISV",#N/A,FALSE,"Sheet1";"CONSOL_UWNJ_SAV",#N/A,FALSE,"Sheet1";"CONSOL_UWNJ_BSV",#N/A,FALSE,"Sheet1";"CONSOL_UWNJ_SFDV",#N/A,FALSE,"Sheet1"}</definedName>
    <definedName name="printing_problem2" localSheetId="43" hidden="1">{"CONSOL_UWNJ_ISV",#N/A,FALSE,"Sheet1";"CONSOL_UWNJ_SAV",#N/A,FALSE,"Sheet1";"CONSOL_UWNJ_BSV",#N/A,FALSE,"Sheet1";"CONSOL_UWNJ_SFDV",#N/A,FALSE,"Sheet1"}</definedName>
    <definedName name="printing_problem2" hidden="1">{"CONSOL_UWNJ_ISV",#N/A,FALSE,"Sheet1";"CONSOL_UWNJ_SAV",#N/A,FALSE,"Sheet1";"CONSOL_UWNJ_BSV",#N/A,FALSE,"Sheet1";"CONSOL_UWNJ_SFDV",#N/A,FALSE,"Sheet1"}</definedName>
    <definedName name="printing_Problem2006" localSheetId="3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60"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7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1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18"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3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localSheetId="4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200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printing_problem3" localSheetId="35" hidden="1">{"CONSOL_WO_ISV",#N/A,FALSE,"Sheet1";"CONSOL_WO_SAV",#N/A,FALSE,"Sheet1";"CONSOL_WO_BSV",#N/A,FALSE,"Sheet1";"CONSOL_WO_SFDV",#N/A,FALSE,"Sheet1"}</definedName>
    <definedName name="printing_problem3" localSheetId="36" hidden="1">{"CONSOL_WO_ISV",#N/A,FALSE,"Sheet1";"CONSOL_WO_SAV",#N/A,FALSE,"Sheet1";"CONSOL_WO_BSV",#N/A,FALSE,"Sheet1";"CONSOL_WO_SFDV",#N/A,FALSE,"Sheet1"}</definedName>
    <definedName name="printing_problem3" localSheetId="37" hidden="1">{"CONSOL_WO_ISV",#N/A,FALSE,"Sheet1";"CONSOL_WO_SAV",#N/A,FALSE,"Sheet1";"CONSOL_WO_BSV",#N/A,FALSE,"Sheet1";"CONSOL_WO_SFDV",#N/A,FALSE,"Sheet1"}</definedName>
    <definedName name="printing_problem3" localSheetId="3" hidden="1">{"CONSOL_WO_ISV",#N/A,FALSE,"Sheet1";"CONSOL_WO_SAV",#N/A,FALSE,"Sheet1";"CONSOL_WO_BSV",#N/A,FALSE,"Sheet1";"CONSOL_WO_SFDV",#N/A,FALSE,"Sheet1"}</definedName>
    <definedName name="printing_problem3" localSheetId="4" hidden="1">{"CONSOL_WO_ISV",#N/A,FALSE,"Sheet1";"CONSOL_WO_SAV",#N/A,FALSE,"Sheet1";"CONSOL_WO_BSV",#N/A,FALSE,"Sheet1";"CONSOL_WO_SFDV",#N/A,FALSE,"Sheet1"}</definedName>
    <definedName name="printing_problem3" localSheetId="5" hidden="1">{"CONSOL_WO_ISV",#N/A,FALSE,"Sheet1";"CONSOL_WO_SAV",#N/A,FALSE,"Sheet1";"CONSOL_WO_BSV",#N/A,FALSE,"Sheet1";"CONSOL_WO_SFDV",#N/A,FALSE,"Sheet1"}</definedName>
    <definedName name="printing_problem3" localSheetId="6" hidden="1">{"CONSOL_WO_ISV",#N/A,FALSE,"Sheet1";"CONSOL_WO_SAV",#N/A,FALSE,"Sheet1";"CONSOL_WO_BSV",#N/A,FALSE,"Sheet1";"CONSOL_WO_SFDV",#N/A,FALSE,"Sheet1"}</definedName>
    <definedName name="printing_problem3" localSheetId="7" hidden="1">{"CONSOL_WO_ISV",#N/A,FALSE,"Sheet1";"CONSOL_WO_SAV",#N/A,FALSE,"Sheet1";"CONSOL_WO_BSV",#N/A,FALSE,"Sheet1";"CONSOL_WO_SFDV",#N/A,FALSE,"Sheet1"}</definedName>
    <definedName name="printing_problem3" localSheetId="60" hidden="1">{"CONSOL_WO_ISV",#N/A,FALSE,"Sheet1";"CONSOL_WO_SAV",#N/A,FALSE,"Sheet1";"CONSOL_WO_BSV",#N/A,FALSE,"Sheet1";"CONSOL_WO_SFDV",#N/A,FALSE,"Sheet1"}</definedName>
    <definedName name="printing_problem3" localSheetId="75" hidden="1">{"CONSOL_WO_ISV",#N/A,FALSE,"Sheet1";"CONSOL_WO_SAV",#N/A,FALSE,"Sheet1";"CONSOL_WO_BSV",#N/A,FALSE,"Sheet1";"CONSOL_WO_SFDV",#N/A,FALSE,"Sheet1"}</definedName>
    <definedName name="printing_problem3" localSheetId="17" hidden="1">{"CONSOL_WO_ISV",#N/A,FALSE,"Sheet1";"CONSOL_WO_SAV",#N/A,FALSE,"Sheet1";"CONSOL_WO_BSV",#N/A,FALSE,"Sheet1";"CONSOL_WO_SFDV",#N/A,FALSE,"Sheet1"}</definedName>
    <definedName name="printing_problem3" localSheetId="18" hidden="1">{"CONSOL_WO_ISV",#N/A,FALSE,"Sheet1";"CONSOL_WO_SAV",#N/A,FALSE,"Sheet1";"CONSOL_WO_BSV",#N/A,FALSE,"Sheet1";"CONSOL_WO_SFDV",#N/A,FALSE,"Sheet1"}</definedName>
    <definedName name="printing_problem3" localSheetId="34" hidden="1">{"CONSOL_WO_ISV",#N/A,FALSE,"Sheet1";"CONSOL_WO_SAV",#N/A,FALSE,"Sheet1";"CONSOL_WO_BSV",#N/A,FALSE,"Sheet1";"CONSOL_WO_SFDV",#N/A,FALSE,"Sheet1"}</definedName>
    <definedName name="printing_problem3" localSheetId="43" hidden="1">{"CONSOL_WO_ISV",#N/A,FALSE,"Sheet1";"CONSOL_WO_SAV",#N/A,FALSE,"Sheet1";"CONSOL_WO_BSV",#N/A,FALSE,"Sheet1";"CONSOL_WO_SFDV",#N/A,FALSE,"Sheet1"}</definedName>
    <definedName name="printing_problem3" hidden="1">{"CONSOL_WO_ISV",#N/A,FALSE,"Sheet1";"CONSOL_WO_SAV",#N/A,FALSE,"Sheet1";"CONSOL_WO_BSV",#N/A,FALSE,"Sheet1";"CONSOL_WO_SFDV",#N/A,FALSE,"Sheet1"}</definedName>
    <definedName name="printing_problem3_2006" localSheetId="35" hidden="1">{"CONSOL_WO_ISV",#N/A,FALSE,"Sheet1";"CONSOL_WO_SAV",#N/A,FALSE,"Sheet1";"CONSOL_WO_BSV",#N/A,FALSE,"Sheet1";"CONSOL_WO_SFDV",#N/A,FALSE,"Sheet1"}</definedName>
    <definedName name="printing_problem3_2006" localSheetId="36" hidden="1">{"CONSOL_WO_ISV",#N/A,FALSE,"Sheet1";"CONSOL_WO_SAV",#N/A,FALSE,"Sheet1";"CONSOL_WO_BSV",#N/A,FALSE,"Sheet1";"CONSOL_WO_SFDV",#N/A,FALSE,"Sheet1"}</definedName>
    <definedName name="printing_problem3_2006" localSheetId="37" hidden="1">{"CONSOL_WO_ISV",#N/A,FALSE,"Sheet1";"CONSOL_WO_SAV",#N/A,FALSE,"Sheet1";"CONSOL_WO_BSV",#N/A,FALSE,"Sheet1";"CONSOL_WO_SFDV",#N/A,FALSE,"Sheet1"}</definedName>
    <definedName name="printing_problem3_2006" localSheetId="3" hidden="1">{"CONSOL_WO_ISV",#N/A,FALSE,"Sheet1";"CONSOL_WO_SAV",#N/A,FALSE,"Sheet1";"CONSOL_WO_BSV",#N/A,FALSE,"Sheet1";"CONSOL_WO_SFDV",#N/A,FALSE,"Sheet1"}</definedName>
    <definedName name="printing_problem3_2006" localSheetId="4" hidden="1">{"CONSOL_WO_ISV",#N/A,FALSE,"Sheet1";"CONSOL_WO_SAV",#N/A,FALSE,"Sheet1";"CONSOL_WO_BSV",#N/A,FALSE,"Sheet1";"CONSOL_WO_SFDV",#N/A,FALSE,"Sheet1"}</definedName>
    <definedName name="printing_problem3_2006" localSheetId="5" hidden="1">{"CONSOL_WO_ISV",#N/A,FALSE,"Sheet1";"CONSOL_WO_SAV",#N/A,FALSE,"Sheet1";"CONSOL_WO_BSV",#N/A,FALSE,"Sheet1";"CONSOL_WO_SFDV",#N/A,FALSE,"Sheet1"}</definedName>
    <definedName name="printing_problem3_2006" localSheetId="6" hidden="1">{"CONSOL_WO_ISV",#N/A,FALSE,"Sheet1";"CONSOL_WO_SAV",#N/A,FALSE,"Sheet1";"CONSOL_WO_BSV",#N/A,FALSE,"Sheet1";"CONSOL_WO_SFDV",#N/A,FALSE,"Sheet1"}</definedName>
    <definedName name="printing_problem3_2006" localSheetId="7" hidden="1">{"CONSOL_WO_ISV",#N/A,FALSE,"Sheet1";"CONSOL_WO_SAV",#N/A,FALSE,"Sheet1";"CONSOL_WO_BSV",#N/A,FALSE,"Sheet1";"CONSOL_WO_SFDV",#N/A,FALSE,"Sheet1"}</definedName>
    <definedName name="printing_problem3_2006" localSheetId="60" hidden="1">{"CONSOL_WO_ISV",#N/A,FALSE,"Sheet1";"CONSOL_WO_SAV",#N/A,FALSE,"Sheet1";"CONSOL_WO_BSV",#N/A,FALSE,"Sheet1";"CONSOL_WO_SFDV",#N/A,FALSE,"Sheet1"}</definedName>
    <definedName name="printing_problem3_2006" localSheetId="75" hidden="1">{"CONSOL_WO_ISV",#N/A,FALSE,"Sheet1";"CONSOL_WO_SAV",#N/A,FALSE,"Sheet1";"CONSOL_WO_BSV",#N/A,FALSE,"Sheet1";"CONSOL_WO_SFDV",#N/A,FALSE,"Sheet1"}</definedName>
    <definedName name="printing_problem3_2006" localSheetId="17" hidden="1">{"CONSOL_WO_ISV",#N/A,FALSE,"Sheet1";"CONSOL_WO_SAV",#N/A,FALSE,"Sheet1";"CONSOL_WO_BSV",#N/A,FALSE,"Sheet1";"CONSOL_WO_SFDV",#N/A,FALSE,"Sheet1"}</definedName>
    <definedName name="printing_problem3_2006" localSheetId="18" hidden="1">{"CONSOL_WO_ISV",#N/A,FALSE,"Sheet1";"CONSOL_WO_SAV",#N/A,FALSE,"Sheet1";"CONSOL_WO_BSV",#N/A,FALSE,"Sheet1";"CONSOL_WO_SFDV",#N/A,FALSE,"Sheet1"}</definedName>
    <definedName name="printing_problem3_2006" localSheetId="34" hidden="1">{"CONSOL_WO_ISV",#N/A,FALSE,"Sheet1";"CONSOL_WO_SAV",#N/A,FALSE,"Sheet1";"CONSOL_WO_BSV",#N/A,FALSE,"Sheet1";"CONSOL_WO_SFDV",#N/A,FALSE,"Sheet1"}</definedName>
    <definedName name="printing_problem3_2006" localSheetId="43" hidden="1">{"CONSOL_WO_ISV",#N/A,FALSE,"Sheet1";"CONSOL_WO_SAV",#N/A,FALSE,"Sheet1";"CONSOL_WO_BSV",#N/A,FALSE,"Sheet1";"CONSOL_WO_SFDV",#N/A,FALSE,"Sheet1"}</definedName>
    <definedName name="printing_problem3_2006" hidden="1">{"CONSOL_WO_ISV",#N/A,FALSE,"Sheet1";"CONSOL_WO_SAV",#N/A,FALSE,"Sheet1";"CONSOL_WO_BSV",#N/A,FALSE,"Sheet1";"CONSOL_WO_SFDV",#N/A,FALSE,"Sheet1"}</definedName>
    <definedName name="printing_problem4" localSheetId="35" hidden="1">{"ELIM_CWO_ISV",#N/A,FALSE,"Sheet1";"ELIM_CWO_SAV",#N/A,FALSE,"Sheet1";"ELIM_CWO_BSV",#N/A,FALSE,"Sheet1";"ELIM_CWO_SFDV",#N/A,FALSE,"Sheet1"}</definedName>
    <definedName name="printing_problem4" localSheetId="36" hidden="1">{"ELIM_CWO_ISV",#N/A,FALSE,"Sheet1";"ELIM_CWO_SAV",#N/A,FALSE,"Sheet1";"ELIM_CWO_BSV",#N/A,FALSE,"Sheet1";"ELIM_CWO_SFDV",#N/A,FALSE,"Sheet1"}</definedName>
    <definedName name="printing_problem4" localSheetId="37" hidden="1">{"ELIM_CWO_ISV",#N/A,FALSE,"Sheet1";"ELIM_CWO_SAV",#N/A,FALSE,"Sheet1";"ELIM_CWO_BSV",#N/A,FALSE,"Sheet1";"ELIM_CWO_SFDV",#N/A,FALSE,"Sheet1"}</definedName>
    <definedName name="printing_problem4" localSheetId="3" hidden="1">{"ELIM_CWO_ISV",#N/A,FALSE,"Sheet1";"ELIM_CWO_SAV",#N/A,FALSE,"Sheet1";"ELIM_CWO_BSV",#N/A,FALSE,"Sheet1";"ELIM_CWO_SFDV",#N/A,FALSE,"Sheet1"}</definedName>
    <definedName name="printing_problem4" localSheetId="4" hidden="1">{"ELIM_CWO_ISV",#N/A,FALSE,"Sheet1";"ELIM_CWO_SAV",#N/A,FALSE,"Sheet1";"ELIM_CWO_BSV",#N/A,FALSE,"Sheet1";"ELIM_CWO_SFDV",#N/A,FALSE,"Sheet1"}</definedName>
    <definedName name="printing_problem4" localSheetId="5" hidden="1">{"ELIM_CWO_ISV",#N/A,FALSE,"Sheet1";"ELIM_CWO_SAV",#N/A,FALSE,"Sheet1";"ELIM_CWO_BSV",#N/A,FALSE,"Sheet1";"ELIM_CWO_SFDV",#N/A,FALSE,"Sheet1"}</definedName>
    <definedName name="printing_problem4" localSheetId="6" hidden="1">{"ELIM_CWO_ISV",#N/A,FALSE,"Sheet1";"ELIM_CWO_SAV",#N/A,FALSE,"Sheet1";"ELIM_CWO_BSV",#N/A,FALSE,"Sheet1";"ELIM_CWO_SFDV",#N/A,FALSE,"Sheet1"}</definedName>
    <definedName name="printing_problem4" localSheetId="7" hidden="1">{"ELIM_CWO_ISV",#N/A,FALSE,"Sheet1";"ELIM_CWO_SAV",#N/A,FALSE,"Sheet1";"ELIM_CWO_BSV",#N/A,FALSE,"Sheet1";"ELIM_CWO_SFDV",#N/A,FALSE,"Sheet1"}</definedName>
    <definedName name="printing_problem4" localSheetId="60" hidden="1">{"ELIM_CWO_ISV",#N/A,FALSE,"Sheet1";"ELIM_CWO_SAV",#N/A,FALSE,"Sheet1";"ELIM_CWO_BSV",#N/A,FALSE,"Sheet1";"ELIM_CWO_SFDV",#N/A,FALSE,"Sheet1"}</definedName>
    <definedName name="printing_problem4" localSheetId="75" hidden="1">{"ELIM_CWO_ISV",#N/A,FALSE,"Sheet1";"ELIM_CWO_SAV",#N/A,FALSE,"Sheet1";"ELIM_CWO_BSV",#N/A,FALSE,"Sheet1";"ELIM_CWO_SFDV",#N/A,FALSE,"Sheet1"}</definedName>
    <definedName name="printing_problem4" localSheetId="17" hidden="1">{"ELIM_CWO_ISV",#N/A,FALSE,"Sheet1";"ELIM_CWO_SAV",#N/A,FALSE,"Sheet1";"ELIM_CWO_BSV",#N/A,FALSE,"Sheet1";"ELIM_CWO_SFDV",#N/A,FALSE,"Sheet1"}</definedName>
    <definedName name="printing_problem4" localSheetId="18" hidden="1">{"ELIM_CWO_ISV",#N/A,FALSE,"Sheet1";"ELIM_CWO_SAV",#N/A,FALSE,"Sheet1";"ELIM_CWO_BSV",#N/A,FALSE,"Sheet1";"ELIM_CWO_SFDV",#N/A,FALSE,"Sheet1"}</definedName>
    <definedName name="printing_problem4" localSheetId="34" hidden="1">{"ELIM_CWO_ISV",#N/A,FALSE,"Sheet1";"ELIM_CWO_SAV",#N/A,FALSE,"Sheet1";"ELIM_CWO_BSV",#N/A,FALSE,"Sheet1";"ELIM_CWO_SFDV",#N/A,FALSE,"Sheet1"}</definedName>
    <definedName name="printing_problem4" localSheetId="43" hidden="1">{"ELIM_CWO_ISV",#N/A,FALSE,"Sheet1";"ELIM_CWO_SAV",#N/A,FALSE,"Sheet1";"ELIM_CWO_BSV",#N/A,FALSE,"Sheet1";"ELIM_CWO_SFDV",#N/A,FALSE,"Sheet1"}</definedName>
    <definedName name="printing_problem4" hidden="1">{"ELIM_CWO_ISV",#N/A,FALSE,"Sheet1";"ELIM_CWO_SAV",#N/A,FALSE,"Sheet1";"ELIM_CWO_BSV",#N/A,FALSE,"Sheet1";"ELIM_CWO_SFDV",#N/A,FALSE,"Sheet1"}</definedName>
    <definedName name="printing_problem4_2006" localSheetId="35" hidden="1">{"ELIM_CWO_ISV",#N/A,FALSE,"Sheet1";"ELIM_CWO_SAV",#N/A,FALSE,"Sheet1";"ELIM_CWO_BSV",#N/A,FALSE,"Sheet1";"ELIM_CWO_SFDV",#N/A,FALSE,"Sheet1"}</definedName>
    <definedName name="printing_problem4_2006" localSheetId="36" hidden="1">{"ELIM_CWO_ISV",#N/A,FALSE,"Sheet1";"ELIM_CWO_SAV",#N/A,FALSE,"Sheet1";"ELIM_CWO_BSV",#N/A,FALSE,"Sheet1";"ELIM_CWO_SFDV",#N/A,FALSE,"Sheet1"}</definedName>
    <definedName name="printing_problem4_2006" localSheetId="37" hidden="1">{"ELIM_CWO_ISV",#N/A,FALSE,"Sheet1";"ELIM_CWO_SAV",#N/A,FALSE,"Sheet1";"ELIM_CWO_BSV",#N/A,FALSE,"Sheet1";"ELIM_CWO_SFDV",#N/A,FALSE,"Sheet1"}</definedName>
    <definedName name="printing_problem4_2006" localSheetId="3" hidden="1">{"ELIM_CWO_ISV",#N/A,FALSE,"Sheet1";"ELIM_CWO_SAV",#N/A,FALSE,"Sheet1";"ELIM_CWO_BSV",#N/A,FALSE,"Sheet1";"ELIM_CWO_SFDV",#N/A,FALSE,"Sheet1"}</definedName>
    <definedName name="printing_problem4_2006" localSheetId="4" hidden="1">{"ELIM_CWO_ISV",#N/A,FALSE,"Sheet1";"ELIM_CWO_SAV",#N/A,FALSE,"Sheet1";"ELIM_CWO_BSV",#N/A,FALSE,"Sheet1";"ELIM_CWO_SFDV",#N/A,FALSE,"Sheet1"}</definedName>
    <definedName name="printing_problem4_2006" localSheetId="5" hidden="1">{"ELIM_CWO_ISV",#N/A,FALSE,"Sheet1";"ELIM_CWO_SAV",#N/A,FALSE,"Sheet1";"ELIM_CWO_BSV",#N/A,FALSE,"Sheet1";"ELIM_CWO_SFDV",#N/A,FALSE,"Sheet1"}</definedName>
    <definedName name="printing_problem4_2006" localSheetId="6" hidden="1">{"ELIM_CWO_ISV",#N/A,FALSE,"Sheet1";"ELIM_CWO_SAV",#N/A,FALSE,"Sheet1";"ELIM_CWO_BSV",#N/A,FALSE,"Sheet1";"ELIM_CWO_SFDV",#N/A,FALSE,"Sheet1"}</definedName>
    <definedName name="printing_problem4_2006" localSheetId="7" hidden="1">{"ELIM_CWO_ISV",#N/A,FALSE,"Sheet1";"ELIM_CWO_SAV",#N/A,FALSE,"Sheet1";"ELIM_CWO_BSV",#N/A,FALSE,"Sheet1";"ELIM_CWO_SFDV",#N/A,FALSE,"Sheet1"}</definedName>
    <definedName name="printing_problem4_2006" localSheetId="60" hidden="1">{"ELIM_CWO_ISV",#N/A,FALSE,"Sheet1";"ELIM_CWO_SAV",#N/A,FALSE,"Sheet1";"ELIM_CWO_BSV",#N/A,FALSE,"Sheet1";"ELIM_CWO_SFDV",#N/A,FALSE,"Sheet1"}</definedName>
    <definedName name="printing_problem4_2006" localSheetId="75" hidden="1">{"ELIM_CWO_ISV",#N/A,FALSE,"Sheet1";"ELIM_CWO_SAV",#N/A,FALSE,"Sheet1";"ELIM_CWO_BSV",#N/A,FALSE,"Sheet1";"ELIM_CWO_SFDV",#N/A,FALSE,"Sheet1"}</definedName>
    <definedName name="printing_problem4_2006" localSheetId="17" hidden="1">{"ELIM_CWO_ISV",#N/A,FALSE,"Sheet1";"ELIM_CWO_SAV",#N/A,FALSE,"Sheet1";"ELIM_CWO_BSV",#N/A,FALSE,"Sheet1";"ELIM_CWO_SFDV",#N/A,FALSE,"Sheet1"}</definedName>
    <definedName name="printing_problem4_2006" localSheetId="18" hidden="1">{"ELIM_CWO_ISV",#N/A,FALSE,"Sheet1";"ELIM_CWO_SAV",#N/A,FALSE,"Sheet1";"ELIM_CWO_BSV",#N/A,FALSE,"Sheet1";"ELIM_CWO_SFDV",#N/A,FALSE,"Sheet1"}</definedName>
    <definedName name="printing_problem4_2006" localSheetId="34" hidden="1">{"ELIM_CWO_ISV",#N/A,FALSE,"Sheet1";"ELIM_CWO_SAV",#N/A,FALSE,"Sheet1";"ELIM_CWO_BSV",#N/A,FALSE,"Sheet1";"ELIM_CWO_SFDV",#N/A,FALSE,"Sheet1"}</definedName>
    <definedName name="printing_problem4_2006" localSheetId="43" hidden="1">{"ELIM_CWO_ISV",#N/A,FALSE,"Sheet1";"ELIM_CWO_SAV",#N/A,FALSE,"Sheet1";"ELIM_CWO_BSV",#N/A,FALSE,"Sheet1";"ELIM_CWO_SFDV",#N/A,FALSE,"Sheet1"}</definedName>
    <definedName name="printing_problem4_2006" hidden="1">{"ELIM_CWO_ISV",#N/A,FALSE,"Sheet1";"ELIM_CWO_SAV",#N/A,FALSE,"Sheet1";"ELIM_CWO_BSV",#N/A,FALSE,"Sheet1";"ELIM_CWO_SFDV",#N/A,FALSE,"Sheet1"}</definedName>
    <definedName name="printing_problem5" localSheetId="35" hidden="1">{"ELIM_UWNJ_UWNY_ISV",#N/A,FALSE,"Sheet1";"ELIM_UWNJ_UWNY_SAV",#N/A,FALSE,"Sheet1";"ELIM_UWNJ_UWNY_BSV",#N/A,FALSE,"Sheet1";"ELIM_UWNJ_UWNY_SFDV",#N/A,FALSE,"Sheet1"}</definedName>
    <definedName name="printing_problem5" localSheetId="36" hidden="1">{"ELIM_UWNJ_UWNY_ISV",#N/A,FALSE,"Sheet1";"ELIM_UWNJ_UWNY_SAV",#N/A,FALSE,"Sheet1";"ELIM_UWNJ_UWNY_BSV",#N/A,FALSE,"Sheet1";"ELIM_UWNJ_UWNY_SFDV",#N/A,FALSE,"Sheet1"}</definedName>
    <definedName name="printing_problem5" localSheetId="37" hidden="1">{"ELIM_UWNJ_UWNY_ISV",#N/A,FALSE,"Sheet1";"ELIM_UWNJ_UWNY_SAV",#N/A,FALSE,"Sheet1";"ELIM_UWNJ_UWNY_BSV",#N/A,FALSE,"Sheet1";"ELIM_UWNJ_UWNY_SFDV",#N/A,FALSE,"Sheet1"}</definedName>
    <definedName name="printing_problem5" localSheetId="3" hidden="1">{"ELIM_UWNJ_UWNY_ISV",#N/A,FALSE,"Sheet1";"ELIM_UWNJ_UWNY_SAV",#N/A,FALSE,"Sheet1";"ELIM_UWNJ_UWNY_BSV",#N/A,FALSE,"Sheet1";"ELIM_UWNJ_UWNY_SFDV",#N/A,FALSE,"Sheet1"}</definedName>
    <definedName name="printing_problem5" localSheetId="4" hidden="1">{"ELIM_UWNJ_UWNY_ISV",#N/A,FALSE,"Sheet1";"ELIM_UWNJ_UWNY_SAV",#N/A,FALSE,"Sheet1";"ELIM_UWNJ_UWNY_BSV",#N/A,FALSE,"Sheet1";"ELIM_UWNJ_UWNY_SFDV",#N/A,FALSE,"Sheet1"}</definedName>
    <definedName name="printing_problem5" localSheetId="5" hidden="1">{"ELIM_UWNJ_UWNY_ISV",#N/A,FALSE,"Sheet1";"ELIM_UWNJ_UWNY_SAV",#N/A,FALSE,"Sheet1";"ELIM_UWNJ_UWNY_BSV",#N/A,FALSE,"Sheet1";"ELIM_UWNJ_UWNY_SFDV",#N/A,FALSE,"Sheet1"}</definedName>
    <definedName name="printing_problem5" localSheetId="6" hidden="1">{"ELIM_UWNJ_UWNY_ISV",#N/A,FALSE,"Sheet1";"ELIM_UWNJ_UWNY_SAV",#N/A,FALSE,"Sheet1";"ELIM_UWNJ_UWNY_BSV",#N/A,FALSE,"Sheet1";"ELIM_UWNJ_UWNY_SFDV",#N/A,FALSE,"Sheet1"}</definedName>
    <definedName name="printing_problem5" localSheetId="7" hidden="1">{"ELIM_UWNJ_UWNY_ISV",#N/A,FALSE,"Sheet1";"ELIM_UWNJ_UWNY_SAV",#N/A,FALSE,"Sheet1";"ELIM_UWNJ_UWNY_BSV",#N/A,FALSE,"Sheet1";"ELIM_UWNJ_UWNY_SFDV",#N/A,FALSE,"Sheet1"}</definedName>
    <definedName name="printing_problem5" localSheetId="60" hidden="1">{"ELIM_UWNJ_UWNY_ISV",#N/A,FALSE,"Sheet1";"ELIM_UWNJ_UWNY_SAV",#N/A,FALSE,"Sheet1";"ELIM_UWNJ_UWNY_BSV",#N/A,FALSE,"Sheet1";"ELIM_UWNJ_UWNY_SFDV",#N/A,FALSE,"Sheet1"}</definedName>
    <definedName name="printing_problem5" localSheetId="75" hidden="1">{"ELIM_UWNJ_UWNY_ISV",#N/A,FALSE,"Sheet1";"ELIM_UWNJ_UWNY_SAV",#N/A,FALSE,"Sheet1";"ELIM_UWNJ_UWNY_BSV",#N/A,FALSE,"Sheet1";"ELIM_UWNJ_UWNY_SFDV",#N/A,FALSE,"Sheet1"}</definedName>
    <definedName name="printing_problem5" localSheetId="17" hidden="1">{"ELIM_UWNJ_UWNY_ISV",#N/A,FALSE,"Sheet1";"ELIM_UWNJ_UWNY_SAV",#N/A,FALSE,"Sheet1";"ELIM_UWNJ_UWNY_BSV",#N/A,FALSE,"Sheet1";"ELIM_UWNJ_UWNY_SFDV",#N/A,FALSE,"Sheet1"}</definedName>
    <definedName name="printing_problem5" localSheetId="18" hidden="1">{"ELIM_UWNJ_UWNY_ISV",#N/A,FALSE,"Sheet1";"ELIM_UWNJ_UWNY_SAV",#N/A,FALSE,"Sheet1";"ELIM_UWNJ_UWNY_BSV",#N/A,FALSE,"Sheet1";"ELIM_UWNJ_UWNY_SFDV",#N/A,FALSE,"Sheet1"}</definedName>
    <definedName name="printing_problem5" localSheetId="34" hidden="1">{"ELIM_UWNJ_UWNY_ISV",#N/A,FALSE,"Sheet1";"ELIM_UWNJ_UWNY_SAV",#N/A,FALSE,"Sheet1";"ELIM_UWNJ_UWNY_BSV",#N/A,FALSE,"Sheet1";"ELIM_UWNJ_UWNY_SFDV",#N/A,FALSE,"Sheet1"}</definedName>
    <definedName name="printing_problem5" localSheetId="43" hidden="1">{"ELIM_UWNJ_UWNY_ISV",#N/A,FALSE,"Sheet1";"ELIM_UWNJ_UWNY_SAV",#N/A,FALSE,"Sheet1";"ELIM_UWNJ_UWNY_BSV",#N/A,FALSE,"Sheet1";"ELIM_UWNJ_UWNY_SFDV",#N/A,FALSE,"Sheet1"}</definedName>
    <definedName name="printing_problem5" hidden="1">{"ELIM_UWNJ_UWNY_ISV",#N/A,FALSE,"Sheet1";"ELIM_UWNJ_UWNY_SAV",#N/A,FALSE,"Sheet1";"ELIM_UWNJ_UWNY_BSV",#N/A,FALSE,"Sheet1";"ELIM_UWNJ_UWNY_SFDV",#N/A,FALSE,"Sheet1"}</definedName>
    <definedName name="printingproblem6" localSheetId="35" hidden="1">{"UWMACISV",#N/A,FALSE,"Sheet1";"UWMACSAV",#N/A,FALSE,"Sheet1";"UWMACBSV",#N/A,FALSE,"Sheet1";"UWMACSFDV",#N/A,FALSE,"Sheet1"}</definedName>
    <definedName name="printingproblem6" localSheetId="36" hidden="1">{"UWMACISV",#N/A,FALSE,"Sheet1";"UWMACSAV",#N/A,FALSE,"Sheet1";"UWMACBSV",#N/A,FALSE,"Sheet1";"UWMACSFDV",#N/A,FALSE,"Sheet1"}</definedName>
    <definedName name="printingproblem6" localSheetId="37" hidden="1">{"UWMACISV",#N/A,FALSE,"Sheet1";"UWMACSAV",#N/A,FALSE,"Sheet1";"UWMACBSV",#N/A,FALSE,"Sheet1";"UWMACSFDV",#N/A,FALSE,"Sheet1"}</definedName>
    <definedName name="printingproblem6" localSheetId="3" hidden="1">{"UWMACISV",#N/A,FALSE,"Sheet1";"UWMACSAV",#N/A,FALSE,"Sheet1";"UWMACBSV",#N/A,FALSE,"Sheet1";"UWMACSFDV",#N/A,FALSE,"Sheet1"}</definedName>
    <definedName name="printingproblem6" localSheetId="4" hidden="1">{"UWMACISV",#N/A,FALSE,"Sheet1";"UWMACSAV",#N/A,FALSE,"Sheet1";"UWMACBSV",#N/A,FALSE,"Sheet1";"UWMACSFDV",#N/A,FALSE,"Sheet1"}</definedName>
    <definedName name="printingproblem6" localSheetId="5" hidden="1">{"UWMACISV",#N/A,FALSE,"Sheet1";"UWMACSAV",#N/A,FALSE,"Sheet1";"UWMACBSV",#N/A,FALSE,"Sheet1";"UWMACSFDV",#N/A,FALSE,"Sheet1"}</definedName>
    <definedName name="printingproblem6" localSheetId="6" hidden="1">{"UWMACISV",#N/A,FALSE,"Sheet1";"UWMACSAV",#N/A,FALSE,"Sheet1";"UWMACBSV",#N/A,FALSE,"Sheet1";"UWMACSFDV",#N/A,FALSE,"Sheet1"}</definedName>
    <definedName name="printingproblem6" localSheetId="7" hidden="1">{"UWMACISV",#N/A,FALSE,"Sheet1";"UWMACSAV",#N/A,FALSE,"Sheet1";"UWMACBSV",#N/A,FALSE,"Sheet1";"UWMACSFDV",#N/A,FALSE,"Sheet1"}</definedName>
    <definedName name="printingproblem6" localSheetId="60" hidden="1">{"UWMACISV",#N/A,FALSE,"Sheet1";"UWMACSAV",#N/A,FALSE,"Sheet1";"UWMACBSV",#N/A,FALSE,"Sheet1";"UWMACSFDV",#N/A,FALSE,"Sheet1"}</definedName>
    <definedName name="printingproblem6" localSheetId="75" hidden="1">{"UWMACISV",#N/A,FALSE,"Sheet1";"UWMACSAV",#N/A,FALSE,"Sheet1";"UWMACBSV",#N/A,FALSE,"Sheet1";"UWMACSFDV",#N/A,FALSE,"Sheet1"}</definedName>
    <definedName name="printingproblem6" localSheetId="17" hidden="1">{"UWMACISV",#N/A,FALSE,"Sheet1";"UWMACSAV",#N/A,FALSE,"Sheet1";"UWMACBSV",#N/A,FALSE,"Sheet1";"UWMACSFDV",#N/A,FALSE,"Sheet1"}</definedName>
    <definedName name="printingproblem6" localSheetId="18" hidden="1">{"UWMACISV",#N/A,FALSE,"Sheet1";"UWMACSAV",#N/A,FALSE,"Sheet1";"UWMACBSV",#N/A,FALSE,"Sheet1";"UWMACSFDV",#N/A,FALSE,"Sheet1"}</definedName>
    <definedName name="printingproblem6" localSheetId="34" hidden="1">{"UWMACISV",#N/A,FALSE,"Sheet1";"UWMACSAV",#N/A,FALSE,"Sheet1";"UWMACBSV",#N/A,FALSE,"Sheet1";"UWMACSFDV",#N/A,FALSE,"Sheet1"}</definedName>
    <definedName name="printingproblem6" localSheetId="43" hidden="1">{"UWMACISV",#N/A,FALSE,"Sheet1";"UWMACSAV",#N/A,FALSE,"Sheet1";"UWMACBSV",#N/A,FALSE,"Sheet1";"UWMACSFDV",#N/A,FALSE,"Sheet1"}</definedName>
    <definedName name="printingproblem6" hidden="1">{"UWMACISV",#N/A,FALSE,"Sheet1";"UWMACSAV",#N/A,FALSE,"Sheet1";"UWMACBSV",#N/A,FALSE,"Sheet1";"UWMACSFDV",#N/A,FALSE,"Sheet1"}</definedName>
    <definedName name="printingproblem7" localSheetId="35" hidden="1">{"UWNYISV",#N/A,FALSE,"Sheet1";"UWNYSAV",#N/A,FALSE,"Sheet1";"UWNYBSV",#N/A,FALSE,"Sheet1";"UWNYSFDV",#N/A,FALSE,"Sheet1"}</definedName>
    <definedName name="printingproblem7" localSheetId="36" hidden="1">{"UWNYISV",#N/A,FALSE,"Sheet1";"UWNYSAV",#N/A,FALSE,"Sheet1";"UWNYBSV",#N/A,FALSE,"Sheet1";"UWNYSFDV",#N/A,FALSE,"Sheet1"}</definedName>
    <definedName name="printingproblem7" localSheetId="37" hidden="1">{"UWNYISV",#N/A,FALSE,"Sheet1";"UWNYSAV",#N/A,FALSE,"Sheet1";"UWNYBSV",#N/A,FALSE,"Sheet1";"UWNYSFDV",#N/A,FALSE,"Sheet1"}</definedName>
    <definedName name="printingproblem7" localSheetId="3" hidden="1">{"UWNYISV",#N/A,FALSE,"Sheet1";"UWNYSAV",#N/A,FALSE,"Sheet1";"UWNYBSV",#N/A,FALSE,"Sheet1";"UWNYSFDV",#N/A,FALSE,"Sheet1"}</definedName>
    <definedName name="printingproblem7" localSheetId="4" hidden="1">{"UWNYISV",#N/A,FALSE,"Sheet1";"UWNYSAV",#N/A,FALSE,"Sheet1";"UWNYBSV",#N/A,FALSE,"Sheet1";"UWNYSFDV",#N/A,FALSE,"Sheet1"}</definedName>
    <definedName name="printingproblem7" localSheetId="5" hidden="1">{"UWNYISV",#N/A,FALSE,"Sheet1";"UWNYSAV",#N/A,FALSE,"Sheet1";"UWNYBSV",#N/A,FALSE,"Sheet1";"UWNYSFDV",#N/A,FALSE,"Sheet1"}</definedName>
    <definedName name="printingproblem7" localSheetId="6" hidden="1">{"UWNYISV",#N/A,FALSE,"Sheet1";"UWNYSAV",#N/A,FALSE,"Sheet1";"UWNYBSV",#N/A,FALSE,"Sheet1";"UWNYSFDV",#N/A,FALSE,"Sheet1"}</definedName>
    <definedName name="printingproblem7" localSheetId="7" hidden="1">{"UWNYISV",#N/A,FALSE,"Sheet1";"UWNYSAV",#N/A,FALSE,"Sheet1";"UWNYBSV",#N/A,FALSE,"Sheet1";"UWNYSFDV",#N/A,FALSE,"Sheet1"}</definedName>
    <definedName name="printingproblem7" localSheetId="60" hidden="1">{"UWNYISV",#N/A,FALSE,"Sheet1";"UWNYSAV",#N/A,FALSE,"Sheet1";"UWNYBSV",#N/A,FALSE,"Sheet1";"UWNYSFDV",#N/A,FALSE,"Sheet1"}</definedName>
    <definedName name="printingproblem7" localSheetId="75" hidden="1">{"UWNYISV",#N/A,FALSE,"Sheet1";"UWNYSAV",#N/A,FALSE,"Sheet1";"UWNYBSV",#N/A,FALSE,"Sheet1";"UWNYSFDV",#N/A,FALSE,"Sheet1"}</definedName>
    <definedName name="printingproblem7" localSheetId="17" hidden="1">{"UWNYISV",#N/A,FALSE,"Sheet1";"UWNYSAV",#N/A,FALSE,"Sheet1";"UWNYBSV",#N/A,FALSE,"Sheet1";"UWNYSFDV",#N/A,FALSE,"Sheet1"}</definedName>
    <definedName name="printingproblem7" localSheetId="18" hidden="1">{"UWNYISV",#N/A,FALSE,"Sheet1";"UWNYSAV",#N/A,FALSE,"Sheet1";"UWNYBSV",#N/A,FALSE,"Sheet1";"UWNYSFDV",#N/A,FALSE,"Sheet1"}</definedName>
    <definedName name="printingproblem7" localSheetId="34" hidden="1">{"UWNYISV",#N/A,FALSE,"Sheet1";"UWNYSAV",#N/A,FALSE,"Sheet1";"UWNYBSV",#N/A,FALSE,"Sheet1";"UWNYSFDV",#N/A,FALSE,"Sheet1"}</definedName>
    <definedName name="printingproblem7" localSheetId="43" hidden="1">{"UWNYISV",#N/A,FALSE,"Sheet1";"UWNYSAV",#N/A,FALSE,"Sheet1";"UWNYBSV",#N/A,FALSE,"Sheet1";"UWNYSFDV",#N/A,FALSE,"Sheet1"}</definedName>
    <definedName name="printingproblem7" hidden="1">{"UWNYISV",#N/A,FALSE,"Sheet1";"UWNYSAV",#N/A,FALSE,"Sheet1";"UWNYBSV",#N/A,FALSE,"Sheet1";"UWNYSFDV",#N/A,FALSE,"Sheet1"}</definedName>
    <definedName name="printingproblem8" localSheetId="35" hidden="1">{"UWWISV",#N/A,FALSE,"Sheet1";"UWWSAV",#N/A,FALSE,"Sheet1";"UWWBSV",#N/A,FALSE,"Sheet1";"UWWSFDV",#N/A,FALSE,"Sheet1"}</definedName>
    <definedName name="printingproblem8" localSheetId="36" hidden="1">{"UWWISV",#N/A,FALSE,"Sheet1";"UWWSAV",#N/A,FALSE,"Sheet1";"UWWBSV",#N/A,FALSE,"Sheet1";"UWWSFDV",#N/A,FALSE,"Sheet1"}</definedName>
    <definedName name="printingproblem8" localSheetId="37" hidden="1">{"UWWISV",#N/A,FALSE,"Sheet1";"UWWSAV",#N/A,FALSE,"Sheet1";"UWWBSV",#N/A,FALSE,"Sheet1";"UWWSFDV",#N/A,FALSE,"Sheet1"}</definedName>
    <definedName name="printingproblem8" localSheetId="3" hidden="1">{"UWWISV",#N/A,FALSE,"Sheet1";"UWWSAV",#N/A,FALSE,"Sheet1";"UWWBSV",#N/A,FALSE,"Sheet1";"UWWSFDV",#N/A,FALSE,"Sheet1"}</definedName>
    <definedName name="printingproblem8" localSheetId="4" hidden="1">{"UWWISV",#N/A,FALSE,"Sheet1";"UWWSAV",#N/A,FALSE,"Sheet1";"UWWBSV",#N/A,FALSE,"Sheet1";"UWWSFDV",#N/A,FALSE,"Sheet1"}</definedName>
    <definedName name="printingproblem8" localSheetId="5" hidden="1">{"UWWISV",#N/A,FALSE,"Sheet1";"UWWSAV",#N/A,FALSE,"Sheet1";"UWWBSV",#N/A,FALSE,"Sheet1";"UWWSFDV",#N/A,FALSE,"Sheet1"}</definedName>
    <definedName name="printingproblem8" localSheetId="6" hidden="1">{"UWWISV",#N/A,FALSE,"Sheet1";"UWWSAV",#N/A,FALSE,"Sheet1";"UWWBSV",#N/A,FALSE,"Sheet1";"UWWSFDV",#N/A,FALSE,"Sheet1"}</definedName>
    <definedName name="printingproblem8" localSheetId="7" hidden="1">{"UWWISV",#N/A,FALSE,"Sheet1";"UWWSAV",#N/A,FALSE,"Sheet1";"UWWBSV",#N/A,FALSE,"Sheet1";"UWWSFDV",#N/A,FALSE,"Sheet1"}</definedName>
    <definedName name="printingproblem8" localSheetId="60" hidden="1">{"UWWISV",#N/A,FALSE,"Sheet1";"UWWSAV",#N/A,FALSE,"Sheet1";"UWWBSV",#N/A,FALSE,"Sheet1";"UWWSFDV",#N/A,FALSE,"Sheet1"}</definedName>
    <definedName name="printingproblem8" localSheetId="75" hidden="1">{"UWWISV",#N/A,FALSE,"Sheet1";"UWWSAV",#N/A,FALSE,"Sheet1";"UWWBSV",#N/A,FALSE,"Sheet1";"UWWSFDV",#N/A,FALSE,"Sheet1"}</definedName>
    <definedName name="printingproblem8" localSheetId="17" hidden="1">{"UWWISV",#N/A,FALSE,"Sheet1";"UWWSAV",#N/A,FALSE,"Sheet1";"UWWBSV",#N/A,FALSE,"Sheet1";"UWWSFDV",#N/A,FALSE,"Sheet1"}</definedName>
    <definedName name="printingproblem8" localSheetId="18" hidden="1">{"UWWISV",#N/A,FALSE,"Sheet1";"UWWSAV",#N/A,FALSE,"Sheet1";"UWWBSV",#N/A,FALSE,"Sheet1";"UWWSFDV",#N/A,FALSE,"Sheet1"}</definedName>
    <definedName name="printingproblem8" localSheetId="34" hidden="1">{"UWWISV",#N/A,FALSE,"Sheet1";"UWWSAV",#N/A,FALSE,"Sheet1";"UWWBSV",#N/A,FALSE,"Sheet1";"UWWSFDV",#N/A,FALSE,"Sheet1"}</definedName>
    <definedName name="printingproblem8" localSheetId="43" hidden="1">{"UWWISV",#N/A,FALSE,"Sheet1";"UWWSAV",#N/A,FALSE,"Sheet1";"UWWBSV",#N/A,FALSE,"Sheet1";"UWWSFDV",#N/A,FALSE,"Sheet1"}</definedName>
    <definedName name="printingproblem8" hidden="1">{"UWWISV",#N/A,FALSE,"Sheet1";"UWWSAV",#N/A,FALSE,"Sheet1";"UWWBSV",#N/A,FALSE,"Sheet1";"UWWSFDV",#N/A,FALSE,"Sheet1"}</definedName>
    <definedName name="pslf" localSheetId="35" hidden="1">#REF!</definedName>
    <definedName name="pslf" localSheetId="36" hidden="1">#REF!</definedName>
    <definedName name="pslf" localSheetId="5" hidden="1">#REF!</definedName>
    <definedName name="pslf" localSheetId="6" hidden="1">#REF!</definedName>
    <definedName name="pslf" localSheetId="7" hidden="1">#REF!</definedName>
    <definedName name="pslf" localSheetId="60" hidden="1">#REF!</definedName>
    <definedName name="pslf" localSheetId="17" hidden="1">#REF!</definedName>
    <definedName name="pslf" localSheetId="43" hidden="1">#REF!</definedName>
    <definedName name="pslf" hidden="1">#REF!</definedName>
    <definedName name="psrfdgl" localSheetId="35" hidden="1">#REF!</definedName>
    <definedName name="psrfdgl" localSheetId="36" hidden="1">#REF!</definedName>
    <definedName name="psrfdgl" localSheetId="5" hidden="1">#REF!</definedName>
    <definedName name="psrfdgl" localSheetId="6" hidden="1">#REF!</definedName>
    <definedName name="psrfdgl" localSheetId="7" hidden="1">#REF!</definedName>
    <definedName name="psrfdgl" localSheetId="60" hidden="1">#REF!</definedName>
    <definedName name="psrfdgl" localSheetId="17" hidden="1">#REF!</definedName>
    <definedName name="psrfdgl" localSheetId="43" hidden="1">#REF!</definedName>
    <definedName name="psrfdgl" hidden="1">#REF!</definedName>
    <definedName name="pwe" localSheetId="35" hidden="1">#REF!</definedName>
    <definedName name="pwe" localSheetId="36" hidden="1">#REF!</definedName>
    <definedName name="pwe" localSheetId="5" hidden="1">#REF!</definedName>
    <definedName name="pwe" localSheetId="6" hidden="1">#REF!</definedName>
    <definedName name="pwe" localSheetId="7" hidden="1">#REF!</definedName>
    <definedName name="pwe" localSheetId="60" hidden="1">#REF!</definedName>
    <definedName name="pwe" localSheetId="17" hidden="1">#REF!</definedName>
    <definedName name="pwe" localSheetId="43" hidden="1">#REF!</definedName>
    <definedName name="pwe" hidden="1">#REF!</definedName>
    <definedName name="qaw" localSheetId="35" hidden="1">#REF!</definedName>
    <definedName name="qaw" localSheetId="36" hidden="1">#REF!</definedName>
    <definedName name="qaw" localSheetId="5" hidden="1">#REF!</definedName>
    <definedName name="qaw" localSheetId="6" hidden="1">#REF!</definedName>
    <definedName name="qaw" localSheetId="7" hidden="1">#REF!</definedName>
    <definedName name="qaw" localSheetId="60" hidden="1">#REF!</definedName>
    <definedName name="qaw" localSheetId="17" hidden="1">#REF!</definedName>
    <definedName name="qaw" localSheetId="43" hidden="1">#REF!</definedName>
    <definedName name="qaw" hidden="1">#REF!</definedName>
    <definedName name="qqa" localSheetId="35" hidden="1">{"ARK_JURIS_FUEL",#N/A,FALSE,"Ark_Fuel&amp;Rev"}</definedName>
    <definedName name="qqa" localSheetId="36" hidden="1">{"ARK_JURIS_FUEL",#N/A,FALSE,"Ark_Fuel&amp;Rev"}</definedName>
    <definedName name="qqa" localSheetId="37" hidden="1">{"ARK_JURIS_FUEL",#N/A,FALSE,"Ark_Fuel&amp;Rev"}</definedName>
    <definedName name="qqa" localSheetId="3" hidden="1">{"ARK_JURIS_FUEL",#N/A,FALSE,"Ark_Fuel&amp;Rev"}</definedName>
    <definedName name="qqa" localSheetId="4" hidden="1">{"ARK_JURIS_FUEL",#N/A,FALSE,"Ark_Fuel&amp;Rev"}</definedName>
    <definedName name="qqa" localSheetId="5" hidden="1">{"ARK_JURIS_FUEL",#N/A,FALSE,"Ark_Fuel&amp;Rev"}</definedName>
    <definedName name="qqa" localSheetId="6" hidden="1">{"ARK_JURIS_FUEL",#N/A,FALSE,"Ark_Fuel&amp;Rev"}</definedName>
    <definedName name="qqa" localSheetId="7" hidden="1">{"ARK_JURIS_FUEL",#N/A,FALSE,"Ark_Fuel&amp;Rev"}</definedName>
    <definedName name="qqa" localSheetId="60" hidden="1">{"ARK_JURIS_FUEL",#N/A,FALSE,"Ark_Fuel&amp;Rev"}</definedName>
    <definedName name="qqa" localSheetId="75" hidden="1">{"ARK_JURIS_FUEL",#N/A,FALSE,"Ark_Fuel&amp;Rev"}</definedName>
    <definedName name="qqa" localSheetId="17" hidden="1">{"ARK_JURIS_FUEL",#N/A,FALSE,"Ark_Fuel&amp;Rev"}</definedName>
    <definedName name="qqa" localSheetId="18" hidden="1">{"ARK_JURIS_FUEL",#N/A,FALSE,"Ark_Fuel&amp;Rev"}</definedName>
    <definedName name="qqa" localSheetId="34" hidden="1">{"ARK_JURIS_FUEL",#N/A,FALSE,"Ark_Fuel&amp;Rev"}</definedName>
    <definedName name="qqa" localSheetId="43" hidden="1">{"ARK_JURIS_FUEL",#N/A,FALSE,"Ark_Fuel&amp;Rev"}</definedName>
    <definedName name="qqa" hidden="1">{"ARK_JURIS_FUEL",#N/A,FALSE,"Ark_Fuel&amp;Rev"}</definedName>
    <definedName name="qqa_1" localSheetId="35" hidden="1">{"ARK_JURIS_FUEL",#N/A,FALSE,"Ark_Fuel&amp;Rev"}</definedName>
    <definedName name="qqa_1" localSheetId="3" hidden="1">{"ARK_JURIS_FUEL",#N/A,FALSE,"Ark_Fuel&amp;Rev"}</definedName>
    <definedName name="qqa_1" localSheetId="4" hidden="1">{"ARK_JURIS_FUEL",#N/A,FALSE,"Ark_Fuel&amp;Rev"}</definedName>
    <definedName name="qqa_1" localSheetId="5" hidden="1">{"ARK_JURIS_FUEL",#N/A,FALSE,"Ark_Fuel&amp;Rev"}</definedName>
    <definedName name="qqa_1" localSheetId="6" hidden="1">{"ARK_JURIS_FUEL",#N/A,FALSE,"Ark_Fuel&amp;Rev"}</definedName>
    <definedName name="qqa_1" localSheetId="7" hidden="1">{"ARK_JURIS_FUEL",#N/A,FALSE,"Ark_Fuel&amp;Rev"}</definedName>
    <definedName name="qqa_1" localSheetId="60" hidden="1">{"ARK_JURIS_FUEL",#N/A,FALSE,"Ark_Fuel&amp;Rev"}</definedName>
    <definedName name="qqa_1" localSheetId="17" hidden="1">{"ARK_JURIS_FUEL",#N/A,FALSE,"Ark_Fuel&amp;Rev"}</definedName>
    <definedName name="qqa_1" localSheetId="18" hidden="1">{"ARK_JURIS_FUEL",#N/A,FALSE,"Ark_Fuel&amp;Rev"}</definedName>
    <definedName name="qqa_1" localSheetId="34" hidden="1">{"ARK_JURIS_FUEL",#N/A,FALSE,"Ark_Fuel&amp;Rev"}</definedName>
    <definedName name="qqa_1" localSheetId="43" hidden="1">{"ARK_JURIS_FUEL",#N/A,FALSE,"Ark_Fuel&amp;Rev"}</definedName>
    <definedName name="qqa_1" hidden="1">{"ARK_JURIS_FUEL",#N/A,FALSE,"Ark_Fuel&amp;Rev"}</definedName>
    <definedName name="qqa_2" localSheetId="35" hidden="1">{"ARK_JURIS_FUEL",#N/A,FALSE,"Ark_Fuel&amp;Rev"}</definedName>
    <definedName name="qqa_2" localSheetId="3" hidden="1">{"ARK_JURIS_FUEL",#N/A,FALSE,"Ark_Fuel&amp;Rev"}</definedName>
    <definedName name="qqa_2" localSheetId="4" hidden="1">{"ARK_JURIS_FUEL",#N/A,FALSE,"Ark_Fuel&amp;Rev"}</definedName>
    <definedName name="qqa_2" localSheetId="5" hidden="1">{"ARK_JURIS_FUEL",#N/A,FALSE,"Ark_Fuel&amp;Rev"}</definedName>
    <definedName name="qqa_2" localSheetId="6" hidden="1">{"ARK_JURIS_FUEL",#N/A,FALSE,"Ark_Fuel&amp;Rev"}</definedName>
    <definedName name="qqa_2" localSheetId="7" hidden="1">{"ARK_JURIS_FUEL",#N/A,FALSE,"Ark_Fuel&amp;Rev"}</definedName>
    <definedName name="qqa_2" localSheetId="60" hidden="1">{"ARK_JURIS_FUEL",#N/A,FALSE,"Ark_Fuel&amp;Rev"}</definedName>
    <definedName name="qqa_2" localSheetId="17" hidden="1">{"ARK_JURIS_FUEL",#N/A,FALSE,"Ark_Fuel&amp;Rev"}</definedName>
    <definedName name="qqa_2" localSheetId="18" hidden="1">{"ARK_JURIS_FUEL",#N/A,FALSE,"Ark_Fuel&amp;Rev"}</definedName>
    <definedName name="qqa_2" localSheetId="34" hidden="1">{"ARK_JURIS_FUEL",#N/A,FALSE,"Ark_Fuel&amp;Rev"}</definedName>
    <definedName name="qqa_2" localSheetId="43" hidden="1">{"ARK_JURIS_FUEL",#N/A,FALSE,"Ark_Fuel&amp;Rev"}</definedName>
    <definedName name="qqa_2" hidden="1">{"ARK_JURIS_FUEL",#N/A,FALSE,"Ark_Fuel&amp;Rev"}</definedName>
    <definedName name="qwr" localSheetId="35" hidden="1">#REF!</definedName>
    <definedName name="qwr" localSheetId="36" hidden="1">#REF!</definedName>
    <definedName name="qwr" localSheetId="5" hidden="1">#REF!</definedName>
    <definedName name="qwr" localSheetId="6" hidden="1">#REF!</definedName>
    <definedName name="qwr" localSheetId="7" hidden="1">#REF!</definedName>
    <definedName name="qwr" localSheetId="60" hidden="1">#REF!</definedName>
    <definedName name="qwr" localSheetId="75" hidden="1">#REF!</definedName>
    <definedName name="qwr" localSheetId="17" hidden="1">#REF!</definedName>
    <definedName name="qwr" localSheetId="18" hidden="1">#REF!</definedName>
    <definedName name="qwr" localSheetId="43" hidden="1">#REF!</definedName>
    <definedName name="qwr" hidden="1">#REF!</definedName>
    <definedName name="RecalcRequired" localSheetId="55" hidden="1">""</definedName>
    <definedName name="RecalcRequired" localSheetId="57" hidden="1">""</definedName>
    <definedName name="RecalcRequired" localSheetId="56" hidden="1">""</definedName>
    <definedName name="RecalcRequired" localSheetId="58" hidden="1">""</definedName>
    <definedName name="RecalcRequired" localSheetId="59" hidden="1">""</definedName>
    <definedName name="RecalcRequired" localSheetId="61" hidden="1">""</definedName>
    <definedName name="RecalcRequired" localSheetId="60" hidden="1">""</definedName>
    <definedName name="regfdgdgre" localSheetId="35" hidden="1">{#N/A,#N/A,FALSE,"Page 1";#N/A,#N/A,FALSE,"Page 2";#N/A,#N/A,FALSE,"Page 3";#N/A,#N/A,FALSE,"Page 4";#N/A,#N/A,FALSE,"Page 5";#N/A,#N/A,FALSE,"Page 6";#N/A,#N/A,FALSE,"Page 7";#N/A,#N/A,FALSE,"Page 8";#N/A,#N/A,FALSE,"Page 9";#N/A,#N/A,FALSE,"PG8WP";#N/A,#N/A,FALSE,"PG9WP"}</definedName>
    <definedName name="regfdgdgre" localSheetId="36" hidden="1">{#N/A,#N/A,FALSE,"Page 1";#N/A,#N/A,FALSE,"Page 2";#N/A,#N/A,FALSE,"Page 3";#N/A,#N/A,FALSE,"Page 4";#N/A,#N/A,FALSE,"Page 5";#N/A,#N/A,FALSE,"Page 6";#N/A,#N/A,FALSE,"Page 7";#N/A,#N/A,FALSE,"Page 8";#N/A,#N/A,FALSE,"Page 9";#N/A,#N/A,FALSE,"PG8WP";#N/A,#N/A,FALSE,"PG9WP"}</definedName>
    <definedName name="regfdgdgre" localSheetId="37" hidden="1">{#N/A,#N/A,FALSE,"Page 1";#N/A,#N/A,FALSE,"Page 2";#N/A,#N/A,FALSE,"Page 3";#N/A,#N/A,FALSE,"Page 4";#N/A,#N/A,FALSE,"Page 5";#N/A,#N/A,FALSE,"Page 6";#N/A,#N/A,FALSE,"Page 7";#N/A,#N/A,FALSE,"Page 8";#N/A,#N/A,FALSE,"Page 9";#N/A,#N/A,FALSE,"PG8WP";#N/A,#N/A,FALSE,"PG9WP"}</definedName>
    <definedName name="regfdgdgre" localSheetId="3" hidden="1">{#N/A,#N/A,FALSE,"Page 1";#N/A,#N/A,FALSE,"Page 2";#N/A,#N/A,FALSE,"Page 3";#N/A,#N/A,FALSE,"Page 4";#N/A,#N/A,FALSE,"Page 5";#N/A,#N/A,FALSE,"Page 6";#N/A,#N/A,FALSE,"Page 7";#N/A,#N/A,FALSE,"Page 8";#N/A,#N/A,FALSE,"Page 9";#N/A,#N/A,FALSE,"PG8WP";#N/A,#N/A,FALSE,"PG9WP"}</definedName>
    <definedName name="regfdgdgre" localSheetId="4" hidden="1">{#N/A,#N/A,FALSE,"Page 1";#N/A,#N/A,FALSE,"Page 2";#N/A,#N/A,FALSE,"Page 3";#N/A,#N/A,FALSE,"Page 4";#N/A,#N/A,FALSE,"Page 5";#N/A,#N/A,FALSE,"Page 6";#N/A,#N/A,FALSE,"Page 7";#N/A,#N/A,FALSE,"Page 8";#N/A,#N/A,FALSE,"Page 9";#N/A,#N/A,FALSE,"PG8WP";#N/A,#N/A,FALSE,"PG9WP"}</definedName>
    <definedName name="regfdgdgre" localSheetId="5" hidden="1">{#N/A,#N/A,FALSE,"Page 1";#N/A,#N/A,FALSE,"Page 2";#N/A,#N/A,FALSE,"Page 3";#N/A,#N/A,FALSE,"Page 4";#N/A,#N/A,FALSE,"Page 5";#N/A,#N/A,FALSE,"Page 6";#N/A,#N/A,FALSE,"Page 7";#N/A,#N/A,FALSE,"Page 8";#N/A,#N/A,FALSE,"Page 9";#N/A,#N/A,FALSE,"PG8WP";#N/A,#N/A,FALSE,"PG9WP"}</definedName>
    <definedName name="regfdgdgre" localSheetId="6" hidden="1">{#N/A,#N/A,FALSE,"Page 1";#N/A,#N/A,FALSE,"Page 2";#N/A,#N/A,FALSE,"Page 3";#N/A,#N/A,FALSE,"Page 4";#N/A,#N/A,FALSE,"Page 5";#N/A,#N/A,FALSE,"Page 6";#N/A,#N/A,FALSE,"Page 7";#N/A,#N/A,FALSE,"Page 8";#N/A,#N/A,FALSE,"Page 9";#N/A,#N/A,FALSE,"PG8WP";#N/A,#N/A,FALSE,"PG9WP"}</definedName>
    <definedName name="regfdgdgre" localSheetId="7" hidden="1">{#N/A,#N/A,FALSE,"Page 1";#N/A,#N/A,FALSE,"Page 2";#N/A,#N/A,FALSE,"Page 3";#N/A,#N/A,FALSE,"Page 4";#N/A,#N/A,FALSE,"Page 5";#N/A,#N/A,FALSE,"Page 6";#N/A,#N/A,FALSE,"Page 7";#N/A,#N/A,FALSE,"Page 8";#N/A,#N/A,FALSE,"Page 9";#N/A,#N/A,FALSE,"PG8WP";#N/A,#N/A,FALSE,"PG9WP"}</definedName>
    <definedName name="regfdgdgre" localSheetId="60" hidden="1">{#N/A,#N/A,FALSE,"Page 1";#N/A,#N/A,FALSE,"Page 2";#N/A,#N/A,FALSE,"Page 3";#N/A,#N/A,FALSE,"Page 4";#N/A,#N/A,FALSE,"Page 5";#N/A,#N/A,FALSE,"Page 6";#N/A,#N/A,FALSE,"Page 7";#N/A,#N/A,FALSE,"Page 8";#N/A,#N/A,FALSE,"Page 9";#N/A,#N/A,FALSE,"PG8WP";#N/A,#N/A,FALSE,"PG9WP"}</definedName>
    <definedName name="regfdgdgre" localSheetId="75" hidden="1">{#N/A,#N/A,FALSE,"Page 1";#N/A,#N/A,FALSE,"Page 2";#N/A,#N/A,FALSE,"Page 3";#N/A,#N/A,FALSE,"Page 4";#N/A,#N/A,FALSE,"Page 5";#N/A,#N/A,FALSE,"Page 6";#N/A,#N/A,FALSE,"Page 7";#N/A,#N/A,FALSE,"Page 8";#N/A,#N/A,FALSE,"Page 9";#N/A,#N/A,FALSE,"PG8WP";#N/A,#N/A,FALSE,"PG9WP"}</definedName>
    <definedName name="regfdgdgre" localSheetId="17" hidden="1">{#N/A,#N/A,FALSE,"Page 1";#N/A,#N/A,FALSE,"Page 2";#N/A,#N/A,FALSE,"Page 3";#N/A,#N/A,FALSE,"Page 4";#N/A,#N/A,FALSE,"Page 5";#N/A,#N/A,FALSE,"Page 6";#N/A,#N/A,FALSE,"Page 7";#N/A,#N/A,FALSE,"Page 8";#N/A,#N/A,FALSE,"Page 9";#N/A,#N/A,FALSE,"PG8WP";#N/A,#N/A,FALSE,"PG9WP"}</definedName>
    <definedName name="regfdgdgre" localSheetId="18" hidden="1">{#N/A,#N/A,FALSE,"Page 1";#N/A,#N/A,FALSE,"Page 2";#N/A,#N/A,FALSE,"Page 3";#N/A,#N/A,FALSE,"Page 4";#N/A,#N/A,FALSE,"Page 5";#N/A,#N/A,FALSE,"Page 6";#N/A,#N/A,FALSE,"Page 7";#N/A,#N/A,FALSE,"Page 8";#N/A,#N/A,FALSE,"Page 9";#N/A,#N/A,FALSE,"PG8WP";#N/A,#N/A,FALSE,"PG9WP"}</definedName>
    <definedName name="regfdgdgre" localSheetId="34" hidden="1">{#N/A,#N/A,FALSE,"Page 1";#N/A,#N/A,FALSE,"Page 2";#N/A,#N/A,FALSE,"Page 3";#N/A,#N/A,FALSE,"Page 4";#N/A,#N/A,FALSE,"Page 5";#N/A,#N/A,FALSE,"Page 6";#N/A,#N/A,FALSE,"Page 7";#N/A,#N/A,FALSE,"Page 8";#N/A,#N/A,FALSE,"Page 9";#N/A,#N/A,FALSE,"PG8WP";#N/A,#N/A,FALSE,"PG9WP"}</definedName>
    <definedName name="regfdgdgre" localSheetId="43" hidden="1">{#N/A,#N/A,FALSE,"Page 1";#N/A,#N/A,FALSE,"Page 2";#N/A,#N/A,FALSE,"Page 3";#N/A,#N/A,FALSE,"Page 4";#N/A,#N/A,FALSE,"Page 5";#N/A,#N/A,FALSE,"Page 6";#N/A,#N/A,FALSE,"Page 7";#N/A,#N/A,FALSE,"Page 8";#N/A,#N/A,FALSE,"Page 9";#N/A,#N/A,FALSE,"PG8WP";#N/A,#N/A,FALSE,"PG9WP"}</definedName>
    <definedName name="regfdgdgre" hidden="1">{#N/A,#N/A,FALSE,"Page 1";#N/A,#N/A,FALSE,"Page 2";#N/A,#N/A,FALSE,"Page 3";#N/A,#N/A,FALSE,"Page 4";#N/A,#N/A,FALSE,"Page 5";#N/A,#N/A,FALSE,"Page 6";#N/A,#N/A,FALSE,"Page 7";#N/A,#N/A,FALSE,"Page 8";#N/A,#N/A,FALSE,"Page 9";#N/A,#N/A,FALSE,"PG8WP";#N/A,#N/A,FALSE,"PG9WP"}</definedName>
    <definedName name="repeat" localSheetId="35" hidden="1">#REF!</definedName>
    <definedName name="repeat" localSheetId="36" hidden="1">#REF!</definedName>
    <definedName name="repeat" localSheetId="5" hidden="1">#REF!</definedName>
    <definedName name="repeat" localSheetId="6" hidden="1">#REF!</definedName>
    <definedName name="repeat" localSheetId="7" hidden="1">#REF!</definedName>
    <definedName name="repeat" localSheetId="60" hidden="1">#REF!</definedName>
    <definedName name="repeat" localSheetId="17" hidden="1">#REF!</definedName>
    <definedName name="repeat" localSheetId="18" hidden="1">#REF!</definedName>
    <definedName name="repeat" localSheetId="43" hidden="1">#REF!</definedName>
    <definedName name="repeat" hidden="1">#REF!</definedName>
    <definedName name="replacement1" localSheetId="5" hidden="1">#REF!</definedName>
    <definedName name="replacement1" localSheetId="6" hidden="1">#REF!</definedName>
    <definedName name="replacement1" localSheetId="7" hidden="1">#REF!</definedName>
    <definedName name="replacement1" localSheetId="60" hidden="1">#REF!</definedName>
    <definedName name="replacement1" localSheetId="17" hidden="1">#REF!</definedName>
    <definedName name="replacement1" localSheetId="43" hidden="1">#REF!</definedName>
    <definedName name="replacement1" hidden="1">#REF!</definedName>
    <definedName name="replacement2" localSheetId="5" hidden="1">#REF!</definedName>
    <definedName name="replacement2" localSheetId="6" hidden="1">#REF!</definedName>
    <definedName name="replacement2" localSheetId="7" hidden="1">#REF!</definedName>
    <definedName name="replacement2" localSheetId="60" hidden="1">#REF!</definedName>
    <definedName name="replacement2" localSheetId="17" hidden="1">#REF!</definedName>
    <definedName name="replacement2" localSheetId="43" hidden="1">#REF!</definedName>
    <definedName name="replacement2" hidden="1">#REF!</definedName>
    <definedName name="reterger" localSheetId="35" hidden="1">{"print4",#N/A,FALSE,"D21CUSTS"}</definedName>
    <definedName name="reterger" localSheetId="36" hidden="1">{"print4",#N/A,FALSE,"D21CUSTS"}</definedName>
    <definedName name="reterger" localSheetId="37" hidden="1">{"print4",#N/A,FALSE,"D21CUSTS"}</definedName>
    <definedName name="reterger" localSheetId="3" hidden="1">{"print4",#N/A,FALSE,"D21CUSTS"}</definedName>
    <definedName name="reterger" localSheetId="4" hidden="1">{"print4",#N/A,FALSE,"D21CUSTS"}</definedName>
    <definedName name="reterger" localSheetId="5" hidden="1">{"print4",#N/A,FALSE,"D21CUSTS"}</definedName>
    <definedName name="reterger" localSheetId="6" hidden="1">{"print4",#N/A,FALSE,"D21CUSTS"}</definedName>
    <definedName name="reterger" localSheetId="7" hidden="1">{"print4",#N/A,FALSE,"D21CUSTS"}</definedName>
    <definedName name="reterger" localSheetId="60" hidden="1">{"print4",#N/A,FALSE,"D21CUSTS"}</definedName>
    <definedName name="reterger" localSheetId="75" hidden="1">{"print4",#N/A,FALSE,"D21CUSTS"}</definedName>
    <definedName name="reterger" localSheetId="17" hidden="1">{"print4",#N/A,FALSE,"D21CUSTS"}</definedName>
    <definedName name="reterger" localSheetId="18" hidden="1">{"print4",#N/A,FALSE,"D21CUSTS"}</definedName>
    <definedName name="reterger" localSheetId="34" hidden="1">{"print4",#N/A,FALSE,"D21CUSTS"}</definedName>
    <definedName name="reterger" localSheetId="43" hidden="1">{"print4",#N/A,FALSE,"D21CUSTS"}</definedName>
    <definedName name="reterger" hidden="1">{"print4",#N/A,FALSE,"D21CUSTS"}</definedName>
    <definedName name="retrghrehrh"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etrghrehrh"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localSheetId="1" hidden="1">_xll.RiskCellHasTokens(262144+512+524288)</definedName>
    <definedName name="RiskIsInput" localSheetId="35" hidden="1">FALSE</definedName>
    <definedName name="RiskIsInput" localSheetId="3" hidden="1">_xll.RiskCellHasTokens(262144+512+524288)</definedName>
    <definedName name="RiskIsInput" localSheetId="5" hidden="1">_xll.RiskCellHasTokens(262144+512+524288)</definedName>
    <definedName name="RiskIsInput" localSheetId="60" hidden="1">FALSE</definedName>
    <definedName name="RiskIsInput" localSheetId="75" hidden="1">_xll.RiskCellHasTokens(262144+512+524288)</definedName>
    <definedName name="RiskIsInput" localSheetId="20" hidden="1">_xll.RiskCellHasTokens(262144+512+524288)</definedName>
    <definedName name="RiskIsInput" localSheetId="31" hidden="1">_xll.RiskCellHasTokens(262144+512+524288)</definedName>
    <definedName name="RiskIsInput" hidden="1">_xll.RiskCellHasTokens(262144+512+524288)</definedName>
    <definedName name="RiskIsOptimization" hidden="1">FALSE</definedName>
    <definedName name="RiskIsOutput" localSheetId="1" hidden="1">_xll.RiskCellHasTokens(1024)</definedName>
    <definedName name="RiskIsOutput" localSheetId="35" hidden="1">FALSE</definedName>
    <definedName name="RiskIsOutput" localSheetId="3" hidden="1">_xll.RiskCellHasTokens(1024)</definedName>
    <definedName name="RiskIsOutput" localSheetId="5" hidden="1">_xll.RiskCellHasTokens(1024)</definedName>
    <definedName name="RiskIsOutput" localSheetId="60" hidden="1">FALSE</definedName>
    <definedName name="RiskIsOutput" localSheetId="75" hidden="1">_xll.RiskCellHasTokens(1024)</definedName>
    <definedName name="RiskIsOutput" localSheetId="20" hidden="1">_xll.RiskCellHasTokens(1024)</definedName>
    <definedName name="RiskIsOutput" localSheetId="31" hidden="1">_xll.RiskCellHasTokens(1024)</definedName>
    <definedName name="RiskIsOutput" hidden="1">_xll.RiskCellHasTokens(1024)</definedName>
    <definedName name="RiskIsStatistics" localSheetId="1" hidden="1">_xll.RiskCellHasTokens(4096+32768+65536)</definedName>
    <definedName name="RiskIsStatistics" localSheetId="35" hidden="1">FALSE</definedName>
    <definedName name="RiskIsStatistics" localSheetId="3" hidden="1">_xll.RiskCellHasTokens(4096+32768+65536)</definedName>
    <definedName name="RiskIsStatistics" localSheetId="5" hidden="1">_xll.RiskCellHasTokens(4096+32768+65536)</definedName>
    <definedName name="RiskIsStatistics" localSheetId="60" hidden="1">FALSE</definedName>
    <definedName name="RiskIsStatistics" localSheetId="75" hidden="1">_xll.RiskCellHasTokens(4096+32768+65536)</definedName>
    <definedName name="RiskIsStatistics" localSheetId="20" hidden="1">_xll.RiskCellHasTokens(4096+32768+65536)</definedName>
    <definedName name="RiskIsStatistics" localSheetId="31" hidden="1">_xll.RiskCellHasTokens(4096+32768+65536)</definedName>
    <definedName name="RiskIsStatistics" hidden="1">_xll.RiskCellHasTokens(4096+32768+65536)</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k" localSheetId="35" hidden="1">{#N/A,#N/A,FALSE,"SCA";#N/A,#N/A,FALSE,"NCA";#N/A,#N/A,FALSE,"SAZ";#N/A,#N/A,FALSE,"CAZ";#N/A,#N/A,FALSE,"SNV";#N/A,#N/A,FALSE,"NNV";#N/A,#N/A,FALSE,"PP";#N/A,#N/A,FALSE,"SA"}</definedName>
    <definedName name="rk" localSheetId="36" hidden="1">{#N/A,#N/A,FALSE,"SCA";#N/A,#N/A,FALSE,"NCA";#N/A,#N/A,FALSE,"SAZ";#N/A,#N/A,FALSE,"CAZ";#N/A,#N/A,FALSE,"SNV";#N/A,#N/A,FALSE,"NNV";#N/A,#N/A,FALSE,"PP";#N/A,#N/A,FALSE,"SA"}</definedName>
    <definedName name="rk" localSheetId="37" hidden="1">{#N/A,#N/A,FALSE,"SCA";#N/A,#N/A,FALSE,"NCA";#N/A,#N/A,FALSE,"SAZ";#N/A,#N/A,FALSE,"CAZ";#N/A,#N/A,FALSE,"SNV";#N/A,#N/A,FALSE,"NNV";#N/A,#N/A,FALSE,"PP";#N/A,#N/A,FALSE,"SA"}</definedName>
    <definedName name="rk" localSheetId="3" hidden="1">{#N/A,#N/A,FALSE,"SCA";#N/A,#N/A,FALSE,"NCA";#N/A,#N/A,FALSE,"SAZ";#N/A,#N/A,FALSE,"CAZ";#N/A,#N/A,FALSE,"SNV";#N/A,#N/A,FALSE,"NNV";#N/A,#N/A,FALSE,"PP";#N/A,#N/A,FALSE,"SA"}</definedName>
    <definedName name="rk" localSheetId="4" hidden="1">{#N/A,#N/A,FALSE,"SCA";#N/A,#N/A,FALSE,"NCA";#N/A,#N/A,FALSE,"SAZ";#N/A,#N/A,FALSE,"CAZ";#N/A,#N/A,FALSE,"SNV";#N/A,#N/A,FALSE,"NNV";#N/A,#N/A,FALSE,"PP";#N/A,#N/A,FALSE,"SA"}</definedName>
    <definedName name="rk" localSheetId="5" hidden="1">{#N/A,#N/A,FALSE,"SCA";#N/A,#N/A,FALSE,"NCA";#N/A,#N/A,FALSE,"SAZ";#N/A,#N/A,FALSE,"CAZ";#N/A,#N/A,FALSE,"SNV";#N/A,#N/A,FALSE,"NNV";#N/A,#N/A,FALSE,"PP";#N/A,#N/A,FALSE,"SA"}</definedName>
    <definedName name="rk" localSheetId="6" hidden="1">{#N/A,#N/A,FALSE,"SCA";#N/A,#N/A,FALSE,"NCA";#N/A,#N/A,FALSE,"SAZ";#N/A,#N/A,FALSE,"CAZ";#N/A,#N/A,FALSE,"SNV";#N/A,#N/A,FALSE,"NNV";#N/A,#N/A,FALSE,"PP";#N/A,#N/A,FALSE,"SA"}</definedName>
    <definedName name="rk" localSheetId="7" hidden="1">{#N/A,#N/A,FALSE,"SCA";#N/A,#N/A,FALSE,"NCA";#N/A,#N/A,FALSE,"SAZ";#N/A,#N/A,FALSE,"CAZ";#N/A,#N/A,FALSE,"SNV";#N/A,#N/A,FALSE,"NNV";#N/A,#N/A,FALSE,"PP";#N/A,#N/A,FALSE,"SA"}</definedName>
    <definedName name="rk" localSheetId="60" hidden="1">{#N/A,#N/A,FALSE,"SCA";#N/A,#N/A,FALSE,"NCA";#N/A,#N/A,FALSE,"SAZ";#N/A,#N/A,FALSE,"CAZ";#N/A,#N/A,FALSE,"SNV";#N/A,#N/A,FALSE,"NNV";#N/A,#N/A,FALSE,"PP";#N/A,#N/A,FALSE,"SA"}</definedName>
    <definedName name="rk" localSheetId="75" hidden="1">{#N/A,#N/A,FALSE,"SCA";#N/A,#N/A,FALSE,"NCA";#N/A,#N/A,FALSE,"SAZ";#N/A,#N/A,FALSE,"CAZ";#N/A,#N/A,FALSE,"SNV";#N/A,#N/A,FALSE,"NNV";#N/A,#N/A,FALSE,"PP";#N/A,#N/A,FALSE,"SA"}</definedName>
    <definedName name="rk" localSheetId="17" hidden="1">{#N/A,#N/A,FALSE,"SCA";#N/A,#N/A,FALSE,"NCA";#N/A,#N/A,FALSE,"SAZ";#N/A,#N/A,FALSE,"CAZ";#N/A,#N/A,FALSE,"SNV";#N/A,#N/A,FALSE,"NNV";#N/A,#N/A,FALSE,"PP";#N/A,#N/A,FALSE,"SA"}</definedName>
    <definedName name="rk" localSheetId="18" hidden="1">{#N/A,#N/A,FALSE,"SCA";#N/A,#N/A,FALSE,"NCA";#N/A,#N/A,FALSE,"SAZ";#N/A,#N/A,FALSE,"CAZ";#N/A,#N/A,FALSE,"SNV";#N/A,#N/A,FALSE,"NNV";#N/A,#N/A,FALSE,"PP";#N/A,#N/A,FALSE,"SA"}</definedName>
    <definedName name="rk" localSheetId="34" hidden="1">{#N/A,#N/A,FALSE,"SCA";#N/A,#N/A,FALSE,"NCA";#N/A,#N/A,FALSE,"SAZ";#N/A,#N/A,FALSE,"CAZ";#N/A,#N/A,FALSE,"SNV";#N/A,#N/A,FALSE,"NNV";#N/A,#N/A,FALSE,"PP";#N/A,#N/A,FALSE,"SA"}</definedName>
    <definedName name="rk" localSheetId="43" hidden="1">{#N/A,#N/A,FALSE,"SCA";#N/A,#N/A,FALSE,"NCA";#N/A,#N/A,FALSE,"SAZ";#N/A,#N/A,FALSE,"CAZ";#N/A,#N/A,FALSE,"SNV";#N/A,#N/A,FALSE,"NNV";#N/A,#N/A,FALSE,"PP";#N/A,#N/A,FALSE,"SA"}</definedName>
    <definedName name="rk" hidden="1">{#N/A,#N/A,FALSE,"SCA";#N/A,#N/A,FALSE,"NCA";#N/A,#N/A,FALSE,"SAZ";#N/A,#N/A,FALSE,"CAZ";#N/A,#N/A,FALSE,"SNV";#N/A,#N/A,FALSE,"NNV";#N/A,#N/A,FALSE,"PP";#N/A,#N/A,FALSE,"SA"}</definedName>
    <definedName name="rk_1" localSheetId="35" hidden="1">{#N/A,#N/A,FALSE,"SCA";#N/A,#N/A,FALSE,"NCA";#N/A,#N/A,FALSE,"SAZ";#N/A,#N/A,FALSE,"CAZ";#N/A,#N/A,FALSE,"SNV";#N/A,#N/A,FALSE,"NNV";#N/A,#N/A,FALSE,"PP";#N/A,#N/A,FALSE,"SA"}</definedName>
    <definedName name="rk_1" localSheetId="3" hidden="1">{#N/A,#N/A,FALSE,"SCA";#N/A,#N/A,FALSE,"NCA";#N/A,#N/A,FALSE,"SAZ";#N/A,#N/A,FALSE,"CAZ";#N/A,#N/A,FALSE,"SNV";#N/A,#N/A,FALSE,"NNV";#N/A,#N/A,FALSE,"PP";#N/A,#N/A,FALSE,"SA"}</definedName>
    <definedName name="rk_1" localSheetId="4" hidden="1">{#N/A,#N/A,FALSE,"SCA";#N/A,#N/A,FALSE,"NCA";#N/A,#N/A,FALSE,"SAZ";#N/A,#N/A,FALSE,"CAZ";#N/A,#N/A,FALSE,"SNV";#N/A,#N/A,FALSE,"NNV";#N/A,#N/A,FALSE,"PP";#N/A,#N/A,FALSE,"SA"}</definedName>
    <definedName name="rk_1" localSheetId="5" hidden="1">{#N/A,#N/A,FALSE,"SCA";#N/A,#N/A,FALSE,"NCA";#N/A,#N/A,FALSE,"SAZ";#N/A,#N/A,FALSE,"CAZ";#N/A,#N/A,FALSE,"SNV";#N/A,#N/A,FALSE,"NNV";#N/A,#N/A,FALSE,"PP";#N/A,#N/A,FALSE,"SA"}</definedName>
    <definedName name="rk_1" localSheetId="6" hidden="1">{#N/A,#N/A,FALSE,"SCA";#N/A,#N/A,FALSE,"NCA";#N/A,#N/A,FALSE,"SAZ";#N/A,#N/A,FALSE,"CAZ";#N/A,#N/A,FALSE,"SNV";#N/A,#N/A,FALSE,"NNV";#N/A,#N/A,FALSE,"PP";#N/A,#N/A,FALSE,"SA"}</definedName>
    <definedName name="rk_1" localSheetId="7" hidden="1">{#N/A,#N/A,FALSE,"SCA";#N/A,#N/A,FALSE,"NCA";#N/A,#N/A,FALSE,"SAZ";#N/A,#N/A,FALSE,"CAZ";#N/A,#N/A,FALSE,"SNV";#N/A,#N/A,FALSE,"NNV";#N/A,#N/A,FALSE,"PP";#N/A,#N/A,FALSE,"SA"}</definedName>
    <definedName name="rk_1" localSheetId="60" hidden="1">{#N/A,#N/A,FALSE,"SCA";#N/A,#N/A,FALSE,"NCA";#N/A,#N/A,FALSE,"SAZ";#N/A,#N/A,FALSE,"CAZ";#N/A,#N/A,FALSE,"SNV";#N/A,#N/A,FALSE,"NNV";#N/A,#N/A,FALSE,"PP";#N/A,#N/A,FALSE,"SA"}</definedName>
    <definedName name="rk_1" localSheetId="17" hidden="1">{#N/A,#N/A,FALSE,"SCA";#N/A,#N/A,FALSE,"NCA";#N/A,#N/A,FALSE,"SAZ";#N/A,#N/A,FALSE,"CAZ";#N/A,#N/A,FALSE,"SNV";#N/A,#N/A,FALSE,"NNV";#N/A,#N/A,FALSE,"PP";#N/A,#N/A,FALSE,"SA"}</definedName>
    <definedName name="rk_1" localSheetId="18" hidden="1">{#N/A,#N/A,FALSE,"SCA";#N/A,#N/A,FALSE,"NCA";#N/A,#N/A,FALSE,"SAZ";#N/A,#N/A,FALSE,"CAZ";#N/A,#N/A,FALSE,"SNV";#N/A,#N/A,FALSE,"NNV";#N/A,#N/A,FALSE,"PP";#N/A,#N/A,FALSE,"SA"}</definedName>
    <definedName name="rk_1" localSheetId="34" hidden="1">{#N/A,#N/A,FALSE,"SCA";#N/A,#N/A,FALSE,"NCA";#N/A,#N/A,FALSE,"SAZ";#N/A,#N/A,FALSE,"CAZ";#N/A,#N/A,FALSE,"SNV";#N/A,#N/A,FALSE,"NNV";#N/A,#N/A,FALSE,"PP";#N/A,#N/A,FALSE,"SA"}</definedName>
    <definedName name="rk_1" localSheetId="43" hidden="1">{#N/A,#N/A,FALSE,"SCA";#N/A,#N/A,FALSE,"NCA";#N/A,#N/A,FALSE,"SAZ";#N/A,#N/A,FALSE,"CAZ";#N/A,#N/A,FALSE,"SNV";#N/A,#N/A,FALSE,"NNV";#N/A,#N/A,FALSE,"PP";#N/A,#N/A,FALSE,"SA"}</definedName>
    <definedName name="rk_1" hidden="1">{#N/A,#N/A,FALSE,"SCA";#N/A,#N/A,FALSE,"NCA";#N/A,#N/A,FALSE,"SAZ";#N/A,#N/A,FALSE,"CAZ";#N/A,#N/A,FALSE,"SNV";#N/A,#N/A,FALSE,"NNV";#N/A,#N/A,FALSE,"PP";#N/A,#N/A,FALSE,"SA"}</definedName>
    <definedName name="rk_2" localSheetId="35" hidden="1">{#N/A,#N/A,FALSE,"SCA";#N/A,#N/A,FALSE,"NCA";#N/A,#N/A,FALSE,"SAZ";#N/A,#N/A,FALSE,"CAZ";#N/A,#N/A,FALSE,"SNV";#N/A,#N/A,FALSE,"NNV";#N/A,#N/A,FALSE,"PP";#N/A,#N/A,FALSE,"SA"}</definedName>
    <definedName name="rk_2" localSheetId="3" hidden="1">{#N/A,#N/A,FALSE,"SCA";#N/A,#N/A,FALSE,"NCA";#N/A,#N/A,FALSE,"SAZ";#N/A,#N/A,FALSE,"CAZ";#N/A,#N/A,FALSE,"SNV";#N/A,#N/A,FALSE,"NNV";#N/A,#N/A,FALSE,"PP";#N/A,#N/A,FALSE,"SA"}</definedName>
    <definedName name="rk_2" localSheetId="4" hidden="1">{#N/A,#N/A,FALSE,"SCA";#N/A,#N/A,FALSE,"NCA";#N/A,#N/A,FALSE,"SAZ";#N/A,#N/A,FALSE,"CAZ";#N/A,#N/A,FALSE,"SNV";#N/A,#N/A,FALSE,"NNV";#N/A,#N/A,FALSE,"PP";#N/A,#N/A,FALSE,"SA"}</definedName>
    <definedName name="rk_2" localSheetId="5" hidden="1">{#N/A,#N/A,FALSE,"SCA";#N/A,#N/A,FALSE,"NCA";#N/A,#N/A,FALSE,"SAZ";#N/A,#N/A,FALSE,"CAZ";#N/A,#N/A,FALSE,"SNV";#N/A,#N/A,FALSE,"NNV";#N/A,#N/A,FALSE,"PP";#N/A,#N/A,FALSE,"SA"}</definedName>
    <definedName name="rk_2" localSheetId="6" hidden="1">{#N/A,#N/A,FALSE,"SCA";#N/A,#N/A,FALSE,"NCA";#N/A,#N/A,FALSE,"SAZ";#N/A,#N/A,FALSE,"CAZ";#N/A,#N/A,FALSE,"SNV";#N/A,#N/A,FALSE,"NNV";#N/A,#N/A,FALSE,"PP";#N/A,#N/A,FALSE,"SA"}</definedName>
    <definedName name="rk_2" localSheetId="7" hidden="1">{#N/A,#N/A,FALSE,"SCA";#N/A,#N/A,FALSE,"NCA";#N/A,#N/A,FALSE,"SAZ";#N/A,#N/A,FALSE,"CAZ";#N/A,#N/A,FALSE,"SNV";#N/A,#N/A,FALSE,"NNV";#N/A,#N/A,FALSE,"PP";#N/A,#N/A,FALSE,"SA"}</definedName>
    <definedName name="rk_2" localSheetId="60" hidden="1">{#N/A,#N/A,FALSE,"SCA";#N/A,#N/A,FALSE,"NCA";#N/A,#N/A,FALSE,"SAZ";#N/A,#N/A,FALSE,"CAZ";#N/A,#N/A,FALSE,"SNV";#N/A,#N/A,FALSE,"NNV";#N/A,#N/A,FALSE,"PP";#N/A,#N/A,FALSE,"SA"}</definedName>
    <definedName name="rk_2" localSheetId="17" hidden="1">{#N/A,#N/A,FALSE,"SCA";#N/A,#N/A,FALSE,"NCA";#N/A,#N/A,FALSE,"SAZ";#N/A,#N/A,FALSE,"CAZ";#N/A,#N/A,FALSE,"SNV";#N/A,#N/A,FALSE,"NNV";#N/A,#N/A,FALSE,"PP";#N/A,#N/A,FALSE,"SA"}</definedName>
    <definedName name="rk_2" localSheetId="18" hidden="1">{#N/A,#N/A,FALSE,"SCA";#N/A,#N/A,FALSE,"NCA";#N/A,#N/A,FALSE,"SAZ";#N/A,#N/A,FALSE,"CAZ";#N/A,#N/A,FALSE,"SNV";#N/A,#N/A,FALSE,"NNV";#N/A,#N/A,FALSE,"PP";#N/A,#N/A,FALSE,"SA"}</definedName>
    <definedName name="rk_2" localSheetId="34" hidden="1">{#N/A,#N/A,FALSE,"SCA";#N/A,#N/A,FALSE,"NCA";#N/A,#N/A,FALSE,"SAZ";#N/A,#N/A,FALSE,"CAZ";#N/A,#N/A,FALSE,"SNV";#N/A,#N/A,FALSE,"NNV";#N/A,#N/A,FALSE,"PP";#N/A,#N/A,FALSE,"SA"}</definedName>
    <definedName name="rk_2" localSheetId="43" hidden="1">{#N/A,#N/A,FALSE,"SCA";#N/A,#N/A,FALSE,"NCA";#N/A,#N/A,FALSE,"SAZ";#N/A,#N/A,FALSE,"CAZ";#N/A,#N/A,FALSE,"SNV";#N/A,#N/A,FALSE,"NNV";#N/A,#N/A,FALSE,"PP";#N/A,#N/A,FALSE,"SA"}</definedName>
    <definedName name="rk_2" hidden="1">{#N/A,#N/A,FALSE,"SCA";#N/A,#N/A,FALSE,"NCA";#N/A,#N/A,FALSE,"SAZ";#N/A,#N/A,FALSE,"CAZ";#N/A,#N/A,FALSE,"SNV";#N/A,#N/A,FALSE,"NNV";#N/A,#N/A,FALSE,"PP";#N/A,#N/A,FALSE,"SA"}</definedName>
    <definedName name="rrrr" localSheetId="35" hidden="1">{#N/A,#N/A,FALSE,"O&amp;M by processes";#N/A,#N/A,FALSE,"Elec Act vs Bud";#N/A,#N/A,FALSE,"G&amp;A";#N/A,#N/A,FALSE,"BGS";#N/A,#N/A,FALSE,"Res Cost"}</definedName>
    <definedName name="rrrr" localSheetId="36" hidden="1">{#N/A,#N/A,FALSE,"O&amp;M by processes";#N/A,#N/A,FALSE,"Elec Act vs Bud";#N/A,#N/A,FALSE,"G&amp;A";#N/A,#N/A,FALSE,"BGS";#N/A,#N/A,FALSE,"Res Cost"}</definedName>
    <definedName name="rrrr" localSheetId="37" hidden="1">{#N/A,#N/A,FALSE,"O&amp;M by processes";#N/A,#N/A,FALSE,"Elec Act vs Bud";#N/A,#N/A,FALSE,"G&amp;A";#N/A,#N/A,FALSE,"BGS";#N/A,#N/A,FALSE,"Res Cost"}</definedName>
    <definedName name="rrrr" localSheetId="3" hidden="1">{#N/A,#N/A,FALSE,"O&amp;M by processes";#N/A,#N/A,FALSE,"Elec Act vs Bud";#N/A,#N/A,FALSE,"G&amp;A";#N/A,#N/A,FALSE,"BGS";#N/A,#N/A,FALSE,"Res Cost"}</definedName>
    <definedName name="rrrr" localSheetId="4" hidden="1">{#N/A,#N/A,FALSE,"O&amp;M by processes";#N/A,#N/A,FALSE,"Elec Act vs Bud";#N/A,#N/A,FALSE,"G&amp;A";#N/A,#N/A,FALSE,"BGS";#N/A,#N/A,FALSE,"Res Cost"}</definedName>
    <definedName name="rrrr" localSheetId="5" hidden="1">{#N/A,#N/A,FALSE,"O&amp;M by processes";#N/A,#N/A,FALSE,"Elec Act vs Bud";#N/A,#N/A,FALSE,"G&amp;A";#N/A,#N/A,FALSE,"BGS";#N/A,#N/A,FALSE,"Res Cost"}</definedName>
    <definedName name="rrrr" localSheetId="6" hidden="1">{#N/A,#N/A,FALSE,"O&amp;M by processes";#N/A,#N/A,FALSE,"Elec Act vs Bud";#N/A,#N/A,FALSE,"G&amp;A";#N/A,#N/A,FALSE,"BGS";#N/A,#N/A,FALSE,"Res Cost"}</definedName>
    <definedName name="rrrr" localSheetId="7" hidden="1">{#N/A,#N/A,FALSE,"O&amp;M by processes";#N/A,#N/A,FALSE,"Elec Act vs Bud";#N/A,#N/A,FALSE,"G&amp;A";#N/A,#N/A,FALSE,"BGS";#N/A,#N/A,FALSE,"Res Cost"}</definedName>
    <definedName name="rrrr" localSheetId="60" hidden="1">{#N/A,#N/A,FALSE,"O&amp;M by processes";#N/A,#N/A,FALSE,"Elec Act vs Bud";#N/A,#N/A,FALSE,"G&amp;A";#N/A,#N/A,FALSE,"BGS";#N/A,#N/A,FALSE,"Res Cost"}</definedName>
    <definedName name="rrrr" localSheetId="75"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8" hidden="1">{#N/A,#N/A,FALSE,"O&amp;M by processes";#N/A,#N/A,FALSE,"Elec Act vs Bud";#N/A,#N/A,FALSE,"G&amp;A";#N/A,#N/A,FALSE,"BGS";#N/A,#N/A,FALSE,"Res Cost"}</definedName>
    <definedName name="rrrr" localSheetId="34" hidden="1">{#N/A,#N/A,FALSE,"O&amp;M by processes";#N/A,#N/A,FALSE,"Elec Act vs Bud";#N/A,#N/A,FALSE,"G&amp;A";#N/A,#N/A,FALSE,"BGS";#N/A,#N/A,FALSE,"Res Cost"}</definedName>
    <definedName name="rrrr" localSheetId="43" hidden="1">{#N/A,#N/A,FALSE,"O&amp;M by processes";#N/A,#N/A,FALSE,"Elec Act vs Bud";#N/A,#N/A,FALSE,"G&amp;A";#N/A,#N/A,FALSE,"BGS";#N/A,#N/A,FALSE,"Res Cost"}</definedName>
    <definedName name="rrrr" hidden="1">{#N/A,#N/A,FALSE,"O&amp;M by processes";#N/A,#N/A,FALSE,"Elec Act vs Bud";#N/A,#N/A,FALSE,"G&amp;A";#N/A,#N/A,FALSE,"BGS";#N/A,#N/A,FALSE,"Res Cost"}</definedName>
    <definedName name="rtertrte" localSheetId="35" hidden="1">{#N/A,#N/A,FALSE,"Page 1";#N/A,#N/A,FALSE,"Page 2";#N/A,#N/A,FALSE,"Page 3";#N/A,#N/A,FALSE,"Page 4";#N/A,#N/A,FALSE,"Page 5";#N/A,#N/A,FALSE,"Page 6";#N/A,#N/A,FALSE,"Page 7";#N/A,#N/A,FALSE,"Page 8";#N/A,#N/A,FALSE,"Page 9";#N/A,#N/A,FALSE,"PG8WP";#N/A,#N/A,FALSE,"PG9WP"}</definedName>
    <definedName name="rtertrte" localSheetId="36" hidden="1">{#N/A,#N/A,FALSE,"Page 1";#N/A,#N/A,FALSE,"Page 2";#N/A,#N/A,FALSE,"Page 3";#N/A,#N/A,FALSE,"Page 4";#N/A,#N/A,FALSE,"Page 5";#N/A,#N/A,FALSE,"Page 6";#N/A,#N/A,FALSE,"Page 7";#N/A,#N/A,FALSE,"Page 8";#N/A,#N/A,FALSE,"Page 9";#N/A,#N/A,FALSE,"PG8WP";#N/A,#N/A,FALSE,"PG9WP"}</definedName>
    <definedName name="rtertrte" localSheetId="37" hidden="1">{#N/A,#N/A,FALSE,"Page 1";#N/A,#N/A,FALSE,"Page 2";#N/A,#N/A,FALSE,"Page 3";#N/A,#N/A,FALSE,"Page 4";#N/A,#N/A,FALSE,"Page 5";#N/A,#N/A,FALSE,"Page 6";#N/A,#N/A,FALSE,"Page 7";#N/A,#N/A,FALSE,"Page 8";#N/A,#N/A,FALSE,"Page 9";#N/A,#N/A,FALSE,"PG8WP";#N/A,#N/A,FALSE,"PG9WP"}</definedName>
    <definedName name="rtertrte" localSheetId="3" hidden="1">{#N/A,#N/A,FALSE,"Page 1";#N/A,#N/A,FALSE,"Page 2";#N/A,#N/A,FALSE,"Page 3";#N/A,#N/A,FALSE,"Page 4";#N/A,#N/A,FALSE,"Page 5";#N/A,#N/A,FALSE,"Page 6";#N/A,#N/A,FALSE,"Page 7";#N/A,#N/A,FALSE,"Page 8";#N/A,#N/A,FALSE,"Page 9";#N/A,#N/A,FALSE,"PG8WP";#N/A,#N/A,FALSE,"PG9WP"}</definedName>
    <definedName name="rtertrte" localSheetId="4" hidden="1">{#N/A,#N/A,FALSE,"Page 1";#N/A,#N/A,FALSE,"Page 2";#N/A,#N/A,FALSE,"Page 3";#N/A,#N/A,FALSE,"Page 4";#N/A,#N/A,FALSE,"Page 5";#N/A,#N/A,FALSE,"Page 6";#N/A,#N/A,FALSE,"Page 7";#N/A,#N/A,FALSE,"Page 8";#N/A,#N/A,FALSE,"Page 9";#N/A,#N/A,FALSE,"PG8WP";#N/A,#N/A,FALSE,"PG9WP"}</definedName>
    <definedName name="rtertrte" localSheetId="5" hidden="1">{#N/A,#N/A,FALSE,"Page 1";#N/A,#N/A,FALSE,"Page 2";#N/A,#N/A,FALSE,"Page 3";#N/A,#N/A,FALSE,"Page 4";#N/A,#N/A,FALSE,"Page 5";#N/A,#N/A,FALSE,"Page 6";#N/A,#N/A,FALSE,"Page 7";#N/A,#N/A,FALSE,"Page 8";#N/A,#N/A,FALSE,"Page 9";#N/A,#N/A,FALSE,"PG8WP";#N/A,#N/A,FALSE,"PG9WP"}</definedName>
    <definedName name="rtertrte" localSheetId="6" hidden="1">{#N/A,#N/A,FALSE,"Page 1";#N/A,#N/A,FALSE,"Page 2";#N/A,#N/A,FALSE,"Page 3";#N/A,#N/A,FALSE,"Page 4";#N/A,#N/A,FALSE,"Page 5";#N/A,#N/A,FALSE,"Page 6";#N/A,#N/A,FALSE,"Page 7";#N/A,#N/A,FALSE,"Page 8";#N/A,#N/A,FALSE,"Page 9";#N/A,#N/A,FALSE,"PG8WP";#N/A,#N/A,FALSE,"PG9WP"}</definedName>
    <definedName name="rtertrte" localSheetId="7" hidden="1">{#N/A,#N/A,FALSE,"Page 1";#N/A,#N/A,FALSE,"Page 2";#N/A,#N/A,FALSE,"Page 3";#N/A,#N/A,FALSE,"Page 4";#N/A,#N/A,FALSE,"Page 5";#N/A,#N/A,FALSE,"Page 6";#N/A,#N/A,FALSE,"Page 7";#N/A,#N/A,FALSE,"Page 8";#N/A,#N/A,FALSE,"Page 9";#N/A,#N/A,FALSE,"PG8WP";#N/A,#N/A,FALSE,"PG9WP"}</definedName>
    <definedName name="rtertrte" localSheetId="60" hidden="1">{#N/A,#N/A,FALSE,"Page 1";#N/A,#N/A,FALSE,"Page 2";#N/A,#N/A,FALSE,"Page 3";#N/A,#N/A,FALSE,"Page 4";#N/A,#N/A,FALSE,"Page 5";#N/A,#N/A,FALSE,"Page 6";#N/A,#N/A,FALSE,"Page 7";#N/A,#N/A,FALSE,"Page 8";#N/A,#N/A,FALSE,"Page 9";#N/A,#N/A,FALSE,"PG8WP";#N/A,#N/A,FALSE,"PG9WP"}</definedName>
    <definedName name="rtertrte" localSheetId="75" hidden="1">{#N/A,#N/A,FALSE,"Page 1";#N/A,#N/A,FALSE,"Page 2";#N/A,#N/A,FALSE,"Page 3";#N/A,#N/A,FALSE,"Page 4";#N/A,#N/A,FALSE,"Page 5";#N/A,#N/A,FALSE,"Page 6";#N/A,#N/A,FALSE,"Page 7";#N/A,#N/A,FALSE,"Page 8";#N/A,#N/A,FALSE,"Page 9";#N/A,#N/A,FALSE,"PG8WP";#N/A,#N/A,FALSE,"PG9WP"}</definedName>
    <definedName name="rtertrte" localSheetId="17" hidden="1">{#N/A,#N/A,FALSE,"Page 1";#N/A,#N/A,FALSE,"Page 2";#N/A,#N/A,FALSE,"Page 3";#N/A,#N/A,FALSE,"Page 4";#N/A,#N/A,FALSE,"Page 5";#N/A,#N/A,FALSE,"Page 6";#N/A,#N/A,FALSE,"Page 7";#N/A,#N/A,FALSE,"Page 8";#N/A,#N/A,FALSE,"Page 9";#N/A,#N/A,FALSE,"PG8WP";#N/A,#N/A,FALSE,"PG9WP"}</definedName>
    <definedName name="rtertrte" localSheetId="18" hidden="1">{#N/A,#N/A,FALSE,"Page 1";#N/A,#N/A,FALSE,"Page 2";#N/A,#N/A,FALSE,"Page 3";#N/A,#N/A,FALSE,"Page 4";#N/A,#N/A,FALSE,"Page 5";#N/A,#N/A,FALSE,"Page 6";#N/A,#N/A,FALSE,"Page 7";#N/A,#N/A,FALSE,"Page 8";#N/A,#N/A,FALSE,"Page 9";#N/A,#N/A,FALSE,"PG8WP";#N/A,#N/A,FALSE,"PG9WP"}</definedName>
    <definedName name="rtertrte" localSheetId="34" hidden="1">{#N/A,#N/A,FALSE,"Page 1";#N/A,#N/A,FALSE,"Page 2";#N/A,#N/A,FALSE,"Page 3";#N/A,#N/A,FALSE,"Page 4";#N/A,#N/A,FALSE,"Page 5";#N/A,#N/A,FALSE,"Page 6";#N/A,#N/A,FALSE,"Page 7";#N/A,#N/A,FALSE,"Page 8";#N/A,#N/A,FALSE,"Page 9";#N/A,#N/A,FALSE,"PG8WP";#N/A,#N/A,FALSE,"PG9WP"}</definedName>
    <definedName name="rtertrte" localSheetId="43" hidden="1">{#N/A,#N/A,FALSE,"Page 1";#N/A,#N/A,FALSE,"Page 2";#N/A,#N/A,FALSE,"Page 3";#N/A,#N/A,FALSE,"Page 4";#N/A,#N/A,FALSE,"Page 5";#N/A,#N/A,FALSE,"Page 6";#N/A,#N/A,FALSE,"Page 7";#N/A,#N/A,FALSE,"Page 8";#N/A,#N/A,FALSE,"Page 9";#N/A,#N/A,FALSE,"PG8WP";#N/A,#N/A,FALSE,"PG9WP"}</definedName>
    <definedName name="rtertrte" hidden="1">{#N/A,#N/A,FALSE,"Page 1";#N/A,#N/A,FALSE,"Page 2";#N/A,#N/A,FALSE,"Page 3";#N/A,#N/A,FALSE,"Page 4";#N/A,#N/A,FALSE,"Page 5";#N/A,#N/A,FALSE,"Page 6";#N/A,#N/A,FALSE,"Page 7";#N/A,#N/A,FALSE,"Page 8";#N/A,#N/A,FALSE,"Page 9";#N/A,#N/A,FALSE,"PG8WP";#N/A,#N/A,FALSE,"PG9WP"}</definedName>
    <definedName name="rtetetrete" localSheetId="35" hidden="1">{#N/A,#N/A,FALSE,"FAS109 Summary";#N/A,#N/A,FALSE,"FAS109 OPER 190 ITC";#N/A,#N/A,FALSE,"FAS109 OPER 190 Other";#N/A,#N/A,FALSE,"FAS109 OPER 282";#N/A,#N/A,FALSE,"FAS109 OPER 283";#N/A,#N/A,FALSE,"FAS109 Non OPER 283 ";#N/A,#N/A,FALSE,"J.E.UPLOAD DATA"}</definedName>
    <definedName name="rtetetrete" localSheetId="36" hidden="1">{#N/A,#N/A,FALSE,"FAS109 Summary";#N/A,#N/A,FALSE,"FAS109 OPER 190 ITC";#N/A,#N/A,FALSE,"FAS109 OPER 190 Other";#N/A,#N/A,FALSE,"FAS109 OPER 282";#N/A,#N/A,FALSE,"FAS109 OPER 283";#N/A,#N/A,FALSE,"FAS109 Non OPER 283 ";#N/A,#N/A,FALSE,"J.E.UPLOAD DATA"}</definedName>
    <definedName name="rtetetrete" localSheetId="37" hidden="1">{#N/A,#N/A,FALSE,"FAS109 Summary";#N/A,#N/A,FALSE,"FAS109 OPER 190 ITC";#N/A,#N/A,FALSE,"FAS109 OPER 190 Other";#N/A,#N/A,FALSE,"FAS109 OPER 282";#N/A,#N/A,FALSE,"FAS109 OPER 283";#N/A,#N/A,FALSE,"FAS109 Non OPER 283 ";#N/A,#N/A,FALSE,"J.E.UPLOAD DATA"}</definedName>
    <definedName name="rtetetrete" localSheetId="3" hidden="1">{#N/A,#N/A,FALSE,"FAS109 Summary";#N/A,#N/A,FALSE,"FAS109 OPER 190 ITC";#N/A,#N/A,FALSE,"FAS109 OPER 190 Other";#N/A,#N/A,FALSE,"FAS109 OPER 282";#N/A,#N/A,FALSE,"FAS109 OPER 283";#N/A,#N/A,FALSE,"FAS109 Non OPER 283 ";#N/A,#N/A,FALSE,"J.E.UPLOAD DATA"}</definedName>
    <definedName name="rtetetrete" localSheetId="4" hidden="1">{#N/A,#N/A,FALSE,"FAS109 Summary";#N/A,#N/A,FALSE,"FAS109 OPER 190 ITC";#N/A,#N/A,FALSE,"FAS109 OPER 190 Other";#N/A,#N/A,FALSE,"FAS109 OPER 282";#N/A,#N/A,FALSE,"FAS109 OPER 283";#N/A,#N/A,FALSE,"FAS109 Non OPER 283 ";#N/A,#N/A,FALSE,"J.E.UPLOAD DATA"}</definedName>
    <definedName name="rtetetrete" localSheetId="5" hidden="1">{#N/A,#N/A,FALSE,"FAS109 Summary";#N/A,#N/A,FALSE,"FAS109 OPER 190 ITC";#N/A,#N/A,FALSE,"FAS109 OPER 190 Other";#N/A,#N/A,FALSE,"FAS109 OPER 282";#N/A,#N/A,FALSE,"FAS109 OPER 283";#N/A,#N/A,FALSE,"FAS109 Non OPER 283 ";#N/A,#N/A,FALSE,"J.E.UPLOAD DATA"}</definedName>
    <definedName name="rtetetrete" localSheetId="6" hidden="1">{#N/A,#N/A,FALSE,"FAS109 Summary";#N/A,#N/A,FALSE,"FAS109 OPER 190 ITC";#N/A,#N/A,FALSE,"FAS109 OPER 190 Other";#N/A,#N/A,FALSE,"FAS109 OPER 282";#N/A,#N/A,FALSE,"FAS109 OPER 283";#N/A,#N/A,FALSE,"FAS109 Non OPER 283 ";#N/A,#N/A,FALSE,"J.E.UPLOAD DATA"}</definedName>
    <definedName name="rtetetrete" localSheetId="7" hidden="1">{#N/A,#N/A,FALSE,"FAS109 Summary";#N/A,#N/A,FALSE,"FAS109 OPER 190 ITC";#N/A,#N/A,FALSE,"FAS109 OPER 190 Other";#N/A,#N/A,FALSE,"FAS109 OPER 282";#N/A,#N/A,FALSE,"FAS109 OPER 283";#N/A,#N/A,FALSE,"FAS109 Non OPER 283 ";#N/A,#N/A,FALSE,"J.E.UPLOAD DATA"}</definedName>
    <definedName name="rtetetrete" localSheetId="60" hidden="1">{#N/A,#N/A,FALSE,"FAS109 Summary";#N/A,#N/A,FALSE,"FAS109 OPER 190 ITC";#N/A,#N/A,FALSE,"FAS109 OPER 190 Other";#N/A,#N/A,FALSE,"FAS109 OPER 282";#N/A,#N/A,FALSE,"FAS109 OPER 283";#N/A,#N/A,FALSE,"FAS109 Non OPER 283 ";#N/A,#N/A,FALSE,"J.E.UPLOAD DATA"}</definedName>
    <definedName name="rtetetrete" localSheetId="75" hidden="1">{#N/A,#N/A,FALSE,"FAS109 Summary";#N/A,#N/A,FALSE,"FAS109 OPER 190 ITC";#N/A,#N/A,FALSE,"FAS109 OPER 190 Other";#N/A,#N/A,FALSE,"FAS109 OPER 282";#N/A,#N/A,FALSE,"FAS109 OPER 283";#N/A,#N/A,FALSE,"FAS109 Non OPER 283 ";#N/A,#N/A,FALSE,"J.E.UPLOAD DATA"}</definedName>
    <definedName name="rtetetrete" localSheetId="17" hidden="1">{#N/A,#N/A,FALSE,"FAS109 Summary";#N/A,#N/A,FALSE,"FAS109 OPER 190 ITC";#N/A,#N/A,FALSE,"FAS109 OPER 190 Other";#N/A,#N/A,FALSE,"FAS109 OPER 282";#N/A,#N/A,FALSE,"FAS109 OPER 283";#N/A,#N/A,FALSE,"FAS109 Non OPER 283 ";#N/A,#N/A,FALSE,"J.E.UPLOAD DATA"}</definedName>
    <definedName name="rtetetrete" localSheetId="18" hidden="1">{#N/A,#N/A,FALSE,"FAS109 Summary";#N/A,#N/A,FALSE,"FAS109 OPER 190 ITC";#N/A,#N/A,FALSE,"FAS109 OPER 190 Other";#N/A,#N/A,FALSE,"FAS109 OPER 282";#N/A,#N/A,FALSE,"FAS109 OPER 283";#N/A,#N/A,FALSE,"FAS109 Non OPER 283 ";#N/A,#N/A,FALSE,"J.E.UPLOAD DATA"}</definedName>
    <definedName name="rtetetrete" localSheetId="34" hidden="1">{#N/A,#N/A,FALSE,"FAS109 Summary";#N/A,#N/A,FALSE,"FAS109 OPER 190 ITC";#N/A,#N/A,FALSE,"FAS109 OPER 190 Other";#N/A,#N/A,FALSE,"FAS109 OPER 282";#N/A,#N/A,FALSE,"FAS109 OPER 283";#N/A,#N/A,FALSE,"FAS109 Non OPER 283 ";#N/A,#N/A,FALSE,"J.E.UPLOAD DATA"}</definedName>
    <definedName name="rtetetrete" localSheetId="43" hidden="1">{#N/A,#N/A,FALSE,"FAS109 Summary";#N/A,#N/A,FALSE,"FAS109 OPER 190 ITC";#N/A,#N/A,FALSE,"FAS109 OPER 190 Other";#N/A,#N/A,FALSE,"FAS109 OPER 282";#N/A,#N/A,FALSE,"FAS109 OPER 283";#N/A,#N/A,FALSE,"FAS109 Non OPER 283 ";#N/A,#N/A,FALSE,"J.E.UPLOAD DATA"}</definedName>
    <definedName name="rtetetrete" hidden="1">{#N/A,#N/A,FALSE,"FAS109 Summary";#N/A,#N/A,FALSE,"FAS109 OPER 190 ITC";#N/A,#N/A,FALSE,"FAS109 OPER 190 Other";#N/A,#N/A,FALSE,"FAS109 OPER 282";#N/A,#N/A,FALSE,"FAS109 OPER 283";#N/A,#N/A,FALSE,"FAS109 Non OPER 283 ";#N/A,#N/A,FALSE,"J.E.UPLOAD DATA"}</definedName>
    <definedName name="rtrtrgfgrfgr" localSheetId="3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60"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7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1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18"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3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localSheetId="4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gfgrfgr"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rtrtrtrr" localSheetId="35" hidden="1">{#N/A,#N/A,FALSE,"SCA";#N/A,#N/A,FALSE,"NCA";#N/A,#N/A,FALSE,"SAZ";#N/A,#N/A,FALSE,"CAZ";#N/A,#N/A,FALSE,"SNV";#N/A,#N/A,FALSE,"NNV";#N/A,#N/A,FALSE,"PP";#N/A,#N/A,FALSE,"SA"}</definedName>
    <definedName name="rtrtrtrr" localSheetId="36" hidden="1">{#N/A,#N/A,FALSE,"SCA";#N/A,#N/A,FALSE,"NCA";#N/A,#N/A,FALSE,"SAZ";#N/A,#N/A,FALSE,"CAZ";#N/A,#N/A,FALSE,"SNV";#N/A,#N/A,FALSE,"NNV";#N/A,#N/A,FALSE,"PP";#N/A,#N/A,FALSE,"SA"}</definedName>
    <definedName name="rtrtrtrr" localSheetId="37" hidden="1">{#N/A,#N/A,FALSE,"SCA";#N/A,#N/A,FALSE,"NCA";#N/A,#N/A,FALSE,"SAZ";#N/A,#N/A,FALSE,"CAZ";#N/A,#N/A,FALSE,"SNV";#N/A,#N/A,FALSE,"NNV";#N/A,#N/A,FALSE,"PP";#N/A,#N/A,FALSE,"SA"}</definedName>
    <definedName name="rtrtrtrr" localSheetId="3" hidden="1">{#N/A,#N/A,FALSE,"SCA";#N/A,#N/A,FALSE,"NCA";#N/A,#N/A,FALSE,"SAZ";#N/A,#N/A,FALSE,"CAZ";#N/A,#N/A,FALSE,"SNV";#N/A,#N/A,FALSE,"NNV";#N/A,#N/A,FALSE,"PP";#N/A,#N/A,FALSE,"SA"}</definedName>
    <definedName name="rtrtrtrr" localSheetId="4" hidden="1">{#N/A,#N/A,FALSE,"SCA";#N/A,#N/A,FALSE,"NCA";#N/A,#N/A,FALSE,"SAZ";#N/A,#N/A,FALSE,"CAZ";#N/A,#N/A,FALSE,"SNV";#N/A,#N/A,FALSE,"NNV";#N/A,#N/A,FALSE,"PP";#N/A,#N/A,FALSE,"SA"}</definedName>
    <definedName name="rtrtrtrr" localSheetId="5" hidden="1">{#N/A,#N/A,FALSE,"SCA";#N/A,#N/A,FALSE,"NCA";#N/A,#N/A,FALSE,"SAZ";#N/A,#N/A,FALSE,"CAZ";#N/A,#N/A,FALSE,"SNV";#N/A,#N/A,FALSE,"NNV";#N/A,#N/A,FALSE,"PP";#N/A,#N/A,FALSE,"SA"}</definedName>
    <definedName name="rtrtrtrr" localSheetId="6" hidden="1">{#N/A,#N/A,FALSE,"SCA";#N/A,#N/A,FALSE,"NCA";#N/A,#N/A,FALSE,"SAZ";#N/A,#N/A,FALSE,"CAZ";#N/A,#N/A,FALSE,"SNV";#N/A,#N/A,FALSE,"NNV";#N/A,#N/A,FALSE,"PP";#N/A,#N/A,FALSE,"SA"}</definedName>
    <definedName name="rtrtrtrr" localSheetId="7" hidden="1">{#N/A,#N/A,FALSE,"SCA";#N/A,#N/A,FALSE,"NCA";#N/A,#N/A,FALSE,"SAZ";#N/A,#N/A,FALSE,"CAZ";#N/A,#N/A,FALSE,"SNV";#N/A,#N/A,FALSE,"NNV";#N/A,#N/A,FALSE,"PP";#N/A,#N/A,FALSE,"SA"}</definedName>
    <definedName name="rtrtrtrr" localSheetId="60" hidden="1">{#N/A,#N/A,FALSE,"SCA";#N/A,#N/A,FALSE,"NCA";#N/A,#N/A,FALSE,"SAZ";#N/A,#N/A,FALSE,"CAZ";#N/A,#N/A,FALSE,"SNV";#N/A,#N/A,FALSE,"NNV";#N/A,#N/A,FALSE,"PP";#N/A,#N/A,FALSE,"SA"}</definedName>
    <definedName name="rtrtrtrr" localSheetId="75" hidden="1">{#N/A,#N/A,FALSE,"SCA";#N/A,#N/A,FALSE,"NCA";#N/A,#N/A,FALSE,"SAZ";#N/A,#N/A,FALSE,"CAZ";#N/A,#N/A,FALSE,"SNV";#N/A,#N/A,FALSE,"NNV";#N/A,#N/A,FALSE,"PP";#N/A,#N/A,FALSE,"SA"}</definedName>
    <definedName name="rtrtrtrr" localSheetId="17" hidden="1">{#N/A,#N/A,FALSE,"SCA";#N/A,#N/A,FALSE,"NCA";#N/A,#N/A,FALSE,"SAZ";#N/A,#N/A,FALSE,"CAZ";#N/A,#N/A,FALSE,"SNV";#N/A,#N/A,FALSE,"NNV";#N/A,#N/A,FALSE,"PP";#N/A,#N/A,FALSE,"SA"}</definedName>
    <definedName name="rtrtrtrr" localSheetId="18" hidden="1">{#N/A,#N/A,FALSE,"SCA";#N/A,#N/A,FALSE,"NCA";#N/A,#N/A,FALSE,"SAZ";#N/A,#N/A,FALSE,"CAZ";#N/A,#N/A,FALSE,"SNV";#N/A,#N/A,FALSE,"NNV";#N/A,#N/A,FALSE,"PP";#N/A,#N/A,FALSE,"SA"}</definedName>
    <definedName name="rtrtrtrr" localSheetId="34" hidden="1">{#N/A,#N/A,FALSE,"SCA";#N/A,#N/A,FALSE,"NCA";#N/A,#N/A,FALSE,"SAZ";#N/A,#N/A,FALSE,"CAZ";#N/A,#N/A,FALSE,"SNV";#N/A,#N/A,FALSE,"NNV";#N/A,#N/A,FALSE,"PP";#N/A,#N/A,FALSE,"SA"}</definedName>
    <definedName name="rtrtrtrr" localSheetId="43" hidden="1">{#N/A,#N/A,FALSE,"SCA";#N/A,#N/A,FALSE,"NCA";#N/A,#N/A,FALSE,"SAZ";#N/A,#N/A,FALSE,"CAZ";#N/A,#N/A,FALSE,"SNV";#N/A,#N/A,FALSE,"NNV";#N/A,#N/A,FALSE,"PP";#N/A,#N/A,FALSE,"SA"}</definedName>
    <definedName name="rtrtrtrr" hidden="1">{#N/A,#N/A,FALSE,"SCA";#N/A,#N/A,FALSE,"NCA";#N/A,#N/A,FALSE,"SAZ";#N/A,#N/A,FALSE,"CAZ";#N/A,#N/A,FALSE,"SNV";#N/A,#N/A,FALSE,"NNV";#N/A,#N/A,FALSE,"PP";#N/A,#N/A,FALSE,"SA"}</definedName>
    <definedName name="rtrtrtrtrrh" localSheetId="35" hidden="1">{#N/A,#N/A,FALSE,"Rev Seg Taxes";#N/A,#N/A,FALSE,"BookRev Seg";#N/A,#N/A,FALSE,"Supp Adj Seg";#N/A,#N/A,FALSE,"outside prov seg taxes"}</definedName>
    <definedName name="rtrtrtrtrrh" localSheetId="36" hidden="1">{#N/A,#N/A,FALSE,"Rev Seg Taxes";#N/A,#N/A,FALSE,"BookRev Seg";#N/A,#N/A,FALSE,"Supp Adj Seg";#N/A,#N/A,FALSE,"outside prov seg taxes"}</definedName>
    <definedName name="rtrtrtrtrrh" localSheetId="37" hidden="1">{#N/A,#N/A,FALSE,"Rev Seg Taxes";#N/A,#N/A,FALSE,"BookRev Seg";#N/A,#N/A,FALSE,"Supp Adj Seg";#N/A,#N/A,FALSE,"outside prov seg taxes"}</definedName>
    <definedName name="rtrtrtrtrrh" localSheetId="3" hidden="1">{#N/A,#N/A,FALSE,"Rev Seg Taxes";#N/A,#N/A,FALSE,"BookRev Seg";#N/A,#N/A,FALSE,"Supp Adj Seg";#N/A,#N/A,FALSE,"outside prov seg taxes"}</definedName>
    <definedName name="rtrtrtrtrrh" localSheetId="4" hidden="1">{#N/A,#N/A,FALSE,"Rev Seg Taxes";#N/A,#N/A,FALSE,"BookRev Seg";#N/A,#N/A,FALSE,"Supp Adj Seg";#N/A,#N/A,FALSE,"outside prov seg taxes"}</definedName>
    <definedName name="rtrtrtrtrrh" localSheetId="5" hidden="1">{#N/A,#N/A,FALSE,"Rev Seg Taxes";#N/A,#N/A,FALSE,"BookRev Seg";#N/A,#N/A,FALSE,"Supp Adj Seg";#N/A,#N/A,FALSE,"outside prov seg taxes"}</definedName>
    <definedName name="rtrtrtrtrrh" localSheetId="6" hidden="1">{#N/A,#N/A,FALSE,"Rev Seg Taxes";#N/A,#N/A,FALSE,"BookRev Seg";#N/A,#N/A,FALSE,"Supp Adj Seg";#N/A,#N/A,FALSE,"outside prov seg taxes"}</definedName>
    <definedName name="rtrtrtrtrrh" localSheetId="7" hidden="1">{#N/A,#N/A,FALSE,"Rev Seg Taxes";#N/A,#N/A,FALSE,"BookRev Seg";#N/A,#N/A,FALSE,"Supp Adj Seg";#N/A,#N/A,FALSE,"outside prov seg taxes"}</definedName>
    <definedName name="rtrtrtrtrrh" localSheetId="60" hidden="1">{#N/A,#N/A,FALSE,"Rev Seg Taxes";#N/A,#N/A,FALSE,"BookRev Seg";#N/A,#N/A,FALSE,"Supp Adj Seg";#N/A,#N/A,FALSE,"outside prov seg taxes"}</definedName>
    <definedName name="rtrtrtrtrrh" localSheetId="75" hidden="1">{#N/A,#N/A,FALSE,"Rev Seg Taxes";#N/A,#N/A,FALSE,"BookRev Seg";#N/A,#N/A,FALSE,"Supp Adj Seg";#N/A,#N/A,FALSE,"outside prov seg taxes"}</definedName>
    <definedName name="rtrtrtrtrrh" localSheetId="17" hidden="1">{#N/A,#N/A,FALSE,"Rev Seg Taxes";#N/A,#N/A,FALSE,"BookRev Seg";#N/A,#N/A,FALSE,"Supp Adj Seg";#N/A,#N/A,FALSE,"outside prov seg taxes"}</definedName>
    <definedName name="rtrtrtrtrrh" localSheetId="18" hidden="1">{#N/A,#N/A,FALSE,"Rev Seg Taxes";#N/A,#N/A,FALSE,"BookRev Seg";#N/A,#N/A,FALSE,"Supp Adj Seg";#N/A,#N/A,FALSE,"outside prov seg taxes"}</definedName>
    <definedName name="rtrtrtrtrrh" localSheetId="34" hidden="1">{#N/A,#N/A,FALSE,"Rev Seg Taxes";#N/A,#N/A,FALSE,"BookRev Seg";#N/A,#N/A,FALSE,"Supp Adj Seg";#N/A,#N/A,FALSE,"outside prov seg taxes"}</definedName>
    <definedName name="rtrtrtrtrrh" localSheetId="43" hidden="1">{#N/A,#N/A,FALSE,"Rev Seg Taxes";#N/A,#N/A,FALSE,"BookRev Seg";#N/A,#N/A,FALSE,"Supp Adj Seg";#N/A,#N/A,FALSE,"outside prov seg taxes"}</definedName>
    <definedName name="rtrtrtrtrrh" hidden="1">{#N/A,#N/A,FALSE,"Rev Seg Taxes";#N/A,#N/A,FALSE,"BookRev Seg";#N/A,#N/A,FALSE,"Supp Adj Seg";#N/A,#N/A,FALSE,"outside prov seg taxes"}</definedName>
    <definedName name="rtyui" localSheetId="35" hidden="1">#REF!</definedName>
    <definedName name="rtyui" localSheetId="36" hidden="1">#REF!</definedName>
    <definedName name="rtyui" localSheetId="3" hidden="1">#REF!</definedName>
    <definedName name="rtyui" localSheetId="4" hidden="1">#REF!</definedName>
    <definedName name="rtyui" localSheetId="5" hidden="1">#REF!</definedName>
    <definedName name="rtyui" localSheetId="6" hidden="1">#REF!</definedName>
    <definedName name="rtyui" localSheetId="7" hidden="1">#REF!</definedName>
    <definedName name="rtyui" localSheetId="60" hidden="1">#REF!</definedName>
    <definedName name="rtyui" localSheetId="75" hidden="1">#REF!</definedName>
    <definedName name="rtyui" localSheetId="17" hidden="1">#REF!</definedName>
    <definedName name="rtyui" localSheetId="18" hidden="1">#REF!</definedName>
    <definedName name="rtyui" localSheetId="43" hidden="1">#REF!</definedName>
    <definedName name="rtyui" hidden="1">#REF!</definedName>
    <definedName name="rtyuiop" localSheetId="35" hidden="1">#REF!</definedName>
    <definedName name="rtyuiop" localSheetId="36" hidden="1">#REF!</definedName>
    <definedName name="rtyuiop" localSheetId="5" hidden="1">#REF!</definedName>
    <definedName name="rtyuiop" localSheetId="6" hidden="1">#REF!</definedName>
    <definedName name="rtyuiop" localSheetId="7" hidden="1">#REF!</definedName>
    <definedName name="rtyuiop" localSheetId="60" hidden="1">#REF!</definedName>
    <definedName name="rtyuiop" localSheetId="17" hidden="1">#REF!</definedName>
    <definedName name="rtyuiop" localSheetId="18" hidden="1">#REF!</definedName>
    <definedName name="rtyuiop" localSheetId="43" hidden="1">#REF!</definedName>
    <definedName name="rtyuiop" hidden="1">#REF!</definedName>
    <definedName name="Rwvu.allyears." localSheetId="35" hidden="1">#REF!,#REF!,#REF!,#REF!,#REF!</definedName>
    <definedName name="Rwvu.allyears." localSheetId="3" hidden="1">'[39]2010 Shares Budget'!$D$1:$S$65536,'[39]2010 Shares Budget'!#REF!,'[39]2010 Shares Budget'!#REF!,'[39]2010 Shares Budget'!#REF!,'[39]2010 Shares Budget'!#REF!</definedName>
    <definedName name="Rwvu.allyears." localSheetId="4" hidden="1">'[39]2010 Shares Budget'!$D$1:$S$65536,'[39]2010 Shares Budget'!#REF!,'[39]2010 Shares Budget'!#REF!,'[39]2010 Shares Budget'!#REF!,'[39]2010 Shares Budget'!#REF!</definedName>
    <definedName name="Rwvu.allyears." localSheetId="6" hidden="1">#REF!,#REF!,#REF!,#REF!,#REF!</definedName>
    <definedName name="Rwvu.allyears." localSheetId="60" hidden="1">#REF!,#REF!,#REF!,#REF!,#REF!</definedName>
    <definedName name="Rwvu.allyears." localSheetId="17" hidden="1">'[39]2010 Shares Budget'!$D$1:$S$65536,'[39]2010 Shares Budget'!#REF!,'[39]2010 Shares Budget'!#REF!,'[39]2010 Shares Budget'!#REF!,'[39]2010 Shares Budget'!#REF!</definedName>
    <definedName name="Rwvu.allyears." localSheetId="18" hidden="1">'[39]2010 Shares Budget'!$D$1:$S$65536,'[39]2010 Shares Budget'!#REF!,'[39]2010 Shares Budget'!#REF!,'[39]2010 Shares Budget'!#REF!,'[39]2010 Shares Budget'!#REF!</definedName>
    <definedName name="Rwvu.allyears." localSheetId="34" hidden="1">#REF!,#REF!,#REF!,#REF!,#REF!</definedName>
    <definedName name="Rwvu.allyears." localSheetId="43" hidden="1">#REF!,#REF!,#REF!,#REF!,#REF!</definedName>
    <definedName name="Rwvu.allyears." hidden="1">'[39]2010 Shares Budget'!$D$1:$S$65536,'[39]2010 Shares Budget'!#REF!,'[39]2010 Shares Budget'!#REF!,'[39]2010 Shares Budget'!#REF!,'[39]2010 Shares Budget'!#REF!</definedName>
    <definedName name="Rwvu.yr1quarter." hidden="1">'[39]2010 Shares Budget'!$D$1:$F$65536,'[39]2010 Shares Budget'!$H$1:$J$65536,'[39]2010 Shares Budget'!$L$1:$N$65536,'[39]2010 Shares Budget'!$P$1:$R$65536</definedName>
    <definedName name="S" localSheetId="35" hidden="1">#REF!</definedName>
    <definedName name="S" localSheetId="36" hidden="1">#REF!</definedName>
    <definedName name="sac" localSheetId="35" hidden="1">#REF!</definedName>
    <definedName name="sac" localSheetId="36" hidden="1">#REF!</definedName>
    <definedName name="sac" localSheetId="5" hidden="1">#REF!</definedName>
    <definedName name="sac" localSheetId="6" hidden="1">#REF!</definedName>
    <definedName name="sac" localSheetId="7" hidden="1">#REF!</definedName>
    <definedName name="sac" localSheetId="60" hidden="1">#REF!</definedName>
    <definedName name="sac" localSheetId="17" hidden="1">#REF!</definedName>
    <definedName name="sac" localSheetId="43" hidden="1">#REF!</definedName>
    <definedName name="sac" hidden="1">#REF!</definedName>
    <definedName name="sadf" localSheetId="35" hidden="1">#REF!</definedName>
    <definedName name="sadf" localSheetId="36" hidden="1">#REF!</definedName>
    <definedName name="sadf" localSheetId="5" hidden="1">#REF!</definedName>
    <definedName name="sadf" localSheetId="6" hidden="1">#REF!</definedName>
    <definedName name="sadf" localSheetId="7" hidden="1">#REF!</definedName>
    <definedName name="sadf" localSheetId="60" hidden="1">#REF!</definedName>
    <definedName name="sadf" localSheetId="17" hidden="1">#REF!</definedName>
    <definedName name="sadf" localSheetId="43" hidden="1">#REF!</definedName>
    <definedName name="sadf" hidden="1">#REF!</definedName>
    <definedName name="sadfdfafdsfasf" localSheetId="37" hidden="1">#REF!</definedName>
    <definedName name="sadfdfafdsfasf" localSheetId="75" hidden="1">'[4]Chart Data'!$P$30:$P$229</definedName>
    <definedName name="sadfdfafdsfasf" hidden="1">'[4]Chart Data'!$P$30:$P$229</definedName>
    <definedName name="sadfkj" localSheetId="35" hidden="1">#REF!</definedName>
    <definedName name="sadfkj" localSheetId="36" hidden="1">#REF!</definedName>
    <definedName name="sadfkj" localSheetId="5" hidden="1">#REF!</definedName>
    <definedName name="sadfkj" localSheetId="6" hidden="1">#REF!</definedName>
    <definedName name="sadfkj" localSheetId="7" hidden="1">#REF!</definedName>
    <definedName name="sadfkj" localSheetId="60" hidden="1">#REF!</definedName>
    <definedName name="sadfkj" localSheetId="75" hidden="1">#REF!</definedName>
    <definedName name="sadfkj" localSheetId="17" hidden="1">#REF!</definedName>
    <definedName name="sadfkj" localSheetId="18" hidden="1">#REF!</definedName>
    <definedName name="sadfkj" localSheetId="43" hidden="1">#REF!</definedName>
    <definedName name="sadfkj" hidden="1">#REF!</definedName>
    <definedName name="SAPBEXdnldView" hidden="1">"D3AGMWPPTUYDCJTDZ8WJR9VSG"</definedName>
    <definedName name="SAPBEXrevision" hidden="1">41</definedName>
    <definedName name="SAPBEXsysID" hidden="1">"PBW"</definedName>
    <definedName name="SAPBEXwbID" hidden="1">"3TD2FVG7ME7U056LVECBWI4A2"</definedName>
    <definedName name="scrap" localSheetId="3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60"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7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1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18"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3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localSheetId="4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d" localSheetId="35" hidden="1">#REF!</definedName>
    <definedName name="sd" localSheetId="36" hidden="1">#REF!</definedName>
    <definedName name="sd" localSheetId="5" hidden="1">#REF!</definedName>
    <definedName name="sd" localSheetId="6" hidden="1">#REF!</definedName>
    <definedName name="sd" localSheetId="7" hidden="1">#REF!</definedName>
    <definedName name="sd" localSheetId="60" hidden="1">#REF!</definedName>
    <definedName name="sd" localSheetId="75" hidden="1">#REF!</definedName>
    <definedName name="sd" localSheetId="17" hidden="1">#REF!</definedName>
    <definedName name="sd" localSheetId="18" hidden="1">#REF!</definedName>
    <definedName name="sd" localSheetId="43" hidden="1">#REF!</definedName>
    <definedName name="sd" hidden="1">#REF!</definedName>
    <definedName name="sdf" localSheetId="35" hidden="1">#REF!</definedName>
    <definedName name="sdf" localSheetId="36" hidden="1">#REF!</definedName>
    <definedName name="sdf" localSheetId="5" hidden="1">#REF!</definedName>
    <definedName name="sdf" localSheetId="6" hidden="1">#REF!</definedName>
    <definedName name="sdf" localSheetId="7" hidden="1">#REF!</definedName>
    <definedName name="sdf" localSheetId="60" hidden="1">#REF!</definedName>
    <definedName name="sdf" localSheetId="17" hidden="1">#REF!</definedName>
    <definedName name="sdf" localSheetId="43" hidden="1">#REF!</definedName>
    <definedName name="sdf" hidden="1">#REF!</definedName>
    <definedName name="sdfgfdgdger" localSheetId="35" hidden="1">{#N/A,#N/A,FALSE,"GLDwnLoad"}</definedName>
    <definedName name="sdfgfdgdger" localSheetId="36" hidden="1">{#N/A,#N/A,FALSE,"GLDwnLoad"}</definedName>
    <definedName name="sdfgfdgdger" localSheetId="37" hidden="1">{#N/A,#N/A,FALSE,"GLDwnLoad"}</definedName>
    <definedName name="sdfgfdgdger" localSheetId="3" hidden="1">{#N/A,#N/A,FALSE,"GLDwnLoad"}</definedName>
    <definedName name="sdfgfdgdger" localSheetId="4" hidden="1">{#N/A,#N/A,FALSE,"GLDwnLoad"}</definedName>
    <definedName name="sdfgfdgdger" localSheetId="5" hidden="1">{#N/A,#N/A,FALSE,"GLDwnLoad"}</definedName>
    <definedName name="sdfgfdgdger" localSheetId="6" hidden="1">{#N/A,#N/A,FALSE,"GLDwnLoad"}</definedName>
    <definedName name="sdfgfdgdger" localSheetId="7" hidden="1">{#N/A,#N/A,FALSE,"GLDwnLoad"}</definedName>
    <definedName name="sdfgfdgdger" localSheetId="60" hidden="1">{#N/A,#N/A,FALSE,"GLDwnLoad"}</definedName>
    <definedName name="sdfgfdgdger" localSheetId="75" hidden="1">{#N/A,#N/A,FALSE,"GLDwnLoad"}</definedName>
    <definedName name="sdfgfdgdger" localSheetId="17" hidden="1">{#N/A,#N/A,FALSE,"GLDwnLoad"}</definedName>
    <definedName name="sdfgfdgdger" localSheetId="18" hidden="1">{#N/A,#N/A,FALSE,"GLDwnLoad"}</definedName>
    <definedName name="sdfgfdgdger" localSheetId="34" hidden="1">{#N/A,#N/A,FALSE,"GLDwnLoad"}</definedName>
    <definedName name="sdfgfdgdger" localSheetId="43" hidden="1">{#N/A,#N/A,FALSE,"GLDwnLoad"}</definedName>
    <definedName name="sdfgfdgdger" hidden="1">{#N/A,#N/A,FALSE,"GLDwnLoad"}</definedName>
    <definedName name="sdfp" localSheetId="35" hidden="1">#REF!</definedName>
    <definedName name="sdfp" localSheetId="36" hidden="1">#REF!</definedName>
    <definedName name="sdfp" localSheetId="3" hidden="1">#REF!</definedName>
    <definedName name="sdfp" localSheetId="4" hidden="1">#REF!</definedName>
    <definedName name="sdfp" localSheetId="5" hidden="1">#REF!</definedName>
    <definedName name="sdfp" localSheetId="6" hidden="1">#REF!</definedName>
    <definedName name="sdfp" localSheetId="7" hidden="1">#REF!</definedName>
    <definedName name="sdfp" localSheetId="60" hidden="1">#REF!</definedName>
    <definedName name="sdfp" localSheetId="75" hidden="1">#REF!</definedName>
    <definedName name="sdfp" localSheetId="17" hidden="1">#REF!</definedName>
    <definedName name="sdfp" localSheetId="18" hidden="1">#REF!</definedName>
    <definedName name="sdfp" localSheetId="43" hidden="1">#REF!</definedName>
    <definedName name="sdfp" hidden="1">#REF!</definedName>
    <definedName name="sdklofj" localSheetId="35" hidden="1">#REF!</definedName>
    <definedName name="sdklofj" localSheetId="36" hidden="1">#REF!</definedName>
    <definedName name="sdklofj" localSheetId="5" hidden="1">#REF!</definedName>
    <definedName name="sdklofj" localSheetId="6" hidden="1">#REF!</definedName>
    <definedName name="sdklofj" localSheetId="7" hidden="1">#REF!</definedName>
    <definedName name="sdklofj" localSheetId="60" hidden="1">#REF!</definedName>
    <definedName name="sdklofj" localSheetId="17" hidden="1">#REF!</definedName>
    <definedName name="sdklofj" localSheetId="18" hidden="1">#REF!</definedName>
    <definedName name="sdklofj" localSheetId="43" hidden="1">#REF!</definedName>
    <definedName name="sdklofj" hidden="1">#REF!</definedName>
    <definedName name="sdld" localSheetId="35" hidden="1">#REF!</definedName>
    <definedName name="sdld" localSheetId="36" hidden="1">#REF!</definedName>
    <definedName name="sdld" localSheetId="5" hidden="1">#REF!</definedName>
    <definedName name="sdld" localSheetId="6" hidden="1">#REF!</definedName>
    <definedName name="sdld" localSheetId="7" hidden="1">#REF!</definedName>
    <definedName name="sdld" localSheetId="60" hidden="1">#REF!</definedName>
    <definedName name="sdld" localSheetId="17" hidden="1">#REF!</definedName>
    <definedName name="sdld" localSheetId="43" hidden="1">#REF!</definedName>
    <definedName name="sdld" hidden="1">#REF!</definedName>
    <definedName name="sdljgfj" localSheetId="35" hidden="1">#REF!</definedName>
    <definedName name="sdljgfj" localSheetId="36" hidden="1">#REF!</definedName>
    <definedName name="sdljgfj" localSheetId="5" hidden="1">#REF!</definedName>
    <definedName name="sdljgfj" localSheetId="6" hidden="1">#REF!</definedName>
    <definedName name="sdljgfj" localSheetId="7" hidden="1">#REF!</definedName>
    <definedName name="sdljgfj" localSheetId="60" hidden="1">#REF!</definedName>
    <definedName name="sdljgfj" localSheetId="17" hidden="1">#REF!</definedName>
    <definedName name="sdljgfj" localSheetId="43" hidden="1">#REF!</definedName>
    <definedName name="sdljgfj" hidden="1">#REF!</definedName>
    <definedName name="sdop" localSheetId="35" hidden="1">#REF!</definedName>
    <definedName name="sdop" localSheetId="36" hidden="1">#REF!</definedName>
    <definedName name="sdop" localSheetId="5" hidden="1">#REF!</definedName>
    <definedName name="sdop" localSheetId="6" hidden="1">#REF!</definedName>
    <definedName name="sdop" localSheetId="7" hidden="1">#REF!</definedName>
    <definedName name="sdop" localSheetId="60" hidden="1">#REF!</definedName>
    <definedName name="sdop" localSheetId="17" hidden="1">#REF!</definedName>
    <definedName name="sdop" localSheetId="43" hidden="1">#REF!</definedName>
    <definedName name="sdop" hidden="1">#REF!</definedName>
    <definedName name="sdsdl" localSheetId="35" hidden="1">#REF!</definedName>
    <definedName name="sdsdl" localSheetId="36" hidden="1">#REF!</definedName>
    <definedName name="sdsdl" localSheetId="5" hidden="1">#REF!</definedName>
    <definedName name="sdsdl" localSheetId="6" hidden="1">#REF!</definedName>
    <definedName name="sdsdl" localSheetId="7" hidden="1">#REF!</definedName>
    <definedName name="sdsdl" localSheetId="60" hidden="1">#REF!</definedName>
    <definedName name="sdsdl" localSheetId="17" hidden="1">#REF!</definedName>
    <definedName name="sdsdl" localSheetId="43" hidden="1">#REF!</definedName>
    <definedName name="sdsdl" hidden="1">#REF!</definedName>
    <definedName name="sdv" localSheetId="35" hidden="1">#REF!</definedName>
    <definedName name="sdv" localSheetId="36" hidden="1">#REF!</definedName>
    <definedName name="sdv" localSheetId="5" hidden="1">#REF!</definedName>
    <definedName name="sdv" localSheetId="6" hidden="1">#REF!</definedName>
    <definedName name="sdv" localSheetId="7" hidden="1">#REF!</definedName>
    <definedName name="sdv" localSheetId="60" hidden="1">#REF!</definedName>
    <definedName name="sdv" localSheetId="17" hidden="1">#REF!</definedName>
    <definedName name="sdv" localSheetId="43" hidden="1">#REF!</definedName>
    <definedName name="sdv" hidden="1">#REF!</definedName>
    <definedName name="sedf" localSheetId="35" hidden="1">#REF!</definedName>
    <definedName name="sedf" localSheetId="36" hidden="1">#REF!</definedName>
    <definedName name="sedf" localSheetId="5" hidden="1">#REF!</definedName>
    <definedName name="sedf" localSheetId="6" hidden="1">#REF!</definedName>
    <definedName name="sedf" localSheetId="7" hidden="1">#REF!</definedName>
    <definedName name="sedf" localSheetId="60" hidden="1">#REF!</definedName>
    <definedName name="sedf" localSheetId="17" hidden="1">#REF!</definedName>
    <definedName name="sedf" localSheetId="43" hidden="1">#REF!</definedName>
    <definedName name="sedf" hidden="1">#REF!</definedName>
    <definedName name="sencount" hidden="1">1</definedName>
    <definedName name="sevw" localSheetId="35" hidden="1">#REF!</definedName>
    <definedName name="sevw" localSheetId="36" hidden="1">#REF!</definedName>
    <definedName name="sevw" localSheetId="5" hidden="1">#REF!</definedName>
    <definedName name="sevw" localSheetId="6" hidden="1">#REF!</definedName>
    <definedName name="sevw" localSheetId="7" hidden="1">#REF!</definedName>
    <definedName name="sevw" localSheetId="60" hidden="1">#REF!</definedName>
    <definedName name="sevw" localSheetId="75" hidden="1">#REF!</definedName>
    <definedName name="sevw" localSheetId="17" hidden="1">#REF!</definedName>
    <definedName name="sevw" localSheetId="18" hidden="1">#REF!</definedName>
    <definedName name="sevw" localSheetId="43" hidden="1">#REF!</definedName>
    <definedName name="sevw" hidden="1">#REF!</definedName>
    <definedName name="sfdv" localSheetId="35" hidden="1">#REF!</definedName>
    <definedName name="sfdv" localSheetId="36" hidden="1">#REF!</definedName>
    <definedName name="sfdv" localSheetId="5" hidden="1">#REF!</definedName>
    <definedName name="sfdv" localSheetId="6" hidden="1">#REF!</definedName>
    <definedName name="sfdv" localSheetId="7" hidden="1">#REF!</definedName>
    <definedName name="sfdv" localSheetId="60" hidden="1">#REF!</definedName>
    <definedName name="sfdv" localSheetId="17" hidden="1">#REF!</definedName>
    <definedName name="sfdv" localSheetId="43" hidden="1">#REF!</definedName>
    <definedName name="sfdv" hidden="1">#REF!</definedName>
    <definedName name="sheet"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Sheet1_FooterType" hidden="1">"NONE"</definedName>
    <definedName name="sheet11" localSheetId="35" hidden="1">#REF!</definedName>
    <definedName name="sheet11" localSheetId="3" hidden="1">'[39]2010 Shares Budget'!#REF!</definedName>
    <definedName name="sheet11" localSheetId="4" hidden="1">'[39]2010 Shares Budget'!#REF!</definedName>
    <definedName name="sheet11" localSheetId="6" hidden="1">#REF!</definedName>
    <definedName name="sheet11" localSheetId="60" hidden="1">#REF!</definedName>
    <definedName name="sheet11" localSheetId="17" hidden="1">'[39]2010 Shares Budget'!#REF!</definedName>
    <definedName name="sheet11" localSheetId="18" hidden="1">'[39]2010 Shares Budget'!#REF!</definedName>
    <definedName name="sheet11" localSheetId="34" hidden="1">#REF!</definedName>
    <definedName name="sheet11" localSheetId="43" hidden="1">#REF!</definedName>
    <definedName name="sheet11" hidden="1">'[39]2010 Shares Budget'!#REF!</definedName>
    <definedName name="Sheet2_FooterType" hidden="1">"NONE"</definedName>
    <definedName name="SheetTicker" localSheetId="55" hidden="1">""</definedName>
    <definedName name="SheetTicker" localSheetId="57" hidden="1">""</definedName>
    <definedName name="SheetTicker" localSheetId="56" hidden="1">""</definedName>
    <definedName name="SheetTicker" localSheetId="58" hidden="1">""</definedName>
    <definedName name="SheetTicker" localSheetId="59" hidden="1">""</definedName>
    <definedName name="SheetTicker" localSheetId="61" hidden="1">""</definedName>
    <definedName name="SheetTicker" localSheetId="60" hidden="1">""</definedName>
    <definedName name="shit" localSheetId="35" hidden="1">{#N/A,#N/A,TRUE,"1990";#N/A,#N/A,TRUE,"1991";#N/A,#N/A,TRUE,"1992";#N/A,#N/A,TRUE,"1993"}</definedName>
    <definedName name="shit" localSheetId="36" hidden="1">{#N/A,#N/A,TRUE,"1990";#N/A,#N/A,TRUE,"1991";#N/A,#N/A,TRUE,"1992";#N/A,#N/A,TRUE,"1993"}</definedName>
    <definedName name="shit" localSheetId="37" hidden="1">{#N/A,#N/A,TRUE,"1990";#N/A,#N/A,TRUE,"1991";#N/A,#N/A,TRUE,"1992";#N/A,#N/A,TRUE,"1993"}</definedName>
    <definedName name="shit" localSheetId="3" hidden="1">{#N/A,#N/A,TRUE,"1990";#N/A,#N/A,TRUE,"1991";#N/A,#N/A,TRUE,"1992";#N/A,#N/A,TRUE,"1993"}</definedName>
    <definedName name="shit" localSheetId="4" hidden="1">{#N/A,#N/A,TRUE,"1990";#N/A,#N/A,TRUE,"1991";#N/A,#N/A,TRUE,"1992";#N/A,#N/A,TRUE,"1993"}</definedName>
    <definedName name="shit" localSheetId="5" hidden="1">{#N/A,#N/A,TRUE,"1990";#N/A,#N/A,TRUE,"1991";#N/A,#N/A,TRUE,"1992";#N/A,#N/A,TRUE,"1993"}</definedName>
    <definedName name="shit" localSheetId="6" hidden="1">{#N/A,#N/A,TRUE,"1990";#N/A,#N/A,TRUE,"1991";#N/A,#N/A,TRUE,"1992";#N/A,#N/A,TRUE,"1993"}</definedName>
    <definedName name="shit" localSheetId="7" hidden="1">{#N/A,#N/A,TRUE,"1990";#N/A,#N/A,TRUE,"1991";#N/A,#N/A,TRUE,"1992";#N/A,#N/A,TRUE,"1993"}</definedName>
    <definedName name="shit" localSheetId="60" hidden="1">{#N/A,#N/A,TRUE,"1990";#N/A,#N/A,TRUE,"1991";#N/A,#N/A,TRUE,"1992";#N/A,#N/A,TRUE,"1993"}</definedName>
    <definedName name="shit" localSheetId="75" hidden="1">{#N/A,#N/A,TRUE,"1990";#N/A,#N/A,TRUE,"1991";#N/A,#N/A,TRUE,"1992";#N/A,#N/A,TRUE,"1993"}</definedName>
    <definedName name="shit" localSheetId="17" hidden="1">{#N/A,#N/A,TRUE,"1990";#N/A,#N/A,TRUE,"1991";#N/A,#N/A,TRUE,"1992";#N/A,#N/A,TRUE,"1993"}</definedName>
    <definedName name="shit" localSheetId="18" hidden="1">{#N/A,#N/A,TRUE,"1990";#N/A,#N/A,TRUE,"1991";#N/A,#N/A,TRUE,"1992";#N/A,#N/A,TRUE,"1993"}</definedName>
    <definedName name="shit" localSheetId="34" hidden="1">{#N/A,#N/A,TRUE,"1990";#N/A,#N/A,TRUE,"1991";#N/A,#N/A,TRUE,"1992";#N/A,#N/A,TRUE,"1993"}</definedName>
    <definedName name="shit" localSheetId="43" hidden="1">{#N/A,#N/A,TRUE,"1990";#N/A,#N/A,TRUE,"1991";#N/A,#N/A,TRUE,"1992";#N/A,#N/A,TRUE,"1993"}</definedName>
    <definedName name="shit" hidden="1">{#N/A,#N/A,TRUE,"1990";#N/A,#N/A,TRUE,"1991";#N/A,#N/A,TRUE,"1992";#N/A,#N/A,TRUE,"1993"}</definedName>
    <definedName name="shit2" localSheetId="35" hidden="1">{"summary",#N/A,TRUE,"E93ADJ";"detail",#N/A,TRUE,"E93ADJ"}</definedName>
    <definedName name="shit2" localSheetId="36" hidden="1">{"summary",#N/A,TRUE,"E93ADJ";"detail",#N/A,TRUE,"E93ADJ"}</definedName>
    <definedName name="shit2" localSheetId="37" hidden="1">{"summary",#N/A,TRUE,"E93ADJ";"detail",#N/A,TRUE,"E93ADJ"}</definedName>
    <definedName name="shit2" localSheetId="3" hidden="1">{"summary",#N/A,TRUE,"E93ADJ";"detail",#N/A,TRUE,"E93ADJ"}</definedName>
    <definedName name="shit2" localSheetId="4" hidden="1">{"summary",#N/A,TRUE,"E93ADJ";"detail",#N/A,TRUE,"E93ADJ"}</definedName>
    <definedName name="shit2" localSheetId="5" hidden="1">{"summary",#N/A,TRUE,"E93ADJ";"detail",#N/A,TRUE,"E93ADJ"}</definedName>
    <definedName name="shit2" localSheetId="6" hidden="1">{"summary",#N/A,TRUE,"E93ADJ";"detail",#N/A,TRUE,"E93ADJ"}</definedName>
    <definedName name="shit2" localSheetId="7" hidden="1">{"summary",#N/A,TRUE,"E93ADJ";"detail",#N/A,TRUE,"E93ADJ"}</definedName>
    <definedName name="shit2" localSheetId="60" hidden="1">{"summary",#N/A,TRUE,"E93ADJ";"detail",#N/A,TRUE,"E93ADJ"}</definedName>
    <definedName name="shit2" localSheetId="75" hidden="1">{"summary",#N/A,TRUE,"E93ADJ";"detail",#N/A,TRUE,"E93ADJ"}</definedName>
    <definedName name="shit2" localSheetId="17" hidden="1">{"summary",#N/A,TRUE,"E93ADJ";"detail",#N/A,TRUE,"E93ADJ"}</definedName>
    <definedName name="shit2" localSheetId="18" hidden="1">{"summary",#N/A,TRUE,"E93ADJ";"detail",#N/A,TRUE,"E93ADJ"}</definedName>
    <definedName name="shit2" localSheetId="34" hidden="1">{"summary",#N/A,TRUE,"E93ADJ";"detail",#N/A,TRUE,"E93ADJ"}</definedName>
    <definedName name="shit2" localSheetId="43" hidden="1">{"summary",#N/A,TRUE,"E93ADJ";"detail",#N/A,TRUE,"E93ADJ"}</definedName>
    <definedName name="shit2" hidden="1">{"summary",#N/A,TRUE,"E93ADJ";"detail",#N/A,TRUE,"E93ADJ"}</definedName>
    <definedName name="shiva" localSheetId="35" hidden="1">{#N/A,#N/A,FALSE,"O&amp;M by processes";#N/A,#N/A,FALSE,"Elec Act vs Bud";#N/A,#N/A,FALSE,"G&amp;A";#N/A,#N/A,FALSE,"BGS";#N/A,#N/A,FALSE,"Res Cost"}</definedName>
    <definedName name="shiva" localSheetId="36" hidden="1">{#N/A,#N/A,FALSE,"O&amp;M by processes";#N/A,#N/A,FALSE,"Elec Act vs Bud";#N/A,#N/A,FALSE,"G&amp;A";#N/A,#N/A,FALSE,"BGS";#N/A,#N/A,FALSE,"Res Cost"}</definedName>
    <definedName name="shiva" localSheetId="37" hidden="1">{#N/A,#N/A,FALSE,"O&amp;M by processes";#N/A,#N/A,FALSE,"Elec Act vs Bud";#N/A,#N/A,FALSE,"G&amp;A";#N/A,#N/A,FALSE,"BGS";#N/A,#N/A,FALSE,"Res Cost"}</definedName>
    <definedName name="shiva" localSheetId="3" hidden="1">{#N/A,#N/A,FALSE,"O&amp;M by processes";#N/A,#N/A,FALSE,"Elec Act vs Bud";#N/A,#N/A,FALSE,"G&amp;A";#N/A,#N/A,FALSE,"BGS";#N/A,#N/A,FALSE,"Res Cost"}</definedName>
    <definedName name="shiva" localSheetId="4" hidden="1">{#N/A,#N/A,FALSE,"O&amp;M by processes";#N/A,#N/A,FALSE,"Elec Act vs Bud";#N/A,#N/A,FALSE,"G&amp;A";#N/A,#N/A,FALSE,"BGS";#N/A,#N/A,FALSE,"Res Cost"}</definedName>
    <definedName name="shiva" localSheetId="5" hidden="1">{#N/A,#N/A,FALSE,"O&amp;M by processes";#N/A,#N/A,FALSE,"Elec Act vs Bud";#N/A,#N/A,FALSE,"G&amp;A";#N/A,#N/A,FALSE,"BGS";#N/A,#N/A,FALSE,"Res Cost"}</definedName>
    <definedName name="shiva" localSheetId="6" hidden="1">{#N/A,#N/A,FALSE,"O&amp;M by processes";#N/A,#N/A,FALSE,"Elec Act vs Bud";#N/A,#N/A,FALSE,"G&amp;A";#N/A,#N/A,FALSE,"BGS";#N/A,#N/A,FALSE,"Res Cost"}</definedName>
    <definedName name="shiva" localSheetId="7" hidden="1">{#N/A,#N/A,FALSE,"O&amp;M by processes";#N/A,#N/A,FALSE,"Elec Act vs Bud";#N/A,#N/A,FALSE,"G&amp;A";#N/A,#N/A,FALSE,"BGS";#N/A,#N/A,FALSE,"Res Cost"}</definedName>
    <definedName name="shiva" localSheetId="60" hidden="1">{#N/A,#N/A,FALSE,"O&amp;M by processes";#N/A,#N/A,FALSE,"Elec Act vs Bud";#N/A,#N/A,FALSE,"G&amp;A";#N/A,#N/A,FALSE,"BGS";#N/A,#N/A,FALSE,"Res Cost"}</definedName>
    <definedName name="shiva" localSheetId="75"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8" hidden="1">{#N/A,#N/A,FALSE,"O&amp;M by processes";#N/A,#N/A,FALSE,"Elec Act vs Bud";#N/A,#N/A,FALSE,"G&amp;A";#N/A,#N/A,FALSE,"BGS";#N/A,#N/A,FALSE,"Res Cost"}</definedName>
    <definedName name="shiva" localSheetId="34" hidden="1">{#N/A,#N/A,FALSE,"O&amp;M by processes";#N/A,#N/A,FALSE,"Elec Act vs Bud";#N/A,#N/A,FALSE,"G&amp;A";#N/A,#N/A,FALSE,"BGS";#N/A,#N/A,FALSE,"Res Cost"}</definedName>
    <definedName name="shiva" localSheetId="43" hidden="1">{#N/A,#N/A,FALSE,"O&amp;M by processes";#N/A,#N/A,FALSE,"Elec Act vs Bud";#N/A,#N/A,FALSE,"G&amp;A";#N/A,#N/A,FALSE,"BGS";#N/A,#N/A,FALSE,"Res Cost"}</definedName>
    <definedName name="shiva" hidden="1">{#N/A,#N/A,FALSE,"O&amp;M by processes";#N/A,#N/A,FALSE,"Elec Act vs Bud";#N/A,#N/A,FALSE,"G&amp;A";#N/A,#N/A,FALSE,"BGS";#N/A,#N/A,FALSE,"Res Cost"}</definedName>
    <definedName name="SI"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I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slkd" localSheetId="35" hidden="1">#REF!</definedName>
    <definedName name="slkd" localSheetId="36" hidden="1">#REF!</definedName>
    <definedName name="slkd" localSheetId="3" hidden="1">#REF!</definedName>
    <definedName name="slkd" localSheetId="4" hidden="1">#REF!</definedName>
    <definedName name="slkd" localSheetId="5" hidden="1">#REF!</definedName>
    <definedName name="slkd" localSheetId="6" hidden="1">#REF!</definedName>
    <definedName name="slkd" localSheetId="7" hidden="1">#REF!</definedName>
    <definedName name="slkd" localSheetId="60" hidden="1">#REF!</definedName>
    <definedName name="slkd" localSheetId="75" hidden="1">#REF!</definedName>
    <definedName name="slkd" localSheetId="17" hidden="1">#REF!</definedName>
    <definedName name="slkd" localSheetId="18" hidden="1">#REF!</definedName>
    <definedName name="slkd" localSheetId="43" hidden="1">#REF!</definedName>
    <definedName name="slkd" hidden="1">#REF!</definedName>
    <definedName name="SpreadsheetBuilder_1" localSheetId="35" hidden="1">#REF!</definedName>
    <definedName name="SpreadsheetBuilder_1" localSheetId="36" hidden="1">[53]Sheet1!$C$7:$FE$12</definedName>
    <definedName name="SpreadsheetBuilder_1" localSheetId="5" hidden="1">#REF!</definedName>
    <definedName name="SpreadsheetBuilder_1" localSheetId="6" hidden="1">#REF!</definedName>
    <definedName name="SpreadsheetBuilder_1" localSheetId="7" hidden="1">#REF!</definedName>
    <definedName name="SpreadsheetBuilder_1" localSheetId="60" hidden="1">#REF!</definedName>
    <definedName name="SpreadsheetBuilder_1" localSheetId="75" hidden="1">#REF!</definedName>
    <definedName name="SpreadsheetBuilder_1" localSheetId="17" hidden="1">#REF!</definedName>
    <definedName name="SpreadsheetBuilder_1" localSheetId="18" hidden="1">#REF!</definedName>
    <definedName name="SpreadsheetBuilder_1" localSheetId="34" hidden="1">#REF!</definedName>
    <definedName name="SpreadsheetBuilder_1" localSheetId="43" hidden="1">#REF!</definedName>
    <definedName name="SpreadsheetBuilder_1" hidden="1">#REF!</definedName>
    <definedName name="SpreadsheetBuilder_10" localSheetId="35" hidden="1">#REF!</definedName>
    <definedName name="SpreadsheetBuilder_10" localSheetId="36" hidden="1">#REF!</definedName>
    <definedName name="SpreadsheetBuilder_10" localSheetId="5" hidden="1">#REF!</definedName>
    <definedName name="SpreadsheetBuilder_10" localSheetId="6" hidden="1">#REF!</definedName>
    <definedName name="SpreadsheetBuilder_10" localSheetId="7" hidden="1">#REF!</definedName>
    <definedName name="SpreadsheetBuilder_10" localSheetId="60" hidden="1">#REF!</definedName>
    <definedName name="SpreadsheetBuilder_10" localSheetId="75" hidden="1">#REF!</definedName>
    <definedName name="SpreadsheetBuilder_10" localSheetId="17" hidden="1">#REF!</definedName>
    <definedName name="SpreadsheetBuilder_10" localSheetId="43" hidden="1">#REF!</definedName>
    <definedName name="SpreadsheetBuilder_10" hidden="1">#REF!</definedName>
    <definedName name="SpreadsheetBuilder_12" localSheetId="35" hidden="1">#REF!</definedName>
    <definedName name="SpreadsheetBuilder_12" localSheetId="36" hidden="1">#REF!</definedName>
    <definedName name="SpreadsheetBuilder_12" localSheetId="5" hidden="1">#REF!</definedName>
    <definedName name="SpreadsheetBuilder_12" localSheetId="6" hidden="1">#REF!</definedName>
    <definedName name="SpreadsheetBuilder_12" localSheetId="7" hidden="1">#REF!</definedName>
    <definedName name="SpreadsheetBuilder_12" localSheetId="60" hidden="1">#REF!</definedName>
    <definedName name="SpreadsheetBuilder_12" localSheetId="17" hidden="1">#REF!</definedName>
    <definedName name="SpreadsheetBuilder_12" localSheetId="43" hidden="1">#REF!</definedName>
    <definedName name="SpreadsheetBuilder_12" hidden="1">#REF!</definedName>
    <definedName name="SpreadsheetBuilder_14" localSheetId="35" hidden="1">#REF!</definedName>
    <definedName name="SpreadsheetBuilder_14" localSheetId="36" hidden="1">#REF!</definedName>
    <definedName name="SpreadsheetBuilder_14" localSheetId="5" hidden="1">#REF!</definedName>
    <definedName name="SpreadsheetBuilder_14" localSheetId="6" hidden="1">#REF!</definedName>
    <definedName name="SpreadsheetBuilder_14" localSheetId="7" hidden="1">#REF!</definedName>
    <definedName name="SpreadsheetBuilder_14" localSheetId="60" hidden="1">#REF!</definedName>
    <definedName name="SpreadsheetBuilder_14" localSheetId="17" hidden="1">#REF!</definedName>
    <definedName name="SpreadsheetBuilder_14" localSheetId="43" hidden="1">#REF!</definedName>
    <definedName name="SpreadsheetBuilder_14" hidden="1">#REF!</definedName>
    <definedName name="SpreadsheetBuilder_15" localSheetId="35" hidden="1">#REF!</definedName>
    <definedName name="SpreadsheetBuilder_15" localSheetId="36" hidden="1">#REF!</definedName>
    <definedName name="SpreadsheetBuilder_15" localSheetId="5" hidden="1">#REF!</definedName>
    <definedName name="SpreadsheetBuilder_15" localSheetId="6" hidden="1">#REF!</definedName>
    <definedName name="SpreadsheetBuilder_15" localSheetId="7" hidden="1">#REF!</definedName>
    <definedName name="SpreadsheetBuilder_15" localSheetId="60" hidden="1">#REF!</definedName>
    <definedName name="SpreadsheetBuilder_15" localSheetId="17" hidden="1">#REF!</definedName>
    <definedName name="SpreadsheetBuilder_15" localSheetId="43" hidden="1">#REF!</definedName>
    <definedName name="SpreadsheetBuilder_15" hidden="1">#REF!</definedName>
    <definedName name="SpreadsheetBuilder_16" localSheetId="35" hidden="1">#REF!</definedName>
    <definedName name="SpreadsheetBuilder_16" localSheetId="36" hidden="1">#REF!</definedName>
    <definedName name="SpreadsheetBuilder_16" localSheetId="5" hidden="1">#REF!</definedName>
    <definedName name="SpreadsheetBuilder_16" localSheetId="6" hidden="1">#REF!</definedName>
    <definedName name="SpreadsheetBuilder_16" localSheetId="7" hidden="1">#REF!</definedName>
    <definedName name="SpreadsheetBuilder_16" localSheetId="60" hidden="1">#REF!</definedName>
    <definedName name="SpreadsheetBuilder_16" localSheetId="17" hidden="1">#REF!</definedName>
    <definedName name="SpreadsheetBuilder_16" localSheetId="43" hidden="1">#REF!</definedName>
    <definedName name="SpreadsheetBuilder_16" hidden="1">#REF!</definedName>
    <definedName name="SpreadsheetBuilder_17" localSheetId="35" hidden="1">#REF!</definedName>
    <definedName name="SpreadsheetBuilder_17" localSheetId="36" hidden="1">#REF!</definedName>
    <definedName name="SpreadsheetBuilder_17" localSheetId="5" hidden="1">#REF!</definedName>
    <definedName name="SpreadsheetBuilder_17" localSheetId="6" hidden="1">#REF!</definedName>
    <definedName name="SpreadsheetBuilder_17" localSheetId="7" hidden="1">#REF!</definedName>
    <definedName name="SpreadsheetBuilder_17" localSheetId="60" hidden="1">#REF!</definedName>
    <definedName name="SpreadsheetBuilder_17" localSheetId="17" hidden="1">#REF!</definedName>
    <definedName name="SpreadsheetBuilder_17" localSheetId="43" hidden="1">#REF!</definedName>
    <definedName name="SpreadsheetBuilder_17" hidden="1">#REF!</definedName>
    <definedName name="SpreadsheetBuilder_18" localSheetId="35" hidden="1">#REF!</definedName>
    <definedName name="SpreadsheetBuilder_18" localSheetId="36" hidden="1">#REF!</definedName>
    <definedName name="SpreadsheetBuilder_18" localSheetId="5" hidden="1">#REF!</definedName>
    <definedName name="SpreadsheetBuilder_18" localSheetId="6" hidden="1">#REF!</definedName>
    <definedName name="SpreadsheetBuilder_18" localSheetId="7" hidden="1">#REF!</definedName>
    <definedName name="SpreadsheetBuilder_18" localSheetId="60" hidden="1">#REF!</definedName>
    <definedName name="SpreadsheetBuilder_18" localSheetId="17" hidden="1">#REF!</definedName>
    <definedName name="SpreadsheetBuilder_18" localSheetId="43" hidden="1">#REF!</definedName>
    <definedName name="SpreadsheetBuilder_18" hidden="1">#REF!</definedName>
    <definedName name="SpreadsheetBuilder_19" localSheetId="35" hidden="1">#REF!</definedName>
    <definedName name="SpreadsheetBuilder_19" localSheetId="36" hidden="1">#REF!</definedName>
    <definedName name="SpreadsheetBuilder_19" localSheetId="5" hidden="1">#REF!</definedName>
    <definedName name="SpreadsheetBuilder_19" localSheetId="6" hidden="1">#REF!</definedName>
    <definedName name="SpreadsheetBuilder_19" localSheetId="7" hidden="1">#REF!</definedName>
    <definedName name="SpreadsheetBuilder_19" localSheetId="60" hidden="1">#REF!</definedName>
    <definedName name="SpreadsheetBuilder_19" localSheetId="17" hidden="1">#REF!</definedName>
    <definedName name="SpreadsheetBuilder_19" localSheetId="43" hidden="1">#REF!</definedName>
    <definedName name="SpreadsheetBuilder_19" hidden="1">#REF!</definedName>
    <definedName name="SpreadsheetBuilder_2" localSheetId="35" hidden="1">#REF!</definedName>
    <definedName name="SpreadsheetBuilder_2" localSheetId="36" hidden="1">#REF!</definedName>
    <definedName name="SpreadsheetBuilder_2" localSheetId="5" hidden="1">#REF!</definedName>
    <definedName name="SpreadsheetBuilder_2" localSheetId="6" hidden="1">#REF!</definedName>
    <definedName name="SpreadsheetBuilder_2" localSheetId="7" hidden="1">#REF!</definedName>
    <definedName name="SpreadsheetBuilder_2" localSheetId="60" hidden="1">#REF!</definedName>
    <definedName name="SpreadsheetBuilder_2" localSheetId="17" hidden="1">#REF!</definedName>
    <definedName name="SpreadsheetBuilder_2" localSheetId="43" hidden="1">#REF!</definedName>
    <definedName name="SpreadsheetBuilder_2" hidden="1">#REF!</definedName>
    <definedName name="SpreadsheetBuilder_20" localSheetId="35" hidden="1">#REF!</definedName>
    <definedName name="SpreadsheetBuilder_20" localSheetId="36" hidden="1">#REF!</definedName>
    <definedName name="SpreadsheetBuilder_20" localSheetId="5" hidden="1">#REF!</definedName>
    <definedName name="SpreadsheetBuilder_20" localSheetId="6" hidden="1">#REF!</definedName>
    <definedName name="SpreadsheetBuilder_20" localSheetId="7" hidden="1">#REF!</definedName>
    <definedName name="SpreadsheetBuilder_20" localSheetId="60" hidden="1">#REF!</definedName>
    <definedName name="SpreadsheetBuilder_20" localSheetId="17" hidden="1">#REF!</definedName>
    <definedName name="SpreadsheetBuilder_20" localSheetId="43" hidden="1">#REF!</definedName>
    <definedName name="SpreadsheetBuilder_20" hidden="1">#REF!</definedName>
    <definedName name="SpreadsheetBuilder_21" localSheetId="35" hidden="1">#REF!</definedName>
    <definedName name="SpreadsheetBuilder_21" localSheetId="36" hidden="1">#REF!</definedName>
    <definedName name="SpreadsheetBuilder_21" localSheetId="5" hidden="1">#REF!</definedName>
    <definedName name="SpreadsheetBuilder_21" localSheetId="6" hidden="1">#REF!</definedName>
    <definedName name="SpreadsheetBuilder_21" localSheetId="7" hidden="1">#REF!</definedName>
    <definedName name="SpreadsheetBuilder_21" localSheetId="60" hidden="1">#REF!</definedName>
    <definedName name="SpreadsheetBuilder_21" localSheetId="17" hidden="1">#REF!</definedName>
    <definedName name="SpreadsheetBuilder_21" localSheetId="43" hidden="1">#REF!</definedName>
    <definedName name="SpreadsheetBuilder_21" hidden="1">#REF!</definedName>
    <definedName name="SpreadsheetBuilder_22" localSheetId="35" hidden="1">#REF!</definedName>
    <definedName name="SpreadsheetBuilder_22" localSheetId="36" hidden="1">#REF!</definedName>
    <definedName name="SpreadsheetBuilder_22" localSheetId="5" hidden="1">#REF!</definedName>
    <definedName name="SpreadsheetBuilder_22" localSheetId="6" hidden="1">#REF!</definedName>
    <definedName name="SpreadsheetBuilder_22" localSheetId="7" hidden="1">#REF!</definedName>
    <definedName name="SpreadsheetBuilder_22" localSheetId="60" hidden="1">#REF!</definedName>
    <definedName name="SpreadsheetBuilder_22" localSheetId="17" hidden="1">#REF!</definedName>
    <definedName name="SpreadsheetBuilder_22" localSheetId="43" hidden="1">#REF!</definedName>
    <definedName name="SpreadsheetBuilder_22" hidden="1">#REF!</definedName>
    <definedName name="SpreadsheetBuilder_23" localSheetId="35" hidden="1">#REF!</definedName>
    <definedName name="SpreadsheetBuilder_23" localSheetId="36" hidden="1">#REF!</definedName>
    <definedName name="SpreadsheetBuilder_23" localSheetId="5" hidden="1">#REF!</definedName>
    <definedName name="SpreadsheetBuilder_23" localSheetId="6" hidden="1">#REF!</definedName>
    <definedName name="SpreadsheetBuilder_23" localSheetId="7" hidden="1">#REF!</definedName>
    <definedName name="SpreadsheetBuilder_23" localSheetId="60" hidden="1">#REF!</definedName>
    <definedName name="SpreadsheetBuilder_23" localSheetId="17" hidden="1">#REF!</definedName>
    <definedName name="SpreadsheetBuilder_23" localSheetId="43" hidden="1">#REF!</definedName>
    <definedName name="SpreadsheetBuilder_23" hidden="1">#REF!</definedName>
    <definedName name="SpreadsheetBuilder_24" localSheetId="35" hidden="1">#REF!</definedName>
    <definedName name="SpreadsheetBuilder_24" localSheetId="36" hidden="1">#REF!</definedName>
    <definedName name="SpreadsheetBuilder_24" localSheetId="5" hidden="1">#REF!</definedName>
    <definedName name="SpreadsheetBuilder_24" localSheetId="6" hidden="1">#REF!</definedName>
    <definedName name="SpreadsheetBuilder_24" localSheetId="7" hidden="1">#REF!</definedName>
    <definedName name="SpreadsheetBuilder_24" localSheetId="60" hidden="1">#REF!</definedName>
    <definedName name="SpreadsheetBuilder_24" localSheetId="17" hidden="1">#REF!</definedName>
    <definedName name="SpreadsheetBuilder_24" localSheetId="43" hidden="1">#REF!</definedName>
    <definedName name="SpreadsheetBuilder_24" hidden="1">#REF!</definedName>
    <definedName name="SpreadsheetBuilder_25" localSheetId="35" hidden="1">#REF!</definedName>
    <definedName name="SpreadsheetBuilder_25" localSheetId="36" hidden="1">#REF!</definedName>
    <definedName name="SpreadsheetBuilder_25" localSheetId="5" hidden="1">#REF!</definedName>
    <definedName name="SpreadsheetBuilder_25" localSheetId="6" hidden="1">#REF!</definedName>
    <definedName name="SpreadsheetBuilder_25" localSheetId="7" hidden="1">#REF!</definedName>
    <definedName name="SpreadsheetBuilder_25" localSheetId="60" hidden="1">#REF!</definedName>
    <definedName name="SpreadsheetBuilder_25" localSheetId="17" hidden="1">#REF!</definedName>
    <definedName name="SpreadsheetBuilder_25" localSheetId="43" hidden="1">#REF!</definedName>
    <definedName name="SpreadsheetBuilder_25" hidden="1">#REF!</definedName>
    <definedName name="SpreadsheetBuilder_27" localSheetId="35" hidden="1">#REF!</definedName>
    <definedName name="SpreadsheetBuilder_27" localSheetId="36" hidden="1">#REF!</definedName>
    <definedName name="SpreadsheetBuilder_27" localSheetId="5" hidden="1">#REF!</definedName>
    <definedName name="SpreadsheetBuilder_27" localSheetId="6" hidden="1">#REF!</definedName>
    <definedName name="SpreadsheetBuilder_27" localSheetId="7" hidden="1">#REF!</definedName>
    <definedName name="SpreadsheetBuilder_27" localSheetId="60" hidden="1">#REF!</definedName>
    <definedName name="SpreadsheetBuilder_27" localSheetId="17" hidden="1">#REF!</definedName>
    <definedName name="SpreadsheetBuilder_27" localSheetId="43" hidden="1">#REF!</definedName>
    <definedName name="SpreadsheetBuilder_27" hidden="1">#REF!</definedName>
    <definedName name="SpreadsheetBuilder_28" localSheetId="35" hidden="1">#REF!</definedName>
    <definedName name="SpreadsheetBuilder_28" localSheetId="36" hidden="1">#REF!</definedName>
    <definedName name="SpreadsheetBuilder_28" localSheetId="5" hidden="1">#REF!</definedName>
    <definedName name="SpreadsheetBuilder_28" localSheetId="6" hidden="1">#REF!</definedName>
    <definedName name="SpreadsheetBuilder_28" localSheetId="7" hidden="1">#REF!</definedName>
    <definedName name="SpreadsheetBuilder_28" localSheetId="60" hidden="1">#REF!</definedName>
    <definedName name="SpreadsheetBuilder_28" localSheetId="17" hidden="1">#REF!</definedName>
    <definedName name="SpreadsheetBuilder_28" localSheetId="43" hidden="1">#REF!</definedName>
    <definedName name="SpreadsheetBuilder_28" hidden="1">#REF!</definedName>
    <definedName name="SpreadsheetBuilder_3" localSheetId="35" hidden="1">#REF!</definedName>
    <definedName name="SpreadsheetBuilder_3" localSheetId="36" hidden="1">#REF!</definedName>
    <definedName name="SpreadsheetBuilder_3" localSheetId="5" hidden="1">#REF!</definedName>
    <definedName name="SpreadsheetBuilder_3" localSheetId="6" hidden="1">#REF!</definedName>
    <definedName name="SpreadsheetBuilder_3" localSheetId="7" hidden="1">#REF!</definedName>
    <definedName name="SpreadsheetBuilder_3" localSheetId="60" hidden="1">#REF!</definedName>
    <definedName name="SpreadsheetBuilder_3" localSheetId="17" hidden="1">#REF!</definedName>
    <definedName name="SpreadsheetBuilder_3" localSheetId="43" hidden="1">#REF!</definedName>
    <definedName name="SpreadsheetBuilder_3" hidden="1">#REF!</definedName>
    <definedName name="SpreadsheetBuilder_4" localSheetId="35" hidden="1">#REF!</definedName>
    <definedName name="SpreadsheetBuilder_4" localSheetId="36" hidden="1">#REF!</definedName>
    <definedName name="SpreadsheetBuilder_4" localSheetId="5" hidden="1">#REF!</definedName>
    <definedName name="SpreadsheetBuilder_4" localSheetId="6" hidden="1">#REF!</definedName>
    <definedName name="SpreadsheetBuilder_4" localSheetId="7" hidden="1">#REF!</definedName>
    <definedName name="SpreadsheetBuilder_4" localSheetId="60" hidden="1">#REF!</definedName>
    <definedName name="SpreadsheetBuilder_4" localSheetId="17" hidden="1">#REF!</definedName>
    <definedName name="SpreadsheetBuilder_4" localSheetId="43" hidden="1">#REF!</definedName>
    <definedName name="SpreadsheetBuilder_4" hidden="1">#REF!</definedName>
    <definedName name="SpreadsheetBuilder_5" localSheetId="35" hidden="1">#REF!</definedName>
    <definedName name="SpreadsheetBuilder_5" localSheetId="36" hidden="1">#REF!</definedName>
    <definedName name="SpreadsheetBuilder_5" localSheetId="5" hidden="1">#REF!</definedName>
    <definedName name="SpreadsheetBuilder_5" localSheetId="6" hidden="1">#REF!</definedName>
    <definedName name="SpreadsheetBuilder_5" localSheetId="7" hidden="1">#REF!</definedName>
    <definedName name="SpreadsheetBuilder_5" localSheetId="60" hidden="1">#REF!</definedName>
    <definedName name="SpreadsheetBuilder_5" localSheetId="17" hidden="1">#REF!</definedName>
    <definedName name="SpreadsheetBuilder_5" localSheetId="43" hidden="1">#REF!</definedName>
    <definedName name="SpreadsheetBuilder_5" hidden="1">#REF!</definedName>
    <definedName name="SpreadsheetBuilder_6" localSheetId="35" hidden="1">#REF!</definedName>
    <definedName name="SpreadsheetBuilder_6" localSheetId="5" hidden="1">#REF!</definedName>
    <definedName name="SpreadsheetBuilder_6" localSheetId="6" hidden="1">#REF!</definedName>
    <definedName name="SpreadsheetBuilder_6" localSheetId="7" hidden="1">#REF!</definedName>
    <definedName name="SpreadsheetBuilder_6" localSheetId="60" hidden="1">#REF!</definedName>
    <definedName name="SpreadsheetBuilder_6" localSheetId="17" hidden="1">#REF!</definedName>
    <definedName name="SpreadsheetBuilder_6" localSheetId="43" hidden="1">#REF!</definedName>
    <definedName name="SpreadsheetBuilder_6" hidden="1">#REF!</definedName>
    <definedName name="SpreadsheetBuilder_7" localSheetId="35" hidden="1">#REF!</definedName>
    <definedName name="SpreadsheetBuilder_7" localSheetId="5" hidden="1">#REF!</definedName>
    <definedName name="SpreadsheetBuilder_7" localSheetId="6" hidden="1">#REF!</definedName>
    <definedName name="SpreadsheetBuilder_7" localSheetId="7" hidden="1">#REF!</definedName>
    <definedName name="SpreadsheetBuilder_7" localSheetId="60" hidden="1">#REF!</definedName>
    <definedName name="SpreadsheetBuilder_7" localSheetId="17" hidden="1">#REF!</definedName>
    <definedName name="SpreadsheetBuilder_7" localSheetId="43" hidden="1">#REF!</definedName>
    <definedName name="SpreadsheetBuilder_7" hidden="1">#REF!</definedName>
    <definedName name="SpreadsheetBuilder_8" localSheetId="35" hidden="1">#REF!</definedName>
    <definedName name="SpreadsheetBuilder_8" localSheetId="5" hidden="1">#REF!</definedName>
    <definedName name="SpreadsheetBuilder_8" localSheetId="6" hidden="1">#REF!</definedName>
    <definedName name="SpreadsheetBuilder_8" localSheetId="7" hidden="1">#REF!</definedName>
    <definedName name="SpreadsheetBuilder_8" localSheetId="60" hidden="1">#REF!</definedName>
    <definedName name="SpreadsheetBuilder_8" localSheetId="17" hidden="1">#REF!</definedName>
    <definedName name="SpreadsheetBuilder_8" localSheetId="43" hidden="1">#REF!</definedName>
    <definedName name="SpreadsheetBuilder_8" hidden="1">#REF!</definedName>
    <definedName name="SPRI_ShowListBox" localSheetId="55" hidden="1">"-1"</definedName>
    <definedName name="SPRI_ShowListBox" localSheetId="57" hidden="1">"-1"</definedName>
    <definedName name="SPRI_ShowListBox" localSheetId="56" hidden="1">"-1"</definedName>
    <definedName name="SPRI_ShowListBox" localSheetId="58" hidden="1">"-1"</definedName>
    <definedName name="SPRI_ShowListBox" localSheetId="59" hidden="1">"-1"</definedName>
    <definedName name="SPRI_ShowListBox" localSheetId="61" hidden="1">"-1"</definedName>
    <definedName name="SPRI_ShowListBox" localSheetId="60" hidden="1">"-1"</definedName>
    <definedName name="SPWS_WSID" localSheetId="55" hidden="1">"5C3BEB3E-3631-11D4-B07C-00104BC5D17F"</definedName>
    <definedName name="SPWS_WSID" localSheetId="57" hidden="1">"5C3BEB3E-3631-11D4-B07C-00104BC5D17F"</definedName>
    <definedName name="SPWS_WSID" localSheetId="56" hidden="1">"5C3BEB3E-3631-11D4-B07C-00104BC5D17F"</definedName>
    <definedName name="SPWS_WSID" localSheetId="58" hidden="1">"5C3BEB3E-3631-11D4-B07C-00104BC5D17F"</definedName>
    <definedName name="SPWS_WSID" localSheetId="59" hidden="1">"5C3BEB3E-3631-11D4-B07C-00104BC5D17F"</definedName>
    <definedName name="SPWS_WSID" localSheetId="61" hidden="1">"5C3BEB3E-3631-11D4-B07C-00104BC5D17F"</definedName>
    <definedName name="SPWS_WSID" localSheetId="60" hidden="1">"5C3BEB3E-3631-11D4-B07C-00104BC5D17F"</definedName>
    <definedName name="srg"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7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1"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3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5"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6"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60"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17"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18"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34"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localSheetId="43"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rg_2" hidden="1">{#N/A,#N/A,FALSE,"WP_B5";#N/A,#N/A,FALSE,"WP_B6";#N/A,#N/A,FALSE,"WP_B6.1";#N/A,#N/A,FALSE,"WP_B6.2";#N/A,#N/A,FALSE,"WP_B7";#N/A,#N/A,FALSE,"WP_B8";#N/A,#N/A,FALSE,"WP_B9";#N/A,#N/A,FALSE,"WP_C1";#N/A,#N/A,FALSE,"WP_C1.1";"WP_C1.2.1",#N/A,FALSE,"WP_C1.2";"WP_C1.2.2",#N/A,FALSE,"WP_C1.2";"WP_C1.2.3",#N/A,FALSE,"WP_C1.2";"WP_C1.2.4",#N/A,FALSE,"WP_C1.2";"WP_C1.2.5",#N/A,FALSE,"WP_C1.2";#N/A,#N/A,FALSE,"WP_C2";#N/A,#N/A,FALSE,"WP_C4";#N/A,#N/A,FALSE,"WP_C4a";#N/A,#N/A,FALSE,"WP_C4.1";#N/A,#N/A,FALSE,"WP_C4.2";#N/A,#N/A,FALSE,"WP_C4.3";#N/A,#N/A,FALSE,"WP_C5";#N/A,#N/A,FALSE,"WP_C6";#N/A,#N/A,FALSE,"WP_C7";#N/A,#N/A,FALSE,"WP_C8";#N/A,#N/A,FALSE,"WP_C9";#N/A,#N/A,FALSE,"WP_C10";#N/A,#N/A,FALSE,"WP_C11";#N/A,#N/A,FALSE,"WP_C12";#N/A,#N/A,FALSE,"WP_C13";#N/A,#N/A,FALSE,"WP_C14";"WP_D1.1",#N/A,FALSE,"WP_D1";"WP_D1.2",#N/A,FALSE,"WP_D1";"WP_D1.3",#N/A,FALSE,"WP_D1";"WP_D1.4",#N/A,FALSE,"WP_D1";"WP_D1.5",#N/A,FALSE,"WP_D1";#N/A,#N/A,FALSE,"WP_D2";#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ss" localSheetId="35" hidden="1">#REF!</definedName>
    <definedName name="ss" localSheetId="3" hidden="1">'[39]2010 Shares Budget'!#REF!</definedName>
    <definedName name="ss" localSheetId="4" hidden="1">'[39]2010 Shares Budget'!#REF!</definedName>
    <definedName name="ss" localSheetId="5" hidden="1">'[39]2010 Shares Budget'!#REF!</definedName>
    <definedName name="ss" localSheetId="6" hidden="1">#REF!</definedName>
    <definedName name="ss" localSheetId="7" hidden="1">'[39]2010 Shares Budget'!#REF!</definedName>
    <definedName name="ss" localSheetId="60" hidden="1">#REF!</definedName>
    <definedName name="ss" localSheetId="17" hidden="1">'[39]2010 Shares Budget'!#REF!</definedName>
    <definedName name="ss" localSheetId="18" hidden="1">'[39]2010 Shares Budget'!#REF!</definedName>
    <definedName name="ss" localSheetId="43" hidden="1">#REF!</definedName>
    <definedName name="ss" hidden="1">'[39]2010 Shares Budget'!#REF!</definedName>
    <definedName name="ssdo" localSheetId="35" hidden="1">#REF!</definedName>
    <definedName name="ssdo" localSheetId="36" hidden="1">#REF!</definedName>
    <definedName name="ssdo" localSheetId="3" hidden="1">#REF!</definedName>
    <definedName name="ssdo" localSheetId="4" hidden="1">#REF!</definedName>
    <definedName name="ssdo" localSheetId="5" hidden="1">#REF!</definedName>
    <definedName name="ssdo" localSheetId="6" hidden="1">#REF!</definedName>
    <definedName name="ssdo" localSheetId="7" hidden="1">#REF!</definedName>
    <definedName name="ssdo" localSheetId="60" hidden="1">#REF!</definedName>
    <definedName name="ssdo" localSheetId="17" hidden="1">#REF!</definedName>
    <definedName name="ssdo" localSheetId="18" hidden="1">#REF!</definedName>
    <definedName name="ssdo" localSheetId="43" hidden="1">#REF!</definedName>
    <definedName name="ssdo" hidden="1">#REF!</definedName>
    <definedName name="sssset" localSheetId="35" hidden="1">#REF!</definedName>
    <definedName name="sssset" localSheetId="36" hidden="1">#REF!</definedName>
    <definedName name="sssset" localSheetId="5" hidden="1">#REF!</definedName>
    <definedName name="sssset" localSheetId="6" hidden="1">#REF!</definedName>
    <definedName name="sssset" localSheetId="7" hidden="1">#REF!</definedName>
    <definedName name="sssset" localSheetId="60" hidden="1">#REF!</definedName>
    <definedName name="sssset" localSheetId="17" hidden="1">#REF!</definedName>
    <definedName name="sssset" localSheetId="18" hidden="1">#REF!</definedName>
    <definedName name="sssset" localSheetId="43" hidden="1">#REF!</definedName>
    <definedName name="sssset" hidden="1">#REF!</definedName>
    <definedName name="statsrevised" localSheetId="35" hidden="1">{#N/A,#N/A,FALSE,"O&amp;M by processes";#N/A,#N/A,FALSE,"Elec Act vs Bud";#N/A,#N/A,FALSE,"G&amp;A";#N/A,#N/A,FALSE,"BGS";#N/A,#N/A,FALSE,"Res Cost"}</definedName>
    <definedName name="statsrevised" localSheetId="36" hidden="1">{#N/A,#N/A,FALSE,"O&amp;M by processes";#N/A,#N/A,FALSE,"Elec Act vs Bud";#N/A,#N/A,FALSE,"G&amp;A";#N/A,#N/A,FALSE,"BGS";#N/A,#N/A,FALSE,"Res Cost"}</definedName>
    <definedName name="statsrevised" localSheetId="37" hidden="1">{#N/A,#N/A,FALSE,"O&amp;M by processes";#N/A,#N/A,FALSE,"Elec Act vs Bud";#N/A,#N/A,FALSE,"G&amp;A";#N/A,#N/A,FALSE,"BGS";#N/A,#N/A,FALSE,"Res Cost"}</definedName>
    <definedName name="statsrevised" localSheetId="3" hidden="1">{#N/A,#N/A,FALSE,"O&amp;M by processes";#N/A,#N/A,FALSE,"Elec Act vs Bud";#N/A,#N/A,FALSE,"G&amp;A";#N/A,#N/A,FALSE,"BGS";#N/A,#N/A,FALSE,"Res Cost"}</definedName>
    <definedName name="statsrevised" localSheetId="4" hidden="1">{#N/A,#N/A,FALSE,"O&amp;M by processes";#N/A,#N/A,FALSE,"Elec Act vs Bud";#N/A,#N/A,FALSE,"G&amp;A";#N/A,#N/A,FALSE,"BGS";#N/A,#N/A,FALSE,"Res Cost"}</definedName>
    <definedName name="statsrevised" localSheetId="5" hidden="1">{#N/A,#N/A,FALSE,"O&amp;M by processes";#N/A,#N/A,FALSE,"Elec Act vs Bud";#N/A,#N/A,FALSE,"G&amp;A";#N/A,#N/A,FALSE,"BGS";#N/A,#N/A,FALSE,"Res Cost"}</definedName>
    <definedName name="statsrevised" localSheetId="6" hidden="1">{#N/A,#N/A,FALSE,"O&amp;M by processes";#N/A,#N/A,FALSE,"Elec Act vs Bud";#N/A,#N/A,FALSE,"G&amp;A";#N/A,#N/A,FALSE,"BGS";#N/A,#N/A,FALSE,"Res Cost"}</definedName>
    <definedName name="statsrevised" localSheetId="7" hidden="1">{#N/A,#N/A,FALSE,"O&amp;M by processes";#N/A,#N/A,FALSE,"Elec Act vs Bud";#N/A,#N/A,FALSE,"G&amp;A";#N/A,#N/A,FALSE,"BGS";#N/A,#N/A,FALSE,"Res Cost"}</definedName>
    <definedName name="statsrevised" localSheetId="60" hidden="1">{#N/A,#N/A,FALSE,"O&amp;M by processes";#N/A,#N/A,FALSE,"Elec Act vs Bud";#N/A,#N/A,FALSE,"G&amp;A";#N/A,#N/A,FALSE,"BGS";#N/A,#N/A,FALSE,"Res Cost"}</definedName>
    <definedName name="statsrevised" localSheetId="75"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8" hidden="1">{#N/A,#N/A,FALSE,"O&amp;M by processes";#N/A,#N/A,FALSE,"Elec Act vs Bud";#N/A,#N/A,FALSE,"G&amp;A";#N/A,#N/A,FALSE,"BGS";#N/A,#N/A,FALSE,"Res Cost"}</definedName>
    <definedName name="statsrevised" localSheetId="34" hidden="1">{#N/A,#N/A,FALSE,"O&amp;M by processes";#N/A,#N/A,FALSE,"Elec Act vs Bud";#N/A,#N/A,FALSE,"G&amp;A";#N/A,#N/A,FALSE,"BGS";#N/A,#N/A,FALSE,"Res Cost"}</definedName>
    <definedName name="statsrevised" localSheetId="43" hidden="1">{#N/A,#N/A,FALSE,"O&amp;M by processes";#N/A,#N/A,FALSE,"Elec Act vs Bud";#N/A,#N/A,FALSE,"G&amp;A";#N/A,#N/A,FALSE,"BGS";#N/A,#N/A,FALSE,"Res Cost"}</definedName>
    <definedName name="statsrevised" hidden="1">{#N/A,#N/A,FALSE,"O&amp;M by processes";#N/A,#N/A,FALSE,"Elec Act vs Bud";#N/A,#N/A,FALSE,"G&amp;A";#N/A,#N/A,FALSE,"BGS";#N/A,#N/A,FALSE,"Res Cost"}</definedName>
    <definedName name="STWBD_StatToolsBoxPlot_DefaultDataFormat" hidden="1">" 0"</definedName>
    <definedName name="STWBD_StatToolsBoxPlot_HasDefaultInfo" hidden="1">"TRUE"</definedName>
    <definedName name="STWBD_StatToolsBoxPlot_IncludeKey" hidden="1">"FALSE"</definedName>
    <definedName name="STWBD_StatToolsBoxPlot_VariableList" hidden="1">1</definedName>
    <definedName name="STWBD_StatToolsBoxPlot_VariableList_1" hidden="1">"U_x0001_VG27AE830F_x0001_"</definedName>
    <definedName name="STWBD_StatToolsBoxPlot_VarSelectorDefaultDataSet" hidden="1">"DG2C9ED946"</definedName>
    <definedName name="STWBD_StatToolsHistogram_BinMaximum" hidden="1">" 1.01E+300"</definedName>
    <definedName name="STWBD_StatToolsHistogram_BinMinimum" hidden="1">" 1.01E+300"</definedName>
    <definedName name="STWBD_StatToolsHistogram_DefaultDataFormat" hidden="1">" 0"</definedName>
    <definedName name="STWBD_StatToolsHistogram_HasDefaultInfo" hidden="1">"TRUE"</definedName>
    <definedName name="STWBD_StatToolsHistogram_NumBins" hidden="1">"-32767"</definedName>
    <definedName name="STWBD_StatToolsHistogram_VariableList" hidden="1">1</definedName>
    <definedName name="STWBD_StatToolsHistogram_VariableList_1" hidden="1">"U_x0001_VG27AE830F_x0001_"</definedName>
    <definedName name="STWBD_StatToolsHistogram_VarSelectorDefaultDataSet" hidden="1">"DG2C9ED946"</definedName>
    <definedName name="STWBD_StatToolsHistogram_XAxisStyle" hidden="1">" 0"</definedName>
    <definedName name="STWBD_StatToolsHistogram_YAxisStyle" hidden="1">" 0"</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1</definedName>
    <definedName name="STWBD_StatToolsOneVarSummary_VariableList_1" hidden="1">"U_x0001_VG27AE830F_x0001_"</definedName>
    <definedName name="STWBD_StatToolsOneVarSummary_Variance" hidden="1">"TRUE"</definedName>
    <definedName name="STWBD_StatToolsOneVarSummary_VarSelectorDefaultDataSet" hidden="1">"DG2C9ED946"</definedName>
    <definedName name="supporti" localSheetId="35" hidden="1">{#N/A,#N/A,FALSE,"O&amp;M by processes";#N/A,#N/A,FALSE,"Elec Act vs Bud";#N/A,#N/A,FALSE,"G&amp;A";#N/A,#N/A,FALSE,"BGS";#N/A,#N/A,FALSE,"Res Cost"}</definedName>
    <definedName name="supporti" localSheetId="36" hidden="1">{#N/A,#N/A,FALSE,"O&amp;M by processes";#N/A,#N/A,FALSE,"Elec Act vs Bud";#N/A,#N/A,FALSE,"G&amp;A";#N/A,#N/A,FALSE,"BGS";#N/A,#N/A,FALSE,"Res Cost"}</definedName>
    <definedName name="supporti" localSheetId="37" hidden="1">{#N/A,#N/A,FALSE,"O&amp;M by processes";#N/A,#N/A,FALSE,"Elec Act vs Bud";#N/A,#N/A,FALSE,"G&amp;A";#N/A,#N/A,FALSE,"BGS";#N/A,#N/A,FALSE,"Res Cost"}</definedName>
    <definedName name="supporti" localSheetId="3" hidden="1">{#N/A,#N/A,FALSE,"O&amp;M by processes";#N/A,#N/A,FALSE,"Elec Act vs Bud";#N/A,#N/A,FALSE,"G&amp;A";#N/A,#N/A,FALSE,"BGS";#N/A,#N/A,FALSE,"Res Cost"}</definedName>
    <definedName name="supporti" localSheetId="4" hidden="1">{#N/A,#N/A,FALSE,"O&amp;M by processes";#N/A,#N/A,FALSE,"Elec Act vs Bud";#N/A,#N/A,FALSE,"G&amp;A";#N/A,#N/A,FALSE,"BGS";#N/A,#N/A,FALSE,"Res Cost"}</definedName>
    <definedName name="supporti" localSheetId="5" hidden="1">{#N/A,#N/A,FALSE,"O&amp;M by processes";#N/A,#N/A,FALSE,"Elec Act vs Bud";#N/A,#N/A,FALSE,"G&amp;A";#N/A,#N/A,FALSE,"BGS";#N/A,#N/A,FALSE,"Res Cost"}</definedName>
    <definedName name="supporti" localSheetId="6"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localSheetId="60" hidden="1">{#N/A,#N/A,FALSE,"O&amp;M by processes";#N/A,#N/A,FALSE,"Elec Act vs Bud";#N/A,#N/A,FALSE,"G&amp;A";#N/A,#N/A,FALSE,"BGS";#N/A,#N/A,FALSE,"Res Cost"}</definedName>
    <definedName name="supporti" localSheetId="75"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8" hidden="1">{#N/A,#N/A,FALSE,"O&amp;M by processes";#N/A,#N/A,FALSE,"Elec Act vs Bud";#N/A,#N/A,FALSE,"G&amp;A";#N/A,#N/A,FALSE,"BGS";#N/A,#N/A,FALSE,"Res Cost"}</definedName>
    <definedName name="supporti" localSheetId="34" hidden="1">{#N/A,#N/A,FALSE,"O&amp;M by processes";#N/A,#N/A,FALSE,"Elec Act vs Bud";#N/A,#N/A,FALSE,"G&amp;A";#N/A,#N/A,FALSE,"BGS";#N/A,#N/A,FALSE,"Res Cost"}</definedName>
    <definedName name="supporti" localSheetId="43" hidden="1">{#N/A,#N/A,FALSE,"O&amp;M by processes";#N/A,#N/A,FALSE,"Elec Act vs Bud";#N/A,#N/A,FALSE,"G&amp;A";#N/A,#N/A,FALSE,"BGS";#N/A,#N/A,FALSE,"Res Cost"}</definedName>
    <definedName name="supporti" hidden="1">{#N/A,#N/A,FALSE,"O&amp;M by processes";#N/A,#N/A,FALSE,"Elec Act vs Bud";#N/A,#N/A,FALSE,"G&amp;A";#N/A,#N/A,FALSE,"BGS";#N/A,#N/A,FALSE,"Res Cost"}</definedName>
    <definedName name="sv" localSheetId="35" hidden="1">#REF!</definedName>
    <definedName name="sv" localSheetId="36" hidden="1">#REF!</definedName>
    <definedName name="sv" localSheetId="3" hidden="1">#REF!</definedName>
    <definedName name="sv" localSheetId="4" hidden="1">#REF!</definedName>
    <definedName name="sv" localSheetId="5" hidden="1">#REF!</definedName>
    <definedName name="sv" localSheetId="6" hidden="1">#REF!</definedName>
    <definedName name="sv" localSheetId="7" hidden="1">#REF!</definedName>
    <definedName name="sv" localSheetId="60" hidden="1">#REF!</definedName>
    <definedName name="sv" localSheetId="75" hidden="1">#REF!</definedName>
    <definedName name="sv" localSheetId="17" hidden="1">#REF!</definedName>
    <definedName name="sv" localSheetId="18" hidden="1">#REF!</definedName>
    <definedName name="sv" localSheetId="43" hidden="1">#REF!</definedName>
    <definedName name="sv" hidden="1">#REF!</definedName>
    <definedName name="svfdv" localSheetId="35" hidden="1">#REF!</definedName>
    <definedName name="svfdv" localSheetId="36" hidden="1">#REF!</definedName>
    <definedName name="svfdv" localSheetId="5" hidden="1">#REF!</definedName>
    <definedName name="svfdv" localSheetId="6" hidden="1">#REF!</definedName>
    <definedName name="svfdv" localSheetId="7" hidden="1">#REF!</definedName>
    <definedName name="svfdv" localSheetId="60" hidden="1">#REF!</definedName>
    <definedName name="svfdv" localSheetId="17" hidden="1">#REF!</definedName>
    <definedName name="svfdv" localSheetId="18" hidden="1">#REF!</definedName>
    <definedName name="svfdv" localSheetId="43" hidden="1">#REF!</definedName>
    <definedName name="svfdv" hidden="1">#REF!</definedName>
    <definedName name="swae" localSheetId="35" hidden="1">#REF!</definedName>
    <definedName name="swae" localSheetId="36" hidden="1">#REF!</definedName>
    <definedName name="swae" localSheetId="5" hidden="1">#REF!</definedName>
    <definedName name="swae" localSheetId="6" hidden="1">#REF!</definedName>
    <definedName name="swae" localSheetId="7" hidden="1">#REF!</definedName>
    <definedName name="swae" localSheetId="60" hidden="1">#REF!</definedName>
    <definedName name="swae" localSheetId="17" hidden="1">#REF!</definedName>
    <definedName name="swae" localSheetId="43" hidden="1">#REF!</definedName>
    <definedName name="swae" hidden="1">#REF!</definedName>
    <definedName name="Swvu.allyears." localSheetId="35" hidden="1">#REF!</definedName>
    <definedName name="Swvu.allyears." localSheetId="3" hidden="1">'[39]2010 Shares Budget'!#REF!</definedName>
    <definedName name="Swvu.allyears." localSheetId="4" hidden="1">'[39]2010 Shares Budget'!#REF!</definedName>
    <definedName name="Swvu.allyears." localSheetId="5" hidden="1">'[39]2010 Shares Budget'!#REF!</definedName>
    <definedName name="Swvu.allyears." localSheetId="6" hidden="1">#REF!</definedName>
    <definedName name="Swvu.allyears." localSheetId="7" hidden="1">'[39]2010 Shares Budget'!#REF!</definedName>
    <definedName name="Swvu.allyears." localSheetId="60" hidden="1">#REF!</definedName>
    <definedName name="Swvu.allyears." localSheetId="17" hidden="1">'[39]2010 Shares Budget'!#REF!</definedName>
    <definedName name="Swvu.allyears." localSheetId="18" hidden="1">'[39]2010 Shares Budget'!#REF!</definedName>
    <definedName name="Swvu.allyears." localSheetId="43" hidden="1">#REF!</definedName>
    <definedName name="Swvu.allyears." hidden="1">'[39]2010 Shares Budget'!#REF!</definedName>
    <definedName name="Swvu.DATABASE." localSheetId="35" hidden="1">#REF!</definedName>
    <definedName name="Swvu.DATABASE." localSheetId="37" hidden="1">#REF!</definedName>
    <definedName name="Swvu.DATABASE." localSheetId="3" hidden="1">#REF!</definedName>
    <definedName name="Swvu.DATABASE." localSheetId="4" hidden="1">#REF!</definedName>
    <definedName name="Swvu.DATABASE." localSheetId="6" hidden="1">#REF!</definedName>
    <definedName name="Swvu.DATABASE." localSheetId="60" hidden="1">#REF!</definedName>
    <definedName name="Swvu.DATABASE." localSheetId="75" hidden="1">[40]DATABASE!#REF!</definedName>
    <definedName name="Swvu.DATABASE." localSheetId="17" hidden="1">#REF!</definedName>
    <definedName name="Swvu.DATABASE." localSheetId="18" hidden="1">#REF!</definedName>
    <definedName name="Swvu.DATABASE." localSheetId="34" hidden="1">#REF!</definedName>
    <definedName name="Swvu.DATABASE." localSheetId="43" hidden="1">#REF!</definedName>
    <definedName name="Swvu.DATABASE." hidden="1">[40]DATABASE!#REF!</definedName>
    <definedName name="Swvu.OP." localSheetId="5" hidden="1">#REF!</definedName>
    <definedName name="Swvu.OP." localSheetId="6" hidden="1">#REF!</definedName>
    <definedName name="Swvu.OP." localSheetId="7" hidden="1">#REF!</definedName>
    <definedName name="Swvu.OP." localSheetId="60" hidden="1">#REF!</definedName>
    <definedName name="Swvu.OP." localSheetId="75" hidden="1">#REF!</definedName>
    <definedName name="Swvu.OP." localSheetId="17" hidden="1">#REF!</definedName>
    <definedName name="Swvu.OP." localSheetId="18" hidden="1">#REF!</definedName>
    <definedName name="Swvu.OP." localSheetId="43" hidden="1">#REF!</definedName>
    <definedName name="Swvu.OP." hidden="1">#REF!</definedName>
    <definedName name="Swvu.yr1fullrpt." localSheetId="35" hidden="1">#REF!</definedName>
    <definedName name="Swvu.yr1fullrpt." localSheetId="3" hidden="1">'[39]2010 Shares Budget'!#REF!</definedName>
    <definedName name="Swvu.yr1fullrpt." localSheetId="4" hidden="1">'[39]2010 Shares Budget'!#REF!</definedName>
    <definedName name="Swvu.yr1fullrpt." localSheetId="5" hidden="1">'[39]2010 Shares Budget'!#REF!</definedName>
    <definedName name="Swvu.yr1fullrpt." localSheetId="6" hidden="1">#REF!</definedName>
    <definedName name="Swvu.yr1fullrpt." localSheetId="7" hidden="1">'[39]2010 Shares Budget'!#REF!</definedName>
    <definedName name="Swvu.yr1fullrpt." localSheetId="60" hidden="1">#REF!</definedName>
    <definedName name="Swvu.yr1fullrpt." localSheetId="17" hidden="1">'[39]2010 Shares Budget'!#REF!</definedName>
    <definedName name="Swvu.yr1fullrpt." localSheetId="18" hidden="1">'[39]2010 Shares Budget'!#REF!</definedName>
    <definedName name="Swvu.yr1fullrpt." localSheetId="43" hidden="1">#REF!</definedName>
    <definedName name="Swvu.yr1fullrpt." hidden="1">'[39]2010 Shares Budget'!#REF!</definedName>
    <definedName name="swvu.yr1fullrpt1" localSheetId="35" hidden="1">#REF!</definedName>
    <definedName name="swvu.yr1fullrpt1" localSheetId="3" hidden="1">#REF!</definedName>
    <definedName name="swvu.yr1fullrpt1" localSheetId="4" hidden="1">#REF!</definedName>
    <definedName name="swvu.yr1fullrpt1" localSheetId="5" hidden="1">#REF!</definedName>
    <definedName name="swvu.yr1fullrpt1" localSheetId="6" hidden="1">#REF!</definedName>
    <definedName name="swvu.yr1fullrpt1" localSheetId="7" hidden="1">#REF!</definedName>
    <definedName name="swvu.yr1fullrpt1" localSheetId="60" hidden="1">#REF!</definedName>
    <definedName name="swvu.yr1fullrpt1" localSheetId="17" hidden="1">#REF!</definedName>
    <definedName name="swvu.yr1fullrpt1" localSheetId="18" hidden="1">#REF!</definedName>
    <definedName name="swvu.yr1fullrpt1" localSheetId="43" hidden="1">#REF!</definedName>
    <definedName name="swvu.yr1fullrpt1" hidden="1">#REF!</definedName>
    <definedName name="TEFRA" localSheetId="35" hidden="1">{"summary",#N/A,TRUE,"E93ADJ";"detail",#N/A,TRUE,"E93ADJ"}</definedName>
    <definedName name="TEFRA" localSheetId="36" hidden="1">{"summary",#N/A,TRUE,"E93ADJ";"detail",#N/A,TRUE,"E93ADJ"}</definedName>
    <definedName name="TEFRA" localSheetId="37" hidden="1">{"summary",#N/A,TRUE,"E93ADJ";"detail",#N/A,TRUE,"E93ADJ"}</definedName>
    <definedName name="TEFRA" localSheetId="3" hidden="1">{"summary",#N/A,TRUE,"E93ADJ";"detail",#N/A,TRUE,"E93ADJ"}</definedName>
    <definedName name="TEFRA" localSheetId="4" hidden="1">{"summary",#N/A,TRUE,"E93ADJ";"detail",#N/A,TRUE,"E93ADJ"}</definedName>
    <definedName name="TEFRA" localSheetId="5" hidden="1">{"summary",#N/A,TRUE,"E93ADJ";"detail",#N/A,TRUE,"E93ADJ"}</definedName>
    <definedName name="TEFRA" localSheetId="6" hidden="1">{"summary",#N/A,TRUE,"E93ADJ";"detail",#N/A,TRUE,"E93ADJ"}</definedName>
    <definedName name="TEFRA" localSheetId="7" hidden="1">{"summary",#N/A,TRUE,"E93ADJ";"detail",#N/A,TRUE,"E93ADJ"}</definedName>
    <definedName name="TEFRA" localSheetId="60" hidden="1">{"summary",#N/A,TRUE,"E93ADJ";"detail",#N/A,TRUE,"E93ADJ"}</definedName>
    <definedName name="TEFRA" localSheetId="75" hidden="1">{"summary",#N/A,TRUE,"E93ADJ";"detail",#N/A,TRUE,"E93ADJ"}</definedName>
    <definedName name="TEFRA" localSheetId="17" hidden="1">{"summary",#N/A,TRUE,"E93ADJ";"detail",#N/A,TRUE,"E93ADJ"}</definedName>
    <definedName name="TEFRA" localSheetId="18" hidden="1">{"summary",#N/A,TRUE,"E93ADJ";"detail",#N/A,TRUE,"E93ADJ"}</definedName>
    <definedName name="TEFRA" localSheetId="34" hidden="1">{"summary",#N/A,TRUE,"E93ADJ";"detail",#N/A,TRUE,"E93ADJ"}</definedName>
    <definedName name="TEFRA" localSheetId="43" hidden="1">{"summary",#N/A,TRUE,"E93ADJ";"detail",#N/A,TRUE,"E93ADJ"}</definedName>
    <definedName name="TEFRA" hidden="1">{"summary",#N/A,TRUE,"E93ADJ";"detail",#N/A,TRUE,"E93ADJ"}</definedName>
    <definedName name="Temp" localSheetId="35" hidden="1">{"ARK_JURIS_FUEL",#N/A,FALSE,"Ark_Fuel&amp;Rev"}</definedName>
    <definedName name="Temp" localSheetId="36" hidden="1">{"ARK_JURIS_FUEL",#N/A,FALSE,"Ark_Fuel&amp;Rev"}</definedName>
    <definedName name="Temp" localSheetId="37" hidden="1">{"ARK_JURIS_FUEL",#N/A,FALSE,"Ark_Fuel&amp;Rev"}</definedName>
    <definedName name="Temp" localSheetId="3" hidden="1">{"ARK_JURIS_FUEL",#N/A,FALSE,"Ark_Fuel&amp;Rev"}</definedName>
    <definedName name="Temp" localSheetId="4" hidden="1">{"ARK_JURIS_FUEL",#N/A,FALSE,"Ark_Fuel&amp;Rev"}</definedName>
    <definedName name="Temp" localSheetId="5" hidden="1">{"ARK_JURIS_FUEL",#N/A,FALSE,"Ark_Fuel&amp;Rev"}</definedName>
    <definedName name="Temp" localSheetId="6" hidden="1">{"ARK_JURIS_FUEL",#N/A,FALSE,"Ark_Fuel&amp;Rev"}</definedName>
    <definedName name="Temp" localSheetId="7" hidden="1">{"ARK_JURIS_FUEL",#N/A,FALSE,"Ark_Fuel&amp;Rev"}</definedName>
    <definedName name="Temp" localSheetId="60" hidden="1">{"ARK_JURIS_FUEL",#N/A,FALSE,"Ark_Fuel&amp;Rev"}</definedName>
    <definedName name="Temp" localSheetId="75" hidden="1">{"ARK_JURIS_FUEL",#N/A,FALSE,"Ark_Fuel&amp;Rev"}</definedName>
    <definedName name="Temp" localSheetId="17" hidden="1">{"ARK_JURIS_FUEL",#N/A,FALSE,"Ark_Fuel&amp;Rev"}</definedName>
    <definedName name="Temp" localSheetId="18" hidden="1">{"ARK_JURIS_FUEL",#N/A,FALSE,"Ark_Fuel&amp;Rev"}</definedName>
    <definedName name="Temp" localSheetId="34" hidden="1">{"ARK_JURIS_FUEL",#N/A,FALSE,"Ark_Fuel&amp;Rev"}</definedName>
    <definedName name="Temp" localSheetId="43" hidden="1">{"ARK_JURIS_FUEL",#N/A,FALSE,"Ark_Fuel&amp;Rev"}</definedName>
    <definedName name="Temp" hidden="1">{"ARK_JURIS_FUEL",#N/A,FALSE,"Ark_Fuel&amp;Rev"}</definedName>
    <definedName name="Temp_1" localSheetId="35" hidden="1">{"ARK_JURIS_FUEL",#N/A,FALSE,"Ark_Fuel&amp;Rev"}</definedName>
    <definedName name="Temp_1" localSheetId="3" hidden="1">{"ARK_JURIS_FUEL",#N/A,FALSE,"Ark_Fuel&amp;Rev"}</definedName>
    <definedName name="Temp_1" localSheetId="4" hidden="1">{"ARK_JURIS_FUEL",#N/A,FALSE,"Ark_Fuel&amp;Rev"}</definedName>
    <definedName name="Temp_1" localSheetId="5" hidden="1">{"ARK_JURIS_FUEL",#N/A,FALSE,"Ark_Fuel&amp;Rev"}</definedName>
    <definedName name="Temp_1" localSheetId="6" hidden="1">{"ARK_JURIS_FUEL",#N/A,FALSE,"Ark_Fuel&amp;Rev"}</definedName>
    <definedName name="Temp_1" localSheetId="7" hidden="1">{"ARK_JURIS_FUEL",#N/A,FALSE,"Ark_Fuel&amp;Rev"}</definedName>
    <definedName name="Temp_1" localSheetId="60" hidden="1">{"ARK_JURIS_FUEL",#N/A,FALSE,"Ark_Fuel&amp;Rev"}</definedName>
    <definedName name="Temp_1" localSheetId="17" hidden="1">{"ARK_JURIS_FUEL",#N/A,FALSE,"Ark_Fuel&amp;Rev"}</definedName>
    <definedName name="Temp_1" localSheetId="18" hidden="1">{"ARK_JURIS_FUEL",#N/A,FALSE,"Ark_Fuel&amp;Rev"}</definedName>
    <definedName name="Temp_1" localSheetId="34" hidden="1">{"ARK_JURIS_FUEL",#N/A,FALSE,"Ark_Fuel&amp;Rev"}</definedName>
    <definedName name="Temp_1" localSheetId="43" hidden="1">{"ARK_JURIS_FUEL",#N/A,FALSE,"Ark_Fuel&amp;Rev"}</definedName>
    <definedName name="Temp_1" hidden="1">{"ARK_JURIS_FUEL",#N/A,FALSE,"Ark_Fuel&amp;Rev"}</definedName>
    <definedName name="Temp_2" localSheetId="35" hidden="1">{"ARK_JURIS_FUEL",#N/A,FALSE,"Ark_Fuel&amp;Rev"}</definedName>
    <definedName name="Temp_2" localSheetId="3" hidden="1">{"ARK_JURIS_FUEL",#N/A,FALSE,"Ark_Fuel&amp;Rev"}</definedName>
    <definedName name="Temp_2" localSheetId="4" hidden="1">{"ARK_JURIS_FUEL",#N/A,FALSE,"Ark_Fuel&amp;Rev"}</definedName>
    <definedName name="Temp_2" localSheetId="5" hidden="1">{"ARK_JURIS_FUEL",#N/A,FALSE,"Ark_Fuel&amp;Rev"}</definedName>
    <definedName name="Temp_2" localSheetId="6" hidden="1">{"ARK_JURIS_FUEL",#N/A,FALSE,"Ark_Fuel&amp;Rev"}</definedName>
    <definedName name="Temp_2" localSheetId="7" hidden="1">{"ARK_JURIS_FUEL",#N/A,FALSE,"Ark_Fuel&amp;Rev"}</definedName>
    <definedName name="Temp_2" localSheetId="60" hidden="1">{"ARK_JURIS_FUEL",#N/A,FALSE,"Ark_Fuel&amp;Rev"}</definedName>
    <definedName name="Temp_2" localSheetId="17" hidden="1">{"ARK_JURIS_FUEL",#N/A,FALSE,"Ark_Fuel&amp;Rev"}</definedName>
    <definedName name="Temp_2" localSheetId="18" hidden="1">{"ARK_JURIS_FUEL",#N/A,FALSE,"Ark_Fuel&amp;Rev"}</definedName>
    <definedName name="Temp_2" localSheetId="34" hidden="1">{"ARK_JURIS_FUEL",#N/A,FALSE,"Ark_Fuel&amp;Rev"}</definedName>
    <definedName name="Temp_2" localSheetId="43" hidden="1">{"ARK_JURIS_FUEL",#N/A,FALSE,"Ark_Fuel&amp;Rev"}</definedName>
    <definedName name="Temp_2" hidden="1">{"ARK_JURIS_FUEL",#N/A,FALSE,"Ark_Fuel&amp;Rev"}</definedName>
    <definedName name="test" localSheetId="35" hidden="1">#REF!</definedName>
    <definedName name="test" localSheetId="36" hidden="1">[54]TOPrs!#REF!</definedName>
    <definedName name="test" localSheetId="37" hidden="1">#REF!</definedName>
    <definedName name="test" localSheetId="3" hidden="1">[55]TOPrs!#REF!</definedName>
    <definedName name="test" localSheetId="4" hidden="1">[55]TOPrs!#REF!</definedName>
    <definedName name="test" localSheetId="6" hidden="1">#REF!</definedName>
    <definedName name="test" localSheetId="60" hidden="1">#REF!</definedName>
    <definedName name="test" localSheetId="75" hidden="1">[56]TOPrs!#REF!</definedName>
    <definedName name="test" localSheetId="17" hidden="1">[55]TOPrs!#REF!</definedName>
    <definedName name="test" localSheetId="18" hidden="1">[55]TOPrs!#REF!</definedName>
    <definedName name="test" localSheetId="43" hidden="1">#REF!</definedName>
    <definedName name="test" hidden="1">[56]TOPrs!#REF!</definedName>
    <definedName name="test_1" localSheetId="35" hidden="1">{"ARK_JURIS_FUEL",#N/A,FALSE,"Ark_Fuel&amp;Rev"}</definedName>
    <definedName name="test_1" localSheetId="3" hidden="1">{"ARK_JURIS_FUEL",#N/A,FALSE,"Ark_Fuel&amp;Rev"}</definedName>
    <definedName name="test_1" localSheetId="4" hidden="1">{"ARK_JURIS_FUEL",#N/A,FALSE,"Ark_Fuel&amp;Rev"}</definedName>
    <definedName name="test_1" localSheetId="5" hidden="1">{"ARK_JURIS_FUEL",#N/A,FALSE,"Ark_Fuel&amp;Rev"}</definedName>
    <definedName name="test_1" localSheetId="6" hidden="1">{"ARK_JURIS_FUEL",#N/A,FALSE,"Ark_Fuel&amp;Rev"}</definedName>
    <definedName name="test_1" localSheetId="7" hidden="1">{"ARK_JURIS_FUEL",#N/A,FALSE,"Ark_Fuel&amp;Rev"}</definedName>
    <definedName name="test_1" localSheetId="60" hidden="1">{"ARK_JURIS_FUEL",#N/A,FALSE,"Ark_Fuel&amp;Rev"}</definedName>
    <definedName name="test_1" localSheetId="17" hidden="1">{"ARK_JURIS_FUEL",#N/A,FALSE,"Ark_Fuel&amp;Rev"}</definedName>
    <definedName name="test_1" localSheetId="18" hidden="1">{"ARK_JURIS_FUEL",#N/A,FALSE,"Ark_Fuel&amp;Rev"}</definedName>
    <definedName name="test_1" localSheetId="34" hidden="1">{"ARK_JURIS_FUEL",#N/A,FALSE,"Ark_Fuel&amp;Rev"}</definedName>
    <definedName name="test_1" localSheetId="43" hidden="1">{"ARK_JURIS_FUEL",#N/A,FALSE,"Ark_Fuel&amp;Rev"}</definedName>
    <definedName name="test_1" hidden="1">{"ARK_JURIS_FUEL",#N/A,FALSE,"Ark_Fuel&amp;Rev"}</definedName>
    <definedName name="test_2" localSheetId="35" hidden="1">{"ARK_JURIS_FUEL",#N/A,FALSE,"Ark_Fuel&amp;Rev"}</definedName>
    <definedName name="test_2" localSheetId="3" hidden="1">{"ARK_JURIS_FUEL",#N/A,FALSE,"Ark_Fuel&amp;Rev"}</definedName>
    <definedName name="test_2" localSheetId="4" hidden="1">{"ARK_JURIS_FUEL",#N/A,FALSE,"Ark_Fuel&amp;Rev"}</definedName>
    <definedName name="test_2" localSheetId="5" hidden="1">{"ARK_JURIS_FUEL",#N/A,FALSE,"Ark_Fuel&amp;Rev"}</definedName>
    <definedName name="test_2" localSheetId="6" hidden="1">{"ARK_JURIS_FUEL",#N/A,FALSE,"Ark_Fuel&amp;Rev"}</definedName>
    <definedName name="test_2" localSheetId="7" hidden="1">{"ARK_JURIS_FUEL",#N/A,FALSE,"Ark_Fuel&amp;Rev"}</definedName>
    <definedName name="test_2" localSheetId="60" hidden="1">{"ARK_JURIS_FUEL",#N/A,FALSE,"Ark_Fuel&amp;Rev"}</definedName>
    <definedName name="test_2" localSheetId="17" hidden="1">{"ARK_JURIS_FUEL",#N/A,FALSE,"Ark_Fuel&amp;Rev"}</definedName>
    <definedName name="test_2" localSheetId="18" hidden="1">{"ARK_JURIS_FUEL",#N/A,FALSE,"Ark_Fuel&amp;Rev"}</definedName>
    <definedName name="test_2" localSheetId="34" hidden="1">{"ARK_JURIS_FUEL",#N/A,FALSE,"Ark_Fuel&amp;Rev"}</definedName>
    <definedName name="test_2" localSheetId="43" hidden="1">{"ARK_JURIS_FUEL",#N/A,FALSE,"Ark_Fuel&amp;Rev"}</definedName>
    <definedName name="test_2" hidden="1">{"ARK_JURIS_FUEL",#N/A,FALSE,"Ark_Fuel&amp;Rev"}</definedName>
    <definedName name="test1" localSheetId="35" hidden="1">{#N/A,#N/A,TRUE,"Bill Comp - 60";#N/A,#N/A,TRUE,"Bill Comp - 70";#N/A,#N/A,TRUE,"Bill Comp - 71";#N/A,#N/A,TRUE,"Bill Comp- 85"}</definedName>
    <definedName name="test1" localSheetId="36" hidden="1">{#N/A,#N/A,TRUE,"Bill Comp - 60";#N/A,#N/A,TRUE,"Bill Comp - 70";#N/A,#N/A,TRUE,"Bill Comp - 71";#N/A,#N/A,TRUE,"Bill Comp- 85"}</definedName>
    <definedName name="test1" localSheetId="37" hidden="1">{#N/A,#N/A,TRUE,"Bill Comp - 60";#N/A,#N/A,TRUE,"Bill Comp - 70";#N/A,#N/A,TRUE,"Bill Comp - 71";#N/A,#N/A,TRUE,"Bill Comp- 85"}</definedName>
    <definedName name="test1" localSheetId="3" hidden="1">{#N/A,#N/A,TRUE,"Bill Comp - 60";#N/A,#N/A,TRUE,"Bill Comp - 70";#N/A,#N/A,TRUE,"Bill Comp - 71";#N/A,#N/A,TRUE,"Bill Comp- 85"}</definedName>
    <definedName name="test1" localSheetId="4" hidden="1">{#N/A,#N/A,TRUE,"Bill Comp - 60";#N/A,#N/A,TRUE,"Bill Comp - 70";#N/A,#N/A,TRUE,"Bill Comp - 71";#N/A,#N/A,TRUE,"Bill Comp- 85"}</definedName>
    <definedName name="test1" localSheetId="5" hidden="1">{#N/A,#N/A,TRUE,"Bill Comp - 60";#N/A,#N/A,TRUE,"Bill Comp - 70";#N/A,#N/A,TRUE,"Bill Comp - 71";#N/A,#N/A,TRUE,"Bill Comp- 85"}</definedName>
    <definedName name="test1" localSheetId="6" hidden="1">{#N/A,#N/A,TRUE,"Bill Comp - 60";#N/A,#N/A,TRUE,"Bill Comp - 70";#N/A,#N/A,TRUE,"Bill Comp - 71";#N/A,#N/A,TRUE,"Bill Comp- 85"}</definedName>
    <definedName name="test1" localSheetId="7" hidden="1">{#N/A,#N/A,TRUE,"Bill Comp - 60";#N/A,#N/A,TRUE,"Bill Comp - 70";#N/A,#N/A,TRUE,"Bill Comp - 71";#N/A,#N/A,TRUE,"Bill Comp- 85"}</definedName>
    <definedName name="test1" localSheetId="60" hidden="1">{#N/A,#N/A,TRUE,"Bill Comp - 60";#N/A,#N/A,TRUE,"Bill Comp - 70";#N/A,#N/A,TRUE,"Bill Comp - 71";#N/A,#N/A,TRUE,"Bill Comp- 85"}</definedName>
    <definedName name="test1" localSheetId="75" hidden="1">{#N/A,#N/A,TRUE,"Bill Comp - 60";#N/A,#N/A,TRUE,"Bill Comp - 70";#N/A,#N/A,TRUE,"Bill Comp - 71";#N/A,#N/A,TRUE,"Bill Comp- 85"}</definedName>
    <definedName name="test1" localSheetId="17" hidden="1">{#N/A,#N/A,TRUE,"Bill Comp - 60";#N/A,#N/A,TRUE,"Bill Comp - 70";#N/A,#N/A,TRUE,"Bill Comp - 71";#N/A,#N/A,TRUE,"Bill Comp- 85"}</definedName>
    <definedName name="test1" localSheetId="18" hidden="1">{#N/A,#N/A,TRUE,"Bill Comp - 60";#N/A,#N/A,TRUE,"Bill Comp - 70";#N/A,#N/A,TRUE,"Bill Comp - 71";#N/A,#N/A,TRUE,"Bill Comp- 85"}</definedName>
    <definedName name="test1" localSheetId="34" hidden="1">{#N/A,#N/A,TRUE,"Bill Comp - 60";#N/A,#N/A,TRUE,"Bill Comp - 70";#N/A,#N/A,TRUE,"Bill Comp - 71";#N/A,#N/A,TRUE,"Bill Comp- 85"}</definedName>
    <definedName name="test1" localSheetId="43" hidden="1">{#N/A,#N/A,TRUE,"Bill Comp - 60";#N/A,#N/A,TRUE,"Bill Comp - 70";#N/A,#N/A,TRUE,"Bill Comp - 71";#N/A,#N/A,TRUE,"Bill Comp- 85"}</definedName>
    <definedName name="test1" hidden="1">{#N/A,#N/A,TRUE,"Bill Comp - 60";#N/A,#N/A,TRUE,"Bill Comp - 70";#N/A,#N/A,TRUE,"Bill Comp - 71";#N/A,#N/A,TRUE,"Bill Comp- 85"}</definedName>
    <definedName name="test11" localSheetId="35" hidden="1">{#N/A,"Anonymous",FALSE,"30 30k Table";#N/A,#N/A,FALSE,"30 50k Table";#N/A,#N/A,FALSE,"40 100k Table"}</definedName>
    <definedName name="test11" localSheetId="36" hidden="1">{#N/A,"Anonymous",FALSE,"30 30k Table";#N/A,#N/A,FALSE,"30 50k Table";#N/A,#N/A,FALSE,"40 100k Table"}</definedName>
    <definedName name="test11" localSheetId="37" hidden="1">{#N/A,"Anonymous",FALSE,"30 30k Table";#N/A,#N/A,FALSE,"30 50k Table";#N/A,#N/A,FALSE,"40 100k Table"}</definedName>
    <definedName name="test11" localSheetId="3" hidden="1">{#N/A,"Anonymous",FALSE,"30 30k Table";#N/A,#N/A,FALSE,"30 50k Table";#N/A,#N/A,FALSE,"40 100k Table"}</definedName>
    <definedName name="test11" localSheetId="4" hidden="1">{#N/A,"Anonymous",FALSE,"30 30k Table";#N/A,#N/A,FALSE,"30 50k Table";#N/A,#N/A,FALSE,"40 100k Table"}</definedName>
    <definedName name="test11" localSheetId="5" hidden="1">{#N/A,"Anonymous",FALSE,"30 30k Table";#N/A,#N/A,FALSE,"30 50k Table";#N/A,#N/A,FALSE,"40 100k Table"}</definedName>
    <definedName name="test11" localSheetId="6" hidden="1">{#N/A,"Anonymous",FALSE,"30 30k Table";#N/A,#N/A,FALSE,"30 50k Table";#N/A,#N/A,FALSE,"40 100k Table"}</definedName>
    <definedName name="test11" localSheetId="7" hidden="1">{#N/A,"Anonymous",FALSE,"30 30k Table";#N/A,#N/A,FALSE,"30 50k Table";#N/A,#N/A,FALSE,"40 100k Table"}</definedName>
    <definedName name="test11" localSheetId="60" hidden="1">{#N/A,"Anonymous",FALSE,"30 30k Table";#N/A,#N/A,FALSE,"30 50k Table";#N/A,#N/A,FALSE,"40 100k Table"}</definedName>
    <definedName name="test11" localSheetId="75" hidden="1">{#N/A,"Anonymous",FALSE,"30 30k Table";#N/A,#N/A,FALSE,"30 50k Table";#N/A,#N/A,FALSE,"40 100k Table"}</definedName>
    <definedName name="test11" localSheetId="17" hidden="1">{#N/A,"Anonymous",FALSE,"30 30k Table";#N/A,#N/A,FALSE,"30 50k Table";#N/A,#N/A,FALSE,"40 100k Table"}</definedName>
    <definedName name="test11" localSheetId="18" hidden="1">{#N/A,"Anonymous",FALSE,"30 30k Table";#N/A,#N/A,FALSE,"30 50k Table";#N/A,#N/A,FALSE,"40 100k Table"}</definedName>
    <definedName name="test11" localSheetId="34" hidden="1">{#N/A,"Anonymous",FALSE,"30 30k Table";#N/A,#N/A,FALSE,"30 50k Table";#N/A,#N/A,FALSE,"40 100k Table"}</definedName>
    <definedName name="test11" localSheetId="43" hidden="1">{#N/A,"Anonymous",FALSE,"30 30k Table";#N/A,#N/A,FALSE,"30 50k Table";#N/A,#N/A,FALSE,"40 100k Table"}</definedName>
    <definedName name="test11" hidden="1">{#N/A,"Anonymous",FALSE,"30 30k Table";#N/A,#N/A,FALSE,"30 50k Table";#N/A,#N/A,FALSE,"40 100k Table"}</definedName>
    <definedName name="test3" localSheetId="35" hidden="1">#REF!</definedName>
    <definedName name="test3" localSheetId="3" hidden="1">#REF!</definedName>
    <definedName name="test3" localSheetId="4" hidden="1">#REF!</definedName>
    <definedName name="test3" localSheetId="5" hidden="1">#REF!</definedName>
    <definedName name="test3" localSheetId="6" hidden="1">#REF!</definedName>
    <definedName name="test3" localSheetId="7" hidden="1">#REF!</definedName>
    <definedName name="test3" localSheetId="60" hidden="1">#REF!</definedName>
    <definedName name="test3" localSheetId="17" hidden="1">#REF!</definedName>
    <definedName name="test3" localSheetId="18" hidden="1">#REF!</definedName>
    <definedName name="test3" localSheetId="43" hidden="1">#REF!</definedName>
    <definedName name="test3" hidden="1">#REF!</definedName>
    <definedName name="test4" localSheetId="5" hidden="1">#REF!</definedName>
    <definedName name="test4" localSheetId="6" hidden="1">#REF!</definedName>
    <definedName name="test4" localSheetId="7" hidden="1">#REF!</definedName>
    <definedName name="test4" localSheetId="60" hidden="1">#REF!</definedName>
    <definedName name="test4" localSheetId="17" hidden="1">#REF!</definedName>
    <definedName name="test4" localSheetId="18" hidden="1">#REF!</definedName>
    <definedName name="test4" localSheetId="43" hidden="1">#REF!</definedName>
    <definedName name="test4" hidden="1">#REF!</definedName>
    <definedName name="testing" localSheetId="35" hidden="1">{#N/A,"Anonymous",FALSE,"30 30k Table";#N/A,#N/A,FALSE,"30 50k Table";#N/A,#N/A,FALSE,"40 100k Table"}</definedName>
    <definedName name="testing" localSheetId="36" hidden="1">{#N/A,"Anonymous",FALSE,"30 30k Table";#N/A,#N/A,FALSE,"30 50k Table";#N/A,#N/A,FALSE,"40 100k Table"}</definedName>
    <definedName name="testing" localSheetId="37" hidden="1">{#N/A,"Anonymous",FALSE,"30 30k Table";#N/A,#N/A,FALSE,"30 50k Table";#N/A,#N/A,FALSE,"40 100k Table"}</definedName>
    <definedName name="testing" localSheetId="3" hidden="1">{#N/A,"Anonymous",FALSE,"30 30k Table";#N/A,#N/A,FALSE,"30 50k Table";#N/A,#N/A,FALSE,"40 100k Table"}</definedName>
    <definedName name="testing" localSheetId="4" hidden="1">{#N/A,"Anonymous",FALSE,"30 30k Table";#N/A,#N/A,FALSE,"30 50k Table";#N/A,#N/A,FALSE,"40 100k Table"}</definedName>
    <definedName name="testing" localSheetId="5" hidden="1">{#N/A,"Anonymous",FALSE,"30 30k Table";#N/A,#N/A,FALSE,"30 50k Table";#N/A,#N/A,FALSE,"40 100k Table"}</definedName>
    <definedName name="testing" localSheetId="6" hidden="1">{#N/A,"Anonymous",FALSE,"30 30k Table";#N/A,#N/A,FALSE,"30 50k Table";#N/A,#N/A,FALSE,"40 100k Table"}</definedName>
    <definedName name="testing" localSheetId="7" hidden="1">{#N/A,"Anonymous",FALSE,"30 30k Table";#N/A,#N/A,FALSE,"30 50k Table";#N/A,#N/A,FALSE,"40 100k Table"}</definedName>
    <definedName name="testing" localSheetId="60" hidden="1">{#N/A,"Anonymous",FALSE,"30 30k Table";#N/A,#N/A,FALSE,"30 50k Table";#N/A,#N/A,FALSE,"40 100k Table"}</definedName>
    <definedName name="testing" localSheetId="75" hidden="1">{#N/A,"Anonymous",FALSE,"30 30k Table";#N/A,#N/A,FALSE,"30 50k Table";#N/A,#N/A,FALSE,"40 100k Table"}</definedName>
    <definedName name="testing" localSheetId="17" hidden="1">{#N/A,"Anonymous",FALSE,"30 30k Table";#N/A,#N/A,FALSE,"30 50k Table";#N/A,#N/A,FALSE,"40 100k Table"}</definedName>
    <definedName name="testing" localSheetId="18" hidden="1">{#N/A,"Anonymous",FALSE,"30 30k Table";#N/A,#N/A,FALSE,"30 50k Table";#N/A,#N/A,FALSE,"40 100k Table"}</definedName>
    <definedName name="testing" localSheetId="34" hidden="1">{#N/A,"Anonymous",FALSE,"30 30k Table";#N/A,#N/A,FALSE,"30 50k Table";#N/A,#N/A,FALSE,"40 100k Table"}</definedName>
    <definedName name="testing" localSheetId="43" hidden="1">{#N/A,"Anonymous",FALSE,"30 30k Table";#N/A,#N/A,FALSE,"30 50k Table";#N/A,#N/A,FALSE,"40 100k Table"}</definedName>
    <definedName name="testing" hidden="1">{#N/A,"Anonymous",FALSE,"30 30k Table";#N/A,#N/A,FALSE,"30 50k Table";#N/A,#N/A,FALSE,"40 100k Table"}</definedName>
    <definedName name="tot"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o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TP_Footer_Path" hidden="1">"S:\75886\03WELF\WS\2004 contributions\"</definedName>
    <definedName name="tp_footer_path2" hidden="1">"S:\00270\06ret\othsys\TEAM\12-31-2005 Disclosure (FAS)\"</definedName>
    <definedName name="tp_footer_path3" hidden="1">"S:\00270\06ret\othsys\TEAM\Etown\"</definedName>
    <definedName name="TP_Footer_User" hidden="1">"northc"</definedName>
    <definedName name="tp_footer_user2" hidden="1">"PEREZM"</definedName>
    <definedName name="tp_footer_user3" hidden="1">"DECRISS"</definedName>
    <definedName name="TP_Footer_Version" hidden="1">"v3.00"</definedName>
    <definedName name="tran"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7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1"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3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5"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6"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60"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17"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18"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34"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localSheetId="43"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an_2" hidden="1">{#N/A,#N/A,FALSE,"SCH_B1";#N/A,#N/A,FALSE,"SCH_B2";#N/A,#N/A,FALSE,"SCH_B2.1";#N/A,#N/A,FALSE,"SCH_B2.2";#N/A,#N/A,FALSE,"SCH_B2.3";#N/A,#N/A,FALSE,"SCH_B3";#N/A,#N/A,FALSE,"SCH_B3.1";#N/A,#N/A,FALSE,"SCH_C1-a";#N/A,#N/A,FALSE,"SCH_C2";#N/A,#N/A,FALSE,"SCH_C2.1";#N/A,#N/A,FALSE,"SCH_D1A";#N/A,#N/A,FALSE,"SCH_D2";#N/A,#N/A,FALSE,"SCH_D2.1";#N/A,#N/A,FALSE,"SCH_E1";#N/A,#N/A,FALSE,"SCH_E1.1";#N/A,#N/A,FALSE,"SCH_F1";#N/A,#N/A,FALSE,"SCH_H1";#N/A,#N/A,FALSE,"SCH_H2";#N/A,#N/A,FALSE,"SCH_H2.1";#N/A,#N/A,FALSE,"SCH_I1";#N/A,#N/A,FALSE,"SCH_I1a";#N/A,#N/A,FALSE,"SCH_J1"}</definedName>
    <definedName name="trehhjrgjr" localSheetId="35" hidden="1">{"PF",#N/A,FALSE,"Sheet4";"PG",#N/A,FALSE,"Sheet4";"PH",#N/A,FALSE,"Sheet4";"PI",#N/A,FALSE,"Sheet4";"PJ",#N/A,FALSE,"Sheet4"}</definedName>
    <definedName name="trehhjrgjr" localSheetId="36" hidden="1">{"PF",#N/A,FALSE,"Sheet4";"PG",#N/A,FALSE,"Sheet4";"PH",#N/A,FALSE,"Sheet4";"PI",#N/A,FALSE,"Sheet4";"PJ",#N/A,FALSE,"Sheet4"}</definedName>
    <definedName name="trehhjrgjr" localSheetId="37" hidden="1">{"PF",#N/A,FALSE,"Sheet4";"PG",#N/A,FALSE,"Sheet4";"PH",#N/A,FALSE,"Sheet4";"PI",#N/A,FALSE,"Sheet4";"PJ",#N/A,FALSE,"Sheet4"}</definedName>
    <definedName name="trehhjrgjr" localSheetId="3" hidden="1">{"PF",#N/A,FALSE,"Sheet4";"PG",#N/A,FALSE,"Sheet4";"PH",#N/A,FALSE,"Sheet4";"PI",#N/A,FALSE,"Sheet4";"PJ",#N/A,FALSE,"Sheet4"}</definedName>
    <definedName name="trehhjrgjr" localSheetId="4" hidden="1">{"PF",#N/A,FALSE,"Sheet4";"PG",#N/A,FALSE,"Sheet4";"PH",#N/A,FALSE,"Sheet4";"PI",#N/A,FALSE,"Sheet4";"PJ",#N/A,FALSE,"Sheet4"}</definedName>
    <definedName name="trehhjrgjr" localSheetId="5" hidden="1">{"PF",#N/A,FALSE,"Sheet4";"PG",#N/A,FALSE,"Sheet4";"PH",#N/A,FALSE,"Sheet4";"PI",#N/A,FALSE,"Sheet4";"PJ",#N/A,FALSE,"Sheet4"}</definedName>
    <definedName name="trehhjrgjr" localSheetId="6" hidden="1">{"PF",#N/A,FALSE,"Sheet4";"PG",#N/A,FALSE,"Sheet4";"PH",#N/A,FALSE,"Sheet4";"PI",#N/A,FALSE,"Sheet4";"PJ",#N/A,FALSE,"Sheet4"}</definedName>
    <definedName name="trehhjrgjr" localSheetId="7" hidden="1">{"PF",#N/A,FALSE,"Sheet4";"PG",#N/A,FALSE,"Sheet4";"PH",#N/A,FALSE,"Sheet4";"PI",#N/A,FALSE,"Sheet4";"PJ",#N/A,FALSE,"Sheet4"}</definedName>
    <definedName name="trehhjrgjr" localSheetId="60" hidden="1">{"PF",#N/A,FALSE,"Sheet4";"PG",#N/A,FALSE,"Sheet4";"PH",#N/A,FALSE,"Sheet4";"PI",#N/A,FALSE,"Sheet4";"PJ",#N/A,FALSE,"Sheet4"}</definedName>
    <definedName name="trehhjrgjr" localSheetId="75" hidden="1">{"PF",#N/A,FALSE,"Sheet4";"PG",#N/A,FALSE,"Sheet4";"PH",#N/A,FALSE,"Sheet4";"PI",#N/A,FALSE,"Sheet4";"PJ",#N/A,FALSE,"Sheet4"}</definedName>
    <definedName name="trehhjrgjr" localSheetId="17" hidden="1">{"PF",#N/A,FALSE,"Sheet4";"PG",#N/A,FALSE,"Sheet4";"PH",#N/A,FALSE,"Sheet4";"PI",#N/A,FALSE,"Sheet4";"PJ",#N/A,FALSE,"Sheet4"}</definedName>
    <definedName name="trehhjrgjr" localSheetId="18" hidden="1">{"PF",#N/A,FALSE,"Sheet4";"PG",#N/A,FALSE,"Sheet4";"PH",#N/A,FALSE,"Sheet4";"PI",#N/A,FALSE,"Sheet4";"PJ",#N/A,FALSE,"Sheet4"}</definedName>
    <definedName name="trehhjrgjr" localSheetId="34" hidden="1">{"PF",#N/A,FALSE,"Sheet4";"PG",#N/A,FALSE,"Sheet4";"PH",#N/A,FALSE,"Sheet4";"PI",#N/A,FALSE,"Sheet4";"PJ",#N/A,FALSE,"Sheet4"}</definedName>
    <definedName name="trehhjrgjr" localSheetId="43" hidden="1">{"PF",#N/A,FALSE,"Sheet4";"PG",#N/A,FALSE,"Sheet4";"PH",#N/A,FALSE,"Sheet4";"PI",#N/A,FALSE,"Sheet4";"PJ",#N/A,FALSE,"Sheet4"}</definedName>
    <definedName name="trehhjrgjr" hidden="1">{"PF",#N/A,FALSE,"Sheet4";"PG",#N/A,FALSE,"Sheet4";"PH",#N/A,FALSE,"Sheet4";"PI",#N/A,FALSE,"Sheet4";"PJ",#N/A,FALSE,"Sheet4"}</definedName>
    <definedName name="TRNR_41ad8fa87297493db7c800d7f7353bfc_12_2" localSheetId="35" hidden="1">#REF!</definedName>
    <definedName name="TRNR_41ad8fa87297493db7c800d7f7353bfc_12_2" localSheetId="37" hidden="1">#REF!</definedName>
    <definedName name="TRNR_41ad8fa87297493db7c800d7f7353bfc_12_2" localSheetId="3" hidden="1">#REF!</definedName>
    <definedName name="TRNR_41ad8fa87297493db7c800d7f7353bfc_12_2" localSheetId="4" hidden="1">#REF!</definedName>
    <definedName name="TRNR_41ad8fa87297493db7c800d7f7353bfc_12_2" localSheetId="6" hidden="1">#REF!</definedName>
    <definedName name="TRNR_41ad8fa87297493db7c800d7f7353bfc_12_2" localSheetId="60" hidden="1">#REF!</definedName>
    <definedName name="TRNR_41ad8fa87297493db7c800d7f7353bfc_12_2" localSheetId="17" hidden="1">#REF!</definedName>
    <definedName name="TRNR_41ad8fa87297493db7c800d7f7353bfc_12_2" localSheetId="18" hidden="1">#REF!</definedName>
    <definedName name="TRNR_41ad8fa87297493db7c800d7f7353bfc_12_2" localSheetId="34" hidden="1">#REF!</definedName>
    <definedName name="TRNR_41ad8fa87297493db7c800d7f7353bfc_12_2" localSheetId="43" hidden="1">#REF!</definedName>
    <definedName name="TRNR_41ad8fa87297493db7c800d7f7353bfc_12_2" hidden="1">'[57]EPS Median LTG'!#REF!</definedName>
    <definedName name="trtrtrtrtrtrt" localSheetId="35" hidden="1">{#N/A,#N/A,FALSE,"OTHERINPUTS";#N/A,#N/A,FALSE,"DITRATEINPUTS";#N/A,#N/A,FALSE,"SUPPLIEDADJINPUT";#N/A,#N/A,FALSE,"BR&amp;SUPADJ."}</definedName>
    <definedName name="trtrtrtrtrtrt" localSheetId="36" hidden="1">{#N/A,#N/A,FALSE,"OTHERINPUTS";#N/A,#N/A,FALSE,"DITRATEINPUTS";#N/A,#N/A,FALSE,"SUPPLIEDADJINPUT";#N/A,#N/A,FALSE,"BR&amp;SUPADJ."}</definedName>
    <definedName name="trtrtrtrtrtrt" localSheetId="37" hidden="1">{#N/A,#N/A,FALSE,"OTHERINPUTS";#N/A,#N/A,FALSE,"DITRATEINPUTS";#N/A,#N/A,FALSE,"SUPPLIEDADJINPUT";#N/A,#N/A,FALSE,"BR&amp;SUPADJ."}</definedName>
    <definedName name="trtrtrtrtrtrt" localSheetId="3" hidden="1">{#N/A,#N/A,FALSE,"OTHERINPUTS";#N/A,#N/A,FALSE,"DITRATEINPUTS";#N/A,#N/A,FALSE,"SUPPLIEDADJINPUT";#N/A,#N/A,FALSE,"BR&amp;SUPADJ."}</definedName>
    <definedName name="trtrtrtrtrtrt" localSheetId="4" hidden="1">{#N/A,#N/A,FALSE,"OTHERINPUTS";#N/A,#N/A,FALSE,"DITRATEINPUTS";#N/A,#N/A,FALSE,"SUPPLIEDADJINPUT";#N/A,#N/A,FALSE,"BR&amp;SUPADJ."}</definedName>
    <definedName name="trtrtrtrtrtrt" localSheetId="5" hidden="1">{#N/A,#N/A,FALSE,"OTHERINPUTS";#N/A,#N/A,FALSE,"DITRATEINPUTS";#N/A,#N/A,FALSE,"SUPPLIEDADJINPUT";#N/A,#N/A,FALSE,"BR&amp;SUPADJ."}</definedName>
    <definedName name="trtrtrtrtrtrt" localSheetId="6" hidden="1">{#N/A,#N/A,FALSE,"OTHERINPUTS";#N/A,#N/A,FALSE,"DITRATEINPUTS";#N/A,#N/A,FALSE,"SUPPLIEDADJINPUT";#N/A,#N/A,FALSE,"BR&amp;SUPADJ."}</definedName>
    <definedName name="trtrtrtrtrtrt" localSheetId="7" hidden="1">{#N/A,#N/A,FALSE,"OTHERINPUTS";#N/A,#N/A,FALSE,"DITRATEINPUTS";#N/A,#N/A,FALSE,"SUPPLIEDADJINPUT";#N/A,#N/A,FALSE,"BR&amp;SUPADJ."}</definedName>
    <definedName name="trtrtrtrtrtrt" localSheetId="60" hidden="1">{#N/A,#N/A,FALSE,"OTHERINPUTS";#N/A,#N/A,FALSE,"DITRATEINPUTS";#N/A,#N/A,FALSE,"SUPPLIEDADJINPUT";#N/A,#N/A,FALSE,"BR&amp;SUPADJ."}</definedName>
    <definedName name="trtrtrtrtrtrt" localSheetId="75" hidden="1">{#N/A,#N/A,FALSE,"OTHERINPUTS";#N/A,#N/A,FALSE,"DITRATEINPUTS";#N/A,#N/A,FALSE,"SUPPLIEDADJINPUT";#N/A,#N/A,FALSE,"BR&amp;SUPADJ."}</definedName>
    <definedName name="trtrtrtrtrtrt" localSheetId="17" hidden="1">{#N/A,#N/A,FALSE,"OTHERINPUTS";#N/A,#N/A,FALSE,"DITRATEINPUTS";#N/A,#N/A,FALSE,"SUPPLIEDADJINPUT";#N/A,#N/A,FALSE,"BR&amp;SUPADJ."}</definedName>
    <definedName name="trtrtrtrtrtrt" localSheetId="18" hidden="1">{#N/A,#N/A,FALSE,"OTHERINPUTS";#N/A,#N/A,FALSE,"DITRATEINPUTS";#N/A,#N/A,FALSE,"SUPPLIEDADJINPUT";#N/A,#N/A,FALSE,"BR&amp;SUPADJ."}</definedName>
    <definedName name="trtrtrtrtrtrt" localSheetId="34" hidden="1">{#N/A,#N/A,FALSE,"OTHERINPUTS";#N/A,#N/A,FALSE,"DITRATEINPUTS";#N/A,#N/A,FALSE,"SUPPLIEDADJINPUT";#N/A,#N/A,FALSE,"BR&amp;SUPADJ."}</definedName>
    <definedName name="trtrtrtrtrtrt" localSheetId="43" hidden="1">{#N/A,#N/A,FALSE,"OTHERINPUTS";#N/A,#N/A,FALSE,"DITRATEINPUTS";#N/A,#N/A,FALSE,"SUPPLIEDADJINPUT";#N/A,#N/A,FALSE,"BR&amp;SUPADJ."}</definedName>
    <definedName name="trtrtrtrtrtrt" hidden="1">{#N/A,#N/A,FALSE,"OTHERINPUTS";#N/A,#N/A,FALSE,"DITRATEINPUTS";#N/A,#N/A,FALSE,"SUPPLIEDADJINPUT";#N/A,#N/A,FALSE,"BR&amp;SUPADJ."}</definedName>
    <definedName name="tt" localSheetId="35" hidden="1">{#N/A,#N/A,TRUE,"TAXPROV";#N/A,#N/A,TRUE,"FLOWTHRU";#N/A,#N/A,TRUE,"SCHEDULE M'S";#N/A,#N/A,TRUE,"PLANT M'S";#N/A,#N/A,TRUE,"TAXJE"}</definedName>
    <definedName name="tt" localSheetId="36" hidden="1">{#N/A,#N/A,TRUE,"TAXPROV";#N/A,#N/A,TRUE,"FLOWTHRU";#N/A,#N/A,TRUE,"SCHEDULE M'S";#N/A,#N/A,TRUE,"PLANT M'S";#N/A,#N/A,TRUE,"TAXJE"}</definedName>
    <definedName name="tt" localSheetId="37" hidden="1">{#N/A,#N/A,TRUE,"TAXPROV";#N/A,#N/A,TRUE,"FLOWTHRU";#N/A,#N/A,TRUE,"SCHEDULE M'S";#N/A,#N/A,TRUE,"PLANT M'S";#N/A,#N/A,TRUE,"TAXJE"}</definedName>
    <definedName name="tt" localSheetId="3" hidden="1">{#N/A,#N/A,TRUE,"TAXPROV";#N/A,#N/A,TRUE,"FLOWTHRU";#N/A,#N/A,TRUE,"SCHEDULE M'S";#N/A,#N/A,TRUE,"PLANT M'S";#N/A,#N/A,TRUE,"TAXJE"}</definedName>
    <definedName name="tt" localSheetId="4" hidden="1">{#N/A,#N/A,TRUE,"TAXPROV";#N/A,#N/A,TRUE,"FLOWTHRU";#N/A,#N/A,TRUE,"SCHEDULE M'S";#N/A,#N/A,TRUE,"PLANT M'S";#N/A,#N/A,TRUE,"TAXJE"}</definedName>
    <definedName name="tt" localSheetId="5" hidden="1">{#N/A,#N/A,TRUE,"TAXPROV";#N/A,#N/A,TRUE,"FLOWTHRU";#N/A,#N/A,TRUE,"SCHEDULE M'S";#N/A,#N/A,TRUE,"PLANT M'S";#N/A,#N/A,TRUE,"TAXJE"}</definedName>
    <definedName name="tt" localSheetId="6" hidden="1">{#N/A,#N/A,TRUE,"TAXPROV";#N/A,#N/A,TRUE,"FLOWTHRU";#N/A,#N/A,TRUE,"SCHEDULE M'S";#N/A,#N/A,TRUE,"PLANT M'S";#N/A,#N/A,TRUE,"TAXJE"}</definedName>
    <definedName name="tt" localSheetId="7" hidden="1">{#N/A,#N/A,TRUE,"TAXPROV";#N/A,#N/A,TRUE,"FLOWTHRU";#N/A,#N/A,TRUE,"SCHEDULE M'S";#N/A,#N/A,TRUE,"PLANT M'S";#N/A,#N/A,TRUE,"TAXJE"}</definedName>
    <definedName name="tt" localSheetId="60" hidden="1">{#N/A,#N/A,TRUE,"TAXPROV";#N/A,#N/A,TRUE,"FLOWTHRU";#N/A,#N/A,TRUE,"SCHEDULE M'S";#N/A,#N/A,TRUE,"PLANT M'S";#N/A,#N/A,TRUE,"TAXJE"}</definedName>
    <definedName name="tt" localSheetId="75" hidden="1">{#N/A,#N/A,TRUE,"TAXPROV";#N/A,#N/A,TRUE,"FLOWTHRU";#N/A,#N/A,TRUE,"SCHEDULE M'S";#N/A,#N/A,TRUE,"PLANT M'S";#N/A,#N/A,TRUE,"TAXJE"}</definedName>
    <definedName name="tt" localSheetId="17" hidden="1">{#N/A,#N/A,TRUE,"TAXPROV";#N/A,#N/A,TRUE,"FLOWTHRU";#N/A,#N/A,TRUE,"SCHEDULE M'S";#N/A,#N/A,TRUE,"PLANT M'S";#N/A,#N/A,TRUE,"TAXJE"}</definedName>
    <definedName name="tt" localSheetId="18" hidden="1">{#N/A,#N/A,TRUE,"TAXPROV";#N/A,#N/A,TRUE,"FLOWTHRU";#N/A,#N/A,TRUE,"SCHEDULE M'S";#N/A,#N/A,TRUE,"PLANT M'S";#N/A,#N/A,TRUE,"TAXJE"}</definedName>
    <definedName name="tt" localSheetId="34" hidden="1">{#N/A,#N/A,TRUE,"TAXPROV";#N/A,#N/A,TRUE,"FLOWTHRU";#N/A,#N/A,TRUE,"SCHEDULE M'S";#N/A,#N/A,TRUE,"PLANT M'S";#N/A,#N/A,TRUE,"TAXJE"}</definedName>
    <definedName name="tt" localSheetId="43" hidden="1">{#N/A,#N/A,TRUE,"TAXPROV";#N/A,#N/A,TRUE,"FLOWTHRU";#N/A,#N/A,TRUE,"SCHEDULE M'S";#N/A,#N/A,TRUE,"PLANT M'S";#N/A,#N/A,TRUE,"TAXJE"}</definedName>
    <definedName name="tt" hidden="1">{#N/A,#N/A,TRUE,"TAXPROV";#N/A,#N/A,TRUE,"FLOWTHRU";#N/A,#N/A,TRUE,"SCHEDULE M'S";#N/A,#N/A,TRUE,"PLANT M'S";#N/A,#N/A,TRUE,"TAXJE"}</definedName>
    <definedName name="ttrtrfgf" localSheetId="35" hidden="1">{#N/A,#N/A,FALSE,"GLDwnLoad"}</definedName>
    <definedName name="ttrtrfgf" localSheetId="36" hidden="1">{#N/A,#N/A,FALSE,"GLDwnLoad"}</definedName>
    <definedName name="ttrtrfgf" localSheetId="37" hidden="1">{#N/A,#N/A,FALSE,"GLDwnLoad"}</definedName>
    <definedName name="ttrtrfgf" localSheetId="3" hidden="1">{#N/A,#N/A,FALSE,"GLDwnLoad"}</definedName>
    <definedName name="ttrtrfgf" localSheetId="4" hidden="1">{#N/A,#N/A,FALSE,"GLDwnLoad"}</definedName>
    <definedName name="ttrtrfgf" localSheetId="5" hidden="1">{#N/A,#N/A,FALSE,"GLDwnLoad"}</definedName>
    <definedName name="ttrtrfgf" localSheetId="6" hidden="1">{#N/A,#N/A,FALSE,"GLDwnLoad"}</definedName>
    <definedName name="ttrtrfgf" localSheetId="7" hidden="1">{#N/A,#N/A,FALSE,"GLDwnLoad"}</definedName>
    <definedName name="ttrtrfgf" localSheetId="60" hidden="1">{#N/A,#N/A,FALSE,"GLDwnLoad"}</definedName>
    <definedName name="ttrtrfgf" localSheetId="75" hidden="1">{#N/A,#N/A,FALSE,"GLDwnLoad"}</definedName>
    <definedName name="ttrtrfgf" localSheetId="17" hidden="1">{#N/A,#N/A,FALSE,"GLDwnLoad"}</definedName>
    <definedName name="ttrtrfgf" localSheetId="18" hidden="1">{#N/A,#N/A,FALSE,"GLDwnLoad"}</definedName>
    <definedName name="ttrtrfgf" localSheetId="34" hidden="1">{#N/A,#N/A,FALSE,"GLDwnLoad"}</definedName>
    <definedName name="ttrtrfgf" localSheetId="43" hidden="1">{#N/A,#N/A,FALSE,"GLDwnLoad"}</definedName>
    <definedName name="ttrtrfgf" hidden="1">{#N/A,#N/A,FALSE,"GLDwnLoad"}</definedName>
    <definedName name="tttt" localSheetId="35" hidden="1">#REF!</definedName>
    <definedName name="tttt" localSheetId="36" hidden="1">#REF!</definedName>
    <definedName name="tttt" localSheetId="3" hidden="1">#REF!</definedName>
    <definedName name="tttt" localSheetId="4" hidden="1">#REF!</definedName>
    <definedName name="tttt" localSheetId="5" hidden="1">#REF!</definedName>
    <definedName name="tttt" localSheetId="6" hidden="1">#REF!</definedName>
    <definedName name="tttt" localSheetId="7" hidden="1">#REF!</definedName>
    <definedName name="tttt" localSheetId="60" hidden="1">#REF!</definedName>
    <definedName name="tttt" localSheetId="75" hidden="1">#REF!</definedName>
    <definedName name="tttt" localSheetId="17" hidden="1">#REF!</definedName>
    <definedName name="tttt" localSheetId="18" hidden="1">#REF!</definedName>
    <definedName name="tttt" localSheetId="43" hidden="1">#REF!</definedName>
    <definedName name="tttt" hidden="1">#REF!</definedName>
    <definedName name="Turnerabc" localSheetId="35" hidden="1">{#N/A,#N/A,TRUE,"1990";#N/A,#N/A,TRUE,"1991";#N/A,#N/A,TRUE,"1992";#N/A,#N/A,TRUE,"1993"}</definedName>
    <definedName name="Turnerabc" localSheetId="36" hidden="1">{#N/A,#N/A,TRUE,"1990";#N/A,#N/A,TRUE,"1991";#N/A,#N/A,TRUE,"1992";#N/A,#N/A,TRUE,"1993"}</definedName>
    <definedName name="Turnerabc" localSheetId="37" hidden="1">{#N/A,#N/A,TRUE,"1990";#N/A,#N/A,TRUE,"1991";#N/A,#N/A,TRUE,"1992";#N/A,#N/A,TRUE,"1993"}</definedName>
    <definedName name="Turnerabc" localSheetId="3" hidden="1">{#N/A,#N/A,TRUE,"1990";#N/A,#N/A,TRUE,"1991";#N/A,#N/A,TRUE,"1992";#N/A,#N/A,TRUE,"1993"}</definedName>
    <definedName name="Turnerabc" localSheetId="4" hidden="1">{#N/A,#N/A,TRUE,"1990";#N/A,#N/A,TRUE,"1991";#N/A,#N/A,TRUE,"1992";#N/A,#N/A,TRUE,"1993"}</definedName>
    <definedName name="Turnerabc" localSheetId="5" hidden="1">{#N/A,#N/A,TRUE,"1990";#N/A,#N/A,TRUE,"1991";#N/A,#N/A,TRUE,"1992";#N/A,#N/A,TRUE,"1993"}</definedName>
    <definedName name="Turnerabc" localSheetId="6" hidden="1">{#N/A,#N/A,TRUE,"1990";#N/A,#N/A,TRUE,"1991";#N/A,#N/A,TRUE,"1992";#N/A,#N/A,TRUE,"1993"}</definedName>
    <definedName name="Turnerabc" localSheetId="7" hidden="1">{#N/A,#N/A,TRUE,"1990";#N/A,#N/A,TRUE,"1991";#N/A,#N/A,TRUE,"1992";#N/A,#N/A,TRUE,"1993"}</definedName>
    <definedName name="Turnerabc" localSheetId="60" hidden="1">{#N/A,#N/A,TRUE,"1990";#N/A,#N/A,TRUE,"1991";#N/A,#N/A,TRUE,"1992";#N/A,#N/A,TRUE,"1993"}</definedName>
    <definedName name="Turnerabc" localSheetId="75" hidden="1">{#N/A,#N/A,TRUE,"1990";#N/A,#N/A,TRUE,"1991";#N/A,#N/A,TRUE,"1992";#N/A,#N/A,TRUE,"1993"}</definedName>
    <definedName name="Turnerabc" localSheetId="17" hidden="1">{#N/A,#N/A,TRUE,"1990";#N/A,#N/A,TRUE,"1991";#N/A,#N/A,TRUE,"1992";#N/A,#N/A,TRUE,"1993"}</definedName>
    <definedName name="Turnerabc" localSheetId="18" hidden="1">{#N/A,#N/A,TRUE,"1990";#N/A,#N/A,TRUE,"1991";#N/A,#N/A,TRUE,"1992";#N/A,#N/A,TRUE,"1993"}</definedName>
    <definedName name="Turnerabc" localSheetId="34" hidden="1">{#N/A,#N/A,TRUE,"1990";#N/A,#N/A,TRUE,"1991";#N/A,#N/A,TRUE,"1992";#N/A,#N/A,TRUE,"1993"}</definedName>
    <definedName name="Turnerabc" localSheetId="43" hidden="1">{#N/A,#N/A,TRUE,"1990";#N/A,#N/A,TRUE,"1991";#N/A,#N/A,TRUE,"1992";#N/A,#N/A,TRUE,"1993"}</definedName>
    <definedName name="Turnerabc" hidden="1">{#N/A,#N/A,TRUE,"1990";#N/A,#N/A,TRUE,"1991";#N/A,#N/A,TRUE,"1992";#N/A,#N/A,TRUE,"1993"}</definedName>
    <definedName name="Turnerabcd" localSheetId="35" hidden="1">{#N/A,#N/A,TRUE,"1990";#N/A,#N/A,TRUE,"1991";#N/A,#N/A,TRUE,"1992";#N/A,#N/A,TRUE,"1993"}</definedName>
    <definedName name="Turnerabcd" localSheetId="36" hidden="1">{#N/A,#N/A,TRUE,"1990";#N/A,#N/A,TRUE,"1991";#N/A,#N/A,TRUE,"1992";#N/A,#N/A,TRUE,"1993"}</definedName>
    <definedName name="Turnerabcd" localSheetId="37" hidden="1">{#N/A,#N/A,TRUE,"1990";#N/A,#N/A,TRUE,"1991";#N/A,#N/A,TRUE,"1992";#N/A,#N/A,TRUE,"1993"}</definedName>
    <definedName name="Turnerabcd" localSheetId="3" hidden="1">{#N/A,#N/A,TRUE,"1990";#N/A,#N/A,TRUE,"1991";#N/A,#N/A,TRUE,"1992";#N/A,#N/A,TRUE,"1993"}</definedName>
    <definedName name="Turnerabcd" localSheetId="4" hidden="1">{#N/A,#N/A,TRUE,"1990";#N/A,#N/A,TRUE,"1991";#N/A,#N/A,TRUE,"1992";#N/A,#N/A,TRUE,"1993"}</definedName>
    <definedName name="Turnerabcd" localSheetId="5" hidden="1">{#N/A,#N/A,TRUE,"1990";#N/A,#N/A,TRUE,"1991";#N/A,#N/A,TRUE,"1992";#N/A,#N/A,TRUE,"1993"}</definedName>
    <definedName name="Turnerabcd" localSheetId="6" hidden="1">{#N/A,#N/A,TRUE,"1990";#N/A,#N/A,TRUE,"1991";#N/A,#N/A,TRUE,"1992";#N/A,#N/A,TRUE,"1993"}</definedName>
    <definedName name="Turnerabcd" localSheetId="7" hidden="1">{#N/A,#N/A,TRUE,"1990";#N/A,#N/A,TRUE,"1991";#N/A,#N/A,TRUE,"1992";#N/A,#N/A,TRUE,"1993"}</definedName>
    <definedName name="Turnerabcd" localSheetId="60" hidden="1">{#N/A,#N/A,TRUE,"1990";#N/A,#N/A,TRUE,"1991";#N/A,#N/A,TRUE,"1992";#N/A,#N/A,TRUE,"1993"}</definedName>
    <definedName name="Turnerabcd" localSheetId="75" hidden="1">{#N/A,#N/A,TRUE,"1990";#N/A,#N/A,TRUE,"1991";#N/A,#N/A,TRUE,"1992";#N/A,#N/A,TRUE,"1993"}</definedName>
    <definedName name="Turnerabcd" localSheetId="17" hidden="1">{#N/A,#N/A,TRUE,"1990";#N/A,#N/A,TRUE,"1991";#N/A,#N/A,TRUE,"1992";#N/A,#N/A,TRUE,"1993"}</definedName>
    <definedName name="Turnerabcd" localSheetId="18" hidden="1">{#N/A,#N/A,TRUE,"1990";#N/A,#N/A,TRUE,"1991";#N/A,#N/A,TRUE,"1992";#N/A,#N/A,TRUE,"1993"}</definedName>
    <definedName name="Turnerabcd" localSheetId="34" hidden="1">{#N/A,#N/A,TRUE,"1990";#N/A,#N/A,TRUE,"1991";#N/A,#N/A,TRUE,"1992";#N/A,#N/A,TRUE,"1993"}</definedName>
    <definedName name="Turnerabcd" localSheetId="43" hidden="1">{#N/A,#N/A,TRUE,"1990";#N/A,#N/A,TRUE,"1991";#N/A,#N/A,TRUE,"1992";#N/A,#N/A,TRUE,"1993"}</definedName>
    <definedName name="Turnerabcd" hidden="1">{#N/A,#N/A,TRUE,"1990";#N/A,#N/A,TRUE,"1991";#N/A,#N/A,TRUE,"1992";#N/A,#N/A,TRUE,"1993"}</definedName>
    <definedName name="Turnerabcde" localSheetId="35" hidden="1">{"summary",#N/A,TRUE,"E93ADJ";"detail",#N/A,TRUE,"E93ADJ"}</definedName>
    <definedName name="Turnerabcde" localSheetId="36" hidden="1">{"summary",#N/A,TRUE,"E93ADJ";"detail",#N/A,TRUE,"E93ADJ"}</definedName>
    <definedName name="Turnerabcde" localSheetId="37" hidden="1">{"summary",#N/A,TRUE,"E93ADJ";"detail",#N/A,TRUE,"E93ADJ"}</definedName>
    <definedName name="Turnerabcde" localSheetId="3" hidden="1">{"summary",#N/A,TRUE,"E93ADJ";"detail",#N/A,TRUE,"E93ADJ"}</definedName>
    <definedName name="Turnerabcde" localSheetId="4" hidden="1">{"summary",#N/A,TRUE,"E93ADJ";"detail",#N/A,TRUE,"E93ADJ"}</definedName>
    <definedName name="Turnerabcde" localSheetId="5" hidden="1">{"summary",#N/A,TRUE,"E93ADJ";"detail",#N/A,TRUE,"E93ADJ"}</definedName>
    <definedName name="Turnerabcde" localSheetId="6" hidden="1">{"summary",#N/A,TRUE,"E93ADJ";"detail",#N/A,TRUE,"E93ADJ"}</definedName>
    <definedName name="Turnerabcde" localSheetId="7" hidden="1">{"summary",#N/A,TRUE,"E93ADJ";"detail",#N/A,TRUE,"E93ADJ"}</definedName>
    <definedName name="Turnerabcde" localSheetId="60" hidden="1">{"summary",#N/A,TRUE,"E93ADJ";"detail",#N/A,TRUE,"E93ADJ"}</definedName>
    <definedName name="Turnerabcde" localSheetId="75" hidden="1">{"summary",#N/A,TRUE,"E93ADJ";"detail",#N/A,TRUE,"E93ADJ"}</definedName>
    <definedName name="Turnerabcde" localSheetId="17" hidden="1">{"summary",#N/A,TRUE,"E93ADJ";"detail",#N/A,TRUE,"E93ADJ"}</definedName>
    <definedName name="Turnerabcde" localSheetId="18" hidden="1">{"summary",#N/A,TRUE,"E93ADJ";"detail",#N/A,TRUE,"E93ADJ"}</definedName>
    <definedName name="Turnerabcde" localSheetId="34" hidden="1">{"summary",#N/A,TRUE,"E93ADJ";"detail",#N/A,TRUE,"E93ADJ"}</definedName>
    <definedName name="Turnerabcde" localSheetId="43" hidden="1">{"summary",#N/A,TRUE,"E93ADJ";"detail",#N/A,TRUE,"E93ADJ"}</definedName>
    <definedName name="Turnerabcde" hidden="1">{"summary",#N/A,TRUE,"E93ADJ";"detail",#N/A,TRUE,"E93ADJ"}</definedName>
    <definedName name="Turnerabcdef" localSheetId="35" hidden="1">{"summary",#N/A,TRUE,"E93ADJ";"detail",#N/A,TRUE,"E93ADJ"}</definedName>
    <definedName name="Turnerabcdef" localSheetId="36" hidden="1">{"summary",#N/A,TRUE,"E93ADJ";"detail",#N/A,TRUE,"E93ADJ"}</definedName>
    <definedName name="Turnerabcdef" localSheetId="37" hidden="1">{"summary",#N/A,TRUE,"E93ADJ";"detail",#N/A,TRUE,"E93ADJ"}</definedName>
    <definedName name="Turnerabcdef" localSheetId="3" hidden="1">{"summary",#N/A,TRUE,"E93ADJ";"detail",#N/A,TRUE,"E93ADJ"}</definedName>
    <definedName name="Turnerabcdef" localSheetId="4" hidden="1">{"summary",#N/A,TRUE,"E93ADJ";"detail",#N/A,TRUE,"E93ADJ"}</definedName>
    <definedName name="Turnerabcdef" localSheetId="5" hidden="1">{"summary",#N/A,TRUE,"E93ADJ";"detail",#N/A,TRUE,"E93ADJ"}</definedName>
    <definedName name="Turnerabcdef" localSheetId="6" hidden="1">{"summary",#N/A,TRUE,"E93ADJ";"detail",#N/A,TRUE,"E93ADJ"}</definedName>
    <definedName name="Turnerabcdef" localSheetId="7" hidden="1">{"summary",#N/A,TRUE,"E93ADJ";"detail",#N/A,TRUE,"E93ADJ"}</definedName>
    <definedName name="Turnerabcdef" localSheetId="60" hidden="1">{"summary",#N/A,TRUE,"E93ADJ";"detail",#N/A,TRUE,"E93ADJ"}</definedName>
    <definedName name="Turnerabcdef" localSheetId="75" hidden="1">{"summary",#N/A,TRUE,"E93ADJ";"detail",#N/A,TRUE,"E93ADJ"}</definedName>
    <definedName name="Turnerabcdef" localSheetId="17" hidden="1">{"summary",#N/A,TRUE,"E93ADJ";"detail",#N/A,TRUE,"E93ADJ"}</definedName>
    <definedName name="Turnerabcdef" localSheetId="18" hidden="1">{"summary",#N/A,TRUE,"E93ADJ";"detail",#N/A,TRUE,"E93ADJ"}</definedName>
    <definedName name="Turnerabcdef" localSheetId="34" hidden="1">{"summary",#N/A,TRUE,"E93ADJ";"detail",#N/A,TRUE,"E93ADJ"}</definedName>
    <definedName name="Turnerabcdef" localSheetId="43" hidden="1">{"summary",#N/A,TRUE,"E93ADJ";"detail",#N/A,TRUE,"E93ADJ"}</definedName>
    <definedName name="Turnerabcdef" hidden="1">{"summary",#N/A,TRUE,"E93ADJ";"detail",#N/A,TRUE,"E93ADJ"}</definedName>
    <definedName name="Turnerbcd" localSheetId="35" hidden="1">{#N/A,#N/A,TRUE,"1990";#N/A,#N/A,TRUE,"1991";#N/A,#N/A,TRUE,"1992";#N/A,#N/A,TRUE,"1993"}</definedName>
    <definedName name="Turnerbcd" localSheetId="36" hidden="1">{#N/A,#N/A,TRUE,"1990";#N/A,#N/A,TRUE,"1991";#N/A,#N/A,TRUE,"1992";#N/A,#N/A,TRUE,"1993"}</definedName>
    <definedName name="Turnerbcd" localSheetId="37" hidden="1">{#N/A,#N/A,TRUE,"1990";#N/A,#N/A,TRUE,"1991";#N/A,#N/A,TRUE,"1992";#N/A,#N/A,TRUE,"1993"}</definedName>
    <definedName name="Turnerbcd" localSheetId="3" hidden="1">{#N/A,#N/A,TRUE,"1990";#N/A,#N/A,TRUE,"1991";#N/A,#N/A,TRUE,"1992";#N/A,#N/A,TRUE,"1993"}</definedName>
    <definedName name="Turnerbcd" localSheetId="4" hidden="1">{#N/A,#N/A,TRUE,"1990";#N/A,#N/A,TRUE,"1991";#N/A,#N/A,TRUE,"1992";#N/A,#N/A,TRUE,"1993"}</definedName>
    <definedName name="Turnerbcd" localSheetId="5" hidden="1">{#N/A,#N/A,TRUE,"1990";#N/A,#N/A,TRUE,"1991";#N/A,#N/A,TRUE,"1992";#N/A,#N/A,TRUE,"1993"}</definedName>
    <definedName name="Turnerbcd" localSheetId="6" hidden="1">{#N/A,#N/A,TRUE,"1990";#N/A,#N/A,TRUE,"1991";#N/A,#N/A,TRUE,"1992";#N/A,#N/A,TRUE,"1993"}</definedName>
    <definedName name="Turnerbcd" localSheetId="7" hidden="1">{#N/A,#N/A,TRUE,"1990";#N/A,#N/A,TRUE,"1991";#N/A,#N/A,TRUE,"1992";#N/A,#N/A,TRUE,"1993"}</definedName>
    <definedName name="Turnerbcd" localSheetId="60" hidden="1">{#N/A,#N/A,TRUE,"1990";#N/A,#N/A,TRUE,"1991";#N/A,#N/A,TRUE,"1992";#N/A,#N/A,TRUE,"1993"}</definedName>
    <definedName name="Turnerbcd" localSheetId="75" hidden="1">{#N/A,#N/A,TRUE,"1990";#N/A,#N/A,TRUE,"1991";#N/A,#N/A,TRUE,"1992";#N/A,#N/A,TRUE,"1993"}</definedName>
    <definedName name="Turnerbcd" localSheetId="17" hidden="1">{#N/A,#N/A,TRUE,"1990";#N/A,#N/A,TRUE,"1991";#N/A,#N/A,TRUE,"1992";#N/A,#N/A,TRUE,"1993"}</definedName>
    <definedName name="Turnerbcd" localSheetId="18" hidden="1">{#N/A,#N/A,TRUE,"1990";#N/A,#N/A,TRUE,"1991";#N/A,#N/A,TRUE,"1992";#N/A,#N/A,TRUE,"1993"}</definedName>
    <definedName name="Turnerbcd" localSheetId="34" hidden="1">{#N/A,#N/A,TRUE,"1990";#N/A,#N/A,TRUE,"1991";#N/A,#N/A,TRUE,"1992";#N/A,#N/A,TRUE,"1993"}</definedName>
    <definedName name="Turnerbcd" localSheetId="43" hidden="1">{#N/A,#N/A,TRUE,"1990";#N/A,#N/A,TRUE,"1991";#N/A,#N/A,TRUE,"1992";#N/A,#N/A,TRUE,"1993"}</definedName>
    <definedName name="Turnerbcd" hidden="1">{#N/A,#N/A,TRUE,"1990";#N/A,#N/A,TRUE,"1991";#N/A,#N/A,TRUE,"1992";#N/A,#N/A,TRUE,"1993"}</definedName>
    <definedName name="Turnerbcde" localSheetId="35" hidden="1">{"summary",#N/A,TRUE,"E93ADJ";"detail",#N/A,TRUE,"E93ADJ"}</definedName>
    <definedName name="Turnerbcde" localSheetId="36" hidden="1">{"summary",#N/A,TRUE,"E93ADJ";"detail",#N/A,TRUE,"E93ADJ"}</definedName>
    <definedName name="Turnerbcde" localSheetId="37" hidden="1">{"summary",#N/A,TRUE,"E93ADJ";"detail",#N/A,TRUE,"E93ADJ"}</definedName>
    <definedName name="Turnerbcde" localSheetId="3" hidden="1">{"summary",#N/A,TRUE,"E93ADJ";"detail",#N/A,TRUE,"E93ADJ"}</definedName>
    <definedName name="Turnerbcde" localSheetId="4" hidden="1">{"summary",#N/A,TRUE,"E93ADJ";"detail",#N/A,TRUE,"E93ADJ"}</definedName>
    <definedName name="Turnerbcde" localSheetId="5" hidden="1">{"summary",#N/A,TRUE,"E93ADJ";"detail",#N/A,TRUE,"E93ADJ"}</definedName>
    <definedName name="Turnerbcde" localSheetId="6" hidden="1">{"summary",#N/A,TRUE,"E93ADJ";"detail",#N/A,TRUE,"E93ADJ"}</definedName>
    <definedName name="Turnerbcde" localSheetId="7" hidden="1">{"summary",#N/A,TRUE,"E93ADJ";"detail",#N/A,TRUE,"E93ADJ"}</definedName>
    <definedName name="Turnerbcde" localSheetId="60" hidden="1">{"summary",#N/A,TRUE,"E93ADJ";"detail",#N/A,TRUE,"E93ADJ"}</definedName>
    <definedName name="Turnerbcde" localSheetId="75" hidden="1">{"summary",#N/A,TRUE,"E93ADJ";"detail",#N/A,TRUE,"E93ADJ"}</definedName>
    <definedName name="Turnerbcde" localSheetId="17" hidden="1">{"summary",#N/A,TRUE,"E93ADJ";"detail",#N/A,TRUE,"E93ADJ"}</definedName>
    <definedName name="Turnerbcde" localSheetId="18" hidden="1">{"summary",#N/A,TRUE,"E93ADJ";"detail",#N/A,TRUE,"E93ADJ"}</definedName>
    <definedName name="Turnerbcde" localSheetId="34" hidden="1">{"summary",#N/A,TRUE,"E93ADJ";"detail",#N/A,TRUE,"E93ADJ"}</definedName>
    <definedName name="Turnerbcde" localSheetId="43" hidden="1">{"summary",#N/A,TRUE,"E93ADJ";"detail",#N/A,TRUE,"E93ADJ"}</definedName>
    <definedName name="Turnerbcde" hidden="1">{"summary",#N/A,TRUE,"E93ADJ";"detail",#N/A,TRUE,"E93ADJ"}</definedName>
    <definedName name="Turnerdud" localSheetId="35" hidden="1">{#N/A,#N/A,TRUE,"1990";#N/A,#N/A,TRUE,"1991";#N/A,#N/A,TRUE,"1992";#N/A,#N/A,TRUE,"1993"}</definedName>
    <definedName name="Turnerdud" localSheetId="36" hidden="1">{#N/A,#N/A,TRUE,"1990";#N/A,#N/A,TRUE,"1991";#N/A,#N/A,TRUE,"1992";#N/A,#N/A,TRUE,"1993"}</definedName>
    <definedName name="Turnerdud" localSheetId="37" hidden="1">{#N/A,#N/A,TRUE,"1990";#N/A,#N/A,TRUE,"1991";#N/A,#N/A,TRUE,"1992";#N/A,#N/A,TRUE,"1993"}</definedName>
    <definedName name="Turnerdud" localSheetId="3" hidden="1">{#N/A,#N/A,TRUE,"1990";#N/A,#N/A,TRUE,"1991";#N/A,#N/A,TRUE,"1992";#N/A,#N/A,TRUE,"1993"}</definedName>
    <definedName name="Turnerdud" localSheetId="4" hidden="1">{#N/A,#N/A,TRUE,"1990";#N/A,#N/A,TRUE,"1991";#N/A,#N/A,TRUE,"1992";#N/A,#N/A,TRUE,"1993"}</definedName>
    <definedName name="Turnerdud" localSheetId="5" hidden="1">{#N/A,#N/A,TRUE,"1990";#N/A,#N/A,TRUE,"1991";#N/A,#N/A,TRUE,"1992";#N/A,#N/A,TRUE,"1993"}</definedName>
    <definedName name="Turnerdud" localSheetId="6" hidden="1">{#N/A,#N/A,TRUE,"1990";#N/A,#N/A,TRUE,"1991";#N/A,#N/A,TRUE,"1992";#N/A,#N/A,TRUE,"1993"}</definedName>
    <definedName name="Turnerdud" localSheetId="7" hidden="1">{#N/A,#N/A,TRUE,"1990";#N/A,#N/A,TRUE,"1991";#N/A,#N/A,TRUE,"1992";#N/A,#N/A,TRUE,"1993"}</definedName>
    <definedName name="Turnerdud" localSheetId="60" hidden="1">{#N/A,#N/A,TRUE,"1990";#N/A,#N/A,TRUE,"1991";#N/A,#N/A,TRUE,"1992";#N/A,#N/A,TRUE,"1993"}</definedName>
    <definedName name="Turnerdud" localSheetId="75" hidden="1">{#N/A,#N/A,TRUE,"1990";#N/A,#N/A,TRUE,"1991";#N/A,#N/A,TRUE,"1992";#N/A,#N/A,TRUE,"1993"}</definedName>
    <definedName name="Turnerdud" localSheetId="17" hidden="1">{#N/A,#N/A,TRUE,"1990";#N/A,#N/A,TRUE,"1991";#N/A,#N/A,TRUE,"1992";#N/A,#N/A,TRUE,"1993"}</definedName>
    <definedName name="Turnerdud" localSheetId="18" hidden="1">{#N/A,#N/A,TRUE,"1990";#N/A,#N/A,TRUE,"1991";#N/A,#N/A,TRUE,"1992";#N/A,#N/A,TRUE,"1993"}</definedName>
    <definedName name="Turnerdud" localSheetId="34" hidden="1">{#N/A,#N/A,TRUE,"1990";#N/A,#N/A,TRUE,"1991";#N/A,#N/A,TRUE,"1992";#N/A,#N/A,TRUE,"1993"}</definedName>
    <definedName name="Turnerdud" localSheetId="43" hidden="1">{#N/A,#N/A,TRUE,"1990";#N/A,#N/A,TRUE,"1991";#N/A,#N/A,TRUE,"1992";#N/A,#N/A,TRUE,"1993"}</definedName>
    <definedName name="Turnerdud" hidden="1">{#N/A,#N/A,TRUE,"1990";#N/A,#N/A,TRUE,"1991";#N/A,#N/A,TRUE,"1992";#N/A,#N/A,TRUE,"1993"}</definedName>
    <definedName name="Turnershit" localSheetId="35" hidden="1">{#N/A,#N/A,TRUE,"1990";#N/A,#N/A,TRUE,"1991";#N/A,#N/A,TRUE,"1992";#N/A,#N/A,TRUE,"1993"}</definedName>
    <definedName name="Turnershit" localSheetId="36" hidden="1">{#N/A,#N/A,TRUE,"1990";#N/A,#N/A,TRUE,"1991";#N/A,#N/A,TRUE,"1992";#N/A,#N/A,TRUE,"1993"}</definedName>
    <definedName name="Turnershit" localSheetId="37" hidden="1">{#N/A,#N/A,TRUE,"1990";#N/A,#N/A,TRUE,"1991";#N/A,#N/A,TRUE,"1992";#N/A,#N/A,TRUE,"1993"}</definedName>
    <definedName name="Turnershit" localSheetId="3" hidden="1">{#N/A,#N/A,TRUE,"1990";#N/A,#N/A,TRUE,"1991";#N/A,#N/A,TRUE,"1992";#N/A,#N/A,TRUE,"1993"}</definedName>
    <definedName name="Turnershit" localSheetId="4" hidden="1">{#N/A,#N/A,TRUE,"1990";#N/A,#N/A,TRUE,"1991";#N/A,#N/A,TRUE,"1992";#N/A,#N/A,TRUE,"1993"}</definedName>
    <definedName name="Turnershit" localSheetId="5" hidden="1">{#N/A,#N/A,TRUE,"1990";#N/A,#N/A,TRUE,"1991";#N/A,#N/A,TRUE,"1992";#N/A,#N/A,TRUE,"1993"}</definedName>
    <definedName name="Turnershit" localSheetId="6" hidden="1">{#N/A,#N/A,TRUE,"1990";#N/A,#N/A,TRUE,"1991";#N/A,#N/A,TRUE,"1992";#N/A,#N/A,TRUE,"1993"}</definedName>
    <definedName name="Turnershit" localSheetId="7" hidden="1">{#N/A,#N/A,TRUE,"1990";#N/A,#N/A,TRUE,"1991";#N/A,#N/A,TRUE,"1992";#N/A,#N/A,TRUE,"1993"}</definedName>
    <definedName name="Turnershit" localSheetId="60" hidden="1">{#N/A,#N/A,TRUE,"1990";#N/A,#N/A,TRUE,"1991";#N/A,#N/A,TRUE,"1992";#N/A,#N/A,TRUE,"1993"}</definedName>
    <definedName name="Turnershit" localSheetId="75" hidden="1">{#N/A,#N/A,TRUE,"1990";#N/A,#N/A,TRUE,"1991";#N/A,#N/A,TRUE,"1992";#N/A,#N/A,TRUE,"1993"}</definedName>
    <definedName name="Turnershit" localSheetId="17" hidden="1">{#N/A,#N/A,TRUE,"1990";#N/A,#N/A,TRUE,"1991";#N/A,#N/A,TRUE,"1992";#N/A,#N/A,TRUE,"1993"}</definedName>
    <definedName name="Turnershit" localSheetId="18" hidden="1">{#N/A,#N/A,TRUE,"1990";#N/A,#N/A,TRUE,"1991";#N/A,#N/A,TRUE,"1992";#N/A,#N/A,TRUE,"1993"}</definedName>
    <definedName name="Turnershit" localSheetId="34" hidden="1">{#N/A,#N/A,TRUE,"1990";#N/A,#N/A,TRUE,"1991";#N/A,#N/A,TRUE,"1992";#N/A,#N/A,TRUE,"1993"}</definedName>
    <definedName name="Turnershit" localSheetId="43" hidden="1">{#N/A,#N/A,TRUE,"1990";#N/A,#N/A,TRUE,"1991";#N/A,#N/A,TRUE,"1992";#N/A,#N/A,TRUE,"1993"}</definedName>
    <definedName name="Turnershit" hidden="1">{#N/A,#N/A,TRUE,"1990";#N/A,#N/A,TRUE,"1991";#N/A,#N/A,TRUE,"1992";#N/A,#N/A,TRUE,"1993"}</definedName>
    <definedName name="Turnershit2" localSheetId="35" hidden="1">{"summary",#N/A,TRUE,"E93ADJ";"detail",#N/A,TRUE,"E93ADJ"}</definedName>
    <definedName name="Turnershit2" localSheetId="36" hidden="1">{"summary",#N/A,TRUE,"E93ADJ";"detail",#N/A,TRUE,"E93ADJ"}</definedName>
    <definedName name="Turnershit2" localSheetId="37" hidden="1">{"summary",#N/A,TRUE,"E93ADJ";"detail",#N/A,TRUE,"E93ADJ"}</definedName>
    <definedName name="Turnershit2" localSheetId="3" hidden="1">{"summary",#N/A,TRUE,"E93ADJ";"detail",#N/A,TRUE,"E93ADJ"}</definedName>
    <definedName name="Turnershit2" localSheetId="4" hidden="1">{"summary",#N/A,TRUE,"E93ADJ";"detail",#N/A,TRUE,"E93ADJ"}</definedName>
    <definedName name="Turnershit2" localSheetId="5" hidden="1">{"summary",#N/A,TRUE,"E93ADJ";"detail",#N/A,TRUE,"E93ADJ"}</definedName>
    <definedName name="Turnershit2" localSheetId="6" hidden="1">{"summary",#N/A,TRUE,"E93ADJ";"detail",#N/A,TRUE,"E93ADJ"}</definedName>
    <definedName name="Turnershit2" localSheetId="7" hidden="1">{"summary",#N/A,TRUE,"E93ADJ";"detail",#N/A,TRUE,"E93ADJ"}</definedName>
    <definedName name="Turnershit2" localSheetId="60" hidden="1">{"summary",#N/A,TRUE,"E93ADJ";"detail",#N/A,TRUE,"E93ADJ"}</definedName>
    <definedName name="Turnershit2" localSheetId="75" hidden="1">{"summary",#N/A,TRUE,"E93ADJ";"detail",#N/A,TRUE,"E93ADJ"}</definedName>
    <definedName name="Turnershit2" localSheetId="17" hidden="1">{"summary",#N/A,TRUE,"E93ADJ";"detail",#N/A,TRUE,"E93ADJ"}</definedName>
    <definedName name="Turnershit2" localSheetId="18" hidden="1">{"summary",#N/A,TRUE,"E93ADJ";"detail",#N/A,TRUE,"E93ADJ"}</definedName>
    <definedName name="Turnershit2" localSheetId="34" hidden="1">{"summary",#N/A,TRUE,"E93ADJ";"detail",#N/A,TRUE,"E93ADJ"}</definedName>
    <definedName name="Turnershit2" localSheetId="43" hidden="1">{"summary",#N/A,TRUE,"E93ADJ";"detail",#N/A,TRUE,"E93ADJ"}</definedName>
    <definedName name="Turnershit2" hidden="1">{"summary",#N/A,TRUE,"E93ADJ";"detail",#N/A,TRUE,"E93ADJ"}</definedName>
    <definedName name="TurnerTEFRA" localSheetId="35" hidden="1">{"summary",#N/A,TRUE,"E93ADJ";"detail",#N/A,TRUE,"E93ADJ"}</definedName>
    <definedName name="TurnerTEFRA" localSheetId="36" hidden="1">{"summary",#N/A,TRUE,"E93ADJ";"detail",#N/A,TRUE,"E93ADJ"}</definedName>
    <definedName name="TurnerTEFRA" localSheetId="37" hidden="1">{"summary",#N/A,TRUE,"E93ADJ";"detail",#N/A,TRUE,"E93ADJ"}</definedName>
    <definedName name="TurnerTEFRA" localSheetId="3" hidden="1">{"summary",#N/A,TRUE,"E93ADJ";"detail",#N/A,TRUE,"E93ADJ"}</definedName>
    <definedName name="TurnerTEFRA" localSheetId="4" hidden="1">{"summary",#N/A,TRUE,"E93ADJ";"detail",#N/A,TRUE,"E93ADJ"}</definedName>
    <definedName name="TurnerTEFRA" localSheetId="5" hidden="1">{"summary",#N/A,TRUE,"E93ADJ";"detail",#N/A,TRUE,"E93ADJ"}</definedName>
    <definedName name="TurnerTEFRA" localSheetId="6" hidden="1">{"summary",#N/A,TRUE,"E93ADJ";"detail",#N/A,TRUE,"E93ADJ"}</definedName>
    <definedName name="TurnerTEFRA" localSheetId="7" hidden="1">{"summary",#N/A,TRUE,"E93ADJ";"detail",#N/A,TRUE,"E93ADJ"}</definedName>
    <definedName name="TurnerTEFRA" localSheetId="60" hidden="1">{"summary",#N/A,TRUE,"E93ADJ";"detail",#N/A,TRUE,"E93ADJ"}</definedName>
    <definedName name="TurnerTEFRA" localSheetId="75" hidden="1">{"summary",#N/A,TRUE,"E93ADJ";"detail",#N/A,TRUE,"E93ADJ"}</definedName>
    <definedName name="TurnerTEFRA" localSheetId="17" hidden="1">{"summary",#N/A,TRUE,"E93ADJ";"detail",#N/A,TRUE,"E93ADJ"}</definedName>
    <definedName name="TurnerTEFRA" localSheetId="18" hidden="1">{"summary",#N/A,TRUE,"E93ADJ";"detail",#N/A,TRUE,"E93ADJ"}</definedName>
    <definedName name="TurnerTEFRA" localSheetId="34" hidden="1">{"summary",#N/A,TRUE,"E93ADJ";"detail",#N/A,TRUE,"E93ADJ"}</definedName>
    <definedName name="TurnerTEFRA" localSheetId="43" hidden="1">{"summary",#N/A,TRUE,"E93ADJ";"detail",#N/A,TRUE,"E93ADJ"}</definedName>
    <definedName name="TurnerTEFRA" hidden="1">{"summary",#N/A,TRUE,"E93ADJ";"detail",#N/A,TRUE,"E93ADJ"}</definedName>
    <definedName name="Turnerwrn.ALL" localSheetId="35" hidden="1">{#N/A,#N/A,TRUE,"1990";#N/A,#N/A,TRUE,"1991";#N/A,#N/A,TRUE,"1992";#N/A,#N/A,TRUE,"1993"}</definedName>
    <definedName name="Turnerwrn.ALL" localSheetId="36" hidden="1">{#N/A,#N/A,TRUE,"1990";#N/A,#N/A,TRUE,"1991";#N/A,#N/A,TRUE,"1992";#N/A,#N/A,TRUE,"1993"}</definedName>
    <definedName name="Turnerwrn.ALL" localSheetId="37" hidden="1">{#N/A,#N/A,TRUE,"1990";#N/A,#N/A,TRUE,"1991";#N/A,#N/A,TRUE,"1992";#N/A,#N/A,TRUE,"1993"}</definedName>
    <definedName name="Turnerwrn.ALL" localSheetId="3" hidden="1">{#N/A,#N/A,TRUE,"1990";#N/A,#N/A,TRUE,"1991";#N/A,#N/A,TRUE,"1992";#N/A,#N/A,TRUE,"1993"}</definedName>
    <definedName name="Turnerwrn.ALL" localSheetId="4" hidden="1">{#N/A,#N/A,TRUE,"1990";#N/A,#N/A,TRUE,"1991";#N/A,#N/A,TRUE,"1992";#N/A,#N/A,TRUE,"1993"}</definedName>
    <definedName name="Turnerwrn.ALL" localSheetId="5" hidden="1">{#N/A,#N/A,TRUE,"1990";#N/A,#N/A,TRUE,"1991";#N/A,#N/A,TRUE,"1992";#N/A,#N/A,TRUE,"1993"}</definedName>
    <definedName name="Turnerwrn.ALL" localSheetId="6" hidden="1">{#N/A,#N/A,TRUE,"1990";#N/A,#N/A,TRUE,"1991";#N/A,#N/A,TRUE,"1992";#N/A,#N/A,TRUE,"1993"}</definedName>
    <definedName name="Turnerwrn.ALL" localSheetId="7" hidden="1">{#N/A,#N/A,TRUE,"1990";#N/A,#N/A,TRUE,"1991";#N/A,#N/A,TRUE,"1992";#N/A,#N/A,TRUE,"1993"}</definedName>
    <definedName name="Turnerwrn.ALL" localSheetId="60" hidden="1">{#N/A,#N/A,TRUE,"1990";#N/A,#N/A,TRUE,"1991";#N/A,#N/A,TRUE,"1992";#N/A,#N/A,TRUE,"1993"}</definedName>
    <definedName name="Turnerwrn.ALL" localSheetId="75" hidden="1">{#N/A,#N/A,TRUE,"1990";#N/A,#N/A,TRUE,"1991";#N/A,#N/A,TRUE,"1992";#N/A,#N/A,TRUE,"1993"}</definedName>
    <definedName name="Turnerwrn.ALL" localSheetId="17" hidden="1">{#N/A,#N/A,TRUE,"1990";#N/A,#N/A,TRUE,"1991";#N/A,#N/A,TRUE,"1992";#N/A,#N/A,TRUE,"1993"}</definedName>
    <definedName name="Turnerwrn.ALL" localSheetId="18" hidden="1">{#N/A,#N/A,TRUE,"1990";#N/A,#N/A,TRUE,"1991";#N/A,#N/A,TRUE,"1992";#N/A,#N/A,TRUE,"1993"}</definedName>
    <definedName name="Turnerwrn.ALL" localSheetId="34" hidden="1">{#N/A,#N/A,TRUE,"1990";#N/A,#N/A,TRUE,"1991";#N/A,#N/A,TRUE,"1992";#N/A,#N/A,TRUE,"1993"}</definedName>
    <definedName name="Turnerwrn.ALL" localSheetId="43" hidden="1">{#N/A,#N/A,TRUE,"1990";#N/A,#N/A,TRUE,"1991";#N/A,#N/A,TRUE,"1992";#N/A,#N/A,TRUE,"1993"}</definedName>
    <definedName name="Turnerwrn.ALL" hidden="1">{#N/A,#N/A,TRUE,"1990";#N/A,#N/A,TRUE,"1991";#N/A,#N/A,TRUE,"1992";#N/A,#N/A,TRUE,"1993"}</definedName>
    <definedName name="Turnerwrn.PRINT_ALL" localSheetId="35" hidden="1">{"summary",#N/A,TRUE,"E93ADJ";"detail",#N/A,TRUE,"E93ADJ"}</definedName>
    <definedName name="Turnerwrn.PRINT_ALL" localSheetId="36" hidden="1">{"summary",#N/A,TRUE,"E93ADJ";"detail",#N/A,TRUE,"E93ADJ"}</definedName>
    <definedName name="Turnerwrn.PRINT_ALL" localSheetId="37" hidden="1">{"summary",#N/A,TRUE,"E93ADJ";"detail",#N/A,TRUE,"E93ADJ"}</definedName>
    <definedName name="Turnerwrn.PRINT_ALL" localSheetId="3" hidden="1">{"summary",#N/A,TRUE,"E93ADJ";"detail",#N/A,TRUE,"E93ADJ"}</definedName>
    <definedName name="Turnerwrn.PRINT_ALL" localSheetId="4" hidden="1">{"summary",#N/A,TRUE,"E93ADJ";"detail",#N/A,TRUE,"E93ADJ"}</definedName>
    <definedName name="Turnerwrn.PRINT_ALL" localSheetId="5" hidden="1">{"summary",#N/A,TRUE,"E93ADJ";"detail",#N/A,TRUE,"E93ADJ"}</definedName>
    <definedName name="Turnerwrn.PRINT_ALL" localSheetId="6" hidden="1">{"summary",#N/A,TRUE,"E93ADJ";"detail",#N/A,TRUE,"E93ADJ"}</definedName>
    <definedName name="Turnerwrn.PRINT_ALL" localSheetId="7" hidden="1">{"summary",#N/A,TRUE,"E93ADJ";"detail",#N/A,TRUE,"E93ADJ"}</definedName>
    <definedName name="Turnerwrn.PRINT_ALL" localSheetId="60" hidden="1">{"summary",#N/A,TRUE,"E93ADJ";"detail",#N/A,TRUE,"E93ADJ"}</definedName>
    <definedName name="Turnerwrn.PRINT_ALL" localSheetId="75" hidden="1">{"summary",#N/A,TRUE,"E93ADJ";"detail",#N/A,TRUE,"E93ADJ"}</definedName>
    <definedName name="Turnerwrn.PRINT_ALL" localSheetId="17" hidden="1">{"summary",#N/A,TRUE,"E93ADJ";"detail",#N/A,TRUE,"E93ADJ"}</definedName>
    <definedName name="Turnerwrn.PRINT_ALL" localSheetId="18" hidden="1">{"summary",#N/A,TRUE,"E93ADJ";"detail",#N/A,TRUE,"E93ADJ"}</definedName>
    <definedName name="Turnerwrn.PRINT_ALL" localSheetId="34" hidden="1">{"summary",#N/A,TRUE,"E93ADJ";"detail",#N/A,TRUE,"E93ADJ"}</definedName>
    <definedName name="Turnerwrn.PRINT_ALL" localSheetId="43" hidden="1">{"summary",#N/A,TRUE,"E93ADJ";"detail",#N/A,TRUE,"E93ADJ"}</definedName>
    <definedName name="Turnerwrn.PRINT_ALL" hidden="1">{"summary",#N/A,TRUE,"E93ADJ";"detail",#N/A,TRUE,"E93ADJ"}</definedName>
    <definedName name="tw" localSheetId="35" hidden="1">#REF!</definedName>
    <definedName name="tw" localSheetId="36" hidden="1">#REF!</definedName>
    <definedName name="tw" localSheetId="3" hidden="1">#REF!</definedName>
    <definedName name="tw" localSheetId="4" hidden="1">#REF!</definedName>
    <definedName name="tw" localSheetId="5" hidden="1">#REF!</definedName>
    <definedName name="tw" localSheetId="6" hidden="1">#REF!</definedName>
    <definedName name="tw" localSheetId="7" hidden="1">#REF!</definedName>
    <definedName name="tw" localSheetId="60" hidden="1">#REF!</definedName>
    <definedName name="tw" localSheetId="75" hidden="1">#REF!</definedName>
    <definedName name="tw" localSheetId="17" hidden="1">#REF!</definedName>
    <definedName name="tw" localSheetId="18" hidden="1">#REF!</definedName>
    <definedName name="tw" localSheetId="43" hidden="1">#REF!</definedName>
    <definedName name="tw" hidden="1">#REF!</definedName>
    <definedName name="U" localSheetId="35" hidden="1">#REF!</definedName>
    <definedName name="U" localSheetId="36" hidden="1">[17]Data!#REF!</definedName>
    <definedName name="U" localSheetId="37" hidden="1">#REF!</definedName>
    <definedName name="U" localSheetId="3" hidden="1">[19]Data!#REF!</definedName>
    <definedName name="U" localSheetId="4" hidden="1">[19]Data!#REF!</definedName>
    <definedName name="U" localSheetId="6" hidden="1">#REF!</definedName>
    <definedName name="U" localSheetId="60" hidden="1">#REF!</definedName>
    <definedName name="U" localSheetId="75" hidden="1">[18]Data!#REF!</definedName>
    <definedName name="U" localSheetId="17" hidden="1">[19]Data!#REF!</definedName>
    <definedName name="U" localSheetId="18" hidden="1">[19]Data!#REF!</definedName>
    <definedName name="U" localSheetId="43" hidden="1">#REF!</definedName>
    <definedName name="U" hidden="1">[19]Data!#REF!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FORMANCES13R100C7" localSheetId="37" hidden="1">#REF!</definedName>
    <definedName name="UNIFORMANCES13R100C7" localSheetId="3" hidden="1">#REF!</definedName>
    <definedName name="UNIFORMANCES13R100C7" localSheetId="4" hidden="1">#REF!</definedName>
    <definedName name="UNIFORMANCES13R100C7" localSheetId="75" hidden="1">'[58]DCS Input Data'!$G$100:$M$100</definedName>
    <definedName name="UNIFORMANCES13R100C7" localSheetId="17" hidden="1">#REF!</definedName>
    <definedName name="UNIFORMANCES13R100C7" localSheetId="18" hidden="1">#REF!</definedName>
    <definedName name="UNIFORMANCES13R100C7" hidden="1">'[58]DCS Input Data'!$G$100:$M$100</definedName>
    <definedName name="UNIFORMANCES13R101C7" localSheetId="37" hidden="1">#REF!</definedName>
    <definedName name="UNIFORMANCES13R101C7" localSheetId="3" hidden="1">#REF!</definedName>
    <definedName name="UNIFORMANCES13R101C7" localSheetId="4" hidden="1">#REF!</definedName>
    <definedName name="UNIFORMANCES13R101C7" localSheetId="75" hidden="1">'[58]DCS Input Data'!$G$101:$M$101</definedName>
    <definedName name="UNIFORMANCES13R101C7" localSheetId="17" hidden="1">#REF!</definedName>
    <definedName name="UNIFORMANCES13R101C7" localSheetId="18" hidden="1">#REF!</definedName>
    <definedName name="UNIFORMANCES13R101C7" hidden="1">'[58]DCS Input Data'!$G$101:$M$101</definedName>
    <definedName name="UNIFORMANCES13R102C7" localSheetId="37" hidden="1">#REF!</definedName>
    <definedName name="UNIFORMANCES13R102C7" localSheetId="3" hidden="1">#REF!</definedName>
    <definedName name="UNIFORMANCES13R102C7" localSheetId="4" hidden="1">#REF!</definedName>
    <definedName name="UNIFORMANCES13R102C7" localSheetId="75" hidden="1">'[58]DCS Input Data'!$G$102:$M$102</definedName>
    <definedName name="UNIFORMANCES13R102C7" localSheetId="17" hidden="1">#REF!</definedName>
    <definedName name="UNIFORMANCES13R102C7" localSheetId="18" hidden="1">#REF!</definedName>
    <definedName name="UNIFORMANCES13R102C7" hidden="1">'[58]DCS Input Data'!$G$102:$M$102</definedName>
    <definedName name="UNIFORMANCES13R103C7" localSheetId="37" hidden="1">#REF!</definedName>
    <definedName name="UNIFORMANCES13R103C7" localSheetId="3" hidden="1">#REF!</definedName>
    <definedName name="UNIFORMANCES13R103C7" localSheetId="4" hidden="1">#REF!</definedName>
    <definedName name="UNIFORMANCES13R103C7" localSheetId="75" hidden="1">'[58]DCS Input Data'!$G$103:$M$103</definedName>
    <definedName name="UNIFORMANCES13R103C7" localSheetId="17" hidden="1">#REF!</definedName>
    <definedName name="UNIFORMANCES13R103C7" localSheetId="18" hidden="1">#REF!</definedName>
    <definedName name="UNIFORMANCES13R103C7" hidden="1">'[58]DCS Input Data'!$G$103:$M$103</definedName>
    <definedName name="UNIFORMANCES13R104C7" localSheetId="37" hidden="1">#REF!</definedName>
    <definedName name="UNIFORMANCES13R104C7" localSheetId="3" hidden="1">#REF!</definedName>
    <definedName name="UNIFORMANCES13R104C7" localSheetId="4" hidden="1">#REF!</definedName>
    <definedName name="UNIFORMANCES13R104C7" localSheetId="75" hidden="1">'[58]DCS Input Data'!$G$104:$M$104</definedName>
    <definedName name="UNIFORMANCES13R104C7" localSheetId="17" hidden="1">#REF!</definedName>
    <definedName name="UNIFORMANCES13R104C7" localSheetId="18" hidden="1">#REF!</definedName>
    <definedName name="UNIFORMANCES13R104C7" hidden="1">'[58]DCS Input Data'!$G$104:$M$104</definedName>
    <definedName name="UNIFORMANCES13R105C7" localSheetId="37" hidden="1">#REF!</definedName>
    <definedName name="UNIFORMANCES13R105C7" localSheetId="3" hidden="1">#REF!</definedName>
    <definedName name="UNIFORMANCES13R105C7" localSheetId="4" hidden="1">#REF!</definedName>
    <definedName name="UNIFORMANCES13R105C7" localSheetId="75" hidden="1">'[58]DCS Input Data'!$G$105:$M$105</definedName>
    <definedName name="UNIFORMANCES13R105C7" localSheetId="17" hidden="1">#REF!</definedName>
    <definedName name="UNIFORMANCES13R105C7" localSheetId="18" hidden="1">#REF!</definedName>
    <definedName name="UNIFORMANCES13R105C7" hidden="1">'[58]DCS Input Data'!$G$105:$M$105</definedName>
    <definedName name="UNIFORMANCES13R106C7" localSheetId="37" hidden="1">#REF!</definedName>
    <definedName name="UNIFORMANCES13R106C7" localSheetId="3" hidden="1">#REF!</definedName>
    <definedName name="UNIFORMANCES13R106C7" localSheetId="4" hidden="1">#REF!</definedName>
    <definedName name="UNIFORMANCES13R106C7" localSheetId="75" hidden="1">'[58]DCS Input Data'!$G$106:$M$106</definedName>
    <definedName name="UNIFORMANCES13R106C7" localSheetId="17" hidden="1">#REF!</definedName>
    <definedName name="UNIFORMANCES13R106C7" localSheetId="18" hidden="1">#REF!</definedName>
    <definedName name="UNIFORMANCES13R106C7" hidden="1">'[58]DCS Input Data'!$G$106:$M$106</definedName>
    <definedName name="UNIFORMANCES13R107C7" localSheetId="37" hidden="1">#REF!</definedName>
    <definedName name="UNIFORMANCES13R107C7" localSheetId="3" hidden="1">#REF!</definedName>
    <definedName name="UNIFORMANCES13R107C7" localSheetId="4" hidden="1">#REF!</definedName>
    <definedName name="UNIFORMANCES13R107C7" localSheetId="75" hidden="1">'[58]DCS Input Data'!$G$107:$M$107</definedName>
    <definedName name="UNIFORMANCES13R107C7" localSheetId="17" hidden="1">#REF!</definedName>
    <definedName name="UNIFORMANCES13R107C7" localSheetId="18" hidden="1">#REF!</definedName>
    <definedName name="UNIFORMANCES13R107C7" hidden="1">'[58]DCS Input Data'!$G$107:$M$107</definedName>
    <definedName name="UNIFORMANCES13R108C7" localSheetId="37" hidden="1">#REF!</definedName>
    <definedName name="UNIFORMANCES13R108C7" localSheetId="3" hidden="1">#REF!</definedName>
    <definedName name="UNIFORMANCES13R108C7" localSheetId="4" hidden="1">#REF!</definedName>
    <definedName name="UNIFORMANCES13R108C7" localSheetId="75" hidden="1">'[58]DCS Input Data'!$G$108:$M$108</definedName>
    <definedName name="UNIFORMANCES13R108C7" localSheetId="17" hidden="1">#REF!</definedName>
    <definedName name="UNIFORMANCES13R108C7" localSheetId="18" hidden="1">#REF!</definedName>
    <definedName name="UNIFORMANCES13R108C7" hidden="1">'[58]DCS Input Data'!$G$108:$M$108</definedName>
    <definedName name="UNIFORMANCES13R109C7" localSheetId="37" hidden="1">#REF!</definedName>
    <definedName name="UNIFORMANCES13R109C7" localSheetId="3" hidden="1">#REF!</definedName>
    <definedName name="UNIFORMANCES13R109C7" localSheetId="4" hidden="1">#REF!</definedName>
    <definedName name="UNIFORMANCES13R109C7" localSheetId="75" hidden="1">'[58]DCS Input Data'!$G$109:$M$109</definedName>
    <definedName name="UNIFORMANCES13R109C7" localSheetId="17" hidden="1">#REF!</definedName>
    <definedName name="UNIFORMANCES13R109C7" localSheetId="18" hidden="1">#REF!</definedName>
    <definedName name="UNIFORMANCES13R109C7" hidden="1">'[58]DCS Input Data'!$G$109:$M$109</definedName>
    <definedName name="UNIFORMANCES13R10C7" localSheetId="37" hidden="1">#REF!</definedName>
    <definedName name="UNIFORMANCES13R10C7" localSheetId="3" hidden="1">#REF!</definedName>
    <definedName name="UNIFORMANCES13R10C7" localSheetId="4" hidden="1">#REF!</definedName>
    <definedName name="UNIFORMANCES13R10C7" localSheetId="75" hidden="1">'[58]DCS Input Data'!$G$10:$M$10</definedName>
    <definedName name="UNIFORMANCES13R10C7" localSheetId="17" hidden="1">#REF!</definedName>
    <definedName name="UNIFORMANCES13R10C7" localSheetId="18" hidden="1">#REF!</definedName>
    <definedName name="UNIFORMANCES13R10C7" hidden="1">'[58]DCS Input Data'!$G$10:$M$10</definedName>
    <definedName name="UNIFORMANCES13R110C7" localSheetId="37" hidden="1">#REF!</definedName>
    <definedName name="UNIFORMANCES13R110C7" localSheetId="3" hidden="1">#REF!</definedName>
    <definedName name="UNIFORMANCES13R110C7" localSheetId="4" hidden="1">#REF!</definedName>
    <definedName name="UNIFORMANCES13R110C7" localSheetId="75" hidden="1">'[58]DCS Input Data'!$G$110:$M$110</definedName>
    <definedName name="UNIFORMANCES13R110C7" localSheetId="17" hidden="1">#REF!</definedName>
    <definedName name="UNIFORMANCES13R110C7" localSheetId="18" hidden="1">#REF!</definedName>
    <definedName name="UNIFORMANCES13R110C7" hidden="1">'[58]DCS Input Data'!$G$110:$M$110</definedName>
    <definedName name="UNIFORMANCES13R111C7" localSheetId="37" hidden="1">#REF!</definedName>
    <definedName name="UNIFORMANCES13R111C7" localSheetId="3" hidden="1">#REF!</definedName>
    <definedName name="UNIFORMANCES13R111C7" localSheetId="4" hidden="1">#REF!</definedName>
    <definedName name="UNIFORMANCES13R111C7" localSheetId="75" hidden="1">'[58]DCS Input Data'!$G$111:$M$111</definedName>
    <definedName name="UNIFORMANCES13R111C7" localSheetId="17" hidden="1">#REF!</definedName>
    <definedName name="UNIFORMANCES13R111C7" localSheetId="18" hidden="1">#REF!</definedName>
    <definedName name="UNIFORMANCES13R111C7" hidden="1">'[58]DCS Input Data'!$G$111:$M$111</definedName>
    <definedName name="UNIFORMANCES13R112C7" localSheetId="37" hidden="1">#REF!</definedName>
    <definedName name="UNIFORMANCES13R112C7" localSheetId="3" hidden="1">#REF!</definedName>
    <definedName name="UNIFORMANCES13R112C7" localSheetId="4" hidden="1">#REF!</definedName>
    <definedName name="UNIFORMANCES13R112C7" localSheetId="75" hidden="1">'[58]DCS Input Data'!$G$112:$M$112</definedName>
    <definedName name="UNIFORMANCES13R112C7" localSheetId="17" hidden="1">#REF!</definedName>
    <definedName name="UNIFORMANCES13R112C7" localSheetId="18" hidden="1">#REF!</definedName>
    <definedName name="UNIFORMANCES13R112C7" hidden="1">'[58]DCS Input Data'!$G$112:$M$112</definedName>
    <definedName name="UNIFORMANCES13R113C7" localSheetId="37" hidden="1">#REF!</definedName>
    <definedName name="UNIFORMANCES13R113C7" localSheetId="3" hidden="1">#REF!</definedName>
    <definedName name="UNIFORMANCES13R113C7" localSheetId="4" hidden="1">#REF!</definedName>
    <definedName name="UNIFORMANCES13R113C7" localSheetId="75" hidden="1">'[58]DCS Input Data'!$G$113:$M$113</definedName>
    <definedName name="UNIFORMANCES13R113C7" localSheetId="17" hidden="1">#REF!</definedName>
    <definedName name="UNIFORMANCES13R113C7" localSheetId="18" hidden="1">#REF!</definedName>
    <definedName name="UNIFORMANCES13R113C7" hidden="1">'[58]DCS Input Data'!$G$113:$M$113</definedName>
    <definedName name="UNIFORMANCES13R114C7" localSheetId="37" hidden="1">#REF!</definedName>
    <definedName name="UNIFORMANCES13R114C7" localSheetId="3" hidden="1">#REF!</definedName>
    <definedName name="UNIFORMANCES13R114C7" localSheetId="4" hidden="1">#REF!</definedName>
    <definedName name="UNIFORMANCES13R114C7" localSheetId="75" hidden="1">'[58]DCS Input Data'!$G$114:$M$114</definedName>
    <definedName name="UNIFORMANCES13R114C7" localSheetId="17" hidden="1">#REF!</definedName>
    <definedName name="UNIFORMANCES13R114C7" localSheetId="18" hidden="1">#REF!</definedName>
    <definedName name="UNIFORMANCES13R114C7" hidden="1">'[58]DCS Input Data'!$G$114:$M$114</definedName>
    <definedName name="UNIFORMANCES13R115C7" localSheetId="37" hidden="1">#REF!</definedName>
    <definedName name="UNIFORMANCES13R115C7" localSheetId="3" hidden="1">#REF!</definedName>
    <definedName name="UNIFORMANCES13R115C7" localSheetId="4" hidden="1">#REF!</definedName>
    <definedName name="UNIFORMANCES13R115C7" localSheetId="75" hidden="1">'[58]DCS Input Data'!$G$115:$M$115</definedName>
    <definedName name="UNIFORMANCES13R115C7" localSheetId="17" hidden="1">#REF!</definedName>
    <definedName name="UNIFORMANCES13R115C7" localSheetId="18" hidden="1">#REF!</definedName>
    <definedName name="UNIFORMANCES13R115C7" hidden="1">'[58]DCS Input Data'!$G$115:$M$115</definedName>
    <definedName name="UNIFORMANCES13R116C7" localSheetId="37" hidden="1">#REF!</definedName>
    <definedName name="UNIFORMANCES13R116C7" localSheetId="3" hidden="1">#REF!</definedName>
    <definedName name="UNIFORMANCES13R116C7" localSheetId="4" hidden="1">#REF!</definedName>
    <definedName name="UNIFORMANCES13R116C7" localSheetId="75" hidden="1">'[58]DCS Input Data'!$G$116:$M$116</definedName>
    <definedName name="UNIFORMANCES13R116C7" localSheetId="17" hidden="1">#REF!</definedName>
    <definedName name="UNIFORMANCES13R116C7" localSheetId="18" hidden="1">#REF!</definedName>
    <definedName name="UNIFORMANCES13R116C7" hidden="1">'[58]DCS Input Data'!$G$116:$M$116</definedName>
    <definedName name="UNIFORMANCES13R117C7" localSheetId="37" hidden="1">#REF!</definedName>
    <definedName name="UNIFORMANCES13R117C7" localSheetId="3" hidden="1">#REF!</definedName>
    <definedName name="UNIFORMANCES13R117C7" localSheetId="4" hidden="1">#REF!</definedName>
    <definedName name="UNIFORMANCES13R117C7" localSheetId="75" hidden="1">'[58]DCS Input Data'!$G$117:$M$117</definedName>
    <definedName name="UNIFORMANCES13R117C7" localSheetId="17" hidden="1">#REF!</definedName>
    <definedName name="UNIFORMANCES13R117C7" localSheetId="18" hidden="1">#REF!</definedName>
    <definedName name="UNIFORMANCES13R117C7" hidden="1">'[58]DCS Input Data'!$G$117:$M$117</definedName>
    <definedName name="UNIFORMANCES13R118C7" localSheetId="37" hidden="1">#REF!</definedName>
    <definedName name="UNIFORMANCES13R118C7" localSheetId="3" hidden="1">#REF!</definedName>
    <definedName name="UNIFORMANCES13R118C7" localSheetId="4" hidden="1">#REF!</definedName>
    <definedName name="UNIFORMANCES13R118C7" localSheetId="75" hidden="1">'[58]DCS Input Data'!$G$118:$M$118</definedName>
    <definedName name="UNIFORMANCES13R118C7" localSheetId="17" hidden="1">#REF!</definedName>
    <definedName name="UNIFORMANCES13R118C7" localSheetId="18" hidden="1">#REF!</definedName>
    <definedName name="UNIFORMANCES13R118C7" hidden="1">'[58]DCS Input Data'!$G$118:$M$118</definedName>
    <definedName name="UNIFORMANCES13R119C7" localSheetId="37" hidden="1">#REF!</definedName>
    <definedName name="UNIFORMANCES13R119C7" localSheetId="3" hidden="1">#REF!</definedName>
    <definedName name="UNIFORMANCES13R119C7" localSheetId="4" hidden="1">#REF!</definedName>
    <definedName name="UNIFORMANCES13R119C7" localSheetId="75" hidden="1">'[58]DCS Input Data'!$G$119:$M$119</definedName>
    <definedName name="UNIFORMANCES13R119C7" localSheetId="17" hidden="1">#REF!</definedName>
    <definedName name="UNIFORMANCES13R119C7" localSheetId="18" hidden="1">#REF!</definedName>
    <definedName name="UNIFORMANCES13R119C7" hidden="1">'[58]DCS Input Data'!$G$119:$M$119</definedName>
    <definedName name="UNIFORMANCES13R11C7" localSheetId="37" hidden="1">#REF!</definedName>
    <definedName name="UNIFORMANCES13R11C7" localSheetId="3" hidden="1">#REF!</definedName>
    <definedName name="UNIFORMANCES13R11C7" localSheetId="4" hidden="1">#REF!</definedName>
    <definedName name="UNIFORMANCES13R11C7" localSheetId="75" hidden="1">'[58]DCS Input Data'!$G$11:$M$11</definedName>
    <definedName name="UNIFORMANCES13R11C7" localSheetId="17" hidden="1">#REF!</definedName>
    <definedName name="UNIFORMANCES13R11C7" localSheetId="18" hidden="1">#REF!</definedName>
    <definedName name="UNIFORMANCES13R11C7" hidden="1">'[58]DCS Input Data'!$G$11:$M$11</definedName>
    <definedName name="UNIFORMANCES13R120C7" localSheetId="37" hidden="1">#REF!</definedName>
    <definedName name="UNIFORMANCES13R120C7" localSheetId="3" hidden="1">#REF!</definedName>
    <definedName name="UNIFORMANCES13R120C7" localSheetId="4" hidden="1">#REF!</definedName>
    <definedName name="UNIFORMANCES13R120C7" localSheetId="75" hidden="1">'[58]DCS Input Data'!$G$120:$M$120</definedName>
    <definedName name="UNIFORMANCES13R120C7" localSheetId="17" hidden="1">#REF!</definedName>
    <definedName name="UNIFORMANCES13R120C7" localSheetId="18" hidden="1">#REF!</definedName>
    <definedName name="UNIFORMANCES13R120C7" hidden="1">'[58]DCS Input Data'!$G$120:$M$120</definedName>
    <definedName name="UNIFORMANCES13R121C7" localSheetId="37" hidden="1">#REF!</definedName>
    <definedName name="UNIFORMANCES13R121C7" localSheetId="3" hidden="1">#REF!</definedName>
    <definedName name="UNIFORMANCES13R121C7" localSheetId="4" hidden="1">#REF!</definedName>
    <definedName name="UNIFORMANCES13R121C7" localSheetId="75" hidden="1">'[58]DCS Input Data'!$G$121:$M$121</definedName>
    <definedName name="UNIFORMANCES13R121C7" localSheetId="17" hidden="1">#REF!</definedName>
    <definedName name="UNIFORMANCES13R121C7" localSheetId="18" hidden="1">#REF!</definedName>
    <definedName name="UNIFORMANCES13R121C7" hidden="1">'[58]DCS Input Data'!$G$121:$M$121</definedName>
    <definedName name="UNIFORMANCES13R122C7" localSheetId="37" hidden="1">#REF!</definedName>
    <definedName name="UNIFORMANCES13R122C7" localSheetId="3" hidden="1">#REF!</definedName>
    <definedName name="UNIFORMANCES13R122C7" localSheetId="4" hidden="1">#REF!</definedName>
    <definedName name="UNIFORMANCES13R122C7" localSheetId="75" hidden="1">'[58]DCS Input Data'!$G$122:$M$122</definedName>
    <definedName name="UNIFORMANCES13R122C7" localSheetId="17" hidden="1">#REF!</definedName>
    <definedName name="UNIFORMANCES13R122C7" localSheetId="18" hidden="1">#REF!</definedName>
    <definedName name="UNIFORMANCES13R122C7" hidden="1">'[58]DCS Input Data'!$G$122:$M$122</definedName>
    <definedName name="UNIFORMANCES13R123C7" localSheetId="37" hidden="1">#REF!</definedName>
    <definedName name="UNIFORMANCES13R123C7" localSheetId="3" hidden="1">#REF!</definedName>
    <definedName name="UNIFORMANCES13R123C7" localSheetId="4" hidden="1">#REF!</definedName>
    <definedName name="UNIFORMANCES13R123C7" localSheetId="75" hidden="1">'[58]DCS Input Data'!$G$123:$M$123</definedName>
    <definedName name="UNIFORMANCES13R123C7" localSheetId="17" hidden="1">#REF!</definedName>
    <definedName name="UNIFORMANCES13R123C7" localSheetId="18" hidden="1">#REF!</definedName>
    <definedName name="UNIFORMANCES13R123C7" hidden="1">'[58]DCS Input Data'!$G$123:$M$123</definedName>
    <definedName name="UNIFORMANCES13R124C7" localSheetId="37" hidden="1">#REF!</definedName>
    <definedName name="UNIFORMANCES13R124C7" localSheetId="3" hidden="1">#REF!</definedName>
    <definedName name="UNIFORMANCES13R124C7" localSheetId="4" hidden="1">#REF!</definedName>
    <definedName name="UNIFORMANCES13R124C7" localSheetId="75" hidden="1">'[58]DCS Input Data'!$G$124:$M$124</definedName>
    <definedName name="UNIFORMANCES13R124C7" localSheetId="17" hidden="1">#REF!</definedName>
    <definedName name="UNIFORMANCES13R124C7" localSheetId="18" hidden="1">#REF!</definedName>
    <definedName name="UNIFORMANCES13R124C7" hidden="1">'[58]DCS Input Data'!$G$124:$M$124</definedName>
    <definedName name="UNIFORMANCES13R125C7" localSheetId="37" hidden="1">#REF!</definedName>
    <definedName name="UNIFORMANCES13R125C7" localSheetId="3" hidden="1">#REF!</definedName>
    <definedName name="UNIFORMANCES13R125C7" localSheetId="4" hidden="1">#REF!</definedName>
    <definedName name="UNIFORMANCES13R125C7" localSheetId="75" hidden="1">'[58]DCS Input Data'!$G$125:$M$125</definedName>
    <definedName name="UNIFORMANCES13R125C7" localSheetId="17" hidden="1">#REF!</definedName>
    <definedName name="UNIFORMANCES13R125C7" localSheetId="18" hidden="1">#REF!</definedName>
    <definedName name="UNIFORMANCES13R125C7" hidden="1">'[58]DCS Input Data'!$G$125:$M$125</definedName>
    <definedName name="UNIFORMANCES13R126C7" localSheetId="37" hidden="1">#REF!</definedName>
    <definedName name="UNIFORMANCES13R126C7" localSheetId="3" hidden="1">#REF!</definedName>
    <definedName name="UNIFORMANCES13R126C7" localSheetId="4" hidden="1">#REF!</definedName>
    <definedName name="UNIFORMANCES13R126C7" localSheetId="75" hidden="1">'[58]DCS Input Data'!$G$126:$M$126</definedName>
    <definedName name="UNIFORMANCES13R126C7" localSheetId="17" hidden="1">#REF!</definedName>
    <definedName name="UNIFORMANCES13R126C7" localSheetId="18" hidden="1">#REF!</definedName>
    <definedName name="UNIFORMANCES13R126C7" hidden="1">'[58]DCS Input Data'!$G$126:$M$126</definedName>
    <definedName name="UNIFORMANCES13R127C7" localSheetId="37" hidden="1">#REF!</definedName>
    <definedName name="UNIFORMANCES13R127C7" localSheetId="3" hidden="1">#REF!</definedName>
    <definedName name="UNIFORMANCES13R127C7" localSheetId="4" hidden="1">#REF!</definedName>
    <definedName name="UNIFORMANCES13R127C7" localSheetId="75" hidden="1">'[58]DCS Input Data'!$G$127:$M$127</definedName>
    <definedName name="UNIFORMANCES13R127C7" localSheetId="17" hidden="1">#REF!</definedName>
    <definedName name="UNIFORMANCES13R127C7" localSheetId="18" hidden="1">#REF!</definedName>
    <definedName name="UNIFORMANCES13R127C7" hidden="1">'[58]DCS Input Data'!$G$127:$M$127</definedName>
    <definedName name="UNIFORMANCES13R128C7" localSheetId="37" hidden="1">#REF!</definedName>
    <definedName name="UNIFORMANCES13R128C7" localSheetId="3" hidden="1">#REF!</definedName>
    <definedName name="UNIFORMANCES13R128C7" localSheetId="4" hidden="1">#REF!</definedName>
    <definedName name="UNIFORMANCES13R128C7" localSheetId="75" hidden="1">'[58]DCS Input Data'!$G$128:$M$128</definedName>
    <definedName name="UNIFORMANCES13R128C7" localSheetId="17" hidden="1">#REF!</definedName>
    <definedName name="UNIFORMANCES13R128C7" localSheetId="18" hidden="1">#REF!</definedName>
    <definedName name="UNIFORMANCES13R128C7" hidden="1">'[58]DCS Input Data'!$G$128:$M$128</definedName>
    <definedName name="UNIFORMANCES13R129C7" localSheetId="37" hidden="1">#REF!</definedName>
    <definedName name="UNIFORMANCES13R129C7" localSheetId="3" hidden="1">#REF!</definedName>
    <definedName name="UNIFORMANCES13R129C7" localSheetId="4" hidden="1">#REF!</definedName>
    <definedName name="UNIFORMANCES13R129C7" localSheetId="75" hidden="1">'[58]DCS Input Data'!$G$129:$M$129</definedName>
    <definedName name="UNIFORMANCES13R129C7" localSheetId="17" hidden="1">#REF!</definedName>
    <definedName name="UNIFORMANCES13R129C7" localSheetId="18" hidden="1">#REF!</definedName>
    <definedName name="UNIFORMANCES13R129C7" hidden="1">'[58]DCS Input Data'!$G$129:$M$129</definedName>
    <definedName name="UNIFORMANCES13R12C7" localSheetId="37" hidden="1">#REF!</definedName>
    <definedName name="UNIFORMANCES13R12C7" localSheetId="3" hidden="1">#REF!</definedName>
    <definedName name="UNIFORMANCES13R12C7" localSheetId="4" hidden="1">#REF!</definedName>
    <definedName name="UNIFORMANCES13R12C7" localSheetId="75" hidden="1">'[58]DCS Input Data'!$G$12:$M$12</definedName>
    <definedName name="UNIFORMANCES13R12C7" localSheetId="17" hidden="1">#REF!</definedName>
    <definedName name="UNIFORMANCES13R12C7" localSheetId="18" hidden="1">#REF!</definedName>
    <definedName name="UNIFORMANCES13R12C7" hidden="1">'[58]DCS Input Data'!$G$12:$M$12</definedName>
    <definedName name="UNIFORMANCES13R130C7" localSheetId="37" hidden="1">#REF!</definedName>
    <definedName name="UNIFORMANCES13R130C7" localSheetId="3" hidden="1">#REF!</definedName>
    <definedName name="UNIFORMANCES13R130C7" localSheetId="4" hidden="1">#REF!</definedName>
    <definedName name="UNIFORMANCES13R130C7" localSheetId="75" hidden="1">'[58]DCS Input Data'!$G$130:$M$130</definedName>
    <definedName name="UNIFORMANCES13R130C7" localSheetId="17" hidden="1">#REF!</definedName>
    <definedName name="UNIFORMANCES13R130C7" localSheetId="18" hidden="1">#REF!</definedName>
    <definedName name="UNIFORMANCES13R130C7" hidden="1">'[58]DCS Input Data'!$G$130:$M$130</definedName>
    <definedName name="UNIFORMANCES13R132C7" localSheetId="37" hidden="1">#REF!</definedName>
    <definedName name="UNIFORMANCES13R132C7" localSheetId="3" hidden="1">#REF!</definedName>
    <definedName name="UNIFORMANCES13R132C7" localSheetId="4" hidden="1">#REF!</definedName>
    <definedName name="UNIFORMANCES13R132C7" localSheetId="75" hidden="1">'[58]DCS Input Data'!$G$132:$M$132</definedName>
    <definedName name="UNIFORMANCES13R132C7" localSheetId="17" hidden="1">#REF!</definedName>
    <definedName name="UNIFORMANCES13R132C7" localSheetId="18" hidden="1">#REF!</definedName>
    <definedName name="UNIFORMANCES13R132C7" hidden="1">'[58]DCS Input Data'!$G$132:$M$132</definedName>
    <definedName name="UNIFORMANCES13R133C7" localSheetId="37" hidden="1">#REF!</definedName>
    <definedName name="UNIFORMANCES13R133C7" localSheetId="3" hidden="1">#REF!</definedName>
    <definedName name="UNIFORMANCES13R133C7" localSheetId="4" hidden="1">#REF!</definedName>
    <definedName name="UNIFORMANCES13R133C7" localSheetId="75" hidden="1">'[58]DCS Input Data'!$G$133:$M$133</definedName>
    <definedName name="UNIFORMANCES13R133C7" localSheetId="17" hidden="1">#REF!</definedName>
    <definedName name="UNIFORMANCES13R133C7" localSheetId="18" hidden="1">#REF!</definedName>
    <definedName name="UNIFORMANCES13R133C7" hidden="1">'[58]DCS Input Data'!$G$133:$M$133</definedName>
    <definedName name="UNIFORMANCES13R134C7" localSheetId="37" hidden="1">#REF!</definedName>
    <definedName name="UNIFORMANCES13R134C7" localSheetId="3" hidden="1">#REF!</definedName>
    <definedName name="UNIFORMANCES13R134C7" localSheetId="4" hidden="1">#REF!</definedName>
    <definedName name="UNIFORMANCES13R134C7" localSheetId="75" hidden="1">'[58]DCS Input Data'!$G$134:$M$134</definedName>
    <definedName name="UNIFORMANCES13R134C7" localSheetId="17" hidden="1">#REF!</definedName>
    <definedName name="UNIFORMANCES13R134C7" localSheetId="18" hidden="1">#REF!</definedName>
    <definedName name="UNIFORMANCES13R134C7" hidden="1">'[58]DCS Input Data'!$G$134:$M$134</definedName>
    <definedName name="UNIFORMANCES13R135C7" localSheetId="37" hidden="1">#REF!</definedName>
    <definedName name="UNIFORMANCES13R135C7" localSheetId="3" hidden="1">#REF!</definedName>
    <definedName name="UNIFORMANCES13R135C7" localSheetId="4" hidden="1">#REF!</definedName>
    <definedName name="UNIFORMANCES13R135C7" localSheetId="75" hidden="1">'[58]DCS Input Data'!$G$135:$M$135</definedName>
    <definedName name="UNIFORMANCES13R135C7" localSheetId="17" hidden="1">#REF!</definedName>
    <definedName name="UNIFORMANCES13R135C7" localSheetId="18" hidden="1">#REF!</definedName>
    <definedName name="UNIFORMANCES13R135C7" hidden="1">'[58]DCS Input Data'!$G$135:$M$135</definedName>
    <definedName name="UNIFORMANCES13R136C7" localSheetId="37" hidden="1">#REF!</definedName>
    <definedName name="UNIFORMANCES13R136C7" localSheetId="3" hidden="1">#REF!</definedName>
    <definedName name="UNIFORMANCES13R136C7" localSheetId="4" hidden="1">#REF!</definedName>
    <definedName name="UNIFORMANCES13R136C7" localSheetId="75" hidden="1">'[58]DCS Input Data'!$G$136:$M$136</definedName>
    <definedName name="UNIFORMANCES13R136C7" localSheetId="17" hidden="1">#REF!</definedName>
    <definedName name="UNIFORMANCES13R136C7" localSheetId="18" hidden="1">#REF!</definedName>
    <definedName name="UNIFORMANCES13R136C7" hidden="1">'[58]DCS Input Data'!$G$136:$M$136</definedName>
    <definedName name="UNIFORMANCES13R137C7" localSheetId="37" hidden="1">#REF!</definedName>
    <definedName name="UNIFORMANCES13R137C7" localSheetId="3" hidden="1">#REF!</definedName>
    <definedName name="UNIFORMANCES13R137C7" localSheetId="4" hidden="1">#REF!</definedName>
    <definedName name="UNIFORMANCES13R137C7" localSheetId="75" hidden="1">'[58]DCS Input Data'!$G$137:$M$137</definedName>
    <definedName name="UNIFORMANCES13R137C7" localSheetId="17" hidden="1">#REF!</definedName>
    <definedName name="UNIFORMANCES13R137C7" localSheetId="18" hidden="1">#REF!</definedName>
    <definedName name="UNIFORMANCES13R137C7" hidden="1">'[58]DCS Input Data'!$G$137:$M$137</definedName>
    <definedName name="UNIFORMANCES13R138C7" localSheetId="37" hidden="1">#REF!</definedName>
    <definedName name="UNIFORMANCES13R138C7" localSheetId="3" hidden="1">#REF!</definedName>
    <definedName name="UNIFORMANCES13R138C7" localSheetId="4" hidden="1">#REF!</definedName>
    <definedName name="UNIFORMANCES13R138C7" localSheetId="75" hidden="1">'[58]DCS Input Data'!$G$138:$M$138</definedName>
    <definedName name="UNIFORMANCES13R138C7" localSheetId="17" hidden="1">#REF!</definedName>
    <definedName name="UNIFORMANCES13R138C7" localSheetId="18" hidden="1">#REF!</definedName>
    <definedName name="UNIFORMANCES13R138C7" hidden="1">'[58]DCS Input Data'!$G$138:$M$138</definedName>
    <definedName name="UNIFORMANCES13R139C7" localSheetId="37" hidden="1">#REF!</definedName>
    <definedName name="UNIFORMANCES13R139C7" localSheetId="3" hidden="1">#REF!</definedName>
    <definedName name="UNIFORMANCES13R139C7" localSheetId="4" hidden="1">#REF!</definedName>
    <definedName name="UNIFORMANCES13R139C7" localSheetId="75" hidden="1">'[58]DCS Input Data'!$G$139:$M$139</definedName>
    <definedName name="UNIFORMANCES13R139C7" localSheetId="17" hidden="1">#REF!</definedName>
    <definedName name="UNIFORMANCES13R139C7" localSheetId="18" hidden="1">#REF!</definedName>
    <definedName name="UNIFORMANCES13R139C7" hidden="1">'[58]DCS Input Data'!$G$139:$M$139</definedName>
    <definedName name="UNIFORMANCES13R13C7" localSheetId="37" hidden="1">#REF!</definedName>
    <definedName name="UNIFORMANCES13R13C7" localSheetId="3" hidden="1">#REF!</definedName>
    <definedName name="UNIFORMANCES13R13C7" localSheetId="4" hidden="1">#REF!</definedName>
    <definedName name="UNIFORMANCES13R13C7" localSheetId="75" hidden="1">'[58]DCS Input Data'!$G$13:$M$13</definedName>
    <definedName name="UNIFORMANCES13R13C7" localSheetId="17" hidden="1">#REF!</definedName>
    <definedName name="UNIFORMANCES13R13C7" localSheetId="18" hidden="1">#REF!</definedName>
    <definedName name="UNIFORMANCES13R13C7" hidden="1">'[58]DCS Input Data'!$G$13:$M$13</definedName>
    <definedName name="UNIFORMANCES13R140C7" localSheetId="37" hidden="1">#REF!</definedName>
    <definedName name="UNIFORMANCES13R140C7" localSheetId="3" hidden="1">#REF!</definedName>
    <definedName name="UNIFORMANCES13R140C7" localSheetId="4" hidden="1">#REF!</definedName>
    <definedName name="UNIFORMANCES13R140C7" localSheetId="75" hidden="1">'[58]DCS Input Data'!$G$140:$M$140</definedName>
    <definedName name="UNIFORMANCES13R140C7" localSheetId="17" hidden="1">#REF!</definedName>
    <definedName name="UNIFORMANCES13R140C7" localSheetId="18" hidden="1">#REF!</definedName>
    <definedName name="UNIFORMANCES13R140C7" hidden="1">'[58]DCS Input Data'!$G$140:$M$140</definedName>
    <definedName name="UNIFORMANCES13R141C7" localSheetId="37" hidden="1">#REF!</definedName>
    <definedName name="UNIFORMANCES13R141C7" localSheetId="3" hidden="1">#REF!</definedName>
    <definedName name="UNIFORMANCES13R141C7" localSheetId="4" hidden="1">#REF!</definedName>
    <definedName name="UNIFORMANCES13R141C7" localSheetId="75" hidden="1">'[58]DCS Input Data'!$G$141:$M$141</definedName>
    <definedName name="UNIFORMANCES13R141C7" localSheetId="17" hidden="1">#REF!</definedName>
    <definedName name="UNIFORMANCES13R141C7" localSheetId="18" hidden="1">#REF!</definedName>
    <definedName name="UNIFORMANCES13R141C7" hidden="1">'[58]DCS Input Data'!$G$141:$M$141</definedName>
    <definedName name="UNIFORMANCES13R142C7" localSheetId="37" hidden="1">#REF!</definedName>
    <definedName name="UNIFORMANCES13R142C7" localSheetId="3" hidden="1">#REF!</definedName>
    <definedName name="UNIFORMANCES13R142C7" localSheetId="4" hidden="1">#REF!</definedName>
    <definedName name="UNIFORMANCES13R142C7" localSheetId="75" hidden="1">'[58]DCS Input Data'!$G$142:$M$142</definedName>
    <definedName name="UNIFORMANCES13R142C7" localSheetId="17" hidden="1">#REF!</definedName>
    <definedName name="UNIFORMANCES13R142C7" localSheetId="18" hidden="1">#REF!</definedName>
    <definedName name="UNIFORMANCES13R142C7" hidden="1">'[58]DCS Input Data'!$G$142:$M$142</definedName>
    <definedName name="UNIFORMANCES13R143C7" localSheetId="37" hidden="1">#REF!</definedName>
    <definedName name="UNIFORMANCES13R143C7" localSheetId="3" hidden="1">#REF!</definedName>
    <definedName name="UNIFORMANCES13R143C7" localSheetId="4" hidden="1">#REF!</definedName>
    <definedName name="UNIFORMANCES13R143C7" localSheetId="75" hidden="1">'[58]DCS Input Data'!$G$143:$M$143</definedName>
    <definedName name="UNIFORMANCES13R143C7" localSheetId="17" hidden="1">#REF!</definedName>
    <definedName name="UNIFORMANCES13R143C7" localSheetId="18" hidden="1">#REF!</definedName>
    <definedName name="UNIFORMANCES13R143C7" hidden="1">'[58]DCS Input Data'!$G$143:$M$143</definedName>
    <definedName name="UNIFORMANCES13R144C7" localSheetId="37" hidden="1">#REF!</definedName>
    <definedName name="UNIFORMANCES13R144C7" localSheetId="3" hidden="1">#REF!</definedName>
    <definedName name="UNIFORMANCES13R144C7" localSheetId="4" hidden="1">#REF!</definedName>
    <definedName name="UNIFORMANCES13R144C7" localSheetId="75" hidden="1">'[58]DCS Input Data'!$G$144:$M$144</definedName>
    <definedName name="UNIFORMANCES13R144C7" localSheetId="17" hidden="1">#REF!</definedName>
    <definedName name="UNIFORMANCES13R144C7" localSheetId="18" hidden="1">#REF!</definedName>
    <definedName name="UNIFORMANCES13R144C7" hidden="1">'[58]DCS Input Data'!$G$144:$M$144</definedName>
    <definedName name="UNIFORMANCES13R145C7" localSheetId="37" hidden="1">#REF!</definedName>
    <definedName name="UNIFORMANCES13R145C7" localSheetId="3" hidden="1">#REF!</definedName>
    <definedName name="UNIFORMANCES13R145C7" localSheetId="4" hidden="1">#REF!</definedName>
    <definedName name="UNIFORMANCES13R145C7" localSheetId="75" hidden="1">'[58]DCS Input Data'!$G$145:$M$145</definedName>
    <definedName name="UNIFORMANCES13R145C7" localSheetId="17" hidden="1">#REF!</definedName>
    <definedName name="UNIFORMANCES13R145C7" localSheetId="18" hidden="1">#REF!</definedName>
    <definedName name="UNIFORMANCES13R145C7" hidden="1">'[58]DCS Input Data'!$G$145:$M$145</definedName>
    <definedName name="UNIFORMANCES13R146C7" localSheetId="37" hidden="1">#REF!</definedName>
    <definedName name="UNIFORMANCES13R146C7" localSheetId="3" hidden="1">#REF!</definedName>
    <definedName name="UNIFORMANCES13R146C7" localSheetId="4" hidden="1">#REF!</definedName>
    <definedName name="UNIFORMANCES13R146C7" localSheetId="75" hidden="1">'[58]DCS Input Data'!$G$146:$M$146</definedName>
    <definedName name="UNIFORMANCES13R146C7" localSheetId="17" hidden="1">#REF!</definedName>
    <definedName name="UNIFORMANCES13R146C7" localSheetId="18" hidden="1">#REF!</definedName>
    <definedName name="UNIFORMANCES13R146C7" hidden="1">'[58]DCS Input Data'!$G$146:$M$146</definedName>
    <definedName name="UNIFORMANCES13R147C7" localSheetId="37" hidden="1">#REF!</definedName>
    <definedName name="UNIFORMANCES13R147C7" localSheetId="3" hidden="1">#REF!</definedName>
    <definedName name="UNIFORMANCES13R147C7" localSheetId="4" hidden="1">#REF!</definedName>
    <definedName name="UNIFORMANCES13R147C7" localSheetId="75" hidden="1">'[58]DCS Input Data'!$G$147:$M$147</definedName>
    <definedName name="UNIFORMANCES13R147C7" localSheetId="17" hidden="1">#REF!</definedName>
    <definedName name="UNIFORMANCES13R147C7" localSheetId="18" hidden="1">#REF!</definedName>
    <definedName name="UNIFORMANCES13R147C7" hidden="1">'[58]DCS Input Data'!$G$147:$M$147</definedName>
    <definedName name="UNIFORMANCES13R148C7" localSheetId="37" hidden="1">#REF!</definedName>
    <definedName name="UNIFORMANCES13R148C7" localSheetId="3" hidden="1">#REF!</definedName>
    <definedName name="UNIFORMANCES13R148C7" localSheetId="4" hidden="1">#REF!</definedName>
    <definedName name="UNIFORMANCES13R148C7" localSheetId="75" hidden="1">'[58]DCS Input Data'!$G$148:$M$148</definedName>
    <definedName name="UNIFORMANCES13R148C7" localSheetId="17" hidden="1">#REF!</definedName>
    <definedName name="UNIFORMANCES13R148C7" localSheetId="18" hidden="1">#REF!</definedName>
    <definedName name="UNIFORMANCES13R148C7" hidden="1">'[58]DCS Input Data'!$G$148:$M$148</definedName>
    <definedName name="UNIFORMANCES13R14C7" localSheetId="37" hidden="1">#REF!</definedName>
    <definedName name="UNIFORMANCES13R14C7" localSheetId="3" hidden="1">#REF!</definedName>
    <definedName name="UNIFORMANCES13R14C7" localSheetId="4" hidden="1">#REF!</definedName>
    <definedName name="UNIFORMANCES13R14C7" localSheetId="75" hidden="1">'[58]DCS Input Data'!$G$14:$M$14</definedName>
    <definedName name="UNIFORMANCES13R14C7" localSheetId="17" hidden="1">#REF!</definedName>
    <definedName name="UNIFORMANCES13R14C7" localSheetId="18" hidden="1">#REF!</definedName>
    <definedName name="UNIFORMANCES13R14C7" hidden="1">'[58]DCS Input Data'!$G$14:$M$14</definedName>
    <definedName name="UNIFORMANCES13R15C7" localSheetId="37" hidden="1">#REF!</definedName>
    <definedName name="UNIFORMANCES13R15C7" localSheetId="3" hidden="1">#REF!</definedName>
    <definedName name="UNIFORMANCES13R15C7" localSheetId="4" hidden="1">#REF!</definedName>
    <definedName name="UNIFORMANCES13R15C7" localSheetId="75" hidden="1">'[58]DCS Input Data'!$G$15:$M$15</definedName>
    <definedName name="UNIFORMANCES13R15C7" localSheetId="17" hidden="1">#REF!</definedName>
    <definedName name="UNIFORMANCES13R15C7" localSheetId="18" hidden="1">#REF!</definedName>
    <definedName name="UNIFORMANCES13R15C7" hidden="1">'[58]DCS Input Data'!$G$15:$M$15</definedName>
    <definedName name="UNIFORMANCES13R16C7" localSheetId="37" hidden="1">#REF!</definedName>
    <definedName name="UNIFORMANCES13R16C7" localSheetId="3" hidden="1">#REF!</definedName>
    <definedName name="UNIFORMANCES13R16C7" localSheetId="4" hidden="1">#REF!</definedName>
    <definedName name="UNIFORMANCES13R16C7" localSheetId="75" hidden="1">'[58]DCS Input Data'!$G$16:$M$16</definedName>
    <definedName name="UNIFORMANCES13R16C7" localSheetId="17" hidden="1">#REF!</definedName>
    <definedName name="UNIFORMANCES13R16C7" localSheetId="18" hidden="1">#REF!</definedName>
    <definedName name="UNIFORMANCES13R16C7" hidden="1">'[58]DCS Input Data'!$G$16:$M$16</definedName>
    <definedName name="UNIFORMANCES13R17C7" localSheetId="37" hidden="1">#REF!</definedName>
    <definedName name="UNIFORMANCES13R17C7" localSheetId="3" hidden="1">#REF!</definedName>
    <definedName name="UNIFORMANCES13R17C7" localSheetId="4" hidden="1">#REF!</definedName>
    <definedName name="UNIFORMANCES13R17C7" localSheetId="75" hidden="1">'[58]DCS Input Data'!$G$17:$M$17</definedName>
    <definedName name="UNIFORMANCES13R17C7" localSheetId="17" hidden="1">#REF!</definedName>
    <definedName name="UNIFORMANCES13R17C7" localSheetId="18" hidden="1">#REF!</definedName>
    <definedName name="UNIFORMANCES13R17C7" hidden="1">'[58]DCS Input Data'!$G$17:$M$17</definedName>
    <definedName name="UNIFORMANCES13R18C7" localSheetId="37" hidden="1">#REF!</definedName>
    <definedName name="UNIFORMANCES13R18C7" localSheetId="3" hidden="1">#REF!</definedName>
    <definedName name="UNIFORMANCES13R18C7" localSheetId="4" hidden="1">#REF!</definedName>
    <definedName name="UNIFORMANCES13R18C7" localSheetId="75" hidden="1">'[58]DCS Input Data'!$G$18:$M$18</definedName>
    <definedName name="UNIFORMANCES13R18C7" localSheetId="17" hidden="1">#REF!</definedName>
    <definedName name="UNIFORMANCES13R18C7" localSheetId="18" hidden="1">#REF!</definedName>
    <definedName name="UNIFORMANCES13R18C7" hidden="1">'[58]DCS Input Data'!$G$18:$M$18</definedName>
    <definedName name="UNIFORMANCES13R19C7" localSheetId="37" hidden="1">#REF!</definedName>
    <definedName name="UNIFORMANCES13R19C7" localSheetId="3" hidden="1">#REF!</definedName>
    <definedName name="UNIFORMANCES13R19C7" localSheetId="4" hidden="1">#REF!</definedName>
    <definedName name="UNIFORMANCES13R19C7" localSheetId="75" hidden="1">'[58]DCS Input Data'!$G$19:$M$19</definedName>
    <definedName name="UNIFORMANCES13R19C7" localSheetId="17" hidden="1">#REF!</definedName>
    <definedName name="UNIFORMANCES13R19C7" localSheetId="18" hidden="1">#REF!</definedName>
    <definedName name="UNIFORMANCES13R19C7" hidden="1">'[58]DCS Input Data'!$G$19:$M$19</definedName>
    <definedName name="UNIFORMANCES13R20C7" localSheetId="37" hidden="1">#REF!</definedName>
    <definedName name="UNIFORMANCES13R20C7" localSheetId="3" hidden="1">#REF!</definedName>
    <definedName name="UNIFORMANCES13R20C7" localSheetId="4" hidden="1">#REF!</definedName>
    <definedName name="UNIFORMANCES13R20C7" localSheetId="75" hidden="1">'[58]DCS Input Data'!$G$20:$M$20</definedName>
    <definedName name="UNIFORMANCES13R20C7" localSheetId="17" hidden="1">#REF!</definedName>
    <definedName name="UNIFORMANCES13R20C7" localSheetId="18" hidden="1">#REF!</definedName>
    <definedName name="UNIFORMANCES13R20C7" hidden="1">'[58]DCS Input Data'!$G$20:$M$20</definedName>
    <definedName name="UNIFORMANCES13R21C7" localSheetId="37" hidden="1">#REF!</definedName>
    <definedName name="UNIFORMANCES13R21C7" localSheetId="3" hidden="1">#REF!</definedName>
    <definedName name="UNIFORMANCES13R21C7" localSheetId="4" hidden="1">#REF!</definedName>
    <definedName name="UNIFORMANCES13R21C7" localSheetId="75" hidden="1">'[58]DCS Input Data'!$G$21:$M$21</definedName>
    <definedName name="UNIFORMANCES13R21C7" localSheetId="17" hidden="1">#REF!</definedName>
    <definedName name="UNIFORMANCES13R21C7" localSheetId="18" hidden="1">#REF!</definedName>
    <definedName name="UNIFORMANCES13R21C7" hidden="1">'[58]DCS Input Data'!$G$21:$M$21</definedName>
    <definedName name="UNIFORMANCES13R22C7" localSheetId="37" hidden="1">#REF!</definedName>
    <definedName name="UNIFORMANCES13R22C7" localSheetId="3" hidden="1">#REF!</definedName>
    <definedName name="UNIFORMANCES13R22C7" localSheetId="4" hidden="1">#REF!</definedName>
    <definedName name="UNIFORMANCES13R22C7" localSheetId="75" hidden="1">'[58]DCS Input Data'!$G$22:$M$22</definedName>
    <definedName name="UNIFORMANCES13R22C7" localSheetId="17" hidden="1">#REF!</definedName>
    <definedName name="UNIFORMANCES13R22C7" localSheetId="18" hidden="1">#REF!</definedName>
    <definedName name="UNIFORMANCES13R22C7" hidden="1">'[58]DCS Input Data'!$G$22:$M$22</definedName>
    <definedName name="UNIFORMANCES13R23C7" localSheetId="37" hidden="1">#REF!</definedName>
    <definedName name="UNIFORMANCES13R23C7" localSheetId="3" hidden="1">#REF!</definedName>
    <definedName name="UNIFORMANCES13R23C7" localSheetId="4" hidden="1">#REF!</definedName>
    <definedName name="UNIFORMANCES13R23C7" localSheetId="75" hidden="1">'[58]DCS Input Data'!$G$23:$M$23</definedName>
    <definedName name="UNIFORMANCES13R23C7" localSheetId="17" hidden="1">#REF!</definedName>
    <definedName name="UNIFORMANCES13R23C7" localSheetId="18" hidden="1">#REF!</definedName>
    <definedName name="UNIFORMANCES13R23C7" hidden="1">'[58]DCS Input Data'!$G$23:$M$23</definedName>
    <definedName name="UNIFORMANCES13R24C7" localSheetId="37" hidden="1">#REF!</definedName>
    <definedName name="UNIFORMANCES13R24C7" localSheetId="3" hidden="1">#REF!</definedName>
    <definedName name="UNIFORMANCES13R24C7" localSheetId="4" hidden="1">#REF!</definedName>
    <definedName name="UNIFORMANCES13R24C7" localSheetId="75" hidden="1">'[58]DCS Input Data'!$G$24:$M$24</definedName>
    <definedName name="UNIFORMANCES13R24C7" localSheetId="17" hidden="1">#REF!</definedName>
    <definedName name="UNIFORMANCES13R24C7" localSheetId="18" hidden="1">#REF!</definedName>
    <definedName name="UNIFORMANCES13R24C7" hidden="1">'[58]DCS Input Data'!$G$24:$M$24</definedName>
    <definedName name="UNIFORMANCES13R25C7" localSheetId="37" hidden="1">#REF!</definedName>
    <definedName name="UNIFORMANCES13R25C7" localSheetId="3" hidden="1">#REF!</definedName>
    <definedName name="UNIFORMANCES13R25C7" localSheetId="4" hidden="1">#REF!</definedName>
    <definedName name="UNIFORMANCES13R25C7" localSheetId="75" hidden="1">'[58]DCS Input Data'!$G$25:$M$25</definedName>
    <definedName name="UNIFORMANCES13R25C7" localSheetId="17" hidden="1">#REF!</definedName>
    <definedName name="UNIFORMANCES13R25C7" localSheetId="18" hidden="1">#REF!</definedName>
    <definedName name="UNIFORMANCES13R25C7" hidden="1">'[58]DCS Input Data'!$G$25:$M$25</definedName>
    <definedName name="UNIFORMANCES13R26C7" localSheetId="37" hidden="1">#REF!</definedName>
    <definedName name="UNIFORMANCES13R26C7" localSheetId="3" hidden="1">#REF!</definedName>
    <definedName name="UNIFORMANCES13R26C7" localSheetId="4" hidden="1">#REF!</definedName>
    <definedName name="UNIFORMANCES13R26C7" localSheetId="75" hidden="1">'[58]DCS Input Data'!$G$26:$M$26</definedName>
    <definedName name="UNIFORMANCES13R26C7" localSheetId="17" hidden="1">#REF!</definedName>
    <definedName name="UNIFORMANCES13R26C7" localSheetId="18" hidden="1">#REF!</definedName>
    <definedName name="UNIFORMANCES13R26C7" hidden="1">'[58]DCS Input Data'!$G$26:$M$26</definedName>
    <definedName name="UNIFORMANCES13R27C7" localSheetId="37" hidden="1">#REF!</definedName>
    <definedName name="UNIFORMANCES13R27C7" localSheetId="3" hidden="1">#REF!</definedName>
    <definedName name="UNIFORMANCES13R27C7" localSheetId="4" hidden="1">#REF!</definedName>
    <definedName name="UNIFORMANCES13R27C7" localSheetId="75" hidden="1">'[58]DCS Input Data'!$G$27:$M$27</definedName>
    <definedName name="UNIFORMANCES13R27C7" localSheetId="17" hidden="1">#REF!</definedName>
    <definedName name="UNIFORMANCES13R27C7" localSheetId="18" hidden="1">#REF!</definedName>
    <definedName name="UNIFORMANCES13R27C7" hidden="1">'[58]DCS Input Data'!$G$27:$M$27</definedName>
    <definedName name="UNIFORMANCES13R28C7" localSheetId="37" hidden="1">#REF!</definedName>
    <definedName name="UNIFORMANCES13R28C7" localSheetId="3" hidden="1">#REF!</definedName>
    <definedName name="UNIFORMANCES13R28C7" localSheetId="4" hidden="1">#REF!</definedName>
    <definedName name="UNIFORMANCES13R28C7" localSheetId="75" hidden="1">'[58]DCS Input Data'!$G$28:$M$28</definedName>
    <definedName name="UNIFORMANCES13R28C7" localSheetId="17" hidden="1">#REF!</definedName>
    <definedName name="UNIFORMANCES13R28C7" localSheetId="18" hidden="1">#REF!</definedName>
    <definedName name="UNIFORMANCES13R28C7" hidden="1">'[58]DCS Input Data'!$G$28:$M$28</definedName>
    <definedName name="UNIFORMANCES13R29C7" localSheetId="37" hidden="1">#REF!</definedName>
    <definedName name="UNIFORMANCES13R29C7" localSheetId="3" hidden="1">#REF!</definedName>
    <definedName name="UNIFORMANCES13R29C7" localSheetId="4" hidden="1">#REF!</definedName>
    <definedName name="UNIFORMANCES13R29C7" localSheetId="75" hidden="1">'[58]DCS Input Data'!$G$29:$M$29</definedName>
    <definedName name="UNIFORMANCES13R29C7" localSheetId="17" hidden="1">#REF!</definedName>
    <definedName name="UNIFORMANCES13R29C7" localSheetId="18" hidden="1">#REF!</definedName>
    <definedName name="UNIFORMANCES13R29C7" hidden="1">'[58]DCS Input Data'!$G$29:$M$29</definedName>
    <definedName name="UNIFORMANCES13R30C7" localSheetId="37" hidden="1">#REF!</definedName>
    <definedName name="UNIFORMANCES13R30C7" localSheetId="3" hidden="1">#REF!</definedName>
    <definedName name="UNIFORMANCES13R30C7" localSheetId="4" hidden="1">#REF!</definedName>
    <definedName name="UNIFORMANCES13R30C7" localSheetId="75" hidden="1">'[58]DCS Input Data'!$G$30:$M$30</definedName>
    <definedName name="UNIFORMANCES13R30C7" localSheetId="17" hidden="1">#REF!</definedName>
    <definedName name="UNIFORMANCES13R30C7" localSheetId="18" hidden="1">#REF!</definedName>
    <definedName name="UNIFORMANCES13R30C7" hidden="1">'[58]DCS Input Data'!$G$30:$M$30</definedName>
    <definedName name="UNIFORMANCES13R31C7" localSheetId="37" hidden="1">#REF!</definedName>
    <definedName name="UNIFORMANCES13R31C7" localSheetId="3" hidden="1">#REF!</definedName>
    <definedName name="UNIFORMANCES13R31C7" localSheetId="4" hidden="1">#REF!</definedName>
    <definedName name="UNIFORMANCES13R31C7" localSheetId="75" hidden="1">'[58]DCS Input Data'!$G$31:$M$31</definedName>
    <definedName name="UNIFORMANCES13R31C7" localSheetId="17" hidden="1">#REF!</definedName>
    <definedName name="UNIFORMANCES13R31C7" localSheetId="18" hidden="1">#REF!</definedName>
    <definedName name="UNIFORMANCES13R31C7" hidden="1">'[58]DCS Input Data'!$G$31:$M$31</definedName>
    <definedName name="UNIFORMANCES13R32C7" localSheetId="37" hidden="1">#REF!</definedName>
    <definedName name="UNIFORMANCES13R32C7" localSheetId="3" hidden="1">#REF!</definedName>
    <definedName name="UNIFORMANCES13R32C7" localSheetId="4" hidden="1">#REF!</definedName>
    <definedName name="UNIFORMANCES13R32C7" localSheetId="75" hidden="1">'[58]DCS Input Data'!$G$32:$M$32</definedName>
    <definedName name="UNIFORMANCES13R32C7" localSheetId="17" hidden="1">#REF!</definedName>
    <definedName name="UNIFORMANCES13R32C7" localSheetId="18" hidden="1">#REF!</definedName>
    <definedName name="UNIFORMANCES13R32C7" hidden="1">'[58]DCS Input Data'!$G$32:$M$32</definedName>
    <definedName name="UNIFORMANCES13R33C7" localSheetId="37" hidden="1">#REF!</definedName>
    <definedName name="UNIFORMANCES13R33C7" localSheetId="3" hidden="1">#REF!</definedName>
    <definedName name="UNIFORMANCES13R33C7" localSheetId="4" hidden="1">#REF!</definedName>
    <definedName name="UNIFORMANCES13R33C7" localSheetId="75" hidden="1">'[58]DCS Input Data'!$G$33:$M$33</definedName>
    <definedName name="UNIFORMANCES13R33C7" localSheetId="17" hidden="1">#REF!</definedName>
    <definedName name="UNIFORMANCES13R33C7" localSheetId="18" hidden="1">#REF!</definedName>
    <definedName name="UNIFORMANCES13R33C7" hidden="1">'[58]DCS Input Data'!$G$33:$M$33</definedName>
    <definedName name="UNIFORMANCES13R34C7" localSheetId="37" hidden="1">#REF!</definedName>
    <definedName name="UNIFORMANCES13R34C7" localSheetId="3" hidden="1">#REF!</definedName>
    <definedName name="UNIFORMANCES13R34C7" localSheetId="4" hidden="1">#REF!</definedName>
    <definedName name="UNIFORMANCES13R34C7" localSheetId="75" hidden="1">'[58]DCS Input Data'!$G$34:$M$34</definedName>
    <definedName name="UNIFORMANCES13R34C7" localSheetId="17" hidden="1">#REF!</definedName>
    <definedName name="UNIFORMANCES13R34C7" localSheetId="18" hidden="1">#REF!</definedName>
    <definedName name="UNIFORMANCES13R34C7" hidden="1">'[58]DCS Input Data'!$G$34:$M$34</definedName>
    <definedName name="UNIFORMANCES13R35C7" localSheetId="37" hidden="1">#REF!</definedName>
    <definedName name="UNIFORMANCES13R35C7" localSheetId="3" hidden="1">#REF!</definedName>
    <definedName name="UNIFORMANCES13R35C7" localSheetId="4" hidden="1">#REF!</definedName>
    <definedName name="UNIFORMANCES13R35C7" localSheetId="75" hidden="1">'[58]DCS Input Data'!$G$35:$M$35</definedName>
    <definedName name="UNIFORMANCES13R35C7" localSheetId="17" hidden="1">#REF!</definedName>
    <definedName name="UNIFORMANCES13R35C7" localSheetId="18" hidden="1">#REF!</definedName>
    <definedName name="UNIFORMANCES13R35C7" hidden="1">'[58]DCS Input Data'!$G$35:$M$35</definedName>
    <definedName name="UNIFORMANCES13R36C7" localSheetId="37" hidden="1">#REF!</definedName>
    <definedName name="UNIFORMANCES13R36C7" localSheetId="3" hidden="1">#REF!</definedName>
    <definedName name="UNIFORMANCES13R36C7" localSheetId="4" hidden="1">#REF!</definedName>
    <definedName name="UNIFORMANCES13R36C7" localSheetId="75" hidden="1">'[58]DCS Input Data'!$G$36:$M$36</definedName>
    <definedName name="UNIFORMANCES13R36C7" localSheetId="17" hidden="1">#REF!</definedName>
    <definedName name="UNIFORMANCES13R36C7" localSheetId="18" hidden="1">#REF!</definedName>
    <definedName name="UNIFORMANCES13R36C7" hidden="1">'[58]DCS Input Data'!$G$36:$M$36</definedName>
    <definedName name="UNIFORMANCES13R37C7" localSheetId="37" hidden="1">#REF!</definedName>
    <definedName name="UNIFORMANCES13R37C7" localSheetId="3" hidden="1">#REF!</definedName>
    <definedName name="UNIFORMANCES13R37C7" localSheetId="4" hidden="1">#REF!</definedName>
    <definedName name="UNIFORMANCES13R37C7" localSheetId="75" hidden="1">'[58]DCS Input Data'!$G$37:$M$37</definedName>
    <definedName name="UNIFORMANCES13R37C7" localSheetId="17" hidden="1">#REF!</definedName>
    <definedName name="UNIFORMANCES13R37C7" localSheetId="18" hidden="1">#REF!</definedName>
    <definedName name="UNIFORMANCES13R37C7" hidden="1">'[58]DCS Input Data'!$G$37:$M$37</definedName>
    <definedName name="UNIFORMANCES13R38C7" localSheetId="37" hidden="1">#REF!</definedName>
    <definedName name="UNIFORMANCES13R38C7" localSheetId="3" hidden="1">#REF!</definedName>
    <definedName name="UNIFORMANCES13R38C7" localSheetId="4" hidden="1">#REF!</definedName>
    <definedName name="UNIFORMANCES13R38C7" localSheetId="75" hidden="1">'[58]DCS Input Data'!$G$38:$M$38</definedName>
    <definedName name="UNIFORMANCES13R38C7" localSheetId="17" hidden="1">#REF!</definedName>
    <definedName name="UNIFORMANCES13R38C7" localSheetId="18" hidden="1">#REF!</definedName>
    <definedName name="UNIFORMANCES13R38C7" hidden="1">'[58]DCS Input Data'!$G$38:$M$38</definedName>
    <definedName name="UNIFORMANCES13R39C7" localSheetId="37" hidden="1">#REF!</definedName>
    <definedName name="UNIFORMANCES13R39C7" localSheetId="3" hidden="1">#REF!</definedName>
    <definedName name="UNIFORMANCES13R39C7" localSheetId="4" hidden="1">#REF!</definedName>
    <definedName name="UNIFORMANCES13R39C7" localSheetId="75" hidden="1">'[58]DCS Input Data'!$G$39:$M$39</definedName>
    <definedName name="UNIFORMANCES13R39C7" localSheetId="17" hidden="1">#REF!</definedName>
    <definedName name="UNIFORMANCES13R39C7" localSheetId="18" hidden="1">#REF!</definedName>
    <definedName name="UNIFORMANCES13R39C7" hidden="1">'[58]DCS Input Data'!$G$39:$M$39</definedName>
    <definedName name="UNIFORMANCES13R40C7" localSheetId="37" hidden="1">#REF!</definedName>
    <definedName name="UNIFORMANCES13R40C7" localSheetId="3" hidden="1">#REF!</definedName>
    <definedName name="UNIFORMANCES13R40C7" localSheetId="4" hidden="1">#REF!</definedName>
    <definedName name="UNIFORMANCES13R40C7" localSheetId="75" hidden="1">'[58]DCS Input Data'!$G$40:$M$40</definedName>
    <definedName name="UNIFORMANCES13R40C7" localSheetId="17" hidden="1">#REF!</definedName>
    <definedName name="UNIFORMANCES13R40C7" localSheetId="18" hidden="1">#REF!</definedName>
    <definedName name="UNIFORMANCES13R40C7" hidden="1">'[58]DCS Input Data'!$G$40:$M$40</definedName>
    <definedName name="UNIFORMANCES13R41C7" localSheetId="37" hidden="1">#REF!</definedName>
    <definedName name="UNIFORMANCES13R41C7" localSheetId="3" hidden="1">#REF!</definedName>
    <definedName name="UNIFORMANCES13R41C7" localSheetId="4" hidden="1">#REF!</definedName>
    <definedName name="UNIFORMANCES13R41C7" localSheetId="75" hidden="1">'[58]DCS Input Data'!$G$41:$M$41</definedName>
    <definedName name="UNIFORMANCES13R41C7" localSheetId="17" hidden="1">#REF!</definedName>
    <definedName name="UNIFORMANCES13R41C7" localSheetId="18" hidden="1">#REF!</definedName>
    <definedName name="UNIFORMANCES13R41C7" hidden="1">'[58]DCS Input Data'!$G$41:$M$41</definedName>
    <definedName name="UNIFORMANCES13R42C7" localSheetId="37" hidden="1">#REF!</definedName>
    <definedName name="UNIFORMANCES13R42C7" localSheetId="3" hidden="1">#REF!</definedName>
    <definedName name="UNIFORMANCES13R42C7" localSheetId="4" hidden="1">#REF!</definedName>
    <definedName name="UNIFORMANCES13R42C7" localSheetId="75" hidden="1">'[58]DCS Input Data'!$G$42:$M$42</definedName>
    <definedName name="UNIFORMANCES13R42C7" localSheetId="17" hidden="1">#REF!</definedName>
    <definedName name="UNIFORMANCES13R42C7" localSheetId="18" hidden="1">#REF!</definedName>
    <definedName name="UNIFORMANCES13R42C7" hidden="1">'[58]DCS Input Data'!$G$42:$M$42</definedName>
    <definedName name="UNIFORMANCES13R43C7" localSheetId="37" hidden="1">#REF!</definedName>
    <definedName name="UNIFORMANCES13R43C7" localSheetId="3" hidden="1">#REF!</definedName>
    <definedName name="UNIFORMANCES13R43C7" localSheetId="4" hidden="1">#REF!</definedName>
    <definedName name="UNIFORMANCES13R43C7" localSheetId="75" hidden="1">'[58]DCS Input Data'!$G$43:$M$43</definedName>
    <definedName name="UNIFORMANCES13R43C7" localSheetId="17" hidden="1">#REF!</definedName>
    <definedName name="UNIFORMANCES13R43C7" localSheetId="18" hidden="1">#REF!</definedName>
    <definedName name="UNIFORMANCES13R43C7" hidden="1">'[58]DCS Input Data'!$G$43:$M$43</definedName>
    <definedName name="UNIFORMANCES13R45C7" localSheetId="37" hidden="1">#REF!</definedName>
    <definedName name="UNIFORMANCES13R45C7" localSheetId="3" hidden="1">#REF!</definedName>
    <definedName name="UNIFORMANCES13R45C7" localSheetId="4" hidden="1">#REF!</definedName>
    <definedName name="UNIFORMANCES13R45C7" localSheetId="75" hidden="1">'[58]DCS Input Data'!$G$45:$M$45</definedName>
    <definedName name="UNIFORMANCES13R45C7" localSheetId="17" hidden="1">#REF!</definedName>
    <definedName name="UNIFORMANCES13R45C7" localSheetId="18" hidden="1">#REF!</definedName>
    <definedName name="UNIFORMANCES13R45C7" hidden="1">'[58]DCS Input Data'!$G$45:$M$45</definedName>
    <definedName name="UNIFORMANCES13R46C7" localSheetId="37" hidden="1">#REF!</definedName>
    <definedName name="UNIFORMANCES13R46C7" localSheetId="3" hidden="1">#REF!</definedName>
    <definedName name="UNIFORMANCES13R46C7" localSheetId="4" hidden="1">#REF!</definedName>
    <definedName name="UNIFORMANCES13R46C7" localSheetId="75" hidden="1">'[58]DCS Input Data'!$G$46:$M$46</definedName>
    <definedName name="UNIFORMANCES13R46C7" localSheetId="17" hidden="1">#REF!</definedName>
    <definedName name="UNIFORMANCES13R46C7" localSheetId="18" hidden="1">#REF!</definedName>
    <definedName name="UNIFORMANCES13R46C7" hidden="1">'[58]DCS Input Data'!$G$46:$M$46</definedName>
    <definedName name="UNIFORMANCES13R47C7" localSheetId="37" hidden="1">#REF!</definedName>
    <definedName name="UNIFORMANCES13R47C7" localSheetId="3" hidden="1">#REF!</definedName>
    <definedName name="UNIFORMANCES13R47C7" localSheetId="4" hidden="1">#REF!</definedName>
    <definedName name="UNIFORMANCES13R47C7" localSheetId="75" hidden="1">'[58]DCS Input Data'!$G$47:$M$47</definedName>
    <definedName name="UNIFORMANCES13R47C7" localSheetId="17" hidden="1">#REF!</definedName>
    <definedName name="UNIFORMANCES13R47C7" localSheetId="18" hidden="1">#REF!</definedName>
    <definedName name="UNIFORMANCES13R47C7" hidden="1">'[58]DCS Input Data'!$G$47:$M$47</definedName>
    <definedName name="UNIFORMANCES13R48C7" localSheetId="37" hidden="1">#REF!</definedName>
    <definedName name="UNIFORMANCES13R48C7" localSheetId="3" hidden="1">#REF!</definedName>
    <definedName name="UNIFORMANCES13R48C7" localSheetId="4" hidden="1">#REF!</definedName>
    <definedName name="UNIFORMANCES13R48C7" localSheetId="75" hidden="1">'[58]DCS Input Data'!$G$48:$M$48</definedName>
    <definedName name="UNIFORMANCES13R48C7" localSheetId="17" hidden="1">#REF!</definedName>
    <definedName name="UNIFORMANCES13R48C7" localSheetId="18" hidden="1">#REF!</definedName>
    <definedName name="UNIFORMANCES13R48C7" hidden="1">'[58]DCS Input Data'!$G$48:$M$48</definedName>
    <definedName name="UNIFORMANCES13R49C7" localSheetId="37" hidden="1">#REF!</definedName>
    <definedName name="UNIFORMANCES13R49C7" localSheetId="3" hidden="1">#REF!</definedName>
    <definedName name="UNIFORMANCES13R49C7" localSheetId="4" hidden="1">#REF!</definedName>
    <definedName name="UNIFORMANCES13R49C7" localSheetId="75" hidden="1">'[58]DCS Input Data'!$G$49:$M$49</definedName>
    <definedName name="UNIFORMANCES13R49C7" localSheetId="17" hidden="1">#REF!</definedName>
    <definedName name="UNIFORMANCES13R49C7" localSheetId="18" hidden="1">#REF!</definedName>
    <definedName name="UNIFORMANCES13R49C7" hidden="1">'[58]DCS Input Data'!$G$49:$M$49</definedName>
    <definedName name="UNIFORMANCES13R4C7" localSheetId="37" hidden="1">#REF!</definedName>
    <definedName name="UNIFORMANCES13R4C7" localSheetId="3" hidden="1">#REF!</definedName>
    <definedName name="UNIFORMANCES13R4C7" localSheetId="4" hidden="1">#REF!</definedName>
    <definedName name="UNIFORMANCES13R4C7" localSheetId="75" hidden="1">'[58]DCS Input Data'!$G$4:$M$4</definedName>
    <definedName name="UNIFORMANCES13R4C7" localSheetId="17" hidden="1">#REF!</definedName>
    <definedName name="UNIFORMANCES13R4C7" localSheetId="18" hidden="1">#REF!</definedName>
    <definedName name="UNIFORMANCES13R4C7" hidden="1">'[58]DCS Input Data'!$G$4:$M$4</definedName>
    <definedName name="UNIFORMANCES13R50C7" localSheetId="37" hidden="1">#REF!</definedName>
    <definedName name="UNIFORMANCES13R50C7" localSheetId="3" hidden="1">#REF!</definedName>
    <definedName name="UNIFORMANCES13R50C7" localSheetId="4" hidden="1">#REF!</definedName>
    <definedName name="UNIFORMANCES13R50C7" localSheetId="75" hidden="1">'[58]DCS Input Data'!$G$50:$M$50</definedName>
    <definedName name="UNIFORMANCES13R50C7" localSheetId="17" hidden="1">#REF!</definedName>
    <definedName name="UNIFORMANCES13R50C7" localSheetId="18" hidden="1">#REF!</definedName>
    <definedName name="UNIFORMANCES13R50C7" hidden="1">'[58]DCS Input Data'!$G$50:$M$50</definedName>
    <definedName name="UNIFORMANCES13R51C7" localSheetId="37" hidden="1">#REF!</definedName>
    <definedName name="UNIFORMANCES13R51C7" localSheetId="3" hidden="1">#REF!</definedName>
    <definedName name="UNIFORMANCES13R51C7" localSheetId="4" hidden="1">#REF!</definedName>
    <definedName name="UNIFORMANCES13R51C7" localSheetId="75" hidden="1">'[58]DCS Input Data'!$G$51:$M$51</definedName>
    <definedName name="UNIFORMANCES13R51C7" localSheetId="17" hidden="1">#REF!</definedName>
    <definedName name="UNIFORMANCES13R51C7" localSheetId="18" hidden="1">#REF!</definedName>
    <definedName name="UNIFORMANCES13R51C7" hidden="1">'[58]DCS Input Data'!$G$51:$M$51</definedName>
    <definedName name="UNIFORMANCES13R52C7" localSheetId="37" hidden="1">#REF!</definedName>
    <definedName name="UNIFORMANCES13R52C7" localSheetId="3" hidden="1">#REF!</definedName>
    <definedName name="UNIFORMANCES13R52C7" localSheetId="4" hidden="1">#REF!</definedName>
    <definedName name="UNIFORMANCES13R52C7" localSheetId="75" hidden="1">'[58]DCS Input Data'!$G$52:$M$52</definedName>
    <definedName name="UNIFORMANCES13R52C7" localSheetId="17" hidden="1">#REF!</definedName>
    <definedName name="UNIFORMANCES13R52C7" localSheetId="18" hidden="1">#REF!</definedName>
    <definedName name="UNIFORMANCES13R52C7" hidden="1">'[58]DCS Input Data'!$G$52:$M$52</definedName>
    <definedName name="UNIFORMANCES13R53C7" localSheetId="37" hidden="1">#REF!</definedName>
    <definedName name="UNIFORMANCES13R53C7" localSheetId="3" hidden="1">#REF!</definedName>
    <definedName name="UNIFORMANCES13R53C7" localSheetId="4" hidden="1">#REF!</definedName>
    <definedName name="UNIFORMANCES13R53C7" localSheetId="75" hidden="1">'[58]DCS Input Data'!$G$53:$M$53</definedName>
    <definedName name="UNIFORMANCES13R53C7" localSheetId="17" hidden="1">#REF!</definedName>
    <definedName name="UNIFORMANCES13R53C7" localSheetId="18" hidden="1">#REF!</definedName>
    <definedName name="UNIFORMANCES13R53C7" hidden="1">'[58]DCS Input Data'!$G$53:$M$53</definedName>
    <definedName name="UNIFORMANCES13R54C7" localSheetId="37" hidden="1">#REF!</definedName>
    <definedName name="UNIFORMANCES13R54C7" localSheetId="3" hidden="1">#REF!</definedName>
    <definedName name="UNIFORMANCES13R54C7" localSheetId="4" hidden="1">#REF!</definedName>
    <definedName name="UNIFORMANCES13R54C7" localSheetId="75" hidden="1">'[58]DCS Input Data'!$G$54:$M$54</definedName>
    <definedName name="UNIFORMANCES13R54C7" localSheetId="17" hidden="1">#REF!</definedName>
    <definedName name="UNIFORMANCES13R54C7" localSheetId="18" hidden="1">#REF!</definedName>
    <definedName name="UNIFORMANCES13R54C7" hidden="1">'[58]DCS Input Data'!$G$54:$M$54</definedName>
    <definedName name="UNIFORMANCES13R55C7" localSheetId="37" hidden="1">#REF!</definedName>
    <definedName name="UNIFORMANCES13R55C7" localSheetId="3" hidden="1">#REF!</definedName>
    <definedName name="UNIFORMANCES13R55C7" localSheetId="4" hidden="1">#REF!</definedName>
    <definedName name="UNIFORMANCES13R55C7" localSheetId="75" hidden="1">'[58]DCS Input Data'!$G$55:$M$55</definedName>
    <definedName name="UNIFORMANCES13R55C7" localSheetId="17" hidden="1">#REF!</definedName>
    <definedName name="UNIFORMANCES13R55C7" localSheetId="18" hidden="1">#REF!</definedName>
    <definedName name="UNIFORMANCES13R55C7" hidden="1">'[58]DCS Input Data'!$G$55:$M$55</definedName>
    <definedName name="UNIFORMANCES13R56C7" localSheetId="37" hidden="1">#REF!</definedName>
    <definedName name="UNIFORMANCES13R56C7" localSheetId="3" hidden="1">#REF!</definedName>
    <definedName name="UNIFORMANCES13R56C7" localSheetId="4" hidden="1">#REF!</definedName>
    <definedName name="UNIFORMANCES13R56C7" localSheetId="75" hidden="1">'[58]DCS Input Data'!$G$56:$M$56</definedName>
    <definedName name="UNIFORMANCES13R56C7" localSheetId="17" hidden="1">#REF!</definedName>
    <definedName name="UNIFORMANCES13R56C7" localSheetId="18" hidden="1">#REF!</definedName>
    <definedName name="UNIFORMANCES13R56C7" hidden="1">'[58]DCS Input Data'!$G$56:$M$56</definedName>
    <definedName name="UNIFORMANCES13R57C7" localSheetId="37" hidden="1">#REF!</definedName>
    <definedName name="UNIFORMANCES13R57C7" localSheetId="3" hidden="1">#REF!</definedName>
    <definedName name="UNIFORMANCES13R57C7" localSheetId="4" hidden="1">#REF!</definedName>
    <definedName name="UNIFORMANCES13R57C7" localSheetId="75" hidden="1">'[58]DCS Input Data'!$G$57:$M$57</definedName>
    <definedName name="UNIFORMANCES13R57C7" localSheetId="17" hidden="1">#REF!</definedName>
    <definedName name="UNIFORMANCES13R57C7" localSheetId="18" hidden="1">#REF!</definedName>
    <definedName name="UNIFORMANCES13R57C7" hidden="1">'[58]DCS Input Data'!$G$57:$M$57</definedName>
    <definedName name="UNIFORMANCES13R58C7" localSheetId="37" hidden="1">#REF!</definedName>
    <definedName name="UNIFORMANCES13R58C7" localSheetId="3" hidden="1">#REF!</definedName>
    <definedName name="UNIFORMANCES13R58C7" localSheetId="4" hidden="1">#REF!</definedName>
    <definedName name="UNIFORMANCES13R58C7" localSheetId="75" hidden="1">'[58]DCS Input Data'!$G$58:$M$58</definedName>
    <definedName name="UNIFORMANCES13R58C7" localSheetId="17" hidden="1">#REF!</definedName>
    <definedName name="UNIFORMANCES13R58C7" localSheetId="18" hidden="1">#REF!</definedName>
    <definedName name="UNIFORMANCES13R58C7" hidden="1">'[58]DCS Input Data'!$G$58:$M$58</definedName>
    <definedName name="UNIFORMANCES13R59C7" localSheetId="37" hidden="1">#REF!</definedName>
    <definedName name="UNIFORMANCES13R59C7" localSheetId="3" hidden="1">#REF!</definedName>
    <definedName name="UNIFORMANCES13R59C7" localSheetId="4" hidden="1">#REF!</definedName>
    <definedName name="UNIFORMANCES13R59C7" localSheetId="75" hidden="1">'[58]DCS Input Data'!$G$59:$M$59</definedName>
    <definedName name="UNIFORMANCES13R59C7" localSheetId="17" hidden="1">#REF!</definedName>
    <definedName name="UNIFORMANCES13R59C7" localSheetId="18" hidden="1">#REF!</definedName>
    <definedName name="UNIFORMANCES13R59C7" hidden="1">'[58]DCS Input Data'!$G$59:$M$59</definedName>
    <definedName name="UNIFORMANCES13R5C7" localSheetId="37" hidden="1">#REF!</definedName>
    <definedName name="UNIFORMANCES13R5C7" localSheetId="3" hidden="1">#REF!</definedName>
    <definedName name="UNIFORMANCES13R5C7" localSheetId="4" hidden="1">#REF!</definedName>
    <definedName name="UNIFORMANCES13R5C7" localSheetId="75" hidden="1">'[58]DCS Input Data'!$G$5:$M$5</definedName>
    <definedName name="UNIFORMANCES13R5C7" localSheetId="17" hidden="1">#REF!</definedName>
    <definedName name="UNIFORMANCES13R5C7" localSheetId="18" hidden="1">#REF!</definedName>
    <definedName name="UNIFORMANCES13R5C7" hidden="1">'[58]DCS Input Data'!$G$5:$M$5</definedName>
    <definedName name="UNIFORMANCES13R60C7" localSheetId="37" hidden="1">#REF!</definedName>
    <definedName name="UNIFORMANCES13R60C7" localSheetId="3" hidden="1">#REF!</definedName>
    <definedName name="UNIFORMANCES13R60C7" localSheetId="4" hidden="1">#REF!</definedName>
    <definedName name="UNIFORMANCES13R60C7" localSheetId="75" hidden="1">'[58]DCS Input Data'!$G$60:$M$60</definedName>
    <definedName name="UNIFORMANCES13R60C7" localSheetId="17" hidden="1">#REF!</definedName>
    <definedName name="UNIFORMANCES13R60C7" localSheetId="18" hidden="1">#REF!</definedName>
    <definedName name="UNIFORMANCES13R60C7" hidden="1">'[58]DCS Input Data'!$G$60:$M$60</definedName>
    <definedName name="UNIFORMANCES13R61C7" localSheetId="37" hidden="1">#REF!</definedName>
    <definedName name="UNIFORMANCES13R61C7" localSheetId="3" hidden="1">#REF!</definedName>
    <definedName name="UNIFORMANCES13R61C7" localSheetId="4" hidden="1">#REF!</definedName>
    <definedName name="UNIFORMANCES13R61C7" localSheetId="75" hidden="1">'[58]DCS Input Data'!$G$61:$M$61</definedName>
    <definedName name="UNIFORMANCES13R61C7" localSheetId="17" hidden="1">#REF!</definedName>
    <definedName name="UNIFORMANCES13R61C7" localSheetId="18" hidden="1">#REF!</definedName>
    <definedName name="UNIFORMANCES13R61C7" hidden="1">'[58]DCS Input Data'!$G$61:$M$61</definedName>
    <definedName name="UNIFORMANCES13R62C7" localSheetId="37" hidden="1">#REF!</definedName>
    <definedName name="UNIFORMANCES13R62C7" localSheetId="3" hidden="1">#REF!</definedName>
    <definedName name="UNIFORMANCES13R62C7" localSheetId="4" hidden="1">#REF!</definedName>
    <definedName name="UNIFORMANCES13R62C7" localSheetId="75" hidden="1">'[58]DCS Input Data'!$G$62:$M$62</definedName>
    <definedName name="UNIFORMANCES13R62C7" localSheetId="17" hidden="1">#REF!</definedName>
    <definedName name="UNIFORMANCES13R62C7" localSheetId="18" hidden="1">#REF!</definedName>
    <definedName name="UNIFORMANCES13R62C7" hidden="1">'[58]DCS Input Data'!$G$62:$M$62</definedName>
    <definedName name="UNIFORMANCES13R63C7" localSheetId="37" hidden="1">#REF!</definedName>
    <definedName name="UNIFORMANCES13R63C7" localSheetId="3" hidden="1">#REF!</definedName>
    <definedName name="UNIFORMANCES13R63C7" localSheetId="4" hidden="1">#REF!</definedName>
    <definedName name="UNIFORMANCES13R63C7" localSheetId="75" hidden="1">'[58]DCS Input Data'!$G$63:$M$63</definedName>
    <definedName name="UNIFORMANCES13R63C7" localSheetId="17" hidden="1">#REF!</definedName>
    <definedName name="UNIFORMANCES13R63C7" localSheetId="18" hidden="1">#REF!</definedName>
    <definedName name="UNIFORMANCES13R63C7" hidden="1">'[58]DCS Input Data'!$G$63:$M$63</definedName>
    <definedName name="UNIFORMANCES13R64C7" localSheetId="37" hidden="1">#REF!</definedName>
    <definedName name="UNIFORMANCES13R64C7" localSheetId="3" hidden="1">#REF!</definedName>
    <definedName name="UNIFORMANCES13R64C7" localSheetId="4" hidden="1">#REF!</definedName>
    <definedName name="UNIFORMANCES13R64C7" localSheetId="75" hidden="1">'[58]DCS Input Data'!$G$64:$M$64</definedName>
    <definedName name="UNIFORMANCES13R64C7" localSheetId="17" hidden="1">#REF!</definedName>
    <definedName name="UNIFORMANCES13R64C7" localSheetId="18" hidden="1">#REF!</definedName>
    <definedName name="UNIFORMANCES13R64C7" hidden="1">'[58]DCS Input Data'!$G$64:$M$64</definedName>
    <definedName name="UNIFORMANCES13R65C7" localSheetId="37" hidden="1">#REF!</definedName>
    <definedName name="UNIFORMANCES13R65C7" localSheetId="3" hidden="1">#REF!</definedName>
    <definedName name="UNIFORMANCES13R65C7" localSheetId="4" hidden="1">#REF!</definedName>
    <definedName name="UNIFORMANCES13R65C7" localSheetId="75" hidden="1">'[58]DCS Input Data'!$G$65:$M$65</definedName>
    <definedName name="UNIFORMANCES13R65C7" localSheetId="17" hidden="1">#REF!</definedName>
    <definedName name="UNIFORMANCES13R65C7" localSheetId="18" hidden="1">#REF!</definedName>
    <definedName name="UNIFORMANCES13R65C7" hidden="1">'[58]DCS Input Data'!$G$65:$M$65</definedName>
    <definedName name="UNIFORMANCES13R66C7" localSheetId="37" hidden="1">#REF!</definedName>
    <definedName name="UNIFORMANCES13R66C7" localSheetId="3" hidden="1">#REF!</definedName>
    <definedName name="UNIFORMANCES13R66C7" localSheetId="4" hidden="1">#REF!</definedName>
    <definedName name="UNIFORMANCES13R66C7" localSheetId="75" hidden="1">'[58]DCS Input Data'!$G$66:$M$66</definedName>
    <definedName name="UNIFORMANCES13R66C7" localSheetId="17" hidden="1">#REF!</definedName>
    <definedName name="UNIFORMANCES13R66C7" localSheetId="18" hidden="1">#REF!</definedName>
    <definedName name="UNIFORMANCES13R66C7" hidden="1">'[58]DCS Input Data'!$G$66:$M$66</definedName>
    <definedName name="UNIFORMANCES13R67C7" localSheetId="37" hidden="1">#REF!</definedName>
    <definedName name="UNIFORMANCES13R67C7" localSheetId="3" hidden="1">#REF!</definedName>
    <definedName name="UNIFORMANCES13R67C7" localSheetId="4" hidden="1">#REF!</definedName>
    <definedName name="UNIFORMANCES13R67C7" localSheetId="75" hidden="1">'[58]DCS Input Data'!$G$67:$M$67</definedName>
    <definedName name="UNIFORMANCES13R67C7" localSheetId="17" hidden="1">#REF!</definedName>
    <definedName name="UNIFORMANCES13R67C7" localSheetId="18" hidden="1">#REF!</definedName>
    <definedName name="UNIFORMANCES13R67C7" hidden="1">'[58]DCS Input Data'!$G$67:$M$67</definedName>
    <definedName name="UNIFORMANCES13R68C7" localSheetId="37" hidden="1">#REF!</definedName>
    <definedName name="UNIFORMANCES13R68C7" localSheetId="3" hidden="1">#REF!</definedName>
    <definedName name="UNIFORMANCES13R68C7" localSheetId="4" hidden="1">#REF!</definedName>
    <definedName name="UNIFORMANCES13R68C7" localSheetId="75" hidden="1">'[58]DCS Input Data'!$G$68:$M$68</definedName>
    <definedName name="UNIFORMANCES13R68C7" localSheetId="17" hidden="1">#REF!</definedName>
    <definedName name="UNIFORMANCES13R68C7" localSheetId="18" hidden="1">#REF!</definedName>
    <definedName name="UNIFORMANCES13R68C7" hidden="1">'[58]DCS Input Data'!$G$68:$M$68</definedName>
    <definedName name="UNIFORMANCES13R69C7" localSheetId="37" hidden="1">#REF!</definedName>
    <definedName name="UNIFORMANCES13R69C7" localSheetId="3" hidden="1">#REF!</definedName>
    <definedName name="UNIFORMANCES13R69C7" localSheetId="4" hidden="1">#REF!</definedName>
    <definedName name="UNIFORMANCES13R69C7" localSheetId="75" hidden="1">'[58]DCS Input Data'!$G$69:$M$69</definedName>
    <definedName name="UNIFORMANCES13R69C7" localSheetId="17" hidden="1">#REF!</definedName>
    <definedName name="UNIFORMANCES13R69C7" localSheetId="18" hidden="1">#REF!</definedName>
    <definedName name="UNIFORMANCES13R69C7" hidden="1">'[58]DCS Input Data'!$G$69:$M$69</definedName>
    <definedName name="UNIFORMANCES13R6C7" localSheetId="37" hidden="1">#REF!</definedName>
    <definedName name="UNIFORMANCES13R6C7" localSheetId="3" hidden="1">#REF!</definedName>
    <definedName name="UNIFORMANCES13R6C7" localSheetId="4" hidden="1">#REF!</definedName>
    <definedName name="UNIFORMANCES13R6C7" localSheetId="75" hidden="1">'[58]DCS Input Data'!$G$6:$M$6</definedName>
    <definedName name="UNIFORMANCES13R6C7" localSheetId="17" hidden="1">#REF!</definedName>
    <definedName name="UNIFORMANCES13R6C7" localSheetId="18" hidden="1">#REF!</definedName>
    <definedName name="UNIFORMANCES13R6C7" hidden="1">'[58]DCS Input Data'!$G$6:$M$6</definedName>
    <definedName name="UNIFORMANCES13R70C7" localSheetId="37" hidden="1">#REF!</definedName>
    <definedName name="UNIFORMANCES13R70C7" localSheetId="3" hidden="1">#REF!</definedName>
    <definedName name="UNIFORMANCES13R70C7" localSheetId="4" hidden="1">#REF!</definedName>
    <definedName name="UNIFORMANCES13R70C7" localSheetId="75" hidden="1">'[58]DCS Input Data'!$G$70:$M$70</definedName>
    <definedName name="UNIFORMANCES13R70C7" localSheetId="17" hidden="1">#REF!</definedName>
    <definedName name="UNIFORMANCES13R70C7" localSheetId="18" hidden="1">#REF!</definedName>
    <definedName name="UNIFORMANCES13R70C7" hidden="1">'[58]DCS Input Data'!$G$70:$M$70</definedName>
    <definedName name="UNIFORMANCES13R71C7" localSheetId="37" hidden="1">#REF!</definedName>
    <definedName name="UNIFORMANCES13R71C7" localSheetId="3" hidden="1">#REF!</definedName>
    <definedName name="UNIFORMANCES13R71C7" localSheetId="4" hidden="1">#REF!</definedName>
    <definedName name="UNIFORMANCES13R71C7" localSheetId="75" hidden="1">'[58]DCS Input Data'!$G$71:$M$71</definedName>
    <definedName name="UNIFORMANCES13R71C7" localSheetId="17" hidden="1">#REF!</definedName>
    <definedName name="UNIFORMANCES13R71C7" localSheetId="18" hidden="1">#REF!</definedName>
    <definedName name="UNIFORMANCES13R71C7" hidden="1">'[58]DCS Input Data'!$G$71:$M$71</definedName>
    <definedName name="UNIFORMANCES13R72C7" localSheetId="37" hidden="1">#REF!</definedName>
    <definedName name="UNIFORMANCES13R72C7" localSheetId="3" hidden="1">#REF!</definedName>
    <definedName name="UNIFORMANCES13R72C7" localSheetId="4" hidden="1">#REF!</definedName>
    <definedName name="UNIFORMANCES13R72C7" localSheetId="75" hidden="1">'[58]DCS Input Data'!$G$72:$M$72</definedName>
    <definedName name="UNIFORMANCES13R72C7" localSheetId="17" hidden="1">#REF!</definedName>
    <definedName name="UNIFORMANCES13R72C7" localSheetId="18" hidden="1">#REF!</definedName>
    <definedName name="UNIFORMANCES13R72C7" hidden="1">'[58]DCS Input Data'!$G$72:$M$72</definedName>
    <definedName name="UNIFORMANCES13R73C7" localSheetId="37" hidden="1">#REF!</definedName>
    <definedName name="UNIFORMANCES13R73C7" localSheetId="3" hidden="1">#REF!</definedName>
    <definedName name="UNIFORMANCES13R73C7" localSheetId="4" hidden="1">#REF!</definedName>
    <definedName name="UNIFORMANCES13R73C7" localSheetId="75" hidden="1">'[58]DCS Input Data'!$G$73:$M$73</definedName>
    <definedName name="UNIFORMANCES13R73C7" localSheetId="17" hidden="1">#REF!</definedName>
    <definedName name="UNIFORMANCES13R73C7" localSheetId="18" hidden="1">#REF!</definedName>
    <definedName name="UNIFORMANCES13R73C7" hidden="1">'[58]DCS Input Data'!$G$73:$M$73</definedName>
    <definedName name="UNIFORMANCES13R74C7" localSheetId="37" hidden="1">#REF!</definedName>
    <definedName name="UNIFORMANCES13R74C7" localSheetId="3" hidden="1">#REF!</definedName>
    <definedName name="UNIFORMANCES13R74C7" localSheetId="4" hidden="1">#REF!</definedName>
    <definedName name="UNIFORMANCES13R74C7" localSheetId="75" hidden="1">'[58]DCS Input Data'!$G$74:$M$74</definedName>
    <definedName name="UNIFORMANCES13R74C7" localSheetId="17" hidden="1">#REF!</definedName>
    <definedName name="UNIFORMANCES13R74C7" localSheetId="18" hidden="1">#REF!</definedName>
    <definedName name="UNIFORMANCES13R74C7" hidden="1">'[58]DCS Input Data'!$G$74:$M$74</definedName>
    <definedName name="UNIFORMANCES13R75C7" localSheetId="37" hidden="1">#REF!</definedName>
    <definedName name="UNIFORMANCES13R75C7" localSheetId="3" hidden="1">#REF!</definedName>
    <definedName name="UNIFORMANCES13R75C7" localSheetId="4" hidden="1">#REF!</definedName>
    <definedName name="UNIFORMANCES13R75C7" localSheetId="75" hidden="1">'[58]DCS Input Data'!$G$75:$M$75</definedName>
    <definedName name="UNIFORMANCES13R75C7" localSheetId="17" hidden="1">#REF!</definedName>
    <definedName name="UNIFORMANCES13R75C7" localSheetId="18" hidden="1">#REF!</definedName>
    <definedName name="UNIFORMANCES13R75C7" hidden="1">'[58]DCS Input Data'!$G$75:$M$75</definedName>
    <definedName name="UNIFORMANCES13R76C7" localSheetId="37" hidden="1">#REF!</definedName>
    <definedName name="UNIFORMANCES13R76C7" localSheetId="3" hidden="1">#REF!</definedName>
    <definedName name="UNIFORMANCES13R76C7" localSheetId="4" hidden="1">#REF!</definedName>
    <definedName name="UNIFORMANCES13R76C7" localSheetId="75" hidden="1">'[58]DCS Input Data'!$G$76:$M$76</definedName>
    <definedName name="UNIFORMANCES13R76C7" localSheetId="17" hidden="1">#REF!</definedName>
    <definedName name="UNIFORMANCES13R76C7" localSheetId="18" hidden="1">#REF!</definedName>
    <definedName name="UNIFORMANCES13R76C7" hidden="1">'[58]DCS Input Data'!$G$76:$M$76</definedName>
    <definedName name="UNIFORMANCES13R77C7" localSheetId="37" hidden="1">#REF!</definedName>
    <definedName name="UNIFORMANCES13R77C7" localSheetId="3" hidden="1">#REF!</definedName>
    <definedName name="UNIFORMANCES13R77C7" localSheetId="4" hidden="1">#REF!</definedName>
    <definedName name="UNIFORMANCES13R77C7" localSheetId="75" hidden="1">'[58]DCS Input Data'!$G$77:$M$77</definedName>
    <definedName name="UNIFORMANCES13R77C7" localSheetId="17" hidden="1">#REF!</definedName>
    <definedName name="UNIFORMANCES13R77C7" localSheetId="18" hidden="1">#REF!</definedName>
    <definedName name="UNIFORMANCES13R77C7" hidden="1">'[58]DCS Input Data'!$G$77:$M$77</definedName>
    <definedName name="UNIFORMANCES13R78C7" localSheetId="37" hidden="1">#REF!</definedName>
    <definedName name="UNIFORMANCES13R78C7" localSheetId="3" hidden="1">#REF!</definedName>
    <definedName name="UNIFORMANCES13R78C7" localSheetId="4" hidden="1">#REF!</definedName>
    <definedName name="UNIFORMANCES13R78C7" localSheetId="75" hidden="1">'[58]DCS Input Data'!$G$78:$M$78</definedName>
    <definedName name="UNIFORMANCES13R78C7" localSheetId="17" hidden="1">#REF!</definedName>
    <definedName name="UNIFORMANCES13R78C7" localSheetId="18" hidden="1">#REF!</definedName>
    <definedName name="UNIFORMANCES13R78C7" hidden="1">'[58]DCS Input Data'!$G$78:$M$78</definedName>
    <definedName name="UNIFORMANCES13R79C7" localSheetId="37" hidden="1">#REF!</definedName>
    <definedName name="UNIFORMANCES13R79C7" localSheetId="3" hidden="1">#REF!</definedName>
    <definedName name="UNIFORMANCES13R79C7" localSheetId="4" hidden="1">#REF!</definedName>
    <definedName name="UNIFORMANCES13R79C7" localSheetId="75" hidden="1">'[58]DCS Input Data'!$G$79:$M$79</definedName>
    <definedName name="UNIFORMANCES13R79C7" localSheetId="17" hidden="1">#REF!</definedName>
    <definedName name="UNIFORMANCES13R79C7" localSheetId="18" hidden="1">#REF!</definedName>
    <definedName name="UNIFORMANCES13R79C7" hidden="1">'[58]DCS Input Data'!$G$79:$M$79</definedName>
    <definedName name="UNIFORMANCES13R7C7" localSheetId="37" hidden="1">#REF!</definedName>
    <definedName name="UNIFORMANCES13R7C7" localSheetId="3" hidden="1">#REF!</definedName>
    <definedName name="UNIFORMANCES13R7C7" localSheetId="4" hidden="1">#REF!</definedName>
    <definedName name="UNIFORMANCES13R7C7" localSheetId="75" hidden="1">'[58]DCS Input Data'!$G$7:$M$7</definedName>
    <definedName name="UNIFORMANCES13R7C7" localSheetId="17" hidden="1">#REF!</definedName>
    <definedName name="UNIFORMANCES13R7C7" localSheetId="18" hidden="1">#REF!</definedName>
    <definedName name="UNIFORMANCES13R7C7" hidden="1">'[58]DCS Input Data'!$G$7:$M$7</definedName>
    <definedName name="UNIFORMANCES13R80C7" localSheetId="37" hidden="1">#REF!</definedName>
    <definedName name="UNIFORMANCES13R80C7" localSheetId="3" hidden="1">#REF!</definedName>
    <definedName name="UNIFORMANCES13R80C7" localSheetId="4" hidden="1">#REF!</definedName>
    <definedName name="UNIFORMANCES13R80C7" localSheetId="75" hidden="1">'[58]DCS Input Data'!$G$80:$M$80</definedName>
    <definedName name="UNIFORMANCES13R80C7" localSheetId="17" hidden="1">#REF!</definedName>
    <definedName name="UNIFORMANCES13R80C7" localSheetId="18" hidden="1">#REF!</definedName>
    <definedName name="UNIFORMANCES13R80C7" hidden="1">'[58]DCS Input Data'!$G$80:$M$80</definedName>
    <definedName name="UNIFORMANCES13R81C7" localSheetId="37" hidden="1">#REF!</definedName>
    <definedName name="UNIFORMANCES13R81C7" localSheetId="3" hidden="1">#REF!</definedName>
    <definedName name="UNIFORMANCES13R81C7" localSheetId="4" hidden="1">#REF!</definedName>
    <definedName name="UNIFORMANCES13R81C7" localSheetId="75" hidden="1">'[58]DCS Input Data'!$G$81:$M$81</definedName>
    <definedName name="UNIFORMANCES13R81C7" localSheetId="17" hidden="1">#REF!</definedName>
    <definedName name="UNIFORMANCES13R81C7" localSheetId="18" hidden="1">#REF!</definedName>
    <definedName name="UNIFORMANCES13R81C7" hidden="1">'[58]DCS Input Data'!$G$81:$M$81</definedName>
    <definedName name="UNIFORMANCES13R82C7" localSheetId="37" hidden="1">#REF!</definedName>
    <definedName name="UNIFORMANCES13R82C7" localSheetId="3" hidden="1">#REF!</definedName>
    <definedName name="UNIFORMANCES13R82C7" localSheetId="4" hidden="1">#REF!</definedName>
    <definedName name="UNIFORMANCES13R82C7" localSheetId="75" hidden="1">'[58]DCS Input Data'!$G$82:$M$82</definedName>
    <definedName name="UNIFORMANCES13R82C7" localSheetId="17" hidden="1">#REF!</definedName>
    <definedName name="UNIFORMANCES13R82C7" localSheetId="18" hidden="1">#REF!</definedName>
    <definedName name="UNIFORMANCES13R82C7" hidden="1">'[58]DCS Input Data'!$G$82:$M$82</definedName>
    <definedName name="UNIFORMANCES13R83C7" localSheetId="37" hidden="1">#REF!</definedName>
    <definedName name="UNIFORMANCES13R83C7" localSheetId="3" hidden="1">#REF!</definedName>
    <definedName name="UNIFORMANCES13R83C7" localSheetId="4" hidden="1">#REF!</definedName>
    <definedName name="UNIFORMANCES13R83C7" localSheetId="75" hidden="1">'[58]DCS Input Data'!$G$83:$M$83</definedName>
    <definedName name="UNIFORMANCES13R83C7" localSheetId="17" hidden="1">#REF!</definedName>
    <definedName name="UNIFORMANCES13R83C7" localSheetId="18" hidden="1">#REF!</definedName>
    <definedName name="UNIFORMANCES13R83C7" hidden="1">'[58]DCS Input Data'!$G$83:$M$83</definedName>
    <definedName name="UNIFORMANCES13R84C7" localSheetId="37" hidden="1">#REF!</definedName>
    <definedName name="UNIFORMANCES13R84C7" localSheetId="3" hidden="1">#REF!</definedName>
    <definedName name="UNIFORMANCES13R84C7" localSheetId="4" hidden="1">#REF!</definedName>
    <definedName name="UNIFORMANCES13R84C7" localSheetId="75" hidden="1">'[58]DCS Input Data'!$G$84:$M$84</definedName>
    <definedName name="UNIFORMANCES13R84C7" localSheetId="17" hidden="1">#REF!</definedName>
    <definedName name="UNIFORMANCES13R84C7" localSheetId="18" hidden="1">#REF!</definedName>
    <definedName name="UNIFORMANCES13R84C7" hidden="1">'[58]DCS Input Data'!$G$84:$M$84</definedName>
    <definedName name="UNIFORMANCES13R85C7" localSheetId="37" hidden="1">#REF!</definedName>
    <definedName name="UNIFORMANCES13R85C7" localSheetId="3" hidden="1">#REF!</definedName>
    <definedName name="UNIFORMANCES13R85C7" localSheetId="4" hidden="1">#REF!</definedName>
    <definedName name="UNIFORMANCES13R85C7" localSheetId="75" hidden="1">'[58]DCS Input Data'!$G$85:$M$85</definedName>
    <definedName name="UNIFORMANCES13R85C7" localSheetId="17" hidden="1">#REF!</definedName>
    <definedName name="UNIFORMANCES13R85C7" localSheetId="18" hidden="1">#REF!</definedName>
    <definedName name="UNIFORMANCES13R85C7" hidden="1">'[58]DCS Input Data'!$G$85:$M$85</definedName>
    <definedName name="UNIFORMANCES13R86C7" localSheetId="37" hidden="1">#REF!</definedName>
    <definedName name="UNIFORMANCES13R86C7" localSheetId="3" hidden="1">#REF!</definedName>
    <definedName name="UNIFORMANCES13R86C7" localSheetId="4" hidden="1">#REF!</definedName>
    <definedName name="UNIFORMANCES13R86C7" localSheetId="75" hidden="1">'[58]DCS Input Data'!$G$86:$M$86</definedName>
    <definedName name="UNIFORMANCES13R86C7" localSheetId="17" hidden="1">#REF!</definedName>
    <definedName name="UNIFORMANCES13R86C7" localSheetId="18" hidden="1">#REF!</definedName>
    <definedName name="UNIFORMANCES13R86C7" hidden="1">'[58]DCS Input Data'!$G$86:$M$86</definedName>
    <definedName name="UNIFORMANCES13R87C7" localSheetId="37" hidden="1">#REF!</definedName>
    <definedName name="UNIFORMANCES13R87C7" localSheetId="3" hidden="1">#REF!</definedName>
    <definedName name="UNIFORMANCES13R87C7" localSheetId="4" hidden="1">#REF!</definedName>
    <definedName name="UNIFORMANCES13R87C7" localSheetId="75" hidden="1">'[58]DCS Input Data'!$G$87:$M$87</definedName>
    <definedName name="UNIFORMANCES13R87C7" localSheetId="17" hidden="1">#REF!</definedName>
    <definedName name="UNIFORMANCES13R87C7" localSheetId="18" hidden="1">#REF!</definedName>
    <definedName name="UNIFORMANCES13R87C7" hidden="1">'[58]DCS Input Data'!$G$87:$M$87</definedName>
    <definedName name="UNIFORMANCES13R88C7" localSheetId="37" hidden="1">#REF!</definedName>
    <definedName name="UNIFORMANCES13R88C7" localSheetId="3" hidden="1">#REF!</definedName>
    <definedName name="UNIFORMANCES13R88C7" localSheetId="4" hidden="1">#REF!</definedName>
    <definedName name="UNIFORMANCES13R88C7" localSheetId="75" hidden="1">'[58]DCS Input Data'!$G$88:$M$88</definedName>
    <definedName name="UNIFORMANCES13R88C7" localSheetId="17" hidden="1">#REF!</definedName>
    <definedName name="UNIFORMANCES13R88C7" localSheetId="18" hidden="1">#REF!</definedName>
    <definedName name="UNIFORMANCES13R88C7" hidden="1">'[58]DCS Input Data'!$G$88:$M$88</definedName>
    <definedName name="UNIFORMANCES13R89C7" localSheetId="37" hidden="1">#REF!</definedName>
    <definedName name="UNIFORMANCES13R89C7" localSheetId="3" hidden="1">#REF!</definedName>
    <definedName name="UNIFORMANCES13R89C7" localSheetId="4" hidden="1">#REF!</definedName>
    <definedName name="UNIFORMANCES13R89C7" localSheetId="75" hidden="1">'[58]DCS Input Data'!$G$89:$M$89</definedName>
    <definedName name="UNIFORMANCES13R89C7" localSheetId="17" hidden="1">#REF!</definedName>
    <definedName name="UNIFORMANCES13R89C7" localSheetId="18" hidden="1">#REF!</definedName>
    <definedName name="UNIFORMANCES13R89C7" hidden="1">'[58]DCS Input Data'!$G$89:$M$89</definedName>
    <definedName name="UNIFORMANCES13R8C7" localSheetId="37" hidden="1">#REF!</definedName>
    <definedName name="UNIFORMANCES13R8C7" localSheetId="3" hidden="1">#REF!</definedName>
    <definedName name="UNIFORMANCES13R8C7" localSheetId="4" hidden="1">#REF!</definedName>
    <definedName name="UNIFORMANCES13R8C7" localSheetId="75" hidden="1">'[58]DCS Input Data'!$G$8:$M$8</definedName>
    <definedName name="UNIFORMANCES13R8C7" localSheetId="17" hidden="1">#REF!</definedName>
    <definedName name="UNIFORMANCES13R8C7" localSheetId="18" hidden="1">#REF!</definedName>
    <definedName name="UNIFORMANCES13R8C7" hidden="1">'[58]DCS Input Data'!$G$8:$M$8</definedName>
    <definedName name="UNIFORMANCES13R91C7" localSheetId="37" hidden="1">#REF!</definedName>
    <definedName name="UNIFORMANCES13R91C7" localSheetId="3" hidden="1">#REF!</definedName>
    <definedName name="UNIFORMANCES13R91C7" localSheetId="4" hidden="1">#REF!</definedName>
    <definedName name="UNIFORMANCES13R91C7" localSheetId="75" hidden="1">'[58]DCS Input Data'!$G$91:$M$91</definedName>
    <definedName name="UNIFORMANCES13R91C7" localSheetId="17" hidden="1">#REF!</definedName>
    <definedName name="UNIFORMANCES13R91C7" localSheetId="18" hidden="1">#REF!</definedName>
    <definedName name="UNIFORMANCES13R91C7" hidden="1">'[58]DCS Input Data'!$G$91:$M$91</definedName>
    <definedName name="UNIFORMANCES13R92C7" localSheetId="37" hidden="1">#REF!</definedName>
    <definedName name="UNIFORMANCES13R92C7" localSheetId="3" hidden="1">#REF!</definedName>
    <definedName name="UNIFORMANCES13R92C7" localSheetId="4" hidden="1">#REF!</definedName>
    <definedName name="UNIFORMANCES13R92C7" localSheetId="75" hidden="1">'[58]DCS Input Data'!$G$92:$M$92</definedName>
    <definedName name="UNIFORMANCES13R92C7" localSheetId="17" hidden="1">#REF!</definedName>
    <definedName name="UNIFORMANCES13R92C7" localSheetId="18" hidden="1">#REF!</definedName>
    <definedName name="UNIFORMANCES13R92C7" hidden="1">'[58]DCS Input Data'!$G$92:$M$92</definedName>
    <definedName name="UNIFORMANCES13R93C7" localSheetId="37" hidden="1">#REF!</definedName>
    <definedName name="UNIFORMANCES13R93C7" localSheetId="3" hidden="1">#REF!</definedName>
    <definedName name="UNIFORMANCES13R93C7" localSheetId="4" hidden="1">#REF!</definedName>
    <definedName name="UNIFORMANCES13R93C7" localSheetId="75" hidden="1">'[58]DCS Input Data'!$G$93:$M$93</definedName>
    <definedName name="UNIFORMANCES13R93C7" localSheetId="17" hidden="1">#REF!</definedName>
    <definedName name="UNIFORMANCES13R93C7" localSheetId="18" hidden="1">#REF!</definedName>
    <definedName name="UNIFORMANCES13R93C7" hidden="1">'[58]DCS Input Data'!$G$93:$M$93</definedName>
    <definedName name="UNIFORMANCES13R94C7" localSheetId="37" hidden="1">#REF!</definedName>
    <definedName name="UNIFORMANCES13R94C7" localSheetId="3" hidden="1">#REF!</definedName>
    <definedName name="UNIFORMANCES13R94C7" localSheetId="4" hidden="1">#REF!</definedName>
    <definedName name="UNIFORMANCES13R94C7" localSheetId="75" hidden="1">'[58]DCS Input Data'!$G$94:$M$94</definedName>
    <definedName name="UNIFORMANCES13R94C7" localSheetId="17" hidden="1">#REF!</definedName>
    <definedName name="UNIFORMANCES13R94C7" localSheetId="18" hidden="1">#REF!</definedName>
    <definedName name="UNIFORMANCES13R94C7" hidden="1">'[58]DCS Input Data'!$G$94:$M$94</definedName>
    <definedName name="UNIFORMANCES13R95C7" localSheetId="37" hidden="1">#REF!</definedName>
    <definedName name="UNIFORMANCES13R95C7" localSheetId="3" hidden="1">#REF!</definedName>
    <definedName name="UNIFORMANCES13R95C7" localSheetId="4" hidden="1">#REF!</definedName>
    <definedName name="UNIFORMANCES13R95C7" localSheetId="75" hidden="1">'[58]DCS Input Data'!$G$95:$M$95</definedName>
    <definedName name="UNIFORMANCES13R95C7" localSheetId="17" hidden="1">#REF!</definedName>
    <definedName name="UNIFORMANCES13R95C7" localSheetId="18" hidden="1">#REF!</definedName>
    <definedName name="UNIFORMANCES13R95C7" hidden="1">'[58]DCS Input Data'!$G$95:$M$95</definedName>
    <definedName name="UNIFORMANCES13R98C7" localSheetId="37" hidden="1">#REF!</definedName>
    <definedName name="UNIFORMANCES13R98C7" localSheetId="3" hidden="1">#REF!</definedName>
    <definedName name="UNIFORMANCES13R98C7" localSheetId="4" hidden="1">#REF!</definedName>
    <definedName name="UNIFORMANCES13R98C7" localSheetId="75" hidden="1">'[58]DCS Input Data'!$G$98:$M$98</definedName>
    <definedName name="UNIFORMANCES13R98C7" localSheetId="17" hidden="1">#REF!</definedName>
    <definedName name="UNIFORMANCES13R98C7" localSheetId="18" hidden="1">#REF!</definedName>
    <definedName name="UNIFORMANCES13R98C7" hidden="1">'[58]DCS Input Data'!$G$98:$M$98</definedName>
    <definedName name="UNIFORMANCES13R99C7" localSheetId="37" hidden="1">#REF!</definedName>
    <definedName name="UNIFORMANCES13R99C7" localSheetId="3" hidden="1">#REF!</definedName>
    <definedName name="UNIFORMANCES13R99C7" localSheetId="4" hidden="1">#REF!</definedName>
    <definedName name="UNIFORMANCES13R99C7" localSheetId="75" hidden="1">'[58]DCS Input Data'!$G$99:$M$99</definedName>
    <definedName name="UNIFORMANCES13R99C7" localSheetId="17" hidden="1">#REF!</definedName>
    <definedName name="UNIFORMANCES13R99C7" localSheetId="18" hidden="1">#REF!</definedName>
    <definedName name="UNIFORMANCES13R99C7" hidden="1">'[58]DCS Input Data'!$G$99:$M$99</definedName>
    <definedName name="UNIFORMANCES13R9C7" localSheetId="37" hidden="1">#REF!</definedName>
    <definedName name="UNIFORMANCES13R9C7" localSheetId="3" hidden="1">#REF!</definedName>
    <definedName name="UNIFORMANCES13R9C7" localSheetId="4" hidden="1">#REF!</definedName>
    <definedName name="UNIFORMANCES13R9C7" localSheetId="75" hidden="1">'[58]DCS Input Data'!$G$9:$M$9</definedName>
    <definedName name="UNIFORMANCES13R9C7" localSheetId="17" hidden="1">#REF!</definedName>
    <definedName name="UNIFORMANCES13R9C7" localSheetId="18" hidden="1">#REF!</definedName>
    <definedName name="UNIFORMANCES13R9C7" hidden="1">'[58]DCS Input Data'!$G$9:$M$9</definedName>
    <definedName name="uu" localSheetId="35" hidden="1">{#N/A,#N/A,FALSE,"SCA";#N/A,#N/A,FALSE,"NCA";#N/A,#N/A,FALSE,"SAZ";#N/A,#N/A,FALSE,"CAZ";#N/A,#N/A,FALSE,"SNV";#N/A,#N/A,FALSE,"NNV";#N/A,#N/A,FALSE,"PP";#N/A,#N/A,FALSE,"SA"}</definedName>
    <definedName name="uu" localSheetId="36" hidden="1">{#N/A,#N/A,FALSE,"SCA";#N/A,#N/A,FALSE,"NCA";#N/A,#N/A,FALSE,"SAZ";#N/A,#N/A,FALSE,"CAZ";#N/A,#N/A,FALSE,"SNV";#N/A,#N/A,FALSE,"NNV";#N/A,#N/A,FALSE,"PP";#N/A,#N/A,FALSE,"SA"}</definedName>
    <definedName name="uu" localSheetId="37" hidden="1">{#N/A,#N/A,FALSE,"SCA";#N/A,#N/A,FALSE,"NCA";#N/A,#N/A,FALSE,"SAZ";#N/A,#N/A,FALSE,"CAZ";#N/A,#N/A,FALSE,"SNV";#N/A,#N/A,FALSE,"NNV";#N/A,#N/A,FALSE,"PP";#N/A,#N/A,FALSE,"SA"}</definedName>
    <definedName name="uu" localSheetId="3" hidden="1">{#N/A,#N/A,FALSE,"SCA";#N/A,#N/A,FALSE,"NCA";#N/A,#N/A,FALSE,"SAZ";#N/A,#N/A,FALSE,"CAZ";#N/A,#N/A,FALSE,"SNV";#N/A,#N/A,FALSE,"NNV";#N/A,#N/A,FALSE,"PP";#N/A,#N/A,FALSE,"SA"}</definedName>
    <definedName name="uu" localSheetId="4" hidden="1">{#N/A,#N/A,FALSE,"SCA";#N/A,#N/A,FALSE,"NCA";#N/A,#N/A,FALSE,"SAZ";#N/A,#N/A,FALSE,"CAZ";#N/A,#N/A,FALSE,"SNV";#N/A,#N/A,FALSE,"NNV";#N/A,#N/A,FALSE,"PP";#N/A,#N/A,FALSE,"SA"}</definedName>
    <definedName name="uu" localSheetId="5" hidden="1">{#N/A,#N/A,FALSE,"SCA";#N/A,#N/A,FALSE,"NCA";#N/A,#N/A,FALSE,"SAZ";#N/A,#N/A,FALSE,"CAZ";#N/A,#N/A,FALSE,"SNV";#N/A,#N/A,FALSE,"NNV";#N/A,#N/A,FALSE,"PP";#N/A,#N/A,FALSE,"SA"}</definedName>
    <definedName name="uu" localSheetId="6" hidden="1">{#N/A,#N/A,FALSE,"SCA";#N/A,#N/A,FALSE,"NCA";#N/A,#N/A,FALSE,"SAZ";#N/A,#N/A,FALSE,"CAZ";#N/A,#N/A,FALSE,"SNV";#N/A,#N/A,FALSE,"NNV";#N/A,#N/A,FALSE,"PP";#N/A,#N/A,FALSE,"SA"}</definedName>
    <definedName name="uu" localSheetId="7" hidden="1">{#N/A,#N/A,FALSE,"SCA";#N/A,#N/A,FALSE,"NCA";#N/A,#N/A,FALSE,"SAZ";#N/A,#N/A,FALSE,"CAZ";#N/A,#N/A,FALSE,"SNV";#N/A,#N/A,FALSE,"NNV";#N/A,#N/A,FALSE,"PP";#N/A,#N/A,FALSE,"SA"}</definedName>
    <definedName name="uu" localSheetId="60" hidden="1">{#N/A,#N/A,FALSE,"SCA";#N/A,#N/A,FALSE,"NCA";#N/A,#N/A,FALSE,"SAZ";#N/A,#N/A,FALSE,"CAZ";#N/A,#N/A,FALSE,"SNV";#N/A,#N/A,FALSE,"NNV";#N/A,#N/A,FALSE,"PP";#N/A,#N/A,FALSE,"SA"}</definedName>
    <definedName name="uu" localSheetId="75" hidden="1">{#N/A,#N/A,FALSE,"SCA";#N/A,#N/A,FALSE,"NCA";#N/A,#N/A,FALSE,"SAZ";#N/A,#N/A,FALSE,"CAZ";#N/A,#N/A,FALSE,"SNV";#N/A,#N/A,FALSE,"NNV";#N/A,#N/A,FALSE,"PP";#N/A,#N/A,FALSE,"SA"}</definedName>
    <definedName name="uu" localSheetId="17" hidden="1">{#N/A,#N/A,FALSE,"SCA";#N/A,#N/A,FALSE,"NCA";#N/A,#N/A,FALSE,"SAZ";#N/A,#N/A,FALSE,"CAZ";#N/A,#N/A,FALSE,"SNV";#N/A,#N/A,FALSE,"NNV";#N/A,#N/A,FALSE,"PP";#N/A,#N/A,FALSE,"SA"}</definedName>
    <definedName name="uu" localSheetId="18" hidden="1">{#N/A,#N/A,FALSE,"SCA";#N/A,#N/A,FALSE,"NCA";#N/A,#N/A,FALSE,"SAZ";#N/A,#N/A,FALSE,"CAZ";#N/A,#N/A,FALSE,"SNV";#N/A,#N/A,FALSE,"NNV";#N/A,#N/A,FALSE,"PP";#N/A,#N/A,FALSE,"SA"}</definedName>
    <definedName name="uu" localSheetId="34" hidden="1">{#N/A,#N/A,FALSE,"SCA";#N/A,#N/A,FALSE,"NCA";#N/A,#N/A,FALSE,"SAZ";#N/A,#N/A,FALSE,"CAZ";#N/A,#N/A,FALSE,"SNV";#N/A,#N/A,FALSE,"NNV";#N/A,#N/A,FALSE,"PP";#N/A,#N/A,FALSE,"SA"}</definedName>
    <definedName name="uu" localSheetId="43" hidden="1">{#N/A,#N/A,FALSE,"SCA";#N/A,#N/A,FALSE,"NCA";#N/A,#N/A,FALSE,"SAZ";#N/A,#N/A,FALSE,"CAZ";#N/A,#N/A,FALSE,"SNV";#N/A,#N/A,FALSE,"NNV";#N/A,#N/A,FALSE,"PP";#N/A,#N/A,FALSE,"SA"}</definedName>
    <definedName name="uu" hidden="1">{#N/A,#N/A,FALSE,"SCA";#N/A,#N/A,FALSE,"NCA";#N/A,#N/A,FALSE,"SAZ";#N/A,#N/A,FALSE,"CAZ";#N/A,#N/A,FALSE,"SNV";#N/A,#N/A,FALSE,"NNV";#N/A,#N/A,FALSE,"PP";#N/A,#N/A,FALSE,"SA"}</definedName>
    <definedName name="uuu"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uuuu" localSheetId="35" hidden="1">{#N/A,#N/A,FALSE,"SCA";#N/A,#N/A,FALSE,"NCA";#N/A,#N/A,FALSE,"SAZ";#N/A,#N/A,FALSE,"CAZ";#N/A,#N/A,FALSE,"SNV";#N/A,#N/A,FALSE,"NNV";#N/A,#N/A,FALSE,"PP";#N/A,#N/A,FALSE,"SA"}</definedName>
    <definedName name="uuuu" localSheetId="36" hidden="1">{#N/A,#N/A,FALSE,"SCA";#N/A,#N/A,FALSE,"NCA";#N/A,#N/A,FALSE,"SAZ";#N/A,#N/A,FALSE,"CAZ";#N/A,#N/A,FALSE,"SNV";#N/A,#N/A,FALSE,"NNV";#N/A,#N/A,FALSE,"PP";#N/A,#N/A,FALSE,"SA"}</definedName>
    <definedName name="uuuu" localSheetId="37" hidden="1">{#N/A,#N/A,FALSE,"SCA";#N/A,#N/A,FALSE,"NCA";#N/A,#N/A,FALSE,"SAZ";#N/A,#N/A,FALSE,"CAZ";#N/A,#N/A,FALSE,"SNV";#N/A,#N/A,FALSE,"NNV";#N/A,#N/A,FALSE,"PP";#N/A,#N/A,FALSE,"SA"}</definedName>
    <definedName name="uuuu" localSheetId="3" hidden="1">{#N/A,#N/A,FALSE,"SCA";#N/A,#N/A,FALSE,"NCA";#N/A,#N/A,FALSE,"SAZ";#N/A,#N/A,FALSE,"CAZ";#N/A,#N/A,FALSE,"SNV";#N/A,#N/A,FALSE,"NNV";#N/A,#N/A,FALSE,"PP";#N/A,#N/A,FALSE,"SA"}</definedName>
    <definedName name="uuuu" localSheetId="4" hidden="1">{#N/A,#N/A,FALSE,"SCA";#N/A,#N/A,FALSE,"NCA";#N/A,#N/A,FALSE,"SAZ";#N/A,#N/A,FALSE,"CAZ";#N/A,#N/A,FALSE,"SNV";#N/A,#N/A,FALSE,"NNV";#N/A,#N/A,FALSE,"PP";#N/A,#N/A,FALSE,"SA"}</definedName>
    <definedName name="uuuu" localSheetId="5" hidden="1">{#N/A,#N/A,FALSE,"SCA";#N/A,#N/A,FALSE,"NCA";#N/A,#N/A,FALSE,"SAZ";#N/A,#N/A,FALSE,"CAZ";#N/A,#N/A,FALSE,"SNV";#N/A,#N/A,FALSE,"NNV";#N/A,#N/A,FALSE,"PP";#N/A,#N/A,FALSE,"SA"}</definedName>
    <definedName name="uuuu" localSheetId="6" hidden="1">{#N/A,#N/A,FALSE,"SCA";#N/A,#N/A,FALSE,"NCA";#N/A,#N/A,FALSE,"SAZ";#N/A,#N/A,FALSE,"CAZ";#N/A,#N/A,FALSE,"SNV";#N/A,#N/A,FALSE,"NNV";#N/A,#N/A,FALSE,"PP";#N/A,#N/A,FALSE,"SA"}</definedName>
    <definedName name="uuuu" localSheetId="7" hidden="1">{#N/A,#N/A,FALSE,"SCA";#N/A,#N/A,FALSE,"NCA";#N/A,#N/A,FALSE,"SAZ";#N/A,#N/A,FALSE,"CAZ";#N/A,#N/A,FALSE,"SNV";#N/A,#N/A,FALSE,"NNV";#N/A,#N/A,FALSE,"PP";#N/A,#N/A,FALSE,"SA"}</definedName>
    <definedName name="uuuu" localSheetId="60" hidden="1">{#N/A,#N/A,FALSE,"SCA";#N/A,#N/A,FALSE,"NCA";#N/A,#N/A,FALSE,"SAZ";#N/A,#N/A,FALSE,"CAZ";#N/A,#N/A,FALSE,"SNV";#N/A,#N/A,FALSE,"NNV";#N/A,#N/A,FALSE,"PP";#N/A,#N/A,FALSE,"SA"}</definedName>
    <definedName name="uuuu" localSheetId="75" hidden="1">{#N/A,#N/A,FALSE,"SCA";#N/A,#N/A,FALSE,"NCA";#N/A,#N/A,FALSE,"SAZ";#N/A,#N/A,FALSE,"CAZ";#N/A,#N/A,FALSE,"SNV";#N/A,#N/A,FALSE,"NNV";#N/A,#N/A,FALSE,"PP";#N/A,#N/A,FALSE,"SA"}</definedName>
    <definedName name="uuuu" localSheetId="17" hidden="1">{#N/A,#N/A,FALSE,"SCA";#N/A,#N/A,FALSE,"NCA";#N/A,#N/A,FALSE,"SAZ";#N/A,#N/A,FALSE,"CAZ";#N/A,#N/A,FALSE,"SNV";#N/A,#N/A,FALSE,"NNV";#N/A,#N/A,FALSE,"PP";#N/A,#N/A,FALSE,"SA"}</definedName>
    <definedName name="uuuu" localSheetId="18" hidden="1">{#N/A,#N/A,FALSE,"SCA";#N/A,#N/A,FALSE,"NCA";#N/A,#N/A,FALSE,"SAZ";#N/A,#N/A,FALSE,"CAZ";#N/A,#N/A,FALSE,"SNV";#N/A,#N/A,FALSE,"NNV";#N/A,#N/A,FALSE,"PP";#N/A,#N/A,FALSE,"SA"}</definedName>
    <definedName name="uuuu" localSheetId="34" hidden="1">{#N/A,#N/A,FALSE,"SCA";#N/A,#N/A,FALSE,"NCA";#N/A,#N/A,FALSE,"SAZ";#N/A,#N/A,FALSE,"CAZ";#N/A,#N/A,FALSE,"SNV";#N/A,#N/A,FALSE,"NNV";#N/A,#N/A,FALSE,"PP";#N/A,#N/A,FALSE,"SA"}</definedName>
    <definedName name="uuuu" localSheetId="43" hidden="1">{#N/A,#N/A,FALSE,"SCA";#N/A,#N/A,FALSE,"NCA";#N/A,#N/A,FALSE,"SAZ";#N/A,#N/A,FALSE,"CAZ";#N/A,#N/A,FALSE,"SNV";#N/A,#N/A,FALSE,"NNV";#N/A,#N/A,FALSE,"PP";#N/A,#N/A,FALSE,"SA"}</definedName>
    <definedName name="uuuu" hidden="1">{#N/A,#N/A,FALSE,"SCA";#N/A,#N/A,FALSE,"NCA";#N/A,#N/A,FALSE,"SAZ";#N/A,#N/A,FALSE,"CAZ";#N/A,#N/A,FALSE,"SNV";#N/A,#N/A,FALSE,"NNV";#N/A,#N/A,FALSE,"PP";#N/A,#N/A,FALSE,"SA"}</definedName>
    <definedName name="uuuuu" localSheetId="35" hidden="1">{#N/A,#N/A,FALSE,"Page 1";#N/A,#N/A,FALSE,"Page 2";#N/A,#N/A,FALSE,"Page 3";#N/A,#N/A,FALSE,"Page 4";#N/A,#N/A,FALSE,"Page 5";#N/A,#N/A,FALSE,"Page 6";#N/A,#N/A,FALSE,"Page 7";#N/A,#N/A,FALSE,"Page 8";#N/A,#N/A,FALSE,"Page 9";#N/A,#N/A,FALSE,"PG8WP";#N/A,#N/A,FALSE,"PG9WP"}</definedName>
    <definedName name="uuuuu" localSheetId="36" hidden="1">{#N/A,#N/A,FALSE,"Page 1";#N/A,#N/A,FALSE,"Page 2";#N/A,#N/A,FALSE,"Page 3";#N/A,#N/A,FALSE,"Page 4";#N/A,#N/A,FALSE,"Page 5";#N/A,#N/A,FALSE,"Page 6";#N/A,#N/A,FALSE,"Page 7";#N/A,#N/A,FALSE,"Page 8";#N/A,#N/A,FALSE,"Page 9";#N/A,#N/A,FALSE,"PG8WP";#N/A,#N/A,FALSE,"PG9WP"}</definedName>
    <definedName name="uuuuu" localSheetId="37" hidden="1">{#N/A,#N/A,FALSE,"Page 1";#N/A,#N/A,FALSE,"Page 2";#N/A,#N/A,FALSE,"Page 3";#N/A,#N/A,FALSE,"Page 4";#N/A,#N/A,FALSE,"Page 5";#N/A,#N/A,FALSE,"Page 6";#N/A,#N/A,FALSE,"Page 7";#N/A,#N/A,FALSE,"Page 8";#N/A,#N/A,FALSE,"Page 9";#N/A,#N/A,FALSE,"PG8WP";#N/A,#N/A,FALSE,"PG9WP"}</definedName>
    <definedName name="uuuuu" localSheetId="3" hidden="1">{#N/A,#N/A,FALSE,"Page 1";#N/A,#N/A,FALSE,"Page 2";#N/A,#N/A,FALSE,"Page 3";#N/A,#N/A,FALSE,"Page 4";#N/A,#N/A,FALSE,"Page 5";#N/A,#N/A,FALSE,"Page 6";#N/A,#N/A,FALSE,"Page 7";#N/A,#N/A,FALSE,"Page 8";#N/A,#N/A,FALSE,"Page 9";#N/A,#N/A,FALSE,"PG8WP";#N/A,#N/A,FALSE,"PG9WP"}</definedName>
    <definedName name="uuuuu" localSheetId="4" hidden="1">{#N/A,#N/A,FALSE,"Page 1";#N/A,#N/A,FALSE,"Page 2";#N/A,#N/A,FALSE,"Page 3";#N/A,#N/A,FALSE,"Page 4";#N/A,#N/A,FALSE,"Page 5";#N/A,#N/A,FALSE,"Page 6";#N/A,#N/A,FALSE,"Page 7";#N/A,#N/A,FALSE,"Page 8";#N/A,#N/A,FALSE,"Page 9";#N/A,#N/A,FALSE,"PG8WP";#N/A,#N/A,FALSE,"PG9WP"}</definedName>
    <definedName name="uuuuu" localSheetId="5" hidden="1">{#N/A,#N/A,FALSE,"Page 1";#N/A,#N/A,FALSE,"Page 2";#N/A,#N/A,FALSE,"Page 3";#N/A,#N/A,FALSE,"Page 4";#N/A,#N/A,FALSE,"Page 5";#N/A,#N/A,FALSE,"Page 6";#N/A,#N/A,FALSE,"Page 7";#N/A,#N/A,FALSE,"Page 8";#N/A,#N/A,FALSE,"Page 9";#N/A,#N/A,FALSE,"PG8WP";#N/A,#N/A,FALSE,"PG9WP"}</definedName>
    <definedName name="uuuuu" localSheetId="6" hidden="1">{#N/A,#N/A,FALSE,"Page 1";#N/A,#N/A,FALSE,"Page 2";#N/A,#N/A,FALSE,"Page 3";#N/A,#N/A,FALSE,"Page 4";#N/A,#N/A,FALSE,"Page 5";#N/A,#N/A,FALSE,"Page 6";#N/A,#N/A,FALSE,"Page 7";#N/A,#N/A,FALSE,"Page 8";#N/A,#N/A,FALSE,"Page 9";#N/A,#N/A,FALSE,"PG8WP";#N/A,#N/A,FALSE,"PG9WP"}</definedName>
    <definedName name="uuuuu" localSheetId="7" hidden="1">{#N/A,#N/A,FALSE,"Page 1";#N/A,#N/A,FALSE,"Page 2";#N/A,#N/A,FALSE,"Page 3";#N/A,#N/A,FALSE,"Page 4";#N/A,#N/A,FALSE,"Page 5";#N/A,#N/A,FALSE,"Page 6";#N/A,#N/A,FALSE,"Page 7";#N/A,#N/A,FALSE,"Page 8";#N/A,#N/A,FALSE,"Page 9";#N/A,#N/A,FALSE,"PG8WP";#N/A,#N/A,FALSE,"PG9WP"}</definedName>
    <definedName name="uuuuu" localSheetId="60" hidden="1">{#N/A,#N/A,FALSE,"Page 1";#N/A,#N/A,FALSE,"Page 2";#N/A,#N/A,FALSE,"Page 3";#N/A,#N/A,FALSE,"Page 4";#N/A,#N/A,FALSE,"Page 5";#N/A,#N/A,FALSE,"Page 6";#N/A,#N/A,FALSE,"Page 7";#N/A,#N/A,FALSE,"Page 8";#N/A,#N/A,FALSE,"Page 9";#N/A,#N/A,FALSE,"PG8WP";#N/A,#N/A,FALSE,"PG9WP"}</definedName>
    <definedName name="uuuuu" localSheetId="75" hidden="1">{#N/A,#N/A,FALSE,"Page 1";#N/A,#N/A,FALSE,"Page 2";#N/A,#N/A,FALSE,"Page 3";#N/A,#N/A,FALSE,"Page 4";#N/A,#N/A,FALSE,"Page 5";#N/A,#N/A,FALSE,"Page 6";#N/A,#N/A,FALSE,"Page 7";#N/A,#N/A,FALSE,"Page 8";#N/A,#N/A,FALSE,"Page 9";#N/A,#N/A,FALSE,"PG8WP";#N/A,#N/A,FALSE,"PG9WP"}</definedName>
    <definedName name="uuuuu" localSheetId="17" hidden="1">{#N/A,#N/A,FALSE,"Page 1";#N/A,#N/A,FALSE,"Page 2";#N/A,#N/A,FALSE,"Page 3";#N/A,#N/A,FALSE,"Page 4";#N/A,#N/A,FALSE,"Page 5";#N/A,#N/A,FALSE,"Page 6";#N/A,#N/A,FALSE,"Page 7";#N/A,#N/A,FALSE,"Page 8";#N/A,#N/A,FALSE,"Page 9";#N/A,#N/A,FALSE,"PG8WP";#N/A,#N/A,FALSE,"PG9WP"}</definedName>
    <definedName name="uuuuu" localSheetId="18" hidden="1">{#N/A,#N/A,FALSE,"Page 1";#N/A,#N/A,FALSE,"Page 2";#N/A,#N/A,FALSE,"Page 3";#N/A,#N/A,FALSE,"Page 4";#N/A,#N/A,FALSE,"Page 5";#N/A,#N/A,FALSE,"Page 6";#N/A,#N/A,FALSE,"Page 7";#N/A,#N/A,FALSE,"Page 8";#N/A,#N/A,FALSE,"Page 9";#N/A,#N/A,FALSE,"PG8WP";#N/A,#N/A,FALSE,"PG9WP"}</definedName>
    <definedName name="uuuuu" localSheetId="34" hidden="1">{#N/A,#N/A,FALSE,"Page 1";#N/A,#N/A,FALSE,"Page 2";#N/A,#N/A,FALSE,"Page 3";#N/A,#N/A,FALSE,"Page 4";#N/A,#N/A,FALSE,"Page 5";#N/A,#N/A,FALSE,"Page 6";#N/A,#N/A,FALSE,"Page 7";#N/A,#N/A,FALSE,"Page 8";#N/A,#N/A,FALSE,"Page 9";#N/A,#N/A,FALSE,"PG8WP";#N/A,#N/A,FALSE,"PG9WP"}</definedName>
    <definedName name="uuuuu" localSheetId="43" hidden="1">{#N/A,#N/A,FALSE,"Page 1";#N/A,#N/A,FALSE,"Page 2";#N/A,#N/A,FALSE,"Page 3";#N/A,#N/A,FALSE,"Page 4";#N/A,#N/A,FALSE,"Page 5";#N/A,#N/A,FALSE,"Page 6";#N/A,#N/A,FALSE,"Page 7";#N/A,#N/A,FALSE,"Page 8";#N/A,#N/A,FALSE,"Page 9";#N/A,#N/A,FALSE,"PG8WP";#N/A,#N/A,FALSE,"PG9WP"}</definedName>
    <definedName name="uuuuu" hidden="1">{#N/A,#N/A,FALSE,"Page 1";#N/A,#N/A,FALSE,"Page 2";#N/A,#N/A,FALSE,"Page 3";#N/A,#N/A,FALSE,"Page 4";#N/A,#N/A,FALSE,"Page 5";#N/A,#N/A,FALSE,"Page 6";#N/A,#N/A,FALSE,"Page 7";#N/A,#N/A,FALSE,"Page 8";#N/A,#N/A,FALSE,"Page 9";#N/A,#N/A,FALSE,"PG8WP";#N/A,#N/A,FALSE,"PG9WP"}</definedName>
    <definedName name="v" localSheetId="35" hidden="1">{"Overall Scorecard",#N/A,FALSE,"Overall Scorecard"}</definedName>
    <definedName name="v" localSheetId="36" hidden="1">{"Overall Scorecard",#N/A,FALSE,"Overall Scorecard"}</definedName>
    <definedName name="v" localSheetId="37" hidden="1">{"Overall Scorecard",#N/A,FALSE,"Overall Scorecard"}</definedName>
    <definedName name="v" localSheetId="3" hidden="1">{"Overall Scorecard",#N/A,FALSE,"Overall Scorecard"}</definedName>
    <definedName name="v" localSheetId="4" hidden="1">{"Overall Scorecard",#N/A,FALSE,"Overall Scorecard"}</definedName>
    <definedName name="v" localSheetId="5" hidden="1">{"Overall Scorecard",#N/A,FALSE,"Overall Scorecard"}</definedName>
    <definedName name="v" localSheetId="6" hidden="1">{"Overall Scorecard",#N/A,FALSE,"Overall Scorecard"}</definedName>
    <definedName name="v" localSheetId="7" hidden="1">{"Overall Scorecard",#N/A,FALSE,"Overall Scorecard"}</definedName>
    <definedName name="v" localSheetId="60" hidden="1">{"Overall Scorecard",#N/A,FALSE,"Overall Scorecard"}</definedName>
    <definedName name="v" localSheetId="75" hidden="1">{"Overall Scorecard",#N/A,FALSE,"Overall Scorecard"}</definedName>
    <definedName name="v" localSheetId="17" hidden="1">{"Overall Scorecard",#N/A,FALSE,"Overall Scorecard"}</definedName>
    <definedName name="v" localSheetId="18" hidden="1">{"Overall Scorecard",#N/A,FALSE,"Overall Scorecard"}</definedName>
    <definedName name="v" localSheetId="34" hidden="1">{"Overall Scorecard",#N/A,FALSE,"Overall Scorecard"}</definedName>
    <definedName name="v" localSheetId="43" hidden="1">{"Overall Scorecard",#N/A,FALSE,"Overall Scorecard"}</definedName>
    <definedName name="v" hidden="1">{"Overall Scorecard",#N/A,FALSE,"Overall Scorecard"}</definedName>
    <definedName name="VL_HTML_Control" localSheetId="35" hidden="1">{"'Sheet1'!$A$1:$O$40"}</definedName>
    <definedName name="VL_HTML_Control" localSheetId="37" hidden="1">{"'Sheet1'!$A$1:$O$40"}</definedName>
    <definedName name="VL_HTML_Control" localSheetId="3" hidden="1">{"'Sheet1'!$A$1:$O$40"}</definedName>
    <definedName name="VL_HTML_Control" localSheetId="4" hidden="1">{"'Sheet1'!$A$1:$O$40"}</definedName>
    <definedName name="VL_HTML_Control" localSheetId="5" hidden="1">{"'Sheet1'!$A$1:$O$40"}</definedName>
    <definedName name="VL_HTML_Control" localSheetId="6" hidden="1">{"'Sheet1'!$A$1:$O$40"}</definedName>
    <definedName name="VL_HTML_Control" localSheetId="7" hidden="1">{"'Sheet1'!$A$1:$O$40"}</definedName>
    <definedName name="VL_HTML_Control" localSheetId="60" hidden="1">{"'Sheet1'!$A$1:$O$40"}</definedName>
    <definedName name="VL_HTML_Control" localSheetId="75" hidden="1">{"'Sheet1'!$A$1:$O$40"}</definedName>
    <definedName name="VL_HTML_Control" localSheetId="17" hidden="1">{"'Sheet1'!$A$1:$O$40"}</definedName>
    <definedName name="VL_HTML_Control" localSheetId="18" hidden="1">{"'Sheet1'!$A$1:$O$40"}</definedName>
    <definedName name="VL_HTML_Control" localSheetId="34" hidden="1">{"'Sheet1'!$A$1:$O$40"}</definedName>
    <definedName name="VL_HTML_Control" localSheetId="43" hidden="1">{"'Sheet1'!$A$1:$O$40"}</definedName>
    <definedName name="VL_HTML_Control" hidden="1">{"'Sheet1'!$A$1:$O$40"}</definedName>
    <definedName name="VL_HTML_Control_1" localSheetId="35" hidden="1">{"'Sheet1'!$A$1:$O$40"}</definedName>
    <definedName name="VL_HTML_Control_1" localSheetId="37" hidden="1">{"'Sheet1'!$A$1:$O$40"}</definedName>
    <definedName name="VL_HTML_Control_1" localSheetId="3" hidden="1">{"'Sheet1'!$A$1:$O$40"}</definedName>
    <definedName name="VL_HTML_Control_1" localSheetId="4" hidden="1">{"'Sheet1'!$A$1:$O$40"}</definedName>
    <definedName name="VL_HTML_Control_1" localSheetId="5" hidden="1">{"'Sheet1'!$A$1:$O$40"}</definedName>
    <definedName name="VL_HTML_Control_1" localSheetId="6" hidden="1">{"'Sheet1'!$A$1:$O$40"}</definedName>
    <definedName name="VL_HTML_Control_1" localSheetId="7" hidden="1">{"'Sheet1'!$A$1:$O$40"}</definedName>
    <definedName name="VL_HTML_Control_1" localSheetId="60" hidden="1">{"'Sheet1'!$A$1:$O$40"}</definedName>
    <definedName name="VL_HTML_Control_1" localSheetId="75" hidden="1">{"'Sheet1'!$A$1:$O$40"}</definedName>
    <definedName name="VL_HTML_Control_1" localSheetId="17" hidden="1">{"'Sheet1'!$A$1:$O$40"}</definedName>
    <definedName name="VL_HTML_Control_1" localSheetId="18" hidden="1">{"'Sheet1'!$A$1:$O$40"}</definedName>
    <definedName name="VL_HTML_Control_1" localSheetId="34" hidden="1">{"'Sheet1'!$A$1:$O$40"}</definedName>
    <definedName name="VL_HTML_Control_1" localSheetId="43" hidden="1">{"'Sheet1'!$A$1:$O$40"}</definedName>
    <definedName name="VL_HTML_Control_1" hidden="1">{"'Sheet1'!$A$1:$O$40"}</definedName>
    <definedName name="VL_HTML_Control_1_1" localSheetId="35" hidden="1">{"'Sheet1'!$A$1:$O$40"}</definedName>
    <definedName name="VL_HTML_Control_1_1" localSheetId="3" hidden="1">{"'Sheet1'!$A$1:$O$40"}</definedName>
    <definedName name="VL_HTML_Control_1_1" localSheetId="4" hidden="1">{"'Sheet1'!$A$1:$O$40"}</definedName>
    <definedName name="VL_HTML_Control_1_1" localSheetId="5" hidden="1">{"'Sheet1'!$A$1:$O$40"}</definedName>
    <definedName name="VL_HTML_Control_1_1" localSheetId="6" hidden="1">{"'Sheet1'!$A$1:$O$40"}</definedName>
    <definedName name="VL_HTML_Control_1_1" localSheetId="7" hidden="1">{"'Sheet1'!$A$1:$O$40"}</definedName>
    <definedName name="VL_HTML_Control_1_1" localSheetId="60" hidden="1">{"'Sheet1'!$A$1:$O$40"}</definedName>
    <definedName name="VL_HTML_Control_1_1" localSheetId="17" hidden="1">{"'Sheet1'!$A$1:$O$40"}</definedName>
    <definedName name="VL_HTML_Control_1_1" localSheetId="18" hidden="1">{"'Sheet1'!$A$1:$O$40"}</definedName>
    <definedName name="VL_HTML_Control_1_1" localSheetId="34" hidden="1">{"'Sheet1'!$A$1:$O$40"}</definedName>
    <definedName name="VL_HTML_Control_1_1" localSheetId="43" hidden="1">{"'Sheet1'!$A$1:$O$40"}</definedName>
    <definedName name="VL_HTML_Control_1_1" hidden="1">{"'Sheet1'!$A$1:$O$40"}</definedName>
    <definedName name="VL_HTML_Control_1_2" localSheetId="35" hidden="1">{"'Sheet1'!$A$1:$O$40"}</definedName>
    <definedName name="VL_HTML_Control_1_2" localSheetId="3" hidden="1">{"'Sheet1'!$A$1:$O$40"}</definedName>
    <definedName name="VL_HTML_Control_1_2" localSheetId="4" hidden="1">{"'Sheet1'!$A$1:$O$40"}</definedName>
    <definedName name="VL_HTML_Control_1_2" localSheetId="5" hidden="1">{"'Sheet1'!$A$1:$O$40"}</definedName>
    <definedName name="VL_HTML_Control_1_2" localSheetId="6" hidden="1">{"'Sheet1'!$A$1:$O$40"}</definedName>
    <definedName name="VL_HTML_Control_1_2" localSheetId="7" hidden="1">{"'Sheet1'!$A$1:$O$40"}</definedName>
    <definedName name="VL_HTML_Control_1_2" localSheetId="60" hidden="1">{"'Sheet1'!$A$1:$O$40"}</definedName>
    <definedName name="VL_HTML_Control_1_2" localSheetId="17" hidden="1">{"'Sheet1'!$A$1:$O$40"}</definedName>
    <definedName name="VL_HTML_Control_1_2" localSheetId="18" hidden="1">{"'Sheet1'!$A$1:$O$40"}</definedName>
    <definedName name="VL_HTML_Control_1_2" localSheetId="34" hidden="1">{"'Sheet1'!$A$1:$O$40"}</definedName>
    <definedName name="VL_HTML_Control_1_2" localSheetId="43" hidden="1">{"'Sheet1'!$A$1:$O$40"}</definedName>
    <definedName name="VL_HTML_Control_1_2" hidden="1">{"'Sheet1'!$A$1:$O$40"}</definedName>
    <definedName name="VL_HTML_Control_2" localSheetId="35" hidden="1">{"'Sheet1'!$A$1:$O$40"}</definedName>
    <definedName name="VL_HTML_Control_2" localSheetId="3" hidden="1">{"'Sheet1'!$A$1:$O$40"}</definedName>
    <definedName name="VL_HTML_Control_2" localSheetId="4" hidden="1">{"'Sheet1'!$A$1:$O$40"}</definedName>
    <definedName name="VL_HTML_Control_2" localSheetId="5" hidden="1">{"'Sheet1'!$A$1:$O$40"}</definedName>
    <definedName name="VL_HTML_Control_2" localSheetId="6" hidden="1">{"'Sheet1'!$A$1:$O$40"}</definedName>
    <definedName name="VL_HTML_Control_2" localSheetId="7" hidden="1">{"'Sheet1'!$A$1:$O$40"}</definedName>
    <definedName name="VL_HTML_Control_2" localSheetId="60" hidden="1">{"'Sheet1'!$A$1:$O$40"}</definedName>
    <definedName name="VL_HTML_Control_2" localSheetId="17" hidden="1">{"'Sheet1'!$A$1:$O$40"}</definedName>
    <definedName name="VL_HTML_Control_2" localSheetId="18" hidden="1">{"'Sheet1'!$A$1:$O$40"}</definedName>
    <definedName name="VL_HTML_Control_2" localSheetId="34" hidden="1">{"'Sheet1'!$A$1:$O$40"}</definedName>
    <definedName name="VL_HTML_Control_2" localSheetId="43" hidden="1">{"'Sheet1'!$A$1:$O$40"}</definedName>
    <definedName name="VL_HTML_Control_2" hidden="1">{"'Sheet1'!$A$1:$O$40"}</definedName>
    <definedName name="VL_HTML_Control_3" localSheetId="35" hidden="1">{"'Sheet1'!$A$1:$O$40"}</definedName>
    <definedName name="VL_HTML_Control_3" localSheetId="3" hidden="1">{"'Sheet1'!$A$1:$O$40"}</definedName>
    <definedName name="VL_HTML_Control_3" localSheetId="4" hidden="1">{"'Sheet1'!$A$1:$O$40"}</definedName>
    <definedName name="VL_HTML_Control_3" localSheetId="5" hidden="1">{"'Sheet1'!$A$1:$O$40"}</definedName>
    <definedName name="VL_HTML_Control_3" localSheetId="6" hidden="1">{"'Sheet1'!$A$1:$O$40"}</definedName>
    <definedName name="VL_HTML_Control_3" localSheetId="7" hidden="1">{"'Sheet1'!$A$1:$O$40"}</definedName>
    <definedName name="VL_HTML_Control_3" localSheetId="60" hidden="1">{"'Sheet1'!$A$1:$O$40"}</definedName>
    <definedName name="VL_HTML_Control_3" localSheetId="17" hidden="1">{"'Sheet1'!$A$1:$O$40"}</definedName>
    <definedName name="VL_HTML_Control_3" localSheetId="18" hidden="1">{"'Sheet1'!$A$1:$O$40"}</definedName>
    <definedName name="VL_HTML_Control_3" localSheetId="34" hidden="1">{"'Sheet1'!$A$1:$O$40"}</definedName>
    <definedName name="VL_HTML_Control_3" localSheetId="43" hidden="1">{"'Sheet1'!$A$1:$O$40"}</definedName>
    <definedName name="VL_HTML_Control_3" hidden="1">{"'Sheet1'!$A$1:$O$40"}</definedName>
    <definedName name="VL_jhlkqFL" localSheetId="35" hidden="1">{"'Sheet1'!$A$1:$O$40"}</definedName>
    <definedName name="VL_jhlkqFL" localSheetId="37" hidden="1">{"'Sheet1'!$A$1:$O$40"}</definedName>
    <definedName name="VL_jhlkqFL" localSheetId="3" hidden="1">{"'Sheet1'!$A$1:$O$40"}</definedName>
    <definedName name="VL_jhlkqFL" localSheetId="4" hidden="1">{"'Sheet1'!$A$1:$O$40"}</definedName>
    <definedName name="VL_jhlkqFL" localSheetId="5" hidden="1">{"'Sheet1'!$A$1:$O$40"}</definedName>
    <definedName name="VL_jhlkqFL" localSheetId="6" hidden="1">{"'Sheet1'!$A$1:$O$40"}</definedName>
    <definedName name="VL_jhlkqFL" localSheetId="7" hidden="1">{"'Sheet1'!$A$1:$O$40"}</definedName>
    <definedName name="VL_jhlkqFL" localSheetId="60" hidden="1">{"'Sheet1'!$A$1:$O$40"}</definedName>
    <definedName name="VL_jhlkqFL" localSheetId="75" hidden="1">{"'Sheet1'!$A$1:$O$40"}</definedName>
    <definedName name="VL_jhlkqFL" localSheetId="17" hidden="1">{"'Sheet1'!$A$1:$O$40"}</definedName>
    <definedName name="VL_jhlkqFL" localSheetId="18" hidden="1">{"'Sheet1'!$A$1:$O$40"}</definedName>
    <definedName name="VL_jhlkqFL" localSheetId="34" hidden="1">{"'Sheet1'!$A$1:$O$40"}</definedName>
    <definedName name="VL_jhlkqFL" localSheetId="43" hidden="1">{"'Sheet1'!$A$1:$O$40"}</definedName>
    <definedName name="VL_jhlkqFL" hidden="1">{"'Sheet1'!$A$1:$O$40"}</definedName>
    <definedName name="VL_jhlkqFL_1" localSheetId="35" hidden="1">{"'Sheet1'!$A$1:$O$40"}</definedName>
    <definedName name="VL_jhlkqFL_1" localSheetId="37" hidden="1">{"'Sheet1'!$A$1:$O$40"}</definedName>
    <definedName name="VL_jhlkqFL_1" localSheetId="3" hidden="1">{"'Sheet1'!$A$1:$O$40"}</definedName>
    <definedName name="VL_jhlkqFL_1" localSheetId="4" hidden="1">{"'Sheet1'!$A$1:$O$40"}</definedName>
    <definedName name="VL_jhlkqFL_1" localSheetId="5" hidden="1">{"'Sheet1'!$A$1:$O$40"}</definedName>
    <definedName name="VL_jhlkqFL_1" localSheetId="6" hidden="1">{"'Sheet1'!$A$1:$O$40"}</definedName>
    <definedName name="VL_jhlkqFL_1" localSheetId="7" hidden="1">{"'Sheet1'!$A$1:$O$40"}</definedName>
    <definedName name="VL_jhlkqFL_1" localSheetId="60" hidden="1">{"'Sheet1'!$A$1:$O$40"}</definedName>
    <definedName name="VL_jhlkqFL_1" localSheetId="75" hidden="1">{"'Sheet1'!$A$1:$O$40"}</definedName>
    <definedName name="VL_jhlkqFL_1" localSheetId="17" hidden="1">{"'Sheet1'!$A$1:$O$40"}</definedName>
    <definedName name="VL_jhlkqFL_1" localSheetId="18" hidden="1">{"'Sheet1'!$A$1:$O$40"}</definedName>
    <definedName name="VL_jhlkqFL_1" localSheetId="34" hidden="1">{"'Sheet1'!$A$1:$O$40"}</definedName>
    <definedName name="VL_jhlkqFL_1" localSheetId="43" hidden="1">{"'Sheet1'!$A$1:$O$40"}</definedName>
    <definedName name="VL_jhlkqFL_1" hidden="1">{"'Sheet1'!$A$1:$O$40"}</definedName>
    <definedName name="VL_jhlkqFL_1_1" localSheetId="35" hidden="1">{"'Sheet1'!$A$1:$O$40"}</definedName>
    <definedName name="VL_jhlkqFL_1_1" localSheetId="3" hidden="1">{"'Sheet1'!$A$1:$O$40"}</definedName>
    <definedName name="VL_jhlkqFL_1_1" localSheetId="4" hidden="1">{"'Sheet1'!$A$1:$O$40"}</definedName>
    <definedName name="VL_jhlkqFL_1_1" localSheetId="5" hidden="1">{"'Sheet1'!$A$1:$O$40"}</definedName>
    <definedName name="VL_jhlkqFL_1_1" localSheetId="6" hidden="1">{"'Sheet1'!$A$1:$O$40"}</definedName>
    <definedName name="VL_jhlkqFL_1_1" localSheetId="7" hidden="1">{"'Sheet1'!$A$1:$O$40"}</definedName>
    <definedName name="VL_jhlkqFL_1_1" localSheetId="60" hidden="1">{"'Sheet1'!$A$1:$O$40"}</definedName>
    <definedName name="VL_jhlkqFL_1_1" localSheetId="17" hidden="1">{"'Sheet1'!$A$1:$O$40"}</definedName>
    <definedName name="VL_jhlkqFL_1_1" localSheetId="18" hidden="1">{"'Sheet1'!$A$1:$O$40"}</definedName>
    <definedName name="VL_jhlkqFL_1_1" localSheetId="34" hidden="1">{"'Sheet1'!$A$1:$O$40"}</definedName>
    <definedName name="VL_jhlkqFL_1_1" localSheetId="43" hidden="1">{"'Sheet1'!$A$1:$O$40"}</definedName>
    <definedName name="VL_jhlkqFL_1_1" hidden="1">{"'Sheet1'!$A$1:$O$40"}</definedName>
    <definedName name="VL_jhlkqFL_1_2" localSheetId="35" hidden="1">{"'Sheet1'!$A$1:$O$40"}</definedName>
    <definedName name="VL_jhlkqFL_1_2" localSheetId="3" hidden="1">{"'Sheet1'!$A$1:$O$40"}</definedName>
    <definedName name="VL_jhlkqFL_1_2" localSheetId="4" hidden="1">{"'Sheet1'!$A$1:$O$40"}</definedName>
    <definedName name="VL_jhlkqFL_1_2" localSheetId="5" hidden="1">{"'Sheet1'!$A$1:$O$40"}</definedName>
    <definedName name="VL_jhlkqFL_1_2" localSheetId="6" hidden="1">{"'Sheet1'!$A$1:$O$40"}</definedName>
    <definedName name="VL_jhlkqFL_1_2" localSheetId="7" hidden="1">{"'Sheet1'!$A$1:$O$40"}</definedName>
    <definedName name="VL_jhlkqFL_1_2" localSheetId="60" hidden="1">{"'Sheet1'!$A$1:$O$40"}</definedName>
    <definedName name="VL_jhlkqFL_1_2" localSheetId="17" hidden="1">{"'Sheet1'!$A$1:$O$40"}</definedName>
    <definedName name="VL_jhlkqFL_1_2" localSheetId="18" hidden="1">{"'Sheet1'!$A$1:$O$40"}</definedName>
    <definedName name="VL_jhlkqFL_1_2" localSheetId="34" hidden="1">{"'Sheet1'!$A$1:$O$40"}</definedName>
    <definedName name="VL_jhlkqFL_1_2" localSheetId="43" hidden="1">{"'Sheet1'!$A$1:$O$40"}</definedName>
    <definedName name="VL_jhlkqFL_1_2" hidden="1">{"'Sheet1'!$A$1:$O$40"}</definedName>
    <definedName name="VL_jhlkqFL_2" localSheetId="35" hidden="1">{"'Sheet1'!$A$1:$O$40"}</definedName>
    <definedName name="VL_jhlkqFL_2" localSheetId="3" hidden="1">{"'Sheet1'!$A$1:$O$40"}</definedName>
    <definedName name="VL_jhlkqFL_2" localSheetId="4" hidden="1">{"'Sheet1'!$A$1:$O$40"}</definedName>
    <definedName name="VL_jhlkqFL_2" localSheetId="5" hidden="1">{"'Sheet1'!$A$1:$O$40"}</definedName>
    <definedName name="VL_jhlkqFL_2" localSheetId="6" hidden="1">{"'Sheet1'!$A$1:$O$40"}</definedName>
    <definedName name="VL_jhlkqFL_2" localSheetId="7" hidden="1">{"'Sheet1'!$A$1:$O$40"}</definedName>
    <definedName name="VL_jhlkqFL_2" localSheetId="60" hidden="1">{"'Sheet1'!$A$1:$O$40"}</definedName>
    <definedName name="VL_jhlkqFL_2" localSheetId="17" hidden="1">{"'Sheet1'!$A$1:$O$40"}</definedName>
    <definedName name="VL_jhlkqFL_2" localSheetId="18" hidden="1">{"'Sheet1'!$A$1:$O$40"}</definedName>
    <definedName name="VL_jhlkqFL_2" localSheetId="34" hidden="1">{"'Sheet1'!$A$1:$O$40"}</definedName>
    <definedName name="VL_jhlkqFL_2" localSheetId="43" hidden="1">{"'Sheet1'!$A$1:$O$40"}</definedName>
    <definedName name="VL_jhlkqFL_2" hidden="1">{"'Sheet1'!$A$1:$O$40"}</definedName>
    <definedName name="VL_jhlkqFL_3" localSheetId="35" hidden="1">{"'Sheet1'!$A$1:$O$40"}</definedName>
    <definedName name="VL_jhlkqFL_3" localSheetId="3" hidden="1">{"'Sheet1'!$A$1:$O$40"}</definedName>
    <definedName name="VL_jhlkqFL_3" localSheetId="4" hidden="1">{"'Sheet1'!$A$1:$O$40"}</definedName>
    <definedName name="VL_jhlkqFL_3" localSheetId="5" hidden="1">{"'Sheet1'!$A$1:$O$40"}</definedName>
    <definedName name="VL_jhlkqFL_3" localSheetId="6" hidden="1">{"'Sheet1'!$A$1:$O$40"}</definedName>
    <definedName name="VL_jhlkqFL_3" localSheetId="7" hidden="1">{"'Sheet1'!$A$1:$O$40"}</definedName>
    <definedName name="VL_jhlkqFL_3" localSheetId="60" hidden="1">{"'Sheet1'!$A$1:$O$40"}</definedName>
    <definedName name="VL_jhlkqFL_3" localSheetId="17" hidden="1">{"'Sheet1'!$A$1:$O$40"}</definedName>
    <definedName name="VL_jhlkqFL_3" localSheetId="18" hidden="1">{"'Sheet1'!$A$1:$O$40"}</definedName>
    <definedName name="VL_jhlkqFL_3" localSheetId="34" hidden="1">{"'Sheet1'!$A$1:$O$40"}</definedName>
    <definedName name="VL_jhlkqFL_3" localSheetId="43" hidden="1">{"'Sheet1'!$A$1:$O$40"}</definedName>
    <definedName name="VL_jhlkqFL_3" hidden="1">{"'Sheet1'!$A$1:$O$40"}</definedName>
    <definedName name="VL_Key1" localSheetId="35" hidden="1">#REF!</definedName>
    <definedName name="VL_Key1" localSheetId="3" hidden="1">#REF!</definedName>
    <definedName name="VL_Key1" localSheetId="4" hidden="1">#REF!</definedName>
    <definedName name="VL_Key1" localSheetId="5" hidden="1">#REF!</definedName>
    <definedName name="VL_Key1" localSheetId="6" hidden="1">#REF!</definedName>
    <definedName name="VL_Key1" localSheetId="7" hidden="1">#REF!</definedName>
    <definedName name="VL_Key1" localSheetId="60" hidden="1">#REF!</definedName>
    <definedName name="VL_Key1" localSheetId="17" hidden="1">#REF!</definedName>
    <definedName name="VL_Key1" localSheetId="18" hidden="1">#REF!</definedName>
    <definedName name="VL_Key1" localSheetId="43" hidden="1">#REF!</definedName>
    <definedName name="VL_Key1" hidden="1">#REF!</definedName>
    <definedName name="VL_key2" localSheetId="5" hidden="1">#REF!</definedName>
    <definedName name="VL_key2" localSheetId="6" hidden="1">#REF!</definedName>
    <definedName name="VL_key2" localSheetId="7" hidden="1">#REF!</definedName>
    <definedName name="VL_key2" localSheetId="60" hidden="1">#REF!</definedName>
    <definedName name="VL_key2" localSheetId="17" hidden="1">#REF!</definedName>
    <definedName name="VL_key2" localSheetId="18" hidden="1">#REF!</definedName>
    <definedName name="VL_key2" localSheetId="43" hidden="1">#REF!</definedName>
    <definedName name="VL_key2" hidden="1">#REF!</definedName>
    <definedName name="VL_Regression_Out" localSheetId="5" hidden="1">#REF!</definedName>
    <definedName name="VL_Regression_Out" localSheetId="6" hidden="1">#REF!</definedName>
    <definedName name="VL_Regression_Out" localSheetId="7" hidden="1">#REF!</definedName>
    <definedName name="VL_Regression_Out" localSheetId="60" hidden="1">#REF!</definedName>
    <definedName name="VL_Regression_Out" localSheetId="75" hidden="1">#REF!</definedName>
    <definedName name="VL_Regression_Out" localSheetId="17" hidden="1">#REF!</definedName>
    <definedName name="VL_Regression_Out" localSheetId="18" hidden="1">#REF!</definedName>
    <definedName name="VL_Regression_Out" localSheetId="43" hidden="1">#REF!</definedName>
    <definedName name="VL_Regression_Out" hidden="1">#REF!</definedName>
    <definedName name="VL_Regression_X" localSheetId="5" hidden="1">#REF!</definedName>
    <definedName name="VL_Regression_X" localSheetId="6" hidden="1">#REF!</definedName>
    <definedName name="VL_Regression_X" localSheetId="7" hidden="1">#REF!</definedName>
    <definedName name="VL_Regression_X" localSheetId="60" hidden="1">#REF!</definedName>
    <definedName name="VL_Regression_X" localSheetId="75" hidden="1">#REF!</definedName>
    <definedName name="VL_Regression_X" localSheetId="17" hidden="1">#REF!</definedName>
    <definedName name="VL_Regression_X" localSheetId="43" hidden="1">#REF!</definedName>
    <definedName name="VL_Regression_X" hidden="1">#REF!</definedName>
    <definedName name="VL_Regression_Y" localSheetId="5" hidden="1">#REF!</definedName>
    <definedName name="VL_Regression_Y" localSheetId="6" hidden="1">#REF!</definedName>
    <definedName name="VL_Regression_Y" localSheetId="7" hidden="1">#REF!</definedName>
    <definedName name="VL_Regression_Y" localSheetId="60" hidden="1">#REF!</definedName>
    <definedName name="VL_Regression_Y" localSheetId="75" hidden="1">#REF!</definedName>
    <definedName name="VL_Regression_Y" localSheetId="17" hidden="1">#REF!</definedName>
    <definedName name="VL_Regression_Y" localSheetId="43" hidden="1">#REF!</definedName>
    <definedName name="VL_Regression_Y" hidden="1">#REF!</definedName>
    <definedName name="VL_Sort" localSheetId="5" hidden="1">#REF!</definedName>
    <definedName name="VL_Sort" localSheetId="6" hidden="1">#REF!</definedName>
    <definedName name="VL_Sort" localSheetId="7" hidden="1">#REF!</definedName>
    <definedName name="VL_Sort" localSheetId="60" hidden="1">#REF!</definedName>
    <definedName name="VL_Sort" localSheetId="17" hidden="1">#REF!</definedName>
    <definedName name="VL_Sort" localSheetId="43" hidden="1">#REF!</definedName>
    <definedName name="VL_Sort" hidden="1">#REF!</definedName>
    <definedName name="w" localSheetId="35" hidden="1">{"Points=O&amp;M per Customer + per Equiv Employee",#N/A,FALSE,"Points";"Points=Operating Ratio + Return on Net Plant",#N/A,FALSE,"Points";"Points=Revenue per Equivalent Employee",#N/A,FALSE,"Points"}</definedName>
    <definedName name="w" localSheetId="36" hidden="1">{"Points=O&amp;M per Customer + per Equiv Employee",#N/A,FALSE,"Points";"Points=Operating Ratio + Return on Net Plant",#N/A,FALSE,"Points";"Points=Revenue per Equivalent Employee",#N/A,FALSE,"Points"}</definedName>
    <definedName name="w" localSheetId="37" hidden="1">{"Points=O&amp;M per Customer + per Equiv Employee",#N/A,FALSE,"Points";"Points=Operating Ratio + Return on Net Plant",#N/A,FALSE,"Points";"Points=Revenue per Equivalent Employee",#N/A,FALSE,"Points"}</definedName>
    <definedName name="w" localSheetId="3" hidden="1">{"Points=O&amp;M per Customer + per Equiv Employee",#N/A,FALSE,"Points";"Points=Operating Ratio + Return on Net Plant",#N/A,FALSE,"Points";"Points=Revenue per Equivalent Employee",#N/A,FALSE,"Points"}</definedName>
    <definedName name="w" localSheetId="4" hidden="1">{"Points=O&amp;M per Customer + per Equiv Employee",#N/A,FALSE,"Points";"Points=Operating Ratio + Return on Net Plant",#N/A,FALSE,"Points";"Points=Revenue per Equivalent Employee",#N/A,FALSE,"Points"}</definedName>
    <definedName name="w" localSheetId="5" hidden="1">{"Points=O&amp;M per Customer + per Equiv Employee",#N/A,FALSE,"Points";"Points=Operating Ratio + Return on Net Plant",#N/A,FALSE,"Points";"Points=Revenue per Equivalent Employee",#N/A,FALSE,"Points"}</definedName>
    <definedName name="w" localSheetId="6" hidden="1">{"Points=O&amp;M per Customer + per Equiv Employee",#N/A,FALSE,"Points";"Points=Operating Ratio + Return on Net Plant",#N/A,FALSE,"Points";"Points=Revenue per Equivalent Employee",#N/A,FALSE,"Points"}</definedName>
    <definedName name="w" localSheetId="7" hidden="1">{"Points=O&amp;M per Customer + per Equiv Employee",#N/A,FALSE,"Points";"Points=Operating Ratio + Return on Net Plant",#N/A,FALSE,"Points";"Points=Revenue per Equivalent Employee",#N/A,FALSE,"Points"}</definedName>
    <definedName name="w" localSheetId="60" hidden="1">{"Points=O&amp;M per Customer + per Equiv Employee",#N/A,FALSE,"Points";"Points=Operating Ratio + Return on Net Plant",#N/A,FALSE,"Points";"Points=Revenue per Equivalent Employee",#N/A,FALSE,"Points"}</definedName>
    <definedName name="w" localSheetId="75" hidden="1">{"Points=O&amp;M per Customer + per Equiv Employee",#N/A,FALSE,"Points";"Points=Operating Ratio + Return on Net Plant",#N/A,FALSE,"Points";"Points=Revenue per Equivalent Employee",#N/A,FALSE,"Points"}</definedName>
    <definedName name="w" localSheetId="17" hidden="1">{"Points=O&amp;M per Customer + per Equiv Employee",#N/A,FALSE,"Points";"Points=Operating Ratio + Return on Net Plant",#N/A,FALSE,"Points";"Points=Revenue per Equivalent Employee",#N/A,FALSE,"Points"}</definedName>
    <definedName name="w" localSheetId="18" hidden="1">{"Points=O&amp;M per Customer + per Equiv Employee",#N/A,FALSE,"Points";"Points=Operating Ratio + Return on Net Plant",#N/A,FALSE,"Points";"Points=Revenue per Equivalent Employee",#N/A,FALSE,"Points"}</definedName>
    <definedName name="w" localSheetId="34" hidden="1">{"Points=O&amp;M per Customer + per Equiv Employee",#N/A,FALSE,"Points";"Points=Operating Ratio + Return on Net Plant",#N/A,FALSE,"Points";"Points=Revenue per Equivalent Employee",#N/A,FALSE,"Points"}</definedName>
    <definedName name="w" localSheetId="43" hidden="1">{"Points=O&amp;M per Customer + per Equiv Employee",#N/A,FALSE,"Points";"Points=Operating Ratio + Return on Net Plant",#N/A,FALSE,"Points";"Points=Revenue per Equivalent Employee",#N/A,FALSE,"Points"}</definedName>
    <definedName name="w" hidden="1">{"Points=O&amp;M per Customer + per Equiv Employee",#N/A,FALSE,"Points";"Points=Operating Ratio + Return on Net Plant",#N/A,FALSE,"Points";"Points=Revenue per Equivalent Employee",#N/A,FALSE,"Points"}</definedName>
    <definedName name="w_1" localSheetId="35" hidden="1">{"quarterly",#N/A,FALSE,"Income Statement";#N/A,#N/A,FALSE,"print segment";#N/A,#N/A,FALSE,"Balance Sheet";#N/A,#N/A,FALSE,"Annl Inc";#N/A,#N/A,FALSE,"Cash Flow"}</definedName>
    <definedName name="w_1" localSheetId="37" hidden="1">{"quarterly",#N/A,FALSE,"Income Statement";#N/A,#N/A,FALSE,"print segment";#N/A,#N/A,FALSE,"Balance Sheet";#N/A,#N/A,FALSE,"Annl Inc";#N/A,#N/A,FALSE,"Cash Flow"}</definedName>
    <definedName name="w_1" localSheetId="3" hidden="1">{"quarterly",#N/A,FALSE,"Income Statement";#N/A,#N/A,FALSE,"print segment";#N/A,#N/A,FALSE,"Balance Sheet";#N/A,#N/A,FALSE,"Annl Inc";#N/A,#N/A,FALSE,"Cash Flow"}</definedName>
    <definedName name="w_1" localSheetId="4" hidden="1">{"quarterly",#N/A,FALSE,"Income Statement";#N/A,#N/A,FALSE,"print segment";#N/A,#N/A,FALSE,"Balance Sheet";#N/A,#N/A,FALSE,"Annl Inc";#N/A,#N/A,FALSE,"Cash Flow"}</definedName>
    <definedName name="w_1" localSheetId="5" hidden="1">{"quarterly",#N/A,FALSE,"Income Statement";#N/A,#N/A,FALSE,"print segment";#N/A,#N/A,FALSE,"Balance Sheet";#N/A,#N/A,FALSE,"Annl Inc";#N/A,#N/A,FALSE,"Cash Flow"}</definedName>
    <definedName name="w_1" localSheetId="6" hidden="1">{"quarterly",#N/A,FALSE,"Income Statement";#N/A,#N/A,FALSE,"print segment";#N/A,#N/A,FALSE,"Balance Sheet";#N/A,#N/A,FALSE,"Annl Inc";#N/A,#N/A,FALSE,"Cash Flow"}</definedName>
    <definedName name="w_1" localSheetId="7" hidden="1">{"quarterly",#N/A,FALSE,"Income Statement";#N/A,#N/A,FALSE,"print segment";#N/A,#N/A,FALSE,"Balance Sheet";#N/A,#N/A,FALSE,"Annl Inc";#N/A,#N/A,FALSE,"Cash Flow"}</definedName>
    <definedName name="w_1" localSheetId="60" hidden="1">{"quarterly",#N/A,FALSE,"Income Statement";#N/A,#N/A,FALSE,"print segment";#N/A,#N/A,FALSE,"Balance Sheet";#N/A,#N/A,FALSE,"Annl Inc";#N/A,#N/A,FALSE,"Cash Flow"}</definedName>
    <definedName name="w_1" localSheetId="75" hidden="1">{"quarterly",#N/A,FALSE,"Income Statement";#N/A,#N/A,FALSE,"print segment";#N/A,#N/A,FALSE,"Balance Sheet";#N/A,#N/A,FALSE,"Annl Inc";#N/A,#N/A,FALSE,"Cash Flow"}</definedName>
    <definedName name="w_1" localSheetId="17" hidden="1">{"quarterly",#N/A,FALSE,"Income Statement";#N/A,#N/A,FALSE,"print segment";#N/A,#N/A,FALSE,"Balance Sheet";#N/A,#N/A,FALSE,"Annl Inc";#N/A,#N/A,FALSE,"Cash Flow"}</definedName>
    <definedName name="w_1" localSheetId="18" hidden="1">{"quarterly",#N/A,FALSE,"Income Statement";#N/A,#N/A,FALSE,"print segment";#N/A,#N/A,FALSE,"Balance Sheet";#N/A,#N/A,FALSE,"Annl Inc";#N/A,#N/A,FALSE,"Cash Flow"}</definedName>
    <definedName name="w_1" localSheetId="34" hidden="1">{"quarterly",#N/A,FALSE,"Income Statement";#N/A,#N/A,FALSE,"print segment";#N/A,#N/A,FALSE,"Balance Sheet";#N/A,#N/A,FALSE,"Annl Inc";#N/A,#N/A,FALSE,"Cash Flow"}</definedName>
    <definedName name="w_1" localSheetId="43" hidden="1">{"quarterly",#N/A,FALSE,"Income Statement";#N/A,#N/A,FALSE,"print segment";#N/A,#N/A,FALSE,"Balance Sheet";#N/A,#N/A,FALSE,"Annl Inc";#N/A,#N/A,FALSE,"Cash Flow"}</definedName>
    <definedName name="w_1" hidden="1">{"quarterly",#N/A,FALSE,"Income Statement";#N/A,#N/A,FALSE,"print segment";#N/A,#N/A,FALSE,"Balance Sheet";#N/A,#N/A,FALSE,"Annl Inc";#N/A,#N/A,FALSE,"Cash Flow"}</definedName>
    <definedName name="w_1_1" localSheetId="35" hidden="1">{"quarterly",#N/A,FALSE,"Income Statement";#N/A,#N/A,FALSE,"print segment";#N/A,#N/A,FALSE,"Balance Sheet";#N/A,#N/A,FALSE,"Annl Inc";#N/A,#N/A,FALSE,"Cash Flow"}</definedName>
    <definedName name="w_1_1" localSheetId="3" hidden="1">{"quarterly",#N/A,FALSE,"Income Statement";#N/A,#N/A,FALSE,"print segment";#N/A,#N/A,FALSE,"Balance Sheet";#N/A,#N/A,FALSE,"Annl Inc";#N/A,#N/A,FALSE,"Cash Flow"}</definedName>
    <definedName name="w_1_1" localSheetId="4" hidden="1">{"quarterly",#N/A,FALSE,"Income Statement";#N/A,#N/A,FALSE,"print segment";#N/A,#N/A,FALSE,"Balance Sheet";#N/A,#N/A,FALSE,"Annl Inc";#N/A,#N/A,FALSE,"Cash Flow"}</definedName>
    <definedName name="w_1_1" localSheetId="5" hidden="1">{"quarterly",#N/A,FALSE,"Income Statement";#N/A,#N/A,FALSE,"print segment";#N/A,#N/A,FALSE,"Balance Sheet";#N/A,#N/A,FALSE,"Annl Inc";#N/A,#N/A,FALSE,"Cash Flow"}</definedName>
    <definedName name="w_1_1" localSheetId="6" hidden="1">{"quarterly",#N/A,FALSE,"Income Statement";#N/A,#N/A,FALSE,"print segment";#N/A,#N/A,FALSE,"Balance Sheet";#N/A,#N/A,FALSE,"Annl Inc";#N/A,#N/A,FALSE,"Cash Flow"}</definedName>
    <definedName name="w_1_1" localSheetId="7" hidden="1">{"quarterly",#N/A,FALSE,"Income Statement";#N/A,#N/A,FALSE,"print segment";#N/A,#N/A,FALSE,"Balance Sheet";#N/A,#N/A,FALSE,"Annl Inc";#N/A,#N/A,FALSE,"Cash Flow"}</definedName>
    <definedName name="w_1_1" localSheetId="60" hidden="1">{"quarterly",#N/A,FALSE,"Income Statement";#N/A,#N/A,FALSE,"print segment";#N/A,#N/A,FALSE,"Balance Sheet";#N/A,#N/A,FALSE,"Annl Inc";#N/A,#N/A,FALSE,"Cash Flow"}</definedName>
    <definedName name="w_1_1" localSheetId="17" hidden="1">{"quarterly",#N/A,FALSE,"Income Statement";#N/A,#N/A,FALSE,"print segment";#N/A,#N/A,FALSE,"Balance Sheet";#N/A,#N/A,FALSE,"Annl Inc";#N/A,#N/A,FALSE,"Cash Flow"}</definedName>
    <definedName name="w_1_1" localSheetId="18" hidden="1">{"quarterly",#N/A,FALSE,"Income Statement";#N/A,#N/A,FALSE,"print segment";#N/A,#N/A,FALSE,"Balance Sheet";#N/A,#N/A,FALSE,"Annl Inc";#N/A,#N/A,FALSE,"Cash Flow"}</definedName>
    <definedName name="w_1_1" localSheetId="34" hidden="1">{"quarterly",#N/A,FALSE,"Income Statement";#N/A,#N/A,FALSE,"print segment";#N/A,#N/A,FALSE,"Balance Sheet";#N/A,#N/A,FALSE,"Annl Inc";#N/A,#N/A,FALSE,"Cash Flow"}</definedName>
    <definedName name="w_1_1" localSheetId="43" hidden="1">{"quarterly",#N/A,FALSE,"Income Statement";#N/A,#N/A,FALSE,"print segment";#N/A,#N/A,FALSE,"Balance Sheet";#N/A,#N/A,FALSE,"Annl Inc";#N/A,#N/A,FALSE,"Cash Flow"}</definedName>
    <definedName name="w_1_1" hidden="1">{"quarterly",#N/A,FALSE,"Income Statement";#N/A,#N/A,FALSE,"print segment";#N/A,#N/A,FALSE,"Balance Sheet";#N/A,#N/A,FALSE,"Annl Inc";#N/A,#N/A,FALSE,"Cash Flow"}</definedName>
    <definedName name="w_1_2" localSheetId="35" hidden="1">{"quarterly",#N/A,FALSE,"Income Statement";#N/A,#N/A,FALSE,"print segment";#N/A,#N/A,FALSE,"Balance Sheet";#N/A,#N/A,FALSE,"Annl Inc";#N/A,#N/A,FALSE,"Cash Flow"}</definedName>
    <definedName name="w_1_2" localSheetId="3" hidden="1">{"quarterly",#N/A,FALSE,"Income Statement";#N/A,#N/A,FALSE,"print segment";#N/A,#N/A,FALSE,"Balance Sheet";#N/A,#N/A,FALSE,"Annl Inc";#N/A,#N/A,FALSE,"Cash Flow"}</definedName>
    <definedName name="w_1_2" localSheetId="4" hidden="1">{"quarterly",#N/A,FALSE,"Income Statement";#N/A,#N/A,FALSE,"print segment";#N/A,#N/A,FALSE,"Balance Sheet";#N/A,#N/A,FALSE,"Annl Inc";#N/A,#N/A,FALSE,"Cash Flow"}</definedName>
    <definedName name="w_1_2" localSheetId="5" hidden="1">{"quarterly",#N/A,FALSE,"Income Statement";#N/A,#N/A,FALSE,"print segment";#N/A,#N/A,FALSE,"Balance Sheet";#N/A,#N/A,FALSE,"Annl Inc";#N/A,#N/A,FALSE,"Cash Flow"}</definedName>
    <definedName name="w_1_2" localSheetId="6" hidden="1">{"quarterly",#N/A,FALSE,"Income Statement";#N/A,#N/A,FALSE,"print segment";#N/A,#N/A,FALSE,"Balance Sheet";#N/A,#N/A,FALSE,"Annl Inc";#N/A,#N/A,FALSE,"Cash Flow"}</definedName>
    <definedName name="w_1_2" localSheetId="7" hidden="1">{"quarterly",#N/A,FALSE,"Income Statement";#N/A,#N/A,FALSE,"print segment";#N/A,#N/A,FALSE,"Balance Sheet";#N/A,#N/A,FALSE,"Annl Inc";#N/A,#N/A,FALSE,"Cash Flow"}</definedName>
    <definedName name="w_1_2" localSheetId="60" hidden="1">{"quarterly",#N/A,FALSE,"Income Statement";#N/A,#N/A,FALSE,"print segment";#N/A,#N/A,FALSE,"Balance Sheet";#N/A,#N/A,FALSE,"Annl Inc";#N/A,#N/A,FALSE,"Cash Flow"}</definedName>
    <definedName name="w_1_2" localSheetId="17" hidden="1">{"quarterly",#N/A,FALSE,"Income Statement";#N/A,#N/A,FALSE,"print segment";#N/A,#N/A,FALSE,"Balance Sheet";#N/A,#N/A,FALSE,"Annl Inc";#N/A,#N/A,FALSE,"Cash Flow"}</definedName>
    <definedName name="w_1_2" localSheetId="18" hidden="1">{"quarterly",#N/A,FALSE,"Income Statement";#N/A,#N/A,FALSE,"print segment";#N/A,#N/A,FALSE,"Balance Sheet";#N/A,#N/A,FALSE,"Annl Inc";#N/A,#N/A,FALSE,"Cash Flow"}</definedName>
    <definedName name="w_1_2" localSheetId="34" hidden="1">{"quarterly",#N/A,FALSE,"Income Statement";#N/A,#N/A,FALSE,"print segment";#N/A,#N/A,FALSE,"Balance Sheet";#N/A,#N/A,FALSE,"Annl Inc";#N/A,#N/A,FALSE,"Cash Flow"}</definedName>
    <definedName name="w_1_2" localSheetId="43" hidden="1">{"quarterly",#N/A,FALSE,"Income Statement";#N/A,#N/A,FALSE,"print segment";#N/A,#N/A,FALSE,"Balance Sheet";#N/A,#N/A,FALSE,"Annl Inc";#N/A,#N/A,FALSE,"Cash Flow"}</definedName>
    <definedName name="w_1_2" hidden="1">{"quarterly",#N/A,FALSE,"Income Statement";#N/A,#N/A,FALSE,"print segment";#N/A,#N/A,FALSE,"Balance Sheet";#N/A,#N/A,FALSE,"Annl Inc";#N/A,#N/A,FALSE,"Cash Flow"}</definedName>
    <definedName name="w_2" localSheetId="35" hidden="1">{"quarterly",#N/A,FALSE,"Income Statement";#N/A,#N/A,FALSE,"print segment";#N/A,#N/A,FALSE,"Balance Sheet";#N/A,#N/A,FALSE,"Annl Inc";#N/A,#N/A,FALSE,"Cash Flow"}</definedName>
    <definedName name="w_2" localSheetId="3" hidden="1">{"quarterly",#N/A,FALSE,"Income Statement";#N/A,#N/A,FALSE,"print segment";#N/A,#N/A,FALSE,"Balance Sheet";#N/A,#N/A,FALSE,"Annl Inc";#N/A,#N/A,FALSE,"Cash Flow"}</definedName>
    <definedName name="w_2" localSheetId="4" hidden="1">{"quarterly",#N/A,FALSE,"Income Statement";#N/A,#N/A,FALSE,"print segment";#N/A,#N/A,FALSE,"Balance Sheet";#N/A,#N/A,FALSE,"Annl Inc";#N/A,#N/A,FALSE,"Cash Flow"}</definedName>
    <definedName name="w_2" localSheetId="5" hidden="1">{"quarterly",#N/A,FALSE,"Income Statement";#N/A,#N/A,FALSE,"print segment";#N/A,#N/A,FALSE,"Balance Sheet";#N/A,#N/A,FALSE,"Annl Inc";#N/A,#N/A,FALSE,"Cash Flow"}</definedName>
    <definedName name="w_2" localSheetId="6" hidden="1">{"quarterly",#N/A,FALSE,"Income Statement";#N/A,#N/A,FALSE,"print segment";#N/A,#N/A,FALSE,"Balance Sheet";#N/A,#N/A,FALSE,"Annl Inc";#N/A,#N/A,FALSE,"Cash Flow"}</definedName>
    <definedName name="w_2" localSheetId="7" hidden="1">{"quarterly",#N/A,FALSE,"Income Statement";#N/A,#N/A,FALSE,"print segment";#N/A,#N/A,FALSE,"Balance Sheet";#N/A,#N/A,FALSE,"Annl Inc";#N/A,#N/A,FALSE,"Cash Flow"}</definedName>
    <definedName name="w_2" localSheetId="60" hidden="1">{"quarterly",#N/A,FALSE,"Income Statement";#N/A,#N/A,FALSE,"print segment";#N/A,#N/A,FALSE,"Balance Sheet";#N/A,#N/A,FALSE,"Annl Inc";#N/A,#N/A,FALSE,"Cash Flow"}</definedName>
    <definedName name="w_2" localSheetId="17" hidden="1">{"quarterly",#N/A,FALSE,"Income Statement";#N/A,#N/A,FALSE,"print segment";#N/A,#N/A,FALSE,"Balance Sheet";#N/A,#N/A,FALSE,"Annl Inc";#N/A,#N/A,FALSE,"Cash Flow"}</definedName>
    <definedName name="w_2" localSheetId="18" hidden="1">{"quarterly",#N/A,FALSE,"Income Statement";#N/A,#N/A,FALSE,"print segment";#N/A,#N/A,FALSE,"Balance Sheet";#N/A,#N/A,FALSE,"Annl Inc";#N/A,#N/A,FALSE,"Cash Flow"}</definedName>
    <definedName name="w_2" localSheetId="34" hidden="1">{"quarterly",#N/A,FALSE,"Income Statement";#N/A,#N/A,FALSE,"print segment";#N/A,#N/A,FALSE,"Balance Sheet";#N/A,#N/A,FALSE,"Annl Inc";#N/A,#N/A,FALSE,"Cash Flow"}</definedName>
    <definedName name="w_2" localSheetId="43" hidden="1">{"quarterly",#N/A,FALSE,"Income Statement";#N/A,#N/A,FALSE,"print segment";#N/A,#N/A,FALSE,"Balance Sheet";#N/A,#N/A,FALSE,"Annl Inc";#N/A,#N/A,FALSE,"Cash Flow"}</definedName>
    <definedName name="w_2" hidden="1">{"quarterly",#N/A,FALSE,"Income Statement";#N/A,#N/A,FALSE,"print segment";#N/A,#N/A,FALSE,"Balance Sheet";#N/A,#N/A,FALSE,"Annl Inc";#N/A,#N/A,FALSE,"Cash Flow"}</definedName>
    <definedName name="w_3" localSheetId="35" hidden="1">{"quarterly",#N/A,FALSE,"Income Statement";#N/A,#N/A,FALSE,"print segment";#N/A,#N/A,FALSE,"Balance Sheet";#N/A,#N/A,FALSE,"Annl Inc";#N/A,#N/A,FALSE,"Cash Flow"}</definedName>
    <definedName name="w_3" localSheetId="3" hidden="1">{"quarterly",#N/A,FALSE,"Income Statement";#N/A,#N/A,FALSE,"print segment";#N/A,#N/A,FALSE,"Balance Sheet";#N/A,#N/A,FALSE,"Annl Inc";#N/A,#N/A,FALSE,"Cash Flow"}</definedName>
    <definedName name="w_3" localSheetId="4" hidden="1">{"quarterly",#N/A,FALSE,"Income Statement";#N/A,#N/A,FALSE,"print segment";#N/A,#N/A,FALSE,"Balance Sheet";#N/A,#N/A,FALSE,"Annl Inc";#N/A,#N/A,FALSE,"Cash Flow"}</definedName>
    <definedName name="w_3" localSheetId="5" hidden="1">{"quarterly",#N/A,FALSE,"Income Statement";#N/A,#N/A,FALSE,"print segment";#N/A,#N/A,FALSE,"Balance Sheet";#N/A,#N/A,FALSE,"Annl Inc";#N/A,#N/A,FALSE,"Cash Flow"}</definedName>
    <definedName name="w_3" localSheetId="6" hidden="1">{"quarterly",#N/A,FALSE,"Income Statement";#N/A,#N/A,FALSE,"print segment";#N/A,#N/A,FALSE,"Balance Sheet";#N/A,#N/A,FALSE,"Annl Inc";#N/A,#N/A,FALSE,"Cash Flow"}</definedName>
    <definedName name="w_3" localSheetId="7" hidden="1">{"quarterly",#N/A,FALSE,"Income Statement";#N/A,#N/A,FALSE,"print segment";#N/A,#N/A,FALSE,"Balance Sheet";#N/A,#N/A,FALSE,"Annl Inc";#N/A,#N/A,FALSE,"Cash Flow"}</definedName>
    <definedName name="w_3" localSheetId="60" hidden="1">{"quarterly",#N/A,FALSE,"Income Statement";#N/A,#N/A,FALSE,"print segment";#N/A,#N/A,FALSE,"Balance Sheet";#N/A,#N/A,FALSE,"Annl Inc";#N/A,#N/A,FALSE,"Cash Flow"}</definedName>
    <definedName name="w_3" localSheetId="17" hidden="1">{"quarterly",#N/A,FALSE,"Income Statement";#N/A,#N/A,FALSE,"print segment";#N/A,#N/A,FALSE,"Balance Sheet";#N/A,#N/A,FALSE,"Annl Inc";#N/A,#N/A,FALSE,"Cash Flow"}</definedName>
    <definedName name="w_3" localSheetId="18" hidden="1">{"quarterly",#N/A,FALSE,"Income Statement";#N/A,#N/A,FALSE,"print segment";#N/A,#N/A,FALSE,"Balance Sheet";#N/A,#N/A,FALSE,"Annl Inc";#N/A,#N/A,FALSE,"Cash Flow"}</definedName>
    <definedName name="w_3" localSheetId="34" hidden="1">{"quarterly",#N/A,FALSE,"Income Statement";#N/A,#N/A,FALSE,"print segment";#N/A,#N/A,FALSE,"Balance Sheet";#N/A,#N/A,FALSE,"Annl Inc";#N/A,#N/A,FALSE,"Cash Flow"}</definedName>
    <definedName name="w_3" localSheetId="43" hidden="1">{"quarterly",#N/A,FALSE,"Income Statement";#N/A,#N/A,FALSE,"print segment";#N/A,#N/A,FALSE,"Balance Sheet";#N/A,#N/A,FALSE,"Annl Inc";#N/A,#N/A,FALSE,"Cash Flow"}</definedName>
    <definedName name="w_3" hidden="1">{"quarterly",#N/A,FALSE,"Income Statement";#N/A,#N/A,FALSE,"print segment";#N/A,#N/A,FALSE,"Balance Sheet";#N/A,#N/A,FALSE,"Annl Inc";#N/A,#N/A,FALSE,"Cash Flow"}</definedName>
    <definedName name="warn"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arnst" localSheetId="35" hidden="1">{"Co1statements",#N/A,FALSE,"Cmpy1";"Co2statement",#N/A,FALSE,"Cmpy2";"co1pm",#N/A,FALSE,"Co1PM";"co2PM",#N/A,FALSE,"Co2PM";"value",#N/A,FALSE,"value";"opco",#N/A,FALSE,"NewSparkle";"adjusts",#N/A,FALSE,"Adjustments"}</definedName>
    <definedName name="warnst" localSheetId="36" hidden="1">{"Co1statements",#N/A,FALSE,"Cmpy1";"Co2statement",#N/A,FALSE,"Cmpy2";"co1pm",#N/A,FALSE,"Co1PM";"co2PM",#N/A,FALSE,"Co2PM";"value",#N/A,FALSE,"value";"opco",#N/A,FALSE,"NewSparkle";"adjusts",#N/A,FALSE,"Adjustments"}</definedName>
    <definedName name="warnst" localSheetId="37" hidden="1">{"Co1statements",#N/A,FALSE,"Cmpy1";"Co2statement",#N/A,FALSE,"Cmpy2";"co1pm",#N/A,FALSE,"Co1PM";"co2PM",#N/A,FALSE,"Co2PM";"value",#N/A,FALSE,"value";"opco",#N/A,FALSE,"NewSparkle";"adjusts",#N/A,FALSE,"Adjustments"}</definedName>
    <definedName name="warnst" localSheetId="3" hidden="1">{"Co1statements",#N/A,FALSE,"Cmpy1";"Co2statement",#N/A,FALSE,"Cmpy2";"co1pm",#N/A,FALSE,"Co1PM";"co2PM",#N/A,FALSE,"Co2PM";"value",#N/A,FALSE,"value";"opco",#N/A,FALSE,"NewSparkle";"adjusts",#N/A,FALSE,"Adjustments"}</definedName>
    <definedName name="warnst" localSheetId="4" hidden="1">{"Co1statements",#N/A,FALSE,"Cmpy1";"Co2statement",#N/A,FALSE,"Cmpy2";"co1pm",#N/A,FALSE,"Co1PM";"co2PM",#N/A,FALSE,"Co2PM";"value",#N/A,FALSE,"value";"opco",#N/A,FALSE,"NewSparkle";"adjusts",#N/A,FALSE,"Adjustments"}</definedName>
    <definedName name="warnst" localSheetId="5" hidden="1">{"Co1statements",#N/A,FALSE,"Cmpy1";"Co2statement",#N/A,FALSE,"Cmpy2";"co1pm",#N/A,FALSE,"Co1PM";"co2PM",#N/A,FALSE,"Co2PM";"value",#N/A,FALSE,"value";"opco",#N/A,FALSE,"NewSparkle";"adjusts",#N/A,FALSE,"Adjustments"}</definedName>
    <definedName name="warnst" localSheetId="6" hidden="1">{"Co1statements",#N/A,FALSE,"Cmpy1";"Co2statement",#N/A,FALSE,"Cmpy2";"co1pm",#N/A,FALSE,"Co1PM";"co2PM",#N/A,FALSE,"Co2PM";"value",#N/A,FALSE,"value";"opco",#N/A,FALSE,"NewSparkle";"adjusts",#N/A,FALSE,"Adjustments"}</definedName>
    <definedName name="warnst" localSheetId="7" hidden="1">{"Co1statements",#N/A,FALSE,"Cmpy1";"Co2statement",#N/A,FALSE,"Cmpy2";"co1pm",#N/A,FALSE,"Co1PM";"co2PM",#N/A,FALSE,"Co2PM";"value",#N/A,FALSE,"value";"opco",#N/A,FALSE,"NewSparkle";"adjusts",#N/A,FALSE,"Adjustments"}</definedName>
    <definedName name="warnst" localSheetId="60" hidden="1">{"Co1statements",#N/A,FALSE,"Cmpy1";"Co2statement",#N/A,FALSE,"Cmpy2";"co1pm",#N/A,FALSE,"Co1PM";"co2PM",#N/A,FALSE,"Co2PM";"value",#N/A,FALSE,"value";"opco",#N/A,FALSE,"NewSparkle";"adjusts",#N/A,FALSE,"Adjustments"}</definedName>
    <definedName name="warnst" localSheetId="75" hidden="1">{"Co1statements",#N/A,FALSE,"Cmpy1";"Co2statement",#N/A,FALSE,"Cmpy2";"co1pm",#N/A,FALSE,"Co1PM";"co2PM",#N/A,FALSE,"Co2PM";"value",#N/A,FALSE,"value";"opco",#N/A,FALSE,"NewSparkle";"adjusts",#N/A,FALSE,"Adjustments"}</definedName>
    <definedName name="warnst" localSheetId="17" hidden="1">{"Co1statements",#N/A,FALSE,"Cmpy1";"Co2statement",#N/A,FALSE,"Cmpy2";"co1pm",#N/A,FALSE,"Co1PM";"co2PM",#N/A,FALSE,"Co2PM";"value",#N/A,FALSE,"value";"opco",#N/A,FALSE,"NewSparkle";"adjusts",#N/A,FALSE,"Adjustments"}</definedName>
    <definedName name="warnst" localSheetId="18" hidden="1">{"Co1statements",#N/A,FALSE,"Cmpy1";"Co2statement",#N/A,FALSE,"Cmpy2";"co1pm",#N/A,FALSE,"Co1PM";"co2PM",#N/A,FALSE,"Co2PM";"value",#N/A,FALSE,"value";"opco",#N/A,FALSE,"NewSparkle";"adjusts",#N/A,FALSE,"Adjustments"}</definedName>
    <definedName name="warnst" localSheetId="34" hidden="1">{"Co1statements",#N/A,FALSE,"Cmpy1";"Co2statement",#N/A,FALSE,"Cmpy2";"co1pm",#N/A,FALSE,"Co1PM";"co2PM",#N/A,FALSE,"Co2PM";"value",#N/A,FALSE,"value";"opco",#N/A,FALSE,"NewSparkle";"adjusts",#N/A,FALSE,"Adjustments"}</definedName>
    <definedName name="warnst" localSheetId="43" hidden="1">{"Co1statements",#N/A,FALSE,"Cmpy1";"Co2statement",#N/A,FALSE,"Cmpy2";"co1pm",#N/A,FALSE,"Co1PM";"co2PM",#N/A,FALSE,"Co2PM";"value",#N/A,FALSE,"value";"opco",#N/A,FALSE,"NewSparkle";"adjusts",#N/A,FALSE,"Adjustments"}</definedName>
    <definedName name="warnst" hidden="1">{"Co1statements",#N/A,FALSE,"Cmpy1";"Co2statement",#N/A,FALSE,"Cmpy2";"co1pm",#N/A,FALSE,"Co1PM";"co2PM",#N/A,FALSE,"Co2PM";"value",#N/A,FALSE,"value";"opco",#N/A,FALSE,"NewSparkle";"adjusts",#N/A,FALSE,"Adjustments"}</definedName>
    <definedName name="wepfo" localSheetId="35" hidden="1">#REF!</definedName>
    <definedName name="wepfo" localSheetId="36" hidden="1">#REF!</definedName>
    <definedName name="wepfo" localSheetId="5" hidden="1">#REF!</definedName>
    <definedName name="wepfo" localSheetId="6" hidden="1">#REF!</definedName>
    <definedName name="wepfo" localSheetId="7" hidden="1">#REF!</definedName>
    <definedName name="wepfo" localSheetId="60" hidden="1">#REF!</definedName>
    <definedName name="wepfo" localSheetId="17" hidden="1">#REF!</definedName>
    <definedName name="wepfo" localSheetId="43" hidden="1">#REF!</definedName>
    <definedName name="wepfo" hidden="1">#REF!</definedName>
    <definedName name="wh" localSheetId="35" hidden="1">{#N/A,#N/A,FALSE,"O&amp;M by processes";#N/A,#N/A,FALSE,"Elec Act vs Bud";#N/A,#N/A,FALSE,"G&amp;A";#N/A,#N/A,FALSE,"BGS";#N/A,#N/A,FALSE,"Res Cost"}</definedName>
    <definedName name="wh" localSheetId="36" hidden="1">{#N/A,#N/A,FALSE,"O&amp;M by processes";#N/A,#N/A,FALSE,"Elec Act vs Bud";#N/A,#N/A,FALSE,"G&amp;A";#N/A,#N/A,FALSE,"BGS";#N/A,#N/A,FALSE,"Res Cost"}</definedName>
    <definedName name="wh" localSheetId="37" hidden="1">{#N/A,#N/A,FALSE,"O&amp;M by processes";#N/A,#N/A,FALSE,"Elec Act vs Bud";#N/A,#N/A,FALSE,"G&amp;A";#N/A,#N/A,FALSE,"BGS";#N/A,#N/A,FALSE,"Res Cost"}</definedName>
    <definedName name="wh" localSheetId="3" hidden="1">{#N/A,#N/A,FALSE,"O&amp;M by processes";#N/A,#N/A,FALSE,"Elec Act vs Bud";#N/A,#N/A,FALSE,"G&amp;A";#N/A,#N/A,FALSE,"BGS";#N/A,#N/A,FALSE,"Res Cost"}</definedName>
    <definedName name="wh" localSheetId="4" hidden="1">{#N/A,#N/A,FALSE,"O&amp;M by processes";#N/A,#N/A,FALSE,"Elec Act vs Bud";#N/A,#N/A,FALSE,"G&amp;A";#N/A,#N/A,FALSE,"BGS";#N/A,#N/A,FALSE,"Res Cost"}</definedName>
    <definedName name="wh" localSheetId="5" hidden="1">{#N/A,#N/A,FALSE,"O&amp;M by processes";#N/A,#N/A,FALSE,"Elec Act vs Bud";#N/A,#N/A,FALSE,"G&amp;A";#N/A,#N/A,FALSE,"BGS";#N/A,#N/A,FALSE,"Res Cost"}</definedName>
    <definedName name="wh" localSheetId="6" hidden="1">{#N/A,#N/A,FALSE,"O&amp;M by processes";#N/A,#N/A,FALSE,"Elec Act vs Bud";#N/A,#N/A,FALSE,"G&amp;A";#N/A,#N/A,FALSE,"BGS";#N/A,#N/A,FALSE,"Res Cost"}</definedName>
    <definedName name="wh" localSheetId="7" hidden="1">{#N/A,#N/A,FALSE,"O&amp;M by processes";#N/A,#N/A,FALSE,"Elec Act vs Bud";#N/A,#N/A,FALSE,"G&amp;A";#N/A,#N/A,FALSE,"BGS";#N/A,#N/A,FALSE,"Res Cost"}</definedName>
    <definedName name="wh" localSheetId="60" hidden="1">{#N/A,#N/A,FALSE,"O&amp;M by processes";#N/A,#N/A,FALSE,"Elec Act vs Bud";#N/A,#N/A,FALSE,"G&amp;A";#N/A,#N/A,FALSE,"BGS";#N/A,#N/A,FALSE,"Res Cost"}</definedName>
    <definedName name="wh" localSheetId="75"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8" hidden="1">{#N/A,#N/A,FALSE,"O&amp;M by processes";#N/A,#N/A,FALSE,"Elec Act vs Bud";#N/A,#N/A,FALSE,"G&amp;A";#N/A,#N/A,FALSE,"BGS";#N/A,#N/A,FALSE,"Res Cost"}</definedName>
    <definedName name="wh" localSheetId="34" hidden="1">{#N/A,#N/A,FALSE,"O&amp;M by processes";#N/A,#N/A,FALSE,"Elec Act vs Bud";#N/A,#N/A,FALSE,"G&amp;A";#N/A,#N/A,FALSE,"BGS";#N/A,#N/A,FALSE,"Res Cost"}</definedName>
    <definedName name="wh" localSheetId="43" hidden="1">{#N/A,#N/A,FALSE,"O&amp;M by processes";#N/A,#N/A,FALSE,"Elec Act vs Bud";#N/A,#N/A,FALSE,"G&amp;A";#N/A,#N/A,FALSE,"BGS";#N/A,#N/A,FALSE,"Res Cost"}</definedName>
    <definedName name="wh" hidden="1">{#N/A,#N/A,FALSE,"O&amp;M by processes";#N/A,#N/A,FALSE,"Elec Act vs Bud";#N/A,#N/A,FALSE,"G&amp;A";#N/A,#N/A,FALSE,"BGS";#N/A,#N/A,FALSE,"Res Cost"}</definedName>
    <definedName name="what"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hat1" localSheetId="35" hidden="1">{"TOT_QTR_TO_PREV",#N/A,FALSE,"Site Sum"}</definedName>
    <definedName name="what1" localSheetId="36" hidden="1">{"TOT_QTR_TO_PREV",#N/A,FALSE,"Site Sum"}</definedName>
    <definedName name="what1" localSheetId="37" hidden="1">{"TOT_QTR_TO_PREV",#N/A,FALSE,"Site Sum"}</definedName>
    <definedName name="what1" localSheetId="3" hidden="1">{"TOT_QTR_TO_PREV",#N/A,FALSE,"Site Sum"}</definedName>
    <definedName name="what1" localSheetId="4" hidden="1">{"TOT_QTR_TO_PREV",#N/A,FALSE,"Site Sum"}</definedName>
    <definedName name="what1" localSheetId="5" hidden="1">{"TOT_QTR_TO_PREV",#N/A,FALSE,"Site Sum"}</definedName>
    <definedName name="what1" localSheetId="6" hidden="1">{"TOT_QTR_TO_PREV",#N/A,FALSE,"Site Sum"}</definedName>
    <definedName name="what1" localSheetId="7" hidden="1">{"TOT_QTR_TO_PREV",#N/A,FALSE,"Site Sum"}</definedName>
    <definedName name="what1" localSheetId="60" hidden="1">{"TOT_QTR_TO_PREV",#N/A,FALSE,"Site Sum"}</definedName>
    <definedName name="what1" localSheetId="75" hidden="1">{"TOT_QTR_TO_PREV",#N/A,FALSE,"Site Sum"}</definedName>
    <definedName name="what1" localSheetId="17" hidden="1">{"TOT_QTR_TO_PREV",#N/A,FALSE,"Site Sum"}</definedName>
    <definedName name="what1" localSheetId="18" hidden="1">{"TOT_QTR_TO_PREV",#N/A,FALSE,"Site Sum"}</definedName>
    <definedName name="what1" localSheetId="34" hidden="1">{"TOT_QTR_TO_PREV",#N/A,FALSE,"Site Sum"}</definedName>
    <definedName name="what1" localSheetId="43" hidden="1">{"TOT_QTR_TO_PREV",#N/A,FALSE,"Site Sum"}</definedName>
    <definedName name="what1" hidden="1">{"TOT_QTR_TO_PREV",#N/A,FALSE,"Site Sum"}</definedName>
    <definedName name="what2" localSheetId="35" hidden="1">{"TOT_QTR_TO_PREV",#N/A,FALSE,"Site Sum"}</definedName>
    <definedName name="what2" localSheetId="36" hidden="1">{"TOT_QTR_TO_PREV",#N/A,FALSE,"Site Sum"}</definedName>
    <definedName name="what2" localSheetId="37" hidden="1">{"TOT_QTR_TO_PREV",#N/A,FALSE,"Site Sum"}</definedName>
    <definedName name="what2" localSheetId="3" hidden="1">{"TOT_QTR_TO_PREV",#N/A,FALSE,"Site Sum"}</definedName>
    <definedName name="what2" localSheetId="4" hidden="1">{"TOT_QTR_TO_PREV",#N/A,FALSE,"Site Sum"}</definedName>
    <definedName name="what2" localSheetId="5" hidden="1">{"TOT_QTR_TO_PREV",#N/A,FALSE,"Site Sum"}</definedName>
    <definedName name="what2" localSheetId="6" hidden="1">{"TOT_QTR_TO_PREV",#N/A,FALSE,"Site Sum"}</definedName>
    <definedName name="what2" localSheetId="7" hidden="1">{"TOT_QTR_TO_PREV",#N/A,FALSE,"Site Sum"}</definedName>
    <definedName name="what2" localSheetId="60" hidden="1">{"TOT_QTR_TO_PREV",#N/A,FALSE,"Site Sum"}</definedName>
    <definedName name="what2" localSheetId="75" hidden="1">{"TOT_QTR_TO_PREV",#N/A,FALSE,"Site Sum"}</definedName>
    <definedName name="what2" localSheetId="17" hidden="1">{"TOT_QTR_TO_PREV",#N/A,FALSE,"Site Sum"}</definedName>
    <definedName name="what2" localSheetId="18" hidden="1">{"TOT_QTR_TO_PREV",#N/A,FALSE,"Site Sum"}</definedName>
    <definedName name="what2" localSheetId="34" hidden="1">{"TOT_QTR_TO_PREV",#N/A,FALSE,"Site Sum"}</definedName>
    <definedName name="what2" localSheetId="43" hidden="1">{"TOT_QTR_TO_PREV",#N/A,FALSE,"Site Sum"}</definedName>
    <definedName name="what2" hidden="1">{"TOT_QTR_TO_PREV",#N/A,FALSE,"Site Sum"}</definedName>
    <definedName name="Whatwhat" localSheetId="35" hidden="1">{#N/A,#N/A,FALSE,"O&amp;M by processes";#N/A,#N/A,FALSE,"Elec Act vs Bud";#N/A,#N/A,FALSE,"G&amp;A";#N/A,#N/A,FALSE,"BGS";#N/A,#N/A,FALSE,"Res Cost"}</definedName>
    <definedName name="Whatwhat" localSheetId="36" hidden="1">{#N/A,#N/A,FALSE,"O&amp;M by processes";#N/A,#N/A,FALSE,"Elec Act vs Bud";#N/A,#N/A,FALSE,"G&amp;A";#N/A,#N/A,FALSE,"BGS";#N/A,#N/A,FALSE,"Res Cost"}</definedName>
    <definedName name="Whatwhat" localSheetId="37" hidden="1">{#N/A,#N/A,FALSE,"O&amp;M by processes";#N/A,#N/A,FALSE,"Elec Act vs Bud";#N/A,#N/A,FALSE,"G&amp;A";#N/A,#N/A,FALSE,"BGS";#N/A,#N/A,FALSE,"Res Cost"}</definedName>
    <definedName name="Whatwhat" localSheetId="3" hidden="1">{#N/A,#N/A,FALSE,"O&amp;M by processes";#N/A,#N/A,FALSE,"Elec Act vs Bud";#N/A,#N/A,FALSE,"G&amp;A";#N/A,#N/A,FALSE,"BGS";#N/A,#N/A,FALSE,"Res Cost"}</definedName>
    <definedName name="Whatwhat" localSheetId="4" hidden="1">{#N/A,#N/A,FALSE,"O&amp;M by processes";#N/A,#N/A,FALSE,"Elec Act vs Bud";#N/A,#N/A,FALSE,"G&amp;A";#N/A,#N/A,FALSE,"BGS";#N/A,#N/A,FALSE,"Res Cost"}</definedName>
    <definedName name="Whatwhat" localSheetId="5" hidden="1">{#N/A,#N/A,FALSE,"O&amp;M by processes";#N/A,#N/A,FALSE,"Elec Act vs Bud";#N/A,#N/A,FALSE,"G&amp;A";#N/A,#N/A,FALSE,"BGS";#N/A,#N/A,FALSE,"Res Cost"}</definedName>
    <definedName name="Whatwhat" localSheetId="6" hidden="1">{#N/A,#N/A,FALSE,"O&amp;M by processes";#N/A,#N/A,FALSE,"Elec Act vs Bud";#N/A,#N/A,FALSE,"G&amp;A";#N/A,#N/A,FALSE,"BGS";#N/A,#N/A,FALSE,"Res Cost"}</definedName>
    <definedName name="Whatwhat" localSheetId="7" hidden="1">{#N/A,#N/A,FALSE,"O&amp;M by processes";#N/A,#N/A,FALSE,"Elec Act vs Bud";#N/A,#N/A,FALSE,"G&amp;A";#N/A,#N/A,FALSE,"BGS";#N/A,#N/A,FALSE,"Res Cost"}</definedName>
    <definedName name="Whatwhat" localSheetId="60" hidden="1">{#N/A,#N/A,FALSE,"O&amp;M by processes";#N/A,#N/A,FALSE,"Elec Act vs Bud";#N/A,#N/A,FALSE,"G&amp;A";#N/A,#N/A,FALSE,"BGS";#N/A,#N/A,FALSE,"Res Cost"}</definedName>
    <definedName name="Whatwhat" localSheetId="75"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8" hidden="1">{#N/A,#N/A,FALSE,"O&amp;M by processes";#N/A,#N/A,FALSE,"Elec Act vs Bud";#N/A,#N/A,FALSE,"G&amp;A";#N/A,#N/A,FALSE,"BGS";#N/A,#N/A,FALSE,"Res Cost"}</definedName>
    <definedName name="Whatwhat" localSheetId="34" hidden="1">{#N/A,#N/A,FALSE,"O&amp;M by processes";#N/A,#N/A,FALSE,"Elec Act vs Bud";#N/A,#N/A,FALSE,"G&amp;A";#N/A,#N/A,FALSE,"BGS";#N/A,#N/A,FALSE,"Res Cost"}</definedName>
    <definedName name="Whatwhat" localSheetId="43"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35" hidden="1">{#N/A,#N/A,FALSE,"O&amp;M by processes";#N/A,#N/A,FALSE,"Elec Act vs Bud";#N/A,#N/A,FALSE,"G&amp;A";#N/A,#N/A,FALSE,"BGS";#N/A,#N/A,FALSE,"Res Cost"}</definedName>
    <definedName name="who" localSheetId="36" hidden="1">{#N/A,#N/A,FALSE,"O&amp;M by processes";#N/A,#N/A,FALSE,"Elec Act vs Bud";#N/A,#N/A,FALSE,"G&amp;A";#N/A,#N/A,FALSE,"BGS";#N/A,#N/A,FALSE,"Res Cost"}</definedName>
    <definedName name="who" localSheetId="37" hidden="1">{#N/A,#N/A,FALSE,"O&amp;M by processes";#N/A,#N/A,FALSE,"Elec Act vs Bud";#N/A,#N/A,FALSE,"G&amp;A";#N/A,#N/A,FALSE,"BGS";#N/A,#N/A,FALSE,"Res Cost"}</definedName>
    <definedName name="who" localSheetId="3" hidden="1">{#N/A,#N/A,FALSE,"O&amp;M by processes";#N/A,#N/A,FALSE,"Elec Act vs Bud";#N/A,#N/A,FALSE,"G&amp;A";#N/A,#N/A,FALSE,"BGS";#N/A,#N/A,FALSE,"Res Cost"}</definedName>
    <definedName name="who" localSheetId="4" hidden="1">{#N/A,#N/A,FALSE,"O&amp;M by processes";#N/A,#N/A,FALSE,"Elec Act vs Bud";#N/A,#N/A,FALSE,"G&amp;A";#N/A,#N/A,FALSE,"BGS";#N/A,#N/A,FALSE,"Res Cost"}</definedName>
    <definedName name="who" localSheetId="5" hidden="1">{#N/A,#N/A,FALSE,"O&amp;M by processes";#N/A,#N/A,FALSE,"Elec Act vs Bud";#N/A,#N/A,FALSE,"G&amp;A";#N/A,#N/A,FALSE,"BGS";#N/A,#N/A,FALSE,"Res Cost"}</definedName>
    <definedName name="who" localSheetId="6" hidden="1">{#N/A,#N/A,FALSE,"O&amp;M by processes";#N/A,#N/A,FALSE,"Elec Act vs Bud";#N/A,#N/A,FALSE,"G&amp;A";#N/A,#N/A,FALSE,"BGS";#N/A,#N/A,FALSE,"Res Cost"}</definedName>
    <definedName name="who" localSheetId="7" hidden="1">{#N/A,#N/A,FALSE,"O&amp;M by processes";#N/A,#N/A,FALSE,"Elec Act vs Bud";#N/A,#N/A,FALSE,"G&amp;A";#N/A,#N/A,FALSE,"BGS";#N/A,#N/A,FALSE,"Res Cost"}</definedName>
    <definedName name="who" localSheetId="60" hidden="1">{#N/A,#N/A,FALSE,"O&amp;M by processes";#N/A,#N/A,FALSE,"Elec Act vs Bud";#N/A,#N/A,FALSE,"G&amp;A";#N/A,#N/A,FALSE,"BGS";#N/A,#N/A,FALSE,"Res Cost"}</definedName>
    <definedName name="who" localSheetId="75"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8" hidden="1">{#N/A,#N/A,FALSE,"O&amp;M by processes";#N/A,#N/A,FALSE,"Elec Act vs Bud";#N/A,#N/A,FALSE,"G&amp;A";#N/A,#N/A,FALSE,"BGS";#N/A,#N/A,FALSE,"Res Cost"}</definedName>
    <definedName name="who" localSheetId="34" hidden="1">{#N/A,#N/A,FALSE,"O&amp;M by processes";#N/A,#N/A,FALSE,"Elec Act vs Bud";#N/A,#N/A,FALSE,"G&amp;A";#N/A,#N/A,FALSE,"BGS";#N/A,#N/A,FALSE,"Res Cost"}</definedName>
    <definedName name="who" localSheetId="43"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35" hidden="1">{#N/A,#N/A,FALSE,"O&amp;M by processes";#N/A,#N/A,FALSE,"Elec Act vs Bud";#N/A,#N/A,FALSE,"G&amp;A";#N/A,#N/A,FALSE,"BGS";#N/A,#N/A,FALSE,"Res Cost"}</definedName>
    <definedName name="whowho" localSheetId="36" hidden="1">{#N/A,#N/A,FALSE,"O&amp;M by processes";#N/A,#N/A,FALSE,"Elec Act vs Bud";#N/A,#N/A,FALSE,"G&amp;A";#N/A,#N/A,FALSE,"BGS";#N/A,#N/A,FALSE,"Res Cost"}</definedName>
    <definedName name="whowho" localSheetId="37" hidden="1">{#N/A,#N/A,FALSE,"O&amp;M by processes";#N/A,#N/A,FALSE,"Elec Act vs Bud";#N/A,#N/A,FALSE,"G&amp;A";#N/A,#N/A,FALSE,"BGS";#N/A,#N/A,FALSE,"Res Cost"}</definedName>
    <definedName name="whowho" localSheetId="3" hidden="1">{#N/A,#N/A,FALSE,"O&amp;M by processes";#N/A,#N/A,FALSE,"Elec Act vs Bud";#N/A,#N/A,FALSE,"G&amp;A";#N/A,#N/A,FALSE,"BGS";#N/A,#N/A,FALSE,"Res Cost"}</definedName>
    <definedName name="whowho" localSheetId="4" hidden="1">{#N/A,#N/A,FALSE,"O&amp;M by processes";#N/A,#N/A,FALSE,"Elec Act vs Bud";#N/A,#N/A,FALSE,"G&amp;A";#N/A,#N/A,FALSE,"BGS";#N/A,#N/A,FALSE,"Res Cost"}</definedName>
    <definedName name="whowho" localSheetId="5" hidden="1">{#N/A,#N/A,FALSE,"O&amp;M by processes";#N/A,#N/A,FALSE,"Elec Act vs Bud";#N/A,#N/A,FALSE,"G&amp;A";#N/A,#N/A,FALSE,"BGS";#N/A,#N/A,FALSE,"Res Cost"}</definedName>
    <definedName name="whowho" localSheetId="6"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localSheetId="60" hidden="1">{#N/A,#N/A,FALSE,"O&amp;M by processes";#N/A,#N/A,FALSE,"Elec Act vs Bud";#N/A,#N/A,FALSE,"G&amp;A";#N/A,#N/A,FALSE,"BGS";#N/A,#N/A,FALSE,"Res Cost"}</definedName>
    <definedName name="whowho" localSheetId="75"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8" hidden="1">{#N/A,#N/A,FALSE,"O&amp;M by processes";#N/A,#N/A,FALSE,"Elec Act vs Bud";#N/A,#N/A,FALSE,"G&amp;A";#N/A,#N/A,FALSE,"BGS";#N/A,#N/A,FALSE,"Res Cost"}</definedName>
    <definedName name="whowho" localSheetId="34" hidden="1">{#N/A,#N/A,FALSE,"O&amp;M by processes";#N/A,#N/A,FALSE,"Elec Act vs Bud";#N/A,#N/A,FALSE,"G&amp;A";#N/A,#N/A,FALSE,"BGS";#N/A,#N/A,FALSE,"Res Cost"}</definedName>
    <definedName name="whowho" localSheetId="43"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35" hidden="1">{#N/A,#N/A,FALSE,"O&amp;M by processes";#N/A,#N/A,FALSE,"Elec Act vs Bud";#N/A,#N/A,FALSE,"G&amp;A";#N/A,#N/A,FALSE,"BGS";#N/A,#N/A,FALSE,"Res Cost"}</definedName>
    <definedName name="whwh" localSheetId="36" hidden="1">{#N/A,#N/A,FALSE,"O&amp;M by processes";#N/A,#N/A,FALSE,"Elec Act vs Bud";#N/A,#N/A,FALSE,"G&amp;A";#N/A,#N/A,FALSE,"BGS";#N/A,#N/A,FALSE,"Res Cost"}</definedName>
    <definedName name="whwh" localSheetId="37" hidden="1">{#N/A,#N/A,FALSE,"O&amp;M by processes";#N/A,#N/A,FALSE,"Elec Act vs Bud";#N/A,#N/A,FALSE,"G&amp;A";#N/A,#N/A,FALSE,"BGS";#N/A,#N/A,FALSE,"Res Cost"}</definedName>
    <definedName name="whwh" localSheetId="3" hidden="1">{#N/A,#N/A,FALSE,"O&amp;M by processes";#N/A,#N/A,FALSE,"Elec Act vs Bud";#N/A,#N/A,FALSE,"G&amp;A";#N/A,#N/A,FALSE,"BGS";#N/A,#N/A,FALSE,"Res Cost"}</definedName>
    <definedName name="whwh" localSheetId="4" hidden="1">{#N/A,#N/A,FALSE,"O&amp;M by processes";#N/A,#N/A,FALSE,"Elec Act vs Bud";#N/A,#N/A,FALSE,"G&amp;A";#N/A,#N/A,FALSE,"BGS";#N/A,#N/A,FALSE,"Res Cost"}</definedName>
    <definedName name="whwh" localSheetId="5" hidden="1">{#N/A,#N/A,FALSE,"O&amp;M by processes";#N/A,#N/A,FALSE,"Elec Act vs Bud";#N/A,#N/A,FALSE,"G&amp;A";#N/A,#N/A,FALSE,"BGS";#N/A,#N/A,FALSE,"Res Cost"}</definedName>
    <definedName name="whwh" localSheetId="6"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localSheetId="60" hidden="1">{#N/A,#N/A,FALSE,"O&amp;M by processes";#N/A,#N/A,FALSE,"Elec Act vs Bud";#N/A,#N/A,FALSE,"G&amp;A";#N/A,#N/A,FALSE,"BGS";#N/A,#N/A,FALSE,"Res Cost"}</definedName>
    <definedName name="whwh" localSheetId="75"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8" hidden="1">{#N/A,#N/A,FALSE,"O&amp;M by processes";#N/A,#N/A,FALSE,"Elec Act vs Bud";#N/A,#N/A,FALSE,"G&amp;A";#N/A,#N/A,FALSE,"BGS";#N/A,#N/A,FALSE,"Res Cost"}</definedName>
    <definedName name="whwh" localSheetId="34" hidden="1">{#N/A,#N/A,FALSE,"O&amp;M by processes";#N/A,#N/A,FALSE,"Elec Act vs Bud";#N/A,#N/A,FALSE,"G&amp;A";#N/A,#N/A,FALSE,"BGS";#N/A,#N/A,FALSE,"Res Cost"}</definedName>
    <definedName name="whwh" localSheetId="43" hidden="1">{#N/A,#N/A,FALSE,"O&amp;M by processes";#N/A,#N/A,FALSE,"Elec Act vs Bud";#N/A,#N/A,FALSE,"G&amp;A";#N/A,#N/A,FALSE,"BGS";#N/A,#N/A,FALSE,"Res Cost"}</definedName>
    <definedName name="whwh" hidden="1">{#N/A,#N/A,FALSE,"O&amp;M by processes";#N/A,#N/A,FALSE,"Elec Act vs Bud";#N/A,#N/A,FALSE,"G&amp;A";#N/A,#N/A,FALSE,"BGS";#N/A,#N/A,FALSE,"Res Cost"}</definedName>
    <definedName name="willdo" localSheetId="35" hidden="1">#REF!</definedName>
    <definedName name="willdo" localSheetId="36" hidden="1">#REF!</definedName>
    <definedName name="willdo" localSheetId="3" hidden="1">#REF!</definedName>
    <definedName name="willdo" localSheetId="4" hidden="1">#REF!</definedName>
    <definedName name="willdo" localSheetId="5" hidden="1">#REF!</definedName>
    <definedName name="willdo" localSheetId="6" hidden="1">#REF!</definedName>
    <definedName name="willdo" localSheetId="7" hidden="1">#REF!</definedName>
    <definedName name="willdo" localSheetId="60" hidden="1">#REF!</definedName>
    <definedName name="willdo" localSheetId="75" hidden="1">#REF!</definedName>
    <definedName name="willdo" localSheetId="17" hidden="1">#REF!</definedName>
    <definedName name="willdo" localSheetId="18" hidden="1">#REF!</definedName>
    <definedName name="willdo" localSheetId="43" hidden="1">#REF!</definedName>
    <definedName name="willdo" hidden="1">#REF!</definedName>
    <definedName name="wrn" localSheetId="35" hidden="1">{#N/A,#N/A,FALSE,"O&amp;M by processes";#N/A,#N/A,FALSE,"Elec Act vs Bud";#N/A,#N/A,FALSE,"G&amp;A";#N/A,#N/A,FALSE,"BGS";#N/A,#N/A,FALSE,"Res Cost"}</definedName>
    <definedName name="wrn" localSheetId="36" hidden="1">{#N/A,#N/A,FALSE,"O&amp;M by processes";#N/A,#N/A,FALSE,"Elec Act vs Bud";#N/A,#N/A,FALSE,"G&amp;A";#N/A,#N/A,FALSE,"BGS";#N/A,#N/A,FALSE,"Res Cost"}</definedName>
    <definedName name="wrn" localSheetId="37" hidden="1">{#N/A,#N/A,FALSE,"O&amp;M by processes";#N/A,#N/A,FALSE,"Elec Act vs Bud";#N/A,#N/A,FALSE,"G&amp;A";#N/A,#N/A,FALSE,"BGS";#N/A,#N/A,FALSE,"Res Cost"}</definedName>
    <definedName name="wrn" localSheetId="3" hidden="1">{#N/A,#N/A,FALSE,"O&amp;M by processes";#N/A,#N/A,FALSE,"Elec Act vs Bud";#N/A,#N/A,FALSE,"G&amp;A";#N/A,#N/A,FALSE,"BGS";#N/A,#N/A,FALSE,"Res Cost"}</definedName>
    <definedName name="wrn" localSheetId="4" hidden="1">{#N/A,#N/A,FALSE,"O&amp;M by processes";#N/A,#N/A,FALSE,"Elec Act vs Bud";#N/A,#N/A,FALSE,"G&amp;A";#N/A,#N/A,FALSE,"BGS";#N/A,#N/A,FALSE,"Res Cost"}</definedName>
    <definedName name="wrn" localSheetId="5" hidden="1">{#N/A,#N/A,FALSE,"O&amp;M by processes";#N/A,#N/A,FALSE,"Elec Act vs Bud";#N/A,#N/A,FALSE,"G&amp;A";#N/A,#N/A,FALSE,"BGS";#N/A,#N/A,FALSE,"Res Cost"}</definedName>
    <definedName name="wrn" localSheetId="6" hidden="1">{#N/A,#N/A,FALSE,"O&amp;M by processes";#N/A,#N/A,FALSE,"Elec Act vs Bud";#N/A,#N/A,FALSE,"G&amp;A";#N/A,#N/A,FALSE,"BGS";#N/A,#N/A,FALSE,"Res Cost"}</definedName>
    <definedName name="wrn" localSheetId="7" hidden="1">{#N/A,#N/A,FALSE,"O&amp;M by processes";#N/A,#N/A,FALSE,"Elec Act vs Bud";#N/A,#N/A,FALSE,"G&amp;A";#N/A,#N/A,FALSE,"BGS";#N/A,#N/A,FALSE,"Res Cost"}</definedName>
    <definedName name="wrn" localSheetId="60" hidden="1">{#N/A,#N/A,FALSE,"O&amp;M by processes";#N/A,#N/A,FALSE,"Elec Act vs Bud";#N/A,#N/A,FALSE,"G&amp;A";#N/A,#N/A,FALSE,"BGS";#N/A,#N/A,FALSE,"Res Cost"}</definedName>
    <definedName name="wrn" localSheetId="75"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8" hidden="1">{#N/A,#N/A,FALSE,"O&amp;M by processes";#N/A,#N/A,FALSE,"Elec Act vs Bud";#N/A,#N/A,FALSE,"G&amp;A";#N/A,#N/A,FALSE,"BGS";#N/A,#N/A,FALSE,"Res Cost"}</definedName>
    <definedName name="wrn" localSheetId="34" hidden="1">{#N/A,#N/A,FALSE,"O&amp;M by processes";#N/A,#N/A,FALSE,"Elec Act vs Bud";#N/A,#N/A,FALSE,"G&amp;A";#N/A,#N/A,FALSE,"BGS";#N/A,#N/A,FALSE,"Res Cost"}</definedName>
    <definedName name="wrn" localSheetId="43" hidden="1">{#N/A,#N/A,FALSE,"O&amp;M by processes";#N/A,#N/A,FALSE,"Elec Act vs Bud";#N/A,#N/A,FALSE,"G&amp;A";#N/A,#N/A,FALSE,"BGS";#N/A,#N/A,FALSE,"Res Cost"}</definedName>
    <definedName name="wrn" hidden="1">{#N/A,#N/A,FALSE,"O&amp;M by processes";#N/A,#N/A,FALSE,"Elec Act vs Bud";#N/A,#N/A,FALSE,"G&amp;A";#N/A,#N/A,FALSE,"BGS";#N/A,#N/A,FALSE,"Res Cost"}</definedName>
    <definedName name="wrn.04._.PM._.Rpt._.Draft." localSheetId="35"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3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3"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4"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5"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6"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60"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75"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17"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18"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34"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localSheetId="43"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PM._.Rpt._.Draft." hidden="1">{#N/A,#N/A,TRUE,"Net Income Summary";#N/A,#N/A,TRUE,"VUHI Consolidated";#N/A,#N/A,TRUE,"Margins";#N/A,#N/A,TRUE,"Margin Recon";#N/A,#N/A,TRUE,"New 04 Margin Page";#N/A,#N/A,TRUE,"Reserve Analysis";#N/A,#N/A,TRUE,"Provision Analysis";#N/A,#N/A,TRUE,"WPM";#N/A,#N/A,TRUE,"Benkert O&amp;M Recon";#N/A,#N/A,TRUE,"Christian O&amp;M Recon";#N/A,#N/A,TRUE,"Doty O&amp;M Recon";#N/A,#N/A,TRUE,"All Other O&amp;M Recon";#N/A,#N/A,TRUE,"Clearings-Revised Format";#N/A,#N/A,TRUE,"03 Benefits Recon";#N/A,#N/A,TRUE,"Labor ";#N/A,#N/A,TRUE,"Headcount";#N/A,#N/A,TRUE,"Interest Detail";#N/A,#N/A,TRUE,"Capital Recon";#N/A,#N/A,TRUE,"Corporate &amp; Other";#N/A,#N/A,TRUE,"Enterprises (2)";#N/A,#N/A,TRUE,"Enterprises Cap Ex";#N/A,#N/A,TRUE,"VVV BS";#N/A,#N/A,TRUE,"Unrecov Gas Costs";#N/A,#N/A,TRUE,"Analysts";#N/A,#N/A,TRUE,"Annual";#N/A,#N/A,TRUE,"Weather Calc.";#N/A,#N/A,TRUE,"Daily Report";#N/A,#N/A,TRUE,"Budget Billing (Karl)"}</definedName>
    <definedName name="wrn.04._.Targets." localSheetId="35" hidden="1">{#N/A,#N/A,FALSE,"04 Target Calc.";#N/A,#N/A,FALSE,"03 Projection Calc"}</definedName>
    <definedName name="wrn.04._.Targets." localSheetId="37" hidden="1">{#N/A,#N/A,FALSE,"04 Target Calc.";#N/A,#N/A,FALSE,"03 Projection Calc"}</definedName>
    <definedName name="wrn.04._.Targets." localSheetId="3" hidden="1">{#N/A,#N/A,FALSE,"04 Target Calc.";#N/A,#N/A,FALSE,"03 Projection Calc"}</definedName>
    <definedName name="wrn.04._.Targets." localSheetId="4" hidden="1">{#N/A,#N/A,FALSE,"04 Target Calc.";#N/A,#N/A,FALSE,"03 Projection Calc"}</definedName>
    <definedName name="wrn.04._.Targets." localSheetId="5" hidden="1">{#N/A,#N/A,FALSE,"04 Target Calc.";#N/A,#N/A,FALSE,"03 Projection Calc"}</definedName>
    <definedName name="wrn.04._.Targets." localSheetId="6" hidden="1">{#N/A,#N/A,FALSE,"04 Target Calc.";#N/A,#N/A,FALSE,"03 Projection Calc"}</definedName>
    <definedName name="wrn.04._.Targets." localSheetId="7" hidden="1">{#N/A,#N/A,FALSE,"04 Target Calc.";#N/A,#N/A,FALSE,"03 Projection Calc"}</definedName>
    <definedName name="wrn.04._.Targets." localSheetId="60" hidden="1">{#N/A,#N/A,FALSE,"04 Target Calc.";#N/A,#N/A,FALSE,"03 Projection Calc"}</definedName>
    <definedName name="wrn.04._.Targets." localSheetId="75" hidden="1">{#N/A,#N/A,FALSE,"04 Target Calc.";#N/A,#N/A,FALSE,"03 Projection Calc"}</definedName>
    <definedName name="wrn.04._.Targets." localSheetId="17" hidden="1">{#N/A,#N/A,FALSE,"04 Target Calc.";#N/A,#N/A,FALSE,"03 Projection Calc"}</definedName>
    <definedName name="wrn.04._.Targets." localSheetId="18" hidden="1">{#N/A,#N/A,FALSE,"04 Target Calc.";#N/A,#N/A,FALSE,"03 Projection Calc"}</definedName>
    <definedName name="wrn.04._.Targets." localSheetId="34" hidden="1">{#N/A,#N/A,FALSE,"04 Target Calc.";#N/A,#N/A,FALSE,"03 Projection Calc"}</definedName>
    <definedName name="wrn.04._.Targets." localSheetId="43" hidden="1">{#N/A,#N/A,FALSE,"04 Target Calc.";#N/A,#N/A,FALSE,"03 Projection Calc"}</definedName>
    <definedName name="wrn.04._.Targets." hidden="1">{#N/A,#N/A,FALSE,"04 Target Calc.";#N/A,#N/A,FALSE,"03 Projection Calc"}</definedName>
    <definedName name="wrn.722." localSheetId="35" hidden="1">{#N/A,#N/A,FALSE,"CURRENT"}</definedName>
    <definedName name="wrn.722." localSheetId="36" hidden="1">{#N/A,#N/A,FALSE,"CURRENT"}</definedName>
    <definedName name="wrn.722." localSheetId="37" hidden="1">{#N/A,#N/A,FALSE,"CURRENT"}</definedName>
    <definedName name="wrn.722." localSheetId="3" hidden="1">{#N/A,#N/A,FALSE,"CURRENT"}</definedName>
    <definedName name="wrn.722." localSheetId="4" hidden="1">{#N/A,#N/A,FALSE,"CURRENT"}</definedName>
    <definedName name="wrn.722." localSheetId="5" hidden="1">{#N/A,#N/A,FALSE,"CURRENT"}</definedName>
    <definedName name="wrn.722." localSheetId="6" hidden="1">{#N/A,#N/A,FALSE,"CURRENT"}</definedName>
    <definedName name="wrn.722." localSheetId="7" hidden="1">{#N/A,#N/A,FALSE,"CURRENT"}</definedName>
    <definedName name="wrn.722." localSheetId="60" hidden="1">{#N/A,#N/A,FALSE,"CURRENT"}</definedName>
    <definedName name="wrn.722." localSheetId="75" hidden="1">{#N/A,#N/A,FALSE,"CURRENT"}</definedName>
    <definedName name="wrn.722." localSheetId="17" hidden="1">{#N/A,#N/A,FALSE,"CURRENT"}</definedName>
    <definedName name="wrn.722." localSheetId="18" hidden="1">{#N/A,#N/A,FALSE,"CURRENT"}</definedName>
    <definedName name="wrn.722." localSheetId="34" hidden="1">{#N/A,#N/A,FALSE,"CURRENT"}</definedName>
    <definedName name="wrn.722." localSheetId="43" hidden="1">{#N/A,#N/A,FALSE,"CURRENT"}</definedName>
    <definedName name="wrn.722." hidden="1">{#N/A,#N/A,FALSE,"CURRENT"}</definedName>
    <definedName name="wrn.ACC._.PROV." localSheetId="35" hidden="1">{"JURIS_ACC_PROV",#N/A,FALSE,"COSTSTUDY";"OKCLS_ACC_PROV",#N/A,FALSE,"COSTSTUDY"}</definedName>
    <definedName name="wrn.ACC._.PROV." localSheetId="36" hidden="1">{"JURIS_ACC_PROV",#N/A,FALSE,"COSTSTUDY";"OKCLS_ACC_PROV",#N/A,FALSE,"COSTSTUDY"}</definedName>
    <definedName name="wrn.ACC._.PROV." localSheetId="37" hidden="1">{"JURIS_ACC_PROV",#N/A,FALSE,"COSTSTUDY";"OKCLS_ACC_PROV",#N/A,FALSE,"COSTSTUDY"}</definedName>
    <definedName name="wrn.ACC._.PROV." localSheetId="3" hidden="1">{"JURIS_ACC_PROV",#N/A,FALSE,"COSTSTUDY";"OKCLS_ACC_PROV",#N/A,FALSE,"COSTSTUDY"}</definedName>
    <definedName name="wrn.ACC._.PROV." localSheetId="4" hidden="1">{"JURIS_ACC_PROV",#N/A,FALSE,"COSTSTUDY";"OKCLS_ACC_PROV",#N/A,FALSE,"COSTSTUDY"}</definedName>
    <definedName name="wrn.ACC._.PROV." localSheetId="5" hidden="1">{"JURIS_ACC_PROV",#N/A,FALSE,"COSTSTUDY";"OKCLS_ACC_PROV",#N/A,FALSE,"COSTSTUDY"}</definedName>
    <definedName name="wrn.ACC._.PROV." localSheetId="6" hidden="1">{"JURIS_ACC_PROV",#N/A,FALSE,"COSTSTUDY";"OKCLS_ACC_PROV",#N/A,FALSE,"COSTSTUDY"}</definedName>
    <definedName name="wrn.ACC._.PROV." localSheetId="7" hidden="1">{"JURIS_ACC_PROV",#N/A,FALSE,"COSTSTUDY";"OKCLS_ACC_PROV",#N/A,FALSE,"COSTSTUDY"}</definedName>
    <definedName name="wrn.ACC._.PROV." localSheetId="60" hidden="1">{"JURIS_ACC_PROV",#N/A,FALSE,"COSTSTUDY";"OKCLS_ACC_PROV",#N/A,FALSE,"COSTSTUDY"}</definedName>
    <definedName name="wrn.ACC._.PROV." localSheetId="75" hidden="1">{"JURIS_ACC_PROV",#N/A,FALSE,"COSTSTUDY";"OKCLS_ACC_PROV",#N/A,FALSE,"COSTSTUDY"}</definedName>
    <definedName name="wrn.ACC._.PROV." localSheetId="17" hidden="1">{"JURIS_ACC_PROV",#N/A,FALSE,"COSTSTUDY";"OKCLS_ACC_PROV",#N/A,FALSE,"COSTSTUDY"}</definedName>
    <definedName name="wrn.ACC._.PROV." localSheetId="18" hidden="1">{"JURIS_ACC_PROV",#N/A,FALSE,"COSTSTUDY";"OKCLS_ACC_PROV",#N/A,FALSE,"COSTSTUDY"}</definedName>
    <definedName name="wrn.ACC._.PROV." localSheetId="34" hidden="1">{"JURIS_ACC_PROV",#N/A,FALSE,"COSTSTUDY";"OKCLS_ACC_PROV",#N/A,FALSE,"COSTSTUDY"}</definedName>
    <definedName name="wrn.ACC._.PROV." localSheetId="43" hidden="1">{"JURIS_ACC_PROV",#N/A,FALSE,"COSTSTUDY";"OKCLS_ACC_PROV",#N/A,FALSE,"COSTSTUDY"}</definedName>
    <definedName name="wrn.ACC._.PROV." hidden="1">{"JURIS_ACC_PROV",#N/A,FALSE,"COSTSTUDY";"OKCLS_ACC_PROV",#N/A,FALSE,"COSTSTUDY"}</definedName>
    <definedName name="wrn.AFUDC." localSheetId="35" hidden="1">{#N/A,#N/A,FALSE,"COMPAPER";#N/A,#N/A,FALSE,"AFUDC";#N/A,#N/A,FALSE,"JE"}</definedName>
    <definedName name="wrn.AFUDC." localSheetId="36" hidden="1">{#N/A,#N/A,FALSE,"COMPAPER";#N/A,#N/A,FALSE,"AFUDC";#N/A,#N/A,FALSE,"JE"}</definedName>
    <definedName name="wrn.AFUDC." localSheetId="37" hidden="1">{#N/A,#N/A,FALSE,"COMPAPER";#N/A,#N/A,FALSE,"AFUDC";#N/A,#N/A,FALSE,"JE"}</definedName>
    <definedName name="wrn.AFUDC." localSheetId="3" hidden="1">{#N/A,#N/A,FALSE,"COMPAPER";#N/A,#N/A,FALSE,"AFUDC";#N/A,#N/A,FALSE,"JE"}</definedName>
    <definedName name="wrn.AFUDC." localSheetId="4" hidden="1">{#N/A,#N/A,FALSE,"COMPAPER";#N/A,#N/A,FALSE,"AFUDC";#N/A,#N/A,FALSE,"JE"}</definedName>
    <definedName name="wrn.AFUDC." localSheetId="5" hidden="1">{#N/A,#N/A,FALSE,"COMPAPER";#N/A,#N/A,FALSE,"AFUDC";#N/A,#N/A,FALSE,"JE"}</definedName>
    <definedName name="wrn.AFUDC." localSheetId="6" hidden="1">{#N/A,#N/A,FALSE,"COMPAPER";#N/A,#N/A,FALSE,"AFUDC";#N/A,#N/A,FALSE,"JE"}</definedName>
    <definedName name="wrn.AFUDC." localSheetId="7" hidden="1">{#N/A,#N/A,FALSE,"COMPAPER";#N/A,#N/A,FALSE,"AFUDC";#N/A,#N/A,FALSE,"JE"}</definedName>
    <definedName name="wrn.AFUDC." localSheetId="60" hidden="1">{#N/A,#N/A,FALSE,"COMPAPER";#N/A,#N/A,FALSE,"AFUDC";#N/A,#N/A,FALSE,"JE"}</definedName>
    <definedName name="wrn.AFUDC." localSheetId="75" hidden="1">{#N/A,#N/A,FALSE,"COMPAPER";#N/A,#N/A,FALSE,"AFUDC";#N/A,#N/A,FALSE,"JE"}</definedName>
    <definedName name="wrn.AFUDC." localSheetId="17" hidden="1">{#N/A,#N/A,FALSE,"COMPAPER";#N/A,#N/A,FALSE,"AFUDC";#N/A,#N/A,FALSE,"JE"}</definedName>
    <definedName name="wrn.AFUDC." localSheetId="18" hidden="1">{#N/A,#N/A,FALSE,"COMPAPER";#N/A,#N/A,FALSE,"AFUDC";#N/A,#N/A,FALSE,"JE"}</definedName>
    <definedName name="wrn.AFUDC." localSheetId="34" hidden="1">{#N/A,#N/A,FALSE,"COMPAPER";#N/A,#N/A,FALSE,"AFUDC";#N/A,#N/A,FALSE,"JE"}</definedName>
    <definedName name="wrn.AFUDC." localSheetId="43" hidden="1">{#N/A,#N/A,FALSE,"COMPAPER";#N/A,#N/A,FALSE,"AFUDC";#N/A,#N/A,FALSE,"JE"}</definedName>
    <definedName name="wrn.AFUDC." hidden="1">{#N/A,#N/A,FALSE,"COMPAPER";#N/A,#N/A,FALSE,"AFUDC";#N/A,#N/A,FALSE,"JE"}</definedName>
    <definedName name="wrn.agexpense." localSheetId="35" hidden="1">{"pb",#N/A,FALSE,"Sheet3";"pd",#N/A,FALSE,"Sheet3";"pe",#N/A,FALSE,"Sheet3"}</definedName>
    <definedName name="wrn.agexpense." localSheetId="36" hidden="1">{"pb",#N/A,FALSE,"Sheet3";"pd",#N/A,FALSE,"Sheet3";"pe",#N/A,FALSE,"Sheet3"}</definedName>
    <definedName name="wrn.agexpense." localSheetId="37" hidden="1">{"pb",#N/A,FALSE,"Sheet3";"pd",#N/A,FALSE,"Sheet3";"pe",#N/A,FALSE,"Sheet3"}</definedName>
    <definedName name="wrn.agexpense." localSheetId="3" hidden="1">{"pb",#N/A,FALSE,"Sheet3";"pd",#N/A,FALSE,"Sheet3";"pe",#N/A,FALSE,"Sheet3"}</definedName>
    <definedName name="wrn.agexpense." localSheetId="4" hidden="1">{"pb",#N/A,FALSE,"Sheet3";"pd",#N/A,FALSE,"Sheet3";"pe",#N/A,FALSE,"Sheet3"}</definedName>
    <definedName name="wrn.agexpense." localSheetId="5" hidden="1">{"pb",#N/A,FALSE,"Sheet3";"pd",#N/A,FALSE,"Sheet3";"pe",#N/A,FALSE,"Sheet3"}</definedName>
    <definedName name="wrn.agexpense." localSheetId="6" hidden="1">{"pb",#N/A,FALSE,"Sheet3";"pd",#N/A,FALSE,"Sheet3";"pe",#N/A,FALSE,"Sheet3"}</definedName>
    <definedName name="wrn.agexpense." localSheetId="7" hidden="1">{"pb",#N/A,FALSE,"Sheet3";"pd",#N/A,FALSE,"Sheet3";"pe",#N/A,FALSE,"Sheet3"}</definedName>
    <definedName name="wrn.agexpense." localSheetId="60" hidden="1">{"pb",#N/A,FALSE,"Sheet3";"pd",#N/A,FALSE,"Sheet3";"pe",#N/A,FALSE,"Sheet3"}</definedName>
    <definedName name="wrn.agexpense." localSheetId="75" hidden="1">{"pb",#N/A,FALSE,"Sheet3";"pd",#N/A,FALSE,"Sheet3";"pe",#N/A,FALSE,"Sheet3"}</definedName>
    <definedName name="wrn.agexpense." localSheetId="17" hidden="1">{"pb",#N/A,FALSE,"Sheet3";"pd",#N/A,FALSE,"Sheet3";"pe",#N/A,FALSE,"Sheet3"}</definedName>
    <definedName name="wrn.agexpense." localSheetId="18" hidden="1">{"pb",#N/A,FALSE,"Sheet3";"pd",#N/A,FALSE,"Sheet3";"pe",#N/A,FALSE,"Sheet3"}</definedName>
    <definedName name="wrn.agexpense." localSheetId="34" hidden="1">{"pb",#N/A,FALSE,"Sheet3";"pd",#N/A,FALSE,"Sheet3";"pe",#N/A,FALSE,"Sheet3"}</definedName>
    <definedName name="wrn.agexpense." localSheetId="43" hidden="1">{"pb",#N/A,FALSE,"Sheet3";"pd",#N/A,FALSE,"Sheet3";"pe",#N/A,FALSE,"Sheet3"}</definedName>
    <definedName name="wrn.agexpense." hidden="1">{"pb",#N/A,FALSE,"Sheet3";"pd",#N/A,FALSE,"Sheet3";"pe",#N/A,FALSE,"Sheet3"}</definedName>
    <definedName name="wrn.agexpense._1" localSheetId="35" hidden="1">{"pb",#N/A,FALSE,"Sheet3";"pd",#N/A,FALSE,"Sheet3";"pe",#N/A,FALSE,"Sheet3"}</definedName>
    <definedName name="wrn.agexpense._1" localSheetId="3" hidden="1">{"pb",#N/A,FALSE,"Sheet3";"pd",#N/A,FALSE,"Sheet3";"pe",#N/A,FALSE,"Sheet3"}</definedName>
    <definedName name="wrn.agexpense._1" localSheetId="4" hidden="1">{"pb",#N/A,FALSE,"Sheet3";"pd",#N/A,FALSE,"Sheet3";"pe",#N/A,FALSE,"Sheet3"}</definedName>
    <definedName name="wrn.agexpense._1" localSheetId="5" hidden="1">{"pb",#N/A,FALSE,"Sheet3";"pd",#N/A,FALSE,"Sheet3";"pe",#N/A,FALSE,"Sheet3"}</definedName>
    <definedName name="wrn.agexpense._1" localSheetId="6" hidden="1">{"pb",#N/A,FALSE,"Sheet3";"pd",#N/A,FALSE,"Sheet3";"pe",#N/A,FALSE,"Sheet3"}</definedName>
    <definedName name="wrn.agexpense._1" localSheetId="7" hidden="1">{"pb",#N/A,FALSE,"Sheet3";"pd",#N/A,FALSE,"Sheet3";"pe",#N/A,FALSE,"Sheet3"}</definedName>
    <definedName name="wrn.agexpense._1" localSheetId="60" hidden="1">{"pb",#N/A,FALSE,"Sheet3";"pd",#N/A,FALSE,"Sheet3";"pe",#N/A,FALSE,"Sheet3"}</definedName>
    <definedName name="wrn.agexpense._1" localSheetId="17" hidden="1">{"pb",#N/A,FALSE,"Sheet3";"pd",#N/A,FALSE,"Sheet3";"pe",#N/A,FALSE,"Sheet3"}</definedName>
    <definedName name="wrn.agexpense._1" localSheetId="18" hidden="1">{"pb",#N/A,FALSE,"Sheet3";"pd",#N/A,FALSE,"Sheet3";"pe",#N/A,FALSE,"Sheet3"}</definedName>
    <definedName name="wrn.agexpense._1" localSheetId="34" hidden="1">{"pb",#N/A,FALSE,"Sheet3";"pd",#N/A,FALSE,"Sheet3";"pe",#N/A,FALSE,"Sheet3"}</definedName>
    <definedName name="wrn.agexpense._1" localSheetId="43" hidden="1">{"pb",#N/A,FALSE,"Sheet3";"pd",#N/A,FALSE,"Sheet3";"pe",#N/A,FALSE,"Sheet3"}</definedName>
    <definedName name="wrn.agexpense._1" hidden="1">{"pb",#N/A,FALSE,"Sheet3";"pd",#N/A,FALSE,"Sheet3";"pe",#N/A,FALSE,"Sheet3"}</definedName>
    <definedName name="wrn.agexpense._2" localSheetId="35" hidden="1">{"pb",#N/A,FALSE,"Sheet3";"pd",#N/A,FALSE,"Sheet3";"pe",#N/A,FALSE,"Sheet3"}</definedName>
    <definedName name="wrn.agexpense._2" localSheetId="3" hidden="1">{"pb",#N/A,FALSE,"Sheet3";"pd",#N/A,FALSE,"Sheet3";"pe",#N/A,FALSE,"Sheet3"}</definedName>
    <definedName name="wrn.agexpense._2" localSheetId="4" hidden="1">{"pb",#N/A,FALSE,"Sheet3";"pd",#N/A,FALSE,"Sheet3";"pe",#N/A,FALSE,"Sheet3"}</definedName>
    <definedName name="wrn.agexpense._2" localSheetId="5" hidden="1">{"pb",#N/A,FALSE,"Sheet3";"pd",#N/A,FALSE,"Sheet3";"pe",#N/A,FALSE,"Sheet3"}</definedName>
    <definedName name="wrn.agexpense._2" localSheetId="6" hidden="1">{"pb",#N/A,FALSE,"Sheet3";"pd",#N/A,FALSE,"Sheet3";"pe",#N/A,FALSE,"Sheet3"}</definedName>
    <definedName name="wrn.agexpense._2" localSheetId="7" hidden="1">{"pb",#N/A,FALSE,"Sheet3";"pd",#N/A,FALSE,"Sheet3";"pe",#N/A,FALSE,"Sheet3"}</definedName>
    <definedName name="wrn.agexpense._2" localSheetId="60" hidden="1">{"pb",#N/A,FALSE,"Sheet3";"pd",#N/A,FALSE,"Sheet3";"pe",#N/A,FALSE,"Sheet3"}</definedName>
    <definedName name="wrn.agexpense._2" localSheetId="17" hidden="1">{"pb",#N/A,FALSE,"Sheet3";"pd",#N/A,FALSE,"Sheet3";"pe",#N/A,FALSE,"Sheet3"}</definedName>
    <definedName name="wrn.agexpense._2" localSheetId="18" hidden="1">{"pb",#N/A,FALSE,"Sheet3";"pd",#N/A,FALSE,"Sheet3";"pe",#N/A,FALSE,"Sheet3"}</definedName>
    <definedName name="wrn.agexpense._2" localSheetId="34" hidden="1">{"pb",#N/A,FALSE,"Sheet3";"pd",#N/A,FALSE,"Sheet3";"pe",#N/A,FALSE,"Sheet3"}</definedName>
    <definedName name="wrn.agexpense._2" localSheetId="43" hidden="1">{"pb",#N/A,FALSE,"Sheet3";"pd",#N/A,FALSE,"Sheet3";"pe",#N/A,FALSE,"Sheet3"}</definedName>
    <definedName name="wrn.agexpense._2" hidden="1">{"pb",#N/A,FALSE,"Sheet3";"pd",#N/A,FALSE,"Sheet3";"pe",#N/A,FALSE,"Sheet3"}</definedName>
    <definedName name="wrn.agexpense1" localSheetId="35" hidden="1">{"pb",#N/A,FALSE,"Sheet3";"pd",#N/A,FALSE,"Sheet3";"pe",#N/A,FALSE,"Sheet3"}</definedName>
    <definedName name="wrn.agexpense1" localSheetId="3" hidden="1">{"pb",#N/A,FALSE,"Sheet3";"pd",#N/A,FALSE,"Sheet3";"pe",#N/A,FALSE,"Sheet3"}</definedName>
    <definedName name="wrn.agexpense1" localSheetId="4" hidden="1">{"pb",#N/A,FALSE,"Sheet3";"pd",#N/A,FALSE,"Sheet3";"pe",#N/A,FALSE,"Sheet3"}</definedName>
    <definedName name="wrn.agexpense1" localSheetId="5" hidden="1">{"pb",#N/A,FALSE,"Sheet3";"pd",#N/A,FALSE,"Sheet3";"pe",#N/A,FALSE,"Sheet3"}</definedName>
    <definedName name="wrn.agexpense1" localSheetId="6" hidden="1">{"pb",#N/A,FALSE,"Sheet3";"pd",#N/A,FALSE,"Sheet3";"pe",#N/A,FALSE,"Sheet3"}</definedName>
    <definedName name="wrn.agexpense1" localSheetId="7" hidden="1">{"pb",#N/A,FALSE,"Sheet3";"pd",#N/A,FALSE,"Sheet3";"pe",#N/A,FALSE,"Sheet3"}</definedName>
    <definedName name="wrn.agexpense1" localSheetId="60" hidden="1">{"pb",#N/A,FALSE,"Sheet3";"pd",#N/A,FALSE,"Sheet3";"pe",#N/A,FALSE,"Sheet3"}</definedName>
    <definedName name="wrn.agexpense1" localSheetId="17" hidden="1">{"pb",#N/A,FALSE,"Sheet3";"pd",#N/A,FALSE,"Sheet3";"pe",#N/A,FALSE,"Sheet3"}</definedName>
    <definedName name="wrn.agexpense1" localSheetId="18" hidden="1">{"pb",#N/A,FALSE,"Sheet3";"pd",#N/A,FALSE,"Sheet3";"pe",#N/A,FALSE,"Sheet3"}</definedName>
    <definedName name="wrn.agexpense1" localSheetId="34" hidden="1">{"pb",#N/A,FALSE,"Sheet3";"pd",#N/A,FALSE,"Sheet3";"pe",#N/A,FALSE,"Sheet3"}</definedName>
    <definedName name="wrn.agexpense1" localSheetId="43" hidden="1">{"pb",#N/A,FALSE,"Sheet3";"pd",#N/A,FALSE,"Sheet3";"pe",#N/A,FALSE,"Sheet3"}</definedName>
    <definedName name="wrn.agexpense1" hidden="1">{"pb",#N/A,FALSE,"Sheet3";"pd",#N/A,FALSE,"Sheet3";"pe",#N/A,FALSE,"Sheet3"}</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0" hidden="1">{#N/A,#N/A,FALSE,"Aging Summary";#N/A,#N/A,FALSE,"Ratio Analysis";#N/A,#N/A,FALSE,"Test 120 Day Accts";#N/A,#N/A,FALSE,"Tickmarks"}</definedName>
    <definedName name="wrn.Aging._.and._.Trend._.Analysis." localSheetId="75"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35" hidden="1">{"AGT",#N/A,FALSE,"Revenue"}</definedName>
    <definedName name="wrn.AGT." localSheetId="36" hidden="1">{"AGT",#N/A,FALSE,"Revenue"}</definedName>
    <definedName name="wrn.AGT." localSheetId="37" hidden="1">{"AGT",#N/A,FALSE,"Revenue"}</definedName>
    <definedName name="wrn.AGT." localSheetId="3" hidden="1">{"AGT",#N/A,FALSE,"Revenue"}</definedName>
    <definedName name="wrn.AGT." localSheetId="4" hidden="1">{"AGT",#N/A,FALSE,"Revenue"}</definedName>
    <definedName name="wrn.AGT." localSheetId="5" hidden="1">{"AGT",#N/A,FALSE,"Revenue"}</definedName>
    <definedName name="wrn.AGT." localSheetId="6" hidden="1">{"AGT",#N/A,FALSE,"Revenue"}</definedName>
    <definedName name="wrn.AGT." localSheetId="7" hidden="1">{"AGT",#N/A,FALSE,"Revenue"}</definedName>
    <definedName name="wrn.AGT." localSheetId="60" hidden="1">{"AGT",#N/A,FALSE,"Revenue"}</definedName>
    <definedName name="wrn.AGT." localSheetId="75" hidden="1">{"AGT",#N/A,FALSE,"Revenue"}</definedName>
    <definedName name="wrn.AGT." localSheetId="17" hidden="1">{"AGT",#N/A,FALSE,"Revenue"}</definedName>
    <definedName name="wrn.AGT." localSheetId="18" hidden="1">{"AGT",#N/A,FALSE,"Revenue"}</definedName>
    <definedName name="wrn.AGT." localSheetId="34" hidden="1">{"AGT",#N/A,FALSE,"Revenue"}</definedName>
    <definedName name="wrn.AGT." localSheetId="43" hidden="1">{"AGT",#N/A,FALSE,"Revenue"}</definedName>
    <definedName name="wrn.AGT." hidden="1">{"AGT",#N/A,FALSE,"Revenue"}</definedName>
    <definedName name="wrn.ALL." localSheetId="35" hidden="1">{#N/A,#N/A,TRUE,"1990";#N/A,#N/A,TRUE,"1991";#N/A,#N/A,TRUE,"1992";#N/A,#N/A,TRUE,"1993"}</definedName>
    <definedName name="wrn.ALL." localSheetId="36" hidden="1">{#N/A,#N/A,TRUE,"1990";#N/A,#N/A,TRUE,"1991";#N/A,#N/A,TRUE,"1992";#N/A,#N/A,TRUE,"1993"}</definedName>
    <definedName name="wrn.ALL." localSheetId="37" hidden="1">{#N/A,#N/A,TRUE,"1990";#N/A,#N/A,TRUE,"1991";#N/A,#N/A,TRUE,"1992";#N/A,#N/A,TRUE,"1993"}</definedName>
    <definedName name="wrn.ALL." localSheetId="3" hidden="1">{#N/A,#N/A,TRUE,"1990";#N/A,#N/A,TRUE,"1991";#N/A,#N/A,TRUE,"1992";#N/A,#N/A,TRUE,"1993"}</definedName>
    <definedName name="wrn.ALL." localSheetId="4" hidden="1">{#N/A,#N/A,TRUE,"1990";#N/A,#N/A,TRUE,"1991";#N/A,#N/A,TRUE,"1992";#N/A,#N/A,TRUE,"1993"}</definedName>
    <definedName name="wrn.ALL." localSheetId="5" hidden="1">{#N/A,#N/A,TRUE,"1990";#N/A,#N/A,TRUE,"1991";#N/A,#N/A,TRUE,"1992";#N/A,#N/A,TRUE,"1993"}</definedName>
    <definedName name="wrn.ALL." localSheetId="6" hidden="1">{#N/A,#N/A,TRUE,"1990";#N/A,#N/A,TRUE,"1991";#N/A,#N/A,TRUE,"1992";#N/A,#N/A,TRUE,"1993"}</definedName>
    <definedName name="wrn.ALL." localSheetId="7" hidden="1">{#N/A,#N/A,TRUE,"1990";#N/A,#N/A,TRUE,"1991";#N/A,#N/A,TRUE,"1992";#N/A,#N/A,TRUE,"1993"}</definedName>
    <definedName name="wrn.ALL." localSheetId="60" hidden="1">{#N/A,#N/A,TRUE,"1990";#N/A,#N/A,TRUE,"1991";#N/A,#N/A,TRUE,"1992";#N/A,#N/A,TRUE,"1993"}</definedName>
    <definedName name="wrn.ALL." localSheetId="75" hidden="1">{#N/A,#N/A,TRUE,"1990";#N/A,#N/A,TRUE,"1991";#N/A,#N/A,TRUE,"1992";#N/A,#N/A,TRUE,"1993"}</definedName>
    <definedName name="wrn.ALL." localSheetId="17" hidden="1">{#N/A,#N/A,TRUE,"1990";#N/A,#N/A,TRUE,"1991";#N/A,#N/A,TRUE,"1992";#N/A,#N/A,TRUE,"1993"}</definedName>
    <definedName name="wrn.ALL." localSheetId="18" hidden="1">{#N/A,#N/A,TRUE,"1990";#N/A,#N/A,TRUE,"1991";#N/A,#N/A,TRUE,"1992";#N/A,#N/A,TRUE,"1993"}</definedName>
    <definedName name="wrn.ALL." localSheetId="34" hidden="1">{#N/A,#N/A,TRUE,"1990";#N/A,#N/A,TRUE,"1991";#N/A,#N/A,TRUE,"1992";#N/A,#N/A,TRUE,"1993"}</definedName>
    <definedName name="wrn.ALL." localSheetId="43" hidden="1">{#N/A,#N/A,TRUE,"1990";#N/A,#N/A,TRUE,"1991";#N/A,#N/A,TRUE,"1992";#N/A,#N/A,TRUE,"1993"}</definedName>
    <definedName name="wrn.ALL." hidden="1">{#N/A,#N/A,TRUE,"1990";#N/A,#N/A,TRUE,"1991";#N/A,#N/A,TRUE,"1992";#N/A,#N/A,TRUE,"1993"}</definedName>
    <definedName name="wrn.All._.Pages."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heets." localSheetId="35" hidden="1">{"IncSt",#N/A,FALSE,"IS";"BalSht",#N/A,FALSE,"BS";"IntCash",#N/A,FALSE,"Int. Cash";"Stats",#N/A,FALSE,"Stats"}</definedName>
    <definedName name="wrn.All._.Sheets." localSheetId="36" hidden="1">{"IncSt",#N/A,FALSE,"IS";"BalSht",#N/A,FALSE,"BS";"IntCash",#N/A,FALSE,"Int. Cash";"Stats",#N/A,FALSE,"Stats"}</definedName>
    <definedName name="wrn.All._.Sheets." localSheetId="37" hidden="1">{"IncSt",#N/A,FALSE,"IS";"BalSht",#N/A,FALSE,"BS";"IntCash",#N/A,FALSE,"Int. Cash";"Stats",#N/A,FALSE,"Stats"}</definedName>
    <definedName name="wrn.All._.Sheets." localSheetId="3" hidden="1">{"IncSt",#N/A,FALSE,"IS";"BalSht",#N/A,FALSE,"BS";"IntCash",#N/A,FALSE,"Int. Cash";"Stats",#N/A,FALSE,"Stats"}</definedName>
    <definedName name="wrn.All._.Sheets." localSheetId="4" hidden="1">{"IncSt",#N/A,FALSE,"IS";"BalSht",#N/A,FALSE,"BS";"IntCash",#N/A,FALSE,"Int. Cash";"Stats",#N/A,FALSE,"Stats"}</definedName>
    <definedName name="wrn.All._.Sheets." localSheetId="5" hidden="1">{"IncSt",#N/A,FALSE,"IS";"BalSht",#N/A,FALSE,"BS";"IntCash",#N/A,FALSE,"Int. Cash";"Stats",#N/A,FALSE,"Stats"}</definedName>
    <definedName name="wrn.All._.Sheets." localSheetId="6" hidden="1">{"IncSt",#N/A,FALSE,"IS";"BalSht",#N/A,FALSE,"BS";"IntCash",#N/A,FALSE,"Int. Cash";"Stats",#N/A,FALSE,"Stats"}</definedName>
    <definedName name="wrn.All._.Sheets." localSheetId="7" hidden="1">{"IncSt",#N/A,FALSE,"IS";"BalSht",#N/A,FALSE,"BS";"IntCash",#N/A,FALSE,"Int. Cash";"Stats",#N/A,FALSE,"Stats"}</definedName>
    <definedName name="wrn.All._.Sheets." localSheetId="60" hidden="1">{"IncSt",#N/A,FALSE,"IS";"BalSht",#N/A,FALSE,"BS";"IntCash",#N/A,FALSE,"Int. Cash";"Stats",#N/A,FALSE,"Stats"}</definedName>
    <definedName name="wrn.All._.Sheets." localSheetId="75" hidden="1">{"IncSt",#N/A,FALSE,"IS";"BalSht",#N/A,FALSE,"BS";"IntCash",#N/A,FALSE,"Int. Cash";"Stats",#N/A,FALSE,"Stats"}</definedName>
    <definedName name="wrn.All._.Sheets." localSheetId="17" hidden="1">{"IncSt",#N/A,FALSE,"IS";"BalSht",#N/A,FALSE,"BS";"IntCash",#N/A,FALSE,"Int. Cash";"Stats",#N/A,FALSE,"Stats"}</definedName>
    <definedName name="wrn.All._.Sheets." localSheetId="18" hidden="1">{"IncSt",#N/A,FALSE,"IS";"BalSht",#N/A,FALSE,"BS";"IntCash",#N/A,FALSE,"Int. Cash";"Stats",#N/A,FALSE,"Stats"}</definedName>
    <definedName name="wrn.All._.Sheets." localSheetId="34" hidden="1">{"IncSt",#N/A,FALSE,"IS";"BalSht",#N/A,FALSE,"BS";"IntCash",#N/A,FALSE,"Int. Cash";"Stats",#N/A,FALSE,"Stats"}</definedName>
    <definedName name="wrn.All._.Sheets." localSheetId="43" hidden="1">{"IncSt",#N/A,FALSE,"IS";"BalSht",#N/A,FALSE,"BS";"IntCash",#N/A,FALSE,"Int. Cash";"Stats",#N/A,FALSE,"Stats"}</definedName>
    <definedName name="wrn.All._.Sheets." hidden="1">{"IncSt",#N/A,FALSE,"IS";"BalSht",#N/A,FALSE,"BS";"IntCash",#N/A,FALSE,"Int. Cash";"Stats",#N/A,FALSE,"Stats"}</definedName>
    <definedName name="wrn.ALL_REPORTS." localSheetId="3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6"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60"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75"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17"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18"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34"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localSheetId="43"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_REPORTS." hidden="1">{"UWNJISV",#N/A,FALSE,"Sheet1";"UWNJSAV",#N/A,FALSE,"Sheet1";"UWNJBSV",#N/A,FALSE,"Sheet1";"UWNJSFDV",#N/A,FALSE,"Sheet1";"UWNYISV",#N/A,FALSE,"Sheet1";"UWNYSAV",#N/A,FALSE,"Sheet1";"UWNYBSV",#N/A,FALSE,"Sheet1";"UWNYSFDV",#N/A,FALSE,"Sheet1";"ELIM_UWNJ_UWNY_ISV",#N/A,FALSE,"Sheet1";"ELIM_UWNJ_UWNY_SAV",#N/A,FALSE,"Sheet1";"ELIM_UWNJ_UWNY_BSV",#N/A,FALSE,"Sheet1";"ELIM_UWNJ_UWNY_SFDV",#N/A,FALSE,"Sheet1";"CONSOL_UWNJ_ISV",#N/A,FALSE,"Sheet1";"CONSOL_UWNJ_SAV",#N/A,FALSE,"Sheet1";"CONSOL_UWNJ_BSV",#N/A,FALSE,"Sheet1";"CONSOL_UWNJ_SFDV",#N/A,FALSE,"Sheet1";"UWMACISV",#N/A,FALSE,"Sheet1";"UWMACSAV",#N/A,FALSE,"Sheet1";"UWMACBSV",#N/A,FALSE,"Sheet1";"UWMACSFDV",#N/A,FALSE,"Sheet1";"UWWISV",#N/A,FALSE,"Sheet1";"UWWSAV",#N/A,FALSE,"Sheet1";"UWWBSV",#N/A,FALSE,"Sheet1";"UWWSFDV",#N/A,FALSE,"Sheet1";"ELIM_CWO_ISV",#N/A,FALSE,"Sheet1";"ELIM_CWO_SAV",#N/A,FALSE,"Sheet1";"ELIM_CWO_BSV",#N/A,FALSE,"Sheet1";"ELIM_CWO_SFDV",#N/A,FALSE,"Sheet1";"CONSOL_WO_ISV",#N/A,FALSE,"Sheet1";"CONSOL_WO_SAV",#N/A,FALSE,"Sheet1";"CONSOL_WO_BSV",#N/A,FALSE,"Sheet1";"CONSOL_WO_SFDV",#N/A,FALSE,"Sheet1"}</definedName>
    <definedName name="wrn.AllRjs." localSheetId="35" hidden="1">{#N/A,#N/A,FALSE,"SCA";#N/A,#N/A,FALSE,"NCA";#N/A,#N/A,FALSE,"SAZ";#N/A,#N/A,FALSE,"CAZ";#N/A,#N/A,FALSE,"SNV";#N/A,#N/A,FALSE,"NNV";#N/A,#N/A,FALSE,"PP";#N/A,#N/A,FALSE,"SA"}</definedName>
    <definedName name="wrn.AllRjs." localSheetId="36" hidden="1">{#N/A,#N/A,FALSE,"SCA";#N/A,#N/A,FALSE,"NCA";#N/A,#N/A,FALSE,"SAZ";#N/A,#N/A,FALSE,"CAZ";#N/A,#N/A,FALSE,"SNV";#N/A,#N/A,FALSE,"NNV";#N/A,#N/A,FALSE,"PP";#N/A,#N/A,FALSE,"SA"}</definedName>
    <definedName name="wrn.AllRjs." localSheetId="37" hidden="1">{#N/A,#N/A,FALSE,"SCA";#N/A,#N/A,FALSE,"NCA";#N/A,#N/A,FALSE,"SAZ";#N/A,#N/A,FALSE,"CAZ";#N/A,#N/A,FALSE,"SNV";#N/A,#N/A,FALSE,"NNV";#N/A,#N/A,FALSE,"PP";#N/A,#N/A,FALSE,"SA"}</definedName>
    <definedName name="wrn.AllRjs." localSheetId="3" hidden="1">{#N/A,#N/A,FALSE,"SCA";#N/A,#N/A,FALSE,"NCA";#N/A,#N/A,FALSE,"SAZ";#N/A,#N/A,FALSE,"CAZ";#N/A,#N/A,FALSE,"SNV";#N/A,#N/A,FALSE,"NNV";#N/A,#N/A,FALSE,"PP";#N/A,#N/A,FALSE,"SA"}</definedName>
    <definedName name="wrn.AllRjs." localSheetId="4" hidden="1">{#N/A,#N/A,FALSE,"SCA";#N/A,#N/A,FALSE,"NCA";#N/A,#N/A,FALSE,"SAZ";#N/A,#N/A,FALSE,"CAZ";#N/A,#N/A,FALSE,"SNV";#N/A,#N/A,FALSE,"NNV";#N/A,#N/A,FALSE,"PP";#N/A,#N/A,FALSE,"SA"}</definedName>
    <definedName name="wrn.AllRjs." localSheetId="5" hidden="1">{#N/A,#N/A,FALSE,"SCA";#N/A,#N/A,FALSE,"NCA";#N/A,#N/A,FALSE,"SAZ";#N/A,#N/A,FALSE,"CAZ";#N/A,#N/A,FALSE,"SNV";#N/A,#N/A,FALSE,"NNV";#N/A,#N/A,FALSE,"PP";#N/A,#N/A,FALSE,"SA"}</definedName>
    <definedName name="wrn.AllRjs." localSheetId="6" hidden="1">{#N/A,#N/A,FALSE,"SCA";#N/A,#N/A,FALSE,"NCA";#N/A,#N/A,FALSE,"SAZ";#N/A,#N/A,FALSE,"CAZ";#N/A,#N/A,FALSE,"SNV";#N/A,#N/A,FALSE,"NNV";#N/A,#N/A,FALSE,"PP";#N/A,#N/A,FALSE,"SA"}</definedName>
    <definedName name="wrn.AllRjs." localSheetId="7" hidden="1">{#N/A,#N/A,FALSE,"SCA";#N/A,#N/A,FALSE,"NCA";#N/A,#N/A,FALSE,"SAZ";#N/A,#N/A,FALSE,"CAZ";#N/A,#N/A,FALSE,"SNV";#N/A,#N/A,FALSE,"NNV";#N/A,#N/A,FALSE,"PP";#N/A,#N/A,FALSE,"SA"}</definedName>
    <definedName name="wrn.AllRjs." localSheetId="60" hidden="1">{#N/A,#N/A,FALSE,"SCA";#N/A,#N/A,FALSE,"NCA";#N/A,#N/A,FALSE,"SAZ";#N/A,#N/A,FALSE,"CAZ";#N/A,#N/A,FALSE,"SNV";#N/A,#N/A,FALSE,"NNV";#N/A,#N/A,FALSE,"PP";#N/A,#N/A,FALSE,"SA"}</definedName>
    <definedName name="wrn.AllRjs." localSheetId="75" hidden="1">{#N/A,#N/A,FALSE,"SCA";#N/A,#N/A,FALSE,"NCA";#N/A,#N/A,FALSE,"SAZ";#N/A,#N/A,FALSE,"CAZ";#N/A,#N/A,FALSE,"SNV";#N/A,#N/A,FALSE,"NNV";#N/A,#N/A,FALSE,"PP";#N/A,#N/A,FALSE,"SA"}</definedName>
    <definedName name="wrn.AllRjs." localSheetId="17" hidden="1">{#N/A,#N/A,FALSE,"SCA";#N/A,#N/A,FALSE,"NCA";#N/A,#N/A,FALSE,"SAZ";#N/A,#N/A,FALSE,"CAZ";#N/A,#N/A,FALSE,"SNV";#N/A,#N/A,FALSE,"NNV";#N/A,#N/A,FALSE,"PP";#N/A,#N/A,FALSE,"SA"}</definedName>
    <definedName name="wrn.AllRjs." localSheetId="18" hidden="1">{#N/A,#N/A,FALSE,"SCA";#N/A,#N/A,FALSE,"NCA";#N/A,#N/A,FALSE,"SAZ";#N/A,#N/A,FALSE,"CAZ";#N/A,#N/A,FALSE,"SNV";#N/A,#N/A,FALSE,"NNV";#N/A,#N/A,FALSE,"PP";#N/A,#N/A,FALSE,"SA"}</definedName>
    <definedName name="wrn.AllRjs." localSheetId="34" hidden="1">{#N/A,#N/A,FALSE,"SCA";#N/A,#N/A,FALSE,"NCA";#N/A,#N/A,FALSE,"SAZ";#N/A,#N/A,FALSE,"CAZ";#N/A,#N/A,FALSE,"SNV";#N/A,#N/A,FALSE,"NNV";#N/A,#N/A,FALSE,"PP";#N/A,#N/A,FALSE,"SA"}</definedName>
    <definedName name="wrn.AllRjs." localSheetId="43" hidden="1">{#N/A,#N/A,FALSE,"SCA";#N/A,#N/A,FALSE,"NCA";#N/A,#N/A,FALSE,"SAZ";#N/A,#N/A,FALSE,"CAZ";#N/A,#N/A,FALSE,"SNV";#N/A,#N/A,FALSE,"NNV";#N/A,#N/A,FALSE,"PP";#N/A,#N/A,FALSE,"SA"}</definedName>
    <definedName name="wrn.AllRjs." hidden="1">{#N/A,#N/A,FALSE,"SCA";#N/A,#N/A,FALSE,"NCA";#N/A,#N/A,FALSE,"SAZ";#N/A,#N/A,FALSE,"CAZ";#N/A,#N/A,FALSE,"SNV";#N/A,#N/A,FALSE,"NNV";#N/A,#N/A,FALSE,"PP";#N/A,#N/A,FALSE,"SA"}</definedName>
    <definedName name="wrn.AllRjs._1" localSheetId="35" hidden="1">{#N/A,#N/A,FALSE,"SCA";#N/A,#N/A,FALSE,"NCA";#N/A,#N/A,FALSE,"SAZ";#N/A,#N/A,FALSE,"CAZ";#N/A,#N/A,FALSE,"SNV";#N/A,#N/A,FALSE,"NNV";#N/A,#N/A,FALSE,"PP";#N/A,#N/A,FALSE,"SA"}</definedName>
    <definedName name="wrn.AllRjs._1" localSheetId="3" hidden="1">{#N/A,#N/A,FALSE,"SCA";#N/A,#N/A,FALSE,"NCA";#N/A,#N/A,FALSE,"SAZ";#N/A,#N/A,FALSE,"CAZ";#N/A,#N/A,FALSE,"SNV";#N/A,#N/A,FALSE,"NNV";#N/A,#N/A,FALSE,"PP";#N/A,#N/A,FALSE,"SA"}</definedName>
    <definedName name="wrn.AllRjs._1" localSheetId="4" hidden="1">{#N/A,#N/A,FALSE,"SCA";#N/A,#N/A,FALSE,"NCA";#N/A,#N/A,FALSE,"SAZ";#N/A,#N/A,FALSE,"CAZ";#N/A,#N/A,FALSE,"SNV";#N/A,#N/A,FALSE,"NNV";#N/A,#N/A,FALSE,"PP";#N/A,#N/A,FALSE,"SA"}</definedName>
    <definedName name="wrn.AllRjs._1" localSheetId="5" hidden="1">{#N/A,#N/A,FALSE,"SCA";#N/A,#N/A,FALSE,"NCA";#N/A,#N/A,FALSE,"SAZ";#N/A,#N/A,FALSE,"CAZ";#N/A,#N/A,FALSE,"SNV";#N/A,#N/A,FALSE,"NNV";#N/A,#N/A,FALSE,"PP";#N/A,#N/A,FALSE,"SA"}</definedName>
    <definedName name="wrn.AllRjs._1" localSheetId="6" hidden="1">{#N/A,#N/A,FALSE,"SCA";#N/A,#N/A,FALSE,"NCA";#N/A,#N/A,FALSE,"SAZ";#N/A,#N/A,FALSE,"CAZ";#N/A,#N/A,FALSE,"SNV";#N/A,#N/A,FALSE,"NNV";#N/A,#N/A,FALSE,"PP";#N/A,#N/A,FALSE,"SA"}</definedName>
    <definedName name="wrn.AllRjs._1" localSheetId="7" hidden="1">{#N/A,#N/A,FALSE,"SCA";#N/A,#N/A,FALSE,"NCA";#N/A,#N/A,FALSE,"SAZ";#N/A,#N/A,FALSE,"CAZ";#N/A,#N/A,FALSE,"SNV";#N/A,#N/A,FALSE,"NNV";#N/A,#N/A,FALSE,"PP";#N/A,#N/A,FALSE,"SA"}</definedName>
    <definedName name="wrn.AllRjs._1" localSheetId="60" hidden="1">{#N/A,#N/A,FALSE,"SCA";#N/A,#N/A,FALSE,"NCA";#N/A,#N/A,FALSE,"SAZ";#N/A,#N/A,FALSE,"CAZ";#N/A,#N/A,FALSE,"SNV";#N/A,#N/A,FALSE,"NNV";#N/A,#N/A,FALSE,"PP";#N/A,#N/A,FALSE,"SA"}</definedName>
    <definedName name="wrn.AllRjs._1" localSheetId="17" hidden="1">{#N/A,#N/A,FALSE,"SCA";#N/A,#N/A,FALSE,"NCA";#N/A,#N/A,FALSE,"SAZ";#N/A,#N/A,FALSE,"CAZ";#N/A,#N/A,FALSE,"SNV";#N/A,#N/A,FALSE,"NNV";#N/A,#N/A,FALSE,"PP";#N/A,#N/A,FALSE,"SA"}</definedName>
    <definedName name="wrn.AllRjs._1" localSheetId="18" hidden="1">{#N/A,#N/A,FALSE,"SCA";#N/A,#N/A,FALSE,"NCA";#N/A,#N/A,FALSE,"SAZ";#N/A,#N/A,FALSE,"CAZ";#N/A,#N/A,FALSE,"SNV";#N/A,#N/A,FALSE,"NNV";#N/A,#N/A,FALSE,"PP";#N/A,#N/A,FALSE,"SA"}</definedName>
    <definedName name="wrn.AllRjs._1" localSheetId="34" hidden="1">{#N/A,#N/A,FALSE,"SCA";#N/A,#N/A,FALSE,"NCA";#N/A,#N/A,FALSE,"SAZ";#N/A,#N/A,FALSE,"CAZ";#N/A,#N/A,FALSE,"SNV";#N/A,#N/A,FALSE,"NNV";#N/A,#N/A,FALSE,"PP";#N/A,#N/A,FALSE,"SA"}</definedName>
    <definedName name="wrn.AllRjs._1" localSheetId="43" hidden="1">{#N/A,#N/A,FALSE,"SCA";#N/A,#N/A,FALSE,"NCA";#N/A,#N/A,FALSE,"SAZ";#N/A,#N/A,FALSE,"CAZ";#N/A,#N/A,FALSE,"SNV";#N/A,#N/A,FALSE,"NNV";#N/A,#N/A,FALSE,"PP";#N/A,#N/A,FALSE,"SA"}</definedName>
    <definedName name="wrn.AllRjs._1" hidden="1">{#N/A,#N/A,FALSE,"SCA";#N/A,#N/A,FALSE,"NCA";#N/A,#N/A,FALSE,"SAZ";#N/A,#N/A,FALSE,"CAZ";#N/A,#N/A,FALSE,"SNV";#N/A,#N/A,FALSE,"NNV";#N/A,#N/A,FALSE,"PP";#N/A,#N/A,FALSE,"SA"}</definedName>
    <definedName name="wrn.AllRjs._2" localSheetId="35" hidden="1">{#N/A,#N/A,FALSE,"SCA";#N/A,#N/A,FALSE,"NCA";#N/A,#N/A,FALSE,"SAZ";#N/A,#N/A,FALSE,"CAZ";#N/A,#N/A,FALSE,"SNV";#N/A,#N/A,FALSE,"NNV";#N/A,#N/A,FALSE,"PP";#N/A,#N/A,FALSE,"SA"}</definedName>
    <definedName name="wrn.AllRjs._2" localSheetId="3" hidden="1">{#N/A,#N/A,FALSE,"SCA";#N/A,#N/A,FALSE,"NCA";#N/A,#N/A,FALSE,"SAZ";#N/A,#N/A,FALSE,"CAZ";#N/A,#N/A,FALSE,"SNV";#N/A,#N/A,FALSE,"NNV";#N/A,#N/A,FALSE,"PP";#N/A,#N/A,FALSE,"SA"}</definedName>
    <definedName name="wrn.AllRjs._2" localSheetId="4" hidden="1">{#N/A,#N/A,FALSE,"SCA";#N/A,#N/A,FALSE,"NCA";#N/A,#N/A,FALSE,"SAZ";#N/A,#N/A,FALSE,"CAZ";#N/A,#N/A,FALSE,"SNV";#N/A,#N/A,FALSE,"NNV";#N/A,#N/A,FALSE,"PP";#N/A,#N/A,FALSE,"SA"}</definedName>
    <definedName name="wrn.AllRjs._2" localSheetId="5" hidden="1">{#N/A,#N/A,FALSE,"SCA";#N/A,#N/A,FALSE,"NCA";#N/A,#N/A,FALSE,"SAZ";#N/A,#N/A,FALSE,"CAZ";#N/A,#N/A,FALSE,"SNV";#N/A,#N/A,FALSE,"NNV";#N/A,#N/A,FALSE,"PP";#N/A,#N/A,FALSE,"SA"}</definedName>
    <definedName name="wrn.AllRjs._2" localSheetId="6" hidden="1">{#N/A,#N/A,FALSE,"SCA";#N/A,#N/A,FALSE,"NCA";#N/A,#N/A,FALSE,"SAZ";#N/A,#N/A,FALSE,"CAZ";#N/A,#N/A,FALSE,"SNV";#N/A,#N/A,FALSE,"NNV";#N/A,#N/A,FALSE,"PP";#N/A,#N/A,FALSE,"SA"}</definedName>
    <definedName name="wrn.AllRjs._2" localSheetId="7" hidden="1">{#N/A,#N/A,FALSE,"SCA";#N/A,#N/A,FALSE,"NCA";#N/A,#N/A,FALSE,"SAZ";#N/A,#N/A,FALSE,"CAZ";#N/A,#N/A,FALSE,"SNV";#N/A,#N/A,FALSE,"NNV";#N/A,#N/A,FALSE,"PP";#N/A,#N/A,FALSE,"SA"}</definedName>
    <definedName name="wrn.AllRjs._2" localSheetId="60" hidden="1">{#N/A,#N/A,FALSE,"SCA";#N/A,#N/A,FALSE,"NCA";#N/A,#N/A,FALSE,"SAZ";#N/A,#N/A,FALSE,"CAZ";#N/A,#N/A,FALSE,"SNV";#N/A,#N/A,FALSE,"NNV";#N/A,#N/A,FALSE,"PP";#N/A,#N/A,FALSE,"SA"}</definedName>
    <definedName name="wrn.AllRjs._2" localSheetId="17" hidden="1">{#N/A,#N/A,FALSE,"SCA";#N/A,#N/A,FALSE,"NCA";#N/A,#N/A,FALSE,"SAZ";#N/A,#N/A,FALSE,"CAZ";#N/A,#N/A,FALSE,"SNV";#N/A,#N/A,FALSE,"NNV";#N/A,#N/A,FALSE,"PP";#N/A,#N/A,FALSE,"SA"}</definedName>
    <definedName name="wrn.AllRjs._2" localSheetId="18" hidden="1">{#N/A,#N/A,FALSE,"SCA";#N/A,#N/A,FALSE,"NCA";#N/A,#N/A,FALSE,"SAZ";#N/A,#N/A,FALSE,"CAZ";#N/A,#N/A,FALSE,"SNV";#N/A,#N/A,FALSE,"NNV";#N/A,#N/A,FALSE,"PP";#N/A,#N/A,FALSE,"SA"}</definedName>
    <definedName name="wrn.AllRjs._2" localSheetId="34" hidden="1">{#N/A,#N/A,FALSE,"SCA";#N/A,#N/A,FALSE,"NCA";#N/A,#N/A,FALSE,"SAZ";#N/A,#N/A,FALSE,"CAZ";#N/A,#N/A,FALSE,"SNV";#N/A,#N/A,FALSE,"NNV";#N/A,#N/A,FALSE,"PP";#N/A,#N/A,FALSE,"SA"}</definedName>
    <definedName name="wrn.AllRjs._2" localSheetId="43" hidden="1">{#N/A,#N/A,FALSE,"SCA";#N/A,#N/A,FALSE,"NCA";#N/A,#N/A,FALSE,"SAZ";#N/A,#N/A,FALSE,"CAZ";#N/A,#N/A,FALSE,"SNV";#N/A,#N/A,FALSE,"NNV";#N/A,#N/A,FALSE,"PP";#N/A,#N/A,FALSE,"SA"}</definedName>
    <definedName name="wrn.AllRjs._2" hidden="1">{#N/A,#N/A,FALSE,"SCA";#N/A,#N/A,FALSE,"NCA";#N/A,#N/A,FALSE,"SAZ";#N/A,#N/A,FALSE,"CAZ";#N/A,#N/A,FALSE,"SNV";#N/A,#N/A,FALSE,"NNV";#N/A,#N/A,FALSE,"PP";#N/A,#N/A,FALSE,"SA"}</definedName>
    <definedName name="wrn.allyears." localSheetId="35" hidden="1">{"allyears",#N/A,FALSE}</definedName>
    <definedName name="wrn.allyears." localSheetId="3" hidden="1">{"allyears",#N/A,FALSE}</definedName>
    <definedName name="wrn.allyears." localSheetId="4" hidden="1">{"allyears",#N/A,FALSE}</definedName>
    <definedName name="wrn.allyears." localSheetId="5" hidden="1">{"allyears",#N/A,FALSE}</definedName>
    <definedName name="wrn.allyears." localSheetId="6" hidden="1">{"allyears",#N/A,FALSE}</definedName>
    <definedName name="wrn.allyears." localSheetId="7" hidden="1">{"allyears",#N/A,FALSE}</definedName>
    <definedName name="wrn.allyears." localSheetId="60" hidden="1">{"allyears",#N/A,FALSE}</definedName>
    <definedName name="wrn.allyears." localSheetId="17" hidden="1">{"allyears",#N/A,FALSE}</definedName>
    <definedName name="wrn.allyears." localSheetId="18" hidden="1">{"allyears",#N/A,FALSE}</definedName>
    <definedName name="wrn.allyears." localSheetId="34" hidden="1">{"allyears",#N/A,FALSE}</definedName>
    <definedName name="wrn.allyears." localSheetId="43" hidden="1">{"allyears",#N/A,FALSE}</definedName>
    <definedName name="wrn.allyears." hidden="1">{"allyears",#N/A,FALSE}</definedName>
    <definedName name="wrn.alrjs." localSheetId="35" hidden="1">{#N/A,#N/A,FALSE,"SCA";#N/A,#N/A,FALSE,"NCA";#N/A,#N/A,FALSE,"SAZ";#N/A,#N/A,FALSE,"CAZ";#N/A,#N/A,FALSE,"SNV";#N/A,#N/A,FALSE,"NNV";#N/A,#N/A,FALSE,"PP";#N/A,#N/A,FALSE,"SA"}</definedName>
    <definedName name="wrn.alrjs." localSheetId="36" hidden="1">{#N/A,#N/A,FALSE,"SCA";#N/A,#N/A,FALSE,"NCA";#N/A,#N/A,FALSE,"SAZ";#N/A,#N/A,FALSE,"CAZ";#N/A,#N/A,FALSE,"SNV";#N/A,#N/A,FALSE,"NNV";#N/A,#N/A,FALSE,"PP";#N/A,#N/A,FALSE,"SA"}</definedName>
    <definedName name="wrn.alrjs." localSheetId="37" hidden="1">{#N/A,#N/A,FALSE,"SCA";#N/A,#N/A,FALSE,"NCA";#N/A,#N/A,FALSE,"SAZ";#N/A,#N/A,FALSE,"CAZ";#N/A,#N/A,FALSE,"SNV";#N/A,#N/A,FALSE,"NNV";#N/A,#N/A,FALSE,"PP";#N/A,#N/A,FALSE,"SA"}</definedName>
    <definedName name="wrn.alrjs." localSheetId="3" hidden="1">{#N/A,#N/A,FALSE,"SCA";#N/A,#N/A,FALSE,"NCA";#N/A,#N/A,FALSE,"SAZ";#N/A,#N/A,FALSE,"CAZ";#N/A,#N/A,FALSE,"SNV";#N/A,#N/A,FALSE,"NNV";#N/A,#N/A,FALSE,"PP";#N/A,#N/A,FALSE,"SA"}</definedName>
    <definedName name="wrn.alrjs." localSheetId="4" hidden="1">{#N/A,#N/A,FALSE,"SCA";#N/A,#N/A,FALSE,"NCA";#N/A,#N/A,FALSE,"SAZ";#N/A,#N/A,FALSE,"CAZ";#N/A,#N/A,FALSE,"SNV";#N/A,#N/A,FALSE,"NNV";#N/A,#N/A,FALSE,"PP";#N/A,#N/A,FALSE,"SA"}</definedName>
    <definedName name="wrn.alrjs." localSheetId="5" hidden="1">{#N/A,#N/A,FALSE,"SCA";#N/A,#N/A,FALSE,"NCA";#N/A,#N/A,FALSE,"SAZ";#N/A,#N/A,FALSE,"CAZ";#N/A,#N/A,FALSE,"SNV";#N/A,#N/A,FALSE,"NNV";#N/A,#N/A,FALSE,"PP";#N/A,#N/A,FALSE,"SA"}</definedName>
    <definedName name="wrn.alrjs." localSheetId="6" hidden="1">{#N/A,#N/A,FALSE,"SCA";#N/A,#N/A,FALSE,"NCA";#N/A,#N/A,FALSE,"SAZ";#N/A,#N/A,FALSE,"CAZ";#N/A,#N/A,FALSE,"SNV";#N/A,#N/A,FALSE,"NNV";#N/A,#N/A,FALSE,"PP";#N/A,#N/A,FALSE,"SA"}</definedName>
    <definedName name="wrn.alrjs." localSheetId="7" hidden="1">{#N/A,#N/A,FALSE,"SCA";#N/A,#N/A,FALSE,"NCA";#N/A,#N/A,FALSE,"SAZ";#N/A,#N/A,FALSE,"CAZ";#N/A,#N/A,FALSE,"SNV";#N/A,#N/A,FALSE,"NNV";#N/A,#N/A,FALSE,"PP";#N/A,#N/A,FALSE,"SA"}</definedName>
    <definedName name="wrn.alrjs." localSheetId="60" hidden="1">{#N/A,#N/A,FALSE,"SCA";#N/A,#N/A,FALSE,"NCA";#N/A,#N/A,FALSE,"SAZ";#N/A,#N/A,FALSE,"CAZ";#N/A,#N/A,FALSE,"SNV";#N/A,#N/A,FALSE,"NNV";#N/A,#N/A,FALSE,"PP";#N/A,#N/A,FALSE,"SA"}</definedName>
    <definedName name="wrn.alrjs." localSheetId="75" hidden="1">{#N/A,#N/A,FALSE,"SCA";#N/A,#N/A,FALSE,"NCA";#N/A,#N/A,FALSE,"SAZ";#N/A,#N/A,FALSE,"CAZ";#N/A,#N/A,FALSE,"SNV";#N/A,#N/A,FALSE,"NNV";#N/A,#N/A,FALSE,"PP";#N/A,#N/A,FALSE,"SA"}</definedName>
    <definedName name="wrn.alrjs." localSheetId="17" hidden="1">{#N/A,#N/A,FALSE,"SCA";#N/A,#N/A,FALSE,"NCA";#N/A,#N/A,FALSE,"SAZ";#N/A,#N/A,FALSE,"CAZ";#N/A,#N/A,FALSE,"SNV";#N/A,#N/A,FALSE,"NNV";#N/A,#N/A,FALSE,"PP";#N/A,#N/A,FALSE,"SA"}</definedName>
    <definedName name="wrn.alrjs." localSheetId="18" hidden="1">{#N/A,#N/A,FALSE,"SCA";#N/A,#N/A,FALSE,"NCA";#N/A,#N/A,FALSE,"SAZ";#N/A,#N/A,FALSE,"CAZ";#N/A,#N/A,FALSE,"SNV";#N/A,#N/A,FALSE,"NNV";#N/A,#N/A,FALSE,"PP";#N/A,#N/A,FALSE,"SA"}</definedName>
    <definedName name="wrn.alrjs." localSheetId="34" hidden="1">{#N/A,#N/A,FALSE,"SCA";#N/A,#N/A,FALSE,"NCA";#N/A,#N/A,FALSE,"SAZ";#N/A,#N/A,FALSE,"CAZ";#N/A,#N/A,FALSE,"SNV";#N/A,#N/A,FALSE,"NNV";#N/A,#N/A,FALSE,"PP";#N/A,#N/A,FALSE,"SA"}</definedName>
    <definedName name="wrn.alrjs." localSheetId="43" hidden="1">{#N/A,#N/A,FALSE,"SCA";#N/A,#N/A,FALSE,"NCA";#N/A,#N/A,FALSE,"SAZ";#N/A,#N/A,FALSE,"CAZ";#N/A,#N/A,FALSE,"SNV";#N/A,#N/A,FALSE,"NNV";#N/A,#N/A,FALSE,"PP";#N/A,#N/A,FALSE,"SA"}</definedName>
    <definedName name="wrn.alrjs." hidden="1">{#N/A,#N/A,FALSE,"SCA";#N/A,#N/A,FALSE,"NCA";#N/A,#N/A,FALSE,"SAZ";#N/A,#N/A,FALSE,"CAZ";#N/A,#N/A,FALSE,"SNV";#N/A,#N/A,FALSE,"NNV";#N/A,#N/A,FALSE,"PP";#N/A,#N/A,FALSE,"SA"}</definedName>
    <definedName name="wrn.alrjs._1" localSheetId="35" hidden="1">{#N/A,#N/A,FALSE,"SCA";#N/A,#N/A,FALSE,"NCA";#N/A,#N/A,FALSE,"SAZ";#N/A,#N/A,FALSE,"CAZ";#N/A,#N/A,FALSE,"SNV";#N/A,#N/A,FALSE,"NNV";#N/A,#N/A,FALSE,"PP";#N/A,#N/A,FALSE,"SA"}</definedName>
    <definedName name="wrn.alrjs._1" localSheetId="3" hidden="1">{#N/A,#N/A,FALSE,"SCA";#N/A,#N/A,FALSE,"NCA";#N/A,#N/A,FALSE,"SAZ";#N/A,#N/A,FALSE,"CAZ";#N/A,#N/A,FALSE,"SNV";#N/A,#N/A,FALSE,"NNV";#N/A,#N/A,FALSE,"PP";#N/A,#N/A,FALSE,"SA"}</definedName>
    <definedName name="wrn.alrjs._1" localSheetId="4" hidden="1">{#N/A,#N/A,FALSE,"SCA";#N/A,#N/A,FALSE,"NCA";#N/A,#N/A,FALSE,"SAZ";#N/A,#N/A,FALSE,"CAZ";#N/A,#N/A,FALSE,"SNV";#N/A,#N/A,FALSE,"NNV";#N/A,#N/A,FALSE,"PP";#N/A,#N/A,FALSE,"SA"}</definedName>
    <definedName name="wrn.alrjs._1" localSheetId="5" hidden="1">{#N/A,#N/A,FALSE,"SCA";#N/A,#N/A,FALSE,"NCA";#N/A,#N/A,FALSE,"SAZ";#N/A,#N/A,FALSE,"CAZ";#N/A,#N/A,FALSE,"SNV";#N/A,#N/A,FALSE,"NNV";#N/A,#N/A,FALSE,"PP";#N/A,#N/A,FALSE,"SA"}</definedName>
    <definedName name="wrn.alrjs._1" localSheetId="6" hidden="1">{#N/A,#N/A,FALSE,"SCA";#N/A,#N/A,FALSE,"NCA";#N/A,#N/A,FALSE,"SAZ";#N/A,#N/A,FALSE,"CAZ";#N/A,#N/A,FALSE,"SNV";#N/A,#N/A,FALSE,"NNV";#N/A,#N/A,FALSE,"PP";#N/A,#N/A,FALSE,"SA"}</definedName>
    <definedName name="wrn.alrjs._1" localSheetId="7" hidden="1">{#N/A,#N/A,FALSE,"SCA";#N/A,#N/A,FALSE,"NCA";#N/A,#N/A,FALSE,"SAZ";#N/A,#N/A,FALSE,"CAZ";#N/A,#N/A,FALSE,"SNV";#N/A,#N/A,FALSE,"NNV";#N/A,#N/A,FALSE,"PP";#N/A,#N/A,FALSE,"SA"}</definedName>
    <definedName name="wrn.alrjs._1" localSheetId="60" hidden="1">{#N/A,#N/A,FALSE,"SCA";#N/A,#N/A,FALSE,"NCA";#N/A,#N/A,FALSE,"SAZ";#N/A,#N/A,FALSE,"CAZ";#N/A,#N/A,FALSE,"SNV";#N/A,#N/A,FALSE,"NNV";#N/A,#N/A,FALSE,"PP";#N/A,#N/A,FALSE,"SA"}</definedName>
    <definedName name="wrn.alrjs._1" localSheetId="17" hidden="1">{#N/A,#N/A,FALSE,"SCA";#N/A,#N/A,FALSE,"NCA";#N/A,#N/A,FALSE,"SAZ";#N/A,#N/A,FALSE,"CAZ";#N/A,#N/A,FALSE,"SNV";#N/A,#N/A,FALSE,"NNV";#N/A,#N/A,FALSE,"PP";#N/A,#N/A,FALSE,"SA"}</definedName>
    <definedName name="wrn.alrjs._1" localSheetId="18" hidden="1">{#N/A,#N/A,FALSE,"SCA";#N/A,#N/A,FALSE,"NCA";#N/A,#N/A,FALSE,"SAZ";#N/A,#N/A,FALSE,"CAZ";#N/A,#N/A,FALSE,"SNV";#N/A,#N/A,FALSE,"NNV";#N/A,#N/A,FALSE,"PP";#N/A,#N/A,FALSE,"SA"}</definedName>
    <definedName name="wrn.alrjs._1" localSheetId="34" hidden="1">{#N/A,#N/A,FALSE,"SCA";#N/A,#N/A,FALSE,"NCA";#N/A,#N/A,FALSE,"SAZ";#N/A,#N/A,FALSE,"CAZ";#N/A,#N/A,FALSE,"SNV";#N/A,#N/A,FALSE,"NNV";#N/A,#N/A,FALSE,"PP";#N/A,#N/A,FALSE,"SA"}</definedName>
    <definedName name="wrn.alrjs._1" localSheetId="43" hidden="1">{#N/A,#N/A,FALSE,"SCA";#N/A,#N/A,FALSE,"NCA";#N/A,#N/A,FALSE,"SAZ";#N/A,#N/A,FALSE,"CAZ";#N/A,#N/A,FALSE,"SNV";#N/A,#N/A,FALSE,"NNV";#N/A,#N/A,FALSE,"PP";#N/A,#N/A,FALSE,"SA"}</definedName>
    <definedName name="wrn.alrjs._1" hidden="1">{#N/A,#N/A,FALSE,"SCA";#N/A,#N/A,FALSE,"NCA";#N/A,#N/A,FALSE,"SAZ";#N/A,#N/A,FALSE,"CAZ";#N/A,#N/A,FALSE,"SNV";#N/A,#N/A,FALSE,"NNV";#N/A,#N/A,FALSE,"PP";#N/A,#N/A,FALSE,"SA"}</definedName>
    <definedName name="wrn.alrjs._2" localSheetId="35" hidden="1">{#N/A,#N/A,FALSE,"SCA";#N/A,#N/A,FALSE,"NCA";#N/A,#N/A,FALSE,"SAZ";#N/A,#N/A,FALSE,"CAZ";#N/A,#N/A,FALSE,"SNV";#N/A,#N/A,FALSE,"NNV";#N/A,#N/A,FALSE,"PP";#N/A,#N/A,FALSE,"SA"}</definedName>
    <definedName name="wrn.alrjs._2" localSheetId="3" hidden="1">{#N/A,#N/A,FALSE,"SCA";#N/A,#N/A,FALSE,"NCA";#N/A,#N/A,FALSE,"SAZ";#N/A,#N/A,FALSE,"CAZ";#N/A,#N/A,FALSE,"SNV";#N/A,#N/A,FALSE,"NNV";#N/A,#N/A,FALSE,"PP";#N/A,#N/A,FALSE,"SA"}</definedName>
    <definedName name="wrn.alrjs._2" localSheetId="4" hidden="1">{#N/A,#N/A,FALSE,"SCA";#N/A,#N/A,FALSE,"NCA";#N/A,#N/A,FALSE,"SAZ";#N/A,#N/A,FALSE,"CAZ";#N/A,#N/A,FALSE,"SNV";#N/A,#N/A,FALSE,"NNV";#N/A,#N/A,FALSE,"PP";#N/A,#N/A,FALSE,"SA"}</definedName>
    <definedName name="wrn.alrjs._2" localSheetId="5" hidden="1">{#N/A,#N/A,FALSE,"SCA";#N/A,#N/A,FALSE,"NCA";#N/A,#N/A,FALSE,"SAZ";#N/A,#N/A,FALSE,"CAZ";#N/A,#N/A,FALSE,"SNV";#N/A,#N/A,FALSE,"NNV";#N/A,#N/A,FALSE,"PP";#N/A,#N/A,FALSE,"SA"}</definedName>
    <definedName name="wrn.alrjs._2" localSheetId="6" hidden="1">{#N/A,#N/A,FALSE,"SCA";#N/A,#N/A,FALSE,"NCA";#N/A,#N/A,FALSE,"SAZ";#N/A,#N/A,FALSE,"CAZ";#N/A,#N/A,FALSE,"SNV";#N/A,#N/A,FALSE,"NNV";#N/A,#N/A,FALSE,"PP";#N/A,#N/A,FALSE,"SA"}</definedName>
    <definedName name="wrn.alrjs._2" localSheetId="7" hidden="1">{#N/A,#N/A,FALSE,"SCA";#N/A,#N/A,FALSE,"NCA";#N/A,#N/A,FALSE,"SAZ";#N/A,#N/A,FALSE,"CAZ";#N/A,#N/A,FALSE,"SNV";#N/A,#N/A,FALSE,"NNV";#N/A,#N/A,FALSE,"PP";#N/A,#N/A,FALSE,"SA"}</definedName>
    <definedName name="wrn.alrjs._2" localSheetId="60" hidden="1">{#N/A,#N/A,FALSE,"SCA";#N/A,#N/A,FALSE,"NCA";#N/A,#N/A,FALSE,"SAZ";#N/A,#N/A,FALSE,"CAZ";#N/A,#N/A,FALSE,"SNV";#N/A,#N/A,FALSE,"NNV";#N/A,#N/A,FALSE,"PP";#N/A,#N/A,FALSE,"SA"}</definedName>
    <definedName name="wrn.alrjs._2" localSheetId="17" hidden="1">{#N/A,#N/A,FALSE,"SCA";#N/A,#N/A,FALSE,"NCA";#N/A,#N/A,FALSE,"SAZ";#N/A,#N/A,FALSE,"CAZ";#N/A,#N/A,FALSE,"SNV";#N/A,#N/A,FALSE,"NNV";#N/A,#N/A,FALSE,"PP";#N/A,#N/A,FALSE,"SA"}</definedName>
    <definedName name="wrn.alrjs._2" localSheetId="18" hidden="1">{#N/A,#N/A,FALSE,"SCA";#N/A,#N/A,FALSE,"NCA";#N/A,#N/A,FALSE,"SAZ";#N/A,#N/A,FALSE,"CAZ";#N/A,#N/A,FALSE,"SNV";#N/A,#N/A,FALSE,"NNV";#N/A,#N/A,FALSE,"PP";#N/A,#N/A,FALSE,"SA"}</definedName>
    <definedName name="wrn.alrjs._2" localSheetId="34" hidden="1">{#N/A,#N/A,FALSE,"SCA";#N/A,#N/A,FALSE,"NCA";#N/A,#N/A,FALSE,"SAZ";#N/A,#N/A,FALSE,"CAZ";#N/A,#N/A,FALSE,"SNV";#N/A,#N/A,FALSE,"NNV";#N/A,#N/A,FALSE,"PP";#N/A,#N/A,FALSE,"SA"}</definedName>
    <definedName name="wrn.alrjs._2" localSheetId="43" hidden="1">{#N/A,#N/A,FALSE,"SCA";#N/A,#N/A,FALSE,"NCA";#N/A,#N/A,FALSE,"SAZ";#N/A,#N/A,FALSE,"CAZ";#N/A,#N/A,FALSE,"SNV";#N/A,#N/A,FALSE,"NNV";#N/A,#N/A,FALSE,"PP";#N/A,#N/A,FALSE,"SA"}</definedName>
    <definedName name="wrn.alrjs._2" hidden="1">{#N/A,#N/A,FALSE,"SCA";#N/A,#N/A,FALSE,"NCA";#N/A,#N/A,FALSE,"SAZ";#N/A,#N/A,FALSE,"CAZ";#N/A,#N/A,FALSE,"SNV";#N/A,#N/A,FALSE,"NNV";#N/A,#N/A,FALSE,"PP";#N/A,#N/A,FALSE,"SA"}</definedName>
    <definedName name="wrn.ARK._.JURIS._.FAC._.CALC." localSheetId="35" hidden="1">{"ARK_JURIS_FAC",#N/A,FALSE,"Ark_Fuel&amp;Rev"}</definedName>
    <definedName name="wrn.ARK._.JURIS._.FAC._.CALC." localSheetId="36" hidden="1">{"ARK_JURIS_FAC",#N/A,FALSE,"Ark_Fuel&amp;Rev"}</definedName>
    <definedName name="wrn.ARK._.JURIS._.FAC._.CALC." localSheetId="37" hidden="1">{"ARK_JURIS_FAC",#N/A,FALSE,"Ark_Fuel&amp;Rev"}</definedName>
    <definedName name="wrn.ARK._.JURIS._.FAC._.CALC." localSheetId="3" hidden="1">{"ARK_JURIS_FAC",#N/A,FALSE,"Ark_Fuel&amp;Rev"}</definedName>
    <definedName name="wrn.ARK._.JURIS._.FAC._.CALC." localSheetId="4" hidden="1">{"ARK_JURIS_FAC",#N/A,FALSE,"Ark_Fuel&amp;Rev"}</definedName>
    <definedName name="wrn.ARK._.JURIS._.FAC._.CALC." localSheetId="5" hidden="1">{"ARK_JURIS_FAC",#N/A,FALSE,"Ark_Fuel&amp;Rev"}</definedName>
    <definedName name="wrn.ARK._.JURIS._.FAC._.CALC." localSheetId="6" hidden="1">{"ARK_JURIS_FAC",#N/A,FALSE,"Ark_Fuel&amp;Rev"}</definedName>
    <definedName name="wrn.ARK._.JURIS._.FAC._.CALC." localSheetId="7" hidden="1">{"ARK_JURIS_FAC",#N/A,FALSE,"Ark_Fuel&amp;Rev"}</definedName>
    <definedName name="wrn.ARK._.JURIS._.FAC._.CALC." localSheetId="60" hidden="1">{"ARK_JURIS_FAC",#N/A,FALSE,"Ark_Fuel&amp;Rev"}</definedName>
    <definedName name="wrn.ARK._.JURIS._.FAC._.CALC." localSheetId="75" hidden="1">{"ARK_JURIS_FAC",#N/A,FALSE,"Ark_Fuel&amp;Rev"}</definedName>
    <definedName name="wrn.ARK._.JURIS._.FAC._.CALC." localSheetId="17" hidden="1">{"ARK_JURIS_FAC",#N/A,FALSE,"Ark_Fuel&amp;Rev"}</definedName>
    <definedName name="wrn.ARK._.JURIS._.FAC._.CALC." localSheetId="18" hidden="1">{"ARK_JURIS_FAC",#N/A,FALSE,"Ark_Fuel&amp;Rev"}</definedName>
    <definedName name="wrn.ARK._.JURIS._.FAC._.CALC." localSheetId="34" hidden="1">{"ARK_JURIS_FAC",#N/A,FALSE,"Ark_Fuel&amp;Rev"}</definedName>
    <definedName name="wrn.ARK._.JURIS._.FAC._.CALC." localSheetId="43" hidden="1">{"ARK_JURIS_FAC",#N/A,FALSE,"Ark_Fuel&amp;Rev"}</definedName>
    <definedName name="wrn.ARK._.JURIS._.FAC._.CALC." hidden="1">{"ARK_JURIS_FAC",#N/A,FALSE,"Ark_Fuel&amp;Rev"}</definedName>
    <definedName name="wrn.ARK._.JURIS._.FAC._.CALC._1" localSheetId="35" hidden="1">{"ARK_JURIS_FAC",#N/A,FALSE,"Ark_Fuel&amp;Rev"}</definedName>
    <definedName name="wrn.ARK._.JURIS._.FAC._.CALC._1" localSheetId="3" hidden="1">{"ARK_JURIS_FAC",#N/A,FALSE,"Ark_Fuel&amp;Rev"}</definedName>
    <definedName name="wrn.ARK._.JURIS._.FAC._.CALC._1" localSheetId="4" hidden="1">{"ARK_JURIS_FAC",#N/A,FALSE,"Ark_Fuel&amp;Rev"}</definedName>
    <definedName name="wrn.ARK._.JURIS._.FAC._.CALC._1" localSheetId="5" hidden="1">{"ARK_JURIS_FAC",#N/A,FALSE,"Ark_Fuel&amp;Rev"}</definedName>
    <definedName name="wrn.ARK._.JURIS._.FAC._.CALC._1" localSheetId="6" hidden="1">{"ARK_JURIS_FAC",#N/A,FALSE,"Ark_Fuel&amp;Rev"}</definedName>
    <definedName name="wrn.ARK._.JURIS._.FAC._.CALC._1" localSheetId="7" hidden="1">{"ARK_JURIS_FAC",#N/A,FALSE,"Ark_Fuel&amp;Rev"}</definedName>
    <definedName name="wrn.ARK._.JURIS._.FAC._.CALC._1" localSheetId="60" hidden="1">{"ARK_JURIS_FAC",#N/A,FALSE,"Ark_Fuel&amp;Rev"}</definedName>
    <definedName name="wrn.ARK._.JURIS._.FAC._.CALC._1" localSheetId="17" hidden="1">{"ARK_JURIS_FAC",#N/A,FALSE,"Ark_Fuel&amp;Rev"}</definedName>
    <definedName name="wrn.ARK._.JURIS._.FAC._.CALC._1" localSheetId="18" hidden="1">{"ARK_JURIS_FAC",#N/A,FALSE,"Ark_Fuel&amp;Rev"}</definedName>
    <definedName name="wrn.ARK._.JURIS._.FAC._.CALC._1" localSheetId="34" hidden="1">{"ARK_JURIS_FAC",#N/A,FALSE,"Ark_Fuel&amp;Rev"}</definedName>
    <definedName name="wrn.ARK._.JURIS._.FAC._.CALC._1" localSheetId="43" hidden="1">{"ARK_JURIS_FAC",#N/A,FALSE,"Ark_Fuel&amp;Rev"}</definedName>
    <definedName name="wrn.ARK._.JURIS._.FAC._.CALC._1" hidden="1">{"ARK_JURIS_FAC",#N/A,FALSE,"Ark_Fuel&amp;Rev"}</definedName>
    <definedName name="wrn.ARK._.JURIS._.FAC._.CALC._2" localSheetId="35" hidden="1">{"ARK_JURIS_FAC",#N/A,FALSE,"Ark_Fuel&amp;Rev"}</definedName>
    <definedName name="wrn.ARK._.JURIS._.FAC._.CALC._2" localSheetId="3" hidden="1">{"ARK_JURIS_FAC",#N/A,FALSE,"Ark_Fuel&amp;Rev"}</definedName>
    <definedName name="wrn.ARK._.JURIS._.FAC._.CALC._2" localSheetId="4" hidden="1">{"ARK_JURIS_FAC",#N/A,FALSE,"Ark_Fuel&amp;Rev"}</definedName>
    <definedName name="wrn.ARK._.JURIS._.FAC._.CALC._2" localSheetId="5" hidden="1">{"ARK_JURIS_FAC",#N/A,FALSE,"Ark_Fuel&amp;Rev"}</definedName>
    <definedName name="wrn.ARK._.JURIS._.FAC._.CALC._2" localSheetId="6" hidden="1">{"ARK_JURIS_FAC",#N/A,FALSE,"Ark_Fuel&amp;Rev"}</definedName>
    <definedName name="wrn.ARK._.JURIS._.FAC._.CALC._2" localSheetId="7" hidden="1">{"ARK_JURIS_FAC",#N/A,FALSE,"Ark_Fuel&amp;Rev"}</definedName>
    <definedName name="wrn.ARK._.JURIS._.FAC._.CALC._2" localSheetId="60" hidden="1">{"ARK_JURIS_FAC",#N/A,FALSE,"Ark_Fuel&amp;Rev"}</definedName>
    <definedName name="wrn.ARK._.JURIS._.FAC._.CALC._2" localSheetId="17" hidden="1">{"ARK_JURIS_FAC",#N/A,FALSE,"Ark_Fuel&amp;Rev"}</definedName>
    <definedName name="wrn.ARK._.JURIS._.FAC._.CALC._2" localSheetId="18" hidden="1">{"ARK_JURIS_FAC",#N/A,FALSE,"Ark_Fuel&amp;Rev"}</definedName>
    <definedName name="wrn.ARK._.JURIS._.FAC._.CALC._2" localSheetId="34" hidden="1">{"ARK_JURIS_FAC",#N/A,FALSE,"Ark_Fuel&amp;Rev"}</definedName>
    <definedName name="wrn.ARK._.JURIS._.FAC._.CALC._2" localSheetId="43" hidden="1">{"ARK_JURIS_FAC",#N/A,FALSE,"Ark_Fuel&amp;Rev"}</definedName>
    <definedName name="wrn.ARK._.JURIS._.FAC._.CALC._2" hidden="1">{"ARK_JURIS_FAC",#N/A,FALSE,"Ark_Fuel&amp;Rev"}</definedName>
    <definedName name="wrn.ARK._.JURIS._.FUEL._.COST." localSheetId="35" hidden="1">{"ARK_JURIS_FUEL",#N/A,FALSE,"Ark_Fuel&amp;Rev"}</definedName>
    <definedName name="wrn.ARK._.JURIS._.FUEL._.COST." localSheetId="36" hidden="1">{"ARK_JURIS_FUEL",#N/A,FALSE,"Ark_Fuel&amp;Rev"}</definedName>
    <definedName name="wrn.ARK._.JURIS._.FUEL._.COST." localSheetId="37" hidden="1">{"ARK_JURIS_FUEL",#N/A,FALSE,"Ark_Fuel&amp;Rev"}</definedName>
    <definedName name="wrn.ARK._.JURIS._.FUEL._.COST." localSheetId="3" hidden="1">{"ARK_JURIS_FUEL",#N/A,FALSE,"Ark_Fuel&amp;Rev"}</definedName>
    <definedName name="wrn.ARK._.JURIS._.FUEL._.COST." localSheetId="4" hidden="1">{"ARK_JURIS_FUEL",#N/A,FALSE,"Ark_Fuel&amp;Rev"}</definedName>
    <definedName name="wrn.ARK._.JURIS._.FUEL._.COST." localSheetId="5" hidden="1">{"ARK_JURIS_FUEL",#N/A,FALSE,"Ark_Fuel&amp;Rev"}</definedName>
    <definedName name="wrn.ARK._.JURIS._.FUEL._.COST." localSheetId="6" hidden="1">{"ARK_JURIS_FUEL",#N/A,FALSE,"Ark_Fuel&amp;Rev"}</definedName>
    <definedName name="wrn.ARK._.JURIS._.FUEL._.COST." localSheetId="7" hidden="1">{"ARK_JURIS_FUEL",#N/A,FALSE,"Ark_Fuel&amp;Rev"}</definedName>
    <definedName name="wrn.ARK._.JURIS._.FUEL._.COST." localSheetId="60" hidden="1">{"ARK_JURIS_FUEL",#N/A,FALSE,"Ark_Fuel&amp;Rev"}</definedName>
    <definedName name="wrn.ARK._.JURIS._.FUEL._.COST." localSheetId="75" hidden="1">{"ARK_JURIS_FUEL",#N/A,FALSE,"Ark_Fuel&amp;Rev"}</definedName>
    <definedName name="wrn.ARK._.JURIS._.FUEL._.COST." localSheetId="17" hidden="1">{"ARK_JURIS_FUEL",#N/A,FALSE,"Ark_Fuel&amp;Rev"}</definedName>
    <definedName name="wrn.ARK._.JURIS._.FUEL._.COST." localSheetId="18" hidden="1">{"ARK_JURIS_FUEL",#N/A,FALSE,"Ark_Fuel&amp;Rev"}</definedName>
    <definedName name="wrn.ARK._.JURIS._.FUEL._.COST." localSheetId="34" hidden="1">{"ARK_JURIS_FUEL",#N/A,FALSE,"Ark_Fuel&amp;Rev"}</definedName>
    <definedName name="wrn.ARK._.JURIS._.FUEL._.COST." localSheetId="43" hidden="1">{"ARK_JURIS_FUEL",#N/A,FALSE,"Ark_Fuel&amp;Rev"}</definedName>
    <definedName name="wrn.ARK._.JURIS._.FUEL._.COST." hidden="1">{"ARK_JURIS_FUEL",#N/A,FALSE,"Ark_Fuel&amp;Rev"}</definedName>
    <definedName name="wrn.ARK._.JURIS._.FUEL._.COST._1" localSheetId="35" hidden="1">{"ARK_JURIS_FUEL",#N/A,FALSE,"Ark_Fuel&amp;Rev"}</definedName>
    <definedName name="wrn.ARK._.JURIS._.FUEL._.COST._1" localSheetId="3" hidden="1">{"ARK_JURIS_FUEL",#N/A,FALSE,"Ark_Fuel&amp;Rev"}</definedName>
    <definedName name="wrn.ARK._.JURIS._.FUEL._.COST._1" localSheetId="4" hidden="1">{"ARK_JURIS_FUEL",#N/A,FALSE,"Ark_Fuel&amp;Rev"}</definedName>
    <definedName name="wrn.ARK._.JURIS._.FUEL._.COST._1" localSheetId="5" hidden="1">{"ARK_JURIS_FUEL",#N/A,FALSE,"Ark_Fuel&amp;Rev"}</definedName>
    <definedName name="wrn.ARK._.JURIS._.FUEL._.COST._1" localSheetId="6" hidden="1">{"ARK_JURIS_FUEL",#N/A,FALSE,"Ark_Fuel&amp;Rev"}</definedName>
    <definedName name="wrn.ARK._.JURIS._.FUEL._.COST._1" localSheetId="7" hidden="1">{"ARK_JURIS_FUEL",#N/A,FALSE,"Ark_Fuel&amp;Rev"}</definedName>
    <definedName name="wrn.ARK._.JURIS._.FUEL._.COST._1" localSheetId="60" hidden="1">{"ARK_JURIS_FUEL",#N/A,FALSE,"Ark_Fuel&amp;Rev"}</definedName>
    <definedName name="wrn.ARK._.JURIS._.FUEL._.COST._1" localSheetId="17" hidden="1">{"ARK_JURIS_FUEL",#N/A,FALSE,"Ark_Fuel&amp;Rev"}</definedName>
    <definedName name="wrn.ARK._.JURIS._.FUEL._.COST._1" localSheetId="18" hidden="1">{"ARK_JURIS_FUEL",#N/A,FALSE,"Ark_Fuel&amp;Rev"}</definedName>
    <definedName name="wrn.ARK._.JURIS._.FUEL._.COST._1" localSheetId="34" hidden="1">{"ARK_JURIS_FUEL",#N/A,FALSE,"Ark_Fuel&amp;Rev"}</definedName>
    <definedName name="wrn.ARK._.JURIS._.FUEL._.COST._1" localSheetId="43" hidden="1">{"ARK_JURIS_FUEL",#N/A,FALSE,"Ark_Fuel&amp;Rev"}</definedName>
    <definedName name="wrn.ARK._.JURIS._.FUEL._.COST._1" hidden="1">{"ARK_JURIS_FUEL",#N/A,FALSE,"Ark_Fuel&amp;Rev"}</definedName>
    <definedName name="wrn.ARK._.JURIS._.FUEL._.COST._2" localSheetId="35" hidden="1">{"ARK_JURIS_FUEL",#N/A,FALSE,"Ark_Fuel&amp;Rev"}</definedName>
    <definedName name="wrn.ARK._.JURIS._.FUEL._.COST._2" localSheetId="3" hidden="1">{"ARK_JURIS_FUEL",#N/A,FALSE,"Ark_Fuel&amp;Rev"}</definedName>
    <definedName name="wrn.ARK._.JURIS._.FUEL._.COST._2" localSheetId="4" hidden="1">{"ARK_JURIS_FUEL",#N/A,FALSE,"Ark_Fuel&amp;Rev"}</definedName>
    <definedName name="wrn.ARK._.JURIS._.FUEL._.COST._2" localSheetId="5" hidden="1">{"ARK_JURIS_FUEL",#N/A,FALSE,"Ark_Fuel&amp;Rev"}</definedName>
    <definedName name="wrn.ARK._.JURIS._.FUEL._.COST._2" localSheetId="6" hidden="1">{"ARK_JURIS_FUEL",#N/A,FALSE,"Ark_Fuel&amp;Rev"}</definedName>
    <definedName name="wrn.ARK._.JURIS._.FUEL._.COST._2" localSheetId="7" hidden="1">{"ARK_JURIS_FUEL",#N/A,FALSE,"Ark_Fuel&amp;Rev"}</definedName>
    <definedName name="wrn.ARK._.JURIS._.FUEL._.COST._2" localSheetId="60" hidden="1">{"ARK_JURIS_FUEL",#N/A,FALSE,"Ark_Fuel&amp;Rev"}</definedName>
    <definedName name="wrn.ARK._.JURIS._.FUEL._.COST._2" localSheetId="17" hidden="1">{"ARK_JURIS_FUEL",#N/A,FALSE,"Ark_Fuel&amp;Rev"}</definedName>
    <definedName name="wrn.ARK._.JURIS._.FUEL._.COST._2" localSheetId="18" hidden="1">{"ARK_JURIS_FUEL",#N/A,FALSE,"Ark_Fuel&amp;Rev"}</definedName>
    <definedName name="wrn.ARK._.JURIS._.FUEL._.COST._2" localSheetId="34" hidden="1">{"ARK_JURIS_FUEL",#N/A,FALSE,"Ark_Fuel&amp;Rev"}</definedName>
    <definedName name="wrn.ARK._.JURIS._.FUEL._.COST._2" localSheetId="43" hidden="1">{"ARK_JURIS_FUEL",#N/A,FALSE,"Ark_Fuel&amp;Rev"}</definedName>
    <definedName name="wrn.ARK._.JURIS._.FUEL._.COST._2" hidden="1">{"ARK_JURIS_FUEL",#N/A,FALSE,"Ark_Fuel&amp;Rev"}</definedName>
    <definedName name="wrn.ATOKA._.FAC._.CALC." localSheetId="35" hidden="1">{"ATOKA_FAC",#N/A,FALSE,"Atoka"}</definedName>
    <definedName name="wrn.ATOKA._.FAC._.CALC." localSheetId="36" hidden="1">{"ATOKA_FAC",#N/A,FALSE,"Atoka"}</definedName>
    <definedName name="wrn.ATOKA._.FAC._.CALC." localSheetId="37" hidden="1">{"ATOKA_FAC",#N/A,FALSE,"Atoka"}</definedName>
    <definedName name="wrn.ATOKA._.FAC._.CALC." localSheetId="3" hidden="1">{"ATOKA_FAC",#N/A,FALSE,"Atoka"}</definedName>
    <definedName name="wrn.ATOKA._.FAC._.CALC." localSheetId="4" hidden="1">{"ATOKA_FAC",#N/A,FALSE,"Atoka"}</definedName>
    <definedName name="wrn.ATOKA._.FAC._.CALC." localSheetId="5" hidden="1">{"ATOKA_FAC",#N/A,FALSE,"Atoka"}</definedName>
    <definedName name="wrn.ATOKA._.FAC._.CALC." localSheetId="6" hidden="1">{"ATOKA_FAC",#N/A,FALSE,"Atoka"}</definedName>
    <definedName name="wrn.ATOKA._.FAC._.CALC." localSheetId="7" hidden="1">{"ATOKA_FAC",#N/A,FALSE,"Atoka"}</definedName>
    <definedName name="wrn.ATOKA._.FAC._.CALC." localSheetId="60" hidden="1">{"ATOKA_FAC",#N/A,FALSE,"Atoka"}</definedName>
    <definedName name="wrn.ATOKA._.FAC._.CALC." localSheetId="75" hidden="1">{"ATOKA_FAC",#N/A,FALSE,"Atoka"}</definedName>
    <definedName name="wrn.ATOKA._.FAC._.CALC." localSheetId="17" hidden="1">{"ATOKA_FAC",#N/A,FALSE,"Atoka"}</definedName>
    <definedName name="wrn.ATOKA._.FAC._.CALC." localSheetId="18" hidden="1">{"ATOKA_FAC",#N/A,FALSE,"Atoka"}</definedName>
    <definedName name="wrn.ATOKA._.FAC._.CALC." localSheetId="34" hidden="1">{"ATOKA_FAC",#N/A,FALSE,"Atoka"}</definedName>
    <definedName name="wrn.ATOKA._.FAC._.CALC." localSheetId="43" hidden="1">{"ATOKA_FAC",#N/A,FALSE,"Atoka"}</definedName>
    <definedName name="wrn.ATOKA._.FAC._.CALC." hidden="1">{"ATOKA_FAC",#N/A,FALSE,"Atoka"}</definedName>
    <definedName name="wrn.ATOKA._.FAC._.CALC._1" localSheetId="35" hidden="1">{"ATOKA_FAC",#N/A,FALSE,"Atoka"}</definedName>
    <definedName name="wrn.ATOKA._.FAC._.CALC._1" localSheetId="3" hidden="1">{"ATOKA_FAC",#N/A,FALSE,"Atoka"}</definedName>
    <definedName name="wrn.ATOKA._.FAC._.CALC._1" localSheetId="4" hidden="1">{"ATOKA_FAC",#N/A,FALSE,"Atoka"}</definedName>
    <definedName name="wrn.ATOKA._.FAC._.CALC._1" localSheetId="5" hidden="1">{"ATOKA_FAC",#N/A,FALSE,"Atoka"}</definedName>
    <definedName name="wrn.ATOKA._.FAC._.CALC._1" localSheetId="6" hidden="1">{"ATOKA_FAC",#N/A,FALSE,"Atoka"}</definedName>
    <definedName name="wrn.ATOKA._.FAC._.CALC._1" localSheetId="7" hidden="1">{"ATOKA_FAC",#N/A,FALSE,"Atoka"}</definedName>
    <definedName name="wrn.ATOKA._.FAC._.CALC._1" localSheetId="60" hidden="1">{"ATOKA_FAC",#N/A,FALSE,"Atoka"}</definedName>
    <definedName name="wrn.ATOKA._.FAC._.CALC._1" localSheetId="17" hidden="1">{"ATOKA_FAC",#N/A,FALSE,"Atoka"}</definedName>
    <definedName name="wrn.ATOKA._.FAC._.CALC._1" localSheetId="18" hidden="1">{"ATOKA_FAC",#N/A,FALSE,"Atoka"}</definedName>
    <definedName name="wrn.ATOKA._.FAC._.CALC._1" localSheetId="34" hidden="1">{"ATOKA_FAC",#N/A,FALSE,"Atoka"}</definedName>
    <definedName name="wrn.ATOKA._.FAC._.CALC._1" localSheetId="43" hidden="1">{"ATOKA_FAC",#N/A,FALSE,"Atoka"}</definedName>
    <definedName name="wrn.ATOKA._.FAC._.CALC._1" hidden="1">{"ATOKA_FAC",#N/A,FALSE,"Atoka"}</definedName>
    <definedName name="wrn.ATOKA._.FAC._.CALC._2" localSheetId="35" hidden="1">{"ATOKA_FAC",#N/A,FALSE,"Atoka"}</definedName>
    <definedName name="wrn.ATOKA._.FAC._.CALC._2" localSheetId="3" hidden="1">{"ATOKA_FAC",#N/A,FALSE,"Atoka"}</definedName>
    <definedName name="wrn.ATOKA._.FAC._.CALC._2" localSheetId="4" hidden="1">{"ATOKA_FAC",#N/A,FALSE,"Atoka"}</definedName>
    <definedName name="wrn.ATOKA._.FAC._.CALC._2" localSheetId="5" hidden="1">{"ATOKA_FAC",#N/A,FALSE,"Atoka"}</definedName>
    <definedName name="wrn.ATOKA._.FAC._.CALC._2" localSheetId="6" hidden="1">{"ATOKA_FAC",#N/A,FALSE,"Atoka"}</definedName>
    <definedName name="wrn.ATOKA._.FAC._.CALC._2" localSheetId="7" hidden="1">{"ATOKA_FAC",#N/A,FALSE,"Atoka"}</definedName>
    <definedName name="wrn.ATOKA._.FAC._.CALC._2" localSheetId="60" hidden="1">{"ATOKA_FAC",#N/A,FALSE,"Atoka"}</definedName>
    <definedName name="wrn.ATOKA._.FAC._.CALC._2" localSheetId="17" hidden="1">{"ATOKA_FAC",#N/A,FALSE,"Atoka"}</definedName>
    <definedName name="wrn.ATOKA._.FAC._.CALC._2" localSheetId="18" hidden="1">{"ATOKA_FAC",#N/A,FALSE,"Atoka"}</definedName>
    <definedName name="wrn.ATOKA._.FAC._.CALC._2" localSheetId="34" hidden="1">{"ATOKA_FAC",#N/A,FALSE,"Atoka"}</definedName>
    <definedName name="wrn.ATOKA._.FAC._.CALC._2" localSheetId="43" hidden="1">{"ATOKA_FAC",#N/A,FALSE,"Atoka"}</definedName>
    <definedName name="wrn.ATOKA._.FAC._.CALC._2" hidden="1">{"ATOKA_FAC",#N/A,FALSE,"Atoka"}</definedName>
    <definedName name="wrn.August._.1._.2003._.Rate._.Change." localSheetId="3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6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7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8"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4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Filing." localSheetId="35" hidden="1">{"2002 Scedule A Revenue Proof",#N/A,FALSE,"Schedule A";"2002 Rate Detail",#N/A,FALSE,"Schedule B";"2002 Light Rates Page 1",#N/A,FALSE,"Schedule B";"2002 Light Rates Page 2",#N/A,FALSE,"Schedule B";"Schedule C",#N/A,FALSE,"Schedule C"}</definedName>
    <definedName name="wrn.August._.1._.Filing." localSheetId="36" hidden="1">{"2002 Scedule A Revenue Proof",#N/A,FALSE,"Schedule A";"2002 Rate Detail",#N/A,FALSE,"Schedule B";"2002 Light Rates Page 1",#N/A,FALSE,"Schedule B";"2002 Light Rates Page 2",#N/A,FALSE,"Schedule B";"Schedule C",#N/A,FALSE,"Schedule C"}</definedName>
    <definedName name="wrn.August._.1._.Filing." localSheetId="37" hidden="1">{"2002 Scedule A Revenue Proof",#N/A,FALSE,"Schedule A";"2002 Rate Detail",#N/A,FALSE,"Schedule B";"2002 Light Rates Page 1",#N/A,FALSE,"Schedule B";"2002 Light Rates Page 2",#N/A,FALSE,"Schedule B";"Schedule C",#N/A,FALSE,"Schedule C"}</definedName>
    <definedName name="wrn.August._.1._.Filing." localSheetId="3" hidden="1">{"2002 Scedule A Revenue Proof",#N/A,FALSE,"Schedule A";"2002 Rate Detail",#N/A,FALSE,"Schedule B";"2002 Light Rates Page 1",#N/A,FALSE,"Schedule B";"2002 Light Rates Page 2",#N/A,FALSE,"Schedule B";"Schedule C",#N/A,FALSE,"Schedule C"}</definedName>
    <definedName name="wrn.August._.1._.Filing." localSheetId="4" hidden="1">{"2002 Scedule A Revenue Proof",#N/A,FALSE,"Schedule A";"2002 Rate Detail",#N/A,FALSE,"Schedule B";"2002 Light Rates Page 1",#N/A,FALSE,"Schedule B";"2002 Light Rates Page 2",#N/A,FALSE,"Schedule B";"Schedule C",#N/A,FALSE,"Schedule C"}</definedName>
    <definedName name="wrn.August._.1._.Filing." localSheetId="5" hidden="1">{"2002 Scedule A Revenue Proof",#N/A,FALSE,"Schedule A";"2002 Rate Detail",#N/A,FALSE,"Schedule B";"2002 Light Rates Page 1",#N/A,FALSE,"Schedule B";"2002 Light Rates Page 2",#N/A,FALSE,"Schedule B";"Schedule C",#N/A,FALSE,"Schedule C"}</definedName>
    <definedName name="wrn.August._.1._.Filing." localSheetId="6" hidden="1">{"2002 Scedule A Revenue Proof",#N/A,FALSE,"Schedule A";"2002 Rate Detail",#N/A,FALSE,"Schedule B";"2002 Light Rates Page 1",#N/A,FALSE,"Schedule B";"2002 Light Rates Page 2",#N/A,FALSE,"Schedule B";"Schedule C",#N/A,FALSE,"Schedule C"}</definedName>
    <definedName name="wrn.August._.1._.Filing." localSheetId="7" hidden="1">{"2002 Scedule A Revenue Proof",#N/A,FALSE,"Schedule A";"2002 Rate Detail",#N/A,FALSE,"Schedule B";"2002 Light Rates Page 1",#N/A,FALSE,"Schedule B";"2002 Light Rates Page 2",#N/A,FALSE,"Schedule B";"Schedule C",#N/A,FALSE,"Schedule C"}</definedName>
    <definedName name="wrn.August._.1._.Filing." localSheetId="60" hidden="1">{"2002 Scedule A Revenue Proof",#N/A,FALSE,"Schedule A";"2002 Rate Detail",#N/A,FALSE,"Schedule B";"2002 Light Rates Page 1",#N/A,FALSE,"Schedule B";"2002 Light Rates Page 2",#N/A,FALSE,"Schedule B";"Schedule C",#N/A,FALSE,"Schedule C"}</definedName>
    <definedName name="wrn.August._.1._.Filing." localSheetId="75" hidden="1">{"2002 Scedule A Revenue Proof",#N/A,FALSE,"Schedule A";"2002 Rate Detail",#N/A,FALSE,"Schedule B";"2002 Light Rates Page 1",#N/A,FALSE,"Schedule B";"2002 Light Rates Page 2",#N/A,FALSE,"Schedule B";"Schedule C",#N/A,FALSE,"Schedule C"}</definedName>
    <definedName name="wrn.August._.1._.Filing." localSheetId="17" hidden="1">{"2002 Scedule A Revenue Proof",#N/A,FALSE,"Schedule A";"2002 Rate Detail",#N/A,FALSE,"Schedule B";"2002 Light Rates Page 1",#N/A,FALSE,"Schedule B";"2002 Light Rates Page 2",#N/A,FALSE,"Schedule B";"Schedule C",#N/A,FALSE,"Schedule C"}</definedName>
    <definedName name="wrn.August._.1._.Filing." localSheetId="18" hidden="1">{"2002 Scedule A Revenue Proof",#N/A,FALSE,"Schedule A";"2002 Rate Detail",#N/A,FALSE,"Schedule B";"2002 Light Rates Page 1",#N/A,FALSE,"Schedule B";"2002 Light Rates Page 2",#N/A,FALSE,"Schedule B";"Schedule C",#N/A,FALSE,"Schedule C"}</definedName>
    <definedName name="wrn.August._.1._.Filing." localSheetId="34" hidden="1">{"2002 Scedule A Revenue Proof",#N/A,FALSE,"Schedule A";"2002 Rate Detail",#N/A,FALSE,"Schedule B";"2002 Light Rates Page 1",#N/A,FALSE,"Schedule B";"2002 Light Rates Page 2",#N/A,FALSE,"Schedule B";"Schedule C",#N/A,FALSE,"Schedule C"}</definedName>
    <definedName name="wrn.August._.1._.Filing." localSheetId="43" hidden="1">{"2002 Scedule A Revenue Proof",#N/A,FALSE,"Schedule A";"2002 Rate Detail",#N/A,FALSE,"Schedule B";"2002 Light Rates Page 1",#N/A,FALSE,"Schedule B";"2002 Light Rates Page 2",#N/A,FALSE,"Schedule B";"Schedule C",#N/A,FALSE,"Schedule C"}</definedName>
    <definedName name="wrn.August._.1._.Filing." hidden="1">{"2002 Scedule A Revenue Proof",#N/A,FALSE,"Schedule A";"2002 Rate Detail",#N/A,FALSE,"Schedule B";"2002 Light Rates Page 1",#N/A,FALSE,"Schedule B";"2002 Light Rates Page 2",#N/A,FALSE,"Schedule B";"Schedule C",#N/A,FALSE,"Schedule C"}</definedName>
    <definedName name="wrn.Basic." localSheetId="35" hidden="1">{#N/A,#N/A,FALSE,"O&amp;M by processes";#N/A,#N/A,FALSE,"Elec Act vs Bud";#N/A,#N/A,FALSE,"G&amp;A";#N/A,#N/A,FALSE,"BGS";#N/A,#N/A,FALSE,"Res Cost"}</definedName>
    <definedName name="wrn.Basic." localSheetId="36" hidden="1">{#N/A,#N/A,FALSE,"O&amp;M by processes";#N/A,#N/A,FALSE,"Elec Act vs Bud";#N/A,#N/A,FALSE,"G&amp;A";#N/A,#N/A,FALSE,"BGS";#N/A,#N/A,FALSE,"Res Cost"}</definedName>
    <definedName name="wrn.Basic." localSheetId="37" hidden="1">{#N/A,#N/A,FALSE,"O&amp;M by processes";#N/A,#N/A,FALSE,"Elec Act vs Bud";#N/A,#N/A,FALSE,"G&amp;A";#N/A,#N/A,FALSE,"BGS";#N/A,#N/A,FALSE,"Res Cost"}</definedName>
    <definedName name="wrn.Basic." localSheetId="3" hidden="1">{#N/A,#N/A,FALSE,"O&amp;M by processes";#N/A,#N/A,FALSE,"Elec Act vs Bud";#N/A,#N/A,FALSE,"G&amp;A";#N/A,#N/A,FALSE,"BGS";#N/A,#N/A,FALSE,"Res Cost"}</definedName>
    <definedName name="wrn.Basic." localSheetId="4" hidden="1">{#N/A,#N/A,FALSE,"O&amp;M by processes";#N/A,#N/A,FALSE,"Elec Act vs Bud";#N/A,#N/A,FALSE,"G&amp;A";#N/A,#N/A,FALSE,"BGS";#N/A,#N/A,FALSE,"Res Cost"}</definedName>
    <definedName name="wrn.Basic." localSheetId="5" hidden="1">{#N/A,#N/A,FALSE,"O&amp;M by processes";#N/A,#N/A,FALSE,"Elec Act vs Bud";#N/A,#N/A,FALSE,"G&amp;A";#N/A,#N/A,FALSE,"BGS";#N/A,#N/A,FALSE,"Res Cost"}</definedName>
    <definedName name="wrn.Basic." localSheetId="6" hidden="1">{#N/A,#N/A,FALSE,"O&amp;M by processes";#N/A,#N/A,FALSE,"Elec Act vs Bud";#N/A,#N/A,FALSE,"G&amp;A";#N/A,#N/A,FALSE,"BGS";#N/A,#N/A,FALSE,"Res Cost"}</definedName>
    <definedName name="wrn.Basic." localSheetId="7" hidden="1">{#N/A,#N/A,FALSE,"O&amp;M by processes";#N/A,#N/A,FALSE,"Elec Act vs Bud";#N/A,#N/A,FALSE,"G&amp;A";#N/A,#N/A,FALSE,"BGS";#N/A,#N/A,FALSE,"Res Cost"}</definedName>
    <definedName name="wrn.Basic." localSheetId="60" hidden="1">{#N/A,#N/A,FALSE,"O&amp;M by processes";#N/A,#N/A,FALSE,"Elec Act vs Bud";#N/A,#N/A,FALSE,"G&amp;A";#N/A,#N/A,FALSE,"BGS";#N/A,#N/A,FALSE,"Res Cost"}</definedName>
    <definedName name="wrn.Basic." localSheetId="75"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8" hidden="1">{#N/A,#N/A,FALSE,"O&amp;M by processes";#N/A,#N/A,FALSE,"Elec Act vs Bud";#N/A,#N/A,FALSE,"G&amp;A";#N/A,#N/A,FALSE,"BGS";#N/A,#N/A,FALSE,"Res Cost"}</definedName>
    <definedName name="wrn.Basic." localSheetId="34" hidden="1">{#N/A,#N/A,FALSE,"O&amp;M by processes";#N/A,#N/A,FALSE,"Elec Act vs Bud";#N/A,#N/A,FALSE,"G&amp;A";#N/A,#N/A,FALSE,"BGS";#N/A,#N/A,FALSE,"Res Cost"}</definedName>
    <definedName name="wrn.Basic." localSheetId="43" hidden="1">{#N/A,#N/A,FALSE,"O&amp;M by processes";#N/A,#N/A,FALSE,"Elec Act vs Bud";#N/A,#N/A,FALSE,"G&amp;A";#N/A,#N/A,FALSE,"BGS";#N/A,#N/A,FALSE,"Res Cost"}</definedName>
    <definedName name="wrn.Basic." hidden="1">{#N/A,#N/A,FALSE,"O&amp;M by processes";#N/A,#N/A,FALSE,"Elec Act vs Bud";#N/A,#N/A,FALSE,"G&amp;A";#N/A,#N/A,FALSE,"BGS";#N/A,#N/A,FALSE,"Res Cost"}</definedName>
    <definedName name="wrn.Benefits." localSheetId="35" hidden="1">{"Benefits Summary",#N/A,FALSE,"Benefits Info without WC Amount";"Medical and Dental Costs",#N/A,FALSE,"Benefits Info without WC Amount";"Workers' Compensation",#N/A,FALSE,"Benefits Info without WC Amount"}</definedName>
    <definedName name="wrn.Benefits." localSheetId="36" hidden="1">{"Benefits Summary",#N/A,FALSE,"Benefits Info without WC Amount";"Medical and Dental Costs",#N/A,FALSE,"Benefits Info without WC Amount";"Workers' Compensation",#N/A,FALSE,"Benefits Info without WC Amount"}</definedName>
    <definedName name="wrn.Benefits." localSheetId="37" hidden="1">{"Benefits Summary",#N/A,FALSE,"Benefits Info without WC Amount";"Medical and Dental Costs",#N/A,FALSE,"Benefits Info without WC Amount";"Workers' Compensation",#N/A,FALSE,"Benefits Info without WC Amount"}</definedName>
    <definedName name="wrn.Benefits." localSheetId="3" hidden="1">{"Benefits Summary",#N/A,FALSE,"Benefits Info without WC Amount";"Medical and Dental Costs",#N/A,FALSE,"Benefits Info without WC Amount";"Workers' Compensation",#N/A,FALSE,"Benefits Info without WC Amount"}</definedName>
    <definedName name="wrn.Benefits." localSheetId="4" hidden="1">{"Benefits Summary",#N/A,FALSE,"Benefits Info without WC Amount";"Medical and Dental Costs",#N/A,FALSE,"Benefits Info without WC Amount";"Workers' Compensation",#N/A,FALSE,"Benefits Info without WC Amount"}</definedName>
    <definedName name="wrn.Benefits." localSheetId="5" hidden="1">{"Benefits Summary",#N/A,FALSE,"Benefits Info without WC Amount";"Medical and Dental Costs",#N/A,FALSE,"Benefits Info without WC Amount";"Workers' Compensation",#N/A,FALSE,"Benefits Info without WC Amount"}</definedName>
    <definedName name="wrn.Benefits." localSheetId="6" hidden="1">{"Benefits Summary",#N/A,FALSE,"Benefits Info without WC Amount";"Medical and Dental Costs",#N/A,FALSE,"Benefits Info without WC Amount";"Workers' Compensation",#N/A,FALSE,"Benefits Info without WC Amount"}</definedName>
    <definedName name="wrn.Benefits." localSheetId="7" hidden="1">{"Benefits Summary",#N/A,FALSE,"Benefits Info without WC Amount";"Medical and Dental Costs",#N/A,FALSE,"Benefits Info without WC Amount";"Workers' Compensation",#N/A,FALSE,"Benefits Info without WC Amount"}</definedName>
    <definedName name="wrn.Benefits." localSheetId="60" hidden="1">{"Benefits Summary",#N/A,FALSE,"Benefits Info without WC Amount";"Medical and Dental Costs",#N/A,FALSE,"Benefits Info without WC Amount";"Workers' Compensation",#N/A,FALSE,"Benefits Info without WC Amount"}</definedName>
    <definedName name="wrn.Benefits." localSheetId="75" hidden="1">{"Benefits Summary",#N/A,FALSE,"Benefits Info without WC Amount";"Medical and Dental Costs",#N/A,FALSE,"Benefits Info without WC Amount";"Workers' Compensation",#N/A,FALSE,"Benefits Info without WC Amount"}</definedName>
    <definedName name="wrn.Benefits." localSheetId="17" hidden="1">{"Benefits Summary",#N/A,FALSE,"Benefits Info without WC Amount";"Medical and Dental Costs",#N/A,FALSE,"Benefits Info without WC Amount";"Workers' Compensation",#N/A,FALSE,"Benefits Info without WC Amount"}</definedName>
    <definedName name="wrn.Benefits." localSheetId="18" hidden="1">{"Benefits Summary",#N/A,FALSE,"Benefits Info without WC Amount";"Medical and Dental Costs",#N/A,FALSE,"Benefits Info without WC Amount";"Workers' Compensation",#N/A,FALSE,"Benefits Info without WC Amount"}</definedName>
    <definedName name="wrn.Benefits." localSheetId="34" hidden="1">{"Benefits Summary",#N/A,FALSE,"Benefits Info without WC Amount";"Medical and Dental Costs",#N/A,FALSE,"Benefits Info without WC Amount";"Workers' Compensation",#N/A,FALSE,"Benefits Info without WC Amount"}</definedName>
    <definedName name="wrn.Benefits." localSheetId="43" hidden="1">{"Benefits Summary",#N/A,FALSE,"Benefits Info without WC Amount";"Medical and Dental Costs",#N/A,FALSE,"Benefits Info without WC Amount";"Workers' Compensation",#N/A,FALSE,"Benefits Info without WC Amount"}</definedName>
    <definedName name="wrn.Benefits." hidden="1">{"Benefits Summary",#N/A,FALSE,"Benefits Info without WC Amount";"Medical and Dental Costs",#N/A,FALSE,"Benefits Info without WC Amount";"Workers' Compensation",#N/A,FALSE,"Benefits Info without WC Amount"}</definedName>
    <definedName name="wrn.Bill._.Comparisons." localSheetId="35" hidden="1">{#N/A,#N/A,TRUE,"Bill Comp - 60";#N/A,#N/A,TRUE,"Bill Comp - 70";#N/A,#N/A,TRUE,"Bill Comp - 71";#N/A,#N/A,TRUE,"Bill Comp- 85"}</definedName>
    <definedName name="wrn.Bill._.Comparisons." localSheetId="36" hidden="1">{#N/A,#N/A,TRUE,"Bill Comp - 60";#N/A,#N/A,TRUE,"Bill Comp - 70";#N/A,#N/A,TRUE,"Bill Comp - 71";#N/A,#N/A,TRUE,"Bill Comp- 85"}</definedName>
    <definedName name="wrn.Bill._.Comparisons." localSheetId="37" hidden="1">{#N/A,#N/A,TRUE,"Bill Comp - 60";#N/A,#N/A,TRUE,"Bill Comp - 70";#N/A,#N/A,TRUE,"Bill Comp - 71";#N/A,#N/A,TRUE,"Bill Comp- 85"}</definedName>
    <definedName name="wrn.Bill._.Comparisons." localSheetId="3" hidden="1">{#N/A,#N/A,TRUE,"Bill Comp - 60";#N/A,#N/A,TRUE,"Bill Comp - 70";#N/A,#N/A,TRUE,"Bill Comp - 71";#N/A,#N/A,TRUE,"Bill Comp- 85"}</definedName>
    <definedName name="wrn.Bill._.Comparisons." localSheetId="4" hidden="1">{#N/A,#N/A,TRUE,"Bill Comp - 60";#N/A,#N/A,TRUE,"Bill Comp - 70";#N/A,#N/A,TRUE,"Bill Comp - 71";#N/A,#N/A,TRUE,"Bill Comp- 85"}</definedName>
    <definedName name="wrn.Bill._.Comparisons." localSheetId="5" hidden="1">{#N/A,#N/A,TRUE,"Bill Comp - 60";#N/A,#N/A,TRUE,"Bill Comp - 70";#N/A,#N/A,TRUE,"Bill Comp - 71";#N/A,#N/A,TRUE,"Bill Comp- 85"}</definedName>
    <definedName name="wrn.Bill._.Comparisons." localSheetId="6" hidden="1">{#N/A,#N/A,TRUE,"Bill Comp - 60";#N/A,#N/A,TRUE,"Bill Comp - 70";#N/A,#N/A,TRUE,"Bill Comp - 71";#N/A,#N/A,TRUE,"Bill Comp- 85"}</definedName>
    <definedName name="wrn.Bill._.Comparisons." localSheetId="7" hidden="1">{#N/A,#N/A,TRUE,"Bill Comp - 60";#N/A,#N/A,TRUE,"Bill Comp - 70";#N/A,#N/A,TRUE,"Bill Comp - 71";#N/A,#N/A,TRUE,"Bill Comp- 85"}</definedName>
    <definedName name="wrn.Bill._.Comparisons." localSheetId="60" hidden="1">{#N/A,#N/A,TRUE,"Bill Comp - 60";#N/A,#N/A,TRUE,"Bill Comp - 70";#N/A,#N/A,TRUE,"Bill Comp - 71";#N/A,#N/A,TRUE,"Bill Comp- 85"}</definedName>
    <definedName name="wrn.Bill._.Comparisons." localSheetId="75" hidden="1">{#N/A,#N/A,TRUE,"Bill Comp - 60";#N/A,#N/A,TRUE,"Bill Comp - 70";#N/A,#N/A,TRUE,"Bill Comp - 71";#N/A,#N/A,TRUE,"Bill Comp- 85"}</definedName>
    <definedName name="wrn.Bill._.Comparisons." localSheetId="17" hidden="1">{#N/A,#N/A,TRUE,"Bill Comp - 60";#N/A,#N/A,TRUE,"Bill Comp - 70";#N/A,#N/A,TRUE,"Bill Comp - 71";#N/A,#N/A,TRUE,"Bill Comp- 85"}</definedName>
    <definedName name="wrn.Bill._.Comparisons." localSheetId="18" hidden="1">{#N/A,#N/A,TRUE,"Bill Comp - 60";#N/A,#N/A,TRUE,"Bill Comp - 70";#N/A,#N/A,TRUE,"Bill Comp - 71";#N/A,#N/A,TRUE,"Bill Comp- 85"}</definedName>
    <definedName name="wrn.Bill._.Comparisons." localSheetId="34" hidden="1">{#N/A,#N/A,TRUE,"Bill Comp - 60";#N/A,#N/A,TRUE,"Bill Comp - 70";#N/A,#N/A,TRUE,"Bill Comp - 71";#N/A,#N/A,TRUE,"Bill Comp- 85"}</definedName>
    <definedName name="wrn.Bill._.Comparisons." localSheetId="43" hidden="1">{#N/A,#N/A,TRUE,"Bill Comp - 60";#N/A,#N/A,TRUE,"Bill Comp - 70";#N/A,#N/A,TRUE,"Bill Comp - 71";#N/A,#N/A,TRUE,"Bill Comp- 85"}</definedName>
    <definedName name="wrn.Bill._.Comparisons." hidden="1">{#N/A,#N/A,TRUE,"Bill Comp - 60";#N/A,#N/A,TRUE,"Bill Comp - 70";#N/A,#N/A,TRUE,"Bill Comp - 71";#N/A,#N/A,TRUE,"Bill Comp- 85"}</definedName>
    <definedName name="wrn.BOD._.QTR." localSheetId="35"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37"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3"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4"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5"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6"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7"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60"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75"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17"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18"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34"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localSheetId="43"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D._.QTR."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udget._.Exhibits." localSheetId="3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60"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7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1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18"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3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localSheetId="4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Budget._.Exhibits."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wrn.CAPACITY._.ALLOC._.SUMMARY." localSheetId="35" hidden="1">{"CAP_ALLOC_SUMMARY",#N/A,FALSE,"Alloc Summary"}</definedName>
    <definedName name="wrn.CAPACITY._.ALLOC._.SUMMARY." localSheetId="36" hidden="1">{"CAP_ALLOC_SUMMARY",#N/A,FALSE,"Alloc Summary"}</definedName>
    <definedName name="wrn.CAPACITY._.ALLOC._.SUMMARY." localSheetId="37" hidden="1">{"CAP_ALLOC_SUMMARY",#N/A,FALSE,"Alloc Summary"}</definedName>
    <definedName name="wrn.CAPACITY._.ALLOC._.SUMMARY." localSheetId="3" hidden="1">{"CAP_ALLOC_SUMMARY",#N/A,FALSE,"Alloc Summary"}</definedName>
    <definedName name="wrn.CAPACITY._.ALLOC._.SUMMARY." localSheetId="4" hidden="1">{"CAP_ALLOC_SUMMARY",#N/A,FALSE,"Alloc Summary"}</definedName>
    <definedName name="wrn.CAPACITY._.ALLOC._.SUMMARY." localSheetId="5" hidden="1">{"CAP_ALLOC_SUMMARY",#N/A,FALSE,"Alloc Summary"}</definedName>
    <definedName name="wrn.CAPACITY._.ALLOC._.SUMMARY." localSheetId="6" hidden="1">{"CAP_ALLOC_SUMMARY",#N/A,FALSE,"Alloc Summary"}</definedName>
    <definedName name="wrn.CAPACITY._.ALLOC._.SUMMARY." localSheetId="7" hidden="1">{"CAP_ALLOC_SUMMARY",#N/A,FALSE,"Alloc Summary"}</definedName>
    <definedName name="wrn.CAPACITY._.ALLOC._.SUMMARY." localSheetId="60" hidden="1">{"CAP_ALLOC_SUMMARY",#N/A,FALSE,"Alloc Summary"}</definedName>
    <definedName name="wrn.CAPACITY._.ALLOC._.SUMMARY." localSheetId="75" hidden="1">{"CAP_ALLOC_SUMMARY",#N/A,FALSE,"Alloc Summary"}</definedName>
    <definedName name="wrn.CAPACITY._.ALLOC._.SUMMARY." localSheetId="17" hidden="1">{"CAP_ALLOC_SUMMARY",#N/A,FALSE,"Alloc Summary"}</definedName>
    <definedName name="wrn.CAPACITY._.ALLOC._.SUMMARY." localSheetId="18" hidden="1">{"CAP_ALLOC_SUMMARY",#N/A,FALSE,"Alloc Summary"}</definedName>
    <definedName name="wrn.CAPACITY._.ALLOC._.SUMMARY." localSheetId="34" hidden="1">{"CAP_ALLOC_SUMMARY",#N/A,FALSE,"Alloc Summary"}</definedName>
    <definedName name="wrn.CAPACITY._.ALLOC._.SUMMARY." localSheetId="43" hidden="1">{"CAP_ALLOC_SUMMARY",#N/A,FALSE,"Alloc Summary"}</definedName>
    <definedName name="wrn.CAPACITY._.ALLOC._.SUMMARY." hidden="1">{"CAP_ALLOC_SUMMARY",#N/A,FALSE,"Alloc Summary"}</definedName>
    <definedName name="wrn.ChartSet." localSheetId="35" hidden="1">{#N/A,#N/A,FALSE,"Elec Deliv";#N/A,#N/A,FALSE,"Atlantic Pie";#N/A,#N/A,FALSE,"Bay Pie";#N/A,#N/A,FALSE,"New Castle Pie";#N/A,#N/A,FALSE,"Transmission Pie"}</definedName>
    <definedName name="wrn.ChartSet." localSheetId="36" hidden="1">{#N/A,#N/A,FALSE,"Elec Deliv";#N/A,#N/A,FALSE,"Atlantic Pie";#N/A,#N/A,FALSE,"Bay Pie";#N/A,#N/A,FALSE,"New Castle Pie";#N/A,#N/A,FALSE,"Transmission Pie"}</definedName>
    <definedName name="wrn.ChartSet." localSheetId="37" hidden="1">{#N/A,#N/A,FALSE,"Elec Deliv";#N/A,#N/A,FALSE,"Atlantic Pie";#N/A,#N/A,FALSE,"Bay Pie";#N/A,#N/A,FALSE,"New Castle Pie";#N/A,#N/A,FALSE,"Transmission Pie"}</definedName>
    <definedName name="wrn.ChartSet." localSheetId="3" hidden="1">{#N/A,#N/A,FALSE,"Elec Deliv";#N/A,#N/A,FALSE,"Atlantic Pie";#N/A,#N/A,FALSE,"Bay Pie";#N/A,#N/A,FALSE,"New Castle Pie";#N/A,#N/A,FALSE,"Transmission Pie"}</definedName>
    <definedName name="wrn.ChartSet." localSheetId="4" hidden="1">{#N/A,#N/A,FALSE,"Elec Deliv";#N/A,#N/A,FALSE,"Atlantic Pie";#N/A,#N/A,FALSE,"Bay Pie";#N/A,#N/A,FALSE,"New Castle Pie";#N/A,#N/A,FALSE,"Transmission Pie"}</definedName>
    <definedName name="wrn.ChartSet." localSheetId="5" hidden="1">{#N/A,#N/A,FALSE,"Elec Deliv";#N/A,#N/A,FALSE,"Atlantic Pie";#N/A,#N/A,FALSE,"Bay Pie";#N/A,#N/A,FALSE,"New Castle Pie";#N/A,#N/A,FALSE,"Transmission Pie"}</definedName>
    <definedName name="wrn.ChartSet." localSheetId="6" hidden="1">{#N/A,#N/A,FALSE,"Elec Deliv";#N/A,#N/A,FALSE,"Atlantic Pie";#N/A,#N/A,FALSE,"Bay Pie";#N/A,#N/A,FALSE,"New Castle Pie";#N/A,#N/A,FALSE,"Transmission Pie"}</definedName>
    <definedName name="wrn.ChartSet." localSheetId="7" hidden="1">{#N/A,#N/A,FALSE,"Elec Deliv";#N/A,#N/A,FALSE,"Atlantic Pie";#N/A,#N/A,FALSE,"Bay Pie";#N/A,#N/A,FALSE,"New Castle Pie";#N/A,#N/A,FALSE,"Transmission Pie"}</definedName>
    <definedName name="wrn.ChartSet." localSheetId="60" hidden="1">{#N/A,#N/A,FALSE,"Elec Deliv";#N/A,#N/A,FALSE,"Atlantic Pie";#N/A,#N/A,FALSE,"Bay Pie";#N/A,#N/A,FALSE,"New Castle Pie";#N/A,#N/A,FALSE,"Transmission Pie"}</definedName>
    <definedName name="wrn.ChartSet." localSheetId="75"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8" hidden="1">{#N/A,#N/A,FALSE,"Elec Deliv";#N/A,#N/A,FALSE,"Atlantic Pie";#N/A,#N/A,FALSE,"Bay Pie";#N/A,#N/A,FALSE,"New Castle Pie";#N/A,#N/A,FALSE,"Transmission Pie"}</definedName>
    <definedName name="wrn.ChartSet." localSheetId="34" hidden="1">{#N/A,#N/A,FALSE,"Elec Deliv";#N/A,#N/A,FALSE,"Atlantic Pie";#N/A,#N/A,FALSE,"Bay Pie";#N/A,#N/A,FALSE,"New Castle Pie";#N/A,#N/A,FALSE,"Transmission Pie"}</definedName>
    <definedName name="wrn.ChartSet." localSheetId="43"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LP._.SEG._.INPUTS." localSheetId="35" hidden="1">{#N/A,#N/A,FALSE,"Rev Seg Taxes";#N/A,#N/A,FALSE,"BookRev Seg";#N/A,#N/A,FALSE,"Supp Adj Seg";#N/A,#N/A,FALSE,"outside prov seg taxes"}</definedName>
    <definedName name="wrn.CLP._.SEG._.INPUTS." localSheetId="36" hidden="1">{#N/A,#N/A,FALSE,"Rev Seg Taxes";#N/A,#N/A,FALSE,"BookRev Seg";#N/A,#N/A,FALSE,"Supp Adj Seg";#N/A,#N/A,FALSE,"outside prov seg taxes"}</definedName>
    <definedName name="wrn.CLP._.SEG._.INPUTS." localSheetId="37" hidden="1">{#N/A,#N/A,FALSE,"Rev Seg Taxes";#N/A,#N/A,FALSE,"BookRev Seg";#N/A,#N/A,FALSE,"Supp Adj Seg";#N/A,#N/A,FALSE,"outside prov seg taxes"}</definedName>
    <definedName name="wrn.CLP._.SEG._.INPUTS." localSheetId="3" hidden="1">{#N/A,#N/A,FALSE,"Rev Seg Taxes";#N/A,#N/A,FALSE,"BookRev Seg";#N/A,#N/A,FALSE,"Supp Adj Seg";#N/A,#N/A,FALSE,"outside prov seg taxes"}</definedName>
    <definedName name="wrn.CLP._.SEG._.INPUTS." localSheetId="4" hidden="1">{#N/A,#N/A,FALSE,"Rev Seg Taxes";#N/A,#N/A,FALSE,"BookRev Seg";#N/A,#N/A,FALSE,"Supp Adj Seg";#N/A,#N/A,FALSE,"outside prov seg taxes"}</definedName>
    <definedName name="wrn.CLP._.SEG._.INPUTS." localSheetId="5" hidden="1">{#N/A,#N/A,FALSE,"Rev Seg Taxes";#N/A,#N/A,FALSE,"BookRev Seg";#N/A,#N/A,FALSE,"Supp Adj Seg";#N/A,#N/A,FALSE,"outside prov seg taxes"}</definedName>
    <definedName name="wrn.CLP._.SEG._.INPUTS." localSheetId="6" hidden="1">{#N/A,#N/A,FALSE,"Rev Seg Taxes";#N/A,#N/A,FALSE,"BookRev Seg";#N/A,#N/A,FALSE,"Supp Adj Seg";#N/A,#N/A,FALSE,"outside prov seg taxes"}</definedName>
    <definedName name="wrn.CLP._.SEG._.INPUTS." localSheetId="7" hidden="1">{#N/A,#N/A,FALSE,"Rev Seg Taxes";#N/A,#N/A,FALSE,"BookRev Seg";#N/A,#N/A,FALSE,"Supp Adj Seg";#N/A,#N/A,FALSE,"outside prov seg taxes"}</definedName>
    <definedName name="wrn.CLP._.SEG._.INPUTS." localSheetId="60" hidden="1">{#N/A,#N/A,FALSE,"Rev Seg Taxes";#N/A,#N/A,FALSE,"BookRev Seg";#N/A,#N/A,FALSE,"Supp Adj Seg";#N/A,#N/A,FALSE,"outside prov seg taxes"}</definedName>
    <definedName name="wrn.CLP._.SEG._.INPUTS." localSheetId="75" hidden="1">{#N/A,#N/A,FALSE,"Rev Seg Taxes";#N/A,#N/A,FALSE,"BookRev Seg";#N/A,#N/A,FALSE,"Supp Adj Seg";#N/A,#N/A,FALSE,"outside prov seg taxes"}</definedName>
    <definedName name="wrn.CLP._.SEG._.INPUTS." localSheetId="17" hidden="1">{#N/A,#N/A,FALSE,"Rev Seg Taxes";#N/A,#N/A,FALSE,"BookRev Seg";#N/A,#N/A,FALSE,"Supp Adj Seg";#N/A,#N/A,FALSE,"outside prov seg taxes"}</definedName>
    <definedName name="wrn.CLP._.SEG._.INPUTS." localSheetId="18" hidden="1">{#N/A,#N/A,FALSE,"Rev Seg Taxes";#N/A,#N/A,FALSE,"BookRev Seg";#N/A,#N/A,FALSE,"Supp Adj Seg";#N/A,#N/A,FALSE,"outside prov seg taxes"}</definedName>
    <definedName name="wrn.CLP._.SEG._.INPUTS." localSheetId="34" hidden="1">{#N/A,#N/A,FALSE,"Rev Seg Taxes";#N/A,#N/A,FALSE,"BookRev Seg";#N/A,#N/A,FALSE,"Supp Adj Seg";#N/A,#N/A,FALSE,"outside prov seg taxes"}</definedName>
    <definedName name="wrn.CLP._.SEG._.INPUTS." localSheetId="43" hidden="1">{#N/A,#N/A,FALSE,"Rev Seg Taxes";#N/A,#N/A,FALSE,"BookRev Seg";#N/A,#N/A,FALSE,"Supp Adj Seg";#N/A,#N/A,FALSE,"outside prov seg taxes"}</definedName>
    <definedName name="wrn.CLP._.SEG._.INPUTS." hidden="1">{#N/A,#N/A,FALSE,"Rev Seg Taxes";#N/A,#N/A,FALSE,"BookRev Seg";#N/A,#N/A,FALSE,"Supp Adj Seg";#N/A,#N/A,FALSE,"outside prov seg taxes"}</definedName>
    <definedName name="wrn.CLP._.SEG._.PROV." localSheetId="3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6"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60"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75"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17"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18"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34"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localSheetId="43"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SEG._.PROV." hidden="1">{#N/A,#N/A,FALSE,"Book Tax Inc Seg";#N/A,#N/A,FALSE,"CCBT Seg";#N/A,#N/A,FALSE,"Perm Diff Seg";#N/A,#N/A,FALSE,"Temp Diff Seg";#N/A,#N/A,FALSE,"Temp Diff Detail Op Seg";#N/A,#N/A,FALSE,"Def Tax Detail OP Seg";#N/A,#N/A,FALSE,"Temp Diff Detail NonOp Seg";#N/A,#N/A,FALSE,"Def Tax Detail NonOp Seg";#N/A,#N/A,FALSE,"Total Seg Taxes";#N/A,#N/A,FALSE,"SYSJRNLsegmented";#N/A,#N/A,FALSE,"ETR"}</definedName>
    <definedName name="wrn.CLP_GL." localSheetId="35" hidden="1">{#N/A,#N/A,FALSE,"GLDwnLoad"}</definedName>
    <definedName name="wrn.CLP_GL." localSheetId="36" hidden="1">{#N/A,#N/A,FALSE,"GLDwnLoad"}</definedName>
    <definedName name="wrn.CLP_GL." localSheetId="37" hidden="1">{#N/A,#N/A,FALSE,"GLDwnLoad"}</definedName>
    <definedName name="wrn.CLP_GL." localSheetId="3" hidden="1">{#N/A,#N/A,FALSE,"GLDwnLoad"}</definedName>
    <definedName name="wrn.CLP_GL." localSheetId="4" hidden="1">{#N/A,#N/A,FALSE,"GLDwnLoad"}</definedName>
    <definedName name="wrn.CLP_GL." localSheetId="5" hidden="1">{#N/A,#N/A,FALSE,"GLDwnLoad"}</definedName>
    <definedName name="wrn.CLP_GL." localSheetId="6" hidden="1">{#N/A,#N/A,FALSE,"GLDwnLoad"}</definedName>
    <definedName name="wrn.CLP_GL." localSheetId="7" hidden="1">{#N/A,#N/A,FALSE,"GLDwnLoad"}</definedName>
    <definedName name="wrn.CLP_GL." localSheetId="60" hidden="1">{#N/A,#N/A,FALSE,"GLDwnLoad"}</definedName>
    <definedName name="wrn.CLP_GL." localSheetId="75" hidden="1">{#N/A,#N/A,FALSE,"GLDwnLoad"}</definedName>
    <definedName name="wrn.CLP_GL." localSheetId="17" hidden="1">{#N/A,#N/A,FALSE,"GLDwnLoad"}</definedName>
    <definedName name="wrn.CLP_GL." localSheetId="18" hidden="1">{#N/A,#N/A,FALSE,"GLDwnLoad"}</definedName>
    <definedName name="wrn.CLP_GL." localSheetId="34" hidden="1">{#N/A,#N/A,FALSE,"GLDwnLoad"}</definedName>
    <definedName name="wrn.CLP_GL." localSheetId="43" hidden="1">{#N/A,#N/A,FALSE,"GLDwnLoad"}</definedName>
    <definedName name="wrn.CLP_GL." hidden="1">{#N/A,#N/A,FALSE,"GLDwnLoad"}</definedName>
    <definedName name="wrn.CLP_INPUTS." localSheetId="35" hidden="1">{#N/A,#N/A,FALSE,"OTHERINPUTS";#N/A,#N/A,FALSE,"DITRATEINPUTS";#N/A,#N/A,FALSE,"SUPPLIEDADJINPUT";#N/A,#N/A,FALSE,"BR&amp;SUPADJ."}</definedName>
    <definedName name="wrn.CLP_INPUTS." localSheetId="36" hidden="1">{#N/A,#N/A,FALSE,"OTHERINPUTS";#N/A,#N/A,FALSE,"DITRATEINPUTS";#N/A,#N/A,FALSE,"SUPPLIEDADJINPUT";#N/A,#N/A,FALSE,"BR&amp;SUPADJ."}</definedName>
    <definedName name="wrn.CLP_INPUTS." localSheetId="37" hidden="1">{#N/A,#N/A,FALSE,"OTHERINPUTS";#N/A,#N/A,FALSE,"DITRATEINPUTS";#N/A,#N/A,FALSE,"SUPPLIEDADJINPUT";#N/A,#N/A,FALSE,"BR&amp;SUPADJ."}</definedName>
    <definedName name="wrn.CLP_INPUTS." localSheetId="3" hidden="1">{#N/A,#N/A,FALSE,"OTHERINPUTS";#N/A,#N/A,FALSE,"DITRATEINPUTS";#N/A,#N/A,FALSE,"SUPPLIEDADJINPUT";#N/A,#N/A,FALSE,"BR&amp;SUPADJ."}</definedName>
    <definedName name="wrn.CLP_INPUTS." localSheetId="4" hidden="1">{#N/A,#N/A,FALSE,"OTHERINPUTS";#N/A,#N/A,FALSE,"DITRATEINPUTS";#N/A,#N/A,FALSE,"SUPPLIEDADJINPUT";#N/A,#N/A,FALSE,"BR&amp;SUPADJ."}</definedName>
    <definedName name="wrn.CLP_INPUTS." localSheetId="5" hidden="1">{#N/A,#N/A,FALSE,"OTHERINPUTS";#N/A,#N/A,FALSE,"DITRATEINPUTS";#N/A,#N/A,FALSE,"SUPPLIEDADJINPUT";#N/A,#N/A,FALSE,"BR&amp;SUPADJ."}</definedName>
    <definedName name="wrn.CLP_INPUTS." localSheetId="6" hidden="1">{#N/A,#N/A,FALSE,"OTHERINPUTS";#N/A,#N/A,FALSE,"DITRATEINPUTS";#N/A,#N/A,FALSE,"SUPPLIEDADJINPUT";#N/A,#N/A,FALSE,"BR&amp;SUPADJ."}</definedName>
    <definedName name="wrn.CLP_INPUTS." localSheetId="7" hidden="1">{#N/A,#N/A,FALSE,"OTHERINPUTS";#N/A,#N/A,FALSE,"DITRATEINPUTS";#N/A,#N/A,FALSE,"SUPPLIEDADJINPUT";#N/A,#N/A,FALSE,"BR&amp;SUPADJ."}</definedName>
    <definedName name="wrn.CLP_INPUTS." localSheetId="60" hidden="1">{#N/A,#N/A,FALSE,"OTHERINPUTS";#N/A,#N/A,FALSE,"DITRATEINPUTS";#N/A,#N/A,FALSE,"SUPPLIEDADJINPUT";#N/A,#N/A,FALSE,"BR&amp;SUPADJ."}</definedName>
    <definedName name="wrn.CLP_INPUTS." localSheetId="75" hidden="1">{#N/A,#N/A,FALSE,"OTHERINPUTS";#N/A,#N/A,FALSE,"DITRATEINPUTS";#N/A,#N/A,FALSE,"SUPPLIEDADJINPUT";#N/A,#N/A,FALSE,"BR&amp;SUPADJ."}</definedName>
    <definedName name="wrn.CLP_INPUTS." localSheetId="17" hidden="1">{#N/A,#N/A,FALSE,"OTHERINPUTS";#N/A,#N/A,FALSE,"DITRATEINPUTS";#N/A,#N/A,FALSE,"SUPPLIEDADJINPUT";#N/A,#N/A,FALSE,"BR&amp;SUPADJ."}</definedName>
    <definedName name="wrn.CLP_INPUTS." localSheetId="18" hidden="1">{#N/A,#N/A,FALSE,"OTHERINPUTS";#N/A,#N/A,FALSE,"DITRATEINPUTS";#N/A,#N/A,FALSE,"SUPPLIEDADJINPUT";#N/A,#N/A,FALSE,"BR&amp;SUPADJ."}</definedName>
    <definedName name="wrn.CLP_INPUTS." localSheetId="34" hidden="1">{#N/A,#N/A,FALSE,"OTHERINPUTS";#N/A,#N/A,FALSE,"DITRATEINPUTS";#N/A,#N/A,FALSE,"SUPPLIEDADJINPUT";#N/A,#N/A,FALSE,"BR&amp;SUPADJ."}</definedName>
    <definedName name="wrn.CLP_INPUTS." localSheetId="43" hidden="1">{#N/A,#N/A,FALSE,"OTHERINPUTS";#N/A,#N/A,FALSE,"DITRATEINPUTS";#N/A,#N/A,FALSE,"SUPPLIEDADJINPUT";#N/A,#N/A,FALSE,"BR&amp;SUPADJ."}</definedName>
    <definedName name="wrn.CLP_INPUTS." hidden="1">{#N/A,#N/A,FALSE,"OTHERINPUTS";#N/A,#N/A,FALSE,"DITRATEINPUTS";#N/A,#N/A,FALSE,"SUPPLIEDADJINPUT";#N/A,#N/A,FALSE,"BR&amp;SUPADJ."}</definedName>
    <definedName name="wrn.CLP_PROV." localSheetId="3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6"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60"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75"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17"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18"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34"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localSheetId="43"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LP_PROV." hidden="1">{#N/A,#N/A,FALSE,"TITLEPG";#N/A,#N/A,FALSE,"INDEX";#N/A,#N/A,FALSE,"BKTAXINCOME";#N/A,#N/A,FALSE,"INTERESTALLOC";#N/A,#N/A,FALSE,"FITCALC";#N/A,#N/A,FALSE,"CCBT";#N/A,#N/A,FALSE,"CGE";#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_SUMMARY"}</definedName>
    <definedName name="wrn.Config._.and._.Calcs." localSheetId="35" hidden="1">{#N/A,#N/A,FALSE,"Configuration";#N/A,#N/A,FALSE,"Summary of Transaction";#N/A,#N/A,FALSE,"Calculations"}</definedName>
    <definedName name="wrn.Config._.and._.Calcs." localSheetId="37" hidden="1">{#N/A,#N/A,FALSE,"Configuration";#N/A,#N/A,FALSE,"Summary of Transaction";#N/A,#N/A,FALSE,"Calculations"}</definedName>
    <definedName name="wrn.Config._.and._.Calcs." localSheetId="3" hidden="1">{#N/A,#N/A,FALSE,"Configuration";#N/A,#N/A,FALSE,"Summary of Transaction";#N/A,#N/A,FALSE,"Calculations"}</definedName>
    <definedName name="wrn.Config._.and._.Calcs." localSheetId="4" hidden="1">{#N/A,#N/A,FALSE,"Configuration";#N/A,#N/A,FALSE,"Summary of Transaction";#N/A,#N/A,FALSE,"Calculations"}</definedName>
    <definedName name="wrn.Config._.and._.Calcs." localSheetId="5" hidden="1">{#N/A,#N/A,FALSE,"Configuration";#N/A,#N/A,FALSE,"Summary of Transaction";#N/A,#N/A,FALSE,"Calculations"}</definedName>
    <definedName name="wrn.Config._.and._.Calcs." localSheetId="6" hidden="1">{#N/A,#N/A,FALSE,"Configuration";#N/A,#N/A,FALSE,"Summary of Transaction";#N/A,#N/A,FALSE,"Calculations"}</definedName>
    <definedName name="wrn.Config._.and._.Calcs." localSheetId="7" hidden="1">{#N/A,#N/A,FALSE,"Configuration";#N/A,#N/A,FALSE,"Summary of Transaction";#N/A,#N/A,FALSE,"Calculations"}</definedName>
    <definedName name="wrn.Config._.and._.Calcs." localSheetId="60" hidden="1">{#N/A,#N/A,FALSE,"Configuration";#N/A,#N/A,FALSE,"Summary of Transaction";#N/A,#N/A,FALSE,"Calculations"}</definedName>
    <definedName name="wrn.Config._.and._.Calcs." localSheetId="75" hidden="1">{#N/A,#N/A,FALSE,"Configuration";#N/A,#N/A,FALSE,"Summary of Transaction";#N/A,#N/A,FALSE,"Calculations"}</definedName>
    <definedName name="wrn.Config._.and._.Calcs." localSheetId="17" hidden="1">{#N/A,#N/A,FALSE,"Configuration";#N/A,#N/A,FALSE,"Summary of Transaction";#N/A,#N/A,FALSE,"Calculations"}</definedName>
    <definedName name="wrn.Config._.and._.Calcs." localSheetId="18" hidden="1">{#N/A,#N/A,FALSE,"Configuration";#N/A,#N/A,FALSE,"Summary of Transaction";#N/A,#N/A,FALSE,"Calculations"}</definedName>
    <definedName name="wrn.Config._.and._.Calcs." localSheetId="34" hidden="1">{#N/A,#N/A,FALSE,"Configuration";#N/A,#N/A,FALSE,"Summary of Transaction";#N/A,#N/A,FALSE,"Calculations"}</definedName>
    <definedName name="wrn.Config._.and._.Calcs." localSheetId="43" hidden="1">{#N/A,#N/A,FALSE,"Configuration";#N/A,#N/A,FALSE,"Summary of Transaction";#N/A,#N/A,FALSE,"Calculations"}</definedName>
    <definedName name="wrn.Config._.and._.Calcs." hidden="1">{#N/A,#N/A,FALSE,"Configuration";#N/A,#N/A,FALSE,"Summary of Transaction";#N/A,#N/A,FALSE,"Calculations"}</definedName>
    <definedName name="wrn.CONOCO._.FAC." localSheetId="35" hidden="1">{"CONOCO_FAC",#N/A,FALSE,"Conoco FAC"}</definedName>
    <definedName name="wrn.CONOCO._.FAC." localSheetId="36" hidden="1">{"CONOCO_FAC",#N/A,FALSE,"Conoco FAC"}</definedName>
    <definedName name="wrn.CONOCO._.FAC." localSheetId="37" hidden="1">{"CONOCO_FAC",#N/A,FALSE,"Conoco FAC"}</definedName>
    <definedName name="wrn.CONOCO._.FAC." localSheetId="3" hidden="1">{"CONOCO_FAC",#N/A,FALSE,"Conoco FAC"}</definedName>
    <definedName name="wrn.CONOCO._.FAC." localSheetId="4" hidden="1">{"CONOCO_FAC",#N/A,FALSE,"Conoco FAC"}</definedName>
    <definedName name="wrn.CONOCO._.FAC." localSheetId="5" hidden="1">{"CONOCO_FAC",#N/A,FALSE,"Conoco FAC"}</definedName>
    <definedName name="wrn.CONOCO._.FAC." localSheetId="6" hidden="1">{"CONOCO_FAC",#N/A,FALSE,"Conoco FAC"}</definedName>
    <definedName name="wrn.CONOCO._.FAC." localSheetId="7" hidden="1">{"CONOCO_FAC",#N/A,FALSE,"Conoco FAC"}</definedName>
    <definedName name="wrn.CONOCO._.FAC." localSheetId="60" hidden="1">{"CONOCO_FAC",#N/A,FALSE,"Conoco FAC"}</definedName>
    <definedName name="wrn.CONOCO._.FAC." localSheetId="75" hidden="1">{"CONOCO_FAC",#N/A,FALSE,"Conoco FAC"}</definedName>
    <definedName name="wrn.CONOCO._.FAC." localSheetId="17" hidden="1">{"CONOCO_FAC",#N/A,FALSE,"Conoco FAC"}</definedName>
    <definedName name="wrn.CONOCO._.FAC." localSheetId="18" hidden="1">{"CONOCO_FAC",#N/A,FALSE,"Conoco FAC"}</definedName>
    <definedName name="wrn.CONOCO._.FAC." localSheetId="34" hidden="1">{"CONOCO_FAC",#N/A,FALSE,"Conoco FAC"}</definedName>
    <definedName name="wrn.CONOCO._.FAC." localSheetId="43" hidden="1">{"CONOCO_FAC",#N/A,FALSE,"Conoco FAC"}</definedName>
    <definedName name="wrn.CONOCO._.FAC." hidden="1">{"CONOCO_FAC",#N/A,FALSE,"Conoco FAC"}</definedName>
    <definedName name="wrn.CONOCO._.FAC._1" localSheetId="35" hidden="1">{"CONOCO_FAC",#N/A,FALSE,"Conoco FAC"}</definedName>
    <definedName name="wrn.CONOCO._.FAC._1" localSheetId="3" hidden="1">{"CONOCO_FAC",#N/A,FALSE,"Conoco FAC"}</definedName>
    <definedName name="wrn.CONOCO._.FAC._1" localSheetId="4" hidden="1">{"CONOCO_FAC",#N/A,FALSE,"Conoco FAC"}</definedName>
    <definedName name="wrn.CONOCO._.FAC._1" localSheetId="5" hidden="1">{"CONOCO_FAC",#N/A,FALSE,"Conoco FAC"}</definedName>
    <definedName name="wrn.CONOCO._.FAC._1" localSheetId="6" hidden="1">{"CONOCO_FAC",#N/A,FALSE,"Conoco FAC"}</definedName>
    <definedName name="wrn.CONOCO._.FAC._1" localSheetId="7" hidden="1">{"CONOCO_FAC",#N/A,FALSE,"Conoco FAC"}</definedName>
    <definedName name="wrn.CONOCO._.FAC._1" localSheetId="60" hidden="1">{"CONOCO_FAC",#N/A,FALSE,"Conoco FAC"}</definedName>
    <definedName name="wrn.CONOCO._.FAC._1" localSheetId="17" hidden="1">{"CONOCO_FAC",#N/A,FALSE,"Conoco FAC"}</definedName>
    <definedName name="wrn.CONOCO._.FAC._1" localSheetId="18" hidden="1">{"CONOCO_FAC",#N/A,FALSE,"Conoco FAC"}</definedName>
    <definedName name="wrn.CONOCO._.FAC._1" localSheetId="34" hidden="1">{"CONOCO_FAC",#N/A,FALSE,"Conoco FAC"}</definedName>
    <definedName name="wrn.CONOCO._.FAC._1" localSheetId="43" hidden="1">{"CONOCO_FAC",#N/A,FALSE,"Conoco FAC"}</definedName>
    <definedName name="wrn.CONOCO._.FAC._1" hidden="1">{"CONOCO_FAC",#N/A,FALSE,"Conoco FAC"}</definedName>
    <definedName name="wrn.CONOCO._.FAC._2" localSheetId="35" hidden="1">{"CONOCO_FAC",#N/A,FALSE,"Conoco FAC"}</definedName>
    <definedName name="wrn.CONOCO._.FAC._2" localSheetId="3" hidden="1">{"CONOCO_FAC",#N/A,FALSE,"Conoco FAC"}</definedName>
    <definedName name="wrn.CONOCO._.FAC._2" localSheetId="4" hidden="1">{"CONOCO_FAC",#N/A,FALSE,"Conoco FAC"}</definedName>
    <definedName name="wrn.CONOCO._.FAC._2" localSheetId="5" hidden="1">{"CONOCO_FAC",#N/A,FALSE,"Conoco FAC"}</definedName>
    <definedName name="wrn.CONOCO._.FAC._2" localSheetId="6" hidden="1">{"CONOCO_FAC",#N/A,FALSE,"Conoco FAC"}</definedName>
    <definedName name="wrn.CONOCO._.FAC._2" localSheetId="7" hidden="1">{"CONOCO_FAC",#N/A,FALSE,"Conoco FAC"}</definedName>
    <definedName name="wrn.CONOCO._.FAC._2" localSheetId="60" hidden="1">{"CONOCO_FAC",#N/A,FALSE,"Conoco FAC"}</definedName>
    <definedName name="wrn.CONOCO._.FAC._2" localSheetId="17" hidden="1">{"CONOCO_FAC",#N/A,FALSE,"Conoco FAC"}</definedName>
    <definedName name="wrn.CONOCO._.FAC._2" localSheetId="18" hidden="1">{"CONOCO_FAC",#N/A,FALSE,"Conoco FAC"}</definedName>
    <definedName name="wrn.CONOCO._.FAC._2" localSheetId="34" hidden="1">{"CONOCO_FAC",#N/A,FALSE,"Conoco FAC"}</definedName>
    <definedName name="wrn.CONOCO._.FAC._2" localSheetId="43" hidden="1">{"CONOCO_FAC",#N/A,FALSE,"Conoco FAC"}</definedName>
    <definedName name="wrn.CONOCO._.FAC._2" hidden="1">{"CONOCO_FAC",#N/A,FALSE,"Conoco FAC"}</definedName>
    <definedName name="wrn.CONSOL_UWNJ_UWNY." localSheetId="35" hidden="1">{"CONSOL_UWNJ_ISV",#N/A,FALSE,"Sheet1";"CONSOL_UWNJ_SAV",#N/A,FALSE,"Sheet1";"CONSOL_UWNJ_BSV",#N/A,FALSE,"Sheet1";"CONSOL_UWNJ_SFDV",#N/A,FALSE,"Sheet1"}</definedName>
    <definedName name="wrn.CONSOL_UWNJ_UWNY." localSheetId="36" hidden="1">{"CONSOL_UWNJ_ISV",#N/A,FALSE,"Sheet1";"CONSOL_UWNJ_SAV",#N/A,FALSE,"Sheet1";"CONSOL_UWNJ_BSV",#N/A,FALSE,"Sheet1";"CONSOL_UWNJ_SFDV",#N/A,FALSE,"Sheet1"}</definedName>
    <definedName name="wrn.CONSOL_UWNJ_UWNY." localSheetId="37" hidden="1">{"CONSOL_UWNJ_ISV",#N/A,FALSE,"Sheet1";"CONSOL_UWNJ_SAV",#N/A,FALSE,"Sheet1";"CONSOL_UWNJ_BSV",#N/A,FALSE,"Sheet1";"CONSOL_UWNJ_SFDV",#N/A,FALSE,"Sheet1"}</definedName>
    <definedName name="wrn.CONSOL_UWNJ_UWNY." localSheetId="3" hidden="1">{"CONSOL_UWNJ_ISV",#N/A,FALSE,"Sheet1";"CONSOL_UWNJ_SAV",#N/A,FALSE,"Sheet1";"CONSOL_UWNJ_BSV",#N/A,FALSE,"Sheet1";"CONSOL_UWNJ_SFDV",#N/A,FALSE,"Sheet1"}</definedName>
    <definedName name="wrn.CONSOL_UWNJ_UWNY." localSheetId="4" hidden="1">{"CONSOL_UWNJ_ISV",#N/A,FALSE,"Sheet1";"CONSOL_UWNJ_SAV",#N/A,FALSE,"Sheet1";"CONSOL_UWNJ_BSV",#N/A,FALSE,"Sheet1";"CONSOL_UWNJ_SFDV",#N/A,FALSE,"Sheet1"}</definedName>
    <definedName name="wrn.CONSOL_UWNJ_UWNY." localSheetId="5" hidden="1">{"CONSOL_UWNJ_ISV",#N/A,FALSE,"Sheet1";"CONSOL_UWNJ_SAV",#N/A,FALSE,"Sheet1";"CONSOL_UWNJ_BSV",#N/A,FALSE,"Sheet1";"CONSOL_UWNJ_SFDV",#N/A,FALSE,"Sheet1"}</definedName>
    <definedName name="wrn.CONSOL_UWNJ_UWNY." localSheetId="6" hidden="1">{"CONSOL_UWNJ_ISV",#N/A,FALSE,"Sheet1";"CONSOL_UWNJ_SAV",#N/A,FALSE,"Sheet1";"CONSOL_UWNJ_BSV",#N/A,FALSE,"Sheet1";"CONSOL_UWNJ_SFDV",#N/A,FALSE,"Sheet1"}</definedName>
    <definedName name="wrn.CONSOL_UWNJ_UWNY." localSheetId="7" hidden="1">{"CONSOL_UWNJ_ISV",#N/A,FALSE,"Sheet1";"CONSOL_UWNJ_SAV",#N/A,FALSE,"Sheet1";"CONSOL_UWNJ_BSV",#N/A,FALSE,"Sheet1";"CONSOL_UWNJ_SFDV",#N/A,FALSE,"Sheet1"}</definedName>
    <definedName name="wrn.CONSOL_UWNJ_UWNY." localSheetId="60" hidden="1">{"CONSOL_UWNJ_ISV",#N/A,FALSE,"Sheet1";"CONSOL_UWNJ_SAV",#N/A,FALSE,"Sheet1";"CONSOL_UWNJ_BSV",#N/A,FALSE,"Sheet1";"CONSOL_UWNJ_SFDV",#N/A,FALSE,"Sheet1"}</definedName>
    <definedName name="wrn.CONSOL_UWNJ_UWNY." localSheetId="75" hidden="1">{"CONSOL_UWNJ_ISV",#N/A,FALSE,"Sheet1";"CONSOL_UWNJ_SAV",#N/A,FALSE,"Sheet1";"CONSOL_UWNJ_BSV",#N/A,FALSE,"Sheet1";"CONSOL_UWNJ_SFDV",#N/A,FALSE,"Sheet1"}</definedName>
    <definedName name="wrn.CONSOL_UWNJ_UWNY." localSheetId="17" hidden="1">{"CONSOL_UWNJ_ISV",#N/A,FALSE,"Sheet1";"CONSOL_UWNJ_SAV",#N/A,FALSE,"Sheet1";"CONSOL_UWNJ_BSV",#N/A,FALSE,"Sheet1";"CONSOL_UWNJ_SFDV",#N/A,FALSE,"Sheet1"}</definedName>
    <definedName name="wrn.CONSOL_UWNJ_UWNY." localSheetId="18" hidden="1">{"CONSOL_UWNJ_ISV",#N/A,FALSE,"Sheet1";"CONSOL_UWNJ_SAV",#N/A,FALSE,"Sheet1";"CONSOL_UWNJ_BSV",#N/A,FALSE,"Sheet1";"CONSOL_UWNJ_SFDV",#N/A,FALSE,"Sheet1"}</definedName>
    <definedName name="wrn.CONSOL_UWNJ_UWNY." localSheetId="34" hidden="1">{"CONSOL_UWNJ_ISV",#N/A,FALSE,"Sheet1";"CONSOL_UWNJ_SAV",#N/A,FALSE,"Sheet1";"CONSOL_UWNJ_BSV",#N/A,FALSE,"Sheet1";"CONSOL_UWNJ_SFDV",#N/A,FALSE,"Sheet1"}</definedName>
    <definedName name="wrn.CONSOL_UWNJ_UWNY." localSheetId="43" hidden="1">{"CONSOL_UWNJ_ISV",#N/A,FALSE,"Sheet1";"CONSOL_UWNJ_SAV",#N/A,FALSE,"Sheet1";"CONSOL_UWNJ_BSV",#N/A,FALSE,"Sheet1";"CONSOL_UWNJ_SFDV",#N/A,FALSE,"Sheet1"}</definedName>
    <definedName name="wrn.CONSOL_UWNJ_UWNY." hidden="1">{"CONSOL_UWNJ_ISV",#N/A,FALSE,"Sheet1";"CONSOL_UWNJ_SAV",#N/A,FALSE,"Sheet1";"CONSOL_UWNJ_BSV",#N/A,FALSE,"Sheet1";"CONSOL_UWNJ_SFDV",#N/A,FALSE,"Sheet1"}</definedName>
    <definedName name="wrn.CONSOL_WO." localSheetId="35" hidden="1">{"CONSOL_WO_ISV",#N/A,FALSE,"Sheet1";"CONSOL_WO_SAV",#N/A,FALSE,"Sheet1";"CONSOL_WO_BSV",#N/A,FALSE,"Sheet1";"CONSOL_WO_SFDV",#N/A,FALSE,"Sheet1"}</definedName>
    <definedName name="wrn.CONSOL_WO." localSheetId="36" hidden="1">{"CONSOL_WO_ISV",#N/A,FALSE,"Sheet1";"CONSOL_WO_SAV",#N/A,FALSE,"Sheet1";"CONSOL_WO_BSV",#N/A,FALSE,"Sheet1";"CONSOL_WO_SFDV",#N/A,FALSE,"Sheet1"}</definedName>
    <definedName name="wrn.CONSOL_WO." localSheetId="37" hidden="1">{"CONSOL_WO_ISV",#N/A,FALSE,"Sheet1";"CONSOL_WO_SAV",#N/A,FALSE,"Sheet1";"CONSOL_WO_BSV",#N/A,FALSE,"Sheet1";"CONSOL_WO_SFDV",#N/A,FALSE,"Sheet1"}</definedName>
    <definedName name="wrn.CONSOL_WO." localSheetId="3" hidden="1">{"CONSOL_WO_ISV",#N/A,FALSE,"Sheet1";"CONSOL_WO_SAV",#N/A,FALSE,"Sheet1";"CONSOL_WO_BSV",#N/A,FALSE,"Sheet1";"CONSOL_WO_SFDV",#N/A,FALSE,"Sheet1"}</definedName>
    <definedName name="wrn.CONSOL_WO." localSheetId="4" hidden="1">{"CONSOL_WO_ISV",#N/A,FALSE,"Sheet1";"CONSOL_WO_SAV",#N/A,FALSE,"Sheet1";"CONSOL_WO_BSV",#N/A,FALSE,"Sheet1";"CONSOL_WO_SFDV",#N/A,FALSE,"Sheet1"}</definedName>
    <definedName name="wrn.CONSOL_WO." localSheetId="5" hidden="1">{"CONSOL_WO_ISV",#N/A,FALSE,"Sheet1";"CONSOL_WO_SAV",#N/A,FALSE,"Sheet1";"CONSOL_WO_BSV",#N/A,FALSE,"Sheet1";"CONSOL_WO_SFDV",#N/A,FALSE,"Sheet1"}</definedName>
    <definedName name="wrn.CONSOL_WO." localSheetId="6" hidden="1">{"CONSOL_WO_ISV",#N/A,FALSE,"Sheet1";"CONSOL_WO_SAV",#N/A,FALSE,"Sheet1";"CONSOL_WO_BSV",#N/A,FALSE,"Sheet1";"CONSOL_WO_SFDV",#N/A,FALSE,"Sheet1"}</definedName>
    <definedName name="wrn.CONSOL_WO." localSheetId="7" hidden="1">{"CONSOL_WO_ISV",#N/A,FALSE,"Sheet1";"CONSOL_WO_SAV",#N/A,FALSE,"Sheet1";"CONSOL_WO_BSV",#N/A,FALSE,"Sheet1";"CONSOL_WO_SFDV",#N/A,FALSE,"Sheet1"}</definedName>
    <definedName name="wrn.CONSOL_WO." localSheetId="60" hidden="1">{"CONSOL_WO_ISV",#N/A,FALSE,"Sheet1";"CONSOL_WO_SAV",#N/A,FALSE,"Sheet1";"CONSOL_WO_BSV",#N/A,FALSE,"Sheet1";"CONSOL_WO_SFDV",#N/A,FALSE,"Sheet1"}</definedName>
    <definedName name="wrn.CONSOL_WO." localSheetId="75" hidden="1">{"CONSOL_WO_ISV",#N/A,FALSE,"Sheet1";"CONSOL_WO_SAV",#N/A,FALSE,"Sheet1";"CONSOL_WO_BSV",#N/A,FALSE,"Sheet1";"CONSOL_WO_SFDV",#N/A,FALSE,"Sheet1"}</definedName>
    <definedName name="wrn.CONSOL_WO." localSheetId="17" hidden="1">{"CONSOL_WO_ISV",#N/A,FALSE,"Sheet1";"CONSOL_WO_SAV",#N/A,FALSE,"Sheet1";"CONSOL_WO_BSV",#N/A,FALSE,"Sheet1";"CONSOL_WO_SFDV",#N/A,FALSE,"Sheet1"}</definedName>
    <definedName name="wrn.CONSOL_WO." localSheetId="18" hidden="1">{"CONSOL_WO_ISV",#N/A,FALSE,"Sheet1";"CONSOL_WO_SAV",#N/A,FALSE,"Sheet1";"CONSOL_WO_BSV",#N/A,FALSE,"Sheet1";"CONSOL_WO_SFDV",#N/A,FALSE,"Sheet1"}</definedName>
    <definedName name="wrn.CONSOL_WO." localSheetId="34" hidden="1">{"CONSOL_WO_ISV",#N/A,FALSE,"Sheet1";"CONSOL_WO_SAV",#N/A,FALSE,"Sheet1";"CONSOL_WO_BSV",#N/A,FALSE,"Sheet1";"CONSOL_WO_SFDV",#N/A,FALSE,"Sheet1"}</definedName>
    <definedName name="wrn.CONSOL_WO." localSheetId="43" hidden="1">{"CONSOL_WO_ISV",#N/A,FALSE,"Sheet1";"CONSOL_WO_SAV",#N/A,FALSE,"Sheet1";"CONSOL_WO_BSV",#N/A,FALSE,"Sheet1";"CONSOL_WO_SFDV",#N/A,FALSE,"Sheet1"}</definedName>
    <definedName name="wrn.CONSOL_WO." hidden="1">{"CONSOL_WO_ISV",#N/A,FALSE,"Sheet1";"CONSOL_WO_SAV",#N/A,FALSE,"Sheet1";"CONSOL_WO_BSV",#N/A,FALSE,"Sheet1";"CONSOL_WO_SFDV",#N/A,FALSE,"Sheet1"}</definedName>
    <definedName name="wrn.CUST._.REV._.ALLOC._.INPUT." localSheetId="35" hidden="1">{"SECTK_JURIS_CUSTREV",#N/A,FALSE,"COSTSTUDY";"SECTK_OKCLS_CUSTREV",#N/A,FALSE,"COSTSTUDY"}</definedName>
    <definedName name="wrn.CUST._.REV._.ALLOC._.INPUT." localSheetId="36" hidden="1">{"SECTK_JURIS_CUSTREV",#N/A,FALSE,"COSTSTUDY";"SECTK_OKCLS_CUSTREV",#N/A,FALSE,"COSTSTUDY"}</definedName>
    <definedName name="wrn.CUST._.REV._.ALLOC._.INPUT." localSheetId="37" hidden="1">{"SECTK_JURIS_CUSTREV",#N/A,FALSE,"COSTSTUDY";"SECTK_OKCLS_CUSTREV",#N/A,FALSE,"COSTSTUDY"}</definedName>
    <definedName name="wrn.CUST._.REV._.ALLOC._.INPUT." localSheetId="3" hidden="1">{"SECTK_JURIS_CUSTREV",#N/A,FALSE,"COSTSTUDY";"SECTK_OKCLS_CUSTREV",#N/A,FALSE,"COSTSTUDY"}</definedName>
    <definedName name="wrn.CUST._.REV._.ALLOC._.INPUT." localSheetId="4" hidden="1">{"SECTK_JURIS_CUSTREV",#N/A,FALSE,"COSTSTUDY";"SECTK_OKCLS_CUSTREV",#N/A,FALSE,"COSTSTUDY"}</definedName>
    <definedName name="wrn.CUST._.REV._.ALLOC._.INPUT." localSheetId="5" hidden="1">{"SECTK_JURIS_CUSTREV",#N/A,FALSE,"COSTSTUDY";"SECTK_OKCLS_CUSTREV",#N/A,FALSE,"COSTSTUDY"}</definedName>
    <definedName name="wrn.CUST._.REV._.ALLOC._.INPUT." localSheetId="6" hidden="1">{"SECTK_JURIS_CUSTREV",#N/A,FALSE,"COSTSTUDY";"SECTK_OKCLS_CUSTREV",#N/A,FALSE,"COSTSTUDY"}</definedName>
    <definedName name="wrn.CUST._.REV._.ALLOC._.INPUT." localSheetId="7" hidden="1">{"SECTK_JURIS_CUSTREV",#N/A,FALSE,"COSTSTUDY";"SECTK_OKCLS_CUSTREV",#N/A,FALSE,"COSTSTUDY"}</definedName>
    <definedName name="wrn.CUST._.REV._.ALLOC._.INPUT." localSheetId="60" hidden="1">{"SECTK_JURIS_CUSTREV",#N/A,FALSE,"COSTSTUDY";"SECTK_OKCLS_CUSTREV",#N/A,FALSE,"COSTSTUDY"}</definedName>
    <definedName name="wrn.CUST._.REV._.ALLOC._.INPUT." localSheetId="75" hidden="1">{"SECTK_JURIS_CUSTREV",#N/A,FALSE,"COSTSTUDY";"SECTK_OKCLS_CUSTREV",#N/A,FALSE,"COSTSTUDY"}</definedName>
    <definedName name="wrn.CUST._.REV._.ALLOC._.INPUT." localSheetId="17" hidden="1">{"SECTK_JURIS_CUSTREV",#N/A,FALSE,"COSTSTUDY";"SECTK_OKCLS_CUSTREV",#N/A,FALSE,"COSTSTUDY"}</definedName>
    <definedName name="wrn.CUST._.REV._.ALLOC._.INPUT." localSheetId="18" hidden="1">{"SECTK_JURIS_CUSTREV",#N/A,FALSE,"COSTSTUDY";"SECTK_OKCLS_CUSTREV",#N/A,FALSE,"COSTSTUDY"}</definedName>
    <definedName name="wrn.CUST._.REV._.ALLOC._.INPUT." localSheetId="34" hidden="1">{"SECTK_JURIS_CUSTREV",#N/A,FALSE,"COSTSTUDY";"SECTK_OKCLS_CUSTREV",#N/A,FALSE,"COSTSTUDY"}</definedName>
    <definedName name="wrn.CUST._.REV._.ALLOC._.INPUT." localSheetId="43" hidden="1">{"SECTK_JURIS_CUSTREV",#N/A,FALSE,"COSTSTUDY";"SECTK_OKCLS_CUSTREV",#N/A,FALSE,"COSTSTUDY"}</definedName>
    <definedName name="wrn.CUST._.REV._.ALLOC._.INPUT." hidden="1">{"SECTK_JURIS_CUSTREV",#N/A,FALSE,"COSTSTUDY";"SECTK_OKCLS_CUSTREV",#N/A,FALSE,"COSTSTUDY"}</definedName>
    <definedName name="wrn.CUSTOMER._.ALLOC._.RATIOS." localSheetId="35" hidden="1">{"JURIS_CUST_ALLOC_RATIOS",#N/A,FALSE,"COSTSTUDY";"OKCLS_CUST_ALLOC_RATIOS",#N/A,FALSE,"COSTSTUDY"}</definedName>
    <definedName name="wrn.CUSTOMER._.ALLOC._.RATIOS." localSheetId="36" hidden="1">{"JURIS_CUST_ALLOC_RATIOS",#N/A,FALSE,"COSTSTUDY";"OKCLS_CUST_ALLOC_RATIOS",#N/A,FALSE,"COSTSTUDY"}</definedName>
    <definedName name="wrn.CUSTOMER._.ALLOC._.RATIOS." localSheetId="37" hidden="1">{"JURIS_CUST_ALLOC_RATIOS",#N/A,FALSE,"COSTSTUDY";"OKCLS_CUST_ALLOC_RATIOS",#N/A,FALSE,"COSTSTUDY"}</definedName>
    <definedName name="wrn.CUSTOMER._.ALLOC._.RATIOS." localSheetId="3" hidden="1">{"JURIS_CUST_ALLOC_RATIOS",#N/A,FALSE,"COSTSTUDY";"OKCLS_CUST_ALLOC_RATIOS",#N/A,FALSE,"COSTSTUDY"}</definedName>
    <definedName name="wrn.CUSTOMER._.ALLOC._.RATIOS." localSheetId="4" hidden="1">{"JURIS_CUST_ALLOC_RATIOS",#N/A,FALSE,"COSTSTUDY";"OKCLS_CUST_ALLOC_RATIOS",#N/A,FALSE,"COSTSTUDY"}</definedName>
    <definedName name="wrn.CUSTOMER._.ALLOC._.RATIOS." localSheetId="5" hidden="1">{"JURIS_CUST_ALLOC_RATIOS",#N/A,FALSE,"COSTSTUDY";"OKCLS_CUST_ALLOC_RATIOS",#N/A,FALSE,"COSTSTUDY"}</definedName>
    <definedName name="wrn.CUSTOMER._.ALLOC._.RATIOS." localSheetId="6" hidden="1">{"JURIS_CUST_ALLOC_RATIOS",#N/A,FALSE,"COSTSTUDY";"OKCLS_CUST_ALLOC_RATIOS",#N/A,FALSE,"COSTSTUDY"}</definedName>
    <definedName name="wrn.CUSTOMER._.ALLOC._.RATIOS." localSheetId="7" hidden="1">{"JURIS_CUST_ALLOC_RATIOS",#N/A,FALSE,"COSTSTUDY";"OKCLS_CUST_ALLOC_RATIOS",#N/A,FALSE,"COSTSTUDY"}</definedName>
    <definedName name="wrn.CUSTOMER._.ALLOC._.RATIOS." localSheetId="60" hidden="1">{"JURIS_CUST_ALLOC_RATIOS",#N/A,FALSE,"COSTSTUDY";"OKCLS_CUST_ALLOC_RATIOS",#N/A,FALSE,"COSTSTUDY"}</definedName>
    <definedName name="wrn.CUSTOMER._.ALLOC._.RATIOS." localSheetId="75" hidden="1">{"JURIS_CUST_ALLOC_RATIOS",#N/A,FALSE,"COSTSTUDY";"OKCLS_CUST_ALLOC_RATIOS",#N/A,FALSE,"COSTSTUDY"}</definedName>
    <definedName name="wrn.CUSTOMER._.ALLOC._.RATIOS." localSheetId="17" hidden="1">{"JURIS_CUST_ALLOC_RATIOS",#N/A,FALSE,"COSTSTUDY";"OKCLS_CUST_ALLOC_RATIOS",#N/A,FALSE,"COSTSTUDY"}</definedName>
    <definedName name="wrn.CUSTOMER._.ALLOC._.RATIOS." localSheetId="18" hidden="1">{"JURIS_CUST_ALLOC_RATIOS",#N/A,FALSE,"COSTSTUDY";"OKCLS_CUST_ALLOC_RATIOS",#N/A,FALSE,"COSTSTUDY"}</definedName>
    <definedName name="wrn.CUSTOMER._.ALLOC._.RATIOS." localSheetId="34" hidden="1">{"JURIS_CUST_ALLOC_RATIOS",#N/A,FALSE,"COSTSTUDY";"OKCLS_CUST_ALLOC_RATIOS",#N/A,FALSE,"COSTSTUDY"}</definedName>
    <definedName name="wrn.CUSTOMER._.ALLOC._.RATIOS." localSheetId="43" hidden="1">{"JURIS_CUST_ALLOC_RATIOS",#N/A,FALSE,"COSTSTUDY";"OKCLS_CUST_ALLOC_RATIOS",#N/A,FALSE,"COSTSTUDY"}</definedName>
    <definedName name="wrn.CUSTOMER._.ALLOC._.RATIOS." hidden="1">{"JURIS_CUST_ALLOC_RATIOS",#N/A,FALSE,"COSTSTUDY";"OKCLS_CUST_ALLOC_RATIOS",#N/A,FALSE,"COSTSTUDY"}</definedName>
    <definedName name="wrn.CY_GL." localSheetId="35" hidden="1">{#N/A,#N/A,FALSE,"GLDwnLoad"}</definedName>
    <definedName name="wrn.CY_GL." localSheetId="36" hidden="1">{#N/A,#N/A,FALSE,"GLDwnLoad"}</definedName>
    <definedName name="wrn.CY_GL." localSheetId="37" hidden="1">{#N/A,#N/A,FALSE,"GLDwnLoad"}</definedName>
    <definedName name="wrn.CY_GL." localSheetId="3" hidden="1">{#N/A,#N/A,FALSE,"GLDwnLoad"}</definedName>
    <definedName name="wrn.CY_GL." localSheetId="4" hidden="1">{#N/A,#N/A,FALSE,"GLDwnLoad"}</definedName>
    <definedName name="wrn.CY_GL." localSheetId="5" hidden="1">{#N/A,#N/A,FALSE,"GLDwnLoad"}</definedName>
    <definedName name="wrn.CY_GL." localSheetId="6" hidden="1">{#N/A,#N/A,FALSE,"GLDwnLoad"}</definedName>
    <definedName name="wrn.CY_GL." localSheetId="7" hidden="1">{#N/A,#N/A,FALSE,"GLDwnLoad"}</definedName>
    <definedName name="wrn.CY_GL." localSheetId="60" hidden="1">{#N/A,#N/A,FALSE,"GLDwnLoad"}</definedName>
    <definedName name="wrn.CY_GL." localSheetId="75" hidden="1">{#N/A,#N/A,FALSE,"GLDwnLoad"}</definedName>
    <definedName name="wrn.CY_GL." localSheetId="17" hidden="1">{#N/A,#N/A,FALSE,"GLDwnLoad"}</definedName>
    <definedName name="wrn.CY_GL." localSheetId="18" hidden="1">{#N/A,#N/A,FALSE,"GLDwnLoad"}</definedName>
    <definedName name="wrn.CY_GL." localSheetId="34" hidden="1">{#N/A,#N/A,FALSE,"GLDwnLoad"}</definedName>
    <definedName name="wrn.CY_GL." localSheetId="43" hidden="1">{#N/A,#N/A,FALSE,"GLDwnLoad"}</definedName>
    <definedName name="wrn.CY_GL." hidden="1">{#N/A,#N/A,FALSE,"GLDwnLoad"}</definedName>
    <definedName name="wrn.CY_INPUTS." localSheetId="35" hidden="1">{#N/A,#N/A,FALSE,"OTHERINPUTS";#N/A,#N/A,FALSE,"DITRATEINPUTS";#N/A,#N/A,FALSE,"SUPPLIEDADJINPUT";#N/A,#N/A,FALSE,"TIMINGDIFFINPUTS";#N/A,#N/A,FALSE,"COSSINPUT";#N/A,#N/A,FALSE,"BR&amp;SUPADJ."}</definedName>
    <definedName name="wrn.CY_INPUTS." localSheetId="36" hidden="1">{#N/A,#N/A,FALSE,"OTHERINPUTS";#N/A,#N/A,FALSE,"DITRATEINPUTS";#N/A,#N/A,FALSE,"SUPPLIEDADJINPUT";#N/A,#N/A,FALSE,"TIMINGDIFFINPUTS";#N/A,#N/A,FALSE,"COSSINPUT";#N/A,#N/A,FALSE,"BR&amp;SUPADJ."}</definedName>
    <definedName name="wrn.CY_INPUTS." localSheetId="37" hidden="1">{#N/A,#N/A,FALSE,"OTHERINPUTS";#N/A,#N/A,FALSE,"DITRATEINPUTS";#N/A,#N/A,FALSE,"SUPPLIEDADJINPUT";#N/A,#N/A,FALSE,"TIMINGDIFFINPUTS";#N/A,#N/A,FALSE,"COSSINPUT";#N/A,#N/A,FALSE,"BR&amp;SUPADJ."}</definedName>
    <definedName name="wrn.CY_INPUTS." localSheetId="3" hidden="1">{#N/A,#N/A,FALSE,"OTHERINPUTS";#N/A,#N/A,FALSE,"DITRATEINPUTS";#N/A,#N/A,FALSE,"SUPPLIEDADJINPUT";#N/A,#N/A,FALSE,"TIMINGDIFFINPUTS";#N/A,#N/A,FALSE,"COSSINPUT";#N/A,#N/A,FALSE,"BR&amp;SUPADJ."}</definedName>
    <definedName name="wrn.CY_INPUTS." localSheetId="4" hidden="1">{#N/A,#N/A,FALSE,"OTHERINPUTS";#N/A,#N/A,FALSE,"DITRATEINPUTS";#N/A,#N/A,FALSE,"SUPPLIEDADJINPUT";#N/A,#N/A,FALSE,"TIMINGDIFFINPUTS";#N/A,#N/A,FALSE,"COSSINPUT";#N/A,#N/A,FALSE,"BR&amp;SUPADJ."}</definedName>
    <definedName name="wrn.CY_INPUTS." localSheetId="5" hidden="1">{#N/A,#N/A,FALSE,"OTHERINPUTS";#N/A,#N/A,FALSE,"DITRATEINPUTS";#N/A,#N/A,FALSE,"SUPPLIEDADJINPUT";#N/A,#N/A,FALSE,"TIMINGDIFFINPUTS";#N/A,#N/A,FALSE,"COSSINPUT";#N/A,#N/A,FALSE,"BR&amp;SUPADJ."}</definedName>
    <definedName name="wrn.CY_INPUTS." localSheetId="6" hidden="1">{#N/A,#N/A,FALSE,"OTHERINPUTS";#N/A,#N/A,FALSE,"DITRATEINPUTS";#N/A,#N/A,FALSE,"SUPPLIEDADJINPUT";#N/A,#N/A,FALSE,"TIMINGDIFFINPUTS";#N/A,#N/A,FALSE,"COSSINPUT";#N/A,#N/A,FALSE,"BR&amp;SUPADJ."}</definedName>
    <definedName name="wrn.CY_INPUTS." localSheetId="7" hidden="1">{#N/A,#N/A,FALSE,"OTHERINPUTS";#N/A,#N/A,FALSE,"DITRATEINPUTS";#N/A,#N/A,FALSE,"SUPPLIEDADJINPUT";#N/A,#N/A,FALSE,"TIMINGDIFFINPUTS";#N/A,#N/A,FALSE,"COSSINPUT";#N/A,#N/A,FALSE,"BR&amp;SUPADJ."}</definedName>
    <definedName name="wrn.CY_INPUTS." localSheetId="60" hidden="1">{#N/A,#N/A,FALSE,"OTHERINPUTS";#N/A,#N/A,FALSE,"DITRATEINPUTS";#N/A,#N/A,FALSE,"SUPPLIEDADJINPUT";#N/A,#N/A,FALSE,"TIMINGDIFFINPUTS";#N/A,#N/A,FALSE,"COSSINPUT";#N/A,#N/A,FALSE,"BR&amp;SUPADJ."}</definedName>
    <definedName name="wrn.CY_INPUTS." localSheetId="75" hidden="1">{#N/A,#N/A,FALSE,"OTHERINPUTS";#N/A,#N/A,FALSE,"DITRATEINPUTS";#N/A,#N/A,FALSE,"SUPPLIEDADJINPUT";#N/A,#N/A,FALSE,"TIMINGDIFFINPUTS";#N/A,#N/A,FALSE,"COSSINPUT";#N/A,#N/A,FALSE,"BR&amp;SUPADJ."}</definedName>
    <definedName name="wrn.CY_INPUTS." localSheetId="17" hidden="1">{#N/A,#N/A,FALSE,"OTHERINPUTS";#N/A,#N/A,FALSE,"DITRATEINPUTS";#N/A,#N/A,FALSE,"SUPPLIEDADJINPUT";#N/A,#N/A,FALSE,"TIMINGDIFFINPUTS";#N/A,#N/A,FALSE,"COSSINPUT";#N/A,#N/A,FALSE,"BR&amp;SUPADJ."}</definedName>
    <definedName name="wrn.CY_INPUTS." localSheetId="18" hidden="1">{#N/A,#N/A,FALSE,"OTHERINPUTS";#N/A,#N/A,FALSE,"DITRATEINPUTS";#N/A,#N/A,FALSE,"SUPPLIEDADJINPUT";#N/A,#N/A,FALSE,"TIMINGDIFFINPUTS";#N/A,#N/A,FALSE,"COSSINPUT";#N/A,#N/A,FALSE,"BR&amp;SUPADJ."}</definedName>
    <definedName name="wrn.CY_INPUTS." localSheetId="34" hidden="1">{#N/A,#N/A,FALSE,"OTHERINPUTS";#N/A,#N/A,FALSE,"DITRATEINPUTS";#N/A,#N/A,FALSE,"SUPPLIEDADJINPUT";#N/A,#N/A,FALSE,"TIMINGDIFFINPUTS";#N/A,#N/A,FALSE,"COSSINPUT";#N/A,#N/A,FALSE,"BR&amp;SUPADJ."}</definedName>
    <definedName name="wrn.CY_INPUTS." localSheetId="43" hidden="1">{#N/A,#N/A,FALSE,"OTHERINPUTS";#N/A,#N/A,FALSE,"DITRATEINPUTS";#N/A,#N/A,FALSE,"SUPPLIEDADJINPUT";#N/A,#N/A,FALSE,"TIMINGDIFFINPUTS";#N/A,#N/A,FALSE,"COSSINPUT";#N/A,#N/A,FALSE,"BR&amp;SUPADJ."}</definedName>
    <definedName name="wrn.CY_INPUTS." hidden="1">{#N/A,#N/A,FALSE,"OTHERINPUTS";#N/A,#N/A,FALSE,"DITRATEINPUTS";#N/A,#N/A,FALSE,"SUPPLIEDADJINPUT";#N/A,#N/A,FALSE,"TIMINGDIFFINPUTS";#N/A,#N/A,FALSE,"COSSINPUT";#N/A,#N/A,FALSE,"BR&amp;SUPADJ."}</definedName>
    <definedName name="wrn.CY_PROV." localSheetId="3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6"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60"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75"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17"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18"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34"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localSheetId="43"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_PROV." hidden="1">{#N/A,#N/A,FALSE,"TITLEPG";#N/A,#N/A,FALSE,"INDEX";#N/A,#N/A,FALSE,"PAGE7";#N/A,#N/A,FALSE,"COSS";#N/A,#N/A,FALSE,"Taxes FEED ";#N/A,#N/A,FALSE,"PRIOR MTH Taxes FD  ";#N/A,#N/A,FALSE,"FITCALC";#N/A,#N/A,FALSE,"CCBT";#N/A,#N/A,FALSE,"BKTAXINCOME";#N/A,#N/A,FALSE,"PERMDIFFEVENTS";#N/A,#N/A,FALSE,"TIMDIFFEVENTS";#N/A,#N/A,FALSE,"DEPREC";#N/A,#N/A,FALSE,"PERMDIFF";#N/A,#N/A,FALSE,"OPTIMDIFF";#N/A,#N/A,FALSE,"NONOPTIMDIFF";#N/A,#N/A,FALSE,"190CRMTH";#N/A,#N/A,FALSE,"190CRYTD";#N/A,#N/A,FALSE,"190PRYTD";#N/A,#N/A,FALSE,"282CRMTH";#N/A,#N/A,FALSE,"282CRYTD";#N/A,#N/A,FALSE,"282PRYTD";#N/A,#N/A,FALSE,"283CRMTH";#N/A,#N/A,FALSE,"283CRYTD";#N/A,#N/A,FALSE,"283PRYTD";#N/A,#N/A,FALSE,"DITSUM";#N/A,#N/A,FALSE,"CRYTDACREC";#N/A,#N/A,FALSE,"PRYTDACREC";#N/A,#N/A,FALSE,"SYSJRNL"}</definedName>
    <definedName name="wrn.CYFAS109." localSheetId="35" hidden="1">{#N/A,#N/A,FALSE,"FAS109 Summary";#N/A,#N/A,FALSE,"FAS109 OPER 190 ITC";#N/A,#N/A,FALSE,"FAS109 OPER 190 Other";#N/A,#N/A,FALSE,"FAS109 OPER 282";#N/A,#N/A,FALSE,"FAS109 OPER 283";#N/A,#N/A,FALSE,"FAS109 Non OPER 283 ";#N/A,#N/A,FALSE,"J.E.UPLOAD DATA"}</definedName>
    <definedName name="wrn.CYFAS109." localSheetId="36" hidden="1">{#N/A,#N/A,FALSE,"FAS109 Summary";#N/A,#N/A,FALSE,"FAS109 OPER 190 ITC";#N/A,#N/A,FALSE,"FAS109 OPER 190 Other";#N/A,#N/A,FALSE,"FAS109 OPER 282";#N/A,#N/A,FALSE,"FAS109 OPER 283";#N/A,#N/A,FALSE,"FAS109 Non OPER 283 ";#N/A,#N/A,FALSE,"J.E.UPLOAD DATA"}</definedName>
    <definedName name="wrn.CYFAS109." localSheetId="37" hidden="1">{#N/A,#N/A,FALSE,"FAS109 Summary";#N/A,#N/A,FALSE,"FAS109 OPER 190 ITC";#N/A,#N/A,FALSE,"FAS109 OPER 190 Other";#N/A,#N/A,FALSE,"FAS109 OPER 282";#N/A,#N/A,FALSE,"FAS109 OPER 283";#N/A,#N/A,FALSE,"FAS109 Non OPER 283 ";#N/A,#N/A,FALSE,"J.E.UPLOAD DATA"}</definedName>
    <definedName name="wrn.CYFAS109." localSheetId="3" hidden="1">{#N/A,#N/A,FALSE,"FAS109 Summary";#N/A,#N/A,FALSE,"FAS109 OPER 190 ITC";#N/A,#N/A,FALSE,"FAS109 OPER 190 Other";#N/A,#N/A,FALSE,"FAS109 OPER 282";#N/A,#N/A,FALSE,"FAS109 OPER 283";#N/A,#N/A,FALSE,"FAS109 Non OPER 283 ";#N/A,#N/A,FALSE,"J.E.UPLOAD DATA"}</definedName>
    <definedName name="wrn.CYFAS109." localSheetId="4" hidden="1">{#N/A,#N/A,FALSE,"FAS109 Summary";#N/A,#N/A,FALSE,"FAS109 OPER 190 ITC";#N/A,#N/A,FALSE,"FAS109 OPER 190 Other";#N/A,#N/A,FALSE,"FAS109 OPER 282";#N/A,#N/A,FALSE,"FAS109 OPER 283";#N/A,#N/A,FALSE,"FAS109 Non OPER 283 ";#N/A,#N/A,FALSE,"J.E.UPLOAD DATA"}</definedName>
    <definedName name="wrn.CYFAS109." localSheetId="5" hidden="1">{#N/A,#N/A,FALSE,"FAS109 Summary";#N/A,#N/A,FALSE,"FAS109 OPER 190 ITC";#N/A,#N/A,FALSE,"FAS109 OPER 190 Other";#N/A,#N/A,FALSE,"FAS109 OPER 282";#N/A,#N/A,FALSE,"FAS109 OPER 283";#N/A,#N/A,FALSE,"FAS109 Non OPER 283 ";#N/A,#N/A,FALSE,"J.E.UPLOAD DATA"}</definedName>
    <definedName name="wrn.CYFAS109." localSheetId="6" hidden="1">{#N/A,#N/A,FALSE,"FAS109 Summary";#N/A,#N/A,FALSE,"FAS109 OPER 190 ITC";#N/A,#N/A,FALSE,"FAS109 OPER 190 Other";#N/A,#N/A,FALSE,"FAS109 OPER 282";#N/A,#N/A,FALSE,"FAS109 OPER 283";#N/A,#N/A,FALSE,"FAS109 Non OPER 283 ";#N/A,#N/A,FALSE,"J.E.UPLOAD DATA"}</definedName>
    <definedName name="wrn.CYFAS109." localSheetId="7" hidden="1">{#N/A,#N/A,FALSE,"FAS109 Summary";#N/A,#N/A,FALSE,"FAS109 OPER 190 ITC";#N/A,#N/A,FALSE,"FAS109 OPER 190 Other";#N/A,#N/A,FALSE,"FAS109 OPER 282";#N/A,#N/A,FALSE,"FAS109 OPER 283";#N/A,#N/A,FALSE,"FAS109 Non OPER 283 ";#N/A,#N/A,FALSE,"J.E.UPLOAD DATA"}</definedName>
    <definedName name="wrn.CYFAS109." localSheetId="60" hidden="1">{#N/A,#N/A,FALSE,"FAS109 Summary";#N/A,#N/A,FALSE,"FAS109 OPER 190 ITC";#N/A,#N/A,FALSE,"FAS109 OPER 190 Other";#N/A,#N/A,FALSE,"FAS109 OPER 282";#N/A,#N/A,FALSE,"FAS109 OPER 283";#N/A,#N/A,FALSE,"FAS109 Non OPER 283 ";#N/A,#N/A,FALSE,"J.E.UPLOAD DATA"}</definedName>
    <definedName name="wrn.CYFAS109." localSheetId="75" hidden="1">{#N/A,#N/A,FALSE,"FAS109 Summary";#N/A,#N/A,FALSE,"FAS109 OPER 190 ITC";#N/A,#N/A,FALSE,"FAS109 OPER 190 Other";#N/A,#N/A,FALSE,"FAS109 OPER 282";#N/A,#N/A,FALSE,"FAS109 OPER 283";#N/A,#N/A,FALSE,"FAS109 Non OPER 283 ";#N/A,#N/A,FALSE,"J.E.UPLOAD DATA"}</definedName>
    <definedName name="wrn.CYFAS109." localSheetId="17" hidden="1">{#N/A,#N/A,FALSE,"FAS109 Summary";#N/A,#N/A,FALSE,"FAS109 OPER 190 ITC";#N/A,#N/A,FALSE,"FAS109 OPER 190 Other";#N/A,#N/A,FALSE,"FAS109 OPER 282";#N/A,#N/A,FALSE,"FAS109 OPER 283";#N/A,#N/A,FALSE,"FAS109 Non OPER 283 ";#N/A,#N/A,FALSE,"J.E.UPLOAD DATA"}</definedName>
    <definedName name="wrn.CYFAS109." localSheetId="18" hidden="1">{#N/A,#N/A,FALSE,"FAS109 Summary";#N/A,#N/A,FALSE,"FAS109 OPER 190 ITC";#N/A,#N/A,FALSE,"FAS109 OPER 190 Other";#N/A,#N/A,FALSE,"FAS109 OPER 282";#N/A,#N/A,FALSE,"FAS109 OPER 283";#N/A,#N/A,FALSE,"FAS109 Non OPER 283 ";#N/A,#N/A,FALSE,"J.E.UPLOAD DATA"}</definedName>
    <definedName name="wrn.CYFAS109." localSheetId="34" hidden="1">{#N/A,#N/A,FALSE,"FAS109 Summary";#N/A,#N/A,FALSE,"FAS109 OPER 190 ITC";#N/A,#N/A,FALSE,"FAS109 OPER 190 Other";#N/A,#N/A,FALSE,"FAS109 OPER 282";#N/A,#N/A,FALSE,"FAS109 OPER 283";#N/A,#N/A,FALSE,"FAS109 Non OPER 283 ";#N/A,#N/A,FALSE,"J.E.UPLOAD DATA"}</definedName>
    <definedName name="wrn.CYFAS109." localSheetId="43" hidden="1">{#N/A,#N/A,FALSE,"FAS109 Summary";#N/A,#N/A,FALSE,"FAS109 OPER 190 ITC";#N/A,#N/A,FALSE,"FAS109 OPER 190 Other";#N/A,#N/A,FALSE,"FAS109 OPER 282";#N/A,#N/A,FALSE,"FAS109 OPER 283";#N/A,#N/A,FALSE,"FAS109 Non OPER 283 ";#N/A,#N/A,FALSE,"J.E.UPLOAD DATA"}</definedName>
    <definedName name="wrn.CYFAS109." hidden="1">{#N/A,#N/A,FALSE,"FAS109 Summary";#N/A,#N/A,FALSE,"FAS109 OPER 190 ITC";#N/A,#N/A,FALSE,"FAS109 OPER 190 Other";#N/A,#N/A,FALSE,"FAS109 OPER 282";#N/A,#N/A,FALSE,"FAS109 OPER 283";#N/A,#N/A,FALSE,"FAS109 Non OPER 283 ";#N/A,#N/A,FALSE,"J.E.UPLOAD DATA"}</definedName>
    <definedName name="wrn.Data._.dump." localSheetId="35" hidden="1">{"Input Data",#N/A,FALSE,"Input";"Income and Cash Flow",#N/A,FALSE,"Calculations"}</definedName>
    <definedName name="wrn.Data._.dump." localSheetId="36" hidden="1">{"Input Data",#N/A,FALSE,"Input";"Income and Cash Flow",#N/A,FALSE,"Calculations"}</definedName>
    <definedName name="wrn.Data._.dump." localSheetId="37" hidden="1">{"Input Data",#N/A,FALSE,"Input";"Income and Cash Flow",#N/A,FALSE,"Calculations"}</definedName>
    <definedName name="wrn.Data._.dump." localSheetId="3" hidden="1">{"Input Data",#N/A,FALSE,"Input";"Income and Cash Flow",#N/A,FALSE,"Calculations"}</definedName>
    <definedName name="wrn.Data._.dump." localSheetId="4" hidden="1">{"Input Data",#N/A,FALSE,"Input";"Income and Cash Flow",#N/A,FALSE,"Calculations"}</definedName>
    <definedName name="wrn.Data._.dump." localSheetId="5" hidden="1">{"Input Data",#N/A,FALSE,"Input";"Income and Cash Flow",#N/A,FALSE,"Calculations"}</definedName>
    <definedName name="wrn.Data._.dump." localSheetId="6" hidden="1">{"Input Data",#N/A,FALSE,"Input";"Income and Cash Flow",#N/A,FALSE,"Calculations"}</definedName>
    <definedName name="wrn.Data._.dump." localSheetId="7" hidden="1">{"Input Data",#N/A,FALSE,"Input";"Income and Cash Flow",#N/A,FALSE,"Calculations"}</definedName>
    <definedName name="wrn.Data._.dump." localSheetId="60" hidden="1">{"Input Data",#N/A,FALSE,"Input";"Income and Cash Flow",#N/A,FALSE,"Calculations"}</definedName>
    <definedName name="wrn.Data._.dump." localSheetId="75" hidden="1">{"Input Data",#N/A,FALSE,"Input";"Income and Cash Flow",#N/A,FALSE,"Calculations"}</definedName>
    <definedName name="wrn.Data._.dump." localSheetId="17" hidden="1">{"Input Data",#N/A,FALSE,"Input";"Income and Cash Flow",#N/A,FALSE,"Calculations"}</definedName>
    <definedName name="wrn.Data._.dump." localSheetId="18" hidden="1">{"Input Data",#N/A,FALSE,"Input";"Income and Cash Flow",#N/A,FALSE,"Calculations"}</definedName>
    <definedName name="wrn.Data._.dump." localSheetId="34" hidden="1">{"Input Data",#N/A,FALSE,"Input";"Income and Cash Flow",#N/A,FALSE,"Calculations"}</definedName>
    <definedName name="wrn.Data._.dump." localSheetId="43" hidden="1">{"Input Data",#N/A,FALSE,"Input";"Income and Cash Flow",#N/A,FALSE,"Calculations"}</definedName>
    <definedName name="wrn.Data._.dump." hidden="1">{"Input Data",#N/A,FALSE,"Input";"Income and Cash Flow",#N/A,FALSE,"Calculations"}</definedName>
    <definedName name="wrn.Deferral._.Forecast." localSheetId="35" hidden="1">{"Summary Deferral Forecast",#N/A,FALSE,"Deferral Forecast";"BGS Deferral Forecast",#N/A,FALSE,"BGS Deferral";"NNC Deferral Forecast",#N/A,FALSE,"NNC Deferral";"MTCDeferralForecast",#N/A,FALSE,"MTC Deferral";"SBC Deferral Forecast",#N/A,FALSE,"SBC Deferral"}</definedName>
    <definedName name="wrn.Deferral._.Forecast." localSheetId="36" hidden="1">{"Summary Deferral Forecast",#N/A,FALSE,"Deferral Forecast";"BGS Deferral Forecast",#N/A,FALSE,"BGS Deferral";"NNC Deferral Forecast",#N/A,FALSE,"NNC Deferral";"MTCDeferralForecast",#N/A,FALSE,"MTC Deferral";"SBC Deferral Forecast",#N/A,FALSE,"SBC Deferral"}</definedName>
    <definedName name="wrn.Deferral._.Forecast." localSheetId="37" hidden="1">{"Summary Deferral Forecast",#N/A,FALSE,"Deferral Forecast";"BGS Deferral Forecast",#N/A,FALSE,"BGS Deferral";"NNC Deferral Forecast",#N/A,FALSE,"NNC Deferral";"MTCDeferralForecast",#N/A,FALSE,"MTC Deferral";"SBC Deferral Forecast",#N/A,FALSE,"SBC Deferral"}</definedName>
    <definedName name="wrn.Deferral._.Forecast." localSheetId="3" hidden="1">{"Summary Deferral Forecast",#N/A,FALSE,"Deferral Forecast";"BGS Deferral Forecast",#N/A,FALSE,"BGS Deferral";"NNC Deferral Forecast",#N/A,FALSE,"NNC Deferral";"MTCDeferralForecast",#N/A,FALSE,"MTC Deferral";"SBC Deferral Forecast",#N/A,FALSE,"SBC Deferral"}</definedName>
    <definedName name="wrn.Deferral._.Forecast." localSheetId="4" hidden="1">{"Summary Deferral Forecast",#N/A,FALSE,"Deferral Forecast";"BGS Deferral Forecast",#N/A,FALSE,"BGS Deferral";"NNC Deferral Forecast",#N/A,FALSE,"NNC Deferral";"MTCDeferralForecast",#N/A,FALSE,"MTC Deferral";"SBC Deferral Forecast",#N/A,FALSE,"SBC Deferral"}</definedName>
    <definedName name="wrn.Deferral._.Forecast." localSheetId="5" hidden="1">{"Summary Deferral Forecast",#N/A,FALSE,"Deferral Forecast";"BGS Deferral Forecast",#N/A,FALSE,"BGS Deferral";"NNC Deferral Forecast",#N/A,FALSE,"NNC Deferral";"MTCDeferralForecast",#N/A,FALSE,"MTC Deferral";"SBC Deferral Forecast",#N/A,FALSE,"SBC Deferral"}</definedName>
    <definedName name="wrn.Deferral._.Forecast." localSheetId="6" hidden="1">{"Summary Deferral Forecast",#N/A,FALSE,"Deferral Forecast";"BGS Deferral Forecast",#N/A,FALSE,"BGS Deferral";"NNC Deferral Forecast",#N/A,FALSE,"NNC Deferral";"MTCDeferralForecast",#N/A,FALSE,"MTC Deferral";"SBC Deferral Forecast",#N/A,FALSE,"SBC Deferral"}</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localSheetId="60" hidden="1">{"Summary Deferral Forecast",#N/A,FALSE,"Deferral Forecast";"BGS Deferral Forecast",#N/A,FALSE,"BGS Deferral";"NNC Deferral Forecast",#N/A,FALSE,"NNC Deferral";"MTCDeferralForecast",#N/A,FALSE,"MTC Deferral";"SBC Deferral Forecast",#N/A,FALSE,"SBC Deferral"}</definedName>
    <definedName name="wrn.Deferral._.Forecast." localSheetId="75"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8" hidden="1">{"Summary Deferral Forecast",#N/A,FALSE,"Deferral Forecast";"BGS Deferral Forecast",#N/A,FALSE,"BGS Deferral";"NNC Deferral Forecast",#N/A,FALSE,"NNC Deferral";"MTCDeferralForecast",#N/A,FALSE,"MTC Deferral";"SBC Deferral Forecast",#N/A,FALSE,"SBC Deferral"}</definedName>
    <definedName name="wrn.Deferral._.Forecast." localSheetId="34" hidden="1">{"Summary Deferral Forecast",#N/A,FALSE,"Deferral Forecast";"BGS Deferral Forecast",#N/A,FALSE,"BGS Deferral";"NNC Deferral Forecast",#N/A,FALSE,"NNC Deferral";"MTCDeferralForecast",#N/A,FALSE,"MTC Deferral";"SBC Deferral Forecast",#N/A,FALSE,"SBC Deferral"}</definedName>
    <definedName name="wrn.Deferral._.Forecast." localSheetId="43"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MAND._.ENERGY._.RATIOS." localSheetId="35" hidden="1">{"JURIS_DMDENRGY_RATIOS",#N/A,FALSE,"COSTSTUDY";"OKCLS_DMDENRGY_RATIOS",#N/A,FALSE,"COSTSTUDY"}</definedName>
    <definedName name="wrn.DEMAND._.ENERGY._.RATIOS." localSheetId="36" hidden="1">{"JURIS_DMDENRGY_RATIOS",#N/A,FALSE,"COSTSTUDY";"OKCLS_DMDENRGY_RATIOS",#N/A,FALSE,"COSTSTUDY"}</definedName>
    <definedName name="wrn.DEMAND._.ENERGY._.RATIOS." localSheetId="37" hidden="1">{"JURIS_DMDENRGY_RATIOS",#N/A,FALSE,"COSTSTUDY";"OKCLS_DMDENRGY_RATIOS",#N/A,FALSE,"COSTSTUDY"}</definedName>
    <definedName name="wrn.DEMAND._.ENERGY._.RATIOS." localSheetId="3" hidden="1">{"JURIS_DMDENRGY_RATIOS",#N/A,FALSE,"COSTSTUDY";"OKCLS_DMDENRGY_RATIOS",#N/A,FALSE,"COSTSTUDY"}</definedName>
    <definedName name="wrn.DEMAND._.ENERGY._.RATIOS." localSheetId="4" hidden="1">{"JURIS_DMDENRGY_RATIOS",#N/A,FALSE,"COSTSTUDY";"OKCLS_DMDENRGY_RATIOS",#N/A,FALSE,"COSTSTUDY"}</definedName>
    <definedName name="wrn.DEMAND._.ENERGY._.RATIOS." localSheetId="5" hidden="1">{"JURIS_DMDENRGY_RATIOS",#N/A,FALSE,"COSTSTUDY";"OKCLS_DMDENRGY_RATIOS",#N/A,FALSE,"COSTSTUDY"}</definedName>
    <definedName name="wrn.DEMAND._.ENERGY._.RATIOS." localSheetId="6" hidden="1">{"JURIS_DMDENRGY_RATIOS",#N/A,FALSE,"COSTSTUDY";"OKCLS_DMDENRGY_RATIOS",#N/A,FALSE,"COSTSTUDY"}</definedName>
    <definedName name="wrn.DEMAND._.ENERGY._.RATIOS." localSheetId="7" hidden="1">{"JURIS_DMDENRGY_RATIOS",#N/A,FALSE,"COSTSTUDY";"OKCLS_DMDENRGY_RATIOS",#N/A,FALSE,"COSTSTUDY"}</definedName>
    <definedName name="wrn.DEMAND._.ENERGY._.RATIOS." localSheetId="60" hidden="1">{"JURIS_DMDENRGY_RATIOS",#N/A,FALSE,"COSTSTUDY";"OKCLS_DMDENRGY_RATIOS",#N/A,FALSE,"COSTSTUDY"}</definedName>
    <definedName name="wrn.DEMAND._.ENERGY._.RATIOS." localSheetId="75" hidden="1">{"JURIS_DMDENRGY_RATIOS",#N/A,FALSE,"COSTSTUDY";"OKCLS_DMDENRGY_RATIOS",#N/A,FALSE,"COSTSTUDY"}</definedName>
    <definedName name="wrn.DEMAND._.ENERGY._.RATIOS." localSheetId="17" hidden="1">{"JURIS_DMDENRGY_RATIOS",#N/A,FALSE,"COSTSTUDY";"OKCLS_DMDENRGY_RATIOS",#N/A,FALSE,"COSTSTUDY"}</definedName>
    <definedName name="wrn.DEMAND._.ENERGY._.RATIOS." localSheetId="18" hidden="1">{"JURIS_DMDENRGY_RATIOS",#N/A,FALSE,"COSTSTUDY";"OKCLS_DMDENRGY_RATIOS",#N/A,FALSE,"COSTSTUDY"}</definedName>
    <definedName name="wrn.DEMAND._.ENERGY._.RATIOS." localSheetId="34" hidden="1">{"JURIS_DMDENRGY_RATIOS",#N/A,FALSE,"COSTSTUDY";"OKCLS_DMDENRGY_RATIOS",#N/A,FALSE,"COSTSTUDY"}</definedName>
    <definedName name="wrn.DEMAND._.ENERGY._.RATIOS." localSheetId="43" hidden="1">{"JURIS_DMDENRGY_RATIOS",#N/A,FALSE,"COSTSTUDY";"OKCLS_DMDENRGY_RATIOS",#N/A,FALSE,"COSTSTUDY"}</definedName>
    <definedName name="wrn.DEMAND._.ENERGY._.RATIOS." hidden="1">{"JURIS_DMDENRGY_RATIOS",#N/A,FALSE,"COSTSTUDY";"OKCLS_DMDENRGY_RATIOS",#N/A,FALSE,"COSTSTUDY"}</definedName>
    <definedName name="wrn.DEPRECIATION._.EXPENSE." localSheetId="35" hidden="1">{"JURIS_DEPR_EXP",#N/A,FALSE,"COSTSTUDY";"OKCLS_DEPR_EXP",#N/A,FALSE,"COSTSTUDY"}</definedName>
    <definedName name="wrn.DEPRECIATION._.EXPENSE." localSheetId="36" hidden="1">{"JURIS_DEPR_EXP",#N/A,FALSE,"COSTSTUDY";"OKCLS_DEPR_EXP",#N/A,FALSE,"COSTSTUDY"}</definedName>
    <definedName name="wrn.DEPRECIATION._.EXPENSE." localSheetId="37" hidden="1">{"JURIS_DEPR_EXP",#N/A,FALSE,"COSTSTUDY";"OKCLS_DEPR_EXP",#N/A,FALSE,"COSTSTUDY"}</definedName>
    <definedName name="wrn.DEPRECIATION._.EXPENSE." localSheetId="3" hidden="1">{"JURIS_DEPR_EXP",#N/A,FALSE,"COSTSTUDY";"OKCLS_DEPR_EXP",#N/A,FALSE,"COSTSTUDY"}</definedName>
    <definedName name="wrn.DEPRECIATION._.EXPENSE." localSheetId="4" hidden="1">{"JURIS_DEPR_EXP",#N/A,FALSE,"COSTSTUDY";"OKCLS_DEPR_EXP",#N/A,FALSE,"COSTSTUDY"}</definedName>
    <definedName name="wrn.DEPRECIATION._.EXPENSE." localSheetId="5" hidden="1">{"JURIS_DEPR_EXP",#N/A,FALSE,"COSTSTUDY";"OKCLS_DEPR_EXP",#N/A,FALSE,"COSTSTUDY"}</definedName>
    <definedName name="wrn.DEPRECIATION._.EXPENSE." localSheetId="6" hidden="1">{"JURIS_DEPR_EXP",#N/A,FALSE,"COSTSTUDY";"OKCLS_DEPR_EXP",#N/A,FALSE,"COSTSTUDY"}</definedName>
    <definedName name="wrn.DEPRECIATION._.EXPENSE." localSheetId="7" hidden="1">{"JURIS_DEPR_EXP",#N/A,FALSE,"COSTSTUDY";"OKCLS_DEPR_EXP",#N/A,FALSE,"COSTSTUDY"}</definedName>
    <definedName name="wrn.DEPRECIATION._.EXPENSE." localSheetId="60" hidden="1">{"JURIS_DEPR_EXP",#N/A,FALSE,"COSTSTUDY";"OKCLS_DEPR_EXP",#N/A,FALSE,"COSTSTUDY"}</definedName>
    <definedName name="wrn.DEPRECIATION._.EXPENSE." localSheetId="75" hidden="1">{"JURIS_DEPR_EXP",#N/A,FALSE,"COSTSTUDY";"OKCLS_DEPR_EXP",#N/A,FALSE,"COSTSTUDY"}</definedName>
    <definedName name="wrn.DEPRECIATION._.EXPENSE." localSheetId="17" hidden="1">{"JURIS_DEPR_EXP",#N/A,FALSE,"COSTSTUDY";"OKCLS_DEPR_EXP",#N/A,FALSE,"COSTSTUDY"}</definedName>
    <definedName name="wrn.DEPRECIATION._.EXPENSE." localSheetId="18" hidden="1">{"JURIS_DEPR_EXP",#N/A,FALSE,"COSTSTUDY";"OKCLS_DEPR_EXP",#N/A,FALSE,"COSTSTUDY"}</definedName>
    <definedName name="wrn.DEPRECIATION._.EXPENSE." localSheetId="34" hidden="1">{"JURIS_DEPR_EXP",#N/A,FALSE,"COSTSTUDY";"OKCLS_DEPR_EXP",#N/A,FALSE,"COSTSTUDY"}</definedName>
    <definedName name="wrn.DEPRECIATION._.EXPENSE." localSheetId="43" hidden="1">{"JURIS_DEPR_EXP",#N/A,FALSE,"COSTSTUDY";"OKCLS_DEPR_EXP",#N/A,FALSE,"COSTSTUDY"}</definedName>
    <definedName name="wrn.DEPRECIATION._.EXPENSE." hidden="1">{"JURIS_DEPR_EXP",#N/A,FALSE,"COSTSTUDY";"OKCLS_DEPR_EXP",#N/A,FALSE,"COSTSTUDY"}</definedName>
    <definedName name="wrn.Description_._.Assumption." localSheetId="35" hidden="1">{"Assumption-Description",#N/A,FALSE,"Assumptions"}</definedName>
    <definedName name="wrn.Description_._.Assumption." localSheetId="36" hidden="1">{"Assumption-Description",#N/A,FALSE,"Assumptions"}</definedName>
    <definedName name="wrn.Description_._.Assumption." localSheetId="37" hidden="1">{"Assumption-Description",#N/A,FALSE,"Assumptions"}</definedName>
    <definedName name="wrn.Description_._.Assumption." localSheetId="3" hidden="1">{"Assumption-Description",#N/A,FALSE,"Assumptions"}</definedName>
    <definedName name="wrn.Description_._.Assumption." localSheetId="4" hidden="1">{"Assumption-Description",#N/A,FALSE,"Assumptions"}</definedName>
    <definedName name="wrn.Description_._.Assumption." localSheetId="5" hidden="1">{"Assumption-Description",#N/A,FALSE,"Assumptions"}</definedName>
    <definedName name="wrn.Description_._.Assumption." localSheetId="6" hidden="1">{"Assumption-Description",#N/A,FALSE,"Assumptions"}</definedName>
    <definedName name="wrn.Description_._.Assumption." localSheetId="7" hidden="1">{"Assumption-Description",#N/A,FALSE,"Assumptions"}</definedName>
    <definedName name="wrn.Description_._.Assumption." localSheetId="60" hidden="1">{"Assumption-Description",#N/A,FALSE,"Assumptions"}</definedName>
    <definedName name="wrn.Description_._.Assumption." localSheetId="75" hidden="1">{"Assumption-Description",#N/A,FALSE,"Assumptions"}</definedName>
    <definedName name="wrn.Description_._.Assumption." localSheetId="17" hidden="1">{"Assumption-Description",#N/A,FALSE,"Assumptions"}</definedName>
    <definedName name="wrn.Description_._.Assumption." localSheetId="18" hidden="1">{"Assumption-Description",#N/A,FALSE,"Assumptions"}</definedName>
    <definedName name="wrn.Description_._.Assumption." localSheetId="34" hidden="1">{"Assumption-Description",#N/A,FALSE,"Assumptions"}</definedName>
    <definedName name="wrn.Description_._.Assumption." localSheetId="43" hidden="1">{"Assumption-Description",#N/A,FALSE,"Assumptions"}</definedName>
    <definedName name="wrn.Description_._.Assumption." hidden="1">{"Assumption-Description",#N/A,FALSE,"Assumptions"}</definedName>
    <definedName name="wrn.Detail." localSheetId="35" hidden="1">{"Print_Detail",#N/A,FALSE,"Redemption_Maturity Extract"}</definedName>
    <definedName name="wrn.Detail." localSheetId="36" hidden="1">{"Print_Detail",#N/A,FALSE,"Redemption_Maturity Extract"}</definedName>
    <definedName name="wrn.Detail." localSheetId="37" hidden="1">{"Print_Detail",#N/A,FALSE,"Redemption_Maturity Extract"}</definedName>
    <definedName name="wrn.Detail." localSheetId="3" hidden="1">{"Print_Detail",#N/A,FALSE,"Redemption_Maturity Extract"}</definedName>
    <definedName name="wrn.Detail." localSheetId="4" hidden="1">{"Print_Detail",#N/A,FALSE,"Redemption_Maturity Extract"}</definedName>
    <definedName name="wrn.Detail." localSheetId="5" hidden="1">{"Print_Detail",#N/A,FALSE,"Redemption_Maturity Extract"}</definedName>
    <definedName name="wrn.Detail." localSheetId="6" hidden="1">{"Print_Detail",#N/A,FALSE,"Redemption_Maturity Extract"}</definedName>
    <definedName name="wrn.Detail." localSheetId="7" hidden="1">{"Print_Detail",#N/A,FALSE,"Redemption_Maturity Extract"}</definedName>
    <definedName name="wrn.Detail." localSheetId="60" hidden="1">{"Print_Detail",#N/A,FALSE,"Redemption_Maturity Extract"}</definedName>
    <definedName name="wrn.Detail." localSheetId="75" hidden="1">{"Print_Detail",#N/A,FALSE,"Redemption_Maturity Extract"}</definedName>
    <definedName name="wrn.Detail." localSheetId="17" hidden="1">{"Print_Detail",#N/A,FALSE,"Redemption_Maturity Extract"}</definedName>
    <definedName name="wrn.Detail." localSheetId="18" hidden="1">{"Print_Detail",#N/A,FALSE,"Redemption_Maturity Extract"}</definedName>
    <definedName name="wrn.Detail." localSheetId="34" hidden="1">{"Print_Detail",#N/A,FALSE,"Redemption_Maturity Extract"}</definedName>
    <definedName name="wrn.Detail." localSheetId="43" hidden="1">{"Print_Detail",#N/A,FALSE,"Redemption_Maturity Extract"}</definedName>
    <definedName name="wrn.Detail." hidden="1">{"Print_Detail",#N/A,FALSE,"Redemption_Maturity Extract"}</definedName>
    <definedName name="wrn.DEVLP._.LABOR._.ALLOC." localSheetId="35" hidden="1">{"JURIS_LAB_ALOC_DEVLP",#N/A,FALSE,"COSTSTUDY";"OKCLS_LAB_ALOC_DEVLP",#N/A,FALSE,"COSTSTUDY"}</definedName>
    <definedName name="wrn.DEVLP._.LABOR._.ALLOC." localSheetId="36" hidden="1">{"JURIS_LAB_ALOC_DEVLP",#N/A,FALSE,"COSTSTUDY";"OKCLS_LAB_ALOC_DEVLP",#N/A,FALSE,"COSTSTUDY"}</definedName>
    <definedName name="wrn.DEVLP._.LABOR._.ALLOC." localSheetId="37" hidden="1">{"JURIS_LAB_ALOC_DEVLP",#N/A,FALSE,"COSTSTUDY";"OKCLS_LAB_ALOC_DEVLP",#N/A,FALSE,"COSTSTUDY"}</definedName>
    <definedName name="wrn.DEVLP._.LABOR._.ALLOC." localSheetId="3" hidden="1">{"JURIS_LAB_ALOC_DEVLP",#N/A,FALSE,"COSTSTUDY";"OKCLS_LAB_ALOC_DEVLP",#N/A,FALSE,"COSTSTUDY"}</definedName>
    <definedName name="wrn.DEVLP._.LABOR._.ALLOC." localSheetId="4" hidden="1">{"JURIS_LAB_ALOC_DEVLP",#N/A,FALSE,"COSTSTUDY";"OKCLS_LAB_ALOC_DEVLP",#N/A,FALSE,"COSTSTUDY"}</definedName>
    <definedName name="wrn.DEVLP._.LABOR._.ALLOC." localSheetId="5" hidden="1">{"JURIS_LAB_ALOC_DEVLP",#N/A,FALSE,"COSTSTUDY";"OKCLS_LAB_ALOC_DEVLP",#N/A,FALSE,"COSTSTUDY"}</definedName>
    <definedName name="wrn.DEVLP._.LABOR._.ALLOC." localSheetId="6" hidden="1">{"JURIS_LAB_ALOC_DEVLP",#N/A,FALSE,"COSTSTUDY";"OKCLS_LAB_ALOC_DEVLP",#N/A,FALSE,"COSTSTUDY"}</definedName>
    <definedName name="wrn.DEVLP._.LABOR._.ALLOC." localSheetId="7" hidden="1">{"JURIS_LAB_ALOC_DEVLP",#N/A,FALSE,"COSTSTUDY";"OKCLS_LAB_ALOC_DEVLP",#N/A,FALSE,"COSTSTUDY"}</definedName>
    <definedName name="wrn.DEVLP._.LABOR._.ALLOC." localSheetId="60" hidden="1">{"JURIS_LAB_ALOC_DEVLP",#N/A,FALSE,"COSTSTUDY";"OKCLS_LAB_ALOC_DEVLP",#N/A,FALSE,"COSTSTUDY"}</definedName>
    <definedName name="wrn.DEVLP._.LABOR._.ALLOC." localSheetId="75" hidden="1">{"JURIS_LAB_ALOC_DEVLP",#N/A,FALSE,"COSTSTUDY";"OKCLS_LAB_ALOC_DEVLP",#N/A,FALSE,"COSTSTUDY"}</definedName>
    <definedName name="wrn.DEVLP._.LABOR._.ALLOC." localSheetId="17" hidden="1">{"JURIS_LAB_ALOC_DEVLP",#N/A,FALSE,"COSTSTUDY";"OKCLS_LAB_ALOC_DEVLP",#N/A,FALSE,"COSTSTUDY"}</definedName>
    <definedName name="wrn.DEVLP._.LABOR._.ALLOC." localSheetId="18" hidden="1">{"JURIS_LAB_ALOC_DEVLP",#N/A,FALSE,"COSTSTUDY";"OKCLS_LAB_ALOC_DEVLP",#N/A,FALSE,"COSTSTUDY"}</definedName>
    <definedName name="wrn.DEVLP._.LABOR._.ALLOC." localSheetId="34" hidden="1">{"JURIS_LAB_ALOC_DEVLP",#N/A,FALSE,"COSTSTUDY";"OKCLS_LAB_ALOC_DEVLP",#N/A,FALSE,"COSTSTUDY"}</definedName>
    <definedName name="wrn.DEVLP._.LABOR._.ALLOC." localSheetId="43" hidden="1">{"JURIS_LAB_ALOC_DEVLP",#N/A,FALSE,"COSTSTUDY";"OKCLS_LAB_ALOC_DEVLP",#N/A,FALSE,"COSTSTUDY"}</definedName>
    <definedName name="wrn.DEVLP._.LABOR._.ALLOC." hidden="1">{"JURIS_LAB_ALOC_DEVLP",#N/A,FALSE,"COSTSTUDY";"OKCLS_LAB_ALOC_DEVLP",#N/A,FALSE,"COSTSTUDY"}</definedName>
    <definedName name="wrn.Diane._.s._.Version." localSheetId="35" hidden="1">{"Full",#N/A,FALSE,"Sec MTN B Summary"}</definedName>
    <definedName name="wrn.Diane._.s._.Version." localSheetId="36" hidden="1">{"Full",#N/A,FALSE,"Sec MTN B Summary"}</definedName>
    <definedName name="wrn.Diane._.s._.Version." localSheetId="37" hidden="1">{"Full",#N/A,FALSE,"Sec MTN B Summary"}</definedName>
    <definedName name="wrn.Diane._.s._.Version." localSheetId="3" hidden="1">{"Full",#N/A,FALSE,"Sec MTN B Summary"}</definedName>
    <definedName name="wrn.Diane._.s._.Version." localSheetId="4" hidden="1">{"Full",#N/A,FALSE,"Sec MTN B Summary"}</definedName>
    <definedName name="wrn.Diane._.s._.Version." localSheetId="5" hidden="1">{"Full",#N/A,FALSE,"Sec MTN B Summary"}</definedName>
    <definedName name="wrn.Diane._.s._.Version." localSheetId="6" hidden="1">{"Full",#N/A,FALSE,"Sec MTN B Summary"}</definedName>
    <definedName name="wrn.Diane._.s._.Version." localSheetId="7" hidden="1">{"Full",#N/A,FALSE,"Sec MTN B Summary"}</definedName>
    <definedName name="wrn.Diane._.s._.Version." localSheetId="60" hidden="1">{"Full",#N/A,FALSE,"Sec MTN B Summary"}</definedName>
    <definedName name="wrn.Diane._.s._.Version." localSheetId="75" hidden="1">{"Full",#N/A,FALSE,"Sec MTN B Summary"}</definedName>
    <definedName name="wrn.Diane._.s._.Version." localSheetId="17" hidden="1">{"Full",#N/A,FALSE,"Sec MTN B Summary"}</definedName>
    <definedName name="wrn.Diane._.s._.Version." localSheetId="18" hidden="1">{"Full",#N/A,FALSE,"Sec MTN B Summary"}</definedName>
    <definedName name="wrn.Diane._.s._.Version." localSheetId="34" hidden="1">{"Full",#N/A,FALSE,"Sec MTN B Summary"}</definedName>
    <definedName name="wrn.Diane._.s._.Version." localSheetId="43" hidden="1">{"Full",#N/A,FALSE,"Sec MTN B Summary"}</definedName>
    <definedName name="wrn.Diane._.s._.Version." hidden="1">{"Full",#N/A,FALSE,"Sec MTN B Summary"}</definedName>
    <definedName name="wrn.Distribution._.Version." localSheetId="35" hidden="1">{"RedPrem_InitRed View",#N/A,FALSE,"Sec MTN B Summary"}</definedName>
    <definedName name="wrn.Distribution._.Version." localSheetId="36" hidden="1">{"RedPrem_InitRed View",#N/A,FALSE,"Sec MTN B Summary"}</definedName>
    <definedName name="wrn.Distribution._.Version." localSheetId="37" hidden="1">{"RedPrem_InitRed View",#N/A,FALSE,"Sec MTN B Summary"}</definedName>
    <definedName name="wrn.Distribution._.Version." localSheetId="3" hidden="1">{"RedPrem_InitRed View",#N/A,FALSE,"Sec MTN B Summary"}</definedName>
    <definedName name="wrn.Distribution._.Version." localSheetId="4" hidden="1">{"RedPrem_InitRed View",#N/A,FALSE,"Sec MTN B Summary"}</definedName>
    <definedName name="wrn.Distribution._.Version." localSheetId="5" hidden="1">{"RedPrem_InitRed View",#N/A,FALSE,"Sec MTN B Summary"}</definedName>
    <definedName name="wrn.Distribution._.Version." localSheetId="6" hidden="1">{"RedPrem_InitRed View",#N/A,FALSE,"Sec MTN B Summary"}</definedName>
    <definedName name="wrn.Distribution._.Version." localSheetId="7" hidden="1">{"RedPrem_InitRed View",#N/A,FALSE,"Sec MTN B Summary"}</definedName>
    <definedName name="wrn.Distribution._.Version." localSheetId="60" hidden="1">{"RedPrem_InitRed View",#N/A,FALSE,"Sec MTN B Summary"}</definedName>
    <definedName name="wrn.Distribution._.Version." localSheetId="75" hidden="1">{"RedPrem_InitRed View",#N/A,FALSE,"Sec MTN B Summary"}</definedName>
    <definedName name="wrn.Distribution._.Version." localSheetId="17" hidden="1">{"RedPrem_InitRed View",#N/A,FALSE,"Sec MTN B Summary"}</definedName>
    <definedName name="wrn.Distribution._.Version." localSheetId="18" hidden="1">{"RedPrem_InitRed View",#N/A,FALSE,"Sec MTN B Summary"}</definedName>
    <definedName name="wrn.Distribution._.Version." localSheetId="34" hidden="1">{"RedPrem_InitRed View",#N/A,FALSE,"Sec MTN B Summary"}</definedName>
    <definedName name="wrn.Distribution._.Version." localSheetId="43" hidden="1">{"RedPrem_InitRed View",#N/A,FALSE,"Sec MTN B Summary"}</definedName>
    <definedName name="wrn.Distribution._.Version." hidden="1">{"RedPrem_InitRed View",#N/A,FALSE,"Sec MTN B Summary"}</definedName>
    <definedName name="wrn.DMD._.ENERGY._.ALLOC._.INPUT." localSheetId="35" hidden="1">{"JURIS_DMDENRGY_AL_INPUT",#N/A,FALSE,"COSTSTUDY";"OKCLS_DMDENRGY_AL_INPUT",#N/A,FALSE,"COSTSTUDY"}</definedName>
    <definedName name="wrn.DMD._.ENERGY._.ALLOC._.INPUT." localSheetId="36" hidden="1">{"JURIS_DMDENRGY_AL_INPUT",#N/A,FALSE,"COSTSTUDY";"OKCLS_DMDENRGY_AL_INPUT",#N/A,FALSE,"COSTSTUDY"}</definedName>
    <definedName name="wrn.DMD._.ENERGY._.ALLOC._.INPUT." localSheetId="37" hidden="1">{"JURIS_DMDENRGY_AL_INPUT",#N/A,FALSE,"COSTSTUDY";"OKCLS_DMDENRGY_AL_INPUT",#N/A,FALSE,"COSTSTUDY"}</definedName>
    <definedName name="wrn.DMD._.ENERGY._.ALLOC._.INPUT." localSheetId="3" hidden="1">{"JURIS_DMDENRGY_AL_INPUT",#N/A,FALSE,"COSTSTUDY";"OKCLS_DMDENRGY_AL_INPUT",#N/A,FALSE,"COSTSTUDY"}</definedName>
    <definedName name="wrn.DMD._.ENERGY._.ALLOC._.INPUT." localSheetId="4" hidden="1">{"JURIS_DMDENRGY_AL_INPUT",#N/A,FALSE,"COSTSTUDY";"OKCLS_DMDENRGY_AL_INPUT",#N/A,FALSE,"COSTSTUDY"}</definedName>
    <definedName name="wrn.DMD._.ENERGY._.ALLOC._.INPUT." localSheetId="5" hidden="1">{"JURIS_DMDENRGY_AL_INPUT",#N/A,FALSE,"COSTSTUDY";"OKCLS_DMDENRGY_AL_INPUT",#N/A,FALSE,"COSTSTUDY"}</definedName>
    <definedName name="wrn.DMD._.ENERGY._.ALLOC._.INPUT." localSheetId="6" hidden="1">{"JURIS_DMDENRGY_AL_INPUT",#N/A,FALSE,"COSTSTUDY";"OKCLS_DMDENRGY_AL_INPUT",#N/A,FALSE,"COSTSTUDY"}</definedName>
    <definedName name="wrn.DMD._.ENERGY._.ALLOC._.INPUT." localSheetId="7" hidden="1">{"JURIS_DMDENRGY_AL_INPUT",#N/A,FALSE,"COSTSTUDY";"OKCLS_DMDENRGY_AL_INPUT",#N/A,FALSE,"COSTSTUDY"}</definedName>
    <definedName name="wrn.DMD._.ENERGY._.ALLOC._.INPUT." localSheetId="60" hidden="1">{"JURIS_DMDENRGY_AL_INPUT",#N/A,FALSE,"COSTSTUDY";"OKCLS_DMDENRGY_AL_INPUT",#N/A,FALSE,"COSTSTUDY"}</definedName>
    <definedName name="wrn.DMD._.ENERGY._.ALLOC._.INPUT." localSheetId="75" hidden="1">{"JURIS_DMDENRGY_AL_INPUT",#N/A,FALSE,"COSTSTUDY";"OKCLS_DMDENRGY_AL_INPUT",#N/A,FALSE,"COSTSTUDY"}</definedName>
    <definedName name="wrn.DMD._.ENERGY._.ALLOC._.INPUT." localSheetId="17" hidden="1">{"JURIS_DMDENRGY_AL_INPUT",#N/A,FALSE,"COSTSTUDY";"OKCLS_DMDENRGY_AL_INPUT",#N/A,FALSE,"COSTSTUDY"}</definedName>
    <definedName name="wrn.DMD._.ENERGY._.ALLOC._.INPUT." localSheetId="18" hidden="1">{"JURIS_DMDENRGY_AL_INPUT",#N/A,FALSE,"COSTSTUDY";"OKCLS_DMDENRGY_AL_INPUT",#N/A,FALSE,"COSTSTUDY"}</definedName>
    <definedName name="wrn.DMD._.ENERGY._.ALLOC._.INPUT." localSheetId="34" hidden="1">{"JURIS_DMDENRGY_AL_INPUT",#N/A,FALSE,"COSTSTUDY";"OKCLS_DMDENRGY_AL_INPUT",#N/A,FALSE,"COSTSTUDY"}</definedName>
    <definedName name="wrn.DMD._.ENERGY._.ALLOC._.INPUT." localSheetId="43" hidden="1">{"JURIS_DMDENRGY_AL_INPUT",#N/A,FALSE,"COSTSTUDY";"OKCLS_DMDENRGY_AL_INPUT",#N/A,FALSE,"COSTSTUDY"}</definedName>
    <definedName name="wrn.DMD._.ENERGY._.ALLOC._.INPUT." hidden="1">{"JURIS_DMDENRGY_AL_INPUT",#N/A,FALSE,"COSTSTUDY";"OKCLS_DMDENRGY_AL_INPUT",#N/A,FALSE,"COSTSTUDY"}</definedName>
    <definedName name="wrn.Earnings._.Model."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7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1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3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5"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6"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6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17"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34"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localSheetId="4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_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LIM_CWO." localSheetId="35" hidden="1">{"ELIM_CWO_ISV",#N/A,FALSE,"Sheet1";"ELIM_CWO_SAV",#N/A,FALSE,"Sheet1";"ELIM_CWO_BSV",#N/A,FALSE,"Sheet1";"ELIM_CWO_SFDV",#N/A,FALSE,"Sheet1"}</definedName>
    <definedName name="wrn.ELIM_CWO." localSheetId="36" hidden="1">{"ELIM_CWO_ISV",#N/A,FALSE,"Sheet1";"ELIM_CWO_SAV",#N/A,FALSE,"Sheet1";"ELIM_CWO_BSV",#N/A,FALSE,"Sheet1";"ELIM_CWO_SFDV",#N/A,FALSE,"Sheet1"}</definedName>
    <definedName name="wrn.ELIM_CWO." localSheetId="37" hidden="1">{"ELIM_CWO_ISV",#N/A,FALSE,"Sheet1";"ELIM_CWO_SAV",#N/A,FALSE,"Sheet1";"ELIM_CWO_BSV",#N/A,FALSE,"Sheet1";"ELIM_CWO_SFDV",#N/A,FALSE,"Sheet1"}</definedName>
    <definedName name="wrn.ELIM_CWO." localSheetId="3" hidden="1">{"ELIM_CWO_ISV",#N/A,FALSE,"Sheet1";"ELIM_CWO_SAV",#N/A,FALSE,"Sheet1";"ELIM_CWO_BSV",#N/A,FALSE,"Sheet1";"ELIM_CWO_SFDV",#N/A,FALSE,"Sheet1"}</definedName>
    <definedName name="wrn.ELIM_CWO." localSheetId="4" hidden="1">{"ELIM_CWO_ISV",#N/A,FALSE,"Sheet1";"ELIM_CWO_SAV",#N/A,FALSE,"Sheet1";"ELIM_CWO_BSV",#N/A,FALSE,"Sheet1";"ELIM_CWO_SFDV",#N/A,FALSE,"Sheet1"}</definedName>
    <definedName name="wrn.ELIM_CWO." localSheetId="5" hidden="1">{"ELIM_CWO_ISV",#N/A,FALSE,"Sheet1";"ELIM_CWO_SAV",#N/A,FALSE,"Sheet1";"ELIM_CWO_BSV",#N/A,FALSE,"Sheet1";"ELIM_CWO_SFDV",#N/A,FALSE,"Sheet1"}</definedName>
    <definedName name="wrn.ELIM_CWO." localSheetId="6" hidden="1">{"ELIM_CWO_ISV",#N/A,FALSE,"Sheet1";"ELIM_CWO_SAV",#N/A,FALSE,"Sheet1";"ELIM_CWO_BSV",#N/A,FALSE,"Sheet1";"ELIM_CWO_SFDV",#N/A,FALSE,"Sheet1"}</definedName>
    <definedName name="wrn.ELIM_CWO." localSheetId="7" hidden="1">{"ELIM_CWO_ISV",#N/A,FALSE,"Sheet1";"ELIM_CWO_SAV",#N/A,FALSE,"Sheet1";"ELIM_CWO_BSV",#N/A,FALSE,"Sheet1";"ELIM_CWO_SFDV",#N/A,FALSE,"Sheet1"}</definedName>
    <definedName name="wrn.ELIM_CWO." localSheetId="60" hidden="1">{"ELIM_CWO_ISV",#N/A,FALSE,"Sheet1";"ELIM_CWO_SAV",#N/A,FALSE,"Sheet1";"ELIM_CWO_BSV",#N/A,FALSE,"Sheet1";"ELIM_CWO_SFDV",#N/A,FALSE,"Sheet1"}</definedName>
    <definedName name="wrn.ELIM_CWO." localSheetId="75" hidden="1">{"ELIM_CWO_ISV",#N/A,FALSE,"Sheet1";"ELIM_CWO_SAV",#N/A,FALSE,"Sheet1";"ELIM_CWO_BSV",#N/A,FALSE,"Sheet1";"ELIM_CWO_SFDV",#N/A,FALSE,"Sheet1"}</definedName>
    <definedName name="wrn.ELIM_CWO." localSheetId="17" hidden="1">{"ELIM_CWO_ISV",#N/A,FALSE,"Sheet1";"ELIM_CWO_SAV",#N/A,FALSE,"Sheet1";"ELIM_CWO_BSV",#N/A,FALSE,"Sheet1";"ELIM_CWO_SFDV",#N/A,FALSE,"Sheet1"}</definedName>
    <definedName name="wrn.ELIM_CWO." localSheetId="18" hidden="1">{"ELIM_CWO_ISV",#N/A,FALSE,"Sheet1";"ELIM_CWO_SAV",#N/A,FALSE,"Sheet1";"ELIM_CWO_BSV",#N/A,FALSE,"Sheet1";"ELIM_CWO_SFDV",#N/A,FALSE,"Sheet1"}</definedName>
    <definedName name="wrn.ELIM_CWO." localSheetId="34" hidden="1">{"ELIM_CWO_ISV",#N/A,FALSE,"Sheet1";"ELIM_CWO_SAV",#N/A,FALSE,"Sheet1";"ELIM_CWO_BSV",#N/A,FALSE,"Sheet1";"ELIM_CWO_SFDV",#N/A,FALSE,"Sheet1"}</definedName>
    <definedName name="wrn.ELIM_CWO." localSheetId="43" hidden="1">{"ELIM_CWO_ISV",#N/A,FALSE,"Sheet1";"ELIM_CWO_SAV",#N/A,FALSE,"Sheet1";"ELIM_CWO_BSV",#N/A,FALSE,"Sheet1";"ELIM_CWO_SFDV",#N/A,FALSE,"Sheet1"}</definedName>
    <definedName name="wrn.ELIM_CWO." hidden="1">{"ELIM_CWO_ISV",#N/A,FALSE,"Sheet1";"ELIM_CWO_SAV",#N/A,FALSE,"Sheet1";"ELIM_CWO_BSV",#N/A,FALSE,"Sheet1";"ELIM_CWO_SFDV",#N/A,FALSE,"Sheet1"}</definedName>
    <definedName name="wrn.ELIM_UWNJ_UWNY." localSheetId="35" hidden="1">{"ELIM_UWNJ_UWNY_ISV",#N/A,FALSE,"Sheet1";"ELIM_UWNJ_UWNY_SAV",#N/A,FALSE,"Sheet1";"ELIM_UWNJ_UWNY_BSV",#N/A,FALSE,"Sheet1";"ELIM_UWNJ_UWNY_SFDV",#N/A,FALSE,"Sheet1"}</definedName>
    <definedName name="wrn.ELIM_UWNJ_UWNY." localSheetId="36" hidden="1">{"ELIM_UWNJ_UWNY_ISV",#N/A,FALSE,"Sheet1";"ELIM_UWNJ_UWNY_SAV",#N/A,FALSE,"Sheet1";"ELIM_UWNJ_UWNY_BSV",#N/A,FALSE,"Sheet1";"ELIM_UWNJ_UWNY_SFDV",#N/A,FALSE,"Sheet1"}</definedName>
    <definedName name="wrn.ELIM_UWNJ_UWNY." localSheetId="37" hidden="1">{"ELIM_UWNJ_UWNY_ISV",#N/A,FALSE,"Sheet1";"ELIM_UWNJ_UWNY_SAV",#N/A,FALSE,"Sheet1";"ELIM_UWNJ_UWNY_BSV",#N/A,FALSE,"Sheet1";"ELIM_UWNJ_UWNY_SFDV",#N/A,FALSE,"Sheet1"}</definedName>
    <definedName name="wrn.ELIM_UWNJ_UWNY." localSheetId="3" hidden="1">{"ELIM_UWNJ_UWNY_ISV",#N/A,FALSE,"Sheet1";"ELIM_UWNJ_UWNY_SAV",#N/A,FALSE,"Sheet1";"ELIM_UWNJ_UWNY_BSV",#N/A,FALSE,"Sheet1";"ELIM_UWNJ_UWNY_SFDV",#N/A,FALSE,"Sheet1"}</definedName>
    <definedName name="wrn.ELIM_UWNJ_UWNY." localSheetId="4" hidden="1">{"ELIM_UWNJ_UWNY_ISV",#N/A,FALSE,"Sheet1";"ELIM_UWNJ_UWNY_SAV",#N/A,FALSE,"Sheet1";"ELIM_UWNJ_UWNY_BSV",#N/A,FALSE,"Sheet1";"ELIM_UWNJ_UWNY_SFDV",#N/A,FALSE,"Sheet1"}</definedName>
    <definedName name="wrn.ELIM_UWNJ_UWNY." localSheetId="5" hidden="1">{"ELIM_UWNJ_UWNY_ISV",#N/A,FALSE,"Sheet1";"ELIM_UWNJ_UWNY_SAV",#N/A,FALSE,"Sheet1";"ELIM_UWNJ_UWNY_BSV",#N/A,FALSE,"Sheet1";"ELIM_UWNJ_UWNY_SFDV",#N/A,FALSE,"Sheet1"}</definedName>
    <definedName name="wrn.ELIM_UWNJ_UWNY." localSheetId="6" hidden="1">{"ELIM_UWNJ_UWNY_ISV",#N/A,FALSE,"Sheet1";"ELIM_UWNJ_UWNY_SAV",#N/A,FALSE,"Sheet1";"ELIM_UWNJ_UWNY_BSV",#N/A,FALSE,"Sheet1";"ELIM_UWNJ_UWNY_SFDV",#N/A,FALSE,"Sheet1"}</definedName>
    <definedName name="wrn.ELIM_UWNJ_UWNY." localSheetId="7" hidden="1">{"ELIM_UWNJ_UWNY_ISV",#N/A,FALSE,"Sheet1";"ELIM_UWNJ_UWNY_SAV",#N/A,FALSE,"Sheet1";"ELIM_UWNJ_UWNY_BSV",#N/A,FALSE,"Sheet1";"ELIM_UWNJ_UWNY_SFDV",#N/A,FALSE,"Sheet1"}</definedName>
    <definedName name="wrn.ELIM_UWNJ_UWNY." localSheetId="60" hidden="1">{"ELIM_UWNJ_UWNY_ISV",#N/A,FALSE,"Sheet1";"ELIM_UWNJ_UWNY_SAV",#N/A,FALSE,"Sheet1";"ELIM_UWNJ_UWNY_BSV",#N/A,FALSE,"Sheet1";"ELIM_UWNJ_UWNY_SFDV",#N/A,FALSE,"Sheet1"}</definedName>
    <definedName name="wrn.ELIM_UWNJ_UWNY." localSheetId="75" hidden="1">{"ELIM_UWNJ_UWNY_ISV",#N/A,FALSE,"Sheet1";"ELIM_UWNJ_UWNY_SAV",#N/A,FALSE,"Sheet1";"ELIM_UWNJ_UWNY_BSV",#N/A,FALSE,"Sheet1";"ELIM_UWNJ_UWNY_SFDV",#N/A,FALSE,"Sheet1"}</definedName>
    <definedName name="wrn.ELIM_UWNJ_UWNY." localSheetId="17" hidden="1">{"ELIM_UWNJ_UWNY_ISV",#N/A,FALSE,"Sheet1";"ELIM_UWNJ_UWNY_SAV",#N/A,FALSE,"Sheet1";"ELIM_UWNJ_UWNY_BSV",#N/A,FALSE,"Sheet1";"ELIM_UWNJ_UWNY_SFDV",#N/A,FALSE,"Sheet1"}</definedName>
    <definedName name="wrn.ELIM_UWNJ_UWNY." localSheetId="18" hidden="1">{"ELIM_UWNJ_UWNY_ISV",#N/A,FALSE,"Sheet1";"ELIM_UWNJ_UWNY_SAV",#N/A,FALSE,"Sheet1";"ELIM_UWNJ_UWNY_BSV",#N/A,FALSE,"Sheet1";"ELIM_UWNJ_UWNY_SFDV",#N/A,FALSE,"Sheet1"}</definedName>
    <definedName name="wrn.ELIM_UWNJ_UWNY." localSheetId="34" hidden="1">{"ELIM_UWNJ_UWNY_ISV",#N/A,FALSE,"Sheet1";"ELIM_UWNJ_UWNY_SAV",#N/A,FALSE,"Sheet1";"ELIM_UWNJ_UWNY_BSV",#N/A,FALSE,"Sheet1";"ELIM_UWNJ_UWNY_SFDV",#N/A,FALSE,"Sheet1"}</definedName>
    <definedName name="wrn.ELIM_UWNJ_UWNY." localSheetId="43" hidden="1">{"ELIM_UWNJ_UWNY_ISV",#N/A,FALSE,"Sheet1";"ELIM_UWNJ_UWNY_SAV",#N/A,FALSE,"Sheet1";"ELIM_UWNJ_UWNY_BSV",#N/A,FALSE,"Sheet1";"ELIM_UWNJ_UWNY_SFDV",#N/A,FALSE,"Sheet1"}</definedName>
    <definedName name="wrn.ELIM_UWNJ_UWNY." hidden="1">{"ELIM_UWNJ_UWNY_ISV",#N/A,FALSE,"Sheet1";"ELIM_UWNJ_UWNY_SAV",#N/A,FALSE,"Sheet1";"ELIM_UWNJ_UWNY_BSV",#N/A,FALSE,"Sheet1";"ELIM_UWNJ_UWNY_SFDV",#N/A,FALSE,"Sheet1"}</definedName>
    <definedName name="wrn.Exhibits." localSheetId="35" hidden="1">{#N/A,#N/A,FALSE,"Page 1 - 2005";#N/A,#N/A,FALSE,"Page 2 - 2004";#N/A,#N/A,FALSE,"Page 3 - 2003"}</definedName>
    <definedName name="wrn.Exhibits." localSheetId="37" hidden="1">{#N/A,#N/A,FALSE,"Page 1 - 2005";#N/A,#N/A,FALSE,"Page 2 - 2004";#N/A,#N/A,FALSE,"Page 3 - 2003"}</definedName>
    <definedName name="wrn.Exhibits." localSheetId="3" hidden="1">{#N/A,#N/A,FALSE,"Page 1 - 2005";#N/A,#N/A,FALSE,"Page 2 - 2004";#N/A,#N/A,FALSE,"Page 3 - 2003"}</definedName>
    <definedName name="wrn.Exhibits." localSheetId="4" hidden="1">{#N/A,#N/A,FALSE,"Page 1 - 2005";#N/A,#N/A,FALSE,"Page 2 - 2004";#N/A,#N/A,FALSE,"Page 3 - 2003"}</definedName>
    <definedName name="wrn.Exhibits." localSheetId="5" hidden="1">{#N/A,#N/A,FALSE,"Page 1 - 2005";#N/A,#N/A,FALSE,"Page 2 - 2004";#N/A,#N/A,FALSE,"Page 3 - 2003"}</definedName>
    <definedName name="wrn.Exhibits." localSheetId="6" hidden="1">{#N/A,#N/A,FALSE,"Page 1 - 2005";#N/A,#N/A,FALSE,"Page 2 - 2004";#N/A,#N/A,FALSE,"Page 3 - 2003"}</definedName>
    <definedName name="wrn.Exhibits." localSheetId="7" hidden="1">{#N/A,#N/A,FALSE,"Page 1 - 2005";#N/A,#N/A,FALSE,"Page 2 - 2004";#N/A,#N/A,FALSE,"Page 3 - 2003"}</definedName>
    <definedName name="wrn.Exhibits." localSheetId="60" hidden="1">{#N/A,#N/A,FALSE,"Page 1 - 2005";#N/A,#N/A,FALSE,"Page 2 - 2004";#N/A,#N/A,FALSE,"Page 3 - 2003"}</definedName>
    <definedName name="wrn.Exhibits." localSheetId="75" hidden="1">{#N/A,#N/A,FALSE,"Page 1 - 2005";#N/A,#N/A,FALSE,"Page 2 - 2004";#N/A,#N/A,FALSE,"Page 3 - 2003"}</definedName>
    <definedName name="wrn.Exhibits." localSheetId="17" hidden="1">{#N/A,#N/A,FALSE,"Page 1 - 2005";#N/A,#N/A,FALSE,"Page 2 - 2004";#N/A,#N/A,FALSE,"Page 3 - 2003"}</definedName>
    <definedName name="wrn.Exhibits." localSheetId="18" hidden="1">{#N/A,#N/A,FALSE,"Page 1 - 2005";#N/A,#N/A,FALSE,"Page 2 - 2004";#N/A,#N/A,FALSE,"Page 3 - 2003"}</definedName>
    <definedName name="wrn.Exhibits." localSheetId="34" hidden="1">{#N/A,#N/A,FALSE,"Page 1 - 2005";#N/A,#N/A,FALSE,"Page 2 - 2004";#N/A,#N/A,FALSE,"Page 3 - 2003"}</definedName>
    <definedName name="wrn.Exhibits." localSheetId="43" hidden="1">{#N/A,#N/A,FALSE,"Page 1 - 2005";#N/A,#N/A,FALSE,"Page 2 - 2004";#N/A,#N/A,FALSE,"Page 3 - 2003"}</definedName>
    <definedName name="wrn.Exhibits." hidden="1">{#N/A,#N/A,FALSE,"Page 1 - 2005";#N/A,#N/A,FALSE,"Page 2 - 2004";#N/A,#N/A,FALSE,"Page 3 - 2003"}</definedName>
    <definedName name="wrn.Exhibits._.Clean." localSheetId="35" hidden="1">{"Exhibit 1",#N/A,FALSE,"MCMANEUS EXH 1";"Exhibit 5",#N/A,FALSE,"MCMANEUS EXH 5";"Exhibit 6",#N/A,FALSE,"MCMANEUS EXH 6";"Exhibit 7",#N/A,FALSE,"MCMANEUS EXH 7";"Exhibit 8",#N/A,FALSE,"MCMANEUS EXH 8";"Exhibit 9",#N/A,FALSE,"MCMANEUS EXH 9"}</definedName>
    <definedName name="wrn.Exhibits._.Clean." localSheetId="37" hidden="1">{"Exhibit 1",#N/A,FALSE,"MCMANEUS EXH 1";"Exhibit 5",#N/A,FALSE,"MCMANEUS EXH 5";"Exhibit 6",#N/A,FALSE,"MCMANEUS EXH 6";"Exhibit 7",#N/A,FALSE,"MCMANEUS EXH 7";"Exhibit 8",#N/A,FALSE,"MCMANEUS EXH 8";"Exhibit 9",#N/A,FALSE,"MCMANEUS EXH 9"}</definedName>
    <definedName name="wrn.Exhibits._.Clean." localSheetId="3" hidden="1">{"Exhibit 1",#N/A,FALSE,"MCMANEUS EXH 1";"Exhibit 5",#N/A,FALSE,"MCMANEUS EXH 5";"Exhibit 6",#N/A,FALSE,"MCMANEUS EXH 6";"Exhibit 7",#N/A,FALSE,"MCMANEUS EXH 7";"Exhibit 8",#N/A,FALSE,"MCMANEUS EXH 8";"Exhibit 9",#N/A,FALSE,"MCMANEUS EXH 9"}</definedName>
    <definedName name="wrn.Exhibits._.Clean." localSheetId="4" hidden="1">{"Exhibit 1",#N/A,FALSE,"MCMANEUS EXH 1";"Exhibit 5",#N/A,FALSE,"MCMANEUS EXH 5";"Exhibit 6",#N/A,FALSE,"MCMANEUS EXH 6";"Exhibit 7",#N/A,FALSE,"MCMANEUS EXH 7";"Exhibit 8",#N/A,FALSE,"MCMANEUS EXH 8";"Exhibit 9",#N/A,FALSE,"MCMANEUS EXH 9"}</definedName>
    <definedName name="wrn.Exhibits._.Clean." localSheetId="5" hidden="1">{"Exhibit 1",#N/A,FALSE,"MCMANEUS EXH 1";"Exhibit 5",#N/A,FALSE,"MCMANEUS EXH 5";"Exhibit 6",#N/A,FALSE,"MCMANEUS EXH 6";"Exhibit 7",#N/A,FALSE,"MCMANEUS EXH 7";"Exhibit 8",#N/A,FALSE,"MCMANEUS EXH 8";"Exhibit 9",#N/A,FALSE,"MCMANEUS EXH 9"}</definedName>
    <definedName name="wrn.Exhibits._.Clean." localSheetId="6" hidden="1">{"Exhibit 1",#N/A,FALSE,"MCMANEUS EXH 1";"Exhibit 5",#N/A,FALSE,"MCMANEUS EXH 5";"Exhibit 6",#N/A,FALSE,"MCMANEUS EXH 6";"Exhibit 7",#N/A,FALSE,"MCMANEUS EXH 7";"Exhibit 8",#N/A,FALSE,"MCMANEUS EXH 8";"Exhibit 9",#N/A,FALSE,"MCMANEUS EXH 9"}</definedName>
    <definedName name="wrn.Exhibits._.Clean." localSheetId="7" hidden="1">{"Exhibit 1",#N/A,FALSE,"MCMANEUS EXH 1";"Exhibit 5",#N/A,FALSE,"MCMANEUS EXH 5";"Exhibit 6",#N/A,FALSE,"MCMANEUS EXH 6";"Exhibit 7",#N/A,FALSE,"MCMANEUS EXH 7";"Exhibit 8",#N/A,FALSE,"MCMANEUS EXH 8";"Exhibit 9",#N/A,FALSE,"MCMANEUS EXH 9"}</definedName>
    <definedName name="wrn.Exhibits._.Clean." localSheetId="60" hidden="1">{"Exhibit 1",#N/A,FALSE,"MCMANEUS EXH 1";"Exhibit 5",#N/A,FALSE,"MCMANEUS EXH 5";"Exhibit 6",#N/A,FALSE,"MCMANEUS EXH 6";"Exhibit 7",#N/A,FALSE,"MCMANEUS EXH 7";"Exhibit 8",#N/A,FALSE,"MCMANEUS EXH 8";"Exhibit 9",#N/A,FALSE,"MCMANEUS EXH 9"}</definedName>
    <definedName name="wrn.Exhibits._.Clean." localSheetId="75" hidden="1">{"Exhibit 1",#N/A,FALSE,"MCMANEUS EXH 1";"Exhibit 5",#N/A,FALSE,"MCMANEUS EXH 5";"Exhibit 6",#N/A,FALSE,"MCMANEUS EXH 6";"Exhibit 7",#N/A,FALSE,"MCMANEUS EXH 7";"Exhibit 8",#N/A,FALSE,"MCMANEUS EXH 8";"Exhibit 9",#N/A,FALSE,"MCMANEUS EXH 9"}</definedName>
    <definedName name="wrn.Exhibits._.Clean." localSheetId="17" hidden="1">{"Exhibit 1",#N/A,FALSE,"MCMANEUS EXH 1";"Exhibit 5",#N/A,FALSE,"MCMANEUS EXH 5";"Exhibit 6",#N/A,FALSE,"MCMANEUS EXH 6";"Exhibit 7",#N/A,FALSE,"MCMANEUS EXH 7";"Exhibit 8",#N/A,FALSE,"MCMANEUS EXH 8";"Exhibit 9",#N/A,FALSE,"MCMANEUS EXH 9"}</definedName>
    <definedName name="wrn.Exhibits._.Clean." localSheetId="18" hidden="1">{"Exhibit 1",#N/A,FALSE,"MCMANEUS EXH 1";"Exhibit 5",#N/A,FALSE,"MCMANEUS EXH 5";"Exhibit 6",#N/A,FALSE,"MCMANEUS EXH 6";"Exhibit 7",#N/A,FALSE,"MCMANEUS EXH 7";"Exhibit 8",#N/A,FALSE,"MCMANEUS EXH 8";"Exhibit 9",#N/A,FALSE,"MCMANEUS EXH 9"}</definedName>
    <definedName name="wrn.Exhibits._.Clean." localSheetId="34" hidden="1">{"Exhibit 1",#N/A,FALSE,"MCMANEUS EXH 1";"Exhibit 5",#N/A,FALSE,"MCMANEUS EXH 5";"Exhibit 6",#N/A,FALSE,"MCMANEUS EXH 6";"Exhibit 7",#N/A,FALSE,"MCMANEUS EXH 7";"Exhibit 8",#N/A,FALSE,"MCMANEUS EXH 8";"Exhibit 9",#N/A,FALSE,"MCMANEUS EXH 9"}</definedName>
    <definedName name="wrn.Exhibits._.Clean." localSheetId="43" hidden="1">{"Exhibit 1",#N/A,FALSE,"MCMANEUS EXH 1";"Exhibit 5",#N/A,FALSE,"MCMANEUS EXH 5";"Exhibit 6",#N/A,FALSE,"MCMANEUS EXH 6";"Exhibit 7",#N/A,FALSE,"MCMANEUS EXH 7";"Exhibit 8",#N/A,FALSE,"MCMANEUS EXH 8";"Exhibit 9",#N/A,FALSE,"MCMANEUS EXH 9"}</definedName>
    <definedName name="wrn.Exhibits._.Clean." hidden="1">{"Exhibit 1",#N/A,FALSE,"MCMANEUS EXH 1";"Exhibit 5",#N/A,FALSE,"MCMANEUS EXH 5";"Exhibit 6",#N/A,FALSE,"MCMANEUS EXH 6";"Exhibit 7",#N/A,FALSE,"MCMANEUS EXH 7";"Exhibit 8",#N/A,FALSE,"MCMANEUS EXH 8";"Exhibit 9",#N/A,FALSE,"MCMANEUS EXH 9"}</definedName>
    <definedName name="wrn.FAC._.SUMMARY." localSheetId="35" hidden="1">{"FAC_SUMMARY",#N/A,FALSE,"Summaries"}</definedName>
    <definedName name="wrn.FAC._.SUMMARY." localSheetId="36" hidden="1">{"FAC_SUMMARY",#N/A,FALSE,"Summaries"}</definedName>
    <definedName name="wrn.FAC._.SUMMARY." localSheetId="37" hidden="1">{"FAC_SUMMARY",#N/A,FALSE,"Summaries"}</definedName>
    <definedName name="wrn.FAC._.SUMMARY." localSheetId="3" hidden="1">{"FAC_SUMMARY",#N/A,FALSE,"Summaries"}</definedName>
    <definedName name="wrn.FAC._.SUMMARY." localSheetId="4" hidden="1">{"FAC_SUMMARY",#N/A,FALSE,"Summaries"}</definedName>
    <definedName name="wrn.FAC._.SUMMARY." localSheetId="5" hidden="1">{"FAC_SUMMARY",#N/A,FALSE,"Summaries"}</definedName>
    <definedName name="wrn.FAC._.SUMMARY." localSheetId="6" hidden="1">{"FAC_SUMMARY",#N/A,FALSE,"Summaries"}</definedName>
    <definedName name="wrn.FAC._.SUMMARY." localSheetId="7" hidden="1">{"FAC_SUMMARY",#N/A,FALSE,"Summaries"}</definedName>
    <definedName name="wrn.FAC._.SUMMARY." localSheetId="60" hidden="1">{"FAC_SUMMARY",#N/A,FALSE,"Summaries"}</definedName>
    <definedName name="wrn.FAC._.SUMMARY." localSheetId="75" hidden="1">{"FAC_SUMMARY",#N/A,FALSE,"Summaries"}</definedName>
    <definedName name="wrn.FAC._.SUMMARY." localSheetId="17" hidden="1">{"FAC_SUMMARY",#N/A,FALSE,"Summaries"}</definedName>
    <definedName name="wrn.FAC._.SUMMARY." localSheetId="18" hidden="1">{"FAC_SUMMARY",#N/A,FALSE,"Summaries"}</definedName>
    <definedName name="wrn.FAC._.SUMMARY." localSheetId="34" hidden="1">{"FAC_SUMMARY",#N/A,FALSE,"Summaries"}</definedName>
    <definedName name="wrn.FAC._.SUMMARY." localSheetId="43" hidden="1">{"FAC_SUMMARY",#N/A,FALSE,"Summaries"}</definedName>
    <definedName name="wrn.FAC._.SUMMARY." hidden="1">{"FAC_SUMMARY",#N/A,FALSE,"Summaries"}</definedName>
    <definedName name="wrn.FAC._.SUMMARY._1" localSheetId="35" hidden="1">{"FAC_SUMMARY",#N/A,FALSE,"Summaries"}</definedName>
    <definedName name="wrn.FAC._.SUMMARY._1" localSheetId="3" hidden="1">{"FAC_SUMMARY",#N/A,FALSE,"Summaries"}</definedName>
    <definedName name="wrn.FAC._.SUMMARY._1" localSheetId="4" hidden="1">{"FAC_SUMMARY",#N/A,FALSE,"Summaries"}</definedName>
    <definedName name="wrn.FAC._.SUMMARY._1" localSheetId="5" hidden="1">{"FAC_SUMMARY",#N/A,FALSE,"Summaries"}</definedName>
    <definedName name="wrn.FAC._.SUMMARY._1" localSheetId="6" hidden="1">{"FAC_SUMMARY",#N/A,FALSE,"Summaries"}</definedName>
    <definedName name="wrn.FAC._.SUMMARY._1" localSheetId="7" hidden="1">{"FAC_SUMMARY",#N/A,FALSE,"Summaries"}</definedName>
    <definedName name="wrn.FAC._.SUMMARY._1" localSheetId="60" hidden="1">{"FAC_SUMMARY",#N/A,FALSE,"Summaries"}</definedName>
    <definedName name="wrn.FAC._.SUMMARY._1" localSheetId="17" hidden="1">{"FAC_SUMMARY",#N/A,FALSE,"Summaries"}</definedName>
    <definedName name="wrn.FAC._.SUMMARY._1" localSheetId="18" hidden="1">{"FAC_SUMMARY",#N/A,FALSE,"Summaries"}</definedName>
    <definedName name="wrn.FAC._.SUMMARY._1" localSheetId="34" hidden="1">{"FAC_SUMMARY",#N/A,FALSE,"Summaries"}</definedName>
    <definedName name="wrn.FAC._.SUMMARY._1" localSheetId="43" hidden="1">{"FAC_SUMMARY",#N/A,FALSE,"Summaries"}</definedName>
    <definedName name="wrn.FAC._.SUMMARY._1" hidden="1">{"FAC_SUMMARY",#N/A,FALSE,"Summaries"}</definedName>
    <definedName name="wrn.FAC._.SUMMARY._2" localSheetId="35" hidden="1">{"FAC_SUMMARY",#N/A,FALSE,"Summaries"}</definedName>
    <definedName name="wrn.FAC._.SUMMARY._2" localSheetId="3" hidden="1">{"FAC_SUMMARY",#N/A,FALSE,"Summaries"}</definedName>
    <definedName name="wrn.FAC._.SUMMARY._2" localSheetId="4" hidden="1">{"FAC_SUMMARY",#N/A,FALSE,"Summaries"}</definedName>
    <definedName name="wrn.FAC._.SUMMARY._2" localSheetId="5" hidden="1">{"FAC_SUMMARY",#N/A,FALSE,"Summaries"}</definedName>
    <definedName name="wrn.FAC._.SUMMARY._2" localSheetId="6" hidden="1">{"FAC_SUMMARY",#N/A,FALSE,"Summaries"}</definedName>
    <definedName name="wrn.FAC._.SUMMARY._2" localSheetId="7" hidden="1">{"FAC_SUMMARY",#N/A,FALSE,"Summaries"}</definedName>
    <definedName name="wrn.FAC._.SUMMARY._2" localSheetId="60" hidden="1">{"FAC_SUMMARY",#N/A,FALSE,"Summaries"}</definedName>
    <definedName name="wrn.FAC._.SUMMARY._2" localSheetId="17" hidden="1">{"FAC_SUMMARY",#N/A,FALSE,"Summaries"}</definedName>
    <definedName name="wrn.FAC._.SUMMARY._2" localSheetId="18" hidden="1">{"FAC_SUMMARY",#N/A,FALSE,"Summaries"}</definedName>
    <definedName name="wrn.FAC._.SUMMARY._2" localSheetId="34" hidden="1">{"FAC_SUMMARY",#N/A,FALSE,"Summaries"}</definedName>
    <definedName name="wrn.FAC._.SUMMARY._2" localSheetId="43" hidden="1">{"FAC_SUMMARY",#N/A,FALSE,"Summaries"}</definedName>
    <definedName name="wrn.FAC._.SUMMARY._2" hidden="1">{"FAC_SUMMARY",#N/A,FALSE,"Summaries"}</definedName>
    <definedName name="wrn.FAS109." localSheetId="35"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6"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7"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4"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5"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6"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7"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60"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75"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17"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18"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34"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localSheetId="43"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AS109." hidden="1">{"ALL",#N/A,FALSE,"Tax Reconciliation Schedule";"TAXES",#N/A,FALSE,"Tax Reconciliation Schedule";"BS",#N/A,FALSE,"Bal Sheet";"FA",#N/A,FALSE,"Fixed Assets";"STD",#N/A,FALSE,"YE Tax WPs w M-Codes";"RTP",#N/A,FALSE,"RTP";"BONDS",#N/A,FALSE,"NY NJ bond disc temp";"M&amp;S",#N/A,FALSE,"M&amp;S";"SFA",#N/A,FALSE,"State FA";#N/A,#N/A,FALSE,"SRTP";"Federal Adjustments to be Booked",#N/A,FALSE,"Tax Reconciliation Schedule";"State Adjustments to be Booked",#N/A,FALSE,"Tax Reconciliation Schedule"}</definedName>
    <definedName name="wrn.Feb._.Senior._.Staff." localSheetId="3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3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6"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60"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75"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17"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18"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34"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localSheetId="43"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b._.Senior._.Staff."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wrn.FERC._.FAC._.CALC." localSheetId="35" hidden="1">{"FERC_FAC",#N/A,FALSE,"FERC_Fuel&amp;Rev"}</definedName>
    <definedName name="wrn.FERC._.FAC._.CALC." localSheetId="36" hidden="1">{"FERC_FAC",#N/A,FALSE,"FERC_Fuel&amp;Rev"}</definedName>
    <definedName name="wrn.FERC._.FAC._.CALC." localSheetId="37" hidden="1">{"FERC_FAC",#N/A,FALSE,"FERC_Fuel&amp;Rev"}</definedName>
    <definedName name="wrn.FERC._.FAC._.CALC." localSheetId="3" hidden="1">{"FERC_FAC",#N/A,FALSE,"FERC_Fuel&amp;Rev"}</definedName>
    <definedName name="wrn.FERC._.FAC._.CALC." localSheetId="4" hidden="1">{"FERC_FAC",#N/A,FALSE,"FERC_Fuel&amp;Rev"}</definedName>
    <definedName name="wrn.FERC._.FAC._.CALC." localSheetId="5" hidden="1">{"FERC_FAC",#N/A,FALSE,"FERC_Fuel&amp;Rev"}</definedName>
    <definedName name="wrn.FERC._.FAC._.CALC." localSheetId="6" hidden="1">{"FERC_FAC",#N/A,FALSE,"FERC_Fuel&amp;Rev"}</definedName>
    <definedName name="wrn.FERC._.FAC._.CALC." localSheetId="7" hidden="1">{"FERC_FAC",#N/A,FALSE,"FERC_Fuel&amp;Rev"}</definedName>
    <definedName name="wrn.FERC._.FAC._.CALC." localSheetId="60" hidden="1">{"FERC_FAC",#N/A,FALSE,"FERC_Fuel&amp;Rev"}</definedName>
    <definedName name="wrn.FERC._.FAC._.CALC." localSheetId="75" hidden="1">{"FERC_FAC",#N/A,FALSE,"FERC_Fuel&amp;Rev"}</definedName>
    <definedName name="wrn.FERC._.FAC._.CALC." localSheetId="17" hidden="1">{"FERC_FAC",#N/A,FALSE,"FERC_Fuel&amp;Rev"}</definedName>
    <definedName name="wrn.FERC._.FAC._.CALC." localSheetId="18" hidden="1">{"FERC_FAC",#N/A,FALSE,"FERC_Fuel&amp;Rev"}</definedName>
    <definedName name="wrn.FERC._.FAC._.CALC." localSheetId="34" hidden="1">{"FERC_FAC",#N/A,FALSE,"FERC_Fuel&amp;Rev"}</definedName>
    <definedName name="wrn.FERC._.FAC._.CALC." localSheetId="43" hidden="1">{"FERC_FAC",#N/A,FALSE,"FERC_Fuel&amp;Rev"}</definedName>
    <definedName name="wrn.FERC._.FAC._.CALC." hidden="1">{"FERC_FAC",#N/A,FALSE,"FERC_Fuel&amp;Rev"}</definedName>
    <definedName name="wrn.FERC._.FAC._.CALC._1" localSheetId="35" hidden="1">{"FERC_FAC",#N/A,FALSE,"FERC_Fuel&amp;Rev"}</definedName>
    <definedName name="wrn.FERC._.FAC._.CALC._1" localSheetId="3" hidden="1">{"FERC_FAC",#N/A,FALSE,"FERC_Fuel&amp;Rev"}</definedName>
    <definedName name="wrn.FERC._.FAC._.CALC._1" localSheetId="4" hidden="1">{"FERC_FAC",#N/A,FALSE,"FERC_Fuel&amp;Rev"}</definedName>
    <definedName name="wrn.FERC._.FAC._.CALC._1" localSheetId="5" hidden="1">{"FERC_FAC",#N/A,FALSE,"FERC_Fuel&amp;Rev"}</definedName>
    <definedName name="wrn.FERC._.FAC._.CALC._1" localSheetId="6" hidden="1">{"FERC_FAC",#N/A,FALSE,"FERC_Fuel&amp;Rev"}</definedName>
    <definedName name="wrn.FERC._.FAC._.CALC._1" localSheetId="7" hidden="1">{"FERC_FAC",#N/A,FALSE,"FERC_Fuel&amp;Rev"}</definedName>
    <definedName name="wrn.FERC._.FAC._.CALC._1" localSheetId="60" hidden="1">{"FERC_FAC",#N/A,FALSE,"FERC_Fuel&amp;Rev"}</definedName>
    <definedName name="wrn.FERC._.FAC._.CALC._1" localSheetId="17" hidden="1">{"FERC_FAC",#N/A,FALSE,"FERC_Fuel&amp;Rev"}</definedName>
    <definedName name="wrn.FERC._.FAC._.CALC._1" localSheetId="18" hidden="1">{"FERC_FAC",#N/A,FALSE,"FERC_Fuel&amp;Rev"}</definedName>
    <definedName name="wrn.FERC._.FAC._.CALC._1" localSheetId="34" hidden="1">{"FERC_FAC",#N/A,FALSE,"FERC_Fuel&amp;Rev"}</definedName>
    <definedName name="wrn.FERC._.FAC._.CALC._1" localSheetId="43" hidden="1">{"FERC_FAC",#N/A,FALSE,"FERC_Fuel&amp;Rev"}</definedName>
    <definedName name="wrn.FERC._.FAC._.CALC._1" hidden="1">{"FERC_FAC",#N/A,FALSE,"FERC_Fuel&amp;Rev"}</definedName>
    <definedName name="wrn.FERC._.FAC._.CALC._2" localSheetId="35" hidden="1">{"FERC_FAC",#N/A,FALSE,"FERC_Fuel&amp;Rev"}</definedName>
    <definedName name="wrn.FERC._.FAC._.CALC._2" localSheetId="3" hidden="1">{"FERC_FAC",#N/A,FALSE,"FERC_Fuel&amp;Rev"}</definedName>
    <definedName name="wrn.FERC._.FAC._.CALC._2" localSheetId="4" hidden="1">{"FERC_FAC",#N/A,FALSE,"FERC_Fuel&amp;Rev"}</definedName>
    <definedName name="wrn.FERC._.FAC._.CALC._2" localSheetId="5" hidden="1">{"FERC_FAC",#N/A,FALSE,"FERC_Fuel&amp;Rev"}</definedName>
    <definedName name="wrn.FERC._.FAC._.CALC._2" localSheetId="6" hidden="1">{"FERC_FAC",#N/A,FALSE,"FERC_Fuel&amp;Rev"}</definedName>
    <definedName name="wrn.FERC._.FAC._.CALC._2" localSheetId="7" hidden="1">{"FERC_FAC",#N/A,FALSE,"FERC_Fuel&amp;Rev"}</definedName>
    <definedName name="wrn.FERC._.FAC._.CALC._2" localSheetId="60" hidden="1">{"FERC_FAC",#N/A,FALSE,"FERC_Fuel&amp;Rev"}</definedName>
    <definedName name="wrn.FERC._.FAC._.CALC._2" localSheetId="17" hidden="1">{"FERC_FAC",#N/A,FALSE,"FERC_Fuel&amp;Rev"}</definedName>
    <definedName name="wrn.FERC._.FAC._.CALC._2" localSheetId="18" hidden="1">{"FERC_FAC",#N/A,FALSE,"FERC_Fuel&amp;Rev"}</definedName>
    <definedName name="wrn.FERC._.FAC._.CALC._2" localSheetId="34" hidden="1">{"FERC_FAC",#N/A,FALSE,"FERC_Fuel&amp;Rev"}</definedName>
    <definedName name="wrn.FERC._.FAC._.CALC._2" localSheetId="43" hidden="1">{"FERC_FAC",#N/A,FALSE,"FERC_Fuel&amp;Rev"}</definedName>
    <definedName name="wrn.FERC._.FAC._.CALC._2" hidden="1">{"FERC_FAC",#N/A,FALSE,"FERC_Fuel&amp;Rev"}</definedName>
    <definedName name="wrn.FERC._.WEATHER._.and._.JURIS._.FUEL." localSheetId="35" hidden="1">{"FERC_WEATHER_AND_FUEL",#N/A,FALSE,"FERC_Fuel&amp;Rev"}</definedName>
    <definedName name="wrn.FERC._.WEATHER._.and._.JURIS._.FUEL." localSheetId="36" hidden="1">{"FERC_WEATHER_AND_FUEL",#N/A,FALSE,"FERC_Fuel&amp;Rev"}</definedName>
    <definedName name="wrn.FERC._.WEATHER._.and._.JURIS._.FUEL." localSheetId="37" hidden="1">{"FERC_WEATHER_AND_FUEL",#N/A,FALSE,"FERC_Fuel&amp;Rev"}</definedName>
    <definedName name="wrn.FERC._.WEATHER._.and._.JURIS._.FUEL." localSheetId="3" hidden="1">{"FERC_WEATHER_AND_FUEL",#N/A,FALSE,"FERC_Fuel&amp;Rev"}</definedName>
    <definedName name="wrn.FERC._.WEATHER._.and._.JURIS._.FUEL." localSheetId="4" hidden="1">{"FERC_WEATHER_AND_FUEL",#N/A,FALSE,"FERC_Fuel&amp;Rev"}</definedName>
    <definedName name="wrn.FERC._.WEATHER._.and._.JURIS._.FUEL." localSheetId="5" hidden="1">{"FERC_WEATHER_AND_FUEL",#N/A,FALSE,"FERC_Fuel&amp;Rev"}</definedName>
    <definedName name="wrn.FERC._.WEATHER._.and._.JURIS._.FUEL." localSheetId="6" hidden="1">{"FERC_WEATHER_AND_FUEL",#N/A,FALSE,"FERC_Fuel&amp;Rev"}</definedName>
    <definedName name="wrn.FERC._.WEATHER._.and._.JURIS._.FUEL." localSheetId="7" hidden="1">{"FERC_WEATHER_AND_FUEL",#N/A,FALSE,"FERC_Fuel&amp;Rev"}</definedName>
    <definedName name="wrn.FERC._.WEATHER._.and._.JURIS._.FUEL." localSheetId="60" hidden="1">{"FERC_WEATHER_AND_FUEL",#N/A,FALSE,"FERC_Fuel&amp;Rev"}</definedName>
    <definedName name="wrn.FERC._.WEATHER._.and._.JURIS._.FUEL." localSheetId="75" hidden="1">{"FERC_WEATHER_AND_FUEL",#N/A,FALSE,"FERC_Fuel&amp;Rev"}</definedName>
    <definedName name="wrn.FERC._.WEATHER._.and._.JURIS._.FUEL." localSheetId="17" hidden="1">{"FERC_WEATHER_AND_FUEL",#N/A,FALSE,"FERC_Fuel&amp;Rev"}</definedName>
    <definedName name="wrn.FERC._.WEATHER._.and._.JURIS._.FUEL." localSheetId="18" hidden="1">{"FERC_WEATHER_AND_FUEL",#N/A,FALSE,"FERC_Fuel&amp;Rev"}</definedName>
    <definedName name="wrn.FERC._.WEATHER._.and._.JURIS._.FUEL." localSheetId="34" hidden="1">{"FERC_WEATHER_AND_FUEL",#N/A,FALSE,"FERC_Fuel&amp;Rev"}</definedName>
    <definedName name="wrn.FERC._.WEATHER._.and._.JURIS._.FUEL." localSheetId="43" hidden="1">{"FERC_WEATHER_AND_FUEL",#N/A,FALSE,"FERC_Fuel&amp;Rev"}</definedName>
    <definedName name="wrn.FERC._.WEATHER._.and._.JURIS._.FUEL." hidden="1">{"FERC_WEATHER_AND_FUEL",#N/A,FALSE,"FERC_Fuel&amp;Rev"}</definedName>
    <definedName name="wrn.FERC._.WEATHER._.and._.JURIS._.FUEL._1" localSheetId="35" hidden="1">{"FERC_WEATHER_AND_FUEL",#N/A,FALSE,"FERC_Fuel&amp;Rev"}</definedName>
    <definedName name="wrn.FERC._.WEATHER._.and._.JURIS._.FUEL._1" localSheetId="3" hidden="1">{"FERC_WEATHER_AND_FUEL",#N/A,FALSE,"FERC_Fuel&amp;Rev"}</definedName>
    <definedName name="wrn.FERC._.WEATHER._.and._.JURIS._.FUEL._1" localSheetId="4" hidden="1">{"FERC_WEATHER_AND_FUEL",#N/A,FALSE,"FERC_Fuel&amp;Rev"}</definedName>
    <definedName name="wrn.FERC._.WEATHER._.and._.JURIS._.FUEL._1" localSheetId="5" hidden="1">{"FERC_WEATHER_AND_FUEL",#N/A,FALSE,"FERC_Fuel&amp;Rev"}</definedName>
    <definedName name="wrn.FERC._.WEATHER._.and._.JURIS._.FUEL._1" localSheetId="6" hidden="1">{"FERC_WEATHER_AND_FUEL",#N/A,FALSE,"FERC_Fuel&amp;Rev"}</definedName>
    <definedName name="wrn.FERC._.WEATHER._.and._.JURIS._.FUEL._1" localSheetId="7" hidden="1">{"FERC_WEATHER_AND_FUEL",#N/A,FALSE,"FERC_Fuel&amp;Rev"}</definedName>
    <definedName name="wrn.FERC._.WEATHER._.and._.JURIS._.FUEL._1" localSheetId="60" hidden="1">{"FERC_WEATHER_AND_FUEL",#N/A,FALSE,"FERC_Fuel&amp;Rev"}</definedName>
    <definedName name="wrn.FERC._.WEATHER._.and._.JURIS._.FUEL._1" localSheetId="17" hidden="1">{"FERC_WEATHER_AND_FUEL",#N/A,FALSE,"FERC_Fuel&amp;Rev"}</definedName>
    <definedName name="wrn.FERC._.WEATHER._.and._.JURIS._.FUEL._1" localSheetId="18" hidden="1">{"FERC_WEATHER_AND_FUEL",#N/A,FALSE,"FERC_Fuel&amp;Rev"}</definedName>
    <definedName name="wrn.FERC._.WEATHER._.and._.JURIS._.FUEL._1" localSheetId="34" hidden="1">{"FERC_WEATHER_AND_FUEL",#N/A,FALSE,"FERC_Fuel&amp;Rev"}</definedName>
    <definedName name="wrn.FERC._.WEATHER._.and._.JURIS._.FUEL._1" localSheetId="43" hidden="1">{"FERC_WEATHER_AND_FUEL",#N/A,FALSE,"FERC_Fuel&amp;Rev"}</definedName>
    <definedName name="wrn.FERC._.WEATHER._.and._.JURIS._.FUEL._1" hidden="1">{"FERC_WEATHER_AND_FUEL",#N/A,FALSE,"FERC_Fuel&amp;Rev"}</definedName>
    <definedName name="wrn.FERC._.WEATHER._.and._.JURIS._.FUEL._2" localSheetId="35" hidden="1">{"FERC_WEATHER_AND_FUEL",#N/A,FALSE,"FERC_Fuel&amp;Rev"}</definedName>
    <definedName name="wrn.FERC._.WEATHER._.and._.JURIS._.FUEL._2" localSheetId="3" hidden="1">{"FERC_WEATHER_AND_FUEL",#N/A,FALSE,"FERC_Fuel&amp;Rev"}</definedName>
    <definedName name="wrn.FERC._.WEATHER._.and._.JURIS._.FUEL._2" localSheetId="4" hidden="1">{"FERC_WEATHER_AND_FUEL",#N/A,FALSE,"FERC_Fuel&amp;Rev"}</definedName>
    <definedName name="wrn.FERC._.WEATHER._.and._.JURIS._.FUEL._2" localSheetId="5" hidden="1">{"FERC_WEATHER_AND_FUEL",#N/A,FALSE,"FERC_Fuel&amp;Rev"}</definedName>
    <definedName name="wrn.FERC._.WEATHER._.and._.JURIS._.FUEL._2" localSheetId="6" hidden="1">{"FERC_WEATHER_AND_FUEL",#N/A,FALSE,"FERC_Fuel&amp;Rev"}</definedName>
    <definedName name="wrn.FERC._.WEATHER._.and._.JURIS._.FUEL._2" localSheetId="7" hidden="1">{"FERC_WEATHER_AND_FUEL",#N/A,FALSE,"FERC_Fuel&amp;Rev"}</definedName>
    <definedName name="wrn.FERC._.WEATHER._.and._.JURIS._.FUEL._2" localSheetId="60" hidden="1">{"FERC_WEATHER_AND_FUEL",#N/A,FALSE,"FERC_Fuel&amp;Rev"}</definedName>
    <definedName name="wrn.FERC._.WEATHER._.and._.JURIS._.FUEL._2" localSheetId="17" hidden="1">{"FERC_WEATHER_AND_FUEL",#N/A,FALSE,"FERC_Fuel&amp;Rev"}</definedName>
    <definedName name="wrn.FERC._.WEATHER._.and._.JURIS._.FUEL._2" localSheetId="18" hidden="1">{"FERC_WEATHER_AND_FUEL",#N/A,FALSE,"FERC_Fuel&amp;Rev"}</definedName>
    <definedName name="wrn.FERC._.WEATHER._.and._.JURIS._.FUEL._2" localSheetId="34" hidden="1">{"FERC_WEATHER_AND_FUEL",#N/A,FALSE,"FERC_Fuel&amp;Rev"}</definedName>
    <definedName name="wrn.FERC._.WEATHER._.and._.JURIS._.FUEL._2" localSheetId="43" hidden="1">{"FERC_WEATHER_AND_FUEL",#N/A,FALSE,"FERC_Fuel&amp;Rev"}</definedName>
    <definedName name="wrn.FERC._.WEATHER._.and._.JURIS._.FUEL._2" hidden="1">{"FERC_WEATHER_AND_FUEL",#N/A,FALSE,"FERC_Fuel&amp;Rev"}</definedName>
    <definedName name="wrn.Filing." localSheetId="3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6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7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8"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4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_.Update." localSheetId="3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6"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60"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75"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17"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18"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34"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localSheetId="43"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n_Book." localSheetId="35"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6"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7"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4"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5"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6"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7"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60"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75"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17"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18"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34"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localSheetId="43"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in_Book." hidden="1">{#N/A,#N/A,FALSE,"Summary_1_WO_drought";#N/A,#N/A,FALSE,"Adjust_1_WO_drought";#N/A,#N/A,FALSE,"Summary_2_WO_drought";#N/A,#N/A,FALSE,"Adjust_2_WO_drought";#N/A,#N/A,FALSE,"RegSeg_1";#N/A,#N/A,FALSE,"RegSeg_2";#N/A,#N/A,FALSE,"NonReg";#N/A,#N/A,FALSE,"NonCore_1";#N/A,#N/A,FALSE,"NonCore_2";#N/A,#N/A,FALSE,"New_Bus_Proj_USA";#N/A,#N/A,FALSE,"Canada_Exist";#N/A,#N/A,FALSE,"Canada_NonCore";#N/A,#N/A,FALSE,"New_Bus_Proj_Canada"}</definedName>
    <definedName name="wrn.For._.filling._.out._.assessments." localSheetId="35" hidden="1">{"Print Empty Template",#N/A,FALSE,"Input"}</definedName>
    <definedName name="wrn.For._.filling._.out._.assessments." localSheetId="36" hidden="1">{"Print Empty Template",#N/A,FALSE,"Input"}</definedName>
    <definedName name="wrn.For._.filling._.out._.assessments." localSheetId="37" hidden="1">{"Print Empty Template",#N/A,FALSE,"Input"}</definedName>
    <definedName name="wrn.For._.filling._.out._.assessments." localSheetId="3" hidden="1">{"Print Empty Template",#N/A,FALSE,"Input"}</definedName>
    <definedName name="wrn.For._.filling._.out._.assessments." localSheetId="4" hidden="1">{"Print Empty Template",#N/A,FALSE,"Input"}</definedName>
    <definedName name="wrn.For._.filling._.out._.assessments." localSheetId="5" hidden="1">{"Print Empty Template",#N/A,FALSE,"Input"}</definedName>
    <definedName name="wrn.For._.filling._.out._.assessments." localSheetId="6" hidden="1">{"Print Empty Template",#N/A,FALSE,"Input"}</definedName>
    <definedName name="wrn.For._.filling._.out._.assessments." localSheetId="7" hidden="1">{"Print Empty Template",#N/A,FALSE,"Input"}</definedName>
    <definedName name="wrn.For._.filling._.out._.assessments." localSheetId="60" hidden="1">{"Print Empty Template",#N/A,FALSE,"Input"}</definedName>
    <definedName name="wrn.For._.filling._.out._.assessments." localSheetId="75" hidden="1">{"Print Empty Template",#N/A,FALSE,"Input"}</definedName>
    <definedName name="wrn.For._.filling._.out._.assessments." localSheetId="17" hidden="1">{"Print Empty Template",#N/A,FALSE,"Input"}</definedName>
    <definedName name="wrn.For._.filling._.out._.assessments." localSheetId="18" hidden="1">{"Print Empty Template",#N/A,FALSE,"Input"}</definedName>
    <definedName name="wrn.For._.filling._.out._.assessments." localSheetId="34" hidden="1">{"Print Empty Template",#N/A,FALSE,"Input"}</definedName>
    <definedName name="wrn.For._.filling._.out._.assessments." localSheetId="43" hidden="1">{"Print Empty Template",#N/A,FALSE,"Input"}</definedName>
    <definedName name="wrn.For._.filling._.out._.assessments." hidden="1">{"Print Empty Template",#N/A,FALSE,"Input"}</definedName>
    <definedName name="wrn.Fuel._.Cycle." localSheetId="35" hidden="1">{#N/A,#N/A,FALSE,"AltFuel"}</definedName>
    <definedName name="wrn.Fuel._.Cycle." localSheetId="37" hidden="1">{#N/A,#N/A,FALSE,"AltFuel"}</definedName>
    <definedName name="wrn.Fuel._.Cycle." localSheetId="3" hidden="1">{#N/A,#N/A,FALSE,"AltFuel"}</definedName>
    <definedName name="wrn.Fuel._.Cycle." localSheetId="4" hidden="1">{#N/A,#N/A,FALSE,"AltFuel"}</definedName>
    <definedName name="wrn.Fuel._.Cycle." localSheetId="5" hidden="1">{#N/A,#N/A,FALSE,"AltFuel"}</definedName>
    <definedName name="wrn.Fuel._.Cycle." localSheetId="6" hidden="1">{#N/A,#N/A,FALSE,"AltFuel"}</definedName>
    <definedName name="wrn.Fuel._.Cycle." localSheetId="7" hidden="1">{#N/A,#N/A,FALSE,"AltFuel"}</definedName>
    <definedName name="wrn.Fuel._.Cycle." localSheetId="60" hidden="1">{#N/A,#N/A,FALSE,"AltFuel"}</definedName>
    <definedName name="wrn.Fuel._.Cycle." localSheetId="75" hidden="1">{#N/A,#N/A,FALSE,"AltFuel"}</definedName>
    <definedName name="wrn.Fuel._.Cycle." localSheetId="17" hidden="1">{#N/A,#N/A,FALSE,"AltFuel"}</definedName>
    <definedName name="wrn.Fuel._.Cycle." localSheetId="18" hidden="1">{#N/A,#N/A,FALSE,"AltFuel"}</definedName>
    <definedName name="wrn.Fuel._.Cycle." localSheetId="34" hidden="1">{#N/A,#N/A,FALSE,"AltFuel"}</definedName>
    <definedName name="wrn.Fuel._.Cycle." localSheetId="43" hidden="1">{#N/A,#N/A,FALSE,"AltFuel"}</definedName>
    <definedName name="wrn.Fuel._.Cycle." hidden="1">{#N/A,#N/A,FALSE,"AltFuel"}</definedName>
    <definedName name="wrn.Fuel._.Cycle._1" localSheetId="35" hidden="1">{#N/A,#N/A,FALSE,"AltFuel"}</definedName>
    <definedName name="wrn.Fuel._.Cycle._1" localSheetId="37" hidden="1">{#N/A,#N/A,FALSE,"AltFuel"}</definedName>
    <definedName name="wrn.Fuel._.Cycle._1" localSheetId="3" hidden="1">{#N/A,#N/A,FALSE,"AltFuel"}</definedName>
    <definedName name="wrn.Fuel._.Cycle._1" localSheetId="4" hidden="1">{#N/A,#N/A,FALSE,"AltFuel"}</definedName>
    <definedName name="wrn.Fuel._.Cycle._1" localSheetId="5" hidden="1">{#N/A,#N/A,FALSE,"AltFuel"}</definedName>
    <definedName name="wrn.Fuel._.Cycle._1" localSheetId="6" hidden="1">{#N/A,#N/A,FALSE,"AltFuel"}</definedName>
    <definedName name="wrn.Fuel._.Cycle._1" localSheetId="7" hidden="1">{#N/A,#N/A,FALSE,"AltFuel"}</definedName>
    <definedName name="wrn.Fuel._.Cycle._1" localSheetId="60" hidden="1">{#N/A,#N/A,FALSE,"AltFuel"}</definedName>
    <definedName name="wrn.Fuel._.Cycle._1" localSheetId="75" hidden="1">{#N/A,#N/A,FALSE,"AltFuel"}</definedName>
    <definedName name="wrn.Fuel._.Cycle._1" localSheetId="17" hidden="1">{#N/A,#N/A,FALSE,"AltFuel"}</definedName>
    <definedName name="wrn.Fuel._.Cycle._1" localSheetId="18" hidden="1">{#N/A,#N/A,FALSE,"AltFuel"}</definedName>
    <definedName name="wrn.Fuel._.Cycle._1" localSheetId="34" hidden="1">{#N/A,#N/A,FALSE,"AltFuel"}</definedName>
    <definedName name="wrn.Fuel._.Cycle._1" localSheetId="43" hidden="1">{#N/A,#N/A,FALSE,"AltFuel"}</definedName>
    <definedName name="wrn.Fuel._.Cycle._1" hidden="1">{#N/A,#N/A,FALSE,"AltFuel"}</definedName>
    <definedName name="wrn.Fuel._.Cycle._1_1" localSheetId="35" hidden="1">{#N/A,#N/A,FALSE,"AltFuel"}</definedName>
    <definedName name="wrn.Fuel._.Cycle._1_1" localSheetId="3" hidden="1">{#N/A,#N/A,FALSE,"AltFuel"}</definedName>
    <definedName name="wrn.Fuel._.Cycle._1_1" localSheetId="4" hidden="1">{#N/A,#N/A,FALSE,"AltFuel"}</definedName>
    <definedName name="wrn.Fuel._.Cycle._1_1" localSheetId="5" hidden="1">{#N/A,#N/A,FALSE,"AltFuel"}</definedName>
    <definedName name="wrn.Fuel._.Cycle._1_1" localSheetId="6" hidden="1">{#N/A,#N/A,FALSE,"AltFuel"}</definedName>
    <definedName name="wrn.Fuel._.Cycle._1_1" localSheetId="7" hidden="1">{#N/A,#N/A,FALSE,"AltFuel"}</definedName>
    <definedName name="wrn.Fuel._.Cycle._1_1" localSheetId="60" hidden="1">{#N/A,#N/A,FALSE,"AltFuel"}</definedName>
    <definedName name="wrn.Fuel._.Cycle._1_1" localSheetId="17" hidden="1">{#N/A,#N/A,FALSE,"AltFuel"}</definedName>
    <definedName name="wrn.Fuel._.Cycle._1_1" localSheetId="18" hidden="1">{#N/A,#N/A,FALSE,"AltFuel"}</definedName>
    <definedName name="wrn.Fuel._.Cycle._1_1" localSheetId="34" hidden="1">{#N/A,#N/A,FALSE,"AltFuel"}</definedName>
    <definedName name="wrn.Fuel._.Cycle._1_1" localSheetId="43" hidden="1">{#N/A,#N/A,FALSE,"AltFuel"}</definedName>
    <definedName name="wrn.Fuel._.Cycle._1_1" hidden="1">{#N/A,#N/A,FALSE,"AltFuel"}</definedName>
    <definedName name="wrn.Fuel._.Cycle._1_2" localSheetId="35" hidden="1">{#N/A,#N/A,FALSE,"AltFuel"}</definedName>
    <definedName name="wrn.Fuel._.Cycle._1_2" localSheetId="3" hidden="1">{#N/A,#N/A,FALSE,"AltFuel"}</definedName>
    <definedName name="wrn.Fuel._.Cycle._1_2" localSheetId="4" hidden="1">{#N/A,#N/A,FALSE,"AltFuel"}</definedName>
    <definedName name="wrn.Fuel._.Cycle._1_2" localSheetId="5" hidden="1">{#N/A,#N/A,FALSE,"AltFuel"}</definedName>
    <definedName name="wrn.Fuel._.Cycle._1_2" localSheetId="6" hidden="1">{#N/A,#N/A,FALSE,"AltFuel"}</definedName>
    <definedName name="wrn.Fuel._.Cycle._1_2" localSheetId="7" hidden="1">{#N/A,#N/A,FALSE,"AltFuel"}</definedName>
    <definedName name="wrn.Fuel._.Cycle._1_2" localSheetId="60" hidden="1">{#N/A,#N/A,FALSE,"AltFuel"}</definedName>
    <definedName name="wrn.Fuel._.Cycle._1_2" localSheetId="17" hidden="1">{#N/A,#N/A,FALSE,"AltFuel"}</definedName>
    <definedName name="wrn.Fuel._.Cycle._1_2" localSheetId="18" hidden="1">{#N/A,#N/A,FALSE,"AltFuel"}</definedName>
    <definedName name="wrn.Fuel._.Cycle._1_2" localSheetId="34" hidden="1">{#N/A,#N/A,FALSE,"AltFuel"}</definedName>
    <definedName name="wrn.Fuel._.Cycle._1_2" localSheetId="43" hidden="1">{#N/A,#N/A,FALSE,"AltFuel"}</definedName>
    <definedName name="wrn.Fuel._.Cycle._1_2" hidden="1">{#N/A,#N/A,FALSE,"AltFuel"}</definedName>
    <definedName name="wrn.Fuel._.Cycle._2" localSheetId="35" hidden="1">{#N/A,#N/A,FALSE,"AltFuel"}</definedName>
    <definedName name="wrn.Fuel._.Cycle._2" localSheetId="3" hidden="1">{#N/A,#N/A,FALSE,"AltFuel"}</definedName>
    <definedName name="wrn.Fuel._.Cycle._2" localSheetId="4" hidden="1">{#N/A,#N/A,FALSE,"AltFuel"}</definedName>
    <definedName name="wrn.Fuel._.Cycle._2" localSheetId="5" hidden="1">{#N/A,#N/A,FALSE,"AltFuel"}</definedName>
    <definedName name="wrn.Fuel._.Cycle._2" localSheetId="6" hidden="1">{#N/A,#N/A,FALSE,"AltFuel"}</definedName>
    <definedName name="wrn.Fuel._.Cycle._2" localSheetId="7" hidden="1">{#N/A,#N/A,FALSE,"AltFuel"}</definedName>
    <definedName name="wrn.Fuel._.Cycle._2" localSheetId="60" hidden="1">{#N/A,#N/A,FALSE,"AltFuel"}</definedName>
    <definedName name="wrn.Fuel._.Cycle._2" localSheetId="17" hidden="1">{#N/A,#N/A,FALSE,"AltFuel"}</definedName>
    <definedName name="wrn.Fuel._.Cycle._2" localSheetId="18" hidden="1">{#N/A,#N/A,FALSE,"AltFuel"}</definedName>
    <definedName name="wrn.Fuel._.Cycle._2" localSheetId="34" hidden="1">{#N/A,#N/A,FALSE,"AltFuel"}</definedName>
    <definedName name="wrn.Fuel._.Cycle._2" localSheetId="43" hidden="1">{#N/A,#N/A,FALSE,"AltFuel"}</definedName>
    <definedName name="wrn.Fuel._.Cycle._2" hidden="1">{#N/A,#N/A,FALSE,"AltFuel"}</definedName>
    <definedName name="wrn.Fuel._.Cycle._3" localSheetId="35" hidden="1">{#N/A,#N/A,FALSE,"AltFuel"}</definedName>
    <definedName name="wrn.Fuel._.Cycle._3" localSheetId="3" hidden="1">{#N/A,#N/A,FALSE,"AltFuel"}</definedName>
    <definedName name="wrn.Fuel._.Cycle._3" localSheetId="4" hidden="1">{#N/A,#N/A,FALSE,"AltFuel"}</definedName>
    <definedName name="wrn.Fuel._.Cycle._3" localSheetId="5" hidden="1">{#N/A,#N/A,FALSE,"AltFuel"}</definedName>
    <definedName name="wrn.Fuel._.Cycle._3" localSheetId="6" hidden="1">{#N/A,#N/A,FALSE,"AltFuel"}</definedName>
    <definedName name="wrn.Fuel._.Cycle._3" localSheetId="7" hidden="1">{#N/A,#N/A,FALSE,"AltFuel"}</definedName>
    <definedName name="wrn.Fuel._.Cycle._3" localSheetId="60" hidden="1">{#N/A,#N/A,FALSE,"AltFuel"}</definedName>
    <definedName name="wrn.Fuel._.Cycle._3" localSheetId="17" hidden="1">{#N/A,#N/A,FALSE,"AltFuel"}</definedName>
    <definedName name="wrn.Fuel._.Cycle._3" localSheetId="18" hidden="1">{#N/A,#N/A,FALSE,"AltFuel"}</definedName>
    <definedName name="wrn.Fuel._.Cycle._3" localSheetId="34" hidden="1">{#N/A,#N/A,FALSE,"AltFuel"}</definedName>
    <definedName name="wrn.Fuel._.Cycle._3" localSheetId="43" hidden="1">{#N/A,#N/A,FALSE,"AltFuel"}</definedName>
    <definedName name="wrn.Fuel._.Cycle._3" hidden="1">{#N/A,#N/A,FALSE,"AltFuel"}</definedName>
    <definedName name="wrn.go." localSheetId="35" hidden="1">{"wp_h4.2",#N/A,FALSE,"WP_H4.2";"wp_h4.3",#N/A,FALSE,"WP_H4.3"}</definedName>
    <definedName name="wrn.go." localSheetId="36" hidden="1">{"wp_h4.2",#N/A,FALSE,"WP_H4.2";"wp_h4.3",#N/A,FALSE,"WP_H4.3"}</definedName>
    <definedName name="wrn.go." localSheetId="37" hidden="1">{"wp_h4.2",#N/A,FALSE,"WP_H4.2";"wp_h4.3",#N/A,FALSE,"WP_H4.3"}</definedName>
    <definedName name="wrn.go." localSheetId="3" hidden="1">{"wp_h4.2",#N/A,FALSE,"WP_H4.2";"wp_h4.3",#N/A,FALSE,"WP_H4.3"}</definedName>
    <definedName name="wrn.go." localSheetId="4" hidden="1">{"wp_h4.2",#N/A,FALSE,"WP_H4.2";"wp_h4.3",#N/A,FALSE,"WP_H4.3"}</definedName>
    <definedName name="wrn.go." localSheetId="5" hidden="1">{"wp_h4.2",#N/A,FALSE,"WP_H4.2";"wp_h4.3",#N/A,FALSE,"WP_H4.3"}</definedName>
    <definedName name="wrn.go." localSheetId="6" hidden="1">{"wp_h4.2",#N/A,FALSE,"WP_H4.2";"wp_h4.3",#N/A,FALSE,"WP_H4.3"}</definedName>
    <definedName name="wrn.go." localSheetId="7" hidden="1">{"wp_h4.2",#N/A,FALSE,"WP_H4.2";"wp_h4.3",#N/A,FALSE,"WP_H4.3"}</definedName>
    <definedName name="wrn.go." localSheetId="60" hidden="1">{"wp_h4.2",#N/A,FALSE,"WP_H4.2";"wp_h4.3",#N/A,FALSE,"WP_H4.3"}</definedName>
    <definedName name="wrn.go." localSheetId="75" hidden="1">{"wp_h4.2",#N/A,FALSE,"WP_H4.2";"wp_h4.3",#N/A,FALSE,"WP_H4.3"}</definedName>
    <definedName name="wrn.go." localSheetId="17" hidden="1">{"wp_h4.2",#N/A,FALSE,"WP_H4.2";"wp_h4.3",#N/A,FALSE,"WP_H4.3"}</definedName>
    <definedName name="wrn.go." localSheetId="18" hidden="1">{"wp_h4.2",#N/A,FALSE,"WP_H4.2";"wp_h4.3",#N/A,FALSE,"WP_H4.3"}</definedName>
    <definedName name="wrn.go." localSheetId="34" hidden="1">{"wp_h4.2",#N/A,FALSE,"WP_H4.2";"wp_h4.3",#N/A,FALSE,"WP_H4.3"}</definedName>
    <definedName name="wrn.go." localSheetId="43" hidden="1">{"wp_h4.2",#N/A,FALSE,"WP_H4.2";"wp_h4.3",#N/A,FALSE,"WP_H4.3"}</definedName>
    <definedName name="wrn.go." hidden="1">{"wp_h4.2",#N/A,FALSE,"WP_H4.2";"wp_h4.3",#N/A,FALSE,"WP_H4.3"}</definedName>
    <definedName name="wrn.go._1" localSheetId="35" hidden="1">{"wp_h4.2",#N/A,FALSE,"WP_H4.2";"wp_h4.3",#N/A,FALSE,"WP_H4.3"}</definedName>
    <definedName name="wrn.go._1" localSheetId="3" hidden="1">{"wp_h4.2",#N/A,FALSE,"WP_H4.2";"wp_h4.3",#N/A,FALSE,"WP_H4.3"}</definedName>
    <definedName name="wrn.go._1" localSheetId="4" hidden="1">{"wp_h4.2",#N/A,FALSE,"WP_H4.2";"wp_h4.3",#N/A,FALSE,"WP_H4.3"}</definedName>
    <definedName name="wrn.go._1" localSheetId="5" hidden="1">{"wp_h4.2",#N/A,FALSE,"WP_H4.2";"wp_h4.3",#N/A,FALSE,"WP_H4.3"}</definedName>
    <definedName name="wrn.go._1" localSheetId="6" hidden="1">{"wp_h4.2",#N/A,FALSE,"WP_H4.2";"wp_h4.3",#N/A,FALSE,"WP_H4.3"}</definedName>
    <definedName name="wrn.go._1" localSheetId="7" hidden="1">{"wp_h4.2",#N/A,FALSE,"WP_H4.2";"wp_h4.3",#N/A,FALSE,"WP_H4.3"}</definedName>
    <definedName name="wrn.go._1" localSheetId="60" hidden="1">{"wp_h4.2",#N/A,FALSE,"WP_H4.2";"wp_h4.3",#N/A,FALSE,"WP_H4.3"}</definedName>
    <definedName name="wrn.go._1" localSheetId="17" hidden="1">{"wp_h4.2",#N/A,FALSE,"WP_H4.2";"wp_h4.3",#N/A,FALSE,"WP_H4.3"}</definedName>
    <definedName name="wrn.go._1" localSheetId="18" hidden="1">{"wp_h4.2",#N/A,FALSE,"WP_H4.2";"wp_h4.3",#N/A,FALSE,"WP_H4.3"}</definedName>
    <definedName name="wrn.go._1" localSheetId="34" hidden="1">{"wp_h4.2",#N/A,FALSE,"WP_H4.2";"wp_h4.3",#N/A,FALSE,"WP_H4.3"}</definedName>
    <definedName name="wrn.go._1" localSheetId="43" hidden="1">{"wp_h4.2",#N/A,FALSE,"WP_H4.2";"wp_h4.3",#N/A,FALSE,"WP_H4.3"}</definedName>
    <definedName name="wrn.go._1" hidden="1">{"wp_h4.2",#N/A,FALSE,"WP_H4.2";"wp_h4.3",#N/A,FALSE,"WP_H4.3"}</definedName>
    <definedName name="wrn.go._2" localSheetId="35" hidden="1">{"wp_h4.2",#N/A,FALSE,"WP_H4.2";"wp_h4.3",#N/A,FALSE,"WP_H4.3"}</definedName>
    <definedName name="wrn.go._2" localSheetId="3" hidden="1">{"wp_h4.2",#N/A,FALSE,"WP_H4.2";"wp_h4.3",#N/A,FALSE,"WP_H4.3"}</definedName>
    <definedName name="wrn.go._2" localSheetId="4" hidden="1">{"wp_h4.2",#N/A,FALSE,"WP_H4.2";"wp_h4.3",#N/A,FALSE,"WP_H4.3"}</definedName>
    <definedName name="wrn.go._2" localSheetId="5" hidden="1">{"wp_h4.2",#N/A,FALSE,"WP_H4.2";"wp_h4.3",#N/A,FALSE,"WP_H4.3"}</definedName>
    <definedName name="wrn.go._2" localSheetId="6" hidden="1">{"wp_h4.2",#N/A,FALSE,"WP_H4.2";"wp_h4.3",#N/A,FALSE,"WP_H4.3"}</definedName>
    <definedName name="wrn.go._2" localSheetId="7" hidden="1">{"wp_h4.2",#N/A,FALSE,"WP_H4.2";"wp_h4.3",#N/A,FALSE,"WP_H4.3"}</definedName>
    <definedName name="wrn.go._2" localSheetId="60" hidden="1">{"wp_h4.2",#N/A,FALSE,"WP_H4.2";"wp_h4.3",#N/A,FALSE,"WP_H4.3"}</definedName>
    <definedName name="wrn.go._2" localSheetId="17" hidden="1">{"wp_h4.2",#N/A,FALSE,"WP_H4.2";"wp_h4.3",#N/A,FALSE,"WP_H4.3"}</definedName>
    <definedName name="wrn.go._2" localSheetId="18" hidden="1">{"wp_h4.2",#N/A,FALSE,"WP_H4.2";"wp_h4.3",#N/A,FALSE,"WP_H4.3"}</definedName>
    <definedName name="wrn.go._2" localSheetId="34" hidden="1">{"wp_h4.2",#N/A,FALSE,"WP_H4.2";"wp_h4.3",#N/A,FALSE,"WP_H4.3"}</definedName>
    <definedName name="wrn.go._2" localSheetId="43" hidden="1">{"wp_h4.2",#N/A,FALSE,"WP_H4.2";"wp_h4.3",#N/A,FALSE,"WP_H4.3"}</definedName>
    <definedName name="wrn.go._2" hidden="1">{"wp_h4.2",#N/A,FALSE,"WP_H4.2";"wp_h4.3",#N/A,FALSE,"WP_H4.3"}</definedName>
    <definedName name="wrn.Graph._.SBU._.by._.Year._.1997_2000." localSheetId="35" hidden="1">{"Graph SBU by Year 1997_2000",#N/A,FALSE,"Strategic Business Lines"}</definedName>
    <definedName name="wrn.Graph._.SBU._.by._.Year._.1997_2000." localSheetId="36" hidden="1">{"Graph SBU by Year 1997_2000",#N/A,FALSE,"Strategic Business Lines"}</definedName>
    <definedName name="wrn.Graph._.SBU._.by._.Year._.1997_2000." localSheetId="37" hidden="1">{"Graph SBU by Year 1997_2000",#N/A,FALSE,"Strategic Business Lines"}</definedName>
    <definedName name="wrn.Graph._.SBU._.by._.Year._.1997_2000." localSheetId="3" hidden="1">{"Graph SBU by Year 1997_2000",#N/A,FALSE,"Strategic Business Lines"}</definedName>
    <definedName name="wrn.Graph._.SBU._.by._.Year._.1997_2000." localSheetId="4" hidden="1">{"Graph SBU by Year 1997_2000",#N/A,FALSE,"Strategic Business Lines"}</definedName>
    <definedName name="wrn.Graph._.SBU._.by._.Year._.1997_2000." localSheetId="5" hidden="1">{"Graph SBU by Year 1997_2000",#N/A,FALSE,"Strategic Business Lines"}</definedName>
    <definedName name="wrn.Graph._.SBU._.by._.Year._.1997_2000." localSheetId="6" hidden="1">{"Graph SBU by Year 1997_2000",#N/A,FALSE,"Strategic Business Lines"}</definedName>
    <definedName name="wrn.Graph._.SBU._.by._.Year._.1997_2000." localSheetId="7" hidden="1">{"Graph SBU by Year 1997_2000",#N/A,FALSE,"Strategic Business Lines"}</definedName>
    <definedName name="wrn.Graph._.SBU._.by._.Year._.1997_2000." localSheetId="60" hidden="1">{"Graph SBU by Year 1997_2000",#N/A,FALSE,"Strategic Business Lines"}</definedName>
    <definedName name="wrn.Graph._.SBU._.by._.Year._.1997_2000." localSheetId="75" hidden="1">{"Graph SBU by Year 1997_2000",#N/A,FALSE,"Strategic Business Lines"}</definedName>
    <definedName name="wrn.Graph._.SBU._.by._.Year._.1997_2000." localSheetId="17" hidden="1">{"Graph SBU by Year 1997_2000",#N/A,FALSE,"Strategic Business Lines"}</definedName>
    <definedName name="wrn.Graph._.SBU._.by._.Year._.1997_2000." localSheetId="18" hidden="1">{"Graph SBU by Year 1997_2000",#N/A,FALSE,"Strategic Business Lines"}</definedName>
    <definedName name="wrn.Graph._.SBU._.by._.Year._.1997_2000." localSheetId="34" hidden="1">{"Graph SBU by Year 1997_2000",#N/A,FALSE,"Strategic Business Lines"}</definedName>
    <definedName name="wrn.Graph._.SBU._.by._.Year._.1997_2000." localSheetId="43" hidden="1">{"Graph SBU by Year 1997_2000",#N/A,FALSE,"Strategic Business Lines"}</definedName>
    <definedName name="wrn.Graph._.SBU._.by._.Year._.1997_2000." hidden="1">{"Graph SBU by Year 1997_2000",#N/A,FALSE,"Strategic Business Lines"}</definedName>
    <definedName name="wrn.Graph._.SBU._.Contribution._.1997_2000." localSheetId="35" hidden="1">{"Graph_SBU_Contirbution 1991_2000",#N/A,FALSE,"Strategic Business Lines"}</definedName>
    <definedName name="wrn.Graph._.SBU._.Contribution._.1997_2000." localSheetId="36" hidden="1">{"Graph_SBU_Contirbution 1991_2000",#N/A,FALSE,"Strategic Business Lines"}</definedName>
    <definedName name="wrn.Graph._.SBU._.Contribution._.1997_2000." localSheetId="37" hidden="1">{"Graph_SBU_Contirbution 1991_2000",#N/A,FALSE,"Strategic Business Lines"}</definedName>
    <definedName name="wrn.Graph._.SBU._.Contribution._.1997_2000." localSheetId="3" hidden="1">{"Graph_SBU_Contirbution 1991_2000",#N/A,FALSE,"Strategic Business Lines"}</definedName>
    <definedName name="wrn.Graph._.SBU._.Contribution._.1997_2000." localSheetId="4" hidden="1">{"Graph_SBU_Contirbution 1991_2000",#N/A,FALSE,"Strategic Business Lines"}</definedName>
    <definedName name="wrn.Graph._.SBU._.Contribution._.1997_2000." localSheetId="5" hidden="1">{"Graph_SBU_Contirbution 1991_2000",#N/A,FALSE,"Strategic Business Lines"}</definedName>
    <definedName name="wrn.Graph._.SBU._.Contribution._.1997_2000." localSheetId="6" hidden="1">{"Graph_SBU_Contirbution 1991_2000",#N/A,FALSE,"Strategic Business Lines"}</definedName>
    <definedName name="wrn.Graph._.SBU._.Contribution._.1997_2000." localSheetId="7" hidden="1">{"Graph_SBU_Contirbution 1991_2000",#N/A,FALSE,"Strategic Business Lines"}</definedName>
    <definedName name="wrn.Graph._.SBU._.Contribution._.1997_2000." localSheetId="60" hidden="1">{"Graph_SBU_Contirbution 1991_2000",#N/A,FALSE,"Strategic Business Lines"}</definedName>
    <definedName name="wrn.Graph._.SBU._.Contribution._.1997_2000." localSheetId="75" hidden="1">{"Graph_SBU_Contirbution 1991_2000",#N/A,FALSE,"Strategic Business Lines"}</definedName>
    <definedName name="wrn.Graph._.SBU._.Contribution._.1997_2000." localSheetId="17" hidden="1">{"Graph_SBU_Contirbution 1991_2000",#N/A,FALSE,"Strategic Business Lines"}</definedName>
    <definedName name="wrn.Graph._.SBU._.Contribution._.1997_2000." localSheetId="18" hidden="1">{"Graph_SBU_Contirbution 1991_2000",#N/A,FALSE,"Strategic Business Lines"}</definedName>
    <definedName name="wrn.Graph._.SBU._.Contribution._.1997_2000." localSheetId="34" hidden="1">{"Graph_SBU_Contirbution 1991_2000",#N/A,FALSE,"Strategic Business Lines"}</definedName>
    <definedName name="wrn.Graph._.SBU._.Contribution._.1997_2000." localSheetId="43" hidden="1">{"Graph_SBU_Contirbution 1991_2000",#N/A,FALSE,"Strategic Business Lines"}</definedName>
    <definedName name="wrn.Graph._.SBU._.Contribution._.1997_2000." hidden="1">{"Graph_SBU_Contirbution 1991_2000",#N/A,FALSE,"Strategic Business Lines"}</definedName>
    <definedName name="wrn.handout." localSheetId="35" hidden="1">{"quarterly",#N/A,FALSE,"Income Statement";#N/A,#N/A,FALSE,"print segment";#N/A,#N/A,FALSE,"Balance Sheet";#N/A,#N/A,FALSE,"Annl Inc";#N/A,#N/A,FALSE,"Cash Flow"}</definedName>
    <definedName name="wrn.handout." localSheetId="37" hidden="1">{"quarterly",#N/A,FALSE,"Income Statement";#N/A,#N/A,FALSE,"print segment";#N/A,#N/A,FALSE,"Balance Sheet";#N/A,#N/A,FALSE,"Annl Inc";#N/A,#N/A,FALSE,"Cash Flow"}</definedName>
    <definedName name="wrn.handout." localSheetId="3" hidden="1">{"quarterly",#N/A,FALSE,"Income Statement";#N/A,#N/A,FALSE,"print segment";#N/A,#N/A,FALSE,"Balance Sheet";#N/A,#N/A,FALSE,"Annl Inc";#N/A,#N/A,FALSE,"Cash Flow"}</definedName>
    <definedName name="wrn.handout." localSheetId="4" hidden="1">{"quarterly",#N/A,FALSE,"Income Statement";#N/A,#N/A,FALSE,"print segment";#N/A,#N/A,FALSE,"Balance Sheet";#N/A,#N/A,FALSE,"Annl Inc";#N/A,#N/A,FALSE,"Cash Flow"}</definedName>
    <definedName name="wrn.handout." localSheetId="5" hidden="1">{"quarterly",#N/A,FALSE,"Income Statement";#N/A,#N/A,FALSE,"print segment";#N/A,#N/A,FALSE,"Balance Sheet";#N/A,#N/A,FALSE,"Annl Inc";#N/A,#N/A,FALSE,"Cash Flow"}</definedName>
    <definedName name="wrn.handout." localSheetId="6" hidden="1">{"quarterly",#N/A,FALSE,"Income Statement";#N/A,#N/A,FALSE,"print segment";#N/A,#N/A,FALSE,"Balance Sheet";#N/A,#N/A,FALSE,"Annl Inc";#N/A,#N/A,FALSE,"Cash Flow"}</definedName>
    <definedName name="wrn.handout." localSheetId="7" hidden="1">{"quarterly",#N/A,FALSE,"Income Statement";#N/A,#N/A,FALSE,"print segment";#N/A,#N/A,FALSE,"Balance Sheet";#N/A,#N/A,FALSE,"Annl Inc";#N/A,#N/A,FALSE,"Cash Flow"}</definedName>
    <definedName name="wrn.handout." localSheetId="60" hidden="1">{"quarterly",#N/A,FALSE,"Income Statement";#N/A,#N/A,FALSE,"print segment";#N/A,#N/A,FALSE,"Balance Sheet";#N/A,#N/A,FALSE,"Annl Inc";#N/A,#N/A,FALSE,"Cash Flow"}</definedName>
    <definedName name="wrn.handout." localSheetId="75" hidden="1">{"quarterly",#N/A,FALSE,"Income Statement";#N/A,#N/A,FALSE,"print segment";#N/A,#N/A,FALSE,"Balance Sheet";#N/A,#N/A,FALSE,"Annl Inc";#N/A,#N/A,FALSE,"Cash Flow"}</definedName>
    <definedName name="wrn.handout." localSheetId="17" hidden="1">{"quarterly",#N/A,FALSE,"Income Statement";#N/A,#N/A,FALSE,"print segment";#N/A,#N/A,FALSE,"Balance Sheet";#N/A,#N/A,FALSE,"Annl Inc";#N/A,#N/A,FALSE,"Cash Flow"}</definedName>
    <definedName name="wrn.handout." localSheetId="18" hidden="1">{"quarterly",#N/A,FALSE,"Income Statement";#N/A,#N/A,FALSE,"print segment";#N/A,#N/A,FALSE,"Balance Sheet";#N/A,#N/A,FALSE,"Annl Inc";#N/A,#N/A,FALSE,"Cash Flow"}</definedName>
    <definedName name="wrn.handout." localSheetId="34" hidden="1">{"quarterly",#N/A,FALSE,"Income Statement";#N/A,#N/A,FALSE,"print segment";#N/A,#N/A,FALSE,"Balance Sheet";#N/A,#N/A,FALSE,"Annl Inc";#N/A,#N/A,FALSE,"Cash Flow"}</definedName>
    <definedName name="wrn.handout." localSheetId="43" hidden="1">{"quarterly",#N/A,FALSE,"Income Statement";#N/A,#N/A,FALSE,"print segment";#N/A,#N/A,FALSE,"Balance Sheet";#N/A,#N/A,FALSE,"Annl Inc";#N/A,#N/A,FALSE,"Cash Flow"}</definedName>
    <definedName name="wrn.handout." hidden="1">{"quarterly",#N/A,FALSE,"Income Statement";#N/A,#N/A,FALSE,"print segment";#N/A,#N/A,FALSE,"Balance Sheet";#N/A,#N/A,FALSE,"Annl Inc";#N/A,#N/A,FALSE,"Cash Flow"}</definedName>
    <definedName name="wrn.handout._1" localSheetId="35" hidden="1">{"quarterly",#N/A,FALSE,"Income Statement";#N/A,#N/A,FALSE,"print segment";#N/A,#N/A,FALSE,"Balance Sheet";#N/A,#N/A,FALSE,"Annl Inc";#N/A,#N/A,FALSE,"Cash Flow"}</definedName>
    <definedName name="wrn.handout._1" localSheetId="37" hidden="1">{"quarterly",#N/A,FALSE,"Income Statement";#N/A,#N/A,FALSE,"print segment";#N/A,#N/A,FALSE,"Balance Sheet";#N/A,#N/A,FALSE,"Annl Inc";#N/A,#N/A,FALSE,"Cash Flow"}</definedName>
    <definedName name="wrn.handout._1" localSheetId="3" hidden="1">{"quarterly",#N/A,FALSE,"Income Statement";#N/A,#N/A,FALSE,"print segment";#N/A,#N/A,FALSE,"Balance Sheet";#N/A,#N/A,FALSE,"Annl Inc";#N/A,#N/A,FALSE,"Cash Flow"}</definedName>
    <definedName name="wrn.handout._1" localSheetId="4" hidden="1">{"quarterly",#N/A,FALSE,"Income Statement";#N/A,#N/A,FALSE,"print segment";#N/A,#N/A,FALSE,"Balance Sheet";#N/A,#N/A,FALSE,"Annl Inc";#N/A,#N/A,FALSE,"Cash Flow"}</definedName>
    <definedName name="wrn.handout._1" localSheetId="5" hidden="1">{"quarterly",#N/A,FALSE,"Income Statement";#N/A,#N/A,FALSE,"print segment";#N/A,#N/A,FALSE,"Balance Sheet";#N/A,#N/A,FALSE,"Annl Inc";#N/A,#N/A,FALSE,"Cash Flow"}</definedName>
    <definedName name="wrn.handout._1" localSheetId="6" hidden="1">{"quarterly",#N/A,FALSE,"Income Statement";#N/A,#N/A,FALSE,"print segment";#N/A,#N/A,FALSE,"Balance Sheet";#N/A,#N/A,FALSE,"Annl Inc";#N/A,#N/A,FALSE,"Cash Flow"}</definedName>
    <definedName name="wrn.handout._1" localSheetId="7" hidden="1">{"quarterly",#N/A,FALSE,"Income Statement";#N/A,#N/A,FALSE,"print segment";#N/A,#N/A,FALSE,"Balance Sheet";#N/A,#N/A,FALSE,"Annl Inc";#N/A,#N/A,FALSE,"Cash Flow"}</definedName>
    <definedName name="wrn.handout._1" localSheetId="60" hidden="1">{"quarterly",#N/A,FALSE,"Income Statement";#N/A,#N/A,FALSE,"print segment";#N/A,#N/A,FALSE,"Balance Sheet";#N/A,#N/A,FALSE,"Annl Inc";#N/A,#N/A,FALSE,"Cash Flow"}</definedName>
    <definedName name="wrn.handout._1" localSheetId="75" hidden="1">{"quarterly",#N/A,FALSE,"Income Statement";#N/A,#N/A,FALSE,"print segment";#N/A,#N/A,FALSE,"Balance Sheet";#N/A,#N/A,FALSE,"Annl Inc";#N/A,#N/A,FALSE,"Cash Flow"}</definedName>
    <definedName name="wrn.handout._1" localSheetId="17" hidden="1">{"quarterly",#N/A,FALSE,"Income Statement";#N/A,#N/A,FALSE,"print segment";#N/A,#N/A,FALSE,"Balance Sheet";#N/A,#N/A,FALSE,"Annl Inc";#N/A,#N/A,FALSE,"Cash Flow"}</definedName>
    <definedName name="wrn.handout._1" localSheetId="18" hidden="1">{"quarterly",#N/A,FALSE,"Income Statement";#N/A,#N/A,FALSE,"print segment";#N/A,#N/A,FALSE,"Balance Sheet";#N/A,#N/A,FALSE,"Annl Inc";#N/A,#N/A,FALSE,"Cash Flow"}</definedName>
    <definedName name="wrn.handout._1" localSheetId="34" hidden="1">{"quarterly",#N/A,FALSE,"Income Statement";#N/A,#N/A,FALSE,"print segment";#N/A,#N/A,FALSE,"Balance Sheet";#N/A,#N/A,FALSE,"Annl Inc";#N/A,#N/A,FALSE,"Cash Flow"}</definedName>
    <definedName name="wrn.handout._1" localSheetId="43" hidden="1">{"quarterly",#N/A,FALSE,"Income Statement";#N/A,#N/A,FALSE,"print segment";#N/A,#N/A,FALSE,"Balance Sheet";#N/A,#N/A,FALSE,"Annl Inc";#N/A,#N/A,FALSE,"Cash Flow"}</definedName>
    <definedName name="wrn.handout._1" hidden="1">{"quarterly",#N/A,FALSE,"Income Statement";#N/A,#N/A,FALSE,"print segment";#N/A,#N/A,FALSE,"Balance Sheet";#N/A,#N/A,FALSE,"Annl Inc";#N/A,#N/A,FALSE,"Cash Flow"}</definedName>
    <definedName name="wrn.handout._1_1" localSheetId="35" hidden="1">{"quarterly",#N/A,FALSE,"Income Statement";#N/A,#N/A,FALSE,"print segment";#N/A,#N/A,FALSE,"Balance Sheet";#N/A,#N/A,FALSE,"Annl Inc";#N/A,#N/A,FALSE,"Cash Flow"}</definedName>
    <definedName name="wrn.handout._1_1" localSheetId="3" hidden="1">{"quarterly",#N/A,FALSE,"Income Statement";#N/A,#N/A,FALSE,"print segment";#N/A,#N/A,FALSE,"Balance Sheet";#N/A,#N/A,FALSE,"Annl Inc";#N/A,#N/A,FALSE,"Cash Flow"}</definedName>
    <definedName name="wrn.handout._1_1" localSheetId="4" hidden="1">{"quarterly",#N/A,FALSE,"Income Statement";#N/A,#N/A,FALSE,"print segment";#N/A,#N/A,FALSE,"Balance Sheet";#N/A,#N/A,FALSE,"Annl Inc";#N/A,#N/A,FALSE,"Cash Flow"}</definedName>
    <definedName name="wrn.handout._1_1" localSheetId="5" hidden="1">{"quarterly",#N/A,FALSE,"Income Statement";#N/A,#N/A,FALSE,"print segment";#N/A,#N/A,FALSE,"Balance Sheet";#N/A,#N/A,FALSE,"Annl Inc";#N/A,#N/A,FALSE,"Cash Flow"}</definedName>
    <definedName name="wrn.handout._1_1" localSheetId="6" hidden="1">{"quarterly",#N/A,FALSE,"Income Statement";#N/A,#N/A,FALSE,"print segment";#N/A,#N/A,FALSE,"Balance Sheet";#N/A,#N/A,FALSE,"Annl Inc";#N/A,#N/A,FALSE,"Cash Flow"}</definedName>
    <definedName name="wrn.handout._1_1" localSheetId="7" hidden="1">{"quarterly",#N/A,FALSE,"Income Statement";#N/A,#N/A,FALSE,"print segment";#N/A,#N/A,FALSE,"Balance Sheet";#N/A,#N/A,FALSE,"Annl Inc";#N/A,#N/A,FALSE,"Cash Flow"}</definedName>
    <definedName name="wrn.handout._1_1" localSheetId="60" hidden="1">{"quarterly",#N/A,FALSE,"Income Statement";#N/A,#N/A,FALSE,"print segment";#N/A,#N/A,FALSE,"Balance Sheet";#N/A,#N/A,FALSE,"Annl Inc";#N/A,#N/A,FALSE,"Cash Flow"}</definedName>
    <definedName name="wrn.handout._1_1" localSheetId="17" hidden="1">{"quarterly",#N/A,FALSE,"Income Statement";#N/A,#N/A,FALSE,"print segment";#N/A,#N/A,FALSE,"Balance Sheet";#N/A,#N/A,FALSE,"Annl Inc";#N/A,#N/A,FALSE,"Cash Flow"}</definedName>
    <definedName name="wrn.handout._1_1" localSheetId="18" hidden="1">{"quarterly",#N/A,FALSE,"Income Statement";#N/A,#N/A,FALSE,"print segment";#N/A,#N/A,FALSE,"Balance Sheet";#N/A,#N/A,FALSE,"Annl Inc";#N/A,#N/A,FALSE,"Cash Flow"}</definedName>
    <definedName name="wrn.handout._1_1" localSheetId="34" hidden="1">{"quarterly",#N/A,FALSE,"Income Statement";#N/A,#N/A,FALSE,"print segment";#N/A,#N/A,FALSE,"Balance Sheet";#N/A,#N/A,FALSE,"Annl Inc";#N/A,#N/A,FALSE,"Cash Flow"}</definedName>
    <definedName name="wrn.handout._1_1" localSheetId="43" hidden="1">{"quarterly",#N/A,FALSE,"Income Statement";#N/A,#N/A,FALSE,"print segment";#N/A,#N/A,FALSE,"Balance Sheet";#N/A,#N/A,FALSE,"Annl Inc";#N/A,#N/A,FALSE,"Cash Flow"}</definedName>
    <definedName name="wrn.handout._1_1" hidden="1">{"quarterly",#N/A,FALSE,"Income Statement";#N/A,#N/A,FALSE,"print segment";#N/A,#N/A,FALSE,"Balance Sheet";#N/A,#N/A,FALSE,"Annl Inc";#N/A,#N/A,FALSE,"Cash Flow"}</definedName>
    <definedName name="wrn.handout._1_2" localSheetId="35" hidden="1">{"quarterly",#N/A,FALSE,"Income Statement";#N/A,#N/A,FALSE,"print segment";#N/A,#N/A,FALSE,"Balance Sheet";#N/A,#N/A,FALSE,"Annl Inc";#N/A,#N/A,FALSE,"Cash Flow"}</definedName>
    <definedName name="wrn.handout._1_2" localSheetId="3" hidden="1">{"quarterly",#N/A,FALSE,"Income Statement";#N/A,#N/A,FALSE,"print segment";#N/A,#N/A,FALSE,"Balance Sheet";#N/A,#N/A,FALSE,"Annl Inc";#N/A,#N/A,FALSE,"Cash Flow"}</definedName>
    <definedName name="wrn.handout._1_2" localSheetId="4" hidden="1">{"quarterly",#N/A,FALSE,"Income Statement";#N/A,#N/A,FALSE,"print segment";#N/A,#N/A,FALSE,"Balance Sheet";#N/A,#N/A,FALSE,"Annl Inc";#N/A,#N/A,FALSE,"Cash Flow"}</definedName>
    <definedName name="wrn.handout._1_2" localSheetId="5" hidden="1">{"quarterly",#N/A,FALSE,"Income Statement";#N/A,#N/A,FALSE,"print segment";#N/A,#N/A,FALSE,"Balance Sheet";#N/A,#N/A,FALSE,"Annl Inc";#N/A,#N/A,FALSE,"Cash Flow"}</definedName>
    <definedName name="wrn.handout._1_2" localSheetId="6" hidden="1">{"quarterly",#N/A,FALSE,"Income Statement";#N/A,#N/A,FALSE,"print segment";#N/A,#N/A,FALSE,"Balance Sheet";#N/A,#N/A,FALSE,"Annl Inc";#N/A,#N/A,FALSE,"Cash Flow"}</definedName>
    <definedName name="wrn.handout._1_2" localSheetId="7" hidden="1">{"quarterly",#N/A,FALSE,"Income Statement";#N/A,#N/A,FALSE,"print segment";#N/A,#N/A,FALSE,"Balance Sheet";#N/A,#N/A,FALSE,"Annl Inc";#N/A,#N/A,FALSE,"Cash Flow"}</definedName>
    <definedName name="wrn.handout._1_2" localSheetId="60" hidden="1">{"quarterly",#N/A,FALSE,"Income Statement";#N/A,#N/A,FALSE,"print segment";#N/A,#N/A,FALSE,"Balance Sheet";#N/A,#N/A,FALSE,"Annl Inc";#N/A,#N/A,FALSE,"Cash Flow"}</definedName>
    <definedName name="wrn.handout._1_2" localSheetId="17" hidden="1">{"quarterly",#N/A,FALSE,"Income Statement";#N/A,#N/A,FALSE,"print segment";#N/A,#N/A,FALSE,"Balance Sheet";#N/A,#N/A,FALSE,"Annl Inc";#N/A,#N/A,FALSE,"Cash Flow"}</definedName>
    <definedName name="wrn.handout._1_2" localSheetId="18" hidden="1">{"quarterly",#N/A,FALSE,"Income Statement";#N/A,#N/A,FALSE,"print segment";#N/A,#N/A,FALSE,"Balance Sheet";#N/A,#N/A,FALSE,"Annl Inc";#N/A,#N/A,FALSE,"Cash Flow"}</definedName>
    <definedName name="wrn.handout._1_2" localSheetId="34" hidden="1">{"quarterly",#N/A,FALSE,"Income Statement";#N/A,#N/A,FALSE,"print segment";#N/A,#N/A,FALSE,"Balance Sheet";#N/A,#N/A,FALSE,"Annl Inc";#N/A,#N/A,FALSE,"Cash Flow"}</definedName>
    <definedName name="wrn.handout._1_2" localSheetId="43" hidden="1">{"quarterly",#N/A,FALSE,"Income Statement";#N/A,#N/A,FALSE,"print segment";#N/A,#N/A,FALSE,"Balance Sheet";#N/A,#N/A,FALSE,"Annl Inc";#N/A,#N/A,FALSE,"Cash Flow"}</definedName>
    <definedName name="wrn.handout._1_2" hidden="1">{"quarterly",#N/A,FALSE,"Income Statement";#N/A,#N/A,FALSE,"print segment";#N/A,#N/A,FALSE,"Balance Sheet";#N/A,#N/A,FALSE,"Annl Inc";#N/A,#N/A,FALSE,"Cash Flow"}</definedName>
    <definedName name="wrn.handout._2" localSheetId="35" hidden="1">{"quarterly",#N/A,FALSE,"Income Statement";#N/A,#N/A,FALSE,"print segment";#N/A,#N/A,FALSE,"Balance Sheet";#N/A,#N/A,FALSE,"Annl Inc";#N/A,#N/A,FALSE,"Cash Flow"}</definedName>
    <definedName name="wrn.handout._2" localSheetId="3" hidden="1">{"quarterly",#N/A,FALSE,"Income Statement";#N/A,#N/A,FALSE,"print segment";#N/A,#N/A,FALSE,"Balance Sheet";#N/A,#N/A,FALSE,"Annl Inc";#N/A,#N/A,FALSE,"Cash Flow"}</definedName>
    <definedName name="wrn.handout._2" localSheetId="4" hidden="1">{"quarterly",#N/A,FALSE,"Income Statement";#N/A,#N/A,FALSE,"print segment";#N/A,#N/A,FALSE,"Balance Sheet";#N/A,#N/A,FALSE,"Annl Inc";#N/A,#N/A,FALSE,"Cash Flow"}</definedName>
    <definedName name="wrn.handout._2" localSheetId="5" hidden="1">{"quarterly",#N/A,FALSE,"Income Statement";#N/A,#N/A,FALSE,"print segment";#N/A,#N/A,FALSE,"Balance Sheet";#N/A,#N/A,FALSE,"Annl Inc";#N/A,#N/A,FALSE,"Cash Flow"}</definedName>
    <definedName name="wrn.handout._2" localSheetId="6" hidden="1">{"quarterly",#N/A,FALSE,"Income Statement";#N/A,#N/A,FALSE,"print segment";#N/A,#N/A,FALSE,"Balance Sheet";#N/A,#N/A,FALSE,"Annl Inc";#N/A,#N/A,FALSE,"Cash Flow"}</definedName>
    <definedName name="wrn.handout._2" localSheetId="7" hidden="1">{"quarterly",#N/A,FALSE,"Income Statement";#N/A,#N/A,FALSE,"print segment";#N/A,#N/A,FALSE,"Balance Sheet";#N/A,#N/A,FALSE,"Annl Inc";#N/A,#N/A,FALSE,"Cash Flow"}</definedName>
    <definedName name="wrn.handout._2" localSheetId="60" hidden="1">{"quarterly",#N/A,FALSE,"Income Statement";#N/A,#N/A,FALSE,"print segment";#N/A,#N/A,FALSE,"Balance Sheet";#N/A,#N/A,FALSE,"Annl Inc";#N/A,#N/A,FALSE,"Cash Flow"}</definedName>
    <definedName name="wrn.handout._2" localSheetId="17" hidden="1">{"quarterly",#N/A,FALSE,"Income Statement";#N/A,#N/A,FALSE,"print segment";#N/A,#N/A,FALSE,"Balance Sheet";#N/A,#N/A,FALSE,"Annl Inc";#N/A,#N/A,FALSE,"Cash Flow"}</definedName>
    <definedName name="wrn.handout._2" localSheetId="18" hidden="1">{"quarterly",#N/A,FALSE,"Income Statement";#N/A,#N/A,FALSE,"print segment";#N/A,#N/A,FALSE,"Balance Sheet";#N/A,#N/A,FALSE,"Annl Inc";#N/A,#N/A,FALSE,"Cash Flow"}</definedName>
    <definedName name="wrn.handout._2" localSheetId="34" hidden="1">{"quarterly",#N/A,FALSE,"Income Statement";#N/A,#N/A,FALSE,"print segment";#N/A,#N/A,FALSE,"Balance Sheet";#N/A,#N/A,FALSE,"Annl Inc";#N/A,#N/A,FALSE,"Cash Flow"}</definedName>
    <definedName name="wrn.handout._2" localSheetId="43" hidden="1">{"quarterly",#N/A,FALSE,"Income Statement";#N/A,#N/A,FALSE,"print segment";#N/A,#N/A,FALSE,"Balance Sheet";#N/A,#N/A,FALSE,"Annl Inc";#N/A,#N/A,FALSE,"Cash Flow"}</definedName>
    <definedName name="wrn.handout._2" hidden="1">{"quarterly",#N/A,FALSE,"Income Statement";#N/A,#N/A,FALSE,"print segment";#N/A,#N/A,FALSE,"Balance Sheet";#N/A,#N/A,FALSE,"Annl Inc";#N/A,#N/A,FALSE,"Cash Flow"}</definedName>
    <definedName name="wrn.handout._3" localSheetId="35" hidden="1">{"quarterly",#N/A,FALSE,"Income Statement";#N/A,#N/A,FALSE,"print segment";#N/A,#N/A,FALSE,"Balance Sheet";#N/A,#N/A,FALSE,"Annl Inc";#N/A,#N/A,FALSE,"Cash Flow"}</definedName>
    <definedName name="wrn.handout._3" localSheetId="3" hidden="1">{"quarterly",#N/A,FALSE,"Income Statement";#N/A,#N/A,FALSE,"print segment";#N/A,#N/A,FALSE,"Balance Sheet";#N/A,#N/A,FALSE,"Annl Inc";#N/A,#N/A,FALSE,"Cash Flow"}</definedName>
    <definedName name="wrn.handout._3" localSheetId="4" hidden="1">{"quarterly",#N/A,FALSE,"Income Statement";#N/A,#N/A,FALSE,"print segment";#N/A,#N/A,FALSE,"Balance Sheet";#N/A,#N/A,FALSE,"Annl Inc";#N/A,#N/A,FALSE,"Cash Flow"}</definedName>
    <definedName name="wrn.handout._3" localSheetId="5" hidden="1">{"quarterly",#N/A,FALSE,"Income Statement";#N/A,#N/A,FALSE,"print segment";#N/A,#N/A,FALSE,"Balance Sheet";#N/A,#N/A,FALSE,"Annl Inc";#N/A,#N/A,FALSE,"Cash Flow"}</definedName>
    <definedName name="wrn.handout._3" localSheetId="6" hidden="1">{"quarterly",#N/A,FALSE,"Income Statement";#N/A,#N/A,FALSE,"print segment";#N/A,#N/A,FALSE,"Balance Sheet";#N/A,#N/A,FALSE,"Annl Inc";#N/A,#N/A,FALSE,"Cash Flow"}</definedName>
    <definedName name="wrn.handout._3" localSheetId="7" hidden="1">{"quarterly",#N/A,FALSE,"Income Statement";#N/A,#N/A,FALSE,"print segment";#N/A,#N/A,FALSE,"Balance Sheet";#N/A,#N/A,FALSE,"Annl Inc";#N/A,#N/A,FALSE,"Cash Flow"}</definedName>
    <definedName name="wrn.handout._3" localSheetId="60" hidden="1">{"quarterly",#N/A,FALSE,"Income Statement";#N/A,#N/A,FALSE,"print segment";#N/A,#N/A,FALSE,"Balance Sheet";#N/A,#N/A,FALSE,"Annl Inc";#N/A,#N/A,FALSE,"Cash Flow"}</definedName>
    <definedName name="wrn.handout._3" localSheetId="17" hidden="1">{"quarterly",#N/A,FALSE,"Income Statement";#N/A,#N/A,FALSE,"print segment";#N/A,#N/A,FALSE,"Balance Sheet";#N/A,#N/A,FALSE,"Annl Inc";#N/A,#N/A,FALSE,"Cash Flow"}</definedName>
    <definedName name="wrn.handout._3" localSheetId="18" hidden="1">{"quarterly",#N/A,FALSE,"Income Statement";#N/A,#N/A,FALSE,"print segment";#N/A,#N/A,FALSE,"Balance Sheet";#N/A,#N/A,FALSE,"Annl Inc";#N/A,#N/A,FALSE,"Cash Flow"}</definedName>
    <definedName name="wrn.handout._3" localSheetId="34" hidden="1">{"quarterly",#N/A,FALSE,"Income Statement";#N/A,#N/A,FALSE,"print segment";#N/A,#N/A,FALSE,"Balance Sheet";#N/A,#N/A,FALSE,"Annl Inc";#N/A,#N/A,FALSE,"Cash Flow"}</definedName>
    <definedName name="wrn.handout._3" localSheetId="43" hidden="1">{"quarterly",#N/A,FALSE,"Income Statement";#N/A,#N/A,FALSE,"print segment";#N/A,#N/A,FALSE,"Balance Sheet";#N/A,#N/A,FALSE,"Annl Inc";#N/A,#N/A,FALSE,"Cash Flow"}</definedName>
    <definedName name="wrn.handout._3" hidden="1">{"quarterly",#N/A,FALSE,"Income Statement";#N/A,#N/A,FALSE,"print segment";#N/A,#N/A,FALSE,"Balance Sheet";#N/A,#N/A,FALSE,"Annl Inc";#N/A,#N/A,FALSE,"Cash Flow"}</definedName>
    <definedName name="wrn.HLP._.Detail." localSheetId="35" hidden="1">{"2002 - 2006 Detail Income Statement",#N/A,FALSE,"TUB Income Statement wo DW";"BGS Deferral",#N/A,FALSE,"BGS Deferral";"NNC Deferral",#N/A,FALSE,"NNC Deferral";"MTC Deferral",#N/A,FALSE,"MTC Deferral";#N/A,#N/A,FALSE,"Schedule D"}</definedName>
    <definedName name="wrn.HLP._.Detail." localSheetId="36" hidden="1">{"2002 - 2006 Detail Income Statement",#N/A,FALSE,"TUB Income Statement wo DW";"BGS Deferral",#N/A,FALSE,"BGS Deferral";"NNC Deferral",#N/A,FALSE,"NNC Deferral";"MTC Deferral",#N/A,FALSE,"MTC Deferral";#N/A,#N/A,FALSE,"Schedule D"}</definedName>
    <definedName name="wrn.HLP._.Detail." localSheetId="37" hidden="1">{"2002 - 2006 Detail Income Statement",#N/A,FALSE,"TUB Income Statement wo DW";"BGS Deferral",#N/A,FALSE,"BGS Deferral";"NNC Deferral",#N/A,FALSE,"NNC Deferral";"MTC Deferral",#N/A,FALSE,"MTC Deferral";#N/A,#N/A,FALSE,"Schedule D"}</definedName>
    <definedName name="wrn.HLP._.Detail." localSheetId="3" hidden="1">{"2002 - 2006 Detail Income Statement",#N/A,FALSE,"TUB Income Statement wo DW";"BGS Deferral",#N/A,FALSE,"BGS Deferral";"NNC Deferral",#N/A,FALSE,"NNC Deferral";"MTC Deferral",#N/A,FALSE,"MTC Deferral";#N/A,#N/A,FALSE,"Schedule D"}</definedName>
    <definedName name="wrn.HLP._.Detail." localSheetId="4" hidden="1">{"2002 - 2006 Detail Income Statement",#N/A,FALSE,"TUB Income Statement wo DW";"BGS Deferral",#N/A,FALSE,"BGS Deferral";"NNC Deferral",#N/A,FALSE,"NNC Deferral";"MTC Deferral",#N/A,FALSE,"MTC Deferral";#N/A,#N/A,FALSE,"Schedule D"}</definedName>
    <definedName name="wrn.HLP._.Detail." localSheetId="5" hidden="1">{"2002 - 2006 Detail Income Statement",#N/A,FALSE,"TUB Income Statement wo DW";"BGS Deferral",#N/A,FALSE,"BGS Deferral";"NNC Deferral",#N/A,FALSE,"NNC Deferral";"MTC Deferral",#N/A,FALSE,"MTC Deferral";#N/A,#N/A,FALSE,"Schedule D"}</definedName>
    <definedName name="wrn.HLP._.Detail." localSheetId="6" hidden="1">{"2002 - 2006 Detail Income Statement",#N/A,FALSE,"TUB Income Statement wo DW";"BGS Deferral",#N/A,FALSE,"BGS Deferral";"NNC Deferral",#N/A,FALSE,"NNC Deferral";"MTC Deferral",#N/A,FALSE,"MTC Deferral";#N/A,#N/A,FALSE,"Schedule D"}</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localSheetId="60" hidden="1">{"2002 - 2006 Detail Income Statement",#N/A,FALSE,"TUB Income Statement wo DW";"BGS Deferral",#N/A,FALSE,"BGS Deferral";"NNC Deferral",#N/A,FALSE,"NNC Deferral";"MTC Deferral",#N/A,FALSE,"MTC Deferral";#N/A,#N/A,FALSE,"Schedule D"}</definedName>
    <definedName name="wrn.HLP._.Detail." localSheetId="75"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8" hidden="1">{"2002 - 2006 Detail Income Statement",#N/A,FALSE,"TUB Income Statement wo DW";"BGS Deferral",#N/A,FALSE,"BGS Deferral";"NNC Deferral",#N/A,FALSE,"NNC Deferral";"MTC Deferral",#N/A,FALSE,"MTC Deferral";#N/A,#N/A,FALSE,"Schedule D"}</definedName>
    <definedName name="wrn.HLP._.Detail." localSheetId="34" hidden="1">{"2002 - 2006 Detail Income Statement",#N/A,FALSE,"TUB Income Statement wo DW";"BGS Deferral",#N/A,FALSE,"BGS Deferral";"NNC Deferral",#N/A,FALSE,"NNC Deferral";"MTC Deferral",#N/A,FALSE,"MTC Deferral";#N/A,#N/A,FALSE,"Schedule D"}</definedName>
    <definedName name="wrn.HLP._.Detail." localSheetId="43"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HU_9697." localSheetId="35" hidden="1">{#N/A,#N/A,FALSE,"Exhibit";#N/A,#N/A,FALSE,"MPPayments";#N/A,#N/A,FALSE,"Capitation";#N/A,#N/A,FALSE,"Claims";#N/A,#N/A,FALSE,"ActualPymts"}</definedName>
    <definedName name="wrn.HU_9697." localSheetId="3" hidden="1">{#N/A,#N/A,FALSE,"Exhibit";#N/A,#N/A,FALSE,"MPPayments";#N/A,#N/A,FALSE,"Capitation";#N/A,#N/A,FALSE,"Claims";#N/A,#N/A,FALSE,"ActualPymts"}</definedName>
    <definedName name="wrn.HU_9697." localSheetId="4" hidden="1">{#N/A,#N/A,FALSE,"Exhibit";#N/A,#N/A,FALSE,"MPPayments";#N/A,#N/A,FALSE,"Capitation";#N/A,#N/A,FALSE,"Claims";#N/A,#N/A,FALSE,"ActualPymts"}</definedName>
    <definedName name="wrn.HU_9697." localSheetId="5" hidden="1">{#N/A,#N/A,FALSE,"Exhibit";#N/A,#N/A,FALSE,"MPPayments";#N/A,#N/A,FALSE,"Capitation";#N/A,#N/A,FALSE,"Claims";#N/A,#N/A,FALSE,"ActualPymts"}</definedName>
    <definedName name="wrn.HU_9697." localSheetId="6" hidden="1">{#N/A,#N/A,FALSE,"Exhibit";#N/A,#N/A,FALSE,"MPPayments";#N/A,#N/A,FALSE,"Capitation";#N/A,#N/A,FALSE,"Claims";#N/A,#N/A,FALSE,"ActualPymts"}</definedName>
    <definedName name="wrn.HU_9697." localSheetId="7" hidden="1">{#N/A,#N/A,FALSE,"Exhibit";#N/A,#N/A,FALSE,"MPPayments";#N/A,#N/A,FALSE,"Capitation";#N/A,#N/A,FALSE,"Claims";#N/A,#N/A,FALSE,"ActualPymts"}</definedName>
    <definedName name="wrn.HU_9697." localSheetId="60" hidden="1">{#N/A,#N/A,FALSE,"Exhibit";#N/A,#N/A,FALSE,"MPPayments";#N/A,#N/A,FALSE,"Capitation";#N/A,#N/A,FALSE,"Claims";#N/A,#N/A,FALSE,"ActualPymts"}</definedName>
    <definedName name="wrn.HU_9697." localSheetId="17" hidden="1">{#N/A,#N/A,FALSE,"Exhibit";#N/A,#N/A,FALSE,"MPPayments";#N/A,#N/A,FALSE,"Capitation";#N/A,#N/A,FALSE,"Claims";#N/A,#N/A,FALSE,"ActualPymts"}</definedName>
    <definedName name="wrn.HU_9697." localSheetId="18" hidden="1">{#N/A,#N/A,FALSE,"Exhibit";#N/A,#N/A,FALSE,"MPPayments";#N/A,#N/A,FALSE,"Capitation";#N/A,#N/A,FALSE,"Claims";#N/A,#N/A,FALSE,"ActualPymts"}</definedName>
    <definedName name="wrn.HU_9697." localSheetId="34" hidden="1">{#N/A,#N/A,FALSE,"Exhibit";#N/A,#N/A,FALSE,"MPPayments";#N/A,#N/A,FALSE,"Capitation";#N/A,#N/A,FALSE,"Claims";#N/A,#N/A,FALSE,"ActualPymts"}</definedName>
    <definedName name="wrn.HU_9697." localSheetId="43" hidden="1">{#N/A,#N/A,FALSE,"Exhibit";#N/A,#N/A,FALSE,"MPPayments";#N/A,#N/A,FALSE,"Capitation";#N/A,#N/A,FALSE,"Claims";#N/A,#N/A,FALSE,"ActualPymts"}</definedName>
    <definedName name="wrn.HU_9697." hidden="1">{#N/A,#N/A,FALSE,"Exhibit";#N/A,#N/A,FALSE,"MPPayments";#N/A,#N/A,FALSE,"Capitation";#N/A,#N/A,FALSE,"Claims";#N/A,#N/A,FALSE,"ActualPymts"}</definedName>
    <definedName name="wrn.HWP_GL." localSheetId="35" hidden="1">{#N/A,#N/A,FALSE,"GLDwnLoad"}</definedName>
    <definedName name="wrn.HWP_GL." localSheetId="36" hidden="1">{#N/A,#N/A,FALSE,"GLDwnLoad"}</definedName>
    <definedName name="wrn.HWP_GL." localSheetId="37" hidden="1">{#N/A,#N/A,FALSE,"GLDwnLoad"}</definedName>
    <definedName name="wrn.HWP_GL." localSheetId="3" hidden="1">{#N/A,#N/A,FALSE,"GLDwnLoad"}</definedName>
    <definedName name="wrn.HWP_GL." localSheetId="4" hidden="1">{#N/A,#N/A,FALSE,"GLDwnLoad"}</definedName>
    <definedName name="wrn.HWP_GL." localSheetId="5" hidden="1">{#N/A,#N/A,FALSE,"GLDwnLoad"}</definedName>
    <definedName name="wrn.HWP_GL." localSheetId="6" hidden="1">{#N/A,#N/A,FALSE,"GLDwnLoad"}</definedName>
    <definedName name="wrn.HWP_GL." localSheetId="7" hidden="1">{#N/A,#N/A,FALSE,"GLDwnLoad"}</definedName>
    <definedName name="wrn.HWP_GL." localSheetId="60" hidden="1">{#N/A,#N/A,FALSE,"GLDwnLoad"}</definedName>
    <definedName name="wrn.HWP_GL." localSheetId="75" hidden="1">{#N/A,#N/A,FALSE,"GLDwnLoad"}</definedName>
    <definedName name="wrn.HWP_GL." localSheetId="17" hidden="1">{#N/A,#N/A,FALSE,"GLDwnLoad"}</definedName>
    <definedName name="wrn.HWP_GL." localSheetId="18" hidden="1">{#N/A,#N/A,FALSE,"GLDwnLoad"}</definedName>
    <definedName name="wrn.HWP_GL." localSheetId="34" hidden="1">{#N/A,#N/A,FALSE,"GLDwnLoad"}</definedName>
    <definedName name="wrn.HWP_GL." localSheetId="43" hidden="1">{#N/A,#N/A,FALSE,"GLDwnLoad"}</definedName>
    <definedName name="wrn.HWP_GL." hidden="1">{#N/A,#N/A,FALSE,"GLDwnLoad"}</definedName>
    <definedName name="wrn.HWP_INPUTS." localSheetId="35" hidden="1">{#N/A,#N/A,FALSE,"OTHERINPUTS";#N/A,#N/A,FALSE,"SUPPLIEDADJINPUT";#N/A,#N/A,FALSE,"BR&amp;SUPADJ."}</definedName>
    <definedName name="wrn.HWP_INPUTS." localSheetId="36" hidden="1">{#N/A,#N/A,FALSE,"OTHERINPUTS";#N/A,#N/A,FALSE,"SUPPLIEDADJINPUT";#N/A,#N/A,FALSE,"BR&amp;SUPADJ."}</definedName>
    <definedName name="wrn.HWP_INPUTS." localSheetId="37" hidden="1">{#N/A,#N/A,FALSE,"OTHERINPUTS";#N/A,#N/A,FALSE,"SUPPLIEDADJINPUT";#N/A,#N/A,FALSE,"BR&amp;SUPADJ."}</definedName>
    <definedName name="wrn.HWP_INPUTS." localSheetId="3" hidden="1">{#N/A,#N/A,FALSE,"OTHERINPUTS";#N/A,#N/A,FALSE,"SUPPLIEDADJINPUT";#N/A,#N/A,FALSE,"BR&amp;SUPADJ."}</definedName>
    <definedName name="wrn.HWP_INPUTS." localSheetId="4" hidden="1">{#N/A,#N/A,FALSE,"OTHERINPUTS";#N/A,#N/A,FALSE,"SUPPLIEDADJINPUT";#N/A,#N/A,FALSE,"BR&amp;SUPADJ."}</definedName>
    <definedName name="wrn.HWP_INPUTS." localSheetId="5" hidden="1">{#N/A,#N/A,FALSE,"OTHERINPUTS";#N/A,#N/A,FALSE,"SUPPLIEDADJINPUT";#N/A,#N/A,FALSE,"BR&amp;SUPADJ."}</definedName>
    <definedName name="wrn.HWP_INPUTS." localSheetId="6" hidden="1">{#N/A,#N/A,FALSE,"OTHERINPUTS";#N/A,#N/A,FALSE,"SUPPLIEDADJINPUT";#N/A,#N/A,FALSE,"BR&amp;SUPADJ."}</definedName>
    <definedName name="wrn.HWP_INPUTS." localSheetId="7" hidden="1">{#N/A,#N/A,FALSE,"OTHERINPUTS";#N/A,#N/A,FALSE,"SUPPLIEDADJINPUT";#N/A,#N/A,FALSE,"BR&amp;SUPADJ."}</definedName>
    <definedName name="wrn.HWP_INPUTS." localSheetId="60" hidden="1">{#N/A,#N/A,FALSE,"OTHERINPUTS";#N/A,#N/A,FALSE,"SUPPLIEDADJINPUT";#N/A,#N/A,FALSE,"BR&amp;SUPADJ."}</definedName>
    <definedName name="wrn.HWP_INPUTS." localSheetId="75" hidden="1">{#N/A,#N/A,FALSE,"OTHERINPUTS";#N/A,#N/A,FALSE,"SUPPLIEDADJINPUT";#N/A,#N/A,FALSE,"BR&amp;SUPADJ."}</definedName>
    <definedName name="wrn.HWP_INPUTS." localSheetId="17" hidden="1">{#N/A,#N/A,FALSE,"OTHERINPUTS";#N/A,#N/A,FALSE,"SUPPLIEDADJINPUT";#N/A,#N/A,FALSE,"BR&amp;SUPADJ."}</definedName>
    <definedName name="wrn.HWP_INPUTS." localSheetId="18" hidden="1">{#N/A,#N/A,FALSE,"OTHERINPUTS";#N/A,#N/A,FALSE,"SUPPLIEDADJINPUT";#N/A,#N/A,FALSE,"BR&amp;SUPADJ."}</definedName>
    <definedName name="wrn.HWP_INPUTS." localSheetId="34" hidden="1">{#N/A,#N/A,FALSE,"OTHERINPUTS";#N/A,#N/A,FALSE,"SUPPLIEDADJINPUT";#N/A,#N/A,FALSE,"BR&amp;SUPADJ."}</definedName>
    <definedName name="wrn.HWP_INPUTS." localSheetId="43" hidden="1">{#N/A,#N/A,FALSE,"OTHERINPUTS";#N/A,#N/A,FALSE,"SUPPLIEDADJINPUT";#N/A,#N/A,FALSE,"BR&amp;SUPADJ."}</definedName>
    <definedName name="wrn.HWP_INPUTS." hidden="1">{#N/A,#N/A,FALSE,"OTHERINPUTS";#N/A,#N/A,FALSE,"SUPPLIEDADJINPUT";#N/A,#N/A,FALSE,"BR&amp;SUPADJ."}</definedName>
    <definedName name="wrn.HWP_PROV." localSheetId="3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6"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60"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75"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17"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18"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34"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localSheetId="43"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HWP_PROV." hidden="1">{#N/A,#N/A,FALSE,"Title Page";#N/A,#N/A,FALSE,"INDEX";#N/A,#N/A,FALSE,"BKTAXINCOME";#N/A,#N/A,FALSE,"INTERESTALLOC";#N/A,#N/A,FALSE,"FITCALC";#N/A,#N/A,FALSE,"CCBT";#N/A,#N/A,FALSE,"MET";#N/A,#N/A,FALSE,"PERMDIFFEVENTS";#N/A,#N/A,FALSE,"TIMDIFFEVENTS";#N/A,#N/A,FALSE,"DEPREC";#N/A,#N/A,FALSE,"PERMDIFF";#N/A,#N/A,FALSE,"OPTIMDIFF";#N/A,#N/A,FALSE,"NONOPTIMDIFF";#N/A,#N/A,FALSE,"190CRQTR";#N/A,#N/A,FALSE,"190CRYTD";#N/A,#N/A,FALSE,"190PRYTD";#N/A,#N/A,FALSE,"282CRQTR";#N/A,#N/A,FALSE,"282CRYTD";#N/A,#N/A,FALSE,"282PRYTD";#N/A,#N/A,FALSE,"283CRQTR";#N/A,#N/A,FALSE,"283CRYTD";#N/A,#N/A,FALSE,"283PRYTD";#N/A,#N/A,FALSE,"DITSUM";#N/A,#N/A,FALSE,"CRYTDACREC";#N/A,#N/A,FALSE,"PRYTDACREC";#N/A,#N/A,FALSE,"SYSJRNL"}</definedName>
    <definedName name="wrn.INCOME._.TAX._.CALCULATION." localSheetId="35" hidden="1">{"JURIS_INC_TAX_CALC",#N/A,FALSE,"COSTSTUDY";"OKCLS_INC_TAX_CALC",#N/A,FALSE,"COSTSTUDY"}</definedName>
    <definedName name="wrn.INCOME._.TAX._.CALCULATION." localSheetId="36" hidden="1">{"JURIS_INC_TAX_CALC",#N/A,FALSE,"COSTSTUDY";"OKCLS_INC_TAX_CALC",#N/A,FALSE,"COSTSTUDY"}</definedName>
    <definedName name="wrn.INCOME._.TAX._.CALCULATION." localSheetId="37" hidden="1">{"JURIS_INC_TAX_CALC",#N/A,FALSE,"COSTSTUDY";"OKCLS_INC_TAX_CALC",#N/A,FALSE,"COSTSTUDY"}</definedName>
    <definedName name="wrn.INCOME._.TAX._.CALCULATION." localSheetId="3" hidden="1">{"JURIS_INC_TAX_CALC",#N/A,FALSE,"COSTSTUDY";"OKCLS_INC_TAX_CALC",#N/A,FALSE,"COSTSTUDY"}</definedName>
    <definedName name="wrn.INCOME._.TAX._.CALCULATION." localSheetId="4" hidden="1">{"JURIS_INC_TAX_CALC",#N/A,FALSE,"COSTSTUDY";"OKCLS_INC_TAX_CALC",#N/A,FALSE,"COSTSTUDY"}</definedName>
    <definedName name="wrn.INCOME._.TAX._.CALCULATION." localSheetId="5" hidden="1">{"JURIS_INC_TAX_CALC",#N/A,FALSE,"COSTSTUDY";"OKCLS_INC_TAX_CALC",#N/A,FALSE,"COSTSTUDY"}</definedName>
    <definedName name="wrn.INCOME._.TAX._.CALCULATION." localSheetId="6" hidden="1">{"JURIS_INC_TAX_CALC",#N/A,FALSE,"COSTSTUDY";"OKCLS_INC_TAX_CALC",#N/A,FALSE,"COSTSTUDY"}</definedName>
    <definedName name="wrn.INCOME._.TAX._.CALCULATION." localSheetId="7" hidden="1">{"JURIS_INC_TAX_CALC",#N/A,FALSE,"COSTSTUDY";"OKCLS_INC_TAX_CALC",#N/A,FALSE,"COSTSTUDY"}</definedName>
    <definedName name="wrn.INCOME._.TAX._.CALCULATION." localSheetId="60" hidden="1">{"JURIS_INC_TAX_CALC",#N/A,FALSE,"COSTSTUDY";"OKCLS_INC_TAX_CALC",#N/A,FALSE,"COSTSTUDY"}</definedName>
    <definedName name="wrn.INCOME._.TAX._.CALCULATION." localSheetId="75" hidden="1">{"JURIS_INC_TAX_CALC",#N/A,FALSE,"COSTSTUDY";"OKCLS_INC_TAX_CALC",#N/A,FALSE,"COSTSTUDY"}</definedName>
    <definedName name="wrn.INCOME._.TAX._.CALCULATION." localSheetId="17" hidden="1">{"JURIS_INC_TAX_CALC",#N/A,FALSE,"COSTSTUDY";"OKCLS_INC_TAX_CALC",#N/A,FALSE,"COSTSTUDY"}</definedName>
    <definedName name="wrn.INCOME._.TAX._.CALCULATION." localSheetId="18" hidden="1">{"JURIS_INC_TAX_CALC",#N/A,FALSE,"COSTSTUDY";"OKCLS_INC_TAX_CALC",#N/A,FALSE,"COSTSTUDY"}</definedName>
    <definedName name="wrn.INCOME._.TAX._.CALCULATION." localSheetId="34" hidden="1">{"JURIS_INC_TAX_CALC",#N/A,FALSE,"COSTSTUDY";"OKCLS_INC_TAX_CALC",#N/A,FALSE,"COSTSTUDY"}</definedName>
    <definedName name="wrn.INCOME._.TAX._.CALCULATION." localSheetId="43" hidden="1">{"JURIS_INC_TAX_CALC",#N/A,FALSE,"COSTSTUDY";"OKCLS_INC_TAX_CALC",#N/A,FALSE,"COSTSTUDY"}</definedName>
    <definedName name="wrn.INCOME._.TAX._.CALCULATION." hidden="1">{"JURIS_INC_TAX_CALC",#N/A,FALSE,"COSTSTUDY";"OKCLS_INC_TAX_CALC",#N/A,FALSE,"COSTSTUDY"}</definedName>
    <definedName name="wrn.IncStatement._.15._.years." localSheetId="35" hidden="1">{#N/A,#N/A,FALSE,"FinStateUS"}</definedName>
    <definedName name="wrn.IncStatement._.15._.years." localSheetId="37" hidden="1">{#N/A,#N/A,FALSE,"FinStateUS"}</definedName>
    <definedName name="wrn.IncStatement._.15._.years." localSheetId="3" hidden="1">{#N/A,#N/A,FALSE,"FinStateUS"}</definedName>
    <definedName name="wrn.IncStatement._.15._.years." localSheetId="4" hidden="1">{#N/A,#N/A,FALSE,"FinStateUS"}</definedName>
    <definedName name="wrn.IncStatement._.15._.years." localSheetId="5" hidden="1">{#N/A,#N/A,FALSE,"FinStateUS"}</definedName>
    <definedName name="wrn.IncStatement._.15._.years." localSheetId="6" hidden="1">{#N/A,#N/A,FALSE,"FinStateUS"}</definedName>
    <definedName name="wrn.IncStatement._.15._.years." localSheetId="7" hidden="1">{#N/A,#N/A,FALSE,"FinStateUS"}</definedName>
    <definedName name="wrn.IncStatement._.15._.years." localSheetId="60" hidden="1">{#N/A,#N/A,FALSE,"FinStateUS"}</definedName>
    <definedName name="wrn.IncStatement._.15._.years." localSheetId="75" hidden="1">{#N/A,#N/A,FALSE,"FinStateUS"}</definedName>
    <definedName name="wrn.IncStatement._.15._.years." localSheetId="17" hidden="1">{#N/A,#N/A,FALSE,"FinStateUS"}</definedName>
    <definedName name="wrn.IncStatement._.15._.years." localSheetId="18" hidden="1">{#N/A,#N/A,FALSE,"FinStateUS"}</definedName>
    <definedName name="wrn.IncStatement._.15._.years." localSheetId="34" hidden="1">{#N/A,#N/A,FALSE,"FinStateUS"}</definedName>
    <definedName name="wrn.IncStatement._.15._.years." localSheetId="43" hidden="1">{#N/A,#N/A,FALSE,"FinStateUS"}</definedName>
    <definedName name="wrn.IncStatement._.15._.years." hidden="1">{#N/A,#N/A,FALSE,"FinStateUS"}</definedName>
    <definedName name="wrn.IncStatement._.15._.years._1" localSheetId="35" hidden="1">{#N/A,#N/A,FALSE,"FinStateUS"}</definedName>
    <definedName name="wrn.IncStatement._.15._.years._1" localSheetId="37" hidden="1">{#N/A,#N/A,FALSE,"FinStateUS"}</definedName>
    <definedName name="wrn.IncStatement._.15._.years._1" localSheetId="3" hidden="1">{#N/A,#N/A,FALSE,"FinStateUS"}</definedName>
    <definedName name="wrn.IncStatement._.15._.years._1" localSheetId="4" hidden="1">{#N/A,#N/A,FALSE,"FinStateUS"}</definedName>
    <definedName name="wrn.IncStatement._.15._.years._1" localSheetId="5" hidden="1">{#N/A,#N/A,FALSE,"FinStateUS"}</definedName>
    <definedName name="wrn.IncStatement._.15._.years._1" localSheetId="6" hidden="1">{#N/A,#N/A,FALSE,"FinStateUS"}</definedName>
    <definedName name="wrn.IncStatement._.15._.years._1" localSheetId="7" hidden="1">{#N/A,#N/A,FALSE,"FinStateUS"}</definedName>
    <definedName name="wrn.IncStatement._.15._.years._1" localSheetId="60" hidden="1">{#N/A,#N/A,FALSE,"FinStateUS"}</definedName>
    <definedName name="wrn.IncStatement._.15._.years._1" localSheetId="75" hidden="1">{#N/A,#N/A,FALSE,"FinStateUS"}</definedName>
    <definedName name="wrn.IncStatement._.15._.years._1" localSheetId="17" hidden="1">{#N/A,#N/A,FALSE,"FinStateUS"}</definedName>
    <definedName name="wrn.IncStatement._.15._.years._1" localSheetId="18" hidden="1">{#N/A,#N/A,FALSE,"FinStateUS"}</definedName>
    <definedName name="wrn.IncStatement._.15._.years._1" localSheetId="34" hidden="1">{#N/A,#N/A,FALSE,"FinStateUS"}</definedName>
    <definedName name="wrn.IncStatement._.15._.years._1" localSheetId="43" hidden="1">{#N/A,#N/A,FALSE,"FinStateUS"}</definedName>
    <definedName name="wrn.IncStatement._.15._.years._1" hidden="1">{#N/A,#N/A,FALSE,"FinStateUS"}</definedName>
    <definedName name="wrn.IncStatement._.15._.years._1_1" localSheetId="35" hidden="1">{#N/A,#N/A,FALSE,"FinStateUS"}</definedName>
    <definedName name="wrn.IncStatement._.15._.years._1_1" localSheetId="3" hidden="1">{#N/A,#N/A,FALSE,"FinStateUS"}</definedName>
    <definedName name="wrn.IncStatement._.15._.years._1_1" localSheetId="4" hidden="1">{#N/A,#N/A,FALSE,"FinStateUS"}</definedName>
    <definedName name="wrn.IncStatement._.15._.years._1_1" localSheetId="5" hidden="1">{#N/A,#N/A,FALSE,"FinStateUS"}</definedName>
    <definedName name="wrn.IncStatement._.15._.years._1_1" localSheetId="6" hidden="1">{#N/A,#N/A,FALSE,"FinStateUS"}</definedName>
    <definedName name="wrn.IncStatement._.15._.years._1_1" localSheetId="7" hidden="1">{#N/A,#N/A,FALSE,"FinStateUS"}</definedName>
    <definedName name="wrn.IncStatement._.15._.years._1_1" localSheetId="60" hidden="1">{#N/A,#N/A,FALSE,"FinStateUS"}</definedName>
    <definedName name="wrn.IncStatement._.15._.years._1_1" localSheetId="17" hidden="1">{#N/A,#N/A,FALSE,"FinStateUS"}</definedName>
    <definedName name="wrn.IncStatement._.15._.years._1_1" localSheetId="18" hidden="1">{#N/A,#N/A,FALSE,"FinStateUS"}</definedName>
    <definedName name="wrn.IncStatement._.15._.years._1_1" localSheetId="34" hidden="1">{#N/A,#N/A,FALSE,"FinStateUS"}</definedName>
    <definedName name="wrn.IncStatement._.15._.years._1_1" localSheetId="43" hidden="1">{#N/A,#N/A,FALSE,"FinStateUS"}</definedName>
    <definedName name="wrn.IncStatement._.15._.years._1_1" hidden="1">{#N/A,#N/A,FALSE,"FinStateUS"}</definedName>
    <definedName name="wrn.IncStatement._.15._.years._1_2" localSheetId="35" hidden="1">{#N/A,#N/A,FALSE,"FinStateUS"}</definedName>
    <definedName name="wrn.IncStatement._.15._.years._1_2" localSheetId="3" hidden="1">{#N/A,#N/A,FALSE,"FinStateUS"}</definedName>
    <definedName name="wrn.IncStatement._.15._.years._1_2" localSheetId="4" hidden="1">{#N/A,#N/A,FALSE,"FinStateUS"}</definedName>
    <definedName name="wrn.IncStatement._.15._.years._1_2" localSheetId="5" hidden="1">{#N/A,#N/A,FALSE,"FinStateUS"}</definedName>
    <definedName name="wrn.IncStatement._.15._.years._1_2" localSheetId="6" hidden="1">{#N/A,#N/A,FALSE,"FinStateUS"}</definedName>
    <definedName name="wrn.IncStatement._.15._.years._1_2" localSheetId="7" hidden="1">{#N/A,#N/A,FALSE,"FinStateUS"}</definedName>
    <definedName name="wrn.IncStatement._.15._.years._1_2" localSheetId="60" hidden="1">{#N/A,#N/A,FALSE,"FinStateUS"}</definedName>
    <definedName name="wrn.IncStatement._.15._.years._1_2" localSheetId="17" hidden="1">{#N/A,#N/A,FALSE,"FinStateUS"}</definedName>
    <definedName name="wrn.IncStatement._.15._.years._1_2" localSheetId="18" hidden="1">{#N/A,#N/A,FALSE,"FinStateUS"}</definedName>
    <definedName name="wrn.IncStatement._.15._.years._1_2" localSheetId="34" hidden="1">{#N/A,#N/A,FALSE,"FinStateUS"}</definedName>
    <definedName name="wrn.IncStatement._.15._.years._1_2" localSheetId="43" hidden="1">{#N/A,#N/A,FALSE,"FinStateUS"}</definedName>
    <definedName name="wrn.IncStatement._.15._.years._1_2" hidden="1">{#N/A,#N/A,FALSE,"FinStateUS"}</definedName>
    <definedName name="wrn.IncStatement._.15._.years._2" localSheetId="35" hidden="1">{#N/A,#N/A,FALSE,"FinStateUS"}</definedName>
    <definedName name="wrn.IncStatement._.15._.years._2" localSheetId="3" hidden="1">{#N/A,#N/A,FALSE,"FinStateUS"}</definedName>
    <definedName name="wrn.IncStatement._.15._.years._2" localSheetId="4" hidden="1">{#N/A,#N/A,FALSE,"FinStateUS"}</definedName>
    <definedName name="wrn.IncStatement._.15._.years._2" localSheetId="5" hidden="1">{#N/A,#N/A,FALSE,"FinStateUS"}</definedName>
    <definedName name="wrn.IncStatement._.15._.years._2" localSheetId="6" hidden="1">{#N/A,#N/A,FALSE,"FinStateUS"}</definedName>
    <definedName name="wrn.IncStatement._.15._.years._2" localSheetId="7" hidden="1">{#N/A,#N/A,FALSE,"FinStateUS"}</definedName>
    <definedName name="wrn.IncStatement._.15._.years._2" localSheetId="60" hidden="1">{#N/A,#N/A,FALSE,"FinStateUS"}</definedName>
    <definedName name="wrn.IncStatement._.15._.years._2" localSheetId="17" hidden="1">{#N/A,#N/A,FALSE,"FinStateUS"}</definedName>
    <definedName name="wrn.IncStatement._.15._.years._2" localSheetId="18" hidden="1">{#N/A,#N/A,FALSE,"FinStateUS"}</definedName>
    <definedName name="wrn.IncStatement._.15._.years._2" localSheetId="34" hidden="1">{#N/A,#N/A,FALSE,"FinStateUS"}</definedName>
    <definedName name="wrn.IncStatement._.15._.years._2" localSheetId="43" hidden="1">{#N/A,#N/A,FALSE,"FinStateUS"}</definedName>
    <definedName name="wrn.IncStatement._.15._.years._2" hidden="1">{#N/A,#N/A,FALSE,"FinStateUS"}</definedName>
    <definedName name="wrn.IncStatement._.15._.years._3" localSheetId="35" hidden="1">{#N/A,#N/A,FALSE,"FinStateUS"}</definedName>
    <definedName name="wrn.IncStatement._.15._.years._3" localSheetId="3" hidden="1">{#N/A,#N/A,FALSE,"FinStateUS"}</definedName>
    <definedName name="wrn.IncStatement._.15._.years._3" localSheetId="4" hidden="1">{#N/A,#N/A,FALSE,"FinStateUS"}</definedName>
    <definedName name="wrn.IncStatement._.15._.years._3" localSheetId="5" hidden="1">{#N/A,#N/A,FALSE,"FinStateUS"}</definedName>
    <definedName name="wrn.IncStatement._.15._.years._3" localSheetId="6" hidden="1">{#N/A,#N/A,FALSE,"FinStateUS"}</definedName>
    <definedName name="wrn.IncStatement._.15._.years._3" localSheetId="7" hidden="1">{#N/A,#N/A,FALSE,"FinStateUS"}</definedName>
    <definedName name="wrn.IncStatement._.15._.years._3" localSheetId="60" hidden="1">{#N/A,#N/A,FALSE,"FinStateUS"}</definedName>
    <definedName name="wrn.IncStatement._.15._.years._3" localSheetId="17" hidden="1">{#N/A,#N/A,FALSE,"FinStateUS"}</definedName>
    <definedName name="wrn.IncStatement._.15._.years._3" localSheetId="18" hidden="1">{#N/A,#N/A,FALSE,"FinStateUS"}</definedName>
    <definedName name="wrn.IncStatement._.15._.years._3" localSheetId="34" hidden="1">{#N/A,#N/A,FALSE,"FinStateUS"}</definedName>
    <definedName name="wrn.IncStatement._.15._.years._3" localSheetId="43" hidden="1">{#N/A,#N/A,FALSE,"FinStateUS"}</definedName>
    <definedName name="wrn.IncStatement._.15._.years._3" hidden="1">{#N/A,#N/A,FALSE,"FinStateUS"}</definedName>
    <definedName name="wrn.IncStatement._.6._.years." localSheetId="35" hidden="1">{"IncStatement 6 years",#N/A,FALSE,"FinStateUS"}</definedName>
    <definedName name="wrn.IncStatement._.6._.years." localSheetId="37" hidden="1">{"IncStatement 6 years",#N/A,FALSE,"FinStateUS"}</definedName>
    <definedName name="wrn.IncStatement._.6._.years." localSheetId="3" hidden="1">{"IncStatement 6 years",#N/A,FALSE,"FinStateUS"}</definedName>
    <definedName name="wrn.IncStatement._.6._.years." localSheetId="4" hidden="1">{"IncStatement 6 years",#N/A,FALSE,"FinStateUS"}</definedName>
    <definedName name="wrn.IncStatement._.6._.years." localSheetId="5" hidden="1">{"IncStatement 6 years",#N/A,FALSE,"FinStateUS"}</definedName>
    <definedName name="wrn.IncStatement._.6._.years." localSheetId="6" hidden="1">{"IncStatement 6 years",#N/A,FALSE,"FinStateUS"}</definedName>
    <definedName name="wrn.IncStatement._.6._.years." localSheetId="7" hidden="1">{"IncStatement 6 years",#N/A,FALSE,"FinStateUS"}</definedName>
    <definedName name="wrn.IncStatement._.6._.years." localSheetId="60" hidden="1">{"IncStatement 6 years",#N/A,FALSE,"FinStateUS"}</definedName>
    <definedName name="wrn.IncStatement._.6._.years." localSheetId="75" hidden="1">{"IncStatement 6 years",#N/A,FALSE,"FinStateUS"}</definedName>
    <definedName name="wrn.IncStatement._.6._.years." localSheetId="17" hidden="1">{"IncStatement 6 years",#N/A,FALSE,"FinStateUS"}</definedName>
    <definedName name="wrn.IncStatement._.6._.years." localSheetId="18" hidden="1">{"IncStatement 6 years",#N/A,FALSE,"FinStateUS"}</definedName>
    <definedName name="wrn.IncStatement._.6._.years." localSheetId="34" hidden="1">{"IncStatement 6 years",#N/A,FALSE,"FinStateUS"}</definedName>
    <definedName name="wrn.IncStatement._.6._.years." localSheetId="43" hidden="1">{"IncStatement 6 years",#N/A,FALSE,"FinStateUS"}</definedName>
    <definedName name="wrn.IncStatement._.6._.years." hidden="1">{"IncStatement 6 years",#N/A,FALSE,"FinStateUS"}</definedName>
    <definedName name="wrn.IncStatement._.6._.years._1" localSheetId="35" hidden="1">{"IncStatement 6 years",#N/A,FALSE,"FinStateUS"}</definedName>
    <definedName name="wrn.IncStatement._.6._.years._1" localSheetId="37" hidden="1">{"IncStatement 6 years",#N/A,FALSE,"FinStateUS"}</definedName>
    <definedName name="wrn.IncStatement._.6._.years._1" localSheetId="3" hidden="1">{"IncStatement 6 years",#N/A,FALSE,"FinStateUS"}</definedName>
    <definedName name="wrn.IncStatement._.6._.years._1" localSheetId="4" hidden="1">{"IncStatement 6 years",#N/A,FALSE,"FinStateUS"}</definedName>
    <definedName name="wrn.IncStatement._.6._.years._1" localSheetId="5" hidden="1">{"IncStatement 6 years",#N/A,FALSE,"FinStateUS"}</definedName>
    <definedName name="wrn.IncStatement._.6._.years._1" localSheetId="6" hidden="1">{"IncStatement 6 years",#N/A,FALSE,"FinStateUS"}</definedName>
    <definedName name="wrn.IncStatement._.6._.years._1" localSheetId="7" hidden="1">{"IncStatement 6 years",#N/A,FALSE,"FinStateUS"}</definedName>
    <definedName name="wrn.IncStatement._.6._.years._1" localSheetId="60" hidden="1">{"IncStatement 6 years",#N/A,FALSE,"FinStateUS"}</definedName>
    <definedName name="wrn.IncStatement._.6._.years._1" localSheetId="75" hidden="1">{"IncStatement 6 years",#N/A,FALSE,"FinStateUS"}</definedName>
    <definedName name="wrn.IncStatement._.6._.years._1" localSheetId="17" hidden="1">{"IncStatement 6 years",#N/A,FALSE,"FinStateUS"}</definedName>
    <definedName name="wrn.IncStatement._.6._.years._1" localSheetId="18" hidden="1">{"IncStatement 6 years",#N/A,FALSE,"FinStateUS"}</definedName>
    <definedName name="wrn.IncStatement._.6._.years._1" localSheetId="34" hidden="1">{"IncStatement 6 years",#N/A,FALSE,"FinStateUS"}</definedName>
    <definedName name="wrn.IncStatement._.6._.years._1" localSheetId="43" hidden="1">{"IncStatement 6 years",#N/A,FALSE,"FinStateUS"}</definedName>
    <definedName name="wrn.IncStatement._.6._.years._1" hidden="1">{"IncStatement 6 years",#N/A,FALSE,"FinStateUS"}</definedName>
    <definedName name="wrn.IncStatement._.6._.years._1_1" localSheetId="35" hidden="1">{"IncStatement 6 years",#N/A,FALSE,"FinStateUS"}</definedName>
    <definedName name="wrn.IncStatement._.6._.years._1_1" localSheetId="3" hidden="1">{"IncStatement 6 years",#N/A,FALSE,"FinStateUS"}</definedName>
    <definedName name="wrn.IncStatement._.6._.years._1_1" localSheetId="4" hidden="1">{"IncStatement 6 years",#N/A,FALSE,"FinStateUS"}</definedName>
    <definedName name="wrn.IncStatement._.6._.years._1_1" localSheetId="5" hidden="1">{"IncStatement 6 years",#N/A,FALSE,"FinStateUS"}</definedName>
    <definedName name="wrn.IncStatement._.6._.years._1_1" localSheetId="6" hidden="1">{"IncStatement 6 years",#N/A,FALSE,"FinStateUS"}</definedName>
    <definedName name="wrn.IncStatement._.6._.years._1_1" localSheetId="7" hidden="1">{"IncStatement 6 years",#N/A,FALSE,"FinStateUS"}</definedName>
    <definedName name="wrn.IncStatement._.6._.years._1_1" localSheetId="60" hidden="1">{"IncStatement 6 years",#N/A,FALSE,"FinStateUS"}</definedName>
    <definedName name="wrn.IncStatement._.6._.years._1_1" localSheetId="17" hidden="1">{"IncStatement 6 years",#N/A,FALSE,"FinStateUS"}</definedName>
    <definedName name="wrn.IncStatement._.6._.years._1_1" localSheetId="18" hidden="1">{"IncStatement 6 years",#N/A,FALSE,"FinStateUS"}</definedName>
    <definedName name="wrn.IncStatement._.6._.years._1_1" localSheetId="34" hidden="1">{"IncStatement 6 years",#N/A,FALSE,"FinStateUS"}</definedName>
    <definedName name="wrn.IncStatement._.6._.years._1_1" localSheetId="43" hidden="1">{"IncStatement 6 years",#N/A,FALSE,"FinStateUS"}</definedName>
    <definedName name="wrn.IncStatement._.6._.years._1_1" hidden="1">{"IncStatement 6 years",#N/A,FALSE,"FinStateUS"}</definedName>
    <definedName name="wrn.IncStatement._.6._.years._1_2" localSheetId="35" hidden="1">{"IncStatement 6 years",#N/A,FALSE,"FinStateUS"}</definedName>
    <definedName name="wrn.IncStatement._.6._.years._1_2" localSheetId="3" hidden="1">{"IncStatement 6 years",#N/A,FALSE,"FinStateUS"}</definedName>
    <definedName name="wrn.IncStatement._.6._.years._1_2" localSheetId="4" hidden="1">{"IncStatement 6 years",#N/A,FALSE,"FinStateUS"}</definedName>
    <definedName name="wrn.IncStatement._.6._.years._1_2" localSheetId="5" hidden="1">{"IncStatement 6 years",#N/A,FALSE,"FinStateUS"}</definedName>
    <definedName name="wrn.IncStatement._.6._.years._1_2" localSheetId="6" hidden="1">{"IncStatement 6 years",#N/A,FALSE,"FinStateUS"}</definedName>
    <definedName name="wrn.IncStatement._.6._.years._1_2" localSheetId="7" hidden="1">{"IncStatement 6 years",#N/A,FALSE,"FinStateUS"}</definedName>
    <definedName name="wrn.IncStatement._.6._.years._1_2" localSheetId="60" hidden="1">{"IncStatement 6 years",#N/A,FALSE,"FinStateUS"}</definedName>
    <definedName name="wrn.IncStatement._.6._.years._1_2" localSheetId="17" hidden="1">{"IncStatement 6 years",#N/A,FALSE,"FinStateUS"}</definedName>
    <definedName name="wrn.IncStatement._.6._.years._1_2" localSheetId="18" hidden="1">{"IncStatement 6 years",#N/A,FALSE,"FinStateUS"}</definedName>
    <definedName name="wrn.IncStatement._.6._.years._1_2" localSheetId="34" hidden="1">{"IncStatement 6 years",#N/A,FALSE,"FinStateUS"}</definedName>
    <definedName name="wrn.IncStatement._.6._.years._1_2" localSheetId="43" hidden="1">{"IncStatement 6 years",#N/A,FALSE,"FinStateUS"}</definedName>
    <definedName name="wrn.IncStatement._.6._.years._1_2" hidden="1">{"IncStatement 6 years",#N/A,FALSE,"FinStateUS"}</definedName>
    <definedName name="wrn.IncStatement._.6._.years._2" localSheetId="35" hidden="1">{"IncStatement 6 years",#N/A,FALSE,"FinStateUS"}</definedName>
    <definedName name="wrn.IncStatement._.6._.years._2" localSheetId="3" hidden="1">{"IncStatement 6 years",#N/A,FALSE,"FinStateUS"}</definedName>
    <definedName name="wrn.IncStatement._.6._.years._2" localSheetId="4" hidden="1">{"IncStatement 6 years",#N/A,FALSE,"FinStateUS"}</definedName>
    <definedName name="wrn.IncStatement._.6._.years._2" localSheetId="5" hidden="1">{"IncStatement 6 years",#N/A,FALSE,"FinStateUS"}</definedName>
    <definedName name="wrn.IncStatement._.6._.years._2" localSheetId="6" hidden="1">{"IncStatement 6 years",#N/A,FALSE,"FinStateUS"}</definedName>
    <definedName name="wrn.IncStatement._.6._.years._2" localSheetId="7" hidden="1">{"IncStatement 6 years",#N/A,FALSE,"FinStateUS"}</definedName>
    <definedName name="wrn.IncStatement._.6._.years._2" localSheetId="60" hidden="1">{"IncStatement 6 years",#N/A,FALSE,"FinStateUS"}</definedName>
    <definedName name="wrn.IncStatement._.6._.years._2" localSheetId="17" hidden="1">{"IncStatement 6 years",#N/A,FALSE,"FinStateUS"}</definedName>
    <definedName name="wrn.IncStatement._.6._.years._2" localSheetId="18" hidden="1">{"IncStatement 6 years",#N/A,FALSE,"FinStateUS"}</definedName>
    <definedName name="wrn.IncStatement._.6._.years._2" localSheetId="34" hidden="1">{"IncStatement 6 years",#N/A,FALSE,"FinStateUS"}</definedName>
    <definedName name="wrn.IncStatement._.6._.years._2" localSheetId="43" hidden="1">{"IncStatement 6 years",#N/A,FALSE,"FinStateUS"}</definedName>
    <definedName name="wrn.IncStatement._.6._.years._2" hidden="1">{"IncStatement 6 years",#N/A,FALSE,"FinStateUS"}</definedName>
    <definedName name="wrn.IncStatement._.6._.years._3" localSheetId="35" hidden="1">{"IncStatement 6 years",#N/A,FALSE,"FinStateUS"}</definedName>
    <definedName name="wrn.IncStatement._.6._.years._3" localSheetId="3" hidden="1">{"IncStatement 6 years",#N/A,FALSE,"FinStateUS"}</definedName>
    <definedName name="wrn.IncStatement._.6._.years._3" localSheetId="4" hidden="1">{"IncStatement 6 years",#N/A,FALSE,"FinStateUS"}</definedName>
    <definedName name="wrn.IncStatement._.6._.years._3" localSheetId="5" hidden="1">{"IncStatement 6 years",#N/A,FALSE,"FinStateUS"}</definedName>
    <definedName name="wrn.IncStatement._.6._.years._3" localSheetId="6" hidden="1">{"IncStatement 6 years",#N/A,FALSE,"FinStateUS"}</definedName>
    <definedName name="wrn.IncStatement._.6._.years._3" localSheetId="7" hidden="1">{"IncStatement 6 years",#N/A,FALSE,"FinStateUS"}</definedName>
    <definedName name="wrn.IncStatement._.6._.years._3" localSheetId="60" hidden="1">{"IncStatement 6 years",#N/A,FALSE,"FinStateUS"}</definedName>
    <definedName name="wrn.IncStatement._.6._.years._3" localSheetId="17" hidden="1">{"IncStatement 6 years",#N/A,FALSE,"FinStateUS"}</definedName>
    <definedName name="wrn.IncStatement._.6._.years._3" localSheetId="18" hidden="1">{"IncStatement 6 years",#N/A,FALSE,"FinStateUS"}</definedName>
    <definedName name="wrn.IncStatement._.6._.years._3" localSheetId="34" hidden="1">{"IncStatement 6 years",#N/A,FALSE,"FinStateUS"}</definedName>
    <definedName name="wrn.IncStatement._.6._.years._3" localSheetId="43" hidden="1">{"IncStatement 6 years",#N/A,FALSE,"FinStateUS"}</definedName>
    <definedName name="wrn.IncStatement._.6._.years._3" hidden="1">{"IncStatement 6 years",#N/A,FALSE,"FinStateUS"}</definedName>
    <definedName name="wrn.Initial." localSheetId="35" hidden="1">{#N/A,"Anonymous",FALSE,"30 30k Table";#N/A,#N/A,FALSE,"30 50k Table";#N/A,#N/A,FALSE,"40 100k Table"}</definedName>
    <definedName name="wrn.Initial." localSheetId="36" hidden="1">{#N/A,"Anonymous",FALSE,"30 30k Table";#N/A,#N/A,FALSE,"30 50k Table";#N/A,#N/A,FALSE,"40 100k Table"}</definedName>
    <definedName name="wrn.Initial." localSheetId="37" hidden="1">{#N/A,"Anonymous",FALSE,"30 30k Table";#N/A,#N/A,FALSE,"30 50k Table";#N/A,#N/A,FALSE,"40 100k Table"}</definedName>
    <definedName name="wrn.Initial." localSheetId="3" hidden="1">{#N/A,"Anonymous",FALSE,"30 30k Table";#N/A,#N/A,FALSE,"30 50k Table";#N/A,#N/A,FALSE,"40 100k Table"}</definedName>
    <definedName name="wrn.Initial." localSheetId="4" hidden="1">{#N/A,"Anonymous",FALSE,"30 30k Table";#N/A,#N/A,FALSE,"30 50k Table";#N/A,#N/A,FALSE,"40 100k Table"}</definedName>
    <definedName name="wrn.Initial." localSheetId="5" hidden="1">{#N/A,"Anonymous",FALSE,"30 30k Table";#N/A,#N/A,FALSE,"30 50k Table";#N/A,#N/A,FALSE,"40 100k Table"}</definedName>
    <definedName name="wrn.Initial." localSheetId="6" hidden="1">{#N/A,"Anonymous",FALSE,"30 30k Table";#N/A,#N/A,FALSE,"30 50k Table";#N/A,#N/A,FALSE,"40 100k Table"}</definedName>
    <definedName name="wrn.Initial." localSheetId="7" hidden="1">{#N/A,"Anonymous",FALSE,"30 30k Table";#N/A,#N/A,FALSE,"30 50k Table";#N/A,#N/A,FALSE,"40 100k Table"}</definedName>
    <definedName name="wrn.Initial." localSheetId="60" hidden="1">{#N/A,"Anonymous",FALSE,"30 30k Table";#N/A,#N/A,FALSE,"30 50k Table";#N/A,#N/A,FALSE,"40 100k Table"}</definedName>
    <definedName name="wrn.Initial." localSheetId="75" hidden="1">{#N/A,"Anonymous",FALSE,"30 30k Table";#N/A,#N/A,FALSE,"30 50k Table";#N/A,#N/A,FALSE,"40 100k Table"}</definedName>
    <definedName name="wrn.Initial." localSheetId="17" hidden="1">{#N/A,"Anonymous",FALSE,"30 30k Table";#N/A,#N/A,FALSE,"30 50k Table";#N/A,#N/A,FALSE,"40 100k Table"}</definedName>
    <definedName name="wrn.Initial." localSheetId="18" hidden="1">{#N/A,"Anonymous",FALSE,"30 30k Table";#N/A,#N/A,FALSE,"30 50k Table";#N/A,#N/A,FALSE,"40 100k Table"}</definedName>
    <definedName name="wrn.Initial." localSheetId="34" hidden="1">{#N/A,"Anonymous",FALSE,"30 30k Table";#N/A,#N/A,FALSE,"30 50k Table";#N/A,#N/A,FALSE,"40 100k Table"}</definedName>
    <definedName name="wrn.Initial." localSheetId="43" hidden="1">{#N/A,"Anonymous",FALSE,"30 30k Table";#N/A,#N/A,FALSE,"30 50k Table";#N/A,#N/A,FALSE,"40 100k Table"}</definedName>
    <definedName name="wrn.Initial." hidden="1">{#N/A,"Anonymous",FALSE,"30 30k Table";#N/A,#N/A,FALSE,"30 50k Table";#N/A,#N/A,FALSE,"40 100k Table"}</definedName>
    <definedName name="wrn.INTERNAL._.ALLOC._.INPUT." localSheetId="35" hidden="1">{"JURIS_INT_ALOC_AMTS",#N/A,FALSE,"COSTSTUDY";"OKCLS_INT_ALOC_AMTS",#N/A,FALSE,"COSTSTUDY"}</definedName>
    <definedName name="wrn.INTERNAL._.ALLOC._.INPUT." localSheetId="36" hidden="1">{"JURIS_INT_ALOC_AMTS",#N/A,FALSE,"COSTSTUDY";"OKCLS_INT_ALOC_AMTS",#N/A,FALSE,"COSTSTUDY"}</definedName>
    <definedName name="wrn.INTERNAL._.ALLOC._.INPUT." localSheetId="37" hidden="1">{"JURIS_INT_ALOC_AMTS",#N/A,FALSE,"COSTSTUDY";"OKCLS_INT_ALOC_AMTS",#N/A,FALSE,"COSTSTUDY"}</definedName>
    <definedName name="wrn.INTERNAL._.ALLOC._.INPUT." localSheetId="3" hidden="1">{"JURIS_INT_ALOC_AMTS",#N/A,FALSE,"COSTSTUDY";"OKCLS_INT_ALOC_AMTS",#N/A,FALSE,"COSTSTUDY"}</definedName>
    <definedName name="wrn.INTERNAL._.ALLOC._.INPUT." localSheetId="4" hidden="1">{"JURIS_INT_ALOC_AMTS",#N/A,FALSE,"COSTSTUDY";"OKCLS_INT_ALOC_AMTS",#N/A,FALSE,"COSTSTUDY"}</definedName>
    <definedName name="wrn.INTERNAL._.ALLOC._.INPUT." localSheetId="5" hidden="1">{"JURIS_INT_ALOC_AMTS",#N/A,FALSE,"COSTSTUDY";"OKCLS_INT_ALOC_AMTS",#N/A,FALSE,"COSTSTUDY"}</definedName>
    <definedName name="wrn.INTERNAL._.ALLOC._.INPUT." localSheetId="6" hidden="1">{"JURIS_INT_ALOC_AMTS",#N/A,FALSE,"COSTSTUDY";"OKCLS_INT_ALOC_AMTS",#N/A,FALSE,"COSTSTUDY"}</definedName>
    <definedName name="wrn.INTERNAL._.ALLOC._.INPUT." localSheetId="7" hidden="1">{"JURIS_INT_ALOC_AMTS",#N/A,FALSE,"COSTSTUDY";"OKCLS_INT_ALOC_AMTS",#N/A,FALSE,"COSTSTUDY"}</definedName>
    <definedName name="wrn.INTERNAL._.ALLOC._.INPUT." localSheetId="60" hidden="1">{"JURIS_INT_ALOC_AMTS",#N/A,FALSE,"COSTSTUDY";"OKCLS_INT_ALOC_AMTS",#N/A,FALSE,"COSTSTUDY"}</definedName>
    <definedName name="wrn.INTERNAL._.ALLOC._.INPUT." localSheetId="75" hidden="1">{"JURIS_INT_ALOC_AMTS",#N/A,FALSE,"COSTSTUDY";"OKCLS_INT_ALOC_AMTS",#N/A,FALSE,"COSTSTUDY"}</definedName>
    <definedName name="wrn.INTERNAL._.ALLOC._.INPUT." localSheetId="17" hidden="1">{"JURIS_INT_ALOC_AMTS",#N/A,FALSE,"COSTSTUDY";"OKCLS_INT_ALOC_AMTS",#N/A,FALSE,"COSTSTUDY"}</definedName>
    <definedName name="wrn.INTERNAL._.ALLOC._.INPUT." localSheetId="18" hidden="1">{"JURIS_INT_ALOC_AMTS",#N/A,FALSE,"COSTSTUDY";"OKCLS_INT_ALOC_AMTS",#N/A,FALSE,"COSTSTUDY"}</definedName>
    <definedName name="wrn.INTERNAL._.ALLOC._.INPUT." localSheetId="34" hidden="1">{"JURIS_INT_ALOC_AMTS",#N/A,FALSE,"COSTSTUDY";"OKCLS_INT_ALOC_AMTS",#N/A,FALSE,"COSTSTUDY"}</definedName>
    <definedName name="wrn.INTERNAL._.ALLOC._.INPUT." localSheetId="43" hidden="1">{"JURIS_INT_ALOC_AMTS",#N/A,FALSE,"COSTSTUDY";"OKCLS_INT_ALOC_AMTS",#N/A,FALSE,"COSTSTUDY"}</definedName>
    <definedName name="wrn.INTERNAL._.ALLOC._.INPUT." hidden="1">{"JURIS_INT_ALOC_AMTS",#N/A,FALSE,"COSTSTUDY";"OKCLS_INT_ALOC_AMTS",#N/A,FALSE,"COSTSTUDY"}</definedName>
    <definedName name="wrn.INTERNAL._.ALLOC._.RATIOS." localSheetId="35" hidden="1">{"JURIS_INTAL_RATIOS",#N/A,FALSE,"COSTSTUDY";"OKCLS_INTAL_RATIOS",#N/A,FALSE,"COSTSTUDY"}</definedName>
    <definedName name="wrn.INTERNAL._.ALLOC._.RATIOS." localSheetId="36" hidden="1">{"JURIS_INTAL_RATIOS",#N/A,FALSE,"COSTSTUDY";"OKCLS_INTAL_RATIOS",#N/A,FALSE,"COSTSTUDY"}</definedName>
    <definedName name="wrn.INTERNAL._.ALLOC._.RATIOS." localSheetId="37" hidden="1">{"JURIS_INTAL_RATIOS",#N/A,FALSE,"COSTSTUDY";"OKCLS_INTAL_RATIOS",#N/A,FALSE,"COSTSTUDY"}</definedName>
    <definedName name="wrn.INTERNAL._.ALLOC._.RATIOS." localSheetId="3" hidden="1">{"JURIS_INTAL_RATIOS",#N/A,FALSE,"COSTSTUDY";"OKCLS_INTAL_RATIOS",#N/A,FALSE,"COSTSTUDY"}</definedName>
    <definedName name="wrn.INTERNAL._.ALLOC._.RATIOS." localSheetId="4" hidden="1">{"JURIS_INTAL_RATIOS",#N/A,FALSE,"COSTSTUDY";"OKCLS_INTAL_RATIOS",#N/A,FALSE,"COSTSTUDY"}</definedName>
    <definedName name="wrn.INTERNAL._.ALLOC._.RATIOS." localSheetId="5" hidden="1">{"JURIS_INTAL_RATIOS",#N/A,FALSE,"COSTSTUDY";"OKCLS_INTAL_RATIOS",#N/A,FALSE,"COSTSTUDY"}</definedName>
    <definedName name="wrn.INTERNAL._.ALLOC._.RATIOS." localSheetId="6" hidden="1">{"JURIS_INTAL_RATIOS",#N/A,FALSE,"COSTSTUDY";"OKCLS_INTAL_RATIOS",#N/A,FALSE,"COSTSTUDY"}</definedName>
    <definedName name="wrn.INTERNAL._.ALLOC._.RATIOS." localSheetId="7" hidden="1">{"JURIS_INTAL_RATIOS",#N/A,FALSE,"COSTSTUDY";"OKCLS_INTAL_RATIOS",#N/A,FALSE,"COSTSTUDY"}</definedName>
    <definedName name="wrn.INTERNAL._.ALLOC._.RATIOS." localSheetId="60" hidden="1">{"JURIS_INTAL_RATIOS",#N/A,FALSE,"COSTSTUDY";"OKCLS_INTAL_RATIOS",#N/A,FALSE,"COSTSTUDY"}</definedName>
    <definedName name="wrn.INTERNAL._.ALLOC._.RATIOS." localSheetId="75" hidden="1">{"JURIS_INTAL_RATIOS",#N/A,FALSE,"COSTSTUDY";"OKCLS_INTAL_RATIOS",#N/A,FALSE,"COSTSTUDY"}</definedName>
    <definedName name="wrn.INTERNAL._.ALLOC._.RATIOS." localSheetId="17" hidden="1">{"JURIS_INTAL_RATIOS",#N/A,FALSE,"COSTSTUDY";"OKCLS_INTAL_RATIOS",#N/A,FALSE,"COSTSTUDY"}</definedName>
    <definedName name="wrn.INTERNAL._.ALLOC._.RATIOS." localSheetId="18" hidden="1">{"JURIS_INTAL_RATIOS",#N/A,FALSE,"COSTSTUDY";"OKCLS_INTAL_RATIOS",#N/A,FALSE,"COSTSTUDY"}</definedName>
    <definedName name="wrn.INTERNAL._.ALLOC._.RATIOS." localSheetId="34" hidden="1">{"JURIS_INTAL_RATIOS",#N/A,FALSE,"COSTSTUDY";"OKCLS_INTAL_RATIOS",#N/A,FALSE,"COSTSTUDY"}</definedName>
    <definedName name="wrn.INTERNAL._.ALLOC._.RATIOS." localSheetId="43" hidden="1">{"JURIS_INTAL_RATIOS",#N/A,FALSE,"COSTSTUDY";"OKCLS_INTAL_RATIOS",#N/A,FALSE,"COSTSTUDY"}</definedName>
    <definedName name="wrn.INTERNAL._.ALLOC._.RATIOS." hidden="1">{"JURIS_INTAL_RATIOS",#N/A,FALSE,"COSTSTUDY";"OKCLS_INTAL_RATIOS",#N/A,FALSE,"COSTSTUDY"}</definedName>
    <definedName name="wrn.InterSystem." localSheetId="35" hidden="1">{"Purchases",#N/A,TRUE,"Sheet1";"Sales",#N/A,TRUE,"Sheet1"}</definedName>
    <definedName name="wrn.InterSystem." localSheetId="37" hidden="1">{"Purchases",#N/A,TRUE,"Sheet1";"Sales",#N/A,TRUE,"Sheet1"}</definedName>
    <definedName name="wrn.InterSystem." localSheetId="3" hidden="1">{"Purchases",#N/A,TRUE,"Sheet1";"Sales",#N/A,TRUE,"Sheet1"}</definedName>
    <definedName name="wrn.InterSystem." localSheetId="4" hidden="1">{"Purchases",#N/A,TRUE,"Sheet1";"Sales",#N/A,TRUE,"Sheet1"}</definedName>
    <definedName name="wrn.InterSystem." localSheetId="5" hidden="1">{"Purchases",#N/A,TRUE,"Sheet1";"Sales",#N/A,TRUE,"Sheet1"}</definedName>
    <definedName name="wrn.InterSystem." localSheetId="6" hidden="1">{"Purchases",#N/A,TRUE,"Sheet1";"Sales",#N/A,TRUE,"Sheet1"}</definedName>
    <definedName name="wrn.InterSystem." localSheetId="7" hidden="1">{"Purchases",#N/A,TRUE,"Sheet1";"Sales",#N/A,TRUE,"Sheet1"}</definedName>
    <definedName name="wrn.InterSystem." localSheetId="60" hidden="1">{"Purchases",#N/A,TRUE,"Sheet1";"Sales",#N/A,TRUE,"Sheet1"}</definedName>
    <definedName name="wrn.InterSystem." localSheetId="75" hidden="1">{"Purchases",#N/A,TRUE,"Sheet1";"Sales",#N/A,TRUE,"Sheet1"}</definedName>
    <definedName name="wrn.InterSystem." localSheetId="17" hidden="1">{"Purchases",#N/A,TRUE,"Sheet1";"Sales",#N/A,TRUE,"Sheet1"}</definedName>
    <definedName name="wrn.InterSystem." localSheetId="18" hidden="1">{"Purchases",#N/A,TRUE,"Sheet1";"Sales",#N/A,TRUE,"Sheet1"}</definedName>
    <definedName name="wrn.InterSystem." localSheetId="34" hidden="1">{"Purchases",#N/A,TRUE,"Sheet1";"Sales",#N/A,TRUE,"Sheet1"}</definedName>
    <definedName name="wrn.InterSystem." localSheetId="43" hidden="1">{"Purchases",#N/A,TRUE,"Sheet1";"Sales",#N/A,TRUE,"Sheet1"}</definedName>
    <definedName name="wrn.InterSystem." hidden="1">{"Purchases",#N/A,TRUE,"Sheet1";"Sales",#N/A,TRUE,"Sheet1"}</definedName>
    <definedName name="wrn.MADCAPRM._.Report." localSheetId="35" hidden="1">{#N/A,#N/A,FALSE,"Documentation";#N/A,#N/A,FALSE,"Introduction";#N/A,#N/A,FALSE,"Input";#N/A,#N/A,FALSE,"PreMEA";#N/A,#N/A,FALSE,"PreMEA";#N/A,#N/A,FALSE,"PostMEA";#N/A,#N/A,FALSE,"AgeDist";#N/A,#N/A,FALSE,"IBUCalc"}</definedName>
    <definedName name="wrn.MADCAPRM._.Report." localSheetId="3" hidden="1">{#N/A,#N/A,FALSE,"Documentation";#N/A,#N/A,FALSE,"Introduction";#N/A,#N/A,FALSE,"Input";#N/A,#N/A,FALSE,"PreMEA";#N/A,#N/A,FALSE,"PreMEA";#N/A,#N/A,FALSE,"PostMEA";#N/A,#N/A,FALSE,"AgeDist";#N/A,#N/A,FALSE,"IBUCalc"}</definedName>
    <definedName name="wrn.MADCAPRM._.Report." localSheetId="4" hidden="1">{#N/A,#N/A,FALSE,"Documentation";#N/A,#N/A,FALSE,"Introduction";#N/A,#N/A,FALSE,"Input";#N/A,#N/A,FALSE,"PreMEA";#N/A,#N/A,FALSE,"PreMEA";#N/A,#N/A,FALSE,"PostMEA";#N/A,#N/A,FALSE,"AgeDist";#N/A,#N/A,FALSE,"IBUCalc"}</definedName>
    <definedName name="wrn.MADCAPRM._.Report." localSheetId="5" hidden="1">{#N/A,#N/A,FALSE,"Documentation";#N/A,#N/A,FALSE,"Introduction";#N/A,#N/A,FALSE,"Input";#N/A,#N/A,FALSE,"PreMEA";#N/A,#N/A,FALSE,"PreMEA";#N/A,#N/A,FALSE,"PostMEA";#N/A,#N/A,FALSE,"AgeDist";#N/A,#N/A,FALSE,"IBUCalc"}</definedName>
    <definedName name="wrn.MADCAPRM._.Report." localSheetId="6" hidden="1">{#N/A,#N/A,FALSE,"Documentation";#N/A,#N/A,FALSE,"Introduction";#N/A,#N/A,FALSE,"Input";#N/A,#N/A,FALSE,"PreMEA";#N/A,#N/A,FALSE,"PreMEA";#N/A,#N/A,FALSE,"PostMEA";#N/A,#N/A,FALSE,"AgeDist";#N/A,#N/A,FALSE,"IBUCalc"}</definedName>
    <definedName name="wrn.MADCAPRM._.Report." localSheetId="7" hidden="1">{#N/A,#N/A,FALSE,"Documentation";#N/A,#N/A,FALSE,"Introduction";#N/A,#N/A,FALSE,"Input";#N/A,#N/A,FALSE,"PreMEA";#N/A,#N/A,FALSE,"PreMEA";#N/A,#N/A,FALSE,"PostMEA";#N/A,#N/A,FALSE,"AgeDist";#N/A,#N/A,FALSE,"IBUCalc"}</definedName>
    <definedName name="wrn.MADCAPRM._.Report." localSheetId="60" hidden="1">{#N/A,#N/A,FALSE,"Documentation";#N/A,#N/A,FALSE,"Introduction";#N/A,#N/A,FALSE,"Input";#N/A,#N/A,FALSE,"PreMEA";#N/A,#N/A,FALSE,"PreMEA";#N/A,#N/A,FALSE,"PostMEA";#N/A,#N/A,FALSE,"AgeDist";#N/A,#N/A,FALSE,"IBUCalc"}</definedName>
    <definedName name="wrn.MADCAPRM._.Report." localSheetId="17" hidden="1">{#N/A,#N/A,FALSE,"Documentation";#N/A,#N/A,FALSE,"Introduction";#N/A,#N/A,FALSE,"Input";#N/A,#N/A,FALSE,"PreMEA";#N/A,#N/A,FALSE,"PreMEA";#N/A,#N/A,FALSE,"PostMEA";#N/A,#N/A,FALSE,"AgeDist";#N/A,#N/A,FALSE,"IBUCalc"}</definedName>
    <definedName name="wrn.MADCAPRM._.Report." localSheetId="18" hidden="1">{#N/A,#N/A,FALSE,"Documentation";#N/A,#N/A,FALSE,"Introduction";#N/A,#N/A,FALSE,"Input";#N/A,#N/A,FALSE,"PreMEA";#N/A,#N/A,FALSE,"PreMEA";#N/A,#N/A,FALSE,"PostMEA";#N/A,#N/A,FALSE,"AgeDist";#N/A,#N/A,FALSE,"IBUCalc"}</definedName>
    <definedName name="wrn.MADCAPRM._.Report." localSheetId="34" hidden="1">{#N/A,#N/A,FALSE,"Documentation";#N/A,#N/A,FALSE,"Introduction";#N/A,#N/A,FALSE,"Input";#N/A,#N/A,FALSE,"PreMEA";#N/A,#N/A,FALSE,"PreMEA";#N/A,#N/A,FALSE,"PostMEA";#N/A,#N/A,FALSE,"AgeDist";#N/A,#N/A,FALSE,"IBUCalc"}</definedName>
    <definedName name="wrn.MADCAPRM._.Report." localSheetId="43" hidden="1">{#N/A,#N/A,FALSE,"Documentation";#N/A,#N/A,FALSE,"Introduction";#N/A,#N/A,FALSE,"Input";#N/A,#N/A,FALSE,"PreMEA";#N/A,#N/A,FALSE,"PreMEA";#N/A,#N/A,FALSE,"PostMEA";#N/A,#N/A,FALSE,"AgeDist";#N/A,#N/A,FALSE,"IBUCalc"}</definedName>
    <definedName name="wrn.MADCAPRM._.Report." hidden="1">{#N/A,#N/A,FALSE,"Documentation";#N/A,#N/A,FALSE,"Introduction";#N/A,#N/A,FALSE,"Input";#N/A,#N/A,FALSE,"PreMEA";#N/A,#N/A,FALSE,"PreMEA";#N/A,#N/A,FALSE,"PostMEA";#N/A,#N/A,FALSE,"AgeDist";#N/A,#N/A,FALSE,"IBUCalc"}</definedName>
    <definedName name="wrn.market._.share."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3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7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7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1"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1_2"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2"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3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5"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6"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60"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17"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18"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34"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localSheetId="4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arket._.share._3" hidden="1">{#N/A,#N/A,FALSE,"Bestfoods";#N/A,#N/A,FALSE,"Campbell";#N/A,#N/A,FALSE,"ConAgra";#N/A,#N/A,FALSE,"Healthy Choice";#N/A,#N/A,FALSE,"Int'l Home Foods";#N/A,#N/A,FALSE,"General Mills";#N/A,#N/A,FALSE,"Heinz";#N/A,#N/A,FALSE,"Kellogg";#N/A,#N/A,FALSE,"Kraft";#N/A,#N/A,FALSE,"Nabisco";#N/A,#N/A,FALSE,"Quaker Oats";#N/A,#N/A,FALSE,"Sara Lee";#N/A,#N/A,FALSE,"print summary"}</definedName>
    <definedName name="wrn.MFR."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1"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_2"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6"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6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75"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1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1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34"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localSheetId="43"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2"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MFRENT." localSheetId="35" hidden="1">{#N/A,#N/A,FALSE,"Page 1";#N/A,#N/A,FALSE,"Page 2";#N/A,#N/A,FALSE,"Page 3";#N/A,#N/A,FALSE,"Page 4";#N/A,#N/A,FALSE,"Page 5";#N/A,#N/A,FALSE,"Page 6";#N/A,#N/A,FALSE,"Page 7";#N/A,#N/A,FALSE,"Page 8";#N/A,#N/A,FALSE,"Page 9";#N/A,#N/A,FALSE,"PG8WP";#N/A,#N/A,FALSE,"PG9WP"}</definedName>
    <definedName name="wrn.MMFRENT." localSheetId="36" hidden="1">{#N/A,#N/A,FALSE,"Page 1";#N/A,#N/A,FALSE,"Page 2";#N/A,#N/A,FALSE,"Page 3";#N/A,#N/A,FALSE,"Page 4";#N/A,#N/A,FALSE,"Page 5";#N/A,#N/A,FALSE,"Page 6";#N/A,#N/A,FALSE,"Page 7";#N/A,#N/A,FALSE,"Page 8";#N/A,#N/A,FALSE,"Page 9";#N/A,#N/A,FALSE,"PG8WP";#N/A,#N/A,FALSE,"PG9WP"}</definedName>
    <definedName name="wrn.MMFRENT." localSheetId="37" hidden="1">{#N/A,#N/A,FALSE,"Page 1";#N/A,#N/A,FALSE,"Page 2";#N/A,#N/A,FALSE,"Page 3";#N/A,#N/A,FALSE,"Page 4";#N/A,#N/A,FALSE,"Page 5";#N/A,#N/A,FALSE,"Page 6";#N/A,#N/A,FALSE,"Page 7";#N/A,#N/A,FALSE,"Page 8";#N/A,#N/A,FALSE,"Page 9";#N/A,#N/A,FALSE,"PG8WP";#N/A,#N/A,FALSE,"PG9WP"}</definedName>
    <definedName name="wrn.MMFRENT." localSheetId="3" hidden="1">{#N/A,#N/A,FALSE,"Page 1";#N/A,#N/A,FALSE,"Page 2";#N/A,#N/A,FALSE,"Page 3";#N/A,#N/A,FALSE,"Page 4";#N/A,#N/A,FALSE,"Page 5";#N/A,#N/A,FALSE,"Page 6";#N/A,#N/A,FALSE,"Page 7";#N/A,#N/A,FALSE,"Page 8";#N/A,#N/A,FALSE,"Page 9";#N/A,#N/A,FALSE,"PG8WP";#N/A,#N/A,FALSE,"PG9WP"}</definedName>
    <definedName name="wrn.MMFRENT." localSheetId="4" hidden="1">{#N/A,#N/A,FALSE,"Page 1";#N/A,#N/A,FALSE,"Page 2";#N/A,#N/A,FALSE,"Page 3";#N/A,#N/A,FALSE,"Page 4";#N/A,#N/A,FALSE,"Page 5";#N/A,#N/A,FALSE,"Page 6";#N/A,#N/A,FALSE,"Page 7";#N/A,#N/A,FALSE,"Page 8";#N/A,#N/A,FALSE,"Page 9";#N/A,#N/A,FALSE,"PG8WP";#N/A,#N/A,FALSE,"PG9WP"}</definedName>
    <definedName name="wrn.MMFRENT." localSheetId="5" hidden="1">{#N/A,#N/A,FALSE,"Page 1";#N/A,#N/A,FALSE,"Page 2";#N/A,#N/A,FALSE,"Page 3";#N/A,#N/A,FALSE,"Page 4";#N/A,#N/A,FALSE,"Page 5";#N/A,#N/A,FALSE,"Page 6";#N/A,#N/A,FALSE,"Page 7";#N/A,#N/A,FALSE,"Page 8";#N/A,#N/A,FALSE,"Page 9";#N/A,#N/A,FALSE,"PG8WP";#N/A,#N/A,FALSE,"PG9WP"}</definedName>
    <definedName name="wrn.MMFRENT." localSheetId="6" hidden="1">{#N/A,#N/A,FALSE,"Page 1";#N/A,#N/A,FALSE,"Page 2";#N/A,#N/A,FALSE,"Page 3";#N/A,#N/A,FALSE,"Page 4";#N/A,#N/A,FALSE,"Page 5";#N/A,#N/A,FALSE,"Page 6";#N/A,#N/A,FALSE,"Page 7";#N/A,#N/A,FALSE,"Page 8";#N/A,#N/A,FALSE,"Page 9";#N/A,#N/A,FALSE,"PG8WP";#N/A,#N/A,FALSE,"PG9WP"}</definedName>
    <definedName name="wrn.MMFRENT." localSheetId="7" hidden="1">{#N/A,#N/A,FALSE,"Page 1";#N/A,#N/A,FALSE,"Page 2";#N/A,#N/A,FALSE,"Page 3";#N/A,#N/A,FALSE,"Page 4";#N/A,#N/A,FALSE,"Page 5";#N/A,#N/A,FALSE,"Page 6";#N/A,#N/A,FALSE,"Page 7";#N/A,#N/A,FALSE,"Page 8";#N/A,#N/A,FALSE,"Page 9";#N/A,#N/A,FALSE,"PG8WP";#N/A,#N/A,FALSE,"PG9WP"}</definedName>
    <definedName name="wrn.MMFRENT." localSheetId="60" hidden="1">{#N/A,#N/A,FALSE,"Page 1";#N/A,#N/A,FALSE,"Page 2";#N/A,#N/A,FALSE,"Page 3";#N/A,#N/A,FALSE,"Page 4";#N/A,#N/A,FALSE,"Page 5";#N/A,#N/A,FALSE,"Page 6";#N/A,#N/A,FALSE,"Page 7";#N/A,#N/A,FALSE,"Page 8";#N/A,#N/A,FALSE,"Page 9";#N/A,#N/A,FALSE,"PG8WP";#N/A,#N/A,FALSE,"PG9WP"}</definedName>
    <definedName name="wrn.MMFRENT." localSheetId="75" hidden="1">{#N/A,#N/A,FALSE,"Page 1";#N/A,#N/A,FALSE,"Page 2";#N/A,#N/A,FALSE,"Page 3";#N/A,#N/A,FALSE,"Page 4";#N/A,#N/A,FALSE,"Page 5";#N/A,#N/A,FALSE,"Page 6";#N/A,#N/A,FALSE,"Page 7";#N/A,#N/A,FALSE,"Page 8";#N/A,#N/A,FALSE,"Page 9";#N/A,#N/A,FALSE,"PG8WP";#N/A,#N/A,FALSE,"PG9WP"}</definedName>
    <definedName name="wrn.MMFRENT." localSheetId="17" hidden="1">{#N/A,#N/A,FALSE,"Page 1";#N/A,#N/A,FALSE,"Page 2";#N/A,#N/A,FALSE,"Page 3";#N/A,#N/A,FALSE,"Page 4";#N/A,#N/A,FALSE,"Page 5";#N/A,#N/A,FALSE,"Page 6";#N/A,#N/A,FALSE,"Page 7";#N/A,#N/A,FALSE,"Page 8";#N/A,#N/A,FALSE,"Page 9";#N/A,#N/A,FALSE,"PG8WP";#N/A,#N/A,FALSE,"PG9WP"}</definedName>
    <definedName name="wrn.MMFRENT." localSheetId="18" hidden="1">{#N/A,#N/A,FALSE,"Page 1";#N/A,#N/A,FALSE,"Page 2";#N/A,#N/A,FALSE,"Page 3";#N/A,#N/A,FALSE,"Page 4";#N/A,#N/A,FALSE,"Page 5";#N/A,#N/A,FALSE,"Page 6";#N/A,#N/A,FALSE,"Page 7";#N/A,#N/A,FALSE,"Page 8";#N/A,#N/A,FALSE,"Page 9";#N/A,#N/A,FALSE,"PG8WP";#N/A,#N/A,FALSE,"PG9WP"}</definedName>
    <definedName name="wrn.MMFRENT." localSheetId="34" hidden="1">{#N/A,#N/A,FALSE,"Page 1";#N/A,#N/A,FALSE,"Page 2";#N/A,#N/A,FALSE,"Page 3";#N/A,#N/A,FALSE,"Page 4";#N/A,#N/A,FALSE,"Page 5";#N/A,#N/A,FALSE,"Page 6";#N/A,#N/A,FALSE,"Page 7";#N/A,#N/A,FALSE,"Page 8";#N/A,#N/A,FALSE,"Page 9";#N/A,#N/A,FALSE,"PG8WP";#N/A,#N/A,FALSE,"PG9WP"}</definedName>
    <definedName name="wrn.MMFRENT." localSheetId="43" hidden="1">{#N/A,#N/A,FALSE,"Page 1";#N/A,#N/A,FALSE,"Page 2";#N/A,#N/A,FALSE,"Page 3";#N/A,#N/A,FALSE,"Page 4";#N/A,#N/A,FALSE,"Page 5";#N/A,#N/A,FALSE,"Page 6";#N/A,#N/A,FALSE,"Page 7";#N/A,#N/A,FALSE,"Page 8";#N/A,#N/A,FALSE,"Page 9";#N/A,#N/A,FALSE,"PG8WP";#N/A,#N/A,FALSE,"PG9WP"}</definedName>
    <definedName name="wrn.MMFRENT." hidden="1">{#N/A,#N/A,FALSE,"Page 1";#N/A,#N/A,FALSE,"Page 2";#N/A,#N/A,FALSE,"Page 3";#N/A,#N/A,FALSE,"Page 4";#N/A,#N/A,FALSE,"Page 5";#N/A,#N/A,FALSE,"Page 6";#N/A,#N/A,FALSE,"Page 7";#N/A,#N/A,FALSE,"Page 8";#N/A,#N/A,FALSE,"Page 9";#N/A,#N/A,FALSE,"PG8WP";#N/A,#N/A,FALSE,"PG9WP"}</definedName>
    <definedName name="wrn.MMFRENT._1" localSheetId="35" hidden="1">{#N/A,#N/A,FALSE,"Page 1";#N/A,#N/A,FALSE,"Page 2";#N/A,#N/A,FALSE,"Page 3";#N/A,#N/A,FALSE,"Page 4";#N/A,#N/A,FALSE,"Page 5";#N/A,#N/A,FALSE,"Page 6";#N/A,#N/A,FALSE,"Page 7";#N/A,#N/A,FALSE,"Page 8";#N/A,#N/A,FALSE,"Page 9";#N/A,#N/A,FALSE,"PG8WP";#N/A,#N/A,FALSE,"PG9WP"}</definedName>
    <definedName name="wrn.MMFRENT._1" localSheetId="3" hidden="1">{#N/A,#N/A,FALSE,"Page 1";#N/A,#N/A,FALSE,"Page 2";#N/A,#N/A,FALSE,"Page 3";#N/A,#N/A,FALSE,"Page 4";#N/A,#N/A,FALSE,"Page 5";#N/A,#N/A,FALSE,"Page 6";#N/A,#N/A,FALSE,"Page 7";#N/A,#N/A,FALSE,"Page 8";#N/A,#N/A,FALSE,"Page 9";#N/A,#N/A,FALSE,"PG8WP";#N/A,#N/A,FALSE,"PG9WP"}</definedName>
    <definedName name="wrn.MMFRENT._1" localSheetId="4" hidden="1">{#N/A,#N/A,FALSE,"Page 1";#N/A,#N/A,FALSE,"Page 2";#N/A,#N/A,FALSE,"Page 3";#N/A,#N/A,FALSE,"Page 4";#N/A,#N/A,FALSE,"Page 5";#N/A,#N/A,FALSE,"Page 6";#N/A,#N/A,FALSE,"Page 7";#N/A,#N/A,FALSE,"Page 8";#N/A,#N/A,FALSE,"Page 9";#N/A,#N/A,FALSE,"PG8WP";#N/A,#N/A,FALSE,"PG9WP"}</definedName>
    <definedName name="wrn.MMFRENT._1" localSheetId="5" hidden="1">{#N/A,#N/A,FALSE,"Page 1";#N/A,#N/A,FALSE,"Page 2";#N/A,#N/A,FALSE,"Page 3";#N/A,#N/A,FALSE,"Page 4";#N/A,#N/A,FALSE,"Page 5";#N/A,#N/A,FALSE,"Page 6";#N/A,#N/A,FALSE,"Page 7";#N/A,#N/A,FALSE,"Page 8";#N/A,#N/A,FALSE,"Page 9";#N/A,#N/A,FALSE,"PG8WP";#N/A,#N/A,FALSE,"PG9WP"}</definedName>
    <definedName name="wrn.MMFRENT._1" localSheetId="6" hidden="1">{#N/A,#N/A,FALSE,"Page 1";#N/A,#N/A,FALSE,"Page 2";#N/A,#N/A,FALSE,"Page 3";#N/A,#N/A,FALSE,"Page 4";#N/A,#N/A,FALSE,"Page 5";#N/A,#N/A,FALSE,"Page 6";#N/A,#N/A,FALSE,"Page 7";#N/A,#N/A,FALSE,"Page 8";#N/A,#N/A,FALSE,"Page 9";#N/A,#N/A,FALSE,"PG8WP";#N/A,#N/A,FALSE,"PG9WP"}</definedName>
    <definedName name="wrn.MMFRENT._1" localSheetId="7" hidden="1">{#N/A,#N/A,FALSE,"Page 1";#N/A,#N/A,FALSE,"Page 2";#N/A,#N/A,FALSE,"Page 3";#N/A,#N/A,FALSE,"Page 4";#N/A,#N/A,FALSE,"Page 5";#N/A,#N/A,FALSE,"Page 6";#N/A,#N/A,FALSE,"Page 7";#N/A,#N/A,FALSE,"Page 8";#N/A,#N/A,FALSE,"Page 9";#N/A,#N/A,FALSE,"PG8WP";#N/A,#N/A,FALSE,"PG9WP"}</definedName>
    <definedName name="wrn.MMFRENT._1" localSheetId="60" hidden="1">{#N/A,#N/A,FALSE,"Page 1";#N/A,#N/A,FALSE,"Page 2";#N/A,#N/A,FALSE,"Page 3";#N/A,#N/A,FALSE,"Page 4";#N/A,#N/A,FALSE,"Page 5";#N/A,#N/A,FALSE,"Page 6";#N/A,#N/A,FALSE,"Page 7";#N/A,#N/A,FALSE,"Page 8";#N/A,#N/A,FALSE,"Page 9";#N/A,#N/A,FALSE,"PG8WP";#N/A,#N/A,FALSE,"PG9WP"}</definedName>
    <definedName name="wrn.MMFRENT._1" localSheetId="17" hidden="1">{#N/A,#N/A,FALSE,"Page 1";#N/A,#N/A,FALSE,"Page 2";#N/A,#N/A,FALSE,"Page 3";#N/A,#N/A,FALSE,"Page 4";#N/A,#N/A,FALSE,"Page 5";#N/A,#N/A,FALSE,"Page 6";#N/A,#N/A,FALSE,"Page 7";#N/A,#N/A,FALSE,"Page 8";#N/A,#N/A,FALSE,"Page 9";#N/A,#N/A,FALSE,"PG8WP";#N/A,#N/A,FALSE,"PG9WP"}</definedName>
    <definedName name="wrn.MMFRENT._1" localSheetId="18" hidden="1">{#N/A,#N/A,FALSE,"Page 1";#N/A,#N/A,FALSE,"Page 2";#N/A,#N/A,FALSE,"Page 3";#N/A,#N/A,FALSE,"Page 4";#N/A,#N/A,FALSE,"Page 5";#N/A,#N/A,FALSE,"Page 6";#N/A,#N/A,FALSE,"Page 7";#N/A,#N/A,FALSE,"Page 8";#N/A,#N/A,FALSE,"Page 9";#N/A,#N/A,FALSE,"PG8WP";#N/A,#N/A,FALSE,"PG9WP"}</definedName>
    <definedName name="wrn.MMFRENT._1" localSheetId="34" hidden="1">{#N/A,#N/A,FALSE,"Page 1";#N/A,#N/A,FALSE,"Page 2";#N/A,#N/A,FALSE,"Page 3";#N/A,#N/A,FALSE,"Page 4";#N/A,#N/A,FALSE,"Page 5";#N/A,#N/A,FALSE,"Page 6";#N/A,#N/A,FALSE,"Page 7";#N/A,#N/A,FALSE,"Page 8";#N/A,#N/A,FALSE,"Page 9";#N/A,#N/A,FALSE,"PG8WP";#N/A,#N/A,FALSE,"PG9WP"}</definedName>
    <definedName name="wrn.MMFRENT._1" localSheetId="43" hidden="1">{#N/A,#N/A,FALSE,"Page 1";#N/A,#N/A,FALSE,"Page 2";#N/A,#N/A,FALSE,"Page 3";#N/A,#N/A,FALSE,"Page 4";#N/A,#N/A,FALSE,"Page 5";#N/A,#N/A,FALSE,"Page 6";#N/A,#N/A,FALSE,"Page 7";#N/A,#N/A,FALSE,"Page 8";#N/A,#N/A,FALSE,"Page 9";#N/A,#N/A,FALSE,"PG8WP";#N/A,#N/A,FALSE,"PG9WP"}</definedName>
    <definedName name="wrn.MMFRENT._1" hidden="1">{#N/A,#N/A,FALSE,"Page 1";#N/A,#N/A,FALSE,"Page 2";#N/A,#N/A,FALSE,"Page 3";#N/A,#N/A,FALSE,"Page 4";#N/A,#N/A,FALSE,"Page 5";#N/A,#N/A,FALSE,"Page 6";#N/A,#N/A,FALSE,"Page 7";#N/A,#N/A,FALSE,"Page 8";#N/A,#N/A,FALSE,"Page 9";#N/A,#N/A,FALSE,"PG8WP";#N/A,#N/A,FALSE,"PG9WP"}</definedName>
    <definedName name="wrn.MMFRENT._2" localSheetId="35" hidden="1">{#N/A,#N/A,FALSE,"Page 1";#N/A,#N/A,FALSE,"Page 2";#N/A,#N/A,FALSE,"Page 3";#N/A,#N/A,FALSE,"Page 4";#N/A,#N/A,FALSE,"Page 5";#N/A,#N/A,FALSE,"Page 6";#N/A,#N/A,FALSE,"Page 7";#N/A,#N/A,FALSE,"Page 8";#N/A,#N/A,FALSE,"Page 9";#N/A,#N/A,FALSE,"PG8WP";#N/A,#N/A,FALSE,"PG9WP"}</definedName>
    <definedName name="wrn.MMFRENT._2" localSheetId="3" hidden="1">{#N/A,#N/A,FALSE,"Page 1";#N/A,#N/A,FALSE,"Page 2";#N/A,#N/A,FALSE,"Page 3";#N/A,#N/A,FALSE,"Page 4";#N/A,#N/A,FALSE,"Page 5";#N/A,#N/A,FALSE,"Page 6";#N/A,#N/A,FALSE,"Page 7";#N/A,#N/A,FALSE,"Page 8";#N/A,#N/A,FALSE,"Page 9";#N/A,#N/A,FALSE,"PG8WP";#N/A,#N/A,FALSE,"PG9WP"}</definedName>
    <definedName name="wrn.MMFRENT._2" localSheetId="4" hidden="1">{#N/A,#N/A,FALSE,"Page 1";#N/A,#N/A,FALSE,"Page 2";#N/A,#N/A,FALSE,"Page 3";#N/A,#N/A,FALSE,"Page 4";#N/A,#N/A,FALSE,"Page 5";#N/A,#N/A,FALSE,"Page 6";#N/A,#N/A,FALSE,"Page 7";#N/A,#N/A,FALSE,"Page 8";#N/A,#N/A,FALSE,"Page 9";#N/A,#N/A,FALSE,"PG8WP";#N/A,#N/A,FALSE,"PG9WP"}</definedName>
    <definedName name="wrn.MMFRENT._2" localSheetId="5" hidden="1">{#N/A,#N/A,FALSE,"Page 1";#N/A,#N/A,FALSE,"Page 2";#N/A,#N/A,FALSE,"Page 3";#N/A,#N/A,FALSE,"Page 4";#N/A,#N/A,FALSE,"Page 5";#N/A,#N/A,FALSE,"Page 6";#N/A,#N/A,FALSE,"Page 7";#N/A,#N/A,FALSE,"Page 8";#N/A,#N/A,FALSE,"Page 9";#N/A,#N/A,FALSE,"PG8WP";#N/A,#N/A,FALSE,"PG9WP"}</definedName>
    <definedName name="wrn.MMFRENT._2" localSheetId="6" hidden="1">{#N/A,#N/A,FALSE,"Page 1";#N/A,#N/A,FALSE,"Page 2";#N/A,#N/A,FALSE,"Page 3";#N/A,#N/A,FALSE,"Page 4";#N/A,#N/A,FALSE,"Page 5";#N/A,#N/A,FALSE,"Page 6";#N/A,#N/A,FALSE,"Page 7";#N/A,#N/A,FALSE,"Page 8";#N/A,#N/A,FALSE,"Page 9";#N/A,#N/A,FALSE,"PG8WP";#N/A,#N/A,FALSE,"PG9WP"}</definedName>
    <definedName name="wrn.MMFRENT._2" localSheetId="7" hidden="1">{#N/A,#N/A,FALSE,"Page 1";#N/A,#N/A,FALSE,"Page 2";#N/A,#N/A,FALSE,"Page 3";#N/A,#N/A,FALSE,"Page 4";#N/A,#N/A,FALSE,"Page 5";#N/A,#N/A,FALSE,"Page 6";#N/A,#N/A,FALSE,"Page 7";#N/A,#N/A,FALSE,"Page 8";#N/A,#N/A,FALSE,"Page 9";#N/A,#N/A,FALSE,"PG8WP";#N/A,#N/A,FALSE,"PG9WP"}</definedName>
    <definedName name="wrn.MMFRENT._2" localSheetId="60" hidden="1">{#N/A,#N/A,FALSE,"Page 1";#N/A,#N/A,FALSE,"Page 2";#N/A,#N/A,FALSE,"Page 3";#N/A,#N/A,FALSE,"Page 4";#N/A,#N/A,FALSE,"Page 5";#N/A,#N/A,FALSE,"Page 6";#N/A,#N/A,FALSE,"Page 7";#N/A,#N/A,FALSE,"Page 8";#N/A,#N/A,FALSE,"Page 9";#N/A,#N/A,FALSE,"PG8WP";#N/A,#N/A,FALSE,"PG9WP"}</definedName>
    <definedName name="wrn.MMFRENT._2" localSheetId="17" hidden="1">{#N/A,#N/A,FALSE,"Page 1";#N/A,#N/A,FALSE,"Page 2";#N/A,#N/A,FALSE,"Page 3";#N/A,#N/A,FALSE,"Page 4";#N/A,#N/A,FALSE,"Page 5";#N/A,#N/A,FALSE,"Page 6";#N/A,#N/A,FALSE,"Page 7";#N/A,#N/A,FALSE,"Page 8";#N/A,#N/A,FALSE,"Page 9";#N/A,#N/A,FALSE,"PG8WP";#N/A,#N/A,FALSE,"PG9WP"}</definedName>
    <definedName name="wrn.MMFRENT._2" localSheetId="18" hidden="1">{#N/A,#N/A,FALSE,"Page 1";#N/A,#N/A,FALSE,"Page 2";#N/A,#N/A,FALSE,"Page 3";#N/A,#N/A,FALSE,"Page 4";#N/A,#N/A,FALSE,"Page 5";#N/A,#N/A,FALSE,"Page 6";#N/A,#N/A,FALSE,"Page 7";#N/A,#N/A,FALSE,"Page 8";#N/A,#N/A,FALSE,"Page 9";#N/A,#N/A,FALSE,"PG8WP";#N/A,#N/A,FALSE,"PG9WP"}</definedName>
    <definedName name="wrn.MMFRENT._2" localSheetId="34" hidden="1">{#N/A,#N/A,FALSE,"Page 1";#N/A,#N/A,FALSE,"Page 2";#N/A,#N/A,FALSE,"Page 3";#N/A,#N/A,FALSE,"Page 4";#N/A,#N/A,FALSE,"Page 5";#N/A,#N/A,FALSE,"Page 6";#N/A,#N/A,FALSE,"Page 7";#N/A,#N/A,FALSE,"Page 8";#N/A,#N/A,FALSE,"Page 9";#N/A,#N/A,FALSE,"PG8WP";#N/A,#N/A,FALSE,"PG9WP"}</definedName>
    <definedName name="wrn.MMFRENT._2" localSheetId="43" hidden="1">{#N/A,#N/A,FALSE,"Page 1";#N/A,#N/A,FALSE,"Page 2";#N/A,#N/A,FALSE,"Page 3";#N/A,#N/A,FALSE,"Page 4";#N/A,#N/A,FALSE,"Page 5";#N/A,#N/A,FALSE,"Page 6";#N/A,#N/A,FALSE,"Page 7";#N/A,#N/A,FALSE,"Page 8";#N/A,#N/A,FALSE,"Page 9";#N/A,#N/A,FALSE,"PG8WP";#N/A,#N/A,FALSE,"PG9WP"}</definedName>
    <definedName name="wrn.MMFRENT._2" hidden="1">{#N/A,#N/A,FALSE,"Page 1";#N/A,#N/A,FALSE,"Page 2";#N/A,#N/A,FALSE,"Page 3";#N/A,#N/A,FALSE,"Page 4";#N/A,#N/A,FALSE,"Page 5";#N/A,#N/A,FALSE,"Page 6";#N/A,#N/A,FALSE,"Page 7";#N/A,#N/A,FALSE,"Page 8";#N/A,#N/A,FALSE,"Page 9";#N/A,#N/A,FALSE,"PG8WP";#N/A,#N/A,FALSE,"PG9WP"}</definedName>
    <definedName name="wrn.MMFRENT1" localSheetId="35" hidden="1">{#N/A,#N/A,FALSE,"Page 1";#N/A,#N/A,FALSE,"Page 2";#N/A,#N/A,FALSE,"Page 3";#N/A,#N/A,FALSE,"Page 4";#N/A,#N/A,FALSE,"Page 5";#N/A,#N/A,FALSE,"Page 6";#N/A,#N/A,FALSE,"Page 7";#N/A,#N/A,FALSE,"Page 8";#N/A,#N/A,FALSE,"Page 9";#N/A,#N/A,FALSE,"PG8WP";#N/A,#N/A,FALSE,"PG9WP"}</definedName>
    <definedName name="wrn.MMFRENT1" localSheetId="3" hidden="1">{#N/A,#N/A,FALSE,"Page 1";#N/A,#N/A,FALSE,"Page 2";#N/A,#N/A,FALSE,"Page 3";#N/A,#N/A,FALSE,"Page 4";#N/A,#N/A,FALSE,"Page 5";#N/A,#N/A,FALSE,"Page 6";#N/A,#N/A,FALSE,"Page 7";#N/A,#N/A,FALSE,"Page 8";#N/A,#N/A,FALSE,"Page 9";#N/A,#N/A,FALSE,"PG8WP";#N/A,#N/A,FALSE,"PG9WP"}</definedName>
    <definedName name="wrn.MMFRENT1" localSheetId="4" hidden="1">{#N/A,#N/A,FALSE,"Page 1";#N/A,#N/A,FALSE,"Page 2";#N/A,#N/A,FALSE,"Page 3";#N/A,#N/A,FALSE,"Page 4";#N/A,#N/A,FALSE,"Page 5";#N/A,#N/A,FALSE,"Page 6";#N/A,#N/A,FALSE,"Page 7";#N/A,#N/A,FALSE,"Page 8";#N/A,#N/A,FALSE,"Page 9";#N/A,#N/A,FALSE,"PG8WP";#N/A,#N/A,FALSE,"PG9WP"}</definedName>
    <definedName name="wrn.MMFRENT1" localSheetId="5" hidden="1">{#N/A,#N/A,FALSE,"Page 1";#N/A,#N/A,FALSE,"Page 2";#N/A,#N/A,FALSE,"Page 3";#N/A,#N/A,FALSE,"Page 4";#N/A,#N/A,FALSE,"Page 5";#N/A,#N/A,FALSE,"Page 6";#N/A,#N/A,FALSE,"Page 7";#N/A,#N/A,FALSE,"Page 8";#N/A,#N/A,FALSE,"Page 9";#N/A,#N/A,FALSE,"PG8WP";#N/A,#N/A,FALSE,"PG9WP"}</definedName>
    <definedName name="wrn.MMFRENT1" localSheetId="6" hidden="1">{#N/A,#N/A,FALSE,"Page 1";#N/A,#N/A,FALSE,"Page 2";#N/A,#N/A,FALSE,"Page 3";#N/A,#N/A,FALSE,"Page 4";#N/A,#N/A,FALSE,"Page 5";#N/A,#N/A,FALSE,"Page 6";#N/A,#N/A,FALSE,"Page 7";#N/A,#N/A,FALSE,"Page 8";#N/A,#N/A,FALSE,"Page 9";#N/A,#N/A,FALSE,"PG8WP";#N/A,#N/A,FALSE,"PG9WP"}</definedName>
    <definedName name="wrn.MMFRENT1" localSheetId="7" hidden="1">{#N/A,#N/A,FALSE,"Page 1";#N/A,#N/A,FALSE,"Page 2";#N/A,#N/A,FALSE,"Page 3";#N/A,#N/A,FALSE,"Page 4";#N/A,#N/A,FALSE,"Page 5";#N/A,#N/A,FALSE,"Page 6";#N/A,#N/A,FALSE,"Page 7";#N/A,#N/A,FALSE,"Page 8";#N/A,#N/A,FALSE,"Page 9";#N/A,#N/A,FALSE,"PG8WP";#N/A,#N/A,FALSE,"PG9WP"}</definedName>
    <definedName name="wrn.MMFRENT1" localSheetId="60" hidden="1">{#N/A,#N/A,FALSE,"Page 1";#N/A,#N/A,FALSE,"Page 2";#N/A,#N/A,FALSE,"Page 3";#N/A,#N/A,FALSE,"Page 4";#N/A,#N/A,FALSE,"Page 5";#N/A,#N/A,FALSE,"Page 6";#N/A,#N/A,FALSE,"Page 7";#N/A,#N/A,FALSE,"Page 8";#N/A,#N/A,FALSE,"Page 9";#N/A,#N/A,FALSE,"PG8WP";#N/A,#N/A,FALSE,"PG9WP"}</definedName>
    <definedName name="wrn.MMFRENT1" localSheetId="17" hidden="1">{#N/A,#N/A,FALSE,"Page 1";#N/A,#N/A,FALSE,"Page 2";#N/A,#N/A,FALSE,"Page 3";#N/A,#N/A,FALSE,"Page 4";#N/A,#N/A,FALSE,"Page 5";#N/A,#N/A,FALSE,"Page 6";#N/A,#N/A,FALSE,"Page 7";#N/A,#N/A,FALSE,"Page 8";#N/A,#N/A,FALSE,"Page 9";#N/A,#N/A,FALSE,"PG8WP";#N/A,#N/A,FALSE,"PG9WP"}</definedName>
    <definedName name="wrn.MMFRENT1" localSheetId="18" hidden="1">{#N/A,#N/A,FALSE,"Page 1";#N/A,#N/A,FALSE,"Page 2";#N/A,#N/A,FALSE,"Page 3";#N/A,#N/A,FALSE,"Page 4";#N/A,#N/A,FALSE,"Page 5";#N/A,#N/A,FALSE,"Page 6";#N/A,#N/A,FALSE,"Page 7";#N/A,#N/A,FALSE,"Page 8";#N/A,#N/A,FALSE,"Page 9";#N/A,#N/A,FALSE,"PG8WP";#N/A,#N/A,FALSE,"PG9WP"}</definedName>
    <definedName name="wrn.MMFRENT1" localSheetId="34" hidden="1">{#N/A,#N/A,FALSE,"Page 1";#N/A,#N/A,FALSE,"Page 2";#N/A,#N/A,FALSE,"Page 3";#N/A,#N/A,FALSE,"Page 4";#N/A,#N/A,FALSE,"Page 5";#N/A,#N/A,FALSE,"Page 6";#N/A,#N/A,FALSE,"Page 7";#N/A,#N/A,FALSE,"Page 8";#N/A,#N/A,FALSE,"Page 9";#N/A,#N/A,FALSE,"PG8WP";#N/A,#N/A,FALSE,"PG9WP"}</definedName>
    <definedName name="wrn.MMFRENT1" localSheetId="43" hidden="1">{#N/A,#N/A,FALSE,"Page 1";#N/A,#N/A,FALSE,"Page 2";#N/A,#N/A,FALSE,"Page 3";#N/A,#N/A,FALSE,"Page 4";#N/A,#N/A,FALSE,"Page 5";#N/A,#N/A,FALSE,"Page 6";#N/A,#N/A,FALSE,"Page 7";#N/A,#N/A,FALSE,"Page 8";#N/A,#N/A,FALSE,"Page 9";#N/A,#N/A,FALSE,"PG8WP";#N/A,#N/A,FALSE,"PG9WP"}</definedName>
    <definedName name="wrn.MMFRENT1" hidden="1">{#N/A,#N/A,FALSE,"Page 1";#N/A,#N/A,FALSE,"Page 2";#N/A,#N/A,FALSE,"Page 3";#N/A,#N/A,FALSE,"Page 4";#N/A,#N/A,FALSE,"Page 5";#N/A,#N/A,FALSE,"Page 6";#N/A,#N/A,FALSE,"Page 7";#N/A,#N/A,FALSE,"Page 8";#N/A,#N/A,FALSE,"Page 9";#N/A,#N/A,FALSE,"PG8WP";#N/A,#N/A,FALSE,"PG9WP"}</definedName>
    <definedName name="wrn.mmfrent2" localSheetId="35" hidden="1">{#N/A,#N/A,FALSE,"Page 1";#N/A,#N/A,FALSE,"Page 2";#N/A,#N/A,FALSE,"Page 3";#N/A,#N/A,FALSE,"Page 4";#N/A,#N/A,FALSE,"Page 5";#N/A,#N/A,FALSE,"Page 6";#N/A,#N/A,FALSE,"Page 7";#N/A,#N/A,FALSE,"Page 8";#N/A,#N/A,FALSE,"Page 9";#N/A,#N/A,FALSE,"PG8WP";#N/A,#N/A,FALSE,"PG9WP"}</definedName>
    <definedName name="wrn.mmfrent2" localSheetId="36" hidden="1">{#N/A,#N/A,FALSE,"Page 1";#N/A,#N/A,FALSE,"Page 2";#N/A,#N/A,FALSE,"Page 3";#N/A,#N/A,FALSE,"Page 4";#N/A,#N/A,FALSE,"Page 5";#N/A,#N/A,FALSE,"Page 6";#N/A,#N/A,FALSE,"Page 7";#N/A,#N/A,FALSE,"Page 8";#N/A,#N/A,FALSE,"Page 9";#N/A,#N/A,FALSE,"PG8WP";#N/A,#N/A,FALSE,"PG9WP"}</definedName>
    <definedName name="wrn.mmfrent2" localSheetId="37" hidden="1">{#N/A,#N/A,FALSE,"Page 1";#N/A,#N/A,FALSE,"Page 2";#N/A,#N/A,FALSE,"Page 3";#N/A,#N/A,FALSE,"Page 4";#N/A,#N/A,FALSE,"Page 5";#N/A,#N/A,FALSE,"Page 6";#N/A,#N/A,FALSE,"Page 7";#N/A,#N/A,FALSE,"Page 8";#N/A,#N/A,FALSE,"Page 9";#N/A,#N/A,FALSE,"PG8WP";#N/A,#N/A,FALSE,"PG9WP"}</definedName>
    <definedName name="wrn.mmfrent2" localSheetId="3" hidden="1">{#N/A,#N/A,FALSE,"Page 1";#N/A,#N/A,FALSE,"Page 2";#N/A,#N/A,FALSE,"Page 3";#N/A,#N/A,FALSE,"Page 4";#N/A,#N/A,FALSE,"Page 5";#N/A,#N/A,FALSE,"Page 6";#N/A,#N/A,FALSE,"Page 7";#N/A,#N/A,FALSE,"Page 8";#N/A,#N/A,FALSE,"Page 9";#N/A,#N/A,FALSE,"PG8WP";#N/A,#N/A,FALSE,"PG9WP"}</definedName>
    <definedName name="wrn.mmfrent2" localSheetId="4" hidden="1">{#N/A,#N/A,FALSE,"Page 1";#N/A,#N/A,FALSE,"Page 2";#N/A,#N/A,FALSE,"Page 3";#N/A,#N/A,FALSE,"Page 4";#N/A,#N/A,FALSE,"Page 5";#N/A,#N/A,FALSE,"Page 6";#N/A,#N/A,FALSE,"Page 7";#N/A,#N/A,FALSE,"Page 8";#N/A,#N/A,FALSE,"Page 9";#N/A,#N/A,FALSE,"PG8WP";#N/A,#N/A,FALSE,"PG9WP"}</definedName>
    <definedName name="wrn.mmfrent2" localSheetId="5" hidden="1">{#N/A,#N/A,FALSE,"Page 1";#N/A,#N/A,FALSE,"Page 2";#N/A,#N/A,FALSE,"Page 3";#N/A,#N/A,FALSE,"Page 4";#N/A,#N/A,FALSE,"Page 5";#N/A,#N/A,FALSE,"Page 6";#N/A,#N/A,FALSE,"Page 7";#N/A,#N/A,FALSE,"Page 8";#N/A,#N/A,FALSE,"Page 9";#N/A,#N/A,FALSE,"PG8WP";#N/A,#N/A,FALSE,"PG9WP"}</definedName>
    <definedName name="wrn.mmfrent2" localSheetId="6" hidden="1">{#N/A,#N/A,FALSE,"Page 1";#N/A,#N/A,FALSE,"Page 2";#N/A,#N/A,FALSE,"Page 3";#N/A,#N/A,FALSE,"Page 4";#N/A,#N/A,FALSE,"Page 5";#N/A,#N/A,FALSE,"Page 6";#N/A,#N/A,FALSE,"Page 7";#N/A,#N/A,FALSE,"Page 8";#N/A,#N/A,FALSE,"Page 9";#N/A,#N/A,FALSE,"PG8WP";#N/A,#N/A,FALSE,"PG9WP"}</definedName>
    <definedName name="wrn.mmfrent2" localSheetId="7" hidden="1">{#N/A,#N/A,FALSE,"Page 1";#N/A,#N/A,FALSE,"Page 2";#N/A,#N/A,FALSE,"Page 3";#N/A,#N/A,FALSE,"Page 4";#N/A,#N/A,FALSE,"Page 5";#N/A,#N/A,FALSE,"Page 6";#N/A,#N/A,FALSE,"Page 7";#N/A,#N/A,FALSE,"Page 8";#N/A,#N/A,FALSE,"Page 9";#N/A,#N/A,FALSE,"PG8WP";#N/A,#N/A,FALSE,"PG9WP"}</definedName>
    <definedName name="wrn.mmfrent2" localSheetId="60" hidden="1">{#N/A,#N/A,FALSE,"Page 1";#N/A,#N/A,FALSE,"Page 2";#N/A,#N/A,FALSE,"Page 3";#N/A,#N/A,FALSE,"Page 4";#N/A,#N/A,FALSE,"Page 5";#N/A,#N/A,FALSE,"Page 6";#N/A,#N/A,FALSE,"Page 7";#N/A,#N/A,FALSE,"Page 8";#N/A,#N/A,FALSE,"Page 9";#N/A,#N/A,FALSE,"PG8WP";#N/A,#N/A,FALSE,"PG9WP"}</definedName>
    <definedName name="wrn.mmfrent2" localSheetId="75" hidden="1">{#N/A,#N/A,FALSE,"Page 1";#N/A,#N/A,FALSE,"Page 2";#N/A,#N/A,FALSE,"Page 3";#N/A,#N/A,FALSE,"Page 4";#N/A,#N/A,FALSE,"Page 5";#N/A,#N/A,FALSE,"Page 6";#N/A,#N/A,FALSE,"Page 7";#N/A,#N/A,FALSE,"Page 8";#N/A,#N/A,FALSE,"Page 9";#N/A,#N/A,FALSE,"PG8WP";#N/A,#N/A,FALSE,"PG9WP"}</definedName>
    <definedName name="wrn.mmfrent2" localSheetId="17" hidden="1">{#N/A,#N/A,FALSE,"Page 1";#N/A,#N/A,FALSE,"Page 2";#N/A,#N/A,FALSE,"Page 3";#N/A,#N/A,FALSE,"Page 4";#N/A,#N/A,FALSE,"Page 5";#N/A,#N/A,FALSE,"Page 6";#N/A,#N/A,FALSE,"Page 7";#N/A,#N/A,FALSE,"Page 8";#N/A,#N/A,FALSE,"Page 9";#N/A,#N/A,FALSE,"PG8WP";#N/A,#N/A,FALSE,"PG9WP"}</definedName>
    <definedName name="wrn.mmfrent2" localSheetId="18" hidden="1">{#N/A,#N/A,FALSE,"Page 1";#N/A,#N/A,FALSE,"Page 2";#N/A,#N/A,FALSE,"Page 3";#N/A,#N/A,FALSE,"Page 4";#N/A,#N/A,FALSE,"Page 5";#N/A,#N/A,FALSE,"Page 6";#N/A,#N/A,FALSE,"Page 7";#N/A,#N/A,FALSE,"Page 8";#N/A,#N/A,FALSE,"Page 9";#N/A,#N/A,FALSE,"PG8WP";#N/A,#N/A,FALSE,"PG9WP"}</definedName>
    <definedName name="wrn.mmfrent2" localSheetId="34" hidden="1">{#N/A,#N/A,FALSE,"Page 1";#N/A,#N/A,FALSE,"Page 2";#N/A,#N/A,FALSE,"Page 3";#N/A,#N/A,FALSE,"Page 4";#N/A,#N/A,FALSE,"Page 5";#N/A,#N/A,FALSE,"Page 6";#N/A,#N/A,FALSE,"Page 7";#N/A,#N/A,FALSE,"Page 8";#N/A,#N/A,FALSE,"Page 9";#N/A,#N/A,FALSE,"PG8WP";#N/A,#N/A,FALSE,"PG9WP"}</definedName>
    <definedName name="wrn.mmfrent2" localSheetId="43" hidden="1">{#N/A,#N/A,FALSE,"Page 1";#N/A,#N/A,FALSE,"Page 2";#N/A,#N/A,FALSE,"Page 3";#N/A,#N/A,FALSE,"Page 4";#N/A,#N/A,FALSE,"Page 5";#N/A,#N/A,FALSE,"Page 6";#N/A,#N/A,FALSE,"Page 7";#N/A,#N/A,FALSE,"Page 8";#N/A,#N/A,FALSE,"Page 9";#N/A,#N/A,FALSE,"PG8WP";#N/A,#N/A,FALSE,"PG9WP"}</definedName>
    <definedName name="wrn.mmfrent2" hidden="1">{#N/A,#N/A,FALSE,"Page 1";#N/A,#N/A,FALSE,"Page 2";#N/A,#N/A,FALSE,"Page 3";#N/A,#N/A,FALSE,"Page 4";#N/A,#N/A,FALSE,"Page 5";#N/A,#N/A,FALSE,"Page 6";#N/A,#N/A,FALSE,"Page 7";#N/A,#N/A,FALSE,"Page 8";#N/A,#N/A,FALSE,"Page 9";#N/A,#N/A,FALSE,"PG8WP";#N/A,#N/A,FALSE,"PG9WP"}</definedName>
    <definedName name="wrn.mmfrent2_1" localSheetId="35" hidden="1">{#N/A,#N/A,FALSE,"Page 1";#N/A,#N/A,FALSE,"Page 2";#N/A,#N/A,FALSE,"Page 3";#N/A,#N/A,FALSE,"Page 4";#N/A,#N/A,FALSE,"Page 5";#N/A,#N/A,FALSE,"Page 6";#N/A,#N/A,FALSE,"Page 7";#N/A,#N/A,FALSE,"Page 8";#N/A,#N/A,FALSE,"Page 9";#N/A,#N/A,FALSE,"PG8WP";#N/A,#N/A,FALSE,"PG9WP"}</definedName>
    <definedName name="wrn.mmfrent2_1" localSheetId="3" hidden="1">{#N/A,#N/A,FALSE,"Page 1";#N/A,#N/A,FALSE,"Page 2";#N/A,#N/A,FALSE,"Page 3";#N/A,#N/A,FALSE,"Page 4";#N/A,#N/A,FALSE,"Page 5";#N/A,#N/A,FALSE,"Page 6";#N/A,#N/A,FALSE,"Page 7";#N/A,#N/A,FALSE,"Page 8";#N/A,#N/A,FALSE,"Page 9";#N/A,#N/A,FALSE,"PG8WP";#N/A,#N/A,FALSE,"PG9WP"}</definedName>
    <definedName name="wrn.mmfrent2_1" localSheetId="4" hidden="1">{#N/A,#N/A,FALSE,"Page 1";#N/A,#N/A,FALSE,"Page 2";#N/A,#N/A,FALSE,"Page 3";#N/A,#N/A,FALSE,"Page 4";#N/A,#N/A,FALSE,"Page 5";#N/A,#N/A,FALSE,"Page 6";#N/A,#N/A,FALSE,"Page 7";#N/A,#N/A,FALSE,"Page 8";#N/A,#N/A,FALSE,"Page 9";#N/A,#N/A,FALSE,"PG8WP";#N/A,#N/A,FALSE,"PG9WP"}</definedName>
    <definedName name="wrn.mmfrent2_1" localSheetId="5" hidden="1">{#N/A,#N/A,FALSE,"Page 1";#N/A,#N/A,FALSE,"Page 2";#N/A,#N/A,FALSE,"Page 3";#N/A,#N/A,FALSE,"Page 4";#N/A,#N/A,FALSE,"Page 5";#N/A,#N/A,FALSE,"Page 6";#N/A,#N/A,FALSE,"Page 7";#N/A,#N/A,FALSE,"Page 8";#N/A,#N/A,FALSE,"Page 9";#N/A,#N/A,FALSE,"PG8WP";#N/A,#N/A,FALSE,"PG9WP"}</definedName>
    <definedName name="wrn.mmfrent2_1" localSheetId="6" hidden="1">{#N/A,#N/A,FALSE,"Page 1";#N/A,#N/A,FALSE,"Page 2";#N/A,#N/A,FALSE,"Page 3";#N/A,#N/A,FALSE,"Page 4";#N/A,#N/A,FALSE,"Page 5";#N/A,#N/A,FALSE,"Page 6";#N/A,#N/A,FALSE,"Page 7";#N/A,#N/A,FALSE,"Page 8";#N/A,#N/A,FALSE,"Page 9";#N/A,#N/A,FALSE,"PG8WP";#N/A,#N/A,FALSE,"PG9WP"}</definedName>
    <definedName name="wrn.mmfrent2_1" localSheetId="7" hidden="1">{#N/A,#N/A,FALSE,"Page 1";#N/A,#N/A,FALSE,"Page 2";#N/A,#N/A,FALSE,"Page 3";#N/A,#N/A,FALSE,"Page 4";#N/A,#N/A,FALSE,"Page 5";#N/A,#N/A,FALSE,"Page 6";#N/A,#N/A,FALSE,"Page 7";#N/A,#N/A,FALSE,"Page 8";#N/A,#N/A,FALSE,"Page 9";#N/A,#N/A,FALSE,"PG8WP";#N/A,#N/A,FALSE,"PG9WP"}</definedName>
    <definedName name="wrn.mmfrent2_1" localSheetId="60" hidden="1">{#N/A,#N/A,FALSE,"Page 1";#N/A,#N/A,FALSE,"Page 2";#N/A,#N/A,FALSE,"Page 3";#N/A,#N/A,FALSE,"Page 4";#N/A,#N/A,FALSE,"Page 5";#N/A,#N/A,FALSE,"Page 6";#N/A,#N/A,FALSE,"Page 7";#N/A,#N/A,FALSE,"Page 8";#N/A,#N/A,FALSE,"Page 9";#N/A,#N/A,FALSE,"PG8WP";#N/A,#N/A,FALSE,"PG9WP"}</definedName>
    <definedName name="wrn.mmfrent2_1" localSheetId="17" hidden="1">{#N/A,#N/A,FALSE,"Page 1";#N/A,#N/A,FALSE,"Page 2";#N/A,#N/A,FALSE,"Page 3";#N/A,#N/A,FALSE,"Page 4";#N/A,#N/A,FALSE,"Page 5";#N/A,#N/A,FALSE,"Page 6";#N/A,#N/A,FALSE,"Page 7";#N/A,#N/A,FALSE,"Page 8";#N/A,#N/A,FALSE,"Page 9";#N/A,#N/A,FALSE,"PG8WP";#N/A,#N/A,FALSE,"PG9WP"}</definedName>
    <definedName name="wrn.mmfrent2_1" localSheetId="18" hidden="1">{#N/A,#N/A,FALSE,"Page 1";#N/A,#N/A,FALSE,"Page 2";#N/A,#N/A,FALSE,"Page 3";#N/A,#N/A,FALSE,"Page 4";#N/A,#N/A,FALSE,"Page 5";#N/A,#N/A,FALSE,"Page 6";#N/A,#N/A,FALSE,"Page 7";#N/A,#N/A,FALSE,"Page 8";#N/A,#N/A,FALSE,"Page 9";#N/A,#N/A,FALSE,"PG8WP";#N/A,#N/A,FALSE,"PG9WP"}</definedName>
    <definedName name="wrn.mmfrent2_1" localSheetId="34" hidden="1">{#N/A,#N/A,FALSE,"Page 1";#N/A,#N/A,FALSE,"Page 2";#N/A,#N/A,FALSE,"Page 3";#N/A,#N/A,FALSE,"Page 4";#N/A,#N/A,FALSE,"Page 5";#N/A,#N/A,FALSE,"Page 6";#N/A,#N/A,FALSE,"Page 7";#N/A,#N/A,FALSE,"Page 8";#N/A,#N/A,FALSE,"Page 9";#N/A,#N/A,FALSE,"PG8WP";#N/A,#N/A,FALSE,"PG9WP"}</definedName>
    <definedName name="wrn.mmfrent2_1" localSheetId="43" hidden="1">{#N/A,#N/A,FALSE,"Page 1";#N/A,#N/A,FALSE,"Page 2";#N/A,#N/A,FALSE,"Page 3";#N/A,#N/A,FALSE,"Page 4";#N/A,#N/A,FALSE,"Page 5";#N/A,#N/A,FALSE,"Page 6";#N/A,#N/A,FALSE,"Page 7";#N/A,#N/A,FALSE,"Page 8";#N/A,#N/A,FALSE,"Page 9";#N/A,#N/A,FALSE,"PG8WP";#N/A,#N/A,FALSE,"PG9WP"}</definedName>
    <definedName name="wrn.mmfrent2_1" hidden="1">{#N/A,#N/A,FALSE,"Page 1";#N/A,#N/A,FALSE,"Page 2";#N/A,#N/A,FALSE,"Page 3";#N/A,#N/A,FALSE,"Page 4";#N/A,#N/A,FALSE,"Page 5";#N/A,#N/A,FALSE,"Page 6";#N/A,#N/A,FALSE,"Page 7";#N/A,#N/A,FALSE,"Page 8";#N/A,#N/A,FALSE,"Page 9";#N/A,#N/A,FALSE,"PG8WP";#N/A,#N/A,FALSE,"PG9WP"}</definedName>
    <definedName name="wrn.mmfrent2_2" localSheetId="35" hidden="1">{#N/A,#N/A,FALSE,"Page 1";#N/A,#N/A,FALSE,"Page 2";#N/A,#N/A,FALSE,"Page 3";#N/A,#N/A,FALSE,"Page 4";#N/A,#N/A,FALSE,"Page 5";#N/A,#N/A,FALSE,"Page 6";#N/A,#N/A,FALSE,"Page 7";#N/A,#N/A,FALSE,"Page 8";#N/A,#N/A,FALSE,"Page 9";#N/A,#N/A,FALSE,"PG8WP";#N/A,#N/A,FALSE,"PG9WP"}</definedName>
    <definedName name="wrn.mmfrent2_2" localSheetId="3" hidden="1">{#N/A,#N/A,FALSE,"Page 1";#N/A,#N/A,FALSE,"Page 2";#N/A,#N/A,FALSE,"Page 3";#N/A,#N/A,FALSE,"Page 4";#N/A,#N/A,FALSE,"Page 5";#N/A,#N/A,FALSE,"Page 6";#N/A,#N/A,FALSE,"Page 7";#N/A,#N/A,FALSE,"Page 8";#N/A,#N/A,FALSE,"Page 9";#N/A,#N/A,FALSE,"PG8WP";#N/A,#N/A,FALSE,"PG9WP"}</definedName>
    <definedName name="wrn.mmfrent2_2" localSheetId="4" hidden="1">{#N/A,#N/A,FALSE,"Page 1";#N/A,#N/A,FALSE,"Page 2";#N/A,#N/A,FALSE,"Page 3";#N/A,#N/A,FALSE,"Page 4";#N/A,#N/A,FALSE,"Page 5";#N/A,#N/A,FALSE,"Page 6";#N/A,#N/A,FALSE,"Page 7";#N/A,#N/A,FALSE,"Page 8";#N/A,#N/A,FALSE,"Page 9";#N/A,#N/A,FALSE,"PG8WP";#N/A,#N/A,FALSE,"PG9WP"}</definedName>
    <definedName name="wrn.mmfrent2_2" localSheetId="5" hidden="1">{#N/A,#N/A,FALSE,"Page 1";#N/A,#N/A,FALSE,"Page 2";#N/A,#N/A,FALSE,"Page 3";#N/A,#N/A,FALSE,"Page 4";#N/A,#N/A,FALSE,"Page 5";#N/A,#N/A,FALSE,"Page 6";#N/A,#N/A,FALSE,"Page 7";#N/A,#N/A,FALSE,"Page 8";#N/A,#N/A,FALSE,"Page 9";#N/A,#N/A,FALSE,"PG8WP";#N/A,#N/A,FALSE,"PG9WP"}</definedName>
    <definedName name="wrn.mmfrent2_2" localSheetId="6" hidden="1">{#N/A,#N/A,FALSE,"Page 1";#N/A,#N/A,FALSE,"Page 2";#N/A,#N/A,FALSE,"Page 3";#N/A,#N/A,FALSE,"Page 4";#N/A,#N/A,FALSE,"Page 5";#N/A,#N/A,FALSE,"Page 6";#N/A,#N/A,FALSE,"Page 7";#N/A,#N/A,FALSE,"Page 8";#N/A,#N/A,FALSE,"Page 9";#N/A,#N/A,FALSE,"PG8WP";#N/A,#N/A,FALSE,"PG9WP"}</definedName>
    <definedName name="wrn.mmfrent2_2" localSheetId="7" hidden="1">{#N/A,#N/A,FALSE,"Page 1";#N/A,#N/A,FALSE,"Page 2";#N/A,#N/A,FALSE,"Page 3";#N/A,#N/A,FALSE,"Page 4";#N/A,#N/A,FALSE,"Page 5";#N/A,#N/A,FALSE,"Page 6";#N/A,#N/A,FALSE,"Page 7";#N/A,#N/A,FALSE,"Page 8";#N/A,#N/A,FALSE,"Page 9";#N/A,#N/A,FALSE,"PG8WP";#N/A,#N/A,FALSE,"PG9WP"}</definedName>
    <definedName name="wrn.mmfrent2_2" localSheetId="60" hidden="1">{#N/A,#N/A,FALSE,"Page 1";#N/A,#N/A,FALSE,"Page 2";#N/A,#N/A,FALSE,"Page 3";#N/A,#N/A,FALSE,"Page 4";#N/A,#N/A,FALSE,"Page 5";#N/A,#N/A,FALSE,"Page 6";#N/A,#N/A,FALSE,"Page 7";#N/A,#N/A,FALSE,"Page 8";#N/A,#N/A,FALSE,"Page 9";#N/A,#N/A,FALSE,"PG8WP";#N/A,#N/A,FALSE,"PG9WP"}</definedName>
    <definedName name="wrn.mmfrent2_2" localSheetId="17" hidden="1">{#N/A,#N/A,FALSE,"Page 1";#N/A,#N/A,FALSE,"Page 2";#N/A,#N/A,FALSE,"Page 3";#N/A,#N/A,FALSE,"Page 4";#N/A,#N/A,FALSE,"Page 5";#N/A,#N/A,FALSE,"Page 6";#N/A,#N/A,FALSE,"Page 7";#N/A,#N/A,FALSE,"Page 8";#N/A,#N/A,FALSE,"Page 9";#N/A,#N/A,FALSE,"PG8WP";#N/A,#N/A,FALSE,"PG9WP"}</definedName>
    <definedName name="wrn.mmfrent2_2" localSheetId="18" hidden="1">{#N/A,#N/A,FALSE,"Page 1";#N/A,#N/A,FALSE,"Page 2";#N/A,#N/A,FALSE,"Page 3";#N/A,#N/A,FALSE,"Page 4";#N/A,#N/A,FALSE,"Page 5";#N/A,#N/A,FALSE,"Page 6";#N/A,#N/A,FALSE,"Page 7";#N/A,#N/A,FALSE,"Page 8";#N/A,#N/A,FALSE,"Page 9";#N/A,#N/A,FALSE,"PG8WP";#N/A,#N/A,FALSE,"PG9WP"}</definedName>
    <definedName name="wrn.mmfrent2_2" localSheetId="34" hidden="1">{#N/A,#N/A,FALSE,"Page 1";#N/A,#N/A,FALSE,"Page 2";#N/A,#N/A,FALSE,"Page 3";#N/A,#N/A,FALSE,"Page 4";#N/A,#N/A,FALSE,"Page 5";#N/A,#N/A,FALSE,"Page 6";#N/A,#N/A,FALSE,"Page 7";#N/A,#N/A,FALSE,"Page 8";#N/A,#N/A,FALSE,"Page 9";#N/A,#N/A,FALSE,"PG8WP";#N/A,#N/A,FALSE,"PG9WP"}</definedName>
    <definedName name="wrn.mmfrent2_2" localSheetId="43" hidden="1">{#N/A,#N/A,FALSE,"Page 1";#N/A,#N/A,FALSE,"Page 2";#N/A,#N/A,FALSE,"Page 3";#N/A,#N/A,FALSE,"Page 4";#N/A,#N/A,FALSE,"Page 5";#N/A,#N/A,FALSE,"Page 6";#N/A,#N/A,FALSE,"Page 7";#N/A,#N/A,FALSE,"Page 8";#N/A,#N/A,FALSE,"Page 9";#N/A,#N/A,FALSE,"PG8WP";#N/A,#N/A,FALSE,"PG9WP"}</definedName>
    <definedName name="wrn.mmfrent2_2" hidden="1">{#N/A,#N/A,FALSE,"Page 1";#N/A,#N/A,FALSE,"Page 2";#N/A,#N/A,FALSE,"Page 3";#N/A,#N/A,FALSE,"Page 4";#N/A,#N/A,FALSE,"Page 5";#N/A,#N/A,FALSE,"Page 6";#N/A,#N/A,FALSE,"Page 7";#N/A,#N/A,FALSE,"Page 8";#N/A,#N/A,FALSE,"Page 9";#N/A,#N/A,FALSE,"PG8WP";#N/A,#N/A,FALSE,"PG9WP"}</definedName>
    <definedName name="wrn.ND._.Schedules._.Clean." localSheetId="35"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37"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3"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4"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5"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6"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7"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60"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75"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17"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18"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34"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localSheetId="43"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D._.Schedules._.Clean." hidden="1">{"ND2300a",#N/A,FALSE,"ND2300(a)";"ND2300b",#N/A,FALSE,"ND2300(b)";"ND2300c",#N/A,FALSE,"ND2300(c)";"ND2301",#N/A,FALSE,"ND2301";"ND2302a",#N/A,FALSE,"ND2302(a)";"ND2302b",#N/A,FALSE,"ND2302(b)";"ND2302c",#N/A,FALSE,"ND2302(c)";"ND2304",#N/A,FALSE,"ND2304";"ND2305",#N/A,FALSE,"ND2305";"ND2306",#N/A,FALSE,"ND2306";"ND2310a",#N/A,FALSE,"ND2310(a)";"ND2310b",#N/A,FALSE,"ND2310(b)";"ND2310c",#N/A,FALSE,"ND2310(c)";"ND2320",#N/A,FALSE,"ND2320";"ND2321",#N/A,FALSE,"ND2321";"ND2330a",#N/A,FALSE,"ND2330(a)";"ND2330b",#N/A,FALSE,"ND2330(b)";"ND2330c",#N/A,FALSE,"ND2330(c)";"ND2332",#N/A,FALSE,"ND2332";"ND2340",#N/A,FALSE,"ND2340";"ND2341",#N/A,FALSE,"ND2341";"ND2350a",#N/A,FALSE,"ND2350(a)";"ND2350b",#N/A,FALSE,"ND2350(b)";"ND2350c",#N/A,FALSE,"ND2350(c)";"ND2360",#N/A,FALSE,"ND2360";"ND2410",#N/A,FALSE,"ND2410"}</definedName>
    <definedName name="wrn.NonQuarter._.Financials." localSheetId="35"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5"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6"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60"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75"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7"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18"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34"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localSheetId="43"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NonQuarter._.Financials." hidden="1">{#N/A,#N/A,TRUE,"Consolidated Inc Stmt";#N/A,#N/A,TRUE,"Consolidated Bal Sht";#N/A,#N/A,TRUE,"Consolidated Capitalization";#N/A,#N/A,TRUE,"Consolidated PIC on FS";#N/A,#N/A,TRUE,"Consolidated RE";#N/A,#N/A,TRUE,"Consolidated OCI";#N/A,#N/A,TRUE,"Consolidating Inc Stmt Month";#N/A,#N/A,TRUE,"Consolidating Inc Stmt YTD";#N/A,#N/A,TRUE,"Consolidating Bal Sht";#N/A,#N/A,TRUE,"Consolidating PIC Month";#N/A,#N/A,TRUE,"Consolidating PIC YTD";#N/A,#N/A,TRUE,"Consolidating OCI Month";#N/A,#N/A,TRUE,"Consolidating OCI YTD";#N/A,#N/A,TRUE,"Consolidating RE Month";#N/A,#N/A,TRUE,"Consolidating RE YTD";#N/A,#N/A,TRUE,"OEV Consding Inc Stmt Month";#N/A,#N/A,TRUE,"OEV Consding Inc Stmt YTD";#N/A,#N/A,TRUE,"OEV Consding Bal Sht";#N/A,#N/A,TRUE,"OEV Consding PIC Month";#N/A,#N/A,TRUE,"OEV Consding PIC YTD";#N/A,#N/A,TRUE,"OEV Consding OCI Month";#N/A,#N/A,TRUE,"OEV Consding OCI YTD";#N/A,#N/A,TRUE,"OEV Consding RE Month";#N/A,#N/A,TRUE,"OEV Consding RE YTD"}</definedName>
    <definedName name="wrn.OK._.FUEL._.COMPARISON." localSheetId="35" hidden="1">{"OK_FUEL_COMPARISON",#N/A,FALSE,"Ok_Fuel&amp;Rev"}</definedName>
    <definedName name="wrn.OK._.FUEL._.COMPARISON." localSheetId="36" hidden="1">{"OK_FUEL_COMPARISON",#N/A,FALSE,"Ok_Fuel&amp;Rev"}</definedName>
    <definedName name="wrn.OK._.FUEL._.COMPARISON." localSheetId="37" hidden="1">{"OK_FUEL_COMPARISON",#N/A,FALSE,"Ok_Fuel&amp;Rev"}</definedName>
    <definedName name="wrn.OK._.FUEL._.COMPARISON." localSheetId="3" hidden="1">{"OK_FUEL_COMPARISON",#N/A,FALSE,"Ok_Fuel&amp;Rev"}</definedName>
    <definedName name="wrn.OK._.FUEL._.COMPARISON." localSheetId="4" hidden="1">{"OK_FUEL_COMPARISON",#N/A,FALSE,"Ok_Fuel&amp;Rev"}</definedName>
    <definedName name="wrn.OK._.FUEL._.COMPARISON." localSheetId="5" hidden="1">{"OK_FUEL_COMPARISON",#N/A,FALSE,"Ok_Fuel&amp;Rev"}</definedName>
    <definedName name="wrn.OK._.FUEL._.COMPARISON." localSheetId="6" hidden="1">{"OK_FUEL_COMPARISON",#N/A,FALSE,"Ok_Fuel&amp;Rev"}</definedName>
    <definedName name="wrn.OK._.FUEL._.COMPARISON." localSheetId="7" hidden="1">{"OK_FUEL_COMPARISON",#N/A,FALSE,"Ok_Fuel&amp;Rev"}</definedName>
    <definedName name="wrn.OK._.FUEL._.COMPARISON." localSheetId="60" hidden="1">{"OK_FUEL_COMPARISON",#N/A,FALSE,"Ok_Fuel&amp;Rev"}</definedName>
    <definedName name="wrn.OK._.FUEL._.COMPARISON." localSheetId="75" hidden="1">{"OK_FUEL_COMPARISON",#N/A,FALSE,"Ok_Fuel&amp;Rev"}</definedName>
    <definedName name="wrn.OK._.FUEL._.COMPARISON." localSheetId="17" hidden="1">{"OK_FUEL_COMPARISON",#N/A,FALSE,"Ok_Fuel&amp;Rev"}</definedName>
    <definedName name="wrn.OK._.FUEL._.COMPARISON." localSheetId="18" hidden="1">{"OK_FUEL_COMPARISON",#N/A,FALSE,"Ok_Fuel&amp;Rev"}</definedName>
    <definedName name="wrn.OK._.FUEL._.COMPARISON." localSheetId="34" hidden="1">{"OK_FUEL_COMPARISON",#N/A,FALSE,"Ok_Fuel&amp;Rev"}</definedName>
    <definedName name="wrn.OK._.FUEL._.COMPARISON." localSheetId="43" hidden="1">{"OK_FUEL_COMPARISON",#N/A,FALSE,"Ok_Fuel&amp;Rev"}</definedName>
    <definedName name="wrn.OK._.FUEL._.COMPARISON." hidden="1">{"OK_FUEL_COMPARISON",#N/A,FALSE,"Ok_Fuel&amp;Rev"}</definedName>
    <definedName name="wrn.OK._.FUEL._.COMPARISON._1" localSheetId="35" hidden="1">{"OK_FUEL_COMPARISON",#N/A,FALSE,"Ok_Fuel&amp;Rev"}</definedName>
    <definedName name="wrn.OK._.FUEL._.COMPARISON._1" localSheetId="3" hidden="1">{"OK_FUEL_COMPARISON",#N/A,FALSE,"Ok_Fuel&amp;Rev"}</definedName>
    <definedName name="wrn.OK._.FUEL._.COMPARISON._1" localSheetId="4" hidden="1">{"OK_FUEL_COMPARISON",#N/A,FALSE,"Ok_Fuel&amp;Rev"}</definedName>
    <definedName name="wrn.OK._.FUEL._.COMPARISON._1" localSheetId="5" hidden="1">{"OK_FUEL_COMPARISON",#N/A,FALSE,"Ok_Fuel&amp;Rev"}</definedName>
    <definedName name="wrn.OK._.FUEL._.COMPARISON._1" localSheetId="6" hidden="1">{"OK_FUEL_COMPARISON",#N/A,FALSE,"Ok_Fuel&amp;Rev"}</definedName>
    <definedName name="wrn.OK._.FUEL._.COMPARISON._1" localSheetId="7" hidden="1">{"OK_FUEL_COMPARISON",#N/A,FALSE,"Ok_Fuel&amp;Rev"}</definedName>
    <definedName name="wrn.OK._.FUEL._.COMPARISON._1" localSheetId="60" hidden="1">{"OK_FUEL_COMPARISON",#N/A,FALSE,"Ok_Fuel&amp;Rev"}</definedName>
    <definedName name="wrn.OK._.FUEL._.COMPARISON._1" localSheetId="17" hidden="1">{"OK_FUEL_COMPARISON",#N/A,FALSE,"Ok_Fuel&amp;Rev"}</definedName>
    <definedName name="wrn.OK._.FUEL._.COMPARISON._1" localSheetId="18" hidden="1">{"OK_FUEL_COMPARISON",#N/A,FALSE,"Ok_Fuel&amp;Rev"}</definedName>
    <definedName name="wrn.OK._.FUEL._.COMPARISON._1" localSheetId="34" hidden="1">{"OK_FUEL_COMPARISON",#N/A,FALSE,"Ok_Fuel&amp;Rev"}</definedName>
    <definedName name="wrn.OK._.FUEL._.COMPARISON._1" localSheetId="43" hidden="1">{"OK_FUEL_COMPARISON",#N/A,FALSE,"Ok_Fuel&amp;Rev"}</definedName>
    <definedName name="wrn.OK._.FUEL._.COMPARISON._1" hidden="1">{"OK_FUEL_COMPARISON",#N/A,FALSE,"Ok_Fuel&amp;Rev"}</definedName>
    <definedName name="wrn.OK._.FUEL._.COMPARISON._2" localSheetId="35" hidden="1">{"OK_FUEL_COMPARISON",#N/A,FALSE,"Ok_Fuel&amp;Rev"}</definedName>
    <definedName name="wrn.OK._.FUEL._.COMPARISON._2" localSheetId="3" hidden="1">{"OK_FUEL_COMPARISON",#N/A,FALSE,"Ok_Fuel&amp;Rev"}</definedName>
    <definedName name="wrn.OK._.FUEL._.COMPARISON._2" localSheetId="4" hidden="1">{"OK_FUEL_COMPARISON",#N/A,FALSE,"Ok_Fuel&amp;Rev"}</definedName>
    <definedName name="wrn.OK._.FUEL._.COMPARISON._2" localSheetId="5" hidden="1">{"OK_FUEL_COMPARISON",#N/A,FALSE,"Ok_Fuel&amp;Rev"}</definedName>
    <definedName name="wrn.OK._.FUEL._.COMPARISON._2" localSheetId="6" hidden="1">{"OK_FUEL_COMPARISON",#N/A,FALSE,"Ok_Fuel&amp;Rev"}</definedName>
    <definedName name="wrn.OK._.FUEL._.COMPARISON._2" localSheetId="7" hidden="1">{"OK_FUEL_COMPARISON",#N/A,FALSE,"Ok_Fuel&amp;Rev"}</definedName>
    <definedName name="wrn.OK._.FUEL._.COMPARISON._2" localSheetId="60" hidden="1">{"OK_FUEL_COMPARISON",#N/A,FALSE,"Ok_Fuel&amp;Rev"}</definedName>
    <definedName name="wrn.OK._.FUEL._.COMPARISON._2" localSheetId="17" hidden="1">{"OK_FUEL_COMPARISON",#N/A,FALSE,"Ok_Fuel&amp;Rev"}</definedName>
    <definedName name="wrn.OK._.FUEL._.COMPARISON._2" localSheetId="18" hidden="1">{"OK_FUEL_COMPARISON",#N/A,FALSE,"Ok_Fuel&amp;Rev"}</definedName>
    <definedName name="wrn.OK._.FUEL._.COMPARISON._2" localSheetId="34" hidden="1">{"OK_FUEL_COMPARISON",#N/A,FALSE,"Ok_Fuel&amp;Rev"}</definedName>
    <definedName name="wrn.OK._.FUEL._.COMPARISON._2" localSheetId="43" hidden="1">{"OK_FUEL_COMPARISON",#N/A,FALSE,"Ok_Fuel&amp;Rev"}</definedName>
    <definedName name="wrn.OK._.FUEL._.COMPARISON._2" hidden="1">{"OK_FUEL_COMPARISON",#N/A,FALSE,"Ok_Fuel&amp;Rev"}</definedName>
    <definedName name="wrn.OK._.JURIS._.FAC._.CALCULATION." localSheetId="35" hidden="1">{"OK_JURIS_FAC",#N/A,FALSE,"Ok_Fuel&amp;Rev"}</definedName>
    <definedName name="wrn.OK._.JURIS._.FAC._.CALCULATION." localSheetId="36" hidden="1">{"OK_JURIS_FAC",#N/A,FALSE,"Ok_Fuel&amp;Rev"}</definedName>
    <definedName name="wrn.OK._.JURIS._.FAC._.CALCULATION." localSheetId="37" hidden="1">{"OK_JURIS_FAC",#N/A,FALSE,"Ok_Fuel&amp;Rev"}</definedName>
    <definedName name="wrn.OK._.JURIS._.FAC._.CALCULATION." localSheetId="3" hidden="1">{"OK_JURIS_FAC",#N/A,FALSE,"Ok_Fuel&amp;Rev"}</definedName>
    <definedName name="wrn.OK._.JURIS._.FAC._.CALCULATION." localSheetId="4" hidden="1">{"OK_JURIS_FAC",#N/A,FALSE,"Ok_Fuel&amp;Rev"}</definedName>
    <definedName name="wrn.OK._.JURIS._.FAC._.CALCULATION." localSheetId="5" hidden="1">{"OK_JURIS_FAC",#N/A,FALSE,"Ok_Fuel&amp;Rev"}</definedName>
    <definedName name="wrn.OK._.JURIS._.FAC._.CALCULATION." localSheetId="6" hidden="1">{"OK_JURIS_FAC",#N/A,FALSE,"Ok_Fuel&amp;Rev"}</definedName>
    <definedName name="wrn.OK._.JURIS._.FAC._.CALCULATION." localSheetId="7" hidden="1">{"OK_JURIS_FAC",#N/A,FALSE,"Ok_Fuel&amp;Rev"}</definedName>
    <definedName name="wrn.OK._.JURIS._.FAC._.CALCULATION." localSheetId="60" hidden="1">{"OK_JURIS_FAC",#N/A,FALSE,"Ok_Fuel&amp;Rev"}</definedName>
    <definedName name="wrn.OK._.JURIS._.FAC._.CALCULATION." localSheetId="75" hidden="1">{"OK_JURIS_FAC",#N/A,FALSE,"Ok_Fuel&amp;Rev"}</definedName>
    <definedName name="wrn.OK._.JURIS._.FAC._.CALCULATION." localSheetId="17" hidden="1">{"OK_JURIS_FAC",#N/A,FALSE,"Ok_Fuel&amp;Rev"}</definedName>
    <definedName name="wrn.OK._.JURIS._.FAC._.CALCULATION." localSheetId="18" hidden="1">{"OK_JURIS_FAC",#N/A,FALSE,"Ok_Fuel&amp;Rev"}</definedName>
    <definedName name="wrn.OK._.JURIS._.FAC._.CALCULATION." localSheetId="34" hidden="1">{"OK_JURIS_FAC",#N/A,FALSE,"Ok_Fuel&amp;Rev"}</definedName>
    <definedName name="wrn.OK._.JURIS._.FAC._.CALCULATION." localSheetId="43" hidden="1">{"OK_JURIS_FAC",#N/A,FALSE,"Ok_Fuel&amp;Rev"}</definedName>
    <definedName name="wrn.OK._.JURIS._.FAC._.CALCULATION." hidden="1">{"OK_JURIS_FAC",#N/A,FALSE,"Ok_Fuel&amp;Rev"}</definedName>
    <definedName name="wrn.OK._.JURIS._.FAC._.CALCULATION._1" localSheetId="35" hidden="1">{"OK_JURIS_FAC",#N/A,FALSE,"Ok_Fuel&amp;Rev"}</definedName>
    <definedName name="wrn.OK._.JURIS._.FAC._.CALCULATION._1" localSheetId="3" hidden="1">{"OK_JURIS_FAC",#N/A,FALSE,"Ok_Fuel&amp;Rev"}</definedName>
    <definedName name="wrn.OK._.JURIS._.FAC._.CALCULATION._1" localSheetId="4" hidden="1">{"OK_JURIS_FAC",#N/A,FALSE,"Ok_Fuel&amp;Rev"}</definedName>
    <definedName name="wrn.OK._.JURIS._.FAC._.CALCULATION._1" localSheetId="5" hidden="1">{"OK_JURIS_FAC",#N/A,FALSE,"Ok_Fuel&amp;Rev"}</definedName>
    <definedName name="wrn.OK._.JURIS._.FAC._.CALCULATION._1" localSheetId="6" hidden="1">{"OK_JURIS_FAC",#N/A,FALSE,"Ok_Fuel&amp;Rev"}</definedName>
    <definedName name="wrn.OK._.JURIS._.FAC._.CALCULATION._1" localSheetId="7" hidden="1">{"OK_JURIS_FAC",#N/A,FALSE,"Ok_Fuel&amp;Rev"}</definedName>
    <definedName name="wrn.OK._.JURIS._.FAC._.CALCULATION._1" localSheetId="60" hidden="1">{"OK_JURIS_FAC",#N/A,FALSE,"Ok_Fuel&amp;Rev"}</definedName>
    <definedName name="wrn.OK._.JURIS._.FAC._.CALCULATION._1" localSheetId="17" hidden="1">{"OK_JURIS_FAC",#N/A,FALSE,"Ok_Fuel&amp;Rev"}</definedName>
    <definedName name="wrn.OK._.JURIS._.FAC._.CALCULATION._1" localSheetId="18" hidden="1">{"OK_JURIS_FAC",#N/A,FALSE,"Ok_Fuel&amp;Rev"}</definedName>
    <definedName name="wrn.OK._.JURIS._.FAC._.CALCULATION._1" localSheetId="34" hidden="1">{"OK_JURIS_FAC",#N/A,FALSE,"Ok_Fuel&amp;Rev"}</definedName>
    <definedName name="wrn.OK._.JURIS._.FAC._.CALCULATION._1" localSheetId="43" hidden="1">{"OK_JURIS_FAC",#N/A,FALSE,"Ok_Fuel&amp;Rev"}</definedName>
    <definedName name="wrn.OK._.JURIS._.FAC._.CALCULATION._1" hidden="1">{"OK_JURIS_FAC",#N/A,FALSE,"Ok_Fuel&amp;Rev"}</definedName>
    <definedName name="wrn.OK._.JURIS._.FAC._.CALCULATION._2" localSheetId="35" hidden="1">{"OK_JURIS_FAC",#N/A,FALSE,"Ok_Fuel&amp;Rev"}</definedName>
    <definedName name="wrn.OK._.JURIS._.FAC._.CALCULATION._2" localSheetId="3" hidden="1">{"OK_JURIS_FAC",#N/A,FALSE,"Ok_Fuel&amp;Rev"}</definedName>
    <definedName name="wrn.OK._.JURIS._.FAC._.CALCULATION._2" localSheetId="4" hidden="1">{"OK_JURIS_FAC",#N/A,FALSE,"Ok_Fuel&amp;Rev"}</definedName>
    <definedName name="wrn.OK._.JURIS._.FAC._.CALCULATION._2" localSheetId="5" hidden="1">{"OK_JURIS_FAC",#N/A,FALSE,"Ok_Fuel&amp;Rev"}</definedName>
    <definedName name="wrn.OK._.JURIS._.FAC._.CALCULATION._2" localSheetId="6" hidden="1">{"OK_JURIS_FAC",#N/A,FALSE,"Ok_Fuel&amp;Rev"}</definedName>
    <definedName name="wrn.OK._.JURIS._.FAC._.CALCULATION._2" localSheetId="7" hidden="1">{"OK_JURIS_FAC",#N/A,FALSE,"Ok_Fuel&amp;Rev"}</definedName>
    <definedName name="wrn.OK._.JURIS._.FAC._.CALCULATION._2" localSheetId="60" hidden="1">{"OK_JURIS_FAC",#N/A,FALSE,"Ok_Fuel&amp;Rev"}</definedName>
    <definedName name="wrn.OK._.JURIS._.FAC._.CALCULATION._2" localSheetId="17" hidden="1">{"OK_JURIS_FAC",#N/A,FALSE,"Ok_Fuel&amp;Rev"}</definedName>
    <definedName name="wrn.OK._.JURIS._.FAC._.CALCULATION._2" localSheetId="18" hidden="1">{"OK_JURIS_FAC",#N/A,FALSE,"Ok_Fuel&amp;Rev"}</definedName>
    <definedName name="wrn.OK._.JURIS._.FAC._.CALCULATION._2" localSheetId="34" hidden="1">{"OK_JURIS_FAC",#N/A,FALSE,"Ok_Fuel&amp;Rev"}</definedName>
    <definedName name="wrn.OK._.JURIS._.FAC._.CALCULATION._2" localSheetId="43" hidden="1">{"OK_JURIS_FAC",#N/A,FALSE,"Ok_Fuel&amp;Rev"}</definedName>
    <definedName name="wrn.OK._.JURIS._.FAC._.CALCULATION._2" hidden="1">{"OK_JURIS_FAC",#N/A,FALSE,"Ok_Fuel&amp;Rev"}</definedName>
    <definedName name="wrn.OK._.JURIS._.FUEL._.COST." localSheetId="35" hidden="1">{"OK_JURIS_FUEL",#N/A,FALSE,"Ok_Fuel&amp;Rev"}</definedName>
    <definedName name="wrn.OK._.JURIS._.FUEL._.COST." localSheetId="36" hidden="1">{"OK_JURIS_FUEL",#N/A,FALSE,"Ok_Fuel&amp;Rev"}</definedName>
    <definedName name="wrn.OK._.JURIS._.FUEL._.COST." localSheetId="37" hidden="1">{"OK_JURIS_FUEL",#N/A,FALSE,"Ok_Fuel&amp;Rev"}</definedName>
    <definedName name="wrn.OK._.JURIS._.FUEL._.COST." localSheetId="3" hidden="1">{"OK_JURIS_FUEL",#N/A,FALSE,"Ok_Fuel&amp;Rev"}</definedName>
    <definedName name="wrn.OK._.JURIS._.FUEL._.COST." localSheetId="4" hidden="1">{"OK_JURIS_FUEL",#N/A,FALSE,"Ok_Fuel&amp;Rev"}</definedName>
    <definedName name="wrn.OK._.JURIS._.FUEL._.COST." localSheetId="5" hidden="1">{"OK_JURIS_FUEL",#N/A,FALSE,"Ok_Fuel&amp;Rev"}</definedName>
    <definedName name="wrn.OK._.JURIS._.FUEL._.COST." localSheetId="6" hidden="1">{"OK_JURIS_FUEL",#N/A,FALSE,"Ok_Fuel&amp;Rev"}</definedName>
    <definedName name="wrn.OK._.JURIS._.FUEL._.COST." localSheetId="7" hidden="1">{"OK_JURIS_FUEL",#N/A,FALSE,"Ok_Fuel&amp;Rev"}</definedName>
    <definedName name="wrn.OK._.JURIS._.FUEL._.COST." localSheetId="60" hidden="1">{"OK_JURIS_FUEL",#N/A,FALSE,"Ok_Fuel&amp;Rev"}</definedName>
    <definedName name="wrn.OK._.JURIS._.FUEL._.COST." localSheetId="75" hidden="1">{"OK_JURIS_FUEL",#N/A,FALSE,"Ok_Fuel&amp;Rev"}</definedName>
    <definedName name="wrn.OK._.JURIS._.FUEL._.COST." localSheetId="17" hidden="1">{"OK_JURIS_FUEL",#N/A,FALSE,"Ok_Fuel&amp;Rev"}</definedName>
    <definedName name="wrn.OK._.JURIS._.FUEL._.COST." localSheetId="18" hidden="1">{"OK_JURIS_FUEL",#N/A,FALSE,"Ok_Fuel&amp;Rev"}</definedName>
    <definedName name="wrn.OK._.JURIS._.FUEL._.COST." localSheetId="34" hidden="1">{"OK_JURIS_FUEL",#N/A,FALSE,"Ok_Fuel&amp;Rev"}</definedName>
    <definedName name="wrn.OK._.JURIS._.FUEL._.COST." localSheetId="43" hidden="1">{"OK_JURIS_FUEL",#N/A,FALSE,"Ok_Fuel&amp;Rev"}</definedName>
    <definedName name="wrn.OK._.JURIS._.FUEL._.COST." hidden="1">{"OK_JURIS_FUEL",#N/A,FALSE,"Ok_Fuel&amp;Rev"}</definedName>
    <definedName name="wrn.OK._.JURIS._.FUEL._.COST._1" localSheetId="35" hidden="1">{"OK_JURIS_FUEL",#N/A,FALSE,"Ok_Fuel&amp;Rev"}</definedName>
    <definedName name="wrn.OK._.JURIS._.FUEL._.COST._1" localSheetId="3" hidden="1">{"OK_JURIS_FUEL",#N/A,FALSE,"Ok_Fuel&amp;Rev"}</definedName>
    <definedName name="wrn.OK._.JURIS._.FUEL._.COST._1" localSheetId="4" hidden="1">{"OK_JURIS_FUEL",#N/A,FALSE,"Ok_Fuel&amp;Rev"}</definedName>
    <definedName name="wrn.OK._.JURIS._.FUEL._.COST._1" localSheetId="5" hidden="1">{"OK_JURIS_FUEL",#N/A,FALSE,"Ok_Fuel&amp;Rev"}</definedName>
    <definedName name="wrn.OK._.JURIS._.FUEL._.COST._1" localSheetId="6" hidden="1">{"OK_JURIS_FUEL",#N/A,FALSE,"Ok_Fuel&amp;Rev"}</definedName>
    <definedName name="wrn.OK._.JURIS._.FUEL._.COST._1" localSheetId="7" hidden="1">{"OK_JURIS_FUEL",#N/A,FALSE,"Ok_Fuel&amp;Rev"}</definedName>
    <definedName name="wrn.OK._.JURIS._.FUEL._.COST._1" localSheetId="60" hidden="1">{"OK_JURIS_FUEL",#N/A,FALSE,"Ok_Fuel&amp;Rev"}</definedName>
    <definedName name="wrn.OK._.JURIS._.FUEL._.COST._1" localSheetId="17" hidden="1">{"OK_JURIS_FUEL",#N/A,FALSE,"Ok_Fuel&amp;Rev"}</definedName>
    <definedName name="wrn.OK._.JURIS._.FUEL._.COST._1" localSheetId="18" hidden="1">{"OK_JURIS_FUEL",#N/A,FALSE,"Ok_Fuel&amp;Rev"}</definedName>
    <definedName name="wrn.OK._.JURIS._.FUEL._.COST._1" localSheetId="34" hidden="1">{"OK_JURIS_FUEL",#N/A,FALSE,"Ok_Fuel&amp;Rev"}</definedName>
    <definedName name="wrn.OK._.JURIS._.FUEL._.COST._1" localSheetId="43" hidden="1">{"OK_JURIS_FUEL",#N/A,FALSE,"Ok_Fuel&amp;Rev"}</definedName>
    <definedName name="wrn.OK._.JURIS._.FUEL._.COST._1" hidden="1">{"OK_JURIS_FUEL",#N/A,FALSE,"Ok_Fuel&amp;Rev"}</definedName>
    <definedName name="wrn.OK._.JURIS._.FUEL._.COST._2" localSheetId="35" hidden="1">{"OK_JURIS_FUEL",#N/A,FALSE,"Ok_Fuel&amp;Rev"}</definedName>
    <definedName name="wrn.OK._.JURIS._.FUEL._.COST._2" localSheetId="3" hidden="1">{"OK_JURIS_FUEL",#N/A,FALSE,"Ok_Fuel&amp;Rev"}</definedName>
    <definedName name="wrn.OK._.JURIS._.FUEL._.COST._2" localSheetId="4" hidden="1">{"OK_JURIS_FUEL",#N/A,FALSE,"Ok_Fuel&amp;Rev"}</definedName>
    <definedName name="wrn.OK._.JURIS._.FUEL._.COST._2" localSheetId="5" hidden="1">{"OK_JURIS_FUEL",#N/A,FALSE,"Ok_Fuel&amp;Rev"}</definedName>
    <definedName name="wrn.OK._.JURIS._.FUEL._.COST._2" localSheetId="6" hidden="1">{"OK_JURIS_FUEL",#N/A,FALSE,"Ok_Fuel&amp;Rev"}</definedName>
    <definedName name="wrn.OK._.JURIS._.FUEL._.COST._2" localSheetId="7" hidden="1">{"OK_JURIS_FUEL",#N/A,FALSE,"Ok_Fuel&amp;Rev"}</definedName>
    <definedName name="wrn.OK._.JURIS._.FUEL._.COST._2" localSheetId="60" hidden="1">{"OK_JURIS_FUEL",#N/A,FALSE,"Ok_Fuel&amp;Rev"}</definedName>
    <definedName name="wrn.OK._.JURIS._.FUEL._.COST._2" localSheetId="17" hidden="1">{"OK_JURIS_FUEL",#N/A,FALSE,"Ok_Fuel&amp;Rev"}</definedName>
    <definedName name="wrn.OK._.JURIS._.FUEL._.COST._2" localSheetId="18" hidden="1">{"OK_JURIS_FUEL",#N/A,FALSE,"Ok_Fuel&amp;Rev"}</definedName>
    <definedName name="wrn.OK._.JURIS._.FUEL._.COST._2" localSheetId="34" hidden="1">{"OK_JURIS_FUEL",#N/A,FALSE,"Ok_Fuel&amp;Rev"}</definedName>
    <definedName name="wrn.OK._.JURIS._.FUEL._.COST._2" localSheetId="43" hidden="1">{"OK_JURIS_FUEL",#N/A,FALSE,"Ok_Fuel&amp;Rev"}</definedName>
    <definedName name="wrn.OK._.JURIS._.FUEL._.COST._2" hidden="1">{"OK_JURIS_FUEL",#N/A,FALSE,"Ok_Fuel&amp;Rev"}</definedName>
    <definedName name="wrn.OKLA._.PRO._.FORMA._.FUEL." localSheetId="35" hidden="1">{"OK_PRO_FORMA_FUEL",#N/A,FALSE,"Ok_Fuel&amp;Rev"}</definedName>
    <definedName name="wrn.OKLA._.PRO._.FORMA._.FUEL." localSheetId="36" hidden="1">{"OK_PRO_FORMA_FUEL",#N/A,FALSE,"Ok_Fuel&amp;Rev"}</definedName>
    <definedName name="wrn.OKLA._.PRO._.FORMA._.FUEL." localSheetId="37" hidden="1">{"OK_PRO_FORMA_FUEL",#N/A,FALSE,"Ok_Fuel&amp;Rev"}</definedName>
    <definedName name="wrn.OKLA._.PRO._.FORMA._.FUEL." localSheetId="3" hidden="1">{"OK_PRO_FORMA_FUEL",#N/A,FALSE,"Ok_Fuel&amp;Rev"}</definedName>
    <definedName name="wrn.OKLA._.PRO._.FORMA._.FUEL." localSheetId="4" hidden="1">{"OK_PRO_FORMA_FUEL",#N/A,FALSE,"Ok_Fuel&amp;Rev"}</definedName>
    <definedName name="wrn.OKLA._.PRO._.FORMA._.FUEL." localSheetId="5" hidden="1">{"OK_PRO_FORMA_FUEL",#N/A,FALSE,"Ok_Fuel&amp;Rev"}</definedName>
    <definedName name="wrn.OKLA._.PRO._.FORMA._.FUEL." localSheetId="6" hidden="1">{"OK_PRO_FORMA_FUEL",#N/A,FALSE,"Ok_Fuel&amp;Rev"}</definedName>
    <definedName name="wrn.OKLA._.PRO._.FORMA._.FUEL." localSheetId="7" hidden="1">{"OK_PRO_FORMA_FUEL",#N/A,FALSE,"Ok_Fuel&amp;Rev"}</definedName>
    <definedName name="wrn.OKLA._.PRO._.FORMA._.FUEL." localSheetId="60" hidden="1">{"OK_PRO_FORMA_FUEL",#N/A,FALSE,"Ok_Fuel&amp;Rev"}</definedName>
    <definedName name="wrn.OKLA._.PRO._.FORMA._.FUEL." localSheetId="75" hidden="1">{"OK_PRO_FORMA_FUEL",#N/A,FALSE,"Ok_Fuel&amp;Rev"}</definedName>
    <definedName name="wrn.OKLA._.PRO._.FORMA._.FUEL." localSheetId="17" hidden="1">{"OK_PRO_FORMA_FUEL",#N/A,FALSE,"Ok_Fuel&amp;Rev"}</definedName>
    <definedName name="wrn.OKLA._.PRO._.FORMA._.FUEL." localSheetId="18" hidden="1">{"OK_PRO_FORMA_FUEL",#N/A,FALSE,"Ok_Fuel&amp;Rev"}</definedName>
    <definedName name="wrn.OKLA._.PRO._.FORMA._.FUEL." localSheetId="34" hidden="1">{"OK_PRO_FORMA_FUEL",#N/A,FALSE,"Ok_Fuel&amp;Rev"}</definedName>
    <definedName name="wrn.OKLA._.PRO._.FORMA._.FUEL." localSheetId="43" hidden="1">{"OK_PRO_FORMA_FUEL",#N/A,FALSE,"Ok_Fuel&amp;Rev"}</definedName>
    <definedName name="wrn.OKLA._.PRO._.FORMA._.FUEL." hidden="1">{"OK_PRO_FORMA_FUEL",#N/A,FALSE,"Ok_Fuel&amp;Rev"}</definedName>
    <definedName name="wrn.OKLA._.PRO._.FORMA._.FUEL._1" localSheetId="35" hidden="1">{"OK_PRO_FORMA_FUEL",#N/A,FALSE,"Ok_Fuel&amp;Rev"}</definedName>
    <definedName name="wrn.OKLA._.PRO._.FORMA._.FUEL._1" localSheetId="3" hidden="1">{"OK_PRO_FORMA_FUEL",#N/A,FALSE,"Ok_Fuel&amp;Rev"}</definedName>
    <definedName name="wrn.OKLA._.PRO._.FORMA._.FUEL._1" localSheetId="4" hidden="1">{"OK_PRO_FORMA_FUEL",#N/A,FALSE,"Ok_Fuel&amp;Rev"}</definedName>
    <definedName name="wrn.OKLA._.PRO._.FORMA._.FUEL._1" localSheetId="5" hidden="1">{"OK_PRO_FORMA_FUEL",#N/A,FALSE,"Ok_Fuel&amp;Rev"}</definedName>
    <definedName name="wrn.OKLA._.PRO._.FORMA._.FUEL._1" localSheetId="6" hidden="1">{"OK_PRO_FORMA_FUEL",#N/A,FALSE,"Ok_Fuel&amp;Rev"}</definedName>
    <definedName name="wrn.OKLA._.PRO._.FORMA._.FUEL._1" localSheetId="7" hidden="1">{"OK_PRO_FORMA_FUEL",#N/A,FALSE,"Ok_Fuel&amp;Rev"}</definedName>
    <definedName name="wrn.OKLA._.PRO._.FORMA._.FUEL._1" localSheetId="60" hidden="1">{"OK_PRO_FORMA_FUEL",#N/A,FALSE,"Ok_Fuel&amp;Rev"}</definedName>
    <definedName name="wrn.OKLA._.PRO._.FORMA._.FUEL._1" localSheetId="17" hidden="1">{"OK_PRO_FORMA_FUEL",#N/A,FALSE,"Ok_Fuel&amp;Rev"}</definedName>
    <definedName name="wrn.OKLA._.PRO._.FORMA._.FUEL._1" localSheetId="18" hidden="1">{"OK_PRO_FORMA_FUEL",#N/A,FALSE,"Ok_Fuel&amp;Rev"}</definedName>
    <definedName name="wrn.OKLA._.PRO._.FORMA._.FUEL._1" localSheetId="34" hidden="1">{"OK_PRO_FORMA_FUEL",#N/A,FALSE,"Ok_Fuel&amp;Rev"}</definedName>
    <definedName name="wrn.OKLA._.PRO._.FORMA._.FUEL._1" localSheetId="43" hidden="1">{"OK_PRO_FORMA_FUEL",#N/A,FALSE,"Ok_Fuel&amp;Rev"}</definedName>
    <definedName name="wrn.OKLA._.PRO._.FORMA._.FUEL._1" hidden="1">{"OK_PRO_FORMA_FUEL",#N/A,FALSE,"Ok_Fuel&amp;Rev"}</definedName>
    <definedName name="wrn.OKLA._.PRO._.FORMA._.FUEL._2" localSheetId="35" hidden="1">{"OK_PRO_FORMA_FUEL",#N/A,FALSE,"Ok_Fuel&amp;Rev"}</definedName>
    <definedName name="wrn.OKLA._.PRO._.FORMA._.FUEL._2" localSheetId="3" hidden="1">{"OK_PRO_FORMA_FUEL",#N/A,FALSE,"Ok_Fuel&amp;Rev"}</definedName>
    <definedName name="wrn.OKLA._.PRO._.FORMA._.FUEL._2" localSheetId="4" hidden="1">{"OK_PRO_FORMA_FUEL",#N/A,FALSE,"Ok_Fuel&amp;Rev"}</definedName>
    <definedName name="wrn.OKLA._.PRO._.FORMA._.FUEL._2" localSheetId="5" hidden="1">{"OK_PRO_FORMA_FUEL",#N/A,FALSE,"Ok_Fuel&amp;Rev"}</definedName>
    <definedName name="wrn.OKLA._.PRO._.FORMA._.FUEL._2" localSheetId="6" hidden="1">{"OK_PRO_FORMA_FUEL",#N/A,FALSE,"Ok_Fuel&amp;Rev"}</definedName>
    <definedName name="wrn.OKLA._.PRO._.FORMA._.FUEL._2" localSheetId="7" hidden="1">{"OK_PRO_FORMA_FUEL",#N/A,FALSE,"Ok_Fuel&amp;Rev"}</definedName>
    <definedName name="wrn.OKLA._.PRO._.FORMA._.FUEL._2" localSheetId="60" hidden="1">{"OK_PRO_FORMA_FUEL",#N/A,FALSE,"Ok_Fuel&amp;Rev"}</definedName>
    <definedName name="wrn.OKLA._.PRO._.FORMA._.FUEL._2" localSheetId="17" hidden="1">{"OK_PRO_FORMA_FUEL",#N/A,FALSE,"Ok_Fuel&amp;Rev"}</definedName>
    <definedName name="wrn.OKLA._.PRO._.FORMA._.FUEL._2" localSheetId="18" hidden="1">{"OK_PRO_FORMA_FUEL",#N/A,FALSE,"Ok_Fuel&amp;Rev"}</definedName>
    <definedName name="wrn.OKLA._.PRO._.FORMA._.FUEL._2" localSheetId="34" hidden="1">{"OK_PRO_FORMA_FUEL",#N/A,FALSE,"Ok_Fuel&amp;Rev"}</definedName>
    <definedName name="wrn.OKLA._.PRO._.FORMA._.FUEL._2" localSheetId="43" hidden="1">{"OK_PRO_FORMA_FUEL",#N/A,FALSE,"Ok_Fuel&amp;Rev"}</definedName>
    <definedName name="wrn.OKLA._.PRO._.FORMA._.FUEL._2" hidden="1">{"OK_PRO_FORMA_FUEL",#N/A,FALSE,"Ok_Fuel&amp;Rev"}</definedName>
    <definedName name="wrn.OM._.EXPENSES." localSheetId="35" hidden="1">{"JURIS_OM_EXP",#N/A,FALSE,"COSTSTUDY";"OKCLS_OM_EXP",#N/A,FALSE,"COSTSTUDY"}</definedName>
    <definedName name="wrn.OM._.EXPENSES." localSheetId="36" hidden="1">{"JURIS_OM_EXP",#N/A,FALSE,"COSTSTUDY";"OKCLS_OM_EXP",#N/A,FALSE,"COSTSTUDY"}</definedName>
    <definedName name="wrn.OM._.EXPENSES." localSheetId="37" hidden="1">{"JURIS_OM_EXP",#N/A,FALSE,"COSTSTUDY";"OKCLS_OM_EXP",#N/A,FALSE,"COSTSTUDY"}</definedName>
    <definedName name="wrn.OM._.EXPENSES." localSheetId="3" hidden="1">{"JURIS_OM_EXP",#N/A,FALSE,"COSTSTUDY";"OKCLS_OM_EXP",#N/A,FALSE,"COSTSTUDY"}</definedName>
    <definedName name="wrn.OM._.EXPENSES." localSheetId="4" hidden="1">{"JURIS_OM_EXP",#N/A,FALSE,"COSTSTUDY";"OKCLS_OM_EXP",#N/A,FALSE,"COSTSTUDY"}</definedName>
    <definedName name="wrn.OM._.EXPENSES." localSheetId="5" hidden="1">{"JURIS_OM_EXP",#N/A,FALSE,"COSTSTUDY";"OKCLS_OM_EXP",#N/A,FALSE,"COSTSTUDY"}</definedName>
    <definedName name="wrn.OM._.EXPENSES." localSheetId="6" hidden="1">{"JURIS_OM_EXP",#N/A,FALSE,"COSTSTUDY";"OKCLS_OM_EXP",#N/A,FALSE,"COSTSTUDY"}</definedName>
    <definedName name="wrn.OM._.EXPENSES." localSheetId="7" hidden="1">{"JURIS_OM_EXP",#N/A,FALSE,"COSTSTUDY";"OKCLS_OM_EXP",#N/A,FALSE,"COSTSTUDY"}</definedName>
    <definedName name="wrn.OM._.EXPENSES." localSheetId="60" hidden="1">{"JURIS_OM_EXP",#N/A,FALSE,"COSTSTUDY";"OKCLS_OM_EXP",#N/A,FALSE,"COSTSTUDY"}</definedName>
    <definedName name="wrn.OM._.EXPENSES." localSheetId="75" hidden="1">{"JURIS_OM_EXP",#N/A,FALSE,"COSTSTUDY";"OKCLS_OM_EXP",#N/A,FALSE,"COSTSTUDY"}</definedName>
    <definedName name="wrn.OM._.EXPENSES." localSheetId="17" hidden="1">{"JURIS_OM_EXP",#N/A,FALSE,"COSTSTUDY";"OKCLS_OM_EXP",#N/A,FALSE,"COSTSTUDY"}</definedName>
    <definedName name="wrn.OM._.EXPENSES." localSheetId="18" hidden="1">{"JURIS_OM_EXP",#N/A,FALSE,"COSTSTUDY";"OKCLS_OM_EXP",#N/A,FALSE,"COSTSTUDY"}</definedName>
    <definedName name="wrn.OM._.EXPENSES." localSheetId="34" hidden="1">{"JURIS_OM_EXP",#N/A,FALSE,"COSTSTUDY";"OKCLS_OM_EXP",#N/A,FALSE,"COSTSTUDY"}</definedName>
    <definedName name="wrn.OM._.EXPENSES." localSheetId="43" hidden="1">{"JURIS_OM_EXP",#N/A,FALSE,"COSTSTUDY";"OKCLS_OM_EXP",#N/A,FALSE,"COSTSTUDY"}</definedName>
    <definedName name="wrn.OM._.EXPENSES." hidden="1">{"JURIS_OM_EXP",#N/A,FALSE,"COSTSTUDY";"OKCLS_OM_EXP",#N/A,FALSE,"COSTSTUDY"}</definedName>
    <definedName name="wrn.OMEXPENSE." localSheetId="35" hidden="1">{"PF",#N/A,FALSE,"Sheet4";"PG",#N/A,FALSE,"Sheet4";"PH",#N/A,FALSE,"Sheet4";"PI",#N/A,FALSE,"Sheet4";"PJ",#N/A,FALSE,"Sheet4"}</definedName>
    <definedName name="wrn.OMEXPENSE." localSheetId="36" hidden="1">{"PF",#N/A,FALSE,"Sheet4";"PG",#N/A,FALSE,"Sheet4";"PH",#N/A,FALSE,"Sheet4";"PI",#N/A,FALSE,"Sheet4";"PJ",#N/A,FALSE,"Sheet4"}</definedName>
    <definedName name="wrn.OMEXPENSE." localSheetId="37" hidden="1">{"PF",#N/A,FALSE,"Sheet4";"PG",#N/A,FALSE,"Sheet4";"PH",#N/A,FALSE,"Sheet4";"PI",#N/A,FALSE,"Sheet4";"PJ",#N/A,FALSE,"Sheet4"}</definedName>
    <definedName name="wrn.OMEXPENSE." localSheetId="3" hidden="1">{"PF",#N/A,FALSE,"Sheet4";"PG",#N/A,FALSE,"Sheet4";"PH",#N/A,FALSE,"Sheet4";"PI",#N/A,FALSE,"Sheet4";"PJ",#N/A,FALSE,"Sheet4"}</definedName>
    <definedName name="wrn.OMEXPENSE." localSheetId="4" hidden="1">{"PF",#N/A,FALSE,"Sheet4";"PG",#N/A,FALSE,"Sheet4";"PH",#N/A,FALSE,"Sheet4";"PI",#N/A,FALSE,"Sheet4";"PJ",#N/A,FALSE,"Sheet4"}</definedName>
    <definedName name="wrn.OMEXPENSE." localSheetId="5" hidden="1">{"PF",#N/A,FALSE,"Sheet4";"PG",#N/A,FALSE,"Sheet4";"PH",#N/A,FALSE,"Sheet4";"PI",#N/A,FALSE,"Sheet4";"PJ",#N/A,FALSE,"Sheet4"}</definedName>
    <definedName name="wrn.OMEXPENSE." localSheetId="6" hidden="1">{"PF",#N/A,FALSE,"Sheet4";"PG",#N/A,FALSE,"Sheet4";"PH",#N/A,FALSE,"Sheet4";"PI",#N/A,FALSE,"Sheet4";"PJ",#N/A,FALSE,"Sheet4"}</definedName>
    <definedName name="wrn.OMEXPENSE." localSheetId="7" hidden="1">{"PF",#N/A,FALSE,"Sheet4";"PG",#N/A,FALSE,"Sheet4";"PH",#N/A,FALSE,"Sheet4";"PI",#N/A,FALSE,"Sheet4";"PJ",#N/A,FALSE,"Sheet4"}</definedName>
    <definedName name="wrn.OMEXPENSE." localSheetId="60" hidden="1">{"PF",#N/A,FALSE,"Sheet4";"PG",#N/A,FALSE,"Sheet4";"PH",#N/A,FALSE,"Sheet4";"PI",#N/A,FALSE,"Sheet4";"PJ",#N/A,FALSE,"Sheet4"}</definedName>
    <definedName name="wrn.OMEXPENSE." localSheetId="75" hidden="1">{"PF",#N/A,FALSE,"Sheet4";"PG",#N/A,FALSE,"Sheet4";"PH",#N/A,FALSE,"Sheet4";"PI",#N/A,FALSE,"Sheet4";"PJ",#N/A,FALSE,"Sheet4"}</definedName>
    <definedName name="wrn.OMEXPENSE." localSheetId="17" hidden="1">{"PF",#N/A,FALSE,"Sheet4";"PG",#N/A,FALSE,"Sheet4";"PH",#N/A,FALSE,"Sheet4";"PI",#N/A,FALSE,"Sheet4";"PJ",#N/A,FALSE,"Sheet4"}</definedName>
    <definedName name="wrn.OMEXPENSE." localSheetId="18" hidden="1">{"PF",#N/A,FALSE,"Sheet4";"PG",#N/A,FALSE,"Sheet4";"PH",#N/A,FALSE,"Sheet4";"PI",#N/A,FALSE,"Sheet4";"PJ",#N/A,FALSE,"Sheet4"}</definedName>
    <definedName name="wrn.OMEXPENSE." localSheetId="34" hidden="1">{"PF",#N/A,FALSE,"Sheet4";"PG",#N/A,FALSE,"Sheet4";"PH",#N/A,FALSE,"Sheet4";"PI",#N/A,FALSE,"Sheet4";"PJ",#N/A,FALSE,"Sheet4"}</definedName>
    <definedName name="wrn.OMEXPENSE." localSheetId="43" hidden="1">{"PF",#N/A,FALSE,"Sheet4";"PG",#N/A,FALSE,"Sheet4";"PH",#N/A,FALSE,"Sheet4";"PI",#N/A,FALSE,"Sheet4";"PJ",#N/A,FALSE,"Sheet4"}</definedName>
    <definedName name="wrn.OMEXPENSE." hidden="1">{"PF",#N/A,FALSE,"Sheet4";"PG",#N/A,FALSE,"Sheet4";"PH",#N/A,FALSE,"Sheet4";"PI",#N/A,FALSE,"Sheet4";"PJ",#N/A,FALSE,"Sheet4"}</definedName>
    <definedName name="wrn.OMEXPENSE._1" localSheetId="35" hidden="1">{"PF",#N/A,FALSE,"Sheet4";"PG",#N/A,FALSE,"Sheet4";"PH",#N/A,FALSE,"Sheet4";"PI",#N/A,FALSE,"Sheet4";"PJ",#N/A,FALSE,"Sheet4"}</definedName>
    <definedName name="wrn.OMEXPENSE._1" localSheetId="3" hidden="1">{"PF",#N/A,FALSE,"Sheet4";"PG",#N/A,FALSE,"Sheet4";"PH",#N/A,FALSE,"Sheet4";"PI",#N/A,FALSE,"Sheet4";"PJ",#N/A,FALSE,"Sheet4"}</definedName>
    <definedName name="wrn.OMEXPENSE._1" localSheetId="4" hidden="1">{"PF",#N/A,FALSE,"Sheet4";"PG",#N/A,FALSE,"Sheet4";"PH",#N/A,FALSE,"Sheet4";"PI",#N/A,FALSE,"Sheet4";"PJ",#N/A,FALSE,"Sheet4"}</definedName>
    <definedName name="wrn.OMEXPENSE._1" localSheetId="5" hidden="1">{"PF",#N/A,FALSE,"Sheet4";"PG",#N/A,FALSE,"Sheet4";"PH",#N/A,FALSE,"Sheet4";"PI",#N/A,FALSE,"Sheet4";"PJ",#N/A,FALSE,"Sheet4"}</definedName>
    <definedName name="wrn.OMEXPENSE._1" localSheetId="6" hidden="1">{"PF",#N/A,FALSE,"Sheet4";"PG",#N/A,FALSE,"Sheet4";"PH",#N/A,FALSE,"Sheet4";"PI",#N/A,FALSE,"Sheet4";"PJ",#N/A,FALSE,"Sheet4"}</definedName>
    <definedName name="wrn.OMEXPENSE._1" localSheetId="7" hidden="1">{"PF",#N/A,FALSE,"Sheet4";"PG",#N/A,FALSE,"Sheet4";"PH",#N/A,FALSE,"Sheet4";"PI",#N/A,FALSE,"Sheet4";"PJ",#N/A,FALSE,"Sheet4"}</definedName>
    <definedName name="wrn.OMEXPENSE._1" localSheetId="60" hidden="1">{"PF",#N/A,FALSE,"Sheet4";"PG",#N/A,FALSE,"Sheet4";"PH",#N/A,FALSE,"Sheet4";"PI",#N/A,FALSE,"Sheet4";"PJ",#N/A,FALSE,"Sheet4"}</definedName>
    <definedName name="wrn.OMEXPENSE._1" localSheetId="17" hidden="1">{"PF",#N/A,FALSE,"Sheet4";"PG",#N/A,FALSE,"Sheet4";"PH",#N/A,FALSE,"Sheet4";"PI",#N/A,FALSE,"Sheet4";"PJ",#N/A,FALSE,"Sheet4"}</definedName>
    <definedName name="wrn.OMEXPENSE._1" localSheetId="18" hidden="1">{"PF",#N/A,FALSE,"Sheet4";"PG",#N/A,FALSE,"Sheet4";"PH",#N/A,FALSE,"Sheet4";"PI",#N/A,FALSE,"Sheet4";"PJ",#N/A,FALSE,"Sheet4"}</definedName>
    <definedName name="wrn.OMEXPENSE._1" localSheetId="34" hidden="1">{"PF",#N/A,FALSE,"Sheet4";"PG",#N/A,FALSE,"Sheet4";"PH",#N/A,FALSE,"Sheet4";"PI",#N/A,FALSE,"Sheet4";"PJ",#N/A,FALSE,"Sheet4"}</definedName>
    <definedName name="wrn.OMEXPENSE._1" localSheetId="43" hidden="1">{"PF",#N/A,FALSE,"Sheet4";"PG",#N/A,FALSE,"Sheet4";"PH",#N/A,FALSE,"Sheet4";"PI",#N/A,FALSE,"Sheet4";"PJ",#N/A,FALSE,"Sheet4"}</definedName>
    <definedName name="wrn.OMEXPENSE._1" hidden="1">{"PF",#N/A,FALSE,"Sheet4";"PG",#N/A,FALSE,"Sheet4";"PH",#N/A,FALSE,"Sheet4";"PI",#N/A,FALSE,"Sheet4";"PJ",#N/A,FALSE,"Sheet4"}</definedName>
    <definedName name="wrn.OMEXPENSE._2" localSheetId="35" hidden="1">{"PF",#N/A,FALSE,"Sheet4";"PG",#N/A,FALSE,"Sheet4";"PH",#N/A,FALSE,"Sheet4";"PI",#N/A,FALSE,"Sheet4";"PJ",#N/A,FALSE,"Sheet4"}</definedName>
    <definedName name="wrn.OMEXPENSE._2" localSheetId="3" hidden="1">{"PF",#N/A,FALSE,"Sheet4";"PG",#N/A,FALSE,"Sheet4";"PH",#N/A,FALSE,"Sheet4";"PI",#N/A,FALSE,"Sheet4";"PJ",#N/A,FALSE,"Sheet4"}</definedName>
    <definedName name="wrn.OMEXPENSE._2" localSheetId="4" hidden="1">{"PF",#N/A,FALSE,"Sheet4";"PG",#N/A,FALSE,"Sheet4";"PH",#N/A,FALSE,"Sheet4";"PI",#N/A,FALSE,"Sheet4";"PJ",#N/A,FALSE,"Sheet4"}</definedName>
    <definedName name="wrn.OMEXPENSE._2" localSheetId="5" hidden="1">{"PF",#N/A,FALSE,"Sheet4";"PG",#N/A,FALSE,"Sheet4";"PH",#N/A,FALSE,"Sheet4";"PI",#N/A,FALSE,"Sheet4";"PJ",#N/A,FALSE,"Sheet4"}</definedName>
    <definedName name="wrn.OMEXPENSE._2" localSheetId="6" hidden="1">{"PF",#N/A,FALSE,"Sheet4";"PG",#N/A,FALSE,"Sheet4";"PH",#N/A,FALSE,"Sheet4";"PI",#N/A,FALSE,"Sheet4";"PJ",#N/A,FALSE,"Sheet4"}</definedName>
    <definedName name="wrn.OMEXPENSE._2" localSheetId="7" hidden="1">{"PF",#N/A,FALSE,"Sheet4";"PG",#N/A,FALSE,"Sheet4";"PH",#N/A,FALSE,"Sheet4";"PI",#N/A,FALSE,"Sheet4";"PJ",#N/A,FALSE,"Sheet4"}</definedName>
    <definedName name="wrn.OMEXPENSE._2" localSheetId="60" hidden="1">{"PF",#N/A,FALSE,"Sheet4";"PG",#N/A,FALSE,"Sheet4";"PH",#N/A,FALSE,"Sheet4";"PI",#N/A,FALSE,"Sheet4";"PJ",#N/A,FALSE,"Sheet4"}</definedName>
    <definedName name="wrn.OMEXPENSE._2" localSheetId="17" hidden="1">{"PF",#N/A,FALSE,"Sheet4";"PG",#N/A,FALSE,"Sheet4";"PH",#N/A,FALSE,"Sheet4";"PI",#N/A,FALSE,"Sheet4";"PJ",#N/A,FALSE,"Sheet4"}</definedName>
    <definedName name="wrn.OMEXPENSE._2" localSheetId="18" hidden="1">{"PF",#N/A,FALSE,"Sheet4";"PG",#N/A,FALSE,"Sheet4";"PH",#N/A,FALSE,"Sheet4";"PI",#N/A,FALSE,"Sheet4";"PJ",#N/A,FALSE,"Sheet4"}</definedName>
    <definedName name="wrn.OMEXPENSE._2" localSheetId="34" hidden="1">{"PF",#N/A,FALSE,"Sheet4";"PG",#N/A,FALSE,"Sheet4";"PH",#N/A,FALSE,"Sheet4";"PI",#N/A,FALSE,"Sheet4";"PJ",#N/A,FALSE,"Sheet4"}</definedName>
    <definedName name="wrn.OMEXPENSE._2" localSheetId="43" hidden="1">{"PF",#N/A,FALSE,"Sheet4";"PG",#N/A,FALSE,"Sheet4";"PH",#N/A,FALSE,"Sheet4";"PI",#N/A,FALSE,"Sheet4";"PJ",#N/A,FALSE,"Sheet4"}</definedName>
    <definedName name="wrn.OMEXPENSE._2" hidden="1">{"PF",#N/A,FALSE,"Sheet4";"PG",#N/A,FALSE,"Sheet4";"PH",#N/A,FALSE,"Sheet4";"PI",#N/A,FALSE,"Sheet4";"PJ",#N/A,FALSE,"Sheet4"}</definedName>
    <definedName name="wrn.OMEXPENSE1" localSheetId="35" hidden="1">{"PF",#N/A,FALSE,"Sheet4";"PG",#N/A,FALSE,"Sheet4";"PH",#N/A,FALSE,"Sheet4";"PI",#N/A,FALSE,"Sheet4";"PJ",#N/A,FALSE,"Sheet4"}</definedName>
    <definedName name="wrn.OMEXPENSE1" localSheetId="3" hidden="1">{"PF",#N/A,FALSE,"Sheet4";"PG",#N/A,FALSE,"Sheet4";"PH",#N/A,FALSE,"Sheet4";"PI",#N/A,FALSE,"Sheet4";"PJ",#N/A,FALSE,"Sheet4"}</definedName>
    <definedName name="wrn.OMEXPENSE1" localSheetId="4" hidden="1">{"PF",#N/A,FALSE,"Sheet4";"PG",#N/A,FALSE,"Sheet4";"PH",#N/A,FALSE,"Sheet4";"PI",#N/A,FALSE,"Sheet4";"PJ",#N/A,FALSE,"Sheet4"}</definedName>
    <definedName name="wrn.OMEXPENSE1" localSheetId="5" hidden="1">{"PF",#N/A,FALSE,"Sheet4";"PG",#N/A,FALSE,"Sheet4";"PH",#N/A,FALSE,"Sheet4";"PI",#N/A,FALSE,"Sheet4";"PJ",#N/A,FALSE,"Sheet4"}</definedName>
    <definedName name="wrn.OMEXPENSE1" localSheetId="6" hidden="1">{"PF",#N/A,FALSE,"Sheet4";"PG",#N/A,FALSE,"Sheet4";"PH",#N/A,FALSE,"Sheet4";"PI",#N/A,FALSE,"Sheet4";"PJ",#N/A,FALSE,"Sheet4"}</definedName>
    <definedName name="wrn.OMEXPENSE1" localSheetId="7" hidden="1">{"PF",#N/A,FALSE,"Sheet4";"PG",#N/A,FALSE,"Sheet4";"PH",#N/A,FALSE,"Sheet4";"PI",#N/A,FALSE,"Sheet4";"PJ",#N/A,FALSE,"Sheet4"}</definedName>
    <definedName name="wrn.OMEXPENSE1" localSheetId="60" hidden="1">{"PF",#N/A,FALSE,"Sheet4";"PG",#N/A,FALSE,"Sheet4";"PH",#N/A,FALSE,"Sheet4";"PI",#N/A,FALSE,"Sheet4";"PJ",#N/A,FALSE,"Sheet4"}</definedName>
    <definedName name="wrn.OMEXPENSE1" localSheetId="17" hidden="1">{"PF",#N/A,FALSE,"Sheet4";"PG",#N/A,FALSE,"Sheet4";"PH",#N/A,FALSE,"Sheet4";"PI",#N/A,FALSE,"Sheet4";"PJ",#N/A,FALSE,"Sheet4"}</definedName>
    <definedName name="wrn.OMEXPENSE1" localSheetId="18" hidden="1">{"PF",#N/A,FALSE,"Sheet4";"PG",#N/A,FALSE,"Sheet4";"PH",#N/A,FALSE,"Sheet4";"PI",#N/A,FALSE,"Sheet4";"PJ",#N/A,FALSE,"Sheet4"}</definedName>
    <definedName name="wrn.OMEXPENSE1" localSheetId="34" hidden="1">{"PF",#N/A,FALSE,"Sheet4";"PG",#N/A,FALSE,"Sheet4";"PH",#N/A,FALSE,"Sheet4";"PI",#N/A,FALSE,"Sheet4";"PJ",#N/A,FALSE,"Sheet4"}</definedName>
    <definedName name="wrn.OMEXPENSE1" localSheetId="43" hidden="1">{"PF",#N/A,FALSE,"Sheet4";"PG",#N/A,FALSE,"Sheet4";"PH",#N/A,FALSE,"Sheet4";"PI",#N/A,FALSE,"Sheet4";"PJ",#N/A,FALSE,"Sheet4"}</definedName>
    <definedName name="wrn.OMEXPENSE1" hidden="1">{"PF",#N/A,FALSE,"Sheet4";"PG",#N/A,FALSE,"Sheet4";"PH",#N/A,FALSE,"Sheet4";"PI",#N/A,FALSE,"Sheet4";"PJ",#N/A,FALSE,"Sheet4"}</definedName>
    <definedName name="wrn.OMPA._.FAC." localSheetId="35" hidden="1">{"OMPA_FAC",#N/A,FALSE,"OMPA FAC"}</definedName>
    <definedName name="wrn.OMPA._.FAC." localSheetId="36" hidden="1">{"OMPA_FAC",#N/A,FALSE,"OMPA FAC"}</definedName>
    <definedName name="wrn.OMPA._.FAC." localSheetId="37" hidden="1">{"OMPA_FAC",#N/A,FALSE,"OMPA FAC"}</definedName>
    <definedName name="wrn.OMPA._.FAC." localSheetId="3" hidden="1">{"OMPA_FAC",#N/A,FALSE,"OMPA FAC"}</definedName>
    <definedName name="wrn.OMPA._.FAC." localSheetId="4" hidden="1">{"OMPA_FAC",#N/A,FALSE,"OMPA FAC"}</definedName>
    <definedName name="wrn.OMPA._.FAC." localSheetId="5" hidden="1">{"OMPA_FAC",#N/A,FALSE,"OMPA FAC"}</definedName>
    <definedName name="wrn.OMPA._.FAC." localSheetId="6" hidden="1">{"OMPA_FAC",#N/A,FALSE,"OMPA FAC"}</definedName>
    <definedName name="wrn.OMPA._.FAC." localSheetId="7" hidden="1">{"OMPA_FAC",#N/A,FALSE,"OMPA FAC"}</definedName>
    <definedName name="wrn.OMPA._.FAC." localSheetId="60" hidden="1">{"OMPA_FAC",#N/A,FALSE,"OMPA FAC"}</definedName>
    <definedName name="wrn.OMPA._.FAC." localSheetId="75" hidden="1">{"OMPA_FAC",#N/A,FALSE,"OMPA FAC"}</definedName>
    <definedName name="wrn.OMPA._.FAC." localSheetId="17" hidden="1">{"OMPA_FAC",#N/A,FALSE,"OMPA FAC"}</definedName>
    <definedName name="wrn.OMPA._.FAC." localSheetId="18" hidden="1">{"OMPA_FAC",#N/A,FALSE,"OMPA FAC"}</definedName>
    <definedName name="wrn.OMPA._.FAC." localSheetId="34" hidden="1">{"OMPA_FAC",#N/A,FALSE,"OMPA FAC"}</definedName>
    <definedName name="wrn.OMPA._.FAC." localSheetId="43" hidden="1">{"OMPA_FAC",#N/A,FALSE,"OMPA FAC"}</definedName>
    <definedName name="wrn.OMPA._.FAC." hidden="1">{"OMPA_FAC",#N/A,FALSE,"OMPA FAC"}</definedName>
    <definedName name="wrn.OMPA._.FAC._1" localSheetId="35" hidden="1">{"OMPA_FAC",#N/A,FALSE,"OMPA FAC"}</definedName>
    <definedName name="wrn.OMPA._.FAC._1" localSheetId="3" hidden="1">{"OMPA_FAC",#N/A,FALSE,"OMPA FAC"}</definedName>
    <definedName name="wrn.OMPA._.FAC._1" localSheetId="4" hidden="1">{"OMPA_FAC",#N/A,FALSE,"OMPA FAC"}</definedName>
    <definedName name="wrn.OMPA._.FAC._1" localSheetId="5" hidden="1">{"OMPA_FAC",#N/A,FALSE,"OMPA FAC"}</definedName>
    <definedName name="wrn.OMPA._.FAC._1" localSheetId="6" hidden="1">{"OMPA_FAC",#N/A,FALSE,"OMPA FAC"}</definedName>
    <definedName name="wrn.OMPA._.FAC._1" localSheetId="7" hidden="1">{"OMPA_FAC",#N/A,FALSE,"OMPA FAC"}</definedName>
    <definedName name="wrn.OMPA._.FAC._1" localSheetId="60" hidden="1">{"OMPA_FAC",#N/A,FALSE,"OMPA FAC"}</definedName>
    <definedName name="wrn.OMPA._.FAC._1" localSheetId="17" hidden="1">{"OMPA_FAC",#N/A,FALSE,"OMPA FAC"}</definedName>
    <definedName name="wrn.OMPA._.FAC._1" localSheetId="18" hidden="1">{"OMPA_FAC",#N/A,FALSE,"OMPA FAC"}</definedName>
    <definedName name="wrn.OMPA._.FAC._1" localSheetId="34" hidden="1">{"OMPA_FAC",#N/A,FALSE,"OMPA FAC"}</definedName>
    <definedName name="wrn.OMPA._.FAC._1" localSheetId="43" hidden="1">{"OMPA_FAC",#N/A,FALSE,"OMPA FAC"}</definedName>
    <definedName name="wrn.OMPA._.FAC._1" hidden="1">{"OMPA_FAC",#N/A,FALSE,"OMPA FAC"}</definedName>
    <definedName name="wrn.OMPA._.FAC._2" localSheetId="35" hidden="1">{"OMPA_FAC",#N/A,FALSE,"OMPA FAC"}</definedName>
    <definedName name="wrn.OMPA._.FAC._2" localSheetId="3" hidden="1">{"OMPA_FAC",#N/A,FALSE,"OMPA FAC"}</definedName>
    <definedName name="wrn.OMPA._.FAC._2" localSheetId="4" hidden="1">{"OMPA_FAC",#N/A,FALSE,"OMPA FAC"}</definedName>
    <definedName name="wrn.OMPA._.FAC._2" localSheetId="5" hidden="1">{"OMPA_FAC",#N/A,FALSE,"OMPA FAC"}</definedName>
    <definedName name="wrn.OMPA._.FAC._2" localSheetId="6" hidden="1">{"OMPA_FAC",#N/A,FALSE,"OMPA FAC"}</definedName>
    <definedName name="wrn.OMPA._.FAC._2" localSheetId="7" hidden="1">{"OMPA_FAC",#N/A,FALSE,"OMPA FAC"}</definedName>
    <definedName name="wrn.OMPA._.FAC._2" localSheetId="60" hidden="1">{"OMPA_FAC",#N/A,FALSE,"OMPA FAC"}</definedName>
    <definedName name="wrn.OMPA._.FAC._2" localSheetId="17" hidden="1">{"OMPA_FAC",#N/A,FALSE,"OMPA FAC"}</definedName>
    <definedName name="wrn.OMPA._.FAC._2" localSheetId="18" hidden="1">{"OMPA_FAC",#N/A,FALSE,"OMPA FAC"}</definedName>
    <definedName name="wrn.OMPA._.FAC._2" localSheetId="34" hidden="1">{"OMPA_FAC",#N/A,FALSE,"OMPA FAC"}</definedName>
    <definedName name="wrn.OMPA._.FAC._2" localSheetId="43" hidden="1">{"OMPA_FAC",#N/A,FALSE,"OMPA FAC"}</definedName>
    <definedName name="wrn.OMPA._.FAC._2" hidden="1">{"OMPA_FAC",#N/A,FALSE,"OMPA FAC"}</definedName>
    <definedName name="wrn.one." localSheetId="35" hidden="1">{"page1",#N/A,FALSE,"A";"page2",#N/A,FALSE,"A"}</definedName>
    <definedName name="wrn.one." localSheetId="37" hidden="1">{"page1",#N/A,FALSE,"A";"page2",#N/A,FALSE,"A"}</definedName>
    <definedName name="wrn.one." localSheetId="3" hidden="1">{"page1",#N/A,FALSE,"A";"page2",#N/A,FALSE,"A"}</definedName>
    <definedName name="wrn.one." localSheetId="4" hidden="1">{"page1",#N/A,FALSE,"A";"page2",#N/A,FALSE,"A"}</definedName>
    <definedName name="wrn.one." localSheetId="5" hidden="1">{"page1",#N/A,FALSE,"A";"page2",#N/A,FALSE,"A"}</definedName>
    <definedName name="wrn.one." localSheetId="6" hidden="1">{"page1",#N/A,FALSE,"A";"page2",#N/A,FALSE,"A"}</definedName>
    <definedName name="wrn.one." localSheetId="7" hidden="1">{"page1",#N/A,FALSE,"A";"page2",#N/A,FALSE,"A"}</definedName>
    <definedName name="wrn.one." localSheetId="60" hidden="1">{"page1",#N/A,FALSE,"A";"page2",#N/A,FALSE,"A"}</definedName>
    <definedName name="wrn.one." localSheetId="75" hidden="1">{"page1",#N/A,FALSE,"A";"page2",#N/A,FALSE,"A"}</definedName>
    <definedName name="wrn.one." localSheetId="17" hidden="1">{"page1",#N/A,FALSE,"A";"page2",#N/A,FALSE,"A"}</definedName>
    <definedName name="wrn.one." localSheetId="18" hidden="1">{"page1",#N/A,FALSE,"A";"page2",#N/A,FALSE,"A"}</definedName>
    <definedName name="wrn.one." localSheetId="34" hidden="1">{"page1",#N/A,FALSE,"A";"page2",#N/A,FALSE,"A"}</definedName>
    <definedName name="wrn.one." localSheetId="43" hidden="1">{"page1",#N/A,FALSE,"A";"page2",#N/A,FALSE,"A"}</definedName>
    <definedName name="wrn.one." hidden="1">{"page1",#N/A,FALSE,"A";"page2",#N/A,FALSE,"A"}</definedName>
    <definedName name="wrn.one._1" localSheetId="35" hidden="1">{"page1",#N/A,FALSE,"A";"page2",#N/A,FALSE,"A"}</definedName>
    <definedName name="wrn.one._1" localSheetId="37" hidden="1">{"page1",#N/A,FALSE,"A";"page2",#N/A,FALSE,"A"}</definedName>
    <definedName name="wrn.one._1" localSheetId="3" hidden="1">{"page1",#N/A,FALSE,"A";"page2",#N/A,FALSE,"A"}</definedName>
    <definedName name="wrn.one._1" localSheetId="4" hidden="1">{"page1",#N/A,FALSE,"A";"page2",#N/A,FALSE,"A"}</definedName>
    <definedName name="wrn.one._1" localSheetId="5" hidden="1">{"page1",#N/A,FALSE,"A";"page2",#N/A,FALSE,"A"}</definedName>
    <definedName name="wrn.one._1" localSheetId="6" hidden="1">{"page1",#N/A,FALSE,"A";"page2",#N/A,FALSE,"A"}</definedName>
    <definedName name="wrn.one._1" localSheetId="7" hidden="1">{"page1",#N/A,FALSE,"A";"page2",#N/A,FALSE,"A"}</definedName>
    <definedName name="wrn.one._1" localSheetId="60" hidden="1">{"page1",#N/A,FALSE,"A";"page2",#N/A,FALSE,"A"}</definedName>
    <definedName name="wrn.one._1" localSheetId="75" hidden="1">{"page1",#N/A,FALSE,"A";"page2",#N/A,FALSE,"A"}</definedName>
    <definedName name="wrn.one._1" localSheetId="17" hidden="1">{"page1",#N/A,FALSE,"A";"page2",#N/A,FALSE,"A"}</definedName>
    <definedName name="wrn.one._1" localSheetId="18" hidden="1">{"page1",#N/A,FALSE,"A";"page2",#N/A,FALSE,"A"}</definedName>
    <definedName name="wrn.one._1" localSheetId="34" hidden="1">{"page1",#N/A,FALSE,"A";"page2",#N/A,FALSE,"A"}</definedName>
    <definedName name="wrn.one._1" localSheetId="43" hidden="1">{"page1",#N/A,FALSE,"A";"page2",#N/A,FALSE,"A"}</definedName>
    <definedName name="wrn.one._1" hidden="1">{"page1",#N/A,FALSE,"A";"page2",#N/A,FALSE,"A"}</definedName>
    <definedName name="wrn.one._1_1" localSheetId="35" hidden="1">{"page1",#N/A,FALSE,"A";"page2",#N/A,FALSE,"A"}</definedName>
    <definedName name="wrn.one._1_1" localSheetId="3" hidden="1">{"page1",#N/A,FALSE,"A";"page2",#N/A,FALSE,"A"}</definedName>
    <definedName name="wrn.one._1_1" localSheetId="4" hidden="1">{"page1",#N/A,FALSE,"A";"page2",#N/A,FALSE,"A"}</definedName>
    <definedName name="wrn.one._1_1" localSheetId="5" hidden="1">{"page1",#N/A,FALSE,"A";"page2",#N/A,FALSE,"A"}</definedName>
    <definedName name="wrn.one._1_1" localSheetId="6" hidden="1">{"page1",#N/A,FALSE,"A";"page2",#N/A,FALSE,"A"}</definedName>
    <definedName name="wrn.one._1_1" localSheetId="7" hidden="1">{"page1",#N/A,FALSE,"A";"page2",#N/A,FALSE,"A"}</definedName>
    <definedName name="wrn.one._1_1" localSheetId="60" hidden="1">{"page1",#N/A,FALSE,"A";"page2",#N/A,FALSE,"A"}</definedName>
    <definedName name="wrn.one._1_1" localSheetId="17" hidden="1">{"page1",#N/A,FALSE,"A";"page2",#N/A,FALSE,"A"}</definedName>
    <definedName name="wrn.one._1_1" localSheetId="18" hidden="1">{"page1",#N/A,FALSE,"A";"page2",#N/A,FALSE,"A"}</definedName>
    <definedName name="wrn.one._1_1" localSheetId="34" hidden="1">{"page1",#N/A,FALSE,"A";"page2",#N/A,FALSE,"A"}</definedName>
    <definedName name="wrn.one._1_1" localSheetId="43" hidden="1">{"page1",#N/A,FALSE,"A";"page2",#N/A,FALSE,"A"}</definedName>
    <definedName name="wrn.one._1_1" hidden="1">{"page1",#N/A,FALSE,"A";"page2",#N/A,FALSE,"A"}</definedName>
    <definedName name="wrn.one._1_2" localSheetId="35" hidden="1">{"page1",#N/A,FALSE,"A";"page2",#N/A,FALSE,"A"}</definedName>
    <definedName name="wrn.one._1_2" localSheetId="3" hidden="1">{"page1",#N/A,FALSE,"A";"page2",#N/A,FALSE,"A"}</definedName>
    <definedName name="wrn.one._1_2" localSheetId="4" hidden="1">{"page1",#N/A,FALSE,"A";"page2",#N/A,FALSE,"A"}</definedName>
    <definedName name="wrn.one._1_2" localSheetId="5" hidden="1">{"page1",#N/A,FALSE,"A";"page2",#N/A,FALSE,"A"}</definedName>
    <definedName name="wrn.one._1_2" localSheetId="6" hidden="1">{"page1",#N/A,FALSE,"A";"page2",#N/A,FALSE,"A"}</definedName>
    <definedName name="wrn.one._1_2" localSheetId="7" hidden="1">{"page1",#N/A,FALSE,"A";"page2",#N/A,FALSE,"A"}</definedName>
    <definedName name="wrn.one._1_2" localSheetId="60" hidden="1">{"page1",#N/A,FALSE,"A";"page2",#N/A,FALSE,"A"}</definedName>
    <definedName name="wrn.one._1_2" localSheetId="17" hidden="1">{"page1",#N/A,FALSE,"A";"page2",#N/A,FALSE,"A"}</definedName>
    <definedName name="wrn.one._1_2" localSheetId="18" hidden="1">{"page1",#N/A,FALSE,"A";"page2",#N/A,FALSE,"A"}</definedName>
    <definedName name="wrn.one._1_2" localSheetId="34" hidden="1">{"page1",#N/A,FALSE,"A";"page2",#N/A,FALSE,"A"}</definedName>
    <definedName name="wrn.one._1_2" localSheetId="43" hidden="1">{"page1",#N/A,FALSE,"A";"page2",#N/A,FALSE,"A"}</definedName>
    <definedName name="wrn.one._1_2" hidden="1">{"page1",#N/A,FALSE,"A";"page2",#N/A,FALSE,"A"}</definedName>
    <definedName name="wrn.one._2" localSheetId="35" hidden="1">{"page1",#N/A,FALSE,"A";"page2",#N/A,FALSE,"A"}</definedName>
    <definedName name="wrn.one._2" localSheetId="3" hidden="1">{"page1",#N/A,FALSE,"A";"page2",#N/A,FALSE,"A"}</definedName>
    <definedName name="wrn.one._2" localSheetId="4" hidden="1">{"page1",#N/A,FALSE,"A";"page2",#N/A,FALSE,"A"}</definedName>
    <definedName name="wrn.one._2" localSheetId="5" hidden="1">{"page1",#N/A,FALSE,"A";"page2",#N/A,FALSE,"A"}</definedName>
    <definedName name="wrn.one._2" localSheetId="6" hidden="1">{"page1",#N/A,FALSE,"A";"page2",#N/A,FALSE,"A"}</definedName>
    <definedName name="wrn.one._2" localSheetId="7" hidden="1">{"page1",#N/A,FALSE,"A";"page2",#N/A,FALSE,"A"}</definedName>
    <definedName name="wrn.one._2" localSheetId="60" hidden="1">{"page1",#N/A,FALSE,"A";"page2",#N/A,FALSE,"A"}</definedName>
    <definedName name="wrn.one._2" localSheetId="17" hidden="1">{"page1",#N/A,FALSE,"A";"page2",#N/A,FALSE,"A"}</definedName>
    <definedName name="wrn.one._2" localSheetId="18" hidden="1">{"page1",#N/A,FALSE,"A";"page2",#N/A,FALSE,"A"}</definedName>
    <definedName name="wrn.one._2" localSheetId="34" hidden="1">{"page1",#N/A,FALSE,"A";"page2",#N/A,FALSE,"A"}</definedName>
    <definedName name="wrn.one._2" localSheetId="43" hidden="1">{"page1",#N/A,FALSE,"A";"page2",#N/A,FALSE,"A"}</definedName>
    <definedName name="wrn.one._2" hidden="1">{"page1",#N/A,FALSE,"A";"page2",#N/A,FALSE,"A"}</definedName>
    <definedName name="wrn.one._3" localSheetId="35" hidden="1">{"page1",#N/A,FALSE,"A";"page2",#N/A,FALSE,"A"}</definedName>
    <definedName name="wrn.one._3" localSheetId="3" hidden="1">{"page1",#N/A,FALSE,"A";"page2",#N/A,FALSE,"A"}</definedName>
    <definedName name="wrn.one._3" localSheetId="4" hidden="1">{"page1",#N/A,FALSE,"A";"page2",#N/A,FALSE,"A"}</definedName>
    <definedName name="wrn.one._3" localSheetId="5" hidden="1">{"page1",#N/A,FALSE,"A";"page2",#N/A,FALSE,"A"}</definedName>
    <definedName name="wrn.one._3" localSheetId="6" hidden="1">{"page1",#N/A,FALSE,"A";"page2",#N/A,FALSE,"A"}</definedName>
    <definedName name="wrn.one._3" localSheetId="7" hidden="1">{"page1",#N/A,FALSE,"A";"page2",#N/A,FALSE,"A"}</definedName>
    <definedName name="wrn.one._3" localSheetId="60" hidden="1">{"page1",#N/A,FALSE,"A";"page2",#N/A,FALSE,"A"}</definedName>
    <definedName name="wrn.one._3" localSheetId="17" hidden="1">{"page1",#N/A,FALSE,"A";"page2",#N/A,FALSE,"A"}</definedName>
    <definedName name="wrn.one._3" localSheetId="18" hidden="1">{"page1",#N/A,FALSE,"A";"page2",#N/A,FALSE,"A"}</definedName>
    <definedName name="wrn.one._3" localSheetId="34" hidden="1">{"page1",#N/A,FALSE,"A";"page2",#N/A,FALSE,"A"}</definedName>
    <definedName name="wrn.one._3" localSheetId="43" hidden="1">{"page1",#N/A,FALSE,"A";"page2",#N/A,FALSE,"A"}</definedName>
    <definedName name="wrn.one._3" hidden="1">{"page1",#N/A,FALSE,"A";"page2",#N/A,FALSE,"A"}</definedName>
    <definedName name="wrn.options." localSheetId="35" hidden="1">{"pg1",#N/A,FALSE,"Options";"pg2",#N/A,FALSE,"Options"}</definedName>
    <definedName name="wrn.options." localSheetId="3" hidden="1">{"pg1",#N/A,FALSE,"Options";"pg2",#N/A,FALSE,"Options"}</definedName>
    <definedName name="wrn.options." localSheetId="4" hidden="1">{"pg1",#N/A,FALSE,"Options";"pg2",#N/A,FALSE,"Options"}</definedName>
    <definedName name="wrn.options." localSheetId="5" hidden="1">{"pg1",#N/A,FALSE,"Options";"pg2",#N/A,FALSE,"Options"}</definedName>
    <definedName name="wrn.options." localSheetId="6" hidden="1">{"pg1",#N/A,FALSE,"Options";"pg2",#N/A,FALSE,"Options"}</definedName>
    <definedName name="wrn.options." localSheetId="7" hidden="1">{"pg1",#N/A,FALSE,"Options";"pg2",#N/A,FALSE,"Options"}</definedName>
    <definedName name="wrn.options." localSheetId="60" hidden="1">{"pg1",#N/A,FALSE,"Options";"pg2",#N/A,FALSE,"Options"}</definedName>
    <definedName name="wrn.options." localSheetId="17" hidden="1">{"pg1",#N/A,FALSE,"Options";"pg2",#N/A,FALSE,"Options"}</definedName>
    <definedName name="wrn.options." localSheetId="18" hidden="1">{"pg1",#N/A,FALSE,"Options";"pg2",#N/A,FALSE,"Options"}</definedName>
    <definedName name="wrn.options." localSheetId="34" hidden="1">{"pg1",#N/A,FALSE,"Options";"pg2",#N/A,FALSE,"Options"}</definedName>
    <definedName name="wrn.options." localSheetId="43" hidden="1">{"pg1",#N/A,FALSE,"Options";"pg2",#N/A,FALSE,"Options"}</definedName>
    <definedName name="wrn.options." hidden="1">{"pg1",#N/A,FALSE,"Options";"pg2",#N/A,FALSE,"Options"}</definedName>
    <definedName name="wrn.OTHER._.DATA." localSheetId="35" hidden="1">{"OTHER_DATA",#N/A,FALSE,"Ok_Fuel&amp;Rev"}</definedName>
    <definedName name="wrn.OTHER._.DATA." localSheetId="36" hidden="1">{"OTHER_DATA",#N/A,FALSE,"Ok_Fuel&amp;Rev"}</definedName>
    <definedName name="wrn.OTHER._.DATA." localSheetId="37" hidden="1">{"OTHER_DATA",#N/A,FALSE,"Ok_Fuel&amp;Rev"}</definedName>
    <definedName name="wrn.OTHER._.DATA." localSheetId="3" hidden="1">{"OTHER_DATA",#N/A,FALSE,"Ok_Fuel&amp;Rev"}</definedName>
    <definedName name="wrn.OTHER._.DATA." localSheetId="4" hidden="1">{"OTHER_DATA",#N/A,FALSE,"Ok_Fuel&amp;Rev"}</definedName>
    <definedName name="wrn.OTHER._.DATA." localSheetId="5" hidden="1">{"OTHER_DATA",#N/A,FALSE,"Ok_Fuel&amp;Rev"}</definedName>
    <definedName name="wrn.OTHER._.DATA." localSheetId="6" hidden="1">{"OTHER_DATA",#N/A,FALSE,"Ok_Fuel&amp;Rev"}</definedName>
    <definedName name="wrn.OTHER._.DATA." localSheetId="7" hidden="1">{"OTHER_DATA",#N/A,FALSE,"Ok_Fuel&amp;Rev"}</definedName>
    <definedName name="wrn.OTHER._.DATA." localSheetId="60" hidden="1">{"OTHER_DATA",#N/A,FALSE,"Ok_Fuel&amp;Rev"}</definedName>
    <definedName name="wrn.OTHER._.DATA." localSheetId="75" hidden="1">{"OTHER_DATA",#N/A,FALSE,"Ok_Fuel&amp;Rev"}</definedName>
    <definedName name="wrn.OTHER._.DATA." localSheetId="17" hidden="1">{"OTHER_DATA",#N/A,FALSE,"Ok_Fuel&amp;Rev"}</definedName>
    <definedName name="wrn.OTHER._.DATA." localSheetId="18" hidden="1">{"OTHER_DATA",#N/A,FALSE,"Ok_Fuel&amp;Rev"}</definedName>
    <definedName name="wrn.OTHER._.DATA." localSheetId="34" hidden="1">{"OTHER_DATA",#N/A,FALSE,"Ok_Fuel&amp;Rev"}</definedName>
    <definedName name="wrn.OTHER._.DATA." localSheetId="43" hidden="1">{"OTHER_DATA",#N/A,FALSE,"Ok_Fuel&amp;Rev"}</definedName>
    <definedName name="wrn.OTHER._.DATA." hidden="1">{"OTHER_DATA",#N/A,FALSE,"Ok_Fuel&amp;Rev"}</definedName>
    <definedName name="wrn.OTHER._.DATA._1" localSheetId="35" hidden="1">{"OTHER_DATA",#N/A,FALSE,"Ok_Fuel&amp;Rev"}</definedName>
    <definedName name="wrn.OTHER._.DATA._1" localSheetId="3" hidden="1">{"OTHER_DATA",#N/A,FALSE,"Ok_Fuel&amp;Rev"}</definedName>
    <definedName name="wrn.OTHER._.DATA._1" localSheetId="4" hidden="1">{"OTHER_DATA",#N/A,FALSE,"Ok_Fuel&amp;Rev"}</definedName>
    <definedName name="wrn.OTHER._.DATA._1" localSheetId="5" hidden="1">{"OTHER_DATA",#N/A,FALSE,"Ok_Fuel&amp;Rev"}</definedName>
    <definedName name="wrn.OTHER._.DATA._1" localSheetId="6" hidden="1">{"OTHER_DATA",#N/A,FALSE,"Ok_Fuel&amp;Rev"}</definedName>
    <definedName name="wrn.OTHER._.DATA._1" localSheetId="7" hidden="1">{"OTHER_DATA",#N/A,FALSE,"Ok_Fuel&amp;Rev"}</definedName>
    <definedName name="wrn.OTHER._.DATA._1" localSheetId="60" hidden="1">{"OTHER_DATA",#N/A,FALSE,"Ok_Fuel&amp;Rev"}</definedName>
    <definedName name="wrn.OTHER._.DATA._1" localSheetId="17" hidden="1">{"OTHER_DATA",#N/A,FALSE,"Ok_Fuel&amp;Rev"}</definedName>
    <definedName name="wrn.OTHER._.DATA._1" localSheetId="18" hidden="1">{"OTHER_DATA",#N/A,FALSE,"Ok_Fuel&amp;Rev"}</definedName>
    <definedName name="wrn.OTHER._.DATA._1" localSheetId="34" hidden="1">{"OTHER_DATA",#N/A,FALSE,"Ok_Fuel&amp;Rev"}</definedName>
    <definedName name="wrn.OTHER._.DATA._1" localSheetId="43" hidden="1">{"OTHER_DATA",#N/A,FALSE,"Ok_Fuel&amp;Rev"}</definedName>
    <definedName name="wrn.OTHER._.DATA._1" hidden="1">{"OTHER_DATA",#N/A,FALSE,"Ok_Fuel&amp;Rev"}</definedName>
    <definedName name="wrn.OTHER._.DATA._2" localSheetId="35" hidden="1">{"OTHER_DATA",#N/A,FALSE,"Ok_Fuel&amp;Rev"}</definedName>
    <definedName name="wrn.OTHER._.DATA._2" localSheetId="3" hidden="1">{"OTHER_DATA",#N/A,FALSE,"Ok_Fuel&amp;Rev"}</definedName>
    <definedName name="wrn.OTHER._.DATA._2" localSheetId="4" hidden="1">{"OTHER_DATA",#N/A,FALSE,"Ok_Fuel&amp;Rev"}</definedName>
    <definedName name="wrn.OTHER._.DATA._2" localSheetId="5" hidden="1">{"OTHER_DATA",#N/A,FALSE,"Ok_Fuel&amp;Rev"}</definedName>
    <definedName name="wrn.OTHER._.DATA._2" localSheetId="6" hidden="1">{"OTHER_DATA",#N/A,FALSE,"Ok_Fuel&amp;Rev"}</definedName>
    <definedName name="wrn.OTHER._.DATA._2" localSheetId="7" hidden="1">{"OTHER_DATA",#N/A,FALSE,"Ok_Fuel&amp;Rev"}</definedName>
    <definedName name="wrn.OTHER._.DATA._2" localSheetId="60" hidden="1">{"OTHER_DATA",#N/A,FALSE,"Ok_Fuel&amp;Rev"}</definedName>
    <definedName name="wrn.OTHER._.DATA._2" localSheetId="17" hidden="1">{"OTHER_DATA",#N/A,FALSE,"Ok_Fuel&amp;Rev"}</definedName>
    <definedName name="wrn.OTHER._.DATA._2" localSheetId="18" hidden="1">{"OTHER_DATA",#N/A,FALSE,"Ok_Fuel&amp;Rev"}</definedName>
    <definedName name="wrn.OTHER._.DATA._2" localSheetId="34" hidden="1">{"OTHER_DATA",#N/A,FALSE,"Ok_Fuel&amp;Rev"}</definedName>
    <definedName name="wrn.OTHER._.DATA._2" localSheetId="43" hidden="1">{"OTHER_DATA",#N/A,FALSE,"Ok_Fuel&amp;Rev"}</definedName>
    <definedName name="wrn.OTHER._.DATA._2" hidden="1">{"OTHER_DATA",#N/A,FALSE,"Ok_Fuel&amp;Rev"}</definedName>
    <definedName name="wrn.Overall_Scorecard." localSheetId="35" hidden="1">{"Overall Scorecard",#N/A,FALSE,"Overall Scorecard"}</definedName>
    <definedName name="wrn.Overall_Scorecard." localSheetId="36" hidden="1">{"Overall Scorecard",#N/A,FALSE,"Overall Scorecard"}</definedName>
    <definedName name="wrn.Overall_Scorecard." localSheetId="37" hidden="1">{"Overall Scorecard",#N/A,FALSE,"Overall Scorecard"}</definedName>
    <definedName name="wrn.Overall_Scorecard." localSheetId="3" hidden="1">{"Overall Scorecard",#N/A,FALSE,"Overall Scorecard"}</definedName>
    <definedName name="wrn.Overall_Scorecard." localSheetId="4" hidden="1">{"Overall Scorecard",#N/A,FALSE,"Overall Scorecard"}</definedName>
    <definedName name="wrn.Overall_Scorecard." localSheetId="5" hidden="1">{"Overall Scorecard",#N/A,FALSE,"Overall Scorecard"}</definedName>
    <definedName name="wrn.Overall_Scorecard." localSheetId="6" hidden="1">{"Overall Scorecard",#N/A,FALSE,"Overall Scorecard"}</definedName>
    <definedName name="wrn.Overall_Scorecard." localSheetId="7" hidden="1">{"Overall Scorecard",#N/A,FALSE,"Overall Scorecard"}</definedName>
    <definedName name="wrn.Overall_Scorecard." localSheetId="60" hidden="1">{"Overall Scorecard",#N/A,FALSE,"Overall Scorecard"}</definedName>
    <definedName name="wrn.Overall_Scorecard." localSheetId="75" hidden="1">{"Overall Scorecard",#N/A,FALSE,"Overall Scorecard"}</definedName>
    <definedName name="wrn.Overall_Scorecard." localSheetId="17" hidden="1">{"Overall Scorecard",#N/A,FALSE,"Overall Scorecard"}</definedName>
    <definedName name="wrn.Overall_Scorecard." localSheetId="18" hidden="1">{"Overall Scorecard",#N/A,FALSE,"Overall Scorecard"}</definedName>
    <definedName name="wrn.Overall_Scorecard." localSheetId="34" hidden="1">{"Overall Scorecard",#N/A,FALSE,"Overall Scorecard"}</definedName>
    <definedName name="wrn.Overall_Scorecard." localSheetId="43" hidden="1">{"Overall Scorecard",#N/A,FALSE,"Overall Scorecard"}</definedName>
    <definedName name="wrn.Overall_Scorecard." hidden="1">{"Overall Scorecard",#N/A,FALSE,"Overall Scorecard"}</definedName>
    <definedName name="wrn.page1." localSheetId="35" hidden="1">{"page1",#N/A,FALSE,"260"}</definedName>
    <definedName name="wrn.page1." localSheetId="37" hidden="1">{"page1",#N/A,FALSE,"260"}</definedName>
    <definedName name="wrn.page1." localSheetId="3" hidden="1">{"page1",#N/A,FALSE,"260"}</definedName>
    <definedName name="wrn.page1." localSheetId="4" hidden="1">{"page1",#N/A,FALSE,"260"}</definedName>
    <definedName name="wrn.page1." localSheetId="5" hidden="1">{"page1",#N/A,FALSE,"260"}</definedName>
    <definedName name="wrn.page1." localSheetId="6" hidden="1">{"page1",#N/A,FALSE,"260"}</definedName>
    <definedName name="wrn.page1." localSheetId="7" hidden="1">{"page1",#N/A,FALSE,"260"}</definedName>
    <definedName name="wrn.page1." localSheetId="60" hidden="1">{"page1",#N/A,FALSE,"260"}</definedName>
    <definedName name="wrn.page1." localSheetId="75" hidden="1">{"page1",#N/A,FALSE,"260"}</definedName>
    <definedName name="wrn.page1." localSheetId="17" hidden="1">{"page1",#N/A,FALSE,"260"}</definedName>
    <definedName name="wrn.page1." localSheetId="18" hidden="1">{"page1",#N/A,FALSE,"260"}</definedName>
    <definedName name="wrn.page1." localSheetId="34" hidden="1">{"page1",#N/A,FALSE,"260"}</definedName>
    <definedName name="wrn.page1." localSheetId="43" hidden="1">{"page1",#N/A,FALSE,"260"}</definedName>
    <definedName name="wrn.page1." hidden="1">{"page1",#N/A,FALSE,"260"}</definedName>
    <definedName name="wrn.Percent_of_Change." localSheetId="35" hidden="1">{"% of Change=O&amp;M per Customer+Equiv Employee",#N/A,FALSE,"% Change";"% o Change=OR + Rev per Equivalent Employee",#N/A,FALSE,"% Change"}</definedName>
    <definedName name="wrn.Percent_of_Change." localSheetId="36" hidden="1">{"% of Change=O&amp;M per Customer+Equiv Employee",#N/A,FALSE,"% Change";"% o Change=OR + Rev per Equivalent Employee",#N/A,FALSE,"% Change"}</definedName>
    <definedName name="wrn.Percent_of_Change." localSheetId="37" hidden="1">{"% of Change=O&amp;M per Customer+Equiv Employee",#N/A,FALSE,"% Change";"% o Change=OR + Rev per Equivalent Employee",#N/A,FALSE,"% Change"}</definedName>
    <definedName name="wrn.Percent_of_Change." localSheetId="3" hidden="1">{"% of Change=O&amp;M per Customer+Equiv Employee",#N/A,FALSE,"% Change";"% o Change=OR + Rev per Equivalent Employee",#N/A,FALSE,"% Change"}</definedName>
    <definedName name="wrn.Percent_of_Change." localSheetId="4" hidden="1">{"% of Change=O&amp;M per Customer+Equiv Employee",#N/A,FALSE,"% Change";"% o Change=OR + Rev per Equivalent Employee",#N/A,FALSE,"% Change"}</definedName>
    <definedName name="wrn.Percent_of_Change." localSheetId="5" hidden="1">{"% of Change=O&amp;M per Customer+Equiv Employee",#N/A,FALSE,"% Change";"% o Change=OR + Rev per Equivalent Employee",#N/A,FALSE,"% Change"}</definedName>
    <definedName name="wrn.Percent_of_Change." localSheetId="6" hidden="1">{"% of Change=O&amp;M per Customer+Equiv Employee",#N/A,FALSE,"% Change";"% o Change=OR + Rev per Equivalent Employee",#N/A,FALSE,"% Change"}</definedName>
    <definedName name="wrn.Percent_of_Change." localSheetId="7" hidden="1">{"% of Change=O&amp;M per Customer+Equiv Employee",#N/A,FALSE,"% Change";"% o Change=OR + Rev per Equivalent Employee",#N/A,FALSE,"% Change"}</definedName>
    <definedName name="wrn.Percent_of_Change." localSheetId="60" hidden="1">{"% of Change=O&amp;M per Customer+Equiv Employee",#N/A,FALSE,"% Change";"% o Change=OR + Rev per Equivalent Employee",#N/A,FALSE,"% Change"}</definedName>
    <definedName name="wrn.Percent_of_Change." localSheetId="75" hidden="1">{"% of Change=O&amp;M per Customer+Equiv Employee",#N/A,FALSE,"% Change";"% o Change=OR + Rev per Equivalent Employee",#N/A,FALSE,"% Change"}</definedName>
    <definedName name="wrn.Percent_of_Change." localSheetId="17" hidden="1">{"% of Change=O&amp;M per Customer+Equiv Employee",#N/A,FALSE,"% Change";"% o Change=OR + Rev per Equivalent Employee",#N/A,FALSE,"% Change"}</definedName>
    <definedName name="wrn.Percent_of_Change." localSheetId="18" hidden="1">{"% of Change=O&amp;M per Customer+Equiv Employee",#N/A,FALSE,"% Change";"% o Change=OR + Rev per Equivalent Employee",#N/A,FALSE,"% Change"}</definedName>
    <definedName name="wrn.Percent_of_Change." localSheetId="34" hidden="1">{"% of Change=O&amp;M per Customer+Equiv Employee",#N/A,FALSE,"% Change";"% o Change=OR + Rev per Equivalent Employee",#N/A,FALSE,"% Change"}</definedName>
    <definedName name="wrn.Percent_of_Change." localSheetId="43" hidden="1">{"% of Change=O&amp;M per Customer+Equiv Employee",#N/A,FALSE,"% Change";"% o Change=OR + Rev per Equivalent Employee",#N/A,FALSE,"% Change"}</definedName>
    <definedName name="wrn.Percent_of_Change." hidden="1">{"% of Change=O&amp;M per Customer+Equiv Employee",#N/A,FALSE,"% Change";"% o Change=OR + Rev per Equivalent Employee",#N/A,FALSE,"% Change"}</definedName>
    <definedName name="wrn.Percent_of_Goal." localSheetId="35" hidden="1">{"% of Goals=O&amp;M per Customer + Equiv Employee",#N/A,FALSE,"% of Goal";"% of Goals=Operating Ration + Return on Net Plnt",#N/A,FALSE,"% of Goal";"% of Goals=Revenue per Equivalent Employee",#N/A,FALSE,"% of Goal"}</definedName>
    <definedName name="wrn.Percent_of_Goal." localSheetId="36" hidden="1">{"% of Goals=O&amp;M per Customer + Equiv Employee",#N/A,FALSE,"% of Goal";"% of Goals=Operating Ration + Return on Net Plnt",#N/A,FALSE,"% of Goal";"% of Goals=Revenue per Equivalent Employee",#N/A,FALSE,"% of Goal"}</definedName>
    <definedName name="wrn.Percent_of_Goal." localSheetId="37" hidden="1">{"% of Goals=O&amp;M per Customer + Equiv Employee",#N/A,FALSE,"% of Goal";"% of Goals=Operating Ration + Return on Net Plnt",#N/A,FALSE,"% of Goal";"% of Goals=Revenue per Equivalent Employee",#N/A,FALSE,"% of Goal"}</definedName>
    <definedName name="wrn.Percent_of_Goal." localSheetId="3" hidden="1">{"% of Goals=O&amp;M per Customer + Equiv Employee",#N/A,FALSE,"% of Goal";"% of Goals=Operating Ration + Return on Net Plnt",#N/A,FALSE,"% of Goal";"% of Goals=Revenue per Equivalent Employee",#N/A,FALSE,"% of Goal"}</definedName>
    <definedName name="wrn.Percent_of_Goal." localSheetId="4" hidden="1">{"% of Goals=O&amp;M per Customer + Equiv Employee",#N/A,FALSE,"% of Goal";"% of Goals=Operating Ration + Return on Net Plnt",#N/A,FALSE,"% of Goal";"% of Goals=Revenue per Equivalent Employee",#N/A,FALSE,"% of Goal"}</definedName>
    <definedName name="wrn.Percent_of_Goal." localSheetId="5" hidden="1">{"% of Goals=O&amp;M per Customer + Equiv Employee",#N/A,FALSE,"% of Goal";"% of Goals=Operating Ration + Return on Net Plnt",#N/A,FALSE,"% of Goal";"% of Goals=Revenue per Equivalent Employee",#N/A,FALSE,"% of Goal"}</definedName>
    <definedName name="wrn.Percent_of_Goal." localSheetId="6" hidden="1">{"% of Goals=O&amp;M per Customer + Equiv Employee",#N/A,FALSE,"% of Goal";"% of Goals=Operating Ration + Return on Net Plnt",#N/A,FALSE,"% of Goal";"% of Goals=Revenue per Equivalent Employee",#N/A,FALSE,"% of Goal"}</definedName>
    <definedName name="wrn.Percent_of_Goal." localSheetId="7" hidden="1">{"% of Goals=O&amp;M per Customer + Equiv Employee",#N/A,FALSE,"% of Goal";"% of Goals=Operating Ration + Return on Net Plnt",#N/A,FALSE,"% of Goal";"% of Goals=Revenue per Equivalent Employee",#N/A,FALSE,"% of Goal"}</definedName>
    <definedName name="wrn.Percent_of_Goal." localSheetId="60" hidden="1">{"% of Goals=O&amp;M per Customer + Equiv Employee",#N/A,FALSE,"% of Goal";"% of Goals=Operating Ration + Return on Net Plnt",#N/A,FALSE,"% of Goal";"% of Goals=Revenue per Equivalent Employee",#N/A,FALSE,"% of Goal"}</definedName>
    <definedName name="wrn.Percent_of_Goal." localSheetId="75" hidden="1">{"% of Goals=O&amp;M per Customer + Equiv Employee",#N/A,FALSE,"% of Goal";"% of Goals=Operating Ration + Return on Net Plnt",#N/A,FALSE,"% of Goal";"% of Goals=Revenue per Equivalent Employee",#N/A,FALSE,"% of Goal"}</definedName>
    <definedName name="wrn.Percent_of_Goal." localSheetId="17" hidden="1">{"% of Goals=O&amp;M per Customer + Equiv Employee",#N/A,FALSE,"% of Goal";"% of Goals=Operating Ration + Return on Net Plnt",#N/A,FALSE,"% of Goal";"% of Goals=Revenue per Equivalent Employee",#N/A,FALSE,"% of Goal"}</definedName>
    <definedName name="wrn.Percent_of_Goal." localSheetId="18" hidden="1">{"% of Goals=O&amp;M per Customer + Equiv Employee",#N/A,FALSE,"% of Goal";"% of Goals=Operating Ration + Return on Net Plnt",#N/A,FALSE,"% of Goal";"% of Goals=Revenue per Equivalent Employee",#N/A,FALSE,"% of Goal"}</definedName>
    <definedName name="wrn.Percent_of_Goal." localSheetId="34" hidden="1">{"% of Goals=O&amp;M per Customer + Equiv Employee",#N/A,FALSE,"% of Goal";"% of Goals=Operating Ration + Return on Net Plnt",#N/A,FALSE,"% of Goal";"% of Goals=Revenue per Equivalent Employee",#N/A,FALSE,"% of Goal"}</definedName>
    <definedName name="wrn.Percent_of_Goal." localSheetId="43" hidden="1">{"% of Goals=O&amp;M per Customer + Equiv Employee",#N/A,FALSE,"% of Goal";"% of Goals=Operating Ration + Return on Net Plnt",#N/A,FALSE,"% of Goal";"% of Goals=Revenue per Equivalent Employee",#N/A,FALSE,"% of Goal"}</definedName>
    <definedName name="wrn.Percent_of_Goal." hidden="1">{"% of Goals=O&amp;M per Customer + Equiv Employee",#N/A,FALSE,"% of Goal";"% of Goals=Operating Ration + Return on Net Plnt",#N/A,FALSE,"% of Goal";"% of Goals=Revenue per Equivalent Employee",#N/A,FALSE,"% of Goal"}</definedName>
    <definedName name="wrn.Percentage." localSheetId="35" hidden="1">{"Summary",#N/A,FALSE,"Options "}</definedName>
    <definedName name="wrn.Percentage." localSheetId="36" hidden="1">{"Summary",#N/A,FALSE,"Options "}</definedName>
    <definedName name="wrn.Percentage." localSheetId="37" hidden="1">{"Summary",#N/A,FALSE,"Options "}</definedName>
    <definedName name="wrn.Percentage." localSheetId="3" hidden="1">{"Summary",#N/A,FALSE,"Options "}</definedName>
    <definedName name="wrn.Percentage." localSheetId="4" hidden="1">{"Summary",#N/A,FALSE,"Options "}</definedName>
    <definedName name="wrn.Percentage." localSheetId="5" hidden="1">{"Summary",#N/A,FALSE,"Options "}</definedName>
    <definedName name="wrn.Percentage." localSheetId="6" hidden="1">{"Summary",#N/A,FALSE,"Options "}</definedName>
    <definedName name="wrn.Percentage." localSheetId="7" hidden="1">{"Summary",#N/A,FALSE,"Options "}</definedName>
    <definedName name="wrn.Percentage." localSheetId="60" hidden="1">{"Summary",#N/A,FALSE,"Options "}</definedName>
    <definedName name="wrn.Percentage." localSheetId="75" hidden="1">{"Summary",#N/A,FALSE,"Options "}</definedName>
    <definedName name="wrn.Percentage." localSheetId="17" hidden="1">{"Summary",#N/A,FALSE,"Options "}</definedName>
    <definedName name="wrn.Percentage." localSheetId="18" hidden="1">{"Summary",#N/A,FALSE,"Options "}</definedName>
    <definedName name="wrn.Percentage." localSheetId="34" hidden="1">{"Summary",#N/A,FALSE,"Options "}</definedName>
    <definedName name="wrn.Percentage." localSheetId="43" hidden="1">{"Summary",#N/A,FALSE,"Options "}</definedName>
    <definedName name="wrn.Percentage." hidden="1">{"Summary",#N/A,FALSE,"Options "}</definedName>
    <definedName name="wrn.Pivot1." localSheetId="35" hidden="1">{"Pivot1",#N/A,FALSE,"Redemption_Maturity Extract"}</definedName>
    <definedName name="wrn.Pivot1." localSheetId="36" hidden="1">{"Pivot1",#N/A,FALSE,"Redemption_Maturity Extract"}</definedName>
    <definedName name="wrn.Pivot1." localSheetId="37" hidden="1">{"Pivot1",#N/A,FALSE,"Redemption_Maturity Extract"}</definedName>
    <definedName name="wrn.Pivot1." localSheetId="3" hidden="1">{"Pivot1",#N/A,FALSE,"Redemption_Maturity Extract"}</definedName>
    <definedName name="wrn.Pivot1." localSheetId="4" hidden="1">{"Pivot1",#N/A,FALSE,"Redemption_Maturity Extract"}</definedName>
    <definedName name="wrn.Pivot1." localSheetId="5" hidden="1">{"Pivot1",#N/A,FALSE,"Redemption_Maturity Extract"}</definedName>
    <definedName name="wrn.Pivot1." localSheetId="6" hidden="1">{"Pivot1",#N/A,FALSE,"Redemption_Maturity Extract"}</definedName>
    <definedName name="wrn.Pivot1." localSheetId="7" hidden="1">{"Pivot1",#N/A,FALSE,"Redemption_Maturity Extract"}</definedName>
    <definedName name="wrn.Pivot1." localSheetId="60" hidden="1">{"Pivot1",#N/A,FALSE,"Redemption_Maturity Extract"}</definedName>
    <definedName name="wrn.Pivot1." localSheetId="75" hidden="1">{"Pivot1",#N/A,FALSE,"Redemption_Maturity Extract"}</definedName>
    <definedName name="wrn.Pivot1." localSheetId="17" hidden="1">{"Pivot1",#N/A,FALSE,"Redemption_Maturity Extract"}</definedName>
    <definedName name="wrn.Pivot1." localSheetId="18" hidden="1">{"Pivot1",#N/A,FALSE,"Redemption_Maturity Extract"}</definedName>
    <definedName name="wrn.Pivot1." localSheetId="34" hidden="1">{"Pivot1",#N/A,FALSE,"Redemption_Maturity Extract"}</definedName>
    <definedName name="wrn.Pivot1." localSheetId="43" hidden="1">{"Pivot1",#N/A,FALSE,"Redemption_Maturity Extract"}</definedName>
    <definedName name="wrn.Pivot1." hidden="1">{"Pivot1",#N/A,FALSE,"Redemption_Maturity Extract"}</definedName>
    <definedName name="wrn.Pivot2." localSheetId="35" hidden="1">{"Pivot2",#N/A,FALSE,"Redemption_Maturity Extract"}</definedName>
    <definedName name="wrn.Pivot2." localSheetId="36" hidden="1">{"Pivot2",#N/A,FALSE,"Redemption_Maturity Extract"}</definedName>
    <definedName name="wrn.Pivot2." localSheetId="37" hidden="1">{"Pivot2",#N/A,FALSE,"Redemption_Maturity Extract"}</definedName>
    <definedName name="wrn.Pivot2." localSheetId="3" hidden="1">{"Pivot2",#N/A,FALSE,"Redemption_Maturity Extract"}</definedName>
    <definedName name="wrn.Pivot2." localSheetId="4" hidden="1">{"Pivot2",#N/A,FALSE,"Redemption_Maturity Extract"}</definedName>
    <definedName name="wrn.Pivot2." localSheetId="5" hidden="1">{"Pivot2",#N/A,FALSE,"Redemption_Maturity Extract"}</definedName>
    <definedName name="wrn.Pivot2." localSheetId="6" hidden="1">{"Pivot2",#N/A,FALSE,"Redemption_Maturity Extract"}</definedName>
    <definedName name="wrn.Pivot2." localSheetId="7" hidden="1">{"Pivot2",#N/A,FALSE,"Redemption_Maturity Extract"}</definedName>
    <definedName name="wrn.Pivot2." localSheetId="60" hidden="1">{"Pivot2",#N/A,FALSE,"Redemption_Maturity Extract"}</definedName>
    <definedName name="wrn.Pivot2." localSheetId="75" hidden="1">{"Pivot2",#N/A,FALSE,"Redemption_Maturity Extract"}</definedName>
    <definedName name="wrn.Pivot2." localSheetId="17" hidden="1">{"Pivot2",#N/A,FALSE,"Redemption_Maturity Extract"}</definedName>
    <definedName name="wrn.Pivot2." localSheetId="18" hidden="1">{"Pivot2",#N/A,FALSE,"Redemption_Maturity Extract"}</definedName>
    <definedName name="wrn.Pivot2." localSheetId="34" hidden="1">{"Pivot2",#N/A,FALSE,"Redemption_Maturity Extract"}</definedName>
    <definedName name="wrn.Pivot2." localSheetId="43" hidden="1">{"Pivot2",#N/A,FALSE,"Redemption_Maturity Extract"}</definedName>
    <definedName name="wrn.Pivot2." hidden="1">{"Pivot2",#N/A,FALSE,"Redemption_Maturity Extract"}</definedName>
    <definedName name="wrn.PLANT._.IN._.SERVICE." localSheetId="35" hidden="1">{"JURIS_PLT_IN_SERV",#N/A,FALSE,"COSTSTUDY";"OKCLS_PLT_IN_SERV",#N/A,FALSE,"COSTSTUDY"}</definedName>
    <definedName name="wrn.PLANT._.IN._.SERVICE." localSheetId="36" hidden="1">{"JURIS_PLT_IN_SERV",#N/A,FALSE,"COSTSTUDY";"OKCLS_PLT_IN_SERV",#N/A,FALSE,"COSTSTUDY"}</definedName>
    <definedName name="wrn.PLANT._.IN._.SERVICE." localSheetId="37" hidden="1">{"JURIS_PLT_IN_SERV",#N/A,FALSE,"COSTSTUDY";"OKCLS_PLT_IN_SERV",#N/A,FALSE,"COSTSTUDY"}</definedName>
    <definedName name="wrn.PLANT._.IN._.SERVICE." localSheetId="3" hidden="1">{"JURIS_PLT_IN_SERV",#N/A,FALSE,"COSTSTUDY";"OKCLS_PLT_IN_SERV",#N/A,FALSE,"COSTSTUDY"}</definedName>
    <definedName name="wrn.PLANT._.IN._.SERVICE." localSheetId="4" hidden="1">{"JURIS_PLT_IN_SERV",#N/A,FALSE,"COSTSTUDY";"OKCLS_PLT_IN_SERV",#N/A,FALSE,"COSTSTUDY"}</definedName>
    <definedName name="wrn.PLANT._.IN._.SERVICE." localSheetId="5" hidden="1">{"JURIS_PLT_IN_SERV",#N/A,FALSE,"COSTSTUDY";"OKCLS_PLT_IN_SERV",#N/A,FALSE,"COSTSTUDY"}</definedName>
    <definedName name="wrn.PLANT._.IN._.SERVICE." localSheetId="6" hidden="1">{"JURIS_PLT_IN_SERV",#N/A,FALSE,"COSTSTUDY";"OKCLS_PLT_IN_SERV",#N/A,FALSE,"COSTSTUDY"}</definedName>
    <definedName name="wrn.PLANT._.IN._.SERVICE." localSheetId="7" hidden="1">{"JURIS_PLT_IN_SERV",#N/A,FALSE,"COSTSTUDY";"OKCLS_PLT_IN_SERV",#N/A,FALSE,"COSTSTUDY"}</definedName>
    <definedName name="wrn.PLANT._.IN._.SERVICE." localSheetId="60" hidden="1">{"JURIS_PLT_IN_SERV",#N/A,FALSE,"COSTSTUDY";"OKCLS_PLT_IN_SERV",#N/A,FALSE,"COSTSTUDY"}</definedName>
    <definedName name="wrn.PLANT._.IN._.SERVICE." localSheetId="75" hidden="1">{"JURIS_PLT_IN_SERV",#N/A,FALSE,"COSTSTUDY";"OKCLS_PLT_IN_SERV",#N/A,FALSE,"COSTSTUDY"}</definedName>
    <definedName name="wrn.PLANT._.IN._.SERVICE." localSheetId="17" hidden="1">{"JURIS_PLT_IN_SERV",#N/A,FALSE,"COSTSTUDY";"OKCLS_PLT_IN_SERV",#N/A,FALSE,"COSTSTUDY"}</definedName>
    <definedName name="wrn.PLANT._.IN._.SERVICE." localSheetId="18" hidden="1">{"JURIS_PLT_IN_SERV",#N/A,FALSE,"COSTSTUDY";"OKCLS_PLT_IN_SERV",#N/A,FALSE,"COSTSTUDY"}</definedName>
    <definedName name="wrn.PLANT._.IN._.SERVICE." localSheetId="34" hidden="1">{"JURIS_PLT_IN_SERV",#N/A,FALSE,"COSTSTUDY";"OKCLS_PLT_IN_SERV",#N/A,FALSE,"COSTSTUDY"}</definedName>
    <definedName name="wrn.PLANT._.IN._.SERVICE." localSheetId="43" hidden="1">{"JURIS_PLT_IN_SERV",#N/A,FALSE,"COSTSTUDY";"OKCLS_PLT_IN_SERV",#N/A,FALSE,"COSTSTUDY"}</definedName>
    <definedName name="wrn.PLANT._.IN._.SERVICE." hidden="1">{"JURIS_PLT_IN_SERV",#N/A,FALSE,"COSTSTUDY";"OKCLS_PLT_IN_SERV",#N/A,FALSE,"COSTSTUDY"}</definedName>
    <definedName name="wrn.Points_Achieved." localSheetId="35" hidden="1">{"Points=O&amp;M per Customer + per Equiv Employee",#N/A,FALSE,"Points";"Points=Operating Ratio + Return on Net Plant",#N/A,FALSE,"Points";"Points=Revenue per Equivalent Employee",#N/A,FALSE,"Points"}</definedName>
    <definedName name="wrn.Points_Achieved." localSheetId="36" hidden="1">{"Points=O&amp;M per Customer + per Equiv Employee",#N/A,FALSE,"Points";"Points=Operating Ratio + Return on Net Plant",#N/A,FALSE,"Points";"Points=Revenue per Equivalent Employee",#N/A,FALSE,"Points"}</definedName>
    <definedName name="wrn.Points_Achieved." localSheetId="37" hidden="1">{"Points=O&amp;M per Customer + per Equiv Employee",#N/A,FALSE,"Points";"Points=Operating Ratio + Return on Net Plant",#N/A,FALSE,"Points";"Points=Revenue per Equivalent Employee",#N/A,FALSE,"Points"}</definedName>
    <definedName name="wrn.Points_Achieved." localSheetId="3" hidden="1">{"Points=O&amp;M per Customer + per Equiv Employee",#N/A,FALSE,"Points";"Points=Operating Ratio + Return on Net Plant",#N/A,FALSE,"Points";"Points=Revenue per Equivalent Employee",#N/A,FALSE,"Points"}</definedName>
    <definedName name="wrn.Points_Achieved." localSheetId="4" hidden="1">{"Points=O&amp;M per Customer + per Equiv Employee",#N/A,FALSE,"Points";"Points=Operating Ratio + Return on Net Plant",#N/A,FALSE,"Points";"Points=Revenue per Equivalent Employee",#N/A,FALSE,"Points"}</definedName>
    <definedName name="wrn.Points_Achieved." localSheetId="5" hidden="1">{"Points=O&amp;M per Customer + per Equiv Employee",#N/A,FALSE,"Points";"Points=Operating Ratio + Return on Net Plant",#N/A,FALSE,"Points";"Points=Revenue per Equivalent Employee",#N/A,FALSE,"Points"}</definedName>
    <definedName name="wrn.Points_Achieved." localSheetId="6" hidden="1">{"Points=O&amp;M per Customer + per Equiv Employee",#N/A,FALSE,"Points";"Points=Operating Ratio + Return on Net Plant",#N/A,FALSE,"Points";"Points=Revenue per Equivalent Employee",#N/A,FALSE,"Points"}</definedName>
    <definedName name="wrn.Points_Achieved." localSheetId="7" hidden="1">{"Points=O&amp;M per Customer + per Equiv Employee",#N/A,FALSE,"Points";"Points=Operating Ratio + Return on Net Plant",#N/A,FALSE,"Points";"Points=Revenue per Equivalent Employee",#N/A,FALSE,"Points"}</definedName>
    <definedName name="wrn.Points_Achieved." localSheetId="60" hidden="1">{"Points=O&amp;M per Customer + per Equiv Employee",#N/A,FALSE,"Points";"Points=Operating Ratio + Return on Net Plant",#N/A,FALSE,"Points";"Points=Revenue per Equivalent Employee",#N/A,FALSE,"Points"}</definedName>
    <definedName name="wrn.Points_Achieved." localSheetId="75" hidden="1">{"Points=O&amp;M per Customer + per Equiv Employee",#N/A,FALSE,"Points";"Points=Operating Ratio + Return on Net Plant",#N/A,FALSE,"Points";"Points=Revenue per Equivalent Employee",#N/A,FALSE,"Points"}</definedName>
    <definedName name="wrn.Points_Achieved." localSheetId="17" hidden="1">{"Points=O&amp;M per Customer + per Equiv Employee",#N/A,FALSE,"Points";"Points=Operating Ratio + Return on Net Plant",#N/A,FALSE,"Points";"Points=Revenue per Equivalent Employee",#N/A,FALSE,"Points"}</definedName>
    <definedName name="wrn.Points_Achieved." localSheetId="18" hidden="1">{"Points=O&amp;M per Customer + per Equiv Employee",#N/A,FALSE,"Points";"Points=Operating Ratio + Return on Net Plant",#N/A,FALSE,"Points";"Points=Revenue per Equivalent Employee",#N/A,FALSE,"Points"}</definedName>
    <definedName name="wrn.Points_Achieved." localSheetId="34" hidden="1">{"Points=O&amp;M per Customer + per Equiv Employee",#N/A,FALSE,"Points";"Points=Operating Ratio + Return on Net Plant",#N/A,FALSE,"Points";"Points=Revenue per Equivalent Employee",#N/A,FALSE,"Points"}</definedName>
    <definedName name="wrn.Points_Achieved." localSheetId="43" hidden="1">{"Points=O&amp;M per Customer + per Equiv Employee",#N/A,FALSE,"Points";"Points=Operating Ratio + Return on Net Plant",#N/A,FALSE,"Points";"Points=Revenue per Equivalent Employee",#N/A,FALSE,"Points"}</definedName>
    <definedName name="wrn.Points_Achieved." hidden="1">{"Points=O&amp;M per Customer + per Equiv Employee",#N/A,FALSE,"Points";"Points=Operating Ratio + Return on Net Plant",#N/A,FALSE,"Points";"Points=Revenue per Equivalent Employee",#N/A,FALSE,"Points"}</definedName>
    <definedName name="wrn.PPJOURNAL._.ENTRY." localSheetId="35" hidden="1">{"PPDEFERREDBAL",#N/A,FALSE,"PRIOR PERIOD ADJMT";#N/A,#N/A,FALSE,"PRIOR PERIOD ADJMT";"PPJOURNALENTRY",#N/A,FALSE,"PRIOR PERIOD ADJMT"}</definedName>
    <definedName name="wrn.PPJOURNAL._.ENTRY." localSheetId="37" hidden="1">{"PPDEFERREDBAL",#N/A,FALSE,"PRIOR PERIOD ADJMT";#N/A,#N/A,FALSE,"PRIOR PERIOD ADJMT";"PPJOURNALENTRY",#N/A,FALSE,"PRIOR PERIOD ADJMT"}</definedName>
    <definedName name="wrn.PPJOURNAL._.ENTRY." localSheetId="3" hidden="1">{"PPDEFERREDBAL",#N/A,FALSE,"PRIOR PERIOD ADJMT";#N/A,#N/A,FALSE,"PRIOR PERIOD ADJMT";"PPJOURNALENTRY",#N/A,FALSE,"PRIOR PERIOD ADJMT"}</definedName>
    <definedName name="wrn.PPJOURNAL._.ENTRY." localSheetId="4" hidden="1">{"PPDEFERREDBAL",#N/A,FALSE,"PRIOR PERIOD ADJMT";#N/A,#N/A,FALSE,"PRIOR PERIOD ADJMT";"PPJOURNALENTRY",#N/A,FALSE,"PRIOR PERIOD ADJMT"}</definedName>
    <definedName name="wrn.PPJOURNAL._.ENTRY." localSheetId="5" hidden="1">{"PPDEFERREDBAL",#N/A,FALSE,"PRIOR PERIOD ADJMT";#N/A,#N/A,FALSE,"PRIOR PERIOD ADJMT";"PPJOURNALENTRY",#N/A,FALSE,"PRIOR PERIOD ADJMT"}</definedName>
    <definedName name="wrn.PPJOURNAL._.ENTRY." localSheetId="6" hidden="1">{"PPDEFERREDBAL",#N/A,FALSE,"PRIOR PERIOD ADJMT";#N/A,#N/A,FALSE,"PRIOR PERIOD ADJMT";"PPJOURNALENTRY",#N/A,FALSE,"PRIOR PERIOD ADJMT"}</definedName>
    <definedName name="wrn.PPJOURNAL._.ENTRY." localSheetId="7" hidden="1">{"PPDEFERREDBAL",#N/A,FALSE,"PRIOR PERIOD ADJMT";#N/A,#N/A,FALSE,"PRIOR PERIOD ADJMT";"PPJOURNALENTRY",#N/A,FALSE,"PRIOR PERIOD ADJMT"}</definedName>
    <definedName name="wrn.PPJOURNAL._.ENTRY." localSheetId="60" hidden="1">{"PPDEFERREDBAL",#N/A,FALSE,"PRIOR PERIOD ADJMT";#N/A,#N/A,FALSE,"PRIOR PERIOD ADJMT";"PPJOURNALENTRY",#N/A,FALSE,"PRIOR PERIOD ADJMT"}</definedName>
    <definedName name="wrn.PPJOURNAL._.ENTRY." localSheetId="75" hidden="1">{"PPDEFERREDBAL",#N/A,FALSE,"PRIOR PERIOD ADJMT";#N/A,#N/A,FALSE,"PRIOR PERIOD ADJMT";"PPJOURNALENTRY",#N/A,FALSE,"PRIOR PERIOD ADJMT"}</definedName>
    <definedName name="wrn.PPJOURNAL._.ENTRY." localSheetId="17" hidden="1">{"PPDEFERREDBAL",#N/A,FALSE,"PRIOR PERIOD ADJMT";#N/A,#N/A,FALSE,"PRIOR PERIOD ADJMT";"PPJOURNALENTRY",#N/A,FALSE,"PRIOR PERIOD ADJMT"}</definedName>
    <definedName name="wrn.PPJOURNAL._.ENTRY." localSheetId="18" hidden="1">{"PPDEFERREDBAL",#N/A,FALSE,"PRIOR PERIOD ADJMT";#N/A,#N/A,FALSE,"PRIOR PERIOD ADJMT";"PPJOURNALENTRY",#N/A,FALSE,"PRIOR PERIOD ADJMT"}</definedName>
    <definedName name="wrn.PPJOURNAL._.ENTRY." localSheetId="34" hidden="1">{"PPDEFERREDBAL",#N/A,FALSE,"PRIOR PERIOD ADJMT";#N/A,#N/A,FALSE,"PRIOR PERIOD ADJMT";"PPJOURNALENTRY",#N/A,FALSE,"PRIOR PERIOD ADJMT"}</definedName>
    <definedName name="wrn.PPJOURNAL._.ENTRY." localSheetId="43"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1"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3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5"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60"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1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18"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34"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localSheetId="43"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2"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_ALL." localSheetId="35" hidden="1">{"summary",#N/A,TRUE,"E93ADJ";"detail",#N/A,TRUE,"E93ADJ"}</definedName>
    <definedName name="wrn.PRINT_ALL." localSheetId="36" hidden="1">{"summary",#N/A,TRUE,"E93ADJ";"detail",#N/A,TRUE,"E93ADJ"}</definedName>
    <definedName name="wrn.PRINT_ALL." localSheetId="37" hidden="1">{"summary",#N/A,TRUE,"E93ADJ";"detail",#N/A,TRUE,"E93ADJ"}</definedName>
    <definedName name="wrn.PRINT_ALL." localSheetId="3" hidden="1">{"summary",#N/A,TRUE,"E93ADJ";"detail",#N/A,TRUE,"E93ADJ"}</definedName>
    <definedName name="wrn.PRINT_ALL." localSheetId="4" hidden="1">{"summary",#N/A,TRUE,"E93ADJ";"detail",#N/A,TRUE,"E93ADJ"}</definedName>
    <definedName name="wrn.PRINT_ALL." localSheetId="5" hidden="1">{"summary",#N/A,TRUE,"E93ADJ";"detail",#N/A,TRUE,"E93ADJ"}</definedName>
    <definedName name="wrn.PRINT_ALL." localSheetId="6" hidden="1">{"summary",#N/A,TRUE,"E93ADJ";"detail",#N/A,TRUE,"E93ADJ"}</definedName>
    <definedName name="wrn.PRINT_ALL." localSheetId="7" hidden="1">{"summary",#N/A,TRUE,"E93ADJ";"detail",#N/A,TRUE,"E93ADJ"}</definedName>
    <definedName name="wrn.PRINT_ALL." localSheetId="60" hidden="1">{"summary",#N/A,TRUE,"E93ADJ";"detail",#N/A,TRUE,"E93ADJ"}</definedName>
    <definedName name="wrn.PRINT_ALL." localSheetId="75" hidden="1">{"summary",#N/A,TRUE,"E93ADJ";"detail",#N/A,TRUE,"E93ADJ"}</definedName>
    <definedName name="wrn.PRINT_ALL." localSheetId="17" hidden="1">{"summary",#N/A,TRUE,"E93ADJ";"detail",#N/A,TRUE,"E93ADJ"}</definedName>
    <definedName name="wrn.PRINT_ALL." localSheetId="18" hidden="1">{"summary",#N/A,TRUE,"E93ADJ";"detail",#N/A,TRUE,"E93ADJ"}</definedName>
    <definedName name="wrn.PRINT_ALL." localSheetId="34" hidden="1">{"summary",#N/A,TRUE,"E93ADJ";"detail",#N/A,TRUE,"E93ADJ"}</definedName>
    <definedName name="wrn.PRINT_ALL." localSheetId="43" hidden="1">{"summary",#N/A,TRUE,"E93ADJ";"detail",#N/A,TRUE,"E93ADJ"}</definedName>
    <definedName name="wrn.PRINT_ALL." hidden="1">{"summary",#N/A,TRUE,"E93ADJ";"detail",#N/A,TRUE,"E93ADJ"}</definedName>
    <definedName name="wrn.printall." localSheetId="35" hidden="1">{#N/A,#N/A,FALSE,"PREFDIV";#N/A,#N/A,FALSE,"STINT";#N/A,#N/A,FALSE,"LTINT";#N/A,#N/A,FALSE,"BTL";#N/A,#N/A,FALSE,"AFC";#N/A,#N/A,FALSE,"OTHNET";#N/A,#N/A,FALSE,"ATL"}</definedName>
    <definedName name="wrn.printall." localSheetId="37" hidden="1">{#N/A,#N/A,FALSE,"PREFDIV";#N/A,#N/A,FALSE,"STINT";#N/A,#N/A,FALSE,"LTINT";#N/A,#N/A,FALSE,"BTL";#N/A,#N/A,FALSE,"AFC";#N/A,#N/A,FALSE,"OTHNET";#N/A,#N/A,FALSE,"ATL"}</definedName>
    <definedName name="wrn.printall." localSheetId="3" hidden="1">{#N/A,#N/A,FALSE,"PREFDIV";#N/A,#N/A,FALSE,"STINT";#N/A,#N/A,FALSE,"LTINT";#N/A,#N/A,FALSE,"BTL";#N/A,#N/A,FALSE,"AFC";#N/A,#N/A,FALSE,"OTHNET";#N/A,#N/A,FALSE,"ATL"}</definedName>
    <definedName name="wrn.printall." localSheetId="4" hidden="1">{#N/A,#N/A,FALSE,"PREFDIV";#N/A,#N/A,FALSE,"STINT";#N/A,#N/A,FALSE,"LTINT";#N/A,#N/A,FALSE,"BTL";#N/A,#N/A,FALSE,"AFC";#N/A,#N/A,FALSE,"OTHNET";#N/A,#N/A,FALSE,"ATL"}</definedName>
    <definedName name="wrn.printall." localSheetId="5" hidden="1">{#N/A,#N/A,FALSE,"PREFDIV";#N/A,#N/A,FALSE,"STINT";#N/A,#N/A,FALSE,"LTINT";#N/A,#N/A,FALSE,"BTL";#N/A,#N/A,FALSE,"AFC";#N/A,#N/A,FALSE,"OTHNET";#N/A,#N/A,FALSE,"ATL"}</definedName>
    <definedName name="wrn.printall." localSheetId="6" hidden="1">{#N/A,#N/A,FALSE,"PREFDIV";#N/A,#N/A,FALSE,"STINT";#N/A,#N/A,FALSE,"LTINT";#N/A,#N/A,FALSE,"BTL";#N/A,#N/A,FALSE,"AFC";#N/A,#N/A,FALSE,"OTHNET";#N/A,#N/A,FALSE,"ATL"}</definedName>
    <definedName name="wrn.printall." localSheetId="7" hidden="1">{#N/A,#N/A,FALSE,"PREFDIV";#N/A,#N/A,FALSE,"STINT";#N/A,#N/A,FALSE,"LTINT";#N/A,#N/A,FALSE,"BTL";#N/A,#N/A,FALSE,"AFC";#N/A,#N/A,FALSE,"OTHNET";#N/A,#N/A,FALSE,"ATL"}</definedName>
    <definedName name="wrn.printall." localSheetId="60" hidden="1">{#N/A,#N/A,FALSE,"PREFDIV";#N/A,#N/A,FALSE,"STINT";#N/A,#N/A,FALSE,"LTINT";#N/A,#N/A,FALSE,"BTL";#N/A,#N/A,FALSE,"AFC";#N/A,#N/A,FALSE,"OTHNET";#N/A,#N/A,FALSE,"ATL"}</definedName>
    <definedName name="wrn.printall." localSheetId="75" hidden="1">{#N/A,#N/A,FALSE,"PREFDIV";#N/A,#N/A,FALSE,"STINT";#N/A,#N/A,FALSE,"LTINT";#N/A,#N/A,FALSE,"BTL";#N/A,#N/A,FALSE,"AFC";#N/A,#N/A,FALSE,"OTHNET";#N/A,#N/A,FALSE,"ATL"}</definedName>
    <definedName name="wrn.printall." localSheetId="17" hidden="1">{#N/A,#N/A,FALSE,"PREFDIV";#N/A,#N/A,FALSE,"STINT";#N/A,#N/A,FALSE,"LTINT";#N/A,#N/A,FALSE,"BTL";#N/A,#N/A,FALSE,"AFC";#N/A,#N/A,FALSE,"OTHNET";#N/A,#N/A,FALSE,"ATL"}</definedName>
    <definedName name="wrn.printall." localSheetId="18" hidden="1">{#N/A,#N/A,FALSE,"PREFDIV";#N/A,#N/A,FALSE,"STINT";#N/A,#N/A,FALSE,"LTINT";#N/A,#N/A,FALSE,"BTL";#N/A,#N/A,FALSE,"AFC";#N/A,#N/A,FALSE,"OTHNET";#N/A,#N/A,FALSE,"ATL"}</definedName>
    <definedName name="wrn.printall." localSheetId="34" hidden="1">{#N/A,#N/A,FALSE,"PREFDIV";#N/A,#N/A,FALSE,"STINT";#N/A,#N/A,FALSE,"LTINT";#N/A,#N/A,FALSE,"BTL";#N/A,#N/A,FALSE,"AFC";#N/A,#N/A,FALSE,"OTHNET";#N/A,#N/A,FALSE,"ATL"}</definedName>
    <definedName name="wrn.printall." localSheetId="43" hidden="1">{#N/A,#N/A,FALSE,"PREFDIV";#N/A,#N/A,FALSE,"STINT";#N/A,#N/A,FALSE,"LTINT";#N/A,#N/A,FALSE,"BTL";#N/A,#N/A,FALSE,"AFC";#N/A,#N/A,FALSE,"OTHNET";#N/A,#N/A,FALSE,"ATL"}</definedName>
    <definedName name="wrn.printall." hidden="1">{#N/A,#N/A,FALSE,"PREFDIV";#N/A,#N/A,FALSE,"STINT";#N/A,#N/A,FALSE,"LTINT";#N/A,#N/A,FALSE,"BTL";#N/A,#N/A,FALSE,"AFC";#N/A,#N/A,FALSE,"OTHNET";#N/A,#N/A,FALSE,"ATL"}</definedName>
    <definedName name="wrn.PrintExhibits." localSheetId="35" hidden="1">{"EXHSPortrait1",#N/A,FALSE,"EXHIBITS";"EXHSLandscape",#N/A,FALSE,"EXHIBITS";"EXHSPortrait2",#N/A,FALSE,"EXHIBITS";"EXHSPortrait3",#N/A,FALSE,"EXHIBITS";"EXHSPortrait4",#N/A,FALSE,"EXHIBITS"}</definedName>
    <definedName name="wrn.PrintExhibits." localSheetId="37" hidden="1">{"EXHSPortrait1",#N/A,FALSE,"EXHIBITS";"EXHSLandscape",#N/A,FALSE,"EXHIBITS";"EXHSPortrait2",#N/A,FALSE,"EXHIBITS";"EXHSPortrait3",#N/A,FALSE,"EXHIBITS";"EXHSPortrait4",#N/A,FALSE,"EXHIBITS"}</definedName>
    <definedName name="wrn.PrintExhibits." localSheetId="3" hidden="1">{"EXHSPortrait1",#N/A,FALSE,"EXHIBITS";"EXHSLandscape",#N/A,FALSE,"EXHIBITS";"EXHSPortrait2",#N/A,FALSE,"EXHIBITS";"EXHSPortrait3",#N/A,FALSE,"EXHIBITS";"EXHSPortrait4",#N/A,FALSE,"EXHIBITS"}</definedName>
    <definedName name="wrn.PrintExhibits." localSheetId="4" hidden="1">{"EXHSPortrait1",#N/A,FALSE,"EXHIBITS";"EXHSLandscape",#N/A,FALSE,"EXHIBITS";"EXHSPortrait2",#N/A,FALSE,"EXHIBITS";"EXHSPortrait3",#N/A,FALSE,"EXHIBITS";"EXHSPortrait4",#N/A,FALSE,"EXHIBITS"}</definedName>
    <definedName name="wrn.PrintExhibits." localSheetId="5" hidden="1">{"EXHSPortrait1",#N/A,FALSE,"EXHIBITS";"EXHSLandscape",#N/A,FALSE,"EXHIBITS";"EXHSPortrait2",#N/A,FALSE,"EXHIBITS";"EXHSPortrait3",#N/A,FALSE,"EXHIBITS";"EXHSPortrait4",#N/A,FALSE,"EXHIBITS"}</definedName>
    <definedName name="wrn.PrintExhibits." localSheetId="6" hidden="1">{"EXHSPortrait1",#N/A,FALSE,"EXHIBITS";"EXHSLandscape",#N/A,FALSE,"EXHIBITS";"EXHSPortrait2",#N/A,FALSE,"EXHIBITS";"EXHSPortrait3",#N/A,FALSE,"EXHIBITS";"EXHSPortrait4",#N/A,FALSE,"EXHIBITS"}</definedName>
    <definedName name="wrn.PrintExhibits." localSheetId="7" hidden="1">{"EXHSPortrait1",#N/A,FALSE,"EXHIBITS";"EXHSLandscape",#N/A,FALSE,"EXHIBITS";"EXHSPortrait2",#N/A,FALSE,"EXHIBITS";"EXHSPortrait3",#N/A,FALSE,"EXHIBITS";"EXHSPortrait4",#N/A,FALSE,"EXHIBITS"}</definedName>
    <definedName name="wrn.PrintExhibits." localSheetId="60" hidden="1">{"EXHSPortrait1",#N/A,FALSE,"EXHIBITS";"EXHSLandscape",#N/A,FALSE,"EXHIBITS";"EXHSPortrait2",#N/A,FALSE,"EXHIBITS";"EXHSPortrait3",#N/A,FALSE,"EXHIBITS";"EXHSPortrait4",#N/A,FALSE,"EXHIBITS"}</definedName>
    <definedName name="wrn.PrintExhibits." localSheetId="75" hidden="1">{"EXHSPortrait1",#N/A,FALSE,"EXHIBITS";"EXHSLandscape",#N/A,FALSE,"EXHIBITS";"EXHSPortrait2",#N/A,FALSE,"EXHIBITS";"EXHSPortrait3",#N/A,FALSE,"EXHIBITS";"EXHSPortrait4",#N/A,FALSE,"EXHIBITS"}</definedName>
    <definedName name="wrn.PrintExhibits." localSheetId="17" hidden="1">{"EXHSPortrait1",#N/A,FALSE,"EXHIBITS";"EXHSLandscape",#N/A,FALSE,"EXHIBITS";"EXHSPortrait2",#N/A,FALSE,"EXHIBITS";"EXHSPortrait3",#N/A,FALSE,"EXHIBITS";"EXHSPortrait4",#N/A,FALSE,"EXHIBITS"}</definedName>
    <definedName name="wrn.PrintExhibits." localSheetId="18" hidden="1">{"EXHSPortrait1",#N/A,FALSE,"EXHIBITS";"EXHSLandscape",#N/A,FALSE,"EXHIBITS";"EXHSPortrait2",#N/A,FALSE,"EXHIBITS";"EXHSPortrait3",#N/A,FALSE,"EXHIBITS";"EXHSPortrait4",#N/A,FALSE,"EXHIBITS"}</definedName>
    <definedName name="wrn.PrintExhibits." localSheetId="34" hidden="1">{"EXHSPortrait1",#N/A,FALSE,"EXHIBITS";"EXHSLandscape",#N/A,FALSE,"EXHIBITS";"EXHSPortrait2",#N/A,FALSE,"EXHIBITS";"EXHSPortrait3",#N/A,FALSE,"EXHIBITS";"EXHSPortrait4",#N/A,FALSE,"EXHIBITS"}</definedName>
    <definedName name="wrn.PrintExhibits." localSheetId="43" hidden="1">{"EXHSPortrait1",#N/A,FALSE,"EXHIBITS";"EXHSLandscape",#N/A,FALSE,"EXHIBITS";"EXHSPortrait2",#N/A,FALSE,"EXHIBITS";"EXHSPortrait3",#N/A,FALSE,"EXHIBITS";"EXHSPortrait4",#N/A,FALSE,"EXHIBITS"}</definedName>
    <definedName name="wrn.PrintExhibits." hidden="1">{"EXHSPortrait1",#N/A,FALSE,"EXHIBITS";"EXHSLandscape",#N/A,FALSE,"EXHIBITS";"EXHSPortrait2",#N/A,FALSE,"EXHIBITS";"EXHSPortrait3",#N/A,FALSE,"EXHIBITS";"EXHSPortrait4",#N/A,FALSE,"EXHIBITS"}</definedName>
    <definedName name="wrn.printtable1." localSheetId="35" hidden="1">{"print1",#N/A,FALSE,"D21CUSTS"}</definedName>
    <definedName name="wrn.printtable1." localSheetId="36" hidden="1">{"print1",#N/A,FALSE,"D21CUSTS"}</definedName>
    <definedName name="wrn.printtable1." localSheetId="37" hidden="1">{"print1",#N/A,FALSE,"D21CUSTS"}</definedName>
    <definedName name="wrn.printtable1." localSheetId="3" hidden="1">{"print1",#N/A,FALSE,"D21CUSTS"}</definedName>
    <definedName name="wrn.printtable1." localSheetId="4" hidden="1">{"print1",#N/A,FALSE,"D21CUSTS"}</definedName>
    <definedName name="wrn.printtable1." localSheetId="5" hidden="1">{"print1",#N/A,FALSE,"D21CUSTS"}</definedName>
    <definedName name="wrn.printtable1." localSheetId="6" hidden="1">{"print1",#N/A,FALSE,"D21CUSTS"}</definedName>
    <definedName name="wrn.printtable1." localSheetId="7" hidden="1">{"print1",#N/A,FALSE,"D21CUSTS"}</definedName>
    <definedName name="wrn.printtable1." localSheetId="60" hidden="1">{"print1",#N/A,FALSE,"D21CUSTS"}</definedName>
    <definedName name="wrn.printtable1." localSheetId="75" hidden="1">{"print1",#N/A,FALSE,"D21CUSTS"}</definedName>
    <definedName name="wrn.printtable1." localSheetId="17" hidden="1">{"print1",#N/A,FALSE,"D21CUSTS"}</definedName>
    <definedName name="wrn.printtable1." localSheetId="18" hidden="1">{"print1",#N/A,FALSE,"D21CUSTS"}</definedName>
    <definedName name="wrn.printtable1." localSheetId="34" hidden="1">{"print1",#N/A,FALSE,"D21CUSTS"}</definedName>
    <definedName name="wrn.printtable1." localSheetId="43" hidden="1">{"print1",#N/A,FALSE,"D21CUSTS"}</definedName>
    <definedName name="wrn.printtable1." hidden="1">{"print1",#N/A,FALSE,"D21CUSTS"}</definedName>
    <definedName name="wrn.printtable1._1" localSheetId="35" hidden="1">{"print1",#N/A,FALSE,"D21CUSTS"}</definedName>
    <definedName name="wrn.printtable1._1" localSheetId="3" hidden="1">{"print1",#N/A,FALSE,"D21CUSTS"}</definedName>
    <definedName name="wrn.printtable1._1" localSheetId="4" hidden="1">{"print1",#N/A,FALSE,"D21CUSTS"}</definedName>
    <definedName name="wrn.printtable1._1" localSheetId="5" hidden="1">{"print1",#N/A,FALSE,"D21CUSTS"}</definedName>
    <definedName name="wrn.printtable1._1" localSheetId="6" hidden="1">{"print1",#N/A,FALSE,"D21CUSTS"}</definedName>
    <definedName name="wrn.printtable1._1" localSheetId="7" hidden="1">{"print1",#N/A,FALSE,"D21CUSTS"}</definedName>
    <definedName name="wrn.printtable1._1" localSheetId="60" hidden="1">{"print1",#N/A,FALSE,"D21CUSTS"}</definedName>
    <definedName name="wrn.printtable1._1" localSheetId="17" hidden="1">{"print1",#N/A,FALSE,"D21CUSTS"}</definedName>
    <definedName name="wrn.printtable1._1" localSheetId="18" hidden="1">{"print1",#N/A,FALSE,"D21CUSTS"}</definedName>
    <definedName name="wrn.printtable1._1" localSheetId="34" hidden="1">{"print1",#N/A,FALSE,"D21CUSTS"}</definedName>
    <definedName name="wrn.printtable1._1" localSheetId="43" hidden="1">{"print1",#N/A,FALSE,"D21CUSTS"}</definedName>
    <definedName name="wrn.printtable1._1" hidden="1">{"print1",#N/A,FALSE,"D21CUSTS"}</definedName>
    <definedName name="wrn.printtable1._2" localSheetId="35" hidden="1">{"print1",#N/A,FALSE,"D21CUSTS"}</definedName>
    <definedName name="wrn.printtable1._2" localSheetId="3" hidden="1">{"print1",#N/A,FALSE,"D21CUSTS"}</definedName>
    <definedName name="wrn.printtable1._2" localSheetId="4" hidden="1">{"print1",#N/A,FALSE,"D21CUSTS"}</definedName>
    <definedName name="wrn.printtable1._2" localSheetId="5" hidden="1">{"print1",#N/A,FALSE,"D21CUSTS"}</definedName>
    <definedName name="wrn.printtable1._2" localSheetId="6" hidden="1">{"print1",#N/A,FALSE,"D21CUSTS"}</definedName>
    <definedName name="wrn.printtable1._2" localSheetId="7" hidden="1">{"print1",#N/A,FALSE,"D21CUSTS"}</definedName>
    <definedName name="wrn.printtable1._2" localSheetId="60" hidden="1">{"print1",#N/A,FALSE,"D21CUSTS"}</definedName>
    <definedName name="wrn.printtable1._2" localSheetId="17" hidden="1">{"print1",#N/A,FALSE,"D21CUSTS"}</definedName>
    <definedName name="wrn.printtable1._2" localSheetId="18" hidden="1">{"print1",#N/A,FALSE,"D21CUSTS"}</definedName>
    <definedName name="wrn.printtable1._2" localSheetId="34" hidden="1">{"print1",#N/A,FALSE,"D21CUSTS"}</definedName>
    <definedName name="wrn.printtable1._2" localSheetId="43" hidden="1">{"print1",#N/A,FALSE,"D21CUSTS"}</definedName>
    <definedName name="wrn.printtable1._2" hidden="1">{"print1",#N/A,FALSE,"D21CUSTS"}</definedName>
    <definedName name="wrn.printtable2." localSheetId="35" hidden="1">{"print2",#N/A,FALSE,"D21CUSTS"}</definedName>
    <definedName name="wrn.printtable2." localSheetId="36" hidden="1">{"print2",#N/A,FALSE,"D21CUSTS"}</definedName>
    <definedName name="wrn.printtable2." localSheetId="37" hidden="1">{"print2",#N/A,FALSE,"D21CUSTS"}</definedName>
    <definedName name="wrn.printtable2." localSheetId="3" hidden="1">{"print2",#N/A,FALSE,"D21CUSTS"}</definedName>
    <definedName name="wrn.printtable2." localSheetId="4" hidden="1">{"print2",#N/A,FALSE,"D21CUSTS"}</definedName>
    <definedName name="wrn.printtable2." localSheetId="5" hidden="1">{"print2",#N/A,FALSE,"D21CUSTS"}</definedName>
    <definedName name="wrn.printtable2." localSheetId="6" hidden="1">{"print2",#N/A,FALSE,"D21CUSTS"}</definedName>
    <definedName name="wrn.printtable2." localSheetId="7" hidden="1">{"print2",#N/A,FALSE,"D21CUSTS"}</definedName>
    <definedName name="wrn.printtable2." localSheetId="60" hidden="1">{"print2",#N/A,FALSE,"D21CUSTS"}</definedName>
    <definedName name="wrn.printtable2." localSheetId="75" hidden="1">{"print2",#N/A,FALSE,"D21CUSTS"}</definedName>
    <definedName name="wrn.printtable2." localSheetId="17" hidden="1">{"print2",#N/A,FALSE,"D21CUSTS"}</definedName>
    <definedName name="wrn.printtable2." localSheetId="18" hidden="1">{"print2",#N/A,FALSE,"D21CUSTS"}</definedName>
    <definedName name="wrn.printtable2." localSheetId="34" hidden="1">{"print2",#N/A,FALSE,"D21CUSTS"}</definedName>
    <definedName name="wrn.printtable2." localSheetId="43" hidden="1">{"print2",#N/A,FALSE,"D21CUSTS"}</definedName>
    <definedName name="wrn.printtable2." hidden="1">{"print2",#N/A,FALSE,"D21CUSTS"}</definedName>
    <definedName name="wrn.printtable2._1" localSheetId="35" hidden="1">{"print2",#N/A,FALSE,"D21CUSTS"}</definedName>
    <definedName name="wrn.printtable2._1" localSheetId="3" hidden="1">{"print2",#N/A,FALSE,"D21CUSTS"}</definedName>
    <definedName name="wrn.printtable2._1" localSheetId="4" hidden="1">{"print2",#N/A,FALSE,"D21CUSTS"}</definedName>
    <definedName name="wrn.printtable2._1" localSheetId="5" hidden="1">{"print2",#N/A,FALSE,"D21CUSTS"}</definedName>
    <definedName name="wrn.printtable2._1" localSheetId="6" hidden="1">{"print2",#N/A,FALSE,"D21CUSTS"}</definedName>
    <definedName name="wrn.printtable2._1" localSheetId="7" hidden="1">{"print2",#N/A,FALSE,"D21CUSTS"}</definedName>
    <definedName name="wrn.printtable2._1" localSheetId="60" hidden="1">{"print2",#N/A,FALSE,"D21CUSTS"}</definedName>
    <definedName name="wrn.printtable2._1" localSheetId="17" hidden="1">{"print2",#N/A,FALSE,"D21CUSTS"}</definedName>
    <definedName name="wrn.printtable2._1" localSheetId="18" hidden="1">{"print2",#N/A,FALSE,"D21CUSTS"}</definedName>
    <definedName name="wrn.printtable2._1" localSheetId="34" hidden="1">{"print2",#N/A,FALSE,"D21CUSTS"}</definedName>
    <definedName name="wrn.printtable2._1" localSheetId="43" hidden="1">{"print2",#N/A,FALSE,"D21CUSTS"}</definedName>
    <definedName name="wrn.printtable2._1" hidden="1">{"print2",#N/A,FALSE,"D21CUSTS"}</definedName>
    <definedName name="wrn.printtable2._2" localSheetId="35" hidden="1">{"print2",#N/A,FALSE,"D21CUSTS"}</definedName>
    <definedName name="wrn.printtable2._2" localSheetId="3" hidden="1">{"print2",#N/A,FALSE,"D21CUSTS"}</definedName>
    <definedName name="wrn.printtable2._2" localSheetId="4" hidden="1">{"print2",#N/A,FALSE,"D21CUSTS"}</definedName>
    <definedName name="wrn.printtable2._2" localSheetId="5" hidden="1">{"print2",#N/A,FALSE,"D21CUSTS"}</definedName>
    <definedName name="wrn.printtable2._2" localSheetId="6" hidden="1">{"print2",#N/A,FALSE,"D21CUSTS"}</definedName>
    <definedName name="wrn.printtable2._2" localSheetId="7" hidden="1">{"print2",#N/A,FALSE,"D21CUSTS"}</definedName>
    <definedName name="wrn.printtable2._2" localSheetId="60" hidden="1">{"print2",#N/A,FALSE,"D21CUSTS"}</definedName>
    <definedName name="wrn.printtable2._2" localSheetId="17" hidden="1">{"print2",#N/A,FALSE,"D21CUSTS"}</definedName>
    <definedName name="wrn.printtable2._2" localSheetId="18" hidden="1">{"print2",#N/A,FALSE,"D21CUSTS"}</definedName>
    <definedName name="wrn.printtable2._2" localSheetId="34" hidden="1">{"print2",#N/A,FALSE,"D21CUSTS"}</definedName>
    <definedName name="wrn.printtable2._2" localSheetId="43" hidden="1">{"print2",#N/A,FALSE,"D21CUSTS"}</definedName>
    <definedName name="wrn.printtable2._2" hidden="1">{"print2",#N/A,FALSE,"D21CUSTS"}</definedName>
    <definedName name="wrn.printtable3." localSheetId="35" hidden="1">{"print3",#N/A,FALSE,"D21CUSTS"}</definedName>
    <definedName name="wrn.printtable3." localSheetId="36" hidden="1">{"print3",#N/A,FALSE,"D21CUSTS"}</definedName>
    <definedName name="wrn.printtable3." localSheetId="37" hidden="1">{"print3",#N/A,FALSE,"D21CUSTS"}</definedName>
    <definedName name="wrn.printtable3." localSheetId="3" hidden="1">{"print3",#N/A,FALSE,"D21CUSTS"}</definedName>
    <definedName name="wrn.printtable3." localSheetId="4" hidden="1">{"print3",#N/A,FALSE,"D21CUSTS"}</definedName>
    <definedName name="wrn.printtable3." localSheetId="5" hidden="1">{"print3",#N/A,FALSE,"D21CUSTS"}</definedName>
    <definedName name="wrn.printtable3." localSheetId="6" hidden="1">{"print3",#N/A,FALSE,"D21CUSTS"}</definedName>
    <definedName name="wrn.printtable3." localSheetId="7" hidden="1">{"print3",#N/A,FALSE,"D21CUSTS"}</definedName>
    <definedName name="wrn.printtable3." localSheetId="60" hidden="1">{"print3",#N/A,FALSE,"D21CUSTS"}</definedName>
    <definedName name="wrn.printtable3." localSheetId="75" hidden="1">{"print3",#N/A,FALSE,"D21CUSTS"}</definedName>
    <definedName name="wrn.printtable3." localSheetId="17" hidden="1">{"print3",#N/A,FALSE,"D21CUSTS"}</definedName>
    <definedName name="wrn.printtable3." localSheetId="18" hidden="1">{"print3",#N/A,FALSE,"D21CUSTS"}</definedName>
    <definedName name="wrn.printtable3." localSheetId="34" hidden="1">{"print3",#N/A,FALSE,"D21CUSTS"}</definedName>
    <definedName name="wrn.printtable3." localSheetId="43" hidden="1">{"print3",#N/A,FALSE,"D21CUSTS"}</definedName>
    <definedName name="wrn.printtable3." hidden="1">{"print3",#N/A,FALSE,"D21CUSTS"}</definedName>
    <definedName name="wrn.printtable3._1" localSheetId="35" hidden="1">{"print3",#N/A,FALSE,"D21CUSTS"}</definedName>
    <definedName name="wrn.printtable3._1" localSheetId="3" hidden="1">{"print3",#N/A,FALSE,"D21CUSTS"}</definedName>
    <definedName name="wrn.printtable3._1" localSheetId="4" hidden="1">{"print3",#N/A,FALSE,"D21CUSTS"}</definedName>
    <definedName name="wrn.printtable3._1" localSheetId="5" hidden="1">{"print3",#N/A,FALSE,"D21CUSTS"}</definedName>
    <definedName name="wrn.printtable3._1" localSheetId="6" hidden="1">{"print3",#N/A,FALSE,"D21CUSTS"}</definedName>
    <definedName name="wrn.printtable3._1" localSheetId="7" hidden="1">{"print3",#N/A,FALSE,"D21CUSTS"}</definedName>
    <definedName name="wrn.printtable3._1" localSheetId="60" hidden="1">{"print3",#N/A,FALSE,"D21CUSTS"}</definedName>
    <definedName name="wrn.printtable3._1" localSheetId="17" hidden="1">{"print3",#N/A,FALSE,"D21CUSTS"}</definedName>
    <definedName name="wrn.printtable3._1" localSheetId="18" hidden="1">{"print3",#N/A,FALSE,"D21CUSTS"}</definedName>
    <definedName name="wrn.printtable3._1" localSheetId="34" hidden="1">{"print3",#N/A,FALSE,"D21CUSTS"}</definedName>
    <definedName name="wrn.printtable3._1" localSheetId="43" hidden="1">{"print3",#N/A,FALSE,"D21CUSTS"}</definedName>
    <definedName name="wrn.printtable3._1" hidden="1">{"print3",#N/A,FALSE,"D21CUSTS"}</definedName>
    <definedName name="wrn.printtable3._2" localSheetId="35" hidden="1">{"print3",#N/A,FALSE,"D21CUSTS"}</definedName>
    <definedName name="wrn.printtable3._2" localSheetId="3" hidden="1">{"print3",#N/A,FALSE,"D21CUSTS"}</definedName>
    <definedName name="wrn.printtable3._2" localSheetId="4" hidden="1">{"print3",#N/A,FALSE,"D21CUSTS"}</definedName>
    <definedName name="wrn.printtable3._2" localSheetId="5" hidden="1">{"print3",#N/A,FALSE,"D21CUSTS"}</definedName>
    <definedName name="wrn.printtable3._2" localSheetId="6" hidden="1">{"print3",#N/A,FALSE,"D21CUSTS"}</definedName>
    <definedName name="wrn.printtable3._2" localSheetId="7" hidden="1">{"print3",#N/A,FALSE,"D21CUSTS"}</definedName>
    <definedName name="wrn.printtable3._2" localSheetId="60" hidden="1">{"print3",#N/A,FALSE,"D21CUSTS"}</definedName>
    <definedName name="wrn.printtable3._2" localSheetId="17" hidden="1">{"print3",#N/A,FALSE,"D21CUSTS"}</definedName>
    <definedName name="wrn.printtable3._2" localSheetId="18" hidden="1">{"print3",#N/A,FALSE,"D21CUSTS"}</definedName>
    <definedName name="wrn.printtable3._2" localSheetId="34" hidden="1">{"print3",#N/A,FALSE,"D21CUSTS"}</definedName>
    <definedName name="wrn.printtable3._2" localSheetId="43" hidden="1">{"print3",#N/A,FALSE,"D21CUSTS"}</definedName>
    <definedName name="wrn.printtable3._2" hidden="1">{"print3",#N/A,FALSE,"D21CUSTS"}</definedName>
    <definedName name="wrn.printtable4." localSheetId="35" hidden="1">{"print4",#N/A,FALSE,"D21CUSTS"}</definedName>
    <definedName name="wrn.printtable4." localSheetId="36" hidden="1">{"print4",#N/A,FALSE,"D21CUSTS"}</definedName>
    <definedName name="wrn.printtable4." localSheetId="37" hidden="1">{"print4",#N/A,FALSE,"D21CUSTS"}</definedName>
    <definedName name="wrn.printtable4." localSheetId="3" hidden="1">{"print4",#N/A,FALSE,"D21CUSTS"}</definedName>
    <definedName name="wrn.printtable4." localSheetId="4" hidden="1">{"print4",#N/A,FALSE,"D21CUSTS"}</definedName>
    <definedName name="wrn.printtable4." localSheetId="5" hidden="1">{"print4",#N/A,FALSE,"D21CUSTS"}</definedName>
    <definedName name="wrn.printtable4." localSheetId="6" hidden="1">{"print4",#N/A,FALSE,"D21CUSTS"}</definedName>
    <definedName name="wrn.printtable4." localSheetId="7" hidden="1">{"print4",#N/A,FALSE,"D21CUSTS"}</definedName>
    <definedName name="wrn.printtable4." localSheetId="60" hidden="1">{"print4",#N/A,FALSE,"D21CUSTS"}</definedName>
    <definedName name="wrn.printtable4." localSheetId="75" hidden="1">{"print4",#N/A,FALSE,"D21CUSTS"}</definedName>
    <definedName name="wrn.printtable4." localSheetId="17" hidden="1">{"print4",#N/A,FALSE,"D21CUSTS"}</definedName>
    <definedName name="wrn.printtable4." localSheetId="18" hidden="1">{"print4",#N/A,FALSE,"D21CUSTS"}</definedName>
    <definedName name="wrn.printtable4." localSheetId="34" hidden="1">{"print4",#N/A,FALSE,"D21CUSTS"}</definedName>
    <definedName name="wrn.printtable4." localSheetId="43" hidden="1">{"print4",#N/A,FALSE,"D21CUSTS"}</definedName>
    <definedName name="wrn.printtable4." hidden="1">{"print4",#N/A,FALSE,"D21CUSTS"}</definedName>
    <definedName name="wrn.printtable4._1" localSheetId="35" hidden="1">{"print4",#N/A,FALSE,"D21CUSTS"}</definedName>
    <definedName name="wrn.printtable4._1" localSheetId="3" hidden="1">{"print4",#N/A,FALSE,"D21CUSTS"}</definedName>
    <definedName name="wrn.printtable4._1" localSheetId="4" hidden="1">{"print4",#N/A,FALSE,"D21CUSTS"}</definedName>
    <definedName name="wrn.printtable4._1" localSheetId="5" hidden="1">{"print4",#N/A,FALSE,"D21CUSTS"}</definedName>
    <definedName name="wrn.printtable4._1" localSheetId="6" hidden="1">{"print4",#N/A,FALSE,"D21CUSTS"}</definedName>
    <definedName name="wrn.printtable4._1" localSheetId="7" hidden="1">{"print4",#N/A,FALSE,"D21CUSTS"}</definedName>
    <definedName name="wrn.printtable4._1" localSheetId="60" hidden="1">{"print4",#N/A,FALSE,"D21CUSTS"}</definedName>
    <definedName name="wrn.printtable4._1" localSheetId="17" hidden="1">{"print4",#N/A,FALSE,"D21CUSTS"}</definedName>
    <definedName name="wrn.printtable4._1" localSheetId="18" hidden="1">{"print4",#N/A,FALSE,"D21CUSTS"}</definedName>
    <definedName name="wrn.printtable4._1" localSheetId="34" hidden="1">{"print4",#N/A,FALSE,"D21CUSTS"}</definedName>
    <definedName name="wrn.printtable4._1" localSheetId="43" hidden="1">{"print4",#N/A,FALSE,"D21CUSTS"}</definedName>
    <definedName name="wrn.printtable4._1" hidden="1">{"print4",#N/A,FALSE,"D21CUSTS"}</definedName>
    <definedName name="wrn.printtable4._2" localSheetId="35" hidden="1">{"print4",#N/A,FALSE,"D21CUSTS"}</definedName>
    <definedName name="wrn.printtable4._2" localSheetId="3" hidden="1">{"print4",#N/A,FALSE,"D21CUSTS"}</definedName>
    <definedName name="wrn.printtable4._2" localSheetId="4" hidden="1">{"print4",#N/A,FALSE,"D21CUSTS"}</definedName>
    <definedName name="wrn.printtable4._2" localSheetId="5" hidden="1">{"print4",#N/A,FALSE,"D21CUSTS"}</definedName>
    <definedName name="wrn.printtable4._2" localSheetId="6" hidden="1">{"print4",#N/A,FALSE,"D21CUSTS"}</definedName>
    <definedName name="wrn.printtable4._2" localSheetId="7" hidden="1">{"print4",#N/A,FALSE,"D21CUSTS"}</definedName>
    <definedName name="wrn.printtable4._2" localSheetId="60" hidden="1">{"print4",#N/A,FALSE,"D21CUSTS"}</definedName>
    <definedName name="wrn.printtable4._2" localSheetId="17" hidden="1">{"print4",#N/A,FALSE,"D21CUSTS"}</definedName>
    <definedName name="wrn.printtable4._2" localSheetId="18" hidden="1">{"print4",#N/A,FALSE,"D21CUSTS"}</definedName>
    <definedName name="wrn.printtable4._2" localSheetId="34" hidden="1">{"print4",#N/A,FALSE,"D21CUSTS"}</definedName>
    <definedName name="wrn.printtable4._2" localSheetId="43" hidden="1">{"print4",#N/A,FALSE,"D21CUSTS"}</definedName>
    <definedName name="wrn.printtable4._2" hidden="1">{"print4",#N/A,FALSE,"D21CUSTS"}</definedName>
    <definedName name="wrn.PRIOR._.PERIOD._.ADJMT." localSheetId="35" hidden="1">{#N/A,#N/A,FALSE,"PRIOR PERIOD ADJMT"}</definedName>
    <definedName name="wrn.PRIOR._.PERIOD._.ADJMT." localSheetId="37" hidden="1">{#N/A,#N/A,FALSE,"PRIOR PERIOD ADJMT"}</definedName>
    <definedName name="wrn.PRIOR._.PERIOD._.ADJMT." localSheetId="3" hidden="1">{#N/A,#N/A,FALSE,"PRIOR PERIOD ADJMT"}</definedName>
    <definedName name="wrn.PRIOR._.PERIOD._.ADJMT." localSheetId="4" hidden="1">{#N/A,#N/A,FALSE,"PRIOR PERIOD ADJMT"}</definedName>
    <definedName name="wrn.PRIOR._.PERIOD._.ADJMT." localSheetId="5" hidden="1">{#N/A,#N/A,FALSE,"PRIOR PERIOD ADJMT"}</definedName>
    <definedName name="wrn.PRIOR._.PERIOD._.ADJMT." localSheetId="6" hidden="1">{#N/A,#N/A,FALSE,"PRIOR PERIOD ADJMT"}</definedName>
    <definedName name="wrn.PRIOR._.PERIOD._.ADJMT." localSheetId="7" hidden="1">{#N/A,#N/A,FALSE,"PRIOR PERIOD ADJMT"}</definedName>
    <definedName name="wrn.PRIOR._.PERIOD._.ADJMT." localSheetId="60" hidden="1">{#N/A,#N/A,FALSE,"PRIOR PERIOD ADJMT"}</definedName>
    <definedName name="wrn.PRIOR._.PERIOD._.ADJMT." localSheetId="75" hidden="1">{#N/A,#N/A,FALSE,"PRIOR PERIOD ADJMT"}</definedName>
    <definedName name="wrn.PRIOR._.PERIOD._.ADJMT." localSheetId="17" hidden="1">{#N/A,#N/A,FALSE,"PRIOR PERIOD ADJMT"}</definedName>
    <definedName name="wrn.PRIOR._.PERIOD._.ADJMT." localSheetId="18" hidden="1">{#N/A,#N/A,FALSE,"PRIOR PERIOD ADJMT"}</definedName>
    <definedName name="wrn.PRIOR._.PERIOD._.ADJMT." localSheetId="34" hidden="1">{#N/A,#N/A,FALSE,"PRIOR PERIOD ADJMT"}</definedName>
    <definedName name="wrn.PRIOR._.PERIOD._.ADJMT." localSheetId="43" hidden="1">{#N/A,#N/A,FALSE,"PRIOR PERIOD ADJMT"}</definedName>
    <definedName name="wrn.PRIOR._.PERIOD._.ADJMT." hidden="1">{#N/A,#N/A,FALSE,"PRIOR PERIOD ADJMT"}</definedName>
    <definedName name="wrn.Productivity_Ratios." localSheetId="35"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6"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7"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4"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5"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6"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7"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60"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75"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17"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18"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34"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localSheetId="43"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Ratios." hidden="1">{"PR=O&amp;M per Customer",#N/A,FALSE,"Prod-Ratios";"PR=Customer per Equivalent Employee",#N/A,FALSE,"Prod-Ratios";"PR=Operating Ratio(OI to Revenue)",#N/A,FALSE,"Prod-Ratios";"PR=Return on Net Utility Plant",#N/A,FALSE,"Prod-Ratios";"PR=Revenue per Equivalent Employee",#N/A,FALSE,"Prod-Ratios"}</definedName>
    <definedName name="wrn.Productivity_Targets." localSheetId="35" hidden="1">{"PT=O&amp;M per Cust + Equiv Employee + OR",#N/A,FALSE,"1999 Targets";"PT=Return on Net Plant &amp; Rev per Customere",#N/A,FALSE,"1999 Targets"}</definedName>
    <definedName name="wrn.Productivity_Targets." localSheetId="36" hidden="1">{"PT=O&amp;M per Cust + Equiv Employee + OR",#N/A,FALSE,"1999 Targets";"PT=Return on Net Plant &amp; Rev per Customere",#N/A,FALSE,"1999 Targets"}</definedName>
    <definedName name="wrn.Productivity_Targets." localSheetId="37" hidden="1">{"PT=O&amp;M per Cust + Equiv Employee + OR",#N/A,FALSE,"1999 Targets";"PT=Return on Net Plant &amp; Rev per Customere",#N/A,FALSE,"1999 Targets"}</definedName>
    <definedName name="wrn.Productivity_Targets." localSheetId="3" hidden="1">{"PT=O&amp;M per Cust + Equiv Employee + OR",#N/A,FALSE,"1999 Targets";"PT=Return on Net Plant &amp; Rev per Customere",#N/A,FALSE,"1999 Targets"}</definedName>
    <definedName name="wrn.Productivity_Targets." localSheetId="4" hidden="1">{"PT=O&amp;M per Cust + Equiv Employee + OR",#N/A,FALSE,"1999 Targets";"PT=Return on Net Plant &amp; Rev per Customere",#N/A,FALSE,"1999 Targets"}</definedName>
    <definedName name="wrn.Productivity_Targets." localSheetId="5" hidden="1">{"PT=O&amp;M per Cust + Equiv Employee + OR",#N/A,FALSE,"1999 Targets";"PT=Return on Net Plant &amp; Rev per Customere",#N/A,FALSE,"1999 Targets"}</definedName>
    <definedName name="wrn.Productivity_Targets." localSheetId="6" hidden="1">{"PT=O&amp;M per Cust + Equiv Employee + OR",#N/A,FALSE,"1999 Targets";"PT=Return on Net Plant &amp; Rev per Customere",#N/A,FALSE,"1999 Targets"}</definedName>
    <definedName name="wrn.Productivity_Targets." localSheetId="7" hidden="1">{"PT=O&amp;M per Cust + Equiv Employee + OR",#N/A,FALSE,"1999 Targets";"PT=Return on Net Plant &amp; Rev per Customere",#N/A,FALSE,"1999 Targets"}</definedName>
    <definedName name="wrn.Productivity_Targets." localSheetId="60" hidden="1">{"PT=O&amp;M per Cust + Equiv Employee + OR",#N/A,FALSE,"1999 Targets";"PT=Return on Net Plant &amp; Rev per Customere",#N/A,FALSE,"1999 Targets"}</definedName>
    <definedName name="wrn.Productivity_Targets." localSheetId="75" hidden="1">{"PT=O&amp;M per Cust + Equiv Employee + OR",#N/A,FALSE,"1999 Targets";"PT=Return on Net Plant &amp; Rev per Customere",#N/A,FALSE,"1999 Targets"}</definedName>
    <definedName name="wrn.Productivity_Targets." localSheetId="17" hidden="1">{"PT=O&amp;M per Cust + Equiv Employee + OR",#N/A,FALSE,"1999 Targets";"PT=Return on Net Plant &amp; Rev per Customere",#N/A,FALSE,"1999 Targets"}</definedName>
    <definedName name="wrn.Productivity_Targets." localSheetId="18" hidden="1">{"PT=O&amp;M per Cust + Equiv Employee + OR",#N/A,FALSE,"1999 Targets";"PT=Return on Net Plant &amp; Rev per Customere",#N/A,FALSE,"1999 Targets"}</definedName>
    <definedName name="wrn.Productivity_Targets." localSheetId="34" hidden="1">{"PT=O&amp;M per Cust + Equiv Employee + OR",#N/A,FALSE,"1999 Targets";"PT=Return on Net Plant &amp; Rev per Customere",#N/A,FALSE,"1999 Targets"}</definedName>
    <definedName name="wrn.Productivity_Targets." localSheetId="43" hidden="1">{"PT=O&amp;M per Cust + Equiv Employee + OR",#N/A,FALSE,"1999 Targets";"PT=Return on Net Plant &amp; Rev per Customere",#N/A,FALSE,"1999 Targets"}</definedName>
    <definedName name="wrn.Productivity_Targets." hidden="1">{"PT=O&amp;M per Cust + Equiv Employee + OR",#N/A,FALSE,"1999 Targets";"PT=Return on Net Plant &amp; Rev per Customere",#N/A,FALSE,"1999 Targets"}</definedName>
    <definedName name="wrn.Proforma." localSheetId="35" hidden="1">{#N/A,#N/A,TRUE,"SLDE";#N/A,#N/A,TRUE,"Concession Summary"}</definedName>
    <definedName name="wrn.Proforma." localSheetId="36" hidden="1">{#N/A,#N/A,TRUE,"SLDE";#N/A,#N/A,TRUE,"Concession Summary"}</definedName>
    <definedName name="wrn.Proforma." localSheetId="37" hidden="1">{#N/A,#N/A,TRUE,"SLDE";#N/A,#N/A,TRUE,"Concession Summary"}</definedName>
    <definedName name="wrn.Proforma." localSheetId="3" hidden="1">{#N/A,#N/A,TRUE,"SLDE";#N/A,#N/A,TRUE,"Concession Summary"}</definedName>
    <definedName name="wrn.Proforma." localSheetId="4" hidden="1">{#N/A,#N/A,TRUE,"SLDE";#N/A,#N/A,TRUE,"Concession Summary"}</definedName>
    <definedName name="wrn.Proforma." localSheetId="5" hidden="1">{#N/A,#N/A,TRUE,"SLDE";#N/A,#N/A,TRUE,"Concession Summary"}</definedName>
    <definedName name="wrn.Proforma." localSheetId="6" hidden="1">{#N/A,#N/A,TRUE,"SLDE";#N/A,#N/A,TRUE,"Concession Summary"}</definedName>
    <definedName name="wrn.Proforma." localSheetId="7" hidden="1">{#N/A,#N/A,TRUE,"SLDE";#N/A,#N/A,TRUE,"Concession Summary"}</definedName>
    <definedName name="wrn.Proforma." localSheetId="60" hidden="1">{#N/A,#N/A,TRUE,"SLDE";#N/A,#N/A,TRUE,"Concession Summary"}</definedName>
    <definedName name="wrn.Proforma." localSheetId="75" hidden="1">{#N/A,#N/A,TRUE,"SLDE";#N/A,#N/A,TRUE,"Concession Summary"}</definedName>
    <definedName name="wrn.Proforma." localSheetId="17" hidden="1">{#N/A,#N/A,TRUE,"SLDE";#N/A,#N/A,TRUE,"Concession Summary"}</definedName>
    <definedName name="wrn.Proforma." localSheetId="18" hidden="1">{#N/A,#N/A,TRUE,"SLDE";#N/A,#N/A,TRUE,"Concession Summary"}</definedName>
    <definedName name="wrn.Proforma." localSheetId="34" hidden="1">{#N/A,#N/A,TRUE,"SLDE";#N/A,#N/A,TRUE,"Concession Summary"}</definedName>
    <definedName name="wrn.Proforma." localSheetId="43" hidden="1">{#N/A,#N/A,TRUE,"SLDE";#N/A,#N/A,TRUE,"Concession Summary"}</definedName>
    <definedName name="wrn.Proforma." hidden="1">{#N/A,#N/A,TRUE,"SLDE";#N/A,#N/A,TRUE,"Concession Summary"}</definedName>
    <definedName name="wrn.Projected._.Def._.Adjustments."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1"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_.Adjustments._2"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wrn.Projected._.Defiency." localSheetId="35" hidden="1">{"caz2",#N/A,FALSE,"Central Arizona 2";"saz2",#N/A,FALSE,"Southern Arizona 2";"snv2",#N/A,FALSE,"Southern Nevada 2";"nnv2",#N/A,FALSE,"Northern Nevada 2";"sca2",#N/A,FALSE,"Southern California 2";"nca2",#N/A,FALSE,"Northern California 2";"pai2",#N/A,FALSE,"Paiute 2"}</definedName>
    <definedName name="wrn.Projected._.Defiency." localSheetId="36" hidden="1">{"caz2",#N/A,FALSE,"Central Arizona 2";"saz2",#N/A,FALSE,"Southern Arizona 2";"snv2",#N/A,FALSE,"Southern Nevada 2";"nnv2",#N/A,FALSE,"Northern Nevada 2";"sca2",#N/A,FALSE,"Southern California 2";"nca2",#N/A,FALSE,"Northern California 2";"pai2",#N/A,FALSE,"Paiute 2"}</definedName>
    <definedName name="wrn.Projected._.Defiency." localSheetId="37" hidden="1">{"caz2",#N/A,FALSE,"Central Arizona 2";"saz2",#N/A,FALSE,"Southern Arizona 2";"snv2",#N/A,FALSE,"Southern Nevada 2";"nnv2",#N/A,FALSE,"Northern Nevada 2";"sca2",#N/A,FALSE,"Southern California 2";"nca2",#N/A,FALSE,"Northern California 2";"pai2",#N/A,FALSE,"Paiute 2"}</definedName>
    <definedName name="wrn.Projected._.Defiency." localSheetId="3" hidden="1">{"caz2",#N/A,FALSE,"Central Arizona 2";"saz2",#N/A,FALSE,"Southern Arizona 2";"snv2",#N/A,FALSE,"Southern Nevada 2";"nnv2",#N/A,FALSE,"Northern Nevada 2";"sca2",#N/A,FALSE,"Southern California 2";"nca2",#N/A,FALSE,"Northern California 2";"pai2",#N/A,FALSE,"Paiute 2"}</definedName>
    <definedName name="wrn.Projected._.Defiency." localSheetId="4" hidden="1">{"caz2",#N/A,FALSE,"Central Arizona 2";"saz2",#N/A,FALSE,"Southern Arizona 2";"snv2",#N/A,FALSE,"Southern Nevada 2";"nnv2",#N/A,FALSE,"Northern Nevada 2";"sca2",#N/A,FALSE,"Southern California 2";"nca2",#N/A,FALSE,"Northern California 2";"pai2",#N/A,FALSE,"Paiute 2"}</definedName>
    <definedName name="wrn.Projected._.Defiency." localSheetId="5" hidden="1">{"caz2",#N/A,FALSE,"Central Arizona 2";"saz2",#N/A,FALSE,"Southern Arizona 2";"snv2",#N/A,FALSE,"Southern Nevada 2";"nnv2",#N/A,FALSE,"Northern Nevada 2";"sca2",#N/A,FALSE,"Southern California 2";"nca2",#N/A,FALSE,"Northern California 2";"pai2",#N/A,FALSE,"Paiute 2"}</definedName>
    <definedName name="wrn.Projected._.Defiency." localSheetId="6" hidden="1">{"caz2",#N/A,FALSE,"Central Arizona 2";"saz2",#N/A,FALSE,"Southern Arizona 2";"snv2",#N/A,FALSE,"Southern Nevada 2";"nnv2",#N/A,FALSE,"Northern Nevada 2";"sca2",#N/A,FALSE,"Southern California 2";"nca2",#N/A,FALSE,"Northern California 2";"pai2",#N/A,FALSE,"Paiute 2"}</definedName>
    <definedName name="wrn.Projected._.Defiency." localSheetId="7" hidden="1">{"caz2",#N/A,FALSE,"Central Arizona 2";"saz2",#N/A,FALSE,"Southern Arizona 2";"snv2",#N/A,FALSE,"Southern Nevada 2";"nnv2",#N/A,FALSE,"Northern Nevada 2";"sca2",#N/A,FALSE,"Southern California 2";"nca2",#N/A,FALSE,"Northern California 2";"pai2",#N/A,FALSE,"Paiute 2"}</definedName>
    <definedName name="wrn.Projected._.Defiency." localSheetId="60" hidden="1">{"caz2",#N/A,FALSE,"Central Arizona 2";"saz2",#N/A,FALSE,"Southern Arizona 2";"snv2",#N/A,FALSE,"Southern Nevada 2";"nnv2",#N/A,FALSE,"Northern Nevada 2";"sca2",#N/A,FALSE,"Southern California 2";"nca2",#N/A,FALSE,"Northern California 2";"pai2",#N/A,FALSE,"Paiute 2"}</definedName>
    <definedName name="wrn.Projected._.Defiency." localSheetId="75" hidden="1">{"caz2",#N/A,FALSE,"Central Arizona 2";"saz2",#N/A,FALSE,"Southern Arizona 2";"snv2",#N/A,FALSE,"Southern Nevada 2";"nnv2",#N/A,FALSE,"Northern Nevada 2";"sca2",#N/A,FALSE,"Southern California 2";"nca2",#N/A,FALSE,"Northern California 2";"pai2",#N/A,FALSE,"Paiute 2"}</definedName>
    <definedName name="wrn.Projected._.Defiency." localSheetId="17" hidden="1">{"caz2",#N/A,FALSE,"Central Arizona 2";"saz2",#N/A,FALSE,"Southern Arizona 2";"snv2",#N/A,FALSE,"Southern Nevada 2";"nnv2",#N/A,FALSE,"Northern Nevada 2";"sca2",#N/A,FALSE,"Southern California 2";"nca2",#N/A,FALSE,"Northern California 2";"pai2",#N/A,FALSE,"Paiute 2"}</definedName>
    <definedName name="wrn.Projected._.Defiency." localSheetId="18" hidden="1">{"caz2",#N/A,FALSE,"Central Arizona 2";"saz2",#N/A,FALSE,"Southern Arizona 2";"snv2",#N/A,FALSE,"Southern Nevada 2";"nnv2",#N/A,FALSE,"Northern Nevada 2";"sca2",#N/A,FALSE,"Southern California 2";"nca2",#N/A,FALSE,"Northern California 2";"pai2",#N/A,FALSE,"Paiute 2"}</definedName>
    <definedName name="wrn.Projected._.Defiency." localSheetId="34" hidden="1">{"caz2",#N/A,FALSE,"Central Arizona 2";"saz2",#N/A,FALSE,"Southern Arizona 2";"snv2",#N/A,FALSE,"Southern Nevada 2";"nnv2",#N/A,FALSE,"Northern Nevada 2";"sca2",#N/A,FALSE,"Southern California 2";"nca2",#N/A,FALSE,"Northern California 2";"pai2",#N/A,FALSE,"Paiute 2"}</definedName>
    <definedName name="wrn.Projected._.Defiency." localSheetId="43" hidden="1">{"caz2",#N/A,FALSE,"Central Arizona 2";"saz2",#N/A,FALSE,"Southern Arizona 2";"snv2",#N/A,FALSE,"Southern Nevada 2";"nnv2",#N/A,FALSE,"Northern Nevada 2";"sca2",#N/A,FALSE,"Southern California 2";"nca2",#N/A,FALSE,"Northern California 2";"pai2",#N/A,FALSE,"Paiute 2"}</definedName>
    <definedName name="wrn.Projected._.Defiency." hidden="1">{"caz2",#N/A,FALSE,"Central Arizona 2";"saz2",#N/A,FALSE,"Southern Arizona 2";"snv2",#N/A,FALSE,"Southern Nevada 2";"nnv2",#N/A,FALSE,"Northern Nevada 2";"sca2",#N/A,FALSE,"Southern California 2";"nca2",#N/A,FALSE,"Northern California 2";"pai2",#N/A,FALSE,"Paiute 2"}</definedName>
    <definedName name="wrn.Projected._.Defiency._1" localSheetId="35" hidden="1">{"caz2",#N/A,FALSE,"Central Arizona 2";"saz2",#N/A,FALSE,"Southern Arizona 2";"snv2",#N/A,FALSE,"Southern Nevada 2";"nnv2",#N/A,FALSE,"Northern Nevada 2";"sca2",#N/A,FALSE,"Southern California 2";"nca2",#N/A,FALSE,"Northern California 2";"pai2",#N/A,FALSE,"Paiute 2"}</definedName>
    <definedName name="wrn.Projected._.Defiency._1" localSheetId="3" hidden="1">{"caz2",#N/A,FALSE,"Central Arizona 2";"saz2",#N/A,FALSE,"Southern Arizona 2";"snv2",#N/A,FALSE,"Southern Nevada 2";"nnv2",#N/A,FALSE,"Northern Nevada 2";"sca2",#N/A,FALSE,"Southern California 2";"nca2",#N/A,FALSE,"Northern California 2";"pai2",#N/A,FALSE,"Paiute 2"}</definedName>
    <definedName name="wrn.Projected._.Defiency._1" localSheetId="4" hidden="1">{"caz2",#N/A,FALSE,"Central Arizona 2";"saz2",#N/A,FALSE,"Southern Arizona 2";"snv2",#N/A,FALSE,"Southern Nevada 2";"nnv2",#N/A,FALSE,"Northern Nevada 2";"sca2",#N/A,FALSE,"Southern California 2";"nca2",#N/A,FALSE,"Northern California 2";"pai2",#N/A,FALSE,"Paiute 2"}</definedName>
    <definedName name="wrn.Projected._.Defiency._1" localSheetId="5" hidden="1">{"caz2",#N/A,FALSE,"Central Arizona 2";"saz2",#N/A,FALSE,"Southern Arizona 2";"snv2",#N/A,FALSE,"Southern Nevada 2";"nnv2",#N/A,FALSE,"Northern Nevada 2";"sca2",#N/A,FALSE,"Southern California 2";"nca2",#N/A,FALSE,"Northern California 2";"pai2",#N/A,FALSE,"Paiute 2"}</definedName>
    <definedName name="wrn.Projected._.Defiency._1" localSheetId="6" hidden="1">{"caz2",#N/A,FALSE,"Central Arizona 2";"saz2",#N/A,FALSE,"Southern Arizona 2";"snv2",#N/A,FALSE,"Southern Nevada 2";"nnv2",#N/A,FALSE,"Northern Nevada 2";"sca2",#N/A,FALSE,"Southern California 2";"nca2",#N/A,FALSE,"Northern California 2";"pai2",#N/A,FALSE,"Paiute 2"}</definedName>
    <definedName name="wrn.Projected._.Defiency._1" localSheetId="7" hidden="1">{"caz2",#N/A,FALSE,"Central Arizona 2";"saz2",#N/A,FALSE,"Southern Arizona 2";"snv2",#N/A,FALSE,"Southern Nevada 2";"nnv2",#N/A,FALSE,"Northern Nevada 2";"sca2",#N/A,FALSE,"Southern California 2";"nca2",#N/A,FALSE,"Northern California 2";"pai2",#N/A,FALSE,"Paiute 2"}</definedName>
    <definedName name="wrn.Projected._.Defiency._1" localSheetId="60" hidden="1">{"caz2",#N/A,FALSE,"Central Arizona 2";"saz2",#N/A,FALSE,"Southern Arizona 2";"snv2",#N/A,FALSE,"Southern Nevada 2";"nnv2",#N/A,FALSE,"Northern Nevada 2";"sca2",#N/A,FALSE,"Southern California 2";"nca2",#N/A,FALSE,"Northern California 2";"pai2",#N/A,FALSE,"Paiute 2"}</definedName>
    <definedName name="wrn.Projected._.Defiency._1" localSheetId="17" hidden="1">{"caz2",#N/A,FALSE,"Central Arizona 2";"saz2",#N/A,FALSE,"Southern Arizona 2";"snv2",#N/A,FALSE,"Southern Nevada 2";"nnv2",#N/A,FALSE,"Northern Nevada 2";"sca2",#N/A,FALSE,"Southern California 2";"nca2",#N/A,FALSE,"Northern California 2";"pai2",#N/A,FALSE,"Paiute 2"}</definedName>
    <definedName name="wrn.Projected._.Defiency._1" localSheetId="18" hidden="1">{"caz2",#N/A,FALSE,"Central Arizona 2";"saz2",#N/A,FALSE,"Southern Arizona 2";"snv2",#N/A,FALSE,"Southern Nevada 2";"nnv2",#N/A,FALSE,"Northern Nevada 2";"sca2",#N/A,FALSE,"Southern California 2";"nca2",#N/A,FALSE,"Northern California 2";"pai2",#N/A,FALSE,"Paiute 2"}</definedName>
    <definedName name="wrn.Projected._.Defiency._1" localSheetId="34" hidden="1">{"caz2",#N/A,FALSE,"Central Arizona 2";"saz2",#N/A,FALSE,"Southern Arizona 2";"snv2",#N/A,FALSE,"Southern Nevada 2";"nnv2",#N/A,FALSE,"Northern Nevada 2";"sca2",#N/A,FALSE,"Southern California 2";"nca2",#N/A,FALSE,"Northern California 2";"pai2",#N/A,FALSE,"Paiute 2"}</definedName>
    <definedName name="wrn.Projected._.Defiency._1" localSheetId="43" hidden="1">{"caz2",#N/A,FALSE,"Central Arizona 2";"saz2",#N/A,FALSE,"Southern Arizona 2";"snv2",#N/A,FALSE,"Southern Nevada 2";"nnv2",#N/A,FALSE,"Northern Nevada 2";"sca2",#N/A,FALSE,"Southern California 2";"nca2",#N/A,FALSE,"Northern California 2";"pai2",#N/A,FALSE,"Paiute 2"}</definedName>
    <definedName name="wrn.Projected._.Defiency._1" hidden="1">{"caz2",#N/A,FALSE,"Central Arizona 2";"saz2",#N/A,FALSE,"Southern Arizona 2";"snv2",#N/A,FALSE,"Southern Nevada 2";"nnv2",#N/A,FALSE,"Northern Nevada 2";"sca2",#N/A,FALSE,"Southern California 2";"nca2",#N/A,FALSE,"Northern California 2";"pai2",#N/A,FALSE,"Paiute 2"}</definedName>
    <definedName name="wrn.Projected._.Defiency._2" localSheetId="35" hidden="1">{"caz2",#N/A,FALSE,"Central Arizona 2";"saz2",#N/A,FALSE,"Southern Arizona 2";"snv2",#N/A,FALSE,"Southern Nevada 2";"nnv2",#N/A,FALSE,"Northern Nevada 2";"sca2",#N/A,FALSE,"Southern California 2";"nca2",#N/A,FALSE,"Northern California 2";"pai2",#N/A,FALSE,"Paiute 2"}</definedName>
    <definedName name="wrn.Projected._.Defiency._2" localSheetId="3" hidden="1">{"caz2",#N/A,FALSE,"Central Arizona 2";"saz2",#N/A,FALSE,"Southern Arizona 2";"snv2",#N/A,FALSE,"Southern Nevada 2";"nnv2",#N/A,FALSE,"Northern Nevada 2";"sca2",#N/A,FALSE,"Southern California 2";"nca2",#N/A,FALSE,"Northern California 2";"pai2",#N/A,FALSE,"Paiute 2"}</definedName>
    <definedName name="wrn.Projected._.Defiency._2" localSheetId="4" hidden="1">{"caz2",#N/A,FALSE,"Central Arizona 2";"saz2",#N/A,FALSE,"Southern Arizona 2";"snv2",#N/A,FALSE,"Southern Nevada 2";"nnv2",#N/A,FALSE,"Northern Nevada 2";"sca2",#N/A,FALSE,"Southern California 2";"nca2",#N/A,FALSE,"Northern California 2";"pai2",#N/A,FALSE,"Paiute 2"}</definedName>
    <definedName name="wrn.Projected._.Defiency._2" localSheetId="5" hidden="1">{"caz2",#N/A,FALSE,"Central Arizona 2";"saz2",#N/A,FALSE,"Southern Arizona 2";"snv2",#N/A,FALSE,"Southern Nevada 2";"nnv2",#N/A,FALSE,"Northern Nevada 2";"sca2",#N/A,FALSE,"Southern California 2";"nca2",#N/A,FALSE,"Northern California 2";"pai2",#N/A,FALSE,"Paiute 2"}</definedName>
    <definedName name="wrn.Projected._.Defiency._2" localSheetId="6" hidden="1">{"caz2",#N/A,FALSE,"Central Arizona 2";"saz2",#N/A,FALSE,"Southern Arizona 2";"snv2",#N/A,FALSE,"Southern Nevada 2";"nnv2",#N/A,FALSE,"Northern Nevada 2";"sca2",#N/A,FALSE,"Southern California 2";"nca2",#N/A,FALSE,"Northern California 2";"pai2",#N/A,FALSE,"Paiute 2"}</definedName>
    <definedName name="wrn.Projected._.Defiency._2" localSheetId="7" hidden="1">{"caz2",#N/A,FALSE,"Central Arizona 2";"saz2",#N/A,FALSE,"Southern Arizona 2";"snv2",#N/A,FALSE,"Southern Nevada 2";"nnv2",#N/A,FALSE,"Northern Nevada 2";"sca2",#N/A,FALSE,"Southern California 2";"nca2",#N/A,FALSE,"Northern California 2";"pai2",#N/A,FALSE,"Paiute 2"}</definedName>
    <definedName name="wrn.Projected._.Defiency._2" localSheetId="60" hidden="1">{"caz2",#N/A,FALSE,"Central Arizona 2";"saz2",#N/A,FALSE,"Southern Arizona 2";"snv2",#N/A,FALSE,"Southern Nevada 2";"nnv2",#N/A,FALSE,"Northern Nevada 2";"sca2",#N/A,FALSE,"Southern California 2";"nca2",#N/A,FALSE,"Northern California 2";"pai2",#N/A,FALSE,"Paiute 2"}</definedName>
    <definedName name="wrn.Projected._.Defiency._2" localSheetId="17" hidden="1">{"caz2",#N/A,FALSE,"Central Arizona 2";"saz2",#N/A,FALSE,"Southern Arizona 2";"snv2",#N/A,FALSE,"Southern Nevada 2";"nnv2",#N/A,FALSE,"Northern Nevada 2";"sca2",#N/A,FALSE,"Southern California 2";"nca2",#N/A,FALSE,"Northern California 2";"pai2",#N/A,FALSE,"Paiute 2"}</definedName>
    <definedName name="wrn.Projected._.Defiency._2" localSheetId="18" hidden="1">{"caz2",#N/A,FALSE,"Central Arizona 2";"saz2",#N/A,FALSE,"Southern Arizona 2";"snv2",#N/A,FALSE,"Southern Nevada 2";"nnv2",#N/A,FALSE,"Northern Nevada 2";"sca2",#N/A,FALSE,"Southern California 2";"nca2",#N/A,FALSE,"Northern California 2";"pai2",#N/A,FALSE,"Paiute 2"}</definedName>
    <definedName name="wrn.Projected._.Defiency._2" localSheetId="34" hidden="1">{"caz2",#N/A,FALSE,"Central Arizona 2";"saz2",#N/A,FALSE,"Southern Arizona 2";"snv2",#N/A,FALSE,"Southern Nevada 2";"nnv2",#N/A,FALSE,"Northern Nevada 2";"sca2",#N/A,FALSE,"Southern California 2";"nca2",#N/A,FALSE,"Northern California 2";"pai2",#N/A,FALSE,"Paiute 2"}</definedName>
    <definedName name="wrn.Projected._.Defiency._2" localSheetId="43" hidden="1">{"caz2",#N/A,FALSE,"Central Arizona 2";"saz2",#N/A,FALSE,"Southern Arizona 2";"snv2",#N/A,FALSE,"Southern Nevada 2";"nnv2",#N/A,FALSE,"Northern Nevada 2";"sca2",#N/A,FALSE,"Southern California 2";"nca2",#N/A,FALSE,"Northern California 2";"pai2",#N/A,FALSE,"Paiute 2"}</definedName>
    <definedName name="wrn.Projected._.Defiency._2" hidden="1">{"caz2",#N/A,FALSE,"Central Arizona 2";"saz2",#N/A,FALSE,"Southern Arizona 2";"snv2",#N/A,FALSE,"Southern Nevada 2";"nnv2",#N/A,FALSE,"Northern Nevada 2";"sca2",#N/A,FALSE,"Southern California 2";"nca2",#N/A,FALSE,"Northern California 2";"pai2",#N/A,FALSE,"Paiute 2"}</definedName>
    <definedName name="wrn.PSNH_GL." localSheetId="35" hidden="1">{#N/A,#N/A,FALSE,"GLDwnLoad"}</definedName>
    <definedName name="wrn.PSNH_GL." localSheetId="36" hidden="1">{#N/A,#N/A,FALSE,"GLDwnLoad"}</definedName>
    <definedName name="wrn.PSNH_GL." localSheetId="37" hidden="1">{#N/A,#N/A,FALSE,"GLDwnLoad"}</definedName>
    <definedName name="wrn.PSNH_GL." localSheetId="3" hidden="1">{#N/A,#N/A,FALSE,"GLDwnLoad"}</definedName>
    <definedName name="wrn.PSNH_GL." localSheetId="4" hidden="1">{#N/A,#N/A,FALSE,"GLDwnLoad"}</definedName>
    <definedName name="wrn.PSNH_GL." localSheetId="5" hidden="1">{#N/A,#N/A,FALSE,"GLDwnLoad"}</definedName>
    <definedName name="wrn.PSNH_GL." localSheetId="6" hidden="1">{#N/A,#N/A,FALSE,"GLDwnLoad"}</definedName>
    <definedName name="wrn.PSNH_GL." localSheetId="7" hidden="1">{#N/A,#N/A,FALSE,"GLDwnLoad"}</definedName>
    <definedName name="wrn.PSNH_GL." localSheetId="60" hidden="1">{#N/A,#N/A,FALSE,"GLDwnLoad"}</definedName>
    <definedName name="wrn.PSNH_GL." localSheetId="75" hidden="1">{#N/A,#N/A,FALSE,"GLDwnLoad"}</definedName>
    <definedName name="wrn.PSNH_GL." localSheetId="17" hidden="1">{#N/A,#N/A,FALSE,"GLDwnLoad"}</definedName>
    <definedName name="wrn.PSNH_GL." localSheetId="18" hidden="1">{#N/A,#N/A,FALSE,"GLDwnLoad"}</definedName>
    <definedName name="wrn.PSNH_GL." localSheetId="34" hidden="1">{#N/A,#N/A,FALSE,"GLDwnLoad"}</definedName>
    <definedName name="wrn.PSNH_GL." localSheetId="43" hidden="1">{#N/A,#N/A,FALSE,"GLDwnLoad"}</definedName>
    <definedName name="wrn.PSNH_GL." hidden="1">{#N/A,#N/A,FALSE,"GLDwnLoad"}</definedName>
    <definedName name="wrn.PSNH_INPUTS." localSheetId="35" hidden="1">{#N/A,#N/A,FALSE,"OTHERINPUTS";#N/A,#N/A,FALSE,"DITRATEINPUTS";#N/A,#N/A,FALSE,"SUPPLIEDADJINPUT";#N/A,#N/A,FALSE,"TIMINGDIFFINPUTS";#N/A,#N/A,FALSE,"BR&amp;SUPADJ."}</definedName>
    <definedName name="wrn.PSNH_INPUTS." localSheetId="36" hidden="1">{#N/A,#N/A,FALSE,"OTHERINPUTS";#N/A,#N/A,FALSE,"DITRATEINPUTS";#N/A,#N/A,FALSE,"SUPPLIEDADJINPUT";#N/A,#N/A,FALSE,"TIMINGDIFFINPUTS";#N/A,#N/A,FALSE,"BR&amp;SUPADJ."}</definedName>
    <definedName name="wrn.PSNH_INPUTS." localSheetId="37" hidden="1">{#N/A,#N/A,FALSE,"OTHERINPUTS";#N/A,#N/A,FALSE,"DITRATEINPUTS";#N/A,#N/A,FALSE,"SUPPLIEDADJINPUT";#N/A,#N/A,FALSE,"TIMINGDIFFINPUTS";#N/A,#N/A,FALSE,"BR&amp;SUPADJ."}</definedName>
    <definedName name="wrn.PSNH_INPUTS." localSheetId="3" hidden="1">{#N/A,#N/A,FALSE,"OTHERINPUTS";#N/A,#N/A,FALSE,"DITRATEINPUTS";#N/A,#N/A,FALSE,"SUPPLIEDADJINPUT";#N/A,#N/A,FALSE,"TIMINGDIFFINPUTS";#N/A,#N/A,FALSE,"BR&amp;SUPADJ."}</definedName>
    <definedName name="wrn.PSNH_INPUTS." localSheetId="4" hidden="1">{#N/A,#N/A,FALSE,"OTHERINPUTS";#N/A,#N/A,FALSE,"DITRATEINPUTS";#N/A,#N/A,FALSE,"SUPPLIEDADJINPUT";#N/A,#N/A,FALSE,"TIMINGDIFFINPUTS";#N/A,#N/A,FALSE,"BR&amp;SUPADJ."}</definedName>
    <definedName name="wrn.PSNH_INPUTS." localSheetId="5" hidden="1">{#N/A,#N/A,FALSE,"OTHERINPUTS";#N/A,#N/A,FALSE,"DITRATEINPUTS";#N/A,#N/A,FALSE,"SUPPLIEDADJINPUT";#N/A,#N/A,FALSE,"TIMINGDIFFINPUTS";#N/A,#N/A,FALSE,"BR&amp;SUPADJ."}</definedName>
    <definedName name="wrn.PSNH_INPUTS." localSheetId="6" hidden="1">{#N/A,#N/A,FALSE,"OTHERINPUTS";#N/A,#N/A,FALSE,"DITRATEINPUTS";#N/A,#N/A,FALSE,"SUPPLIEDADJINPUT";#N/A,#N/A,FALSE,"TIMINGDIFFINPUTS";#N/A,#N/A,FALSE,"BR&amp;SUPADJ."}</definedName>
    <definedName name="wrn.PSNH_INPUTS." localSheetId="7" hidden="1">{#N/A,#N/A,FALSE,"OTHERINPUTS";#N/A,#N/A,FALSE,"DITRATEINPUTS";#N/A,#N/A,FALSE,"SUPPLIEDADJINPUT";#N/A,#N/A,FALSE,"TIMINGDIFFINPUTS";#N/A,#N/A,FALSE,"BR&amp;SUPADJ."}</definedName>
    <definedName name="wrn.PSNH_INPUTS." localSheetId="60" hidden="1">{#N/A,#N/A,FALSE,"OTHERINPUTS";#N/A,#N/A,FALSE,"DITRATEINPUTS";#N/A,#N/A,FALSE,"SUPPLIEDADJINPUT";#N/A,#N/A,FALSE,"TIMINGDIFFINPUTS";#N/A,#N/A,FALSE,"BR&amp;SUPADJ."}</definedName>
    <definedName name="wrn.PSNH_INPUTS." localSheetId="75" hidden="1">{#N/A,#N/A,FALSE,"OTHERINPUTS";#N/A,#N/A,FALSE,"DITRATEINPUTS";#N/A,#N/A,FALSE,"SUPPLIEDADJINPUT";#N/A,#N/A,FALSE,"TIMINGDIFFINPUTS";#N/A,#N/A,FALSE,"BR&amp;SUPADJ."}</definedName>
    <definedName name="wrn.PSNH_INPUTS." localSheetId="17" hidden="1">{#N/A,#N/A,FALSE,"OTHERINPUTS";#N/A,#N/A,FALSE,"DITRATEINPUTS";#N/A,#N/A,FALSE,"SUPPLIEDADJINPUT";#N/A,#N/A,FALSE,"TIMINGDIFFINPUTS";#N/A,#N/A,FALSE,"BR&amp;SUPADJ."}</definedName>
    <definedName name="wrn.PSNH_INPUTS." localSheetId="18" hidden="1">{#N/A,#N/A,FALSE,"OTHERINPUTS";#N/A,#N/A,FALSE,"DITRATEINPUTS";#N/A,#N/A,FALSE,"SUPPLIEDADJINPUT";#N/A,#N/A,FALSE,"TIMINGDIFFINPUTS";#N/A,#N/A,FALSE,"BR&amp;SUPADJ."}</definedName>
    <definedName name="wrn.PSNH_INPUTS." localSheetId="34" hidden="1">{#N/A,#N/A,FALSE,"OTHERINPUTS";#N/A,#N/A,FALSE,"DITRATEINPUTS";#N/A,#N/A,FALSE,"SUPPLIEDADJINPUT";#N/A,#N/A,FALSE,"TIMINGDIFFINPUTS";#N/A,#N/A,FALSE,"BR&amp;SUPADJ."}</definedName>
    <definedName name="wrn.PSNH_INPUTS." localSheetId="43" hidden="1">{#N/A,#N/A,FALSE,"OTHERINPUTS";#N/A,#N/A,FALSE,"DITRATEINPUTS";#N/A,#N/A,FALSE,"SUPPLIEDADJINPUT";#N/A,#N/A,FALSE,"TIMINGDIFFINPUTS";#N/A,#N/A,FALSE,"BR&amp;SUPADJ."}</definedName>
    <definedName name="wrn.PSNH_INPUTS." hidden="1">{#N/A,#N/A,FALSE,"OTHERINPUTS";#N/A,#N/A,FALSE,"DITRATEINPUTS";#N/A,#N/A,FALSE,"SUPPLIEDADJINPUT";#N/A,#N/A,FALSE,"TIMINGDIFFINPUTS";#N/A,#N/A,FALSE,"BR&amp;SUPADJ."}</definedName>
    <definedName name="wrn.PSNH_PROV." localSheetId="3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6"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60"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75"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17"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18"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34"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localSheetId="43"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PSNH_PROV." hidden="1">{#N/A,#N/A,FALSE,"TITLEPG";#N/A,#N/A,FALSE,"INDEX";#N/A,#N/A,FALSE,"BKTAXINCOME";#N/A,#N/A,FALSE,"INTERESTALLOC";#N/A,#N/A,FALSE,"FITCALC";#N/A,#N/A,FALSE,"NHBPT";#N/A,#N/A,FALSE,"CCBT";#N/A,#N/A,FALSE,"PERMDIFFEVENTS";#N/A,#N/A,FALSE,"OPTIMEVENTS";#N/A,#N/A,FALSE,"NONOPTIMEVENTS";#N/A,#N/A,FALSE,"DEPREC";#N/A,#N/A,FALSE,"PERMDIFF";#N/A,#N/A,FALSE,"OPTIMDIFF";#N/A,#N/A,FALSE,"NONOPTIMDIFF";#N/A,#N/A,FALSE,"OP190CRQTR";#N/A,#N/A,FALSE,"NONOP190CRQTR";#N/A,#N/A,FALSE,"OP190CRYTD";#N/A,#N/A,FALSE,"NONOP190CRYTD";#N/A,#N/A,FALSE,"OP190PRYTD";#N/A,#N/A,FALSE,"NONOP190PRYTD";#N/A,#N/A,FALSE,"AC282CRQTR";#N/A,#N/A,FALSE,"AC282CRYTD";#N/A,#N/A,FALSE,"AC282PRYTD";#N/A,#N/A,FALSE,"AC283CRQTR";#N/A,#N/A,FALSE,"AC283CRYTD";#N/A,#N/A,FALSE,"AC283PRYTD";#N/A,#N/A,FALSE,"DITSUM";#N/A,#N/A,FALSE,"CRYTDACREC";#N/A,#N/A,FALSE,"PRYTDACREC";#N/A,#N/A,FALSE,"SYSJRNL";#N/A,#N/A,FALSE,"Reason.Test";#N/A,#N/A,FALSE,"FAS109 Study";#N/A,#N/A,FALSE,"FAS109 Plant"}</definedName>
    <definedName name="wrn.QTR._.AUDIT." localSheetId="35"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37"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3"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4"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5"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6"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7"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60"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75"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17"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18"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34" hidden="1">{#N/A,#N/A,FALSE,"Cover";#N/A,#N/A,FALSE,"VECTREN IS";#N/A,#N/A,FALSE,"VUHI MARGIN VARIANCE";#N/A,#N/A,FALSE,"VUHI ELEC MARGIN VARIANCE";#N/A,#N/A,FALSE,"VECTREN EPS";#N/A,#N/A,FALSE,"ENTERPRISES ERNGS";#N/A,#N/A,FALSE,"CORP- OTHER";#N/A,#N/A,FALSE,"VECTREN PROJ EPS ";#N/A,#N/A,FALSE,"OTHER ISSUES";#N/A,#N/A,FALSE,"D&amp;T Summary"}</definedName>
    <definedName name="wrn.QTR._.AUDIT." localSheetId="43" hidden="1">{#N/A,#N/A,FALSE,"Cover";#N/A,#N/A,FALSE,"VECTREN IS";#N/A,#N/A,FALSE,"VUHI MARGIN VARIANCE";#N/A,#N/A,FALSE,"VUHI ELEC MARGIN VARIANCE";#N/A,#N/A,FALSE,"VECTREN EPS";#N/A,#N/A,FALSE,"ENTERPRISES ERNGS";#N/A,#N/A,FALSE,"CORP- OTHER";#N/A,#N/A,FALSE,"VECTREN PROJ EPS ";#N/A,#N/A,FALSE,"OTHER ISSUES";#N/A,#N/A,FALSE,"D&amp;T Summary"}</definedName>
    <definedName name="wrn.QTR._.AUDIT." hidden="1">{#N/A,#N/A,FALSE,"Cover";#N/A,#N/A,FALSE,"VECTREN IS";#N/A,#N/A,FALSE,"VUHI MARGIN VARIANCE";#N/A,#N/A,FALSE,"VUHI ELEC MARGIN VARIANCE";#N/A,#N/A,FALSE,"VECTREN EPS";#N/A,#N/A,FALSE,"ENTERPRISES ERNGS";#N/A,#N/A,FALSE,"CORP- OTHER";#N/A,#N/A,FALSE,"VECTREN PROJ EPS ";#N/A,#N/A,FALSE,"OTHER ISSUES";#N/A,#N/A,FALSE,"D&amp;T Summary"}</definedName>
    <definedName name="wrn.Quarter._.Financials." localSheetId="35"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5"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6"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60"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75"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7"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18"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34"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localSheetId="43"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_.Financials." hidden="1">{#N/A,#N/A,TRUE,"Main Index";#N/A,#N/A,TRUE,"Blank";#N/A,#N/A,TRUE,"Consolidated Index";#N/A,#N/A,TRUE,"Consolidated Inc Stmt";#N/A,#N/A,TRUE,"Consolidated Bal Sht";#N/A,#N/A,TRUE,"Consolidated Capitalization";#N/A,#N/A,TRUE,"Consolidated PIC on FS";#N/A,#N/A,TRUE,"Consolidated RE";#N/A,#N/A,TRUE,"Consolidated OCI";#N/A,#N/A,TRUE,"Consolidating Index";#N/A,#N/A,TRUE,"Blank";#N/A,#N/A,TRUE,"Consolidating Inc Stmt Month";#N/A,#N/A,TRUE,"Consolidating Inc Stmt Qtr";#N/A,#N/A,TRUE,"Consolidating Inc Stmt YTD";#N/A,#N/A,TRUE,"Consolidating Bal Sht";#N/A,#N/A,TRUE,"Consolidating PIC Month";#N/A,#N/A,TRUE,"Consolidating PIC Qtr";#N/A,#N/A,TRUE,"Consolidating PIC YTD";#N/A,#N/A,TRUE,"Blank";#N/A,#N/A,TRUE,"Consolidating OCI Month";#N/A,#N/A,TRUE,"Consolidating OCI Qtr";#N/A,#N/A,TRUE,"Consolidating OCI YTD";#N/A,#N/A,TRUE,"Blank";#N/A,#N/A,TRUE,"Consolidating RE Month";#N/A,#N/A,TRUE,"Consolidating RE Qtr";#N/A,#N/A,TRUE,"Consolidating RE YTD";#N/A,#N/A,TRUE,"Blank";#N/A,#N/A,TRUE,"OEV Consolidating Index";#N/A,#N/A,TRUE,"Blank";#N/A,#N/A,TRUE,"OEV Consding Inc Stmt Month";#N/A,#N/A,TRUE,"OEV Consding Inc Stmt Qtr";#N/A,#N/A,TRUE,"OEV Consding Inc Stmt YTD";#N/A,#N/A,TRUE,"OEV Consding Bal Sht";#N/A,#N/A,TRUE,"OEV Consding PIC Month";#N/A,#N/A,TRUE,"OEV Consding PIC Qtr";#N/A,#N/A,TRUE,"OEV Consding PIC YTD";#N/A,#N/A,TRUE,"Blank";#N/A,#N/A,TRUE,"OEV Consding OCI Month";#N/A,#N/A,TRUE,"OEV Consding OCI Qtr";#N/A,#N/A,TRUE,"OEV Consding OCI YTD";#N/A,#N/A,TRUE,"Blank";#N/A,#N/A,TRUE,"OEV Consding RE Month";#N/A,#N/A,TRUE,"OEV Consding RE Qtr";#N/A,#N/A,TRUE,"OEV Consding RE YTD"}</definedName>
    <definedName name="wrn.Quarterly._.report." localSheetId="35" hidden="1">{#N/A,#N/A,TRUE,"1 (2)";#N/A,#N/A,TRUE,"2";#N/A,#N/A,TRUE,"3"}</definedName>
    <definedName name="wrn.Quarterly._.report." localSheetId="36" hidden="1">{#N/A,#N/A,TRUE,"1 (2)";#N/A,#N/A,TRUE,"2";#N/A,#N/A,TRUE,"3"}</definedName>
    <definedName name="wrn.Quarterly._.report." localSheetId="37" hidden="1">{#N/A,#N/A,TRUE,"1 (2)";#N/A,#N/A,TRUE,"2";#N/A,#N/A,TRUE,"3"}</definedName>
    <definedName name="wrn.Quarterly._.report." localSheetId="3" hidden="1">{#N/A,#N/A,TRUE,"1 (2)";#N/A,#N/A,TRUE,"2";#N/A,#N/A,TRUE,"3"}</definedName>
    <definedName name="wrn.Quarterly._.report." localSheetId="4" hidden="1">{#N/A,#N/A,TRUE,"1 (2)";#N/A,#N/A,TRUE,"2";#N/A,#N/A,TRUE,"3"}</definedName>
    <definedName name="wrn.Quarterly._.report." localSheetId="5" hidden="1">{#N/A,#N/A,TRUE,"1 (2)";#N/A,#N/A,TRUE,"2";#N/A,#N/A,TRUE,"3"}</definedName>
    <definedName name="wrn.Quarterly._.report." localSheetId="6" hidden="1">{#N/A,#N/A,TRUE,"1 (2)";#N/A,#N/A,TRUE,"2";#N/A,#N/A,TRUE,"3"}</definedName>
    <definedName name="wrn.Quarterly._.report." localSheetId="7" hidden="1">{#N/A,#N/A,TRUE,"1 (2)";#N/A,#N/A,TRUE,"2";#N/A,#N/A,TRUE,"3"}</definedName>
    <definedName name="wrn.Quarterly._.report." localSheetId="60" hidden="1">{#N/A,#N/A,TRUE,"1 (2)";#N/A,#N/A,TRUE,"2";#N/A,#N/A,TRUE,"3"}</definedName>
    <definedName name="wrn.Quarterly._.report." localSheetId="75" hidden="1">{#N/A,#N/A,TRUE,"1 (2)";#N/A,#N/A,TRUE,"2";#N/A,#N/A,TRUE,"3"}</definedName>
    <definedName name="wrn.Quarterly._.report." localSheetId="17" hidden="1">{#N/A,#N/A,TRUE,"1 (2)";#N/A,#N/A,TRUE,"2";#N/A,#N/A,TRUE,"3"}</definedName>
    <definedName name="wrn.Quarterly._.report." localSheetId="18" hidden="1">{#N/A,#N/A,TRUE,"1 (2)";#N/A,#N/A,TRUE,"2";#N/A,#N/A,TRUE,"3"}</definedName>
    <definedName name="wrn.Quarterly._.report." localSheetId="34" hidden="1">{#N/A,#N/A,TRUE,"1 (2)";#N/A,#N/A,TRUE,"2";#N/A,#N/A,TRUE,"3"}</definedName>
    <definedName name="wrn.Quarterly._.report." localSheetId="43" hidden="1">{#N/A,#N/A,TRUE,"1 (2)";#N/A,#N/A,TRUE,"2";#N/A,#N/A,TRUE,"3"}</definedName>
    <definedName name="wrn.Quarterly._.report." hidden="1">{#N/A,#N/A,TRUE,"1 (2)";#N/A,#N/A,TRUE,"2";#N/A,#N/A,TRUE,"3"}</definedName>
    <definedName name="wrn.Rate._.Design." localSheetId="35"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6"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7"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4"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5"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6"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7"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60"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75"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17"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18"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34"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localSheetId="43"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_.Design." hidden="1">{#N/A,#N/A,TRUE,"Rev Alloc Stmt";#N/A,#N/A,TRUE,"Summary";#N/A,#N/A,TRUE,"Effective Rates";#N/A,#N/A,TRUE,"Margins";#N/A,#N/A,TRUE,"Rate 60";#N/A,#N/A,TRUE,"Rate 62";#N/A,#N/A,TRUE,"Rate 70";#N/A,#N/A,TRUE,"Rate 71";#N/A,#N/A,TRUE,"SI Reconciliation";#N/A,#N/A,TRUE,"Rate 85";#N/A,#N/A,TRUE,"Rates 81, 82, 84";#N/A,#N/A,TRUE,"LI Reconciliation";#N/A,#N/A,TRUE,"Seasonal Differential"}</definedName>
    <definedName name="wrn.RATEBASE._.ADJUSTMENTS." localSheetId="35" hidden="1">{"JURIS_RB_ADJS",#N/A,FALSE,"COSTSTUDY";"OKCLS_RB_ADJS",#N/A,FALSE,"COSTSTUDY"}</definedName>
    <definedName name="wrn.RATEBASE._.ADJUSTMENTS." localSheetId="36" hidden="1">{"JURIS_RB_ADJS",#N/A,FALSE,"COSTSTUDY";"OKCLS_RB_ADJS",#N/A,FALSE,"COSTSTUDY"}</definedName>
    <definedName name="wrn.RATEBASE._.ADJUSTMENTS." localSheetId="37" hidden="1">{"JURIS_RB_ADJS",#N/A,FALSE,"COSTSTUDY";"OKCLS_RB_ADJS",#N/A,FALSE,"COSTSTUDY"}</definedName>
    <definedName name="wrn.RATEBASE._.ADJUSTMENTS." localSheetId="3" hidden="1">{"JURIS_RB_ADJS",#N/A,FALSE,"COSTSTUDY";"OKCLS_RB_ADJS",#N/A,FALSE,"COSTSTUDY"}</definedName>
    <definedName name="wrn.RATEBASE._.ADJUSTMENTS." localSheetId="4" hidden="1">{"JURIS_RB_ADJS",#N/A,FALSE,"COSTSTUDY";"OKCLS_RB_ADJS",#N/A,FALSE,"COSTSTUDY"}</definedName>
    <definedName name="wrn.RATEBASE._.ADJUSTMENTS." localSheetId="5" hidden="1">{"JURIS_RB_ADJS",#N/A,FALSE,"COSTSTUDY";"OKCLS_RB_ADJS",#N/A,FALSE,"COSTSTUDY"}</definedName>
    <definedName name="wrn.RATEBASE._.ADJUSTMENTS." localSheetId="6" hidden="1">{"JURIS_RB_ADJS",#N/A,FALSE,"COSTSTUDY";"OKCLS_RB_ADJS",#N/A,FALSE,"COSTSTUDY"}</definedName>
    <definedName name="wrn.RATEBASE._.ADJUSTMENTS." localSheetId="7" hidden="1">{"JURIS_RB_ADJS",#N/A,FALSE,"COSTSTUDY";"OKCLS_RB_ADJS",#N/A,FALSE,"COSTSTUDY"}</definedName>
    <definedName name="wrn.RATEBASE._.ADJUSTMENTS." localSheetId="60" hidden="1">{"JURIS_RB_ADJS",#N/A,FALSE,"COSTSTUDY";"OKCLS_RB_ADJS",#N/A,FALSE,"COSTSTUDY"}</definedName>
    <definedName name="wrn.RATEBASE._.ADJUSTMENTS." localSheetId="75" hidden="1">{"JURIS_RB_ADJS",#N/A,FALSE,"COSTSTUDY";"OKCLS_RB_ADJS",#N/A,FALSE,"COSTSTUDY"}</definedName>
    <definedName name="wrn.RATEBASE._.ADJUSTMENTS." localSheetId="17" hidden="1">{"JURIS_RB_ADJS",#N/A,FALSE,"COSTSTUDY";"OKCLS_RB_ADJS",#N/A,FALSE,"COSTSTUDY"}</definedName>
    <definedName name="wrn.RATEBASE._.ADJUSTMENTS." localSheetId="18" hidden="1">{"JURIS_RB_ADJS",#N/A,FALSE,"COSTSTUDY";"OKCLS_RB_ADJS",#N/A,FALSE,"COSTSTUDY"}</definedName>
    <definedName name="wrn.RATEBASE._.ADJUSTMENTS." localSheetId="34" hidden="1">{"JURIS_RB_ADJS",#N/A,FALSE,"COSTSTUDY";"OKCLS_RB_ADJS",#N/A,FALSE,"COSTSTUDY"}</definedName>
    <definedName name="wrn.RATEBASE._.ADJUSTMENTS." localSheetId="43" hidden="1">{"JURIS_RB_ADJS",#N/A,FALSE,"COSTSTUDY";"OKCLS_RB_ADJS",#N/A,FALSE,"COSTSTUDY"}</definedName>
    <definedName name="wrn.RATEBASE._.ADJUSTMENTS." hidden="1">{"JURIS_RB_ADJS",#N/A,FALSE,"COSTSTUDY";"OKCLS_RB_ADJS",#N/A,FALSE,"COSTSTUDY"}</definedName>
    <definedName name="wrn.Report." localSheetId="35" hidden="1">{#N/A,#N/A,TRUE,"Summary";#N/A,#N/A,TRUE,"Ratios LDE";#N/A,#N/A,TRUE,"Ratios";#N/A,#N/A,TRUE,"Financial Statements"}</definedName>
    <definedName name="wrn.Report." localSheetId="36" hidden="1">{#N/A,#N/A,TRUE,"Summary";#N/A,#N/A,TRUE,"Ratios LDE";#N/A,#N/A,TRUE,"Ratios";#N/A,#N/A,TRUE,"Financial Statements"}</definedName>
    <definedName name="wrn.Report." localSheetId="37" hidden="1">{#N/A,#N/A,TRUE,"Summary";#N/A,#N/A,TRUE,"Ratios LDE";#N/A,#N/A,TRUE,"Ratios";#N/A,#N/A,TRUE,"Financial Statements"}</definedName>
    <definedName name="wrn.Report." localSheetId="3" hidden="1">{#N/A,#N/A,TRUE,"Summary";#N/A,#N/A,TRUE,"Ratios LDE";#N/A,#N/A,TRUE,"Ratios";#N/A,#N/A,TRUE,"Financial Statements"}</definedName>
    <definedName name="wrn.Report." localSheetId="4" hidden="1">{#N/A,#N/A,TRUE,"Summary";#N/A,#N/A,TRUE,"Ratios LDE";#N/A,#N/A,TRUE,"Ratios";#N/A,#N/A,TRUE,"Financial Statements"}</definedName>
    <definedName name="wrn.Report." localSheetId="5" hidden="1">{#N/A,#N/A,TRUE,"Summary";#N/A,#N/A,TRUE,"Ratios LDE";#N/A,#N/A,TRUE,"Ratios";#N/A,#N/A,TRUE,"Financial Statements"}</definedName>
    <definedName name="wrn.Report." localSheetId="6" hidden="1">{#N/A,#N/A,TRUE,"Summary";#N/A,#N/A,TRUE,"Ratios LDE";#N/A,#N/A,TRUE,"Ratios";#N/A,#N/A,TRUE,"Financial Statements"}</definedName>
    <definedName name="wrn.Report." localSheetId="7" hidden="1">{#N/A,#N/A,TRUE,"Summary";#N/A,#N/A,TRUE,"Ratios LDE";#N/A,#N/A,TRUE,"Ratios";#N/A,#N/A,TRUE,"Financial Statements"}</definedName>
    <definedName name="wrn.Report." localSheetId="60" hidden="1">{#N/A,#N/A,TRUE,"Summary";#N/A,#N/A,TRUE,"Ratios LDE";#N/A,#N/A,TRUE,"Ratios";#N/A,#N/A,TRUE,"Financial Statements"}</definedName>
    <definedName name="wrn.Report." localSheetId="75" hidden="1">{#N/A,#N/A,TRUE,"Summary";#N/A,#N/A,TRUE,"Ratios LDE";#N/A,#N/A,TRUE,"Ratios";#N/A,#N/A,TRUE,"Financial Statements"}</definedName>
    <definedName name="wrn.Report." localSheetId="17" hidden="1">{#N/A,#N/A,TRUE,"Summary";#N/A,#N/A,TRUE,"Ratios LDE";#N/A,#N/A,TRUE,"Ratios";#N/A,#N/A,TRUE,"Financial Statements"}</definedName>
    <definedName name="wrn.Report." localSheetId="18" hidden="1">{#N/A,#N/A,TRUE,"Summary";#N/A,#N/A,TRUE,"Ratios LDE";#N/A,#N/A,TRUE,"Ratios";#N/A,#N/A,TRUE,"Financial Statements"}</definedName>
    <definedName name="wrn.Report." localSheetId="34" hidden="1">{#N/A,#N/A,TRUE,"Summary";#N/A,#N/A,TRUE,"Ratios LDE";#N/A,#N/A,TRUE,"Ratios";#N/A,#N/A,TRUE,"Financial Statements"}</definedName>
    <definedName name="wrn.Report." localSheetId="43" hidden="1">{#N/A,#N/A,TRUE,"Summary";#N/A,#N/A,TRUE,"Ratios LDE";#N/A,#N/A,TRUE,"Ratios";#N/A,#N/A,TRUE,"Financial Statements"}</definedName>
    <definedName name="wrn.Report." hidden="1">{#N/A,#N/A,TRUE,"Summary";#N/A,#N/A,TRUE,"Ratios LDE";#N/A,#N/A,TRUE,"Ratios";#N/A,#N/A,TRUE,"Financial Statements"}</definedName>
    <definedName name="wrn.Report1." localSheetId="35" hidden="1">{#N/A,#N/A,TRUE,"TOC";#N/A,#N/A,TRUE,"Assum";#N/A,#N/A,TRUE,"Op-BS";#N/A,#N/A,TRUE,"IS";#N/A,#N/A,TRUE,"BSCF";#N/A,#N/A,TRUE,"Ratios";#N/A,#N/A,TRUE,"Sens";#N/A,#N/A,TRUE,"Holmes_IS";#N/A,#N/A,TRUE,"Holmes_BSCF";#N/A,#N/A,TRUE,"Holmes_Rat";#N/A,#N/A,TRUE,"Hound_IS";#N/A,#N/A,TRUE,"Hound_BSCF";#N/A,#N/A,TRUE,"Hound_Rat";#N/A,#N/A,TRUE,"Hound_DCF1"}</definedName>
    <definedName name="wrn.Report1." localSheetId="37" hidden="1">{#N/A,#N/A,TRUE,"TOC";#N/A,#N/A,TRUE,"Assum";#N/A,#N/A,TRUE,"Op-BS";#N/A,#N/A,TRUE,"IS";#N/A,#N/A,TRUE,"BSCF";#N/A,#N/A,TRUE,"Ratios";#N/A,#N/A,TRUE,"Sens";#N/A,#N/A,TRUE,"Holmes_IS";#N/A,#N/A,TRUE,"Holmes_BSCF";#N/A,#N/A,TRUE,"Holmes_Rat";#N/A,#N/A,TRUE,"Hound_IS";#N/A,#N/A,TRUE,"Hound_BSCF";#N/A,#N/A,TRUE,"Hound_Rat";#N/A,#N/A,TRUE,"Hound_DCF1"}</definedName>
    <definedName name="wrn.Report1." localSheetId="3" hidden="1">{#N/A,#N/A,TRUE,"TOC";#N/A,#N/A,TRUE,"Assum";#N/A,#N/A,TRUE,"Op-BS";#N/A,#N/A,TRUE,"IS";#N/A,#N/A,TRUE,"BSCF";#N/A,#N/A,TRUE,"Ratios";#N/A,#N/A,TRUE,"Sens";#N/A,#N/A,TRUE,"Holmes_IS";#N/A,#N/A,TRUE,"Holmes_BSCF";#N/A,#N/A,TRUE,"Holmes_Rat";#N/A,#N/A,TRUE,"Hound_IS";#N/A,#N/A,TRUE,"Hound_BSCF";#N/A,#N/A,TRUE,"Hound_Rat";#N/A,#N/A,TRUE,"Hound_DCF1"}</definedName>
    <definedName name="wrn.Report1." localSheetId="4" hidden="1">{#N/A,#N/A,TRUE,"TOC";#N/A,#N/A,TRUE,"Assum";#N/A,#N/A,TRUE,"Op-BS";#N/A,#N/A,TRUE,"IS";#N/A,#N/A,TRUE,"BSCF";#N/A,#N/A,TRUE,"Ratios";#N/A,#N/A,TRUE,"Sens";#N/A,#N/A,TRUE,"Holmes_IS";#N/A,#N/A,TRUE,"Holmes_BSCF";#N/A,#N/A,TRUE,"Holmes_Rat";#N/A,#N/A,TRUE,"Hound_IS";#N/A,#N/A,TRUE,"Hound_BSCF";#N/A,#N/A,TRUE,"Hound_Rat";#N/A,#N/A,TRUE,"Hound_DCF1"}</definedName>
    <definedName name="wrn.Report1." localSheetId="5" hidden="1">{#N/A,#N/A,TRUE,"TOC";#N/A,#N/A,TRUE,"Assum";#N/A,#N/A,TRUE,"Op-BS";#N/A,#N/A,TRUE,"IS";#N/A,#N/A,TRUE,"BSCF";#N/A,#N/A,TRUE,"Ratios";#N/A,#N/A,TRUE,"Sens";#N/A,#N/A,TRUE,"Holmes_IS";#N/A,#N/A,TRUE,"Holmes_BSCF";#N/A,#N/A,TRUE,"Holmes_Rat";#N/A,#N/A,TRUE,"Hound_IS";#N/A,#N/A,TRUE,"Hound_BSCF";#N/A,#N/A,TRUE,"Hound_Rat";#N/A,#N/A,TRUE,"Hound_DCF1"}</definedName>
    <definedName name="wrn.Report1." localSheetId="6" hidden="1">{#N/A,#N/A,TRUE,"TOC";#N/A,#N/A,TRUE,"Assum";#N/A,#N/A,TRUE,"Op-BS";#N/A,#N/A,TRUE,"IS";#N/A,#N/A,TRUE,"BSCF";#N/A,#N/A,TRUE,"Ratios";#N/A,#N/A,TRUE,"Sens";#N/A,#N/A,TRUE,"Holmes_IS";#N/A,#N/A,TRUE,"Holmes_BSCF";#N/A,#N/A,TRUE,"Holmes_Rat";#N/A,#N/A,TRUE,"Hound_IS";#N/A,#N/A,TRUE,"Hound_BSCF";#N/A,#N/A,TRUE,"Hound_Rat";#N/A,#N/A,TRUE,"Hound_DCF1"}</definedName>
    <definedName name="wrn.Report1." localSheetId="7" hidden="1">{#N/A,#N/A,TRUE,"TOC";#N/A,#N/A,TRUE,"Assum";#N/A,#N/A,TRUE,"Op-BS";#N/A,#N/A,TRUE,"IS";#N/A,#N/A,TRUE,"BSCF";#N/A,#N/A,TRUE,"Ratios";#N/A,#N/A,TRUE,"Sens";#N/A,#N/A,TRUE,"Holmes_IS";#N/A,#N/A,TRUE,"Holmes_BSCF";#N/A,#N/A,TRUE,"Holmes_Rat";#N/A,#N/A,TRUE,"Hound_IS";#N/A,#N/A,TRUE,"Hound_BSCF";#N/A,#N/A,TRUE,"Hound_Rat";#N/A,#N/A,TRUE,"Hound_DCF1"}</definedName>
    <definedName name="wrn.Report1." localSheetId="60" hidden="1">{#N/A,#N/A,TRUE,"TOC";#N/A,#N/A,TRUE,"Assum";#N/A,#N/A,TRUE,"Op-BS";#N/A,#N/A,TRUE,"IS";#N/A,#N/A,TRUE,"BSCF";#N/A,#N/A,TRUE,"Ratios";#N/A,#N/A,TRUE,"Sens";#N/A,#N/A,TRUE,"Holmes_IS";#N/A,#N/A,TRUE,"Holmes_BSCF";#N/A,#N/A,TRUE,"Holmes_Rat";#N/A,#N/A,TRUE,"Hound_IS";#N/A,#N/A,TRUE,"Hound_BSCF";#N/A,#N/A,TRUE,"Hound_Rat";#N/A,#N/A,TRUE,"Hound_DCF1"}</definedName>
    <definedName name="wrn.Report1." localSheetId="75" hidden="1">{#N/A,#N/A,TRUE,"TOC";#N/A,#N/A,TRUE,"Assum";#N/A,#N/A,TRUE,"Op-BS";#N/A,#N/A,TRUE,"IS";#N/A,#N/A,TRUE,"BSCF";#N/A,#N/A,TRUE,"Ratios";#N/A,#N/A,TRUE,"Sens";#N/A,#N/A,TRUE,"Holmes_IS";#N/A,#N/A,TRUE,"Holmes_BSCF";#N/A,#N/A,TRUE,"Holmes_Rat";#N/A,#N/A,TRUE,"Hound_IS";#N/A,#N/A,TRUE,"Hound_BSCF";#N/A,#N/A,TRUE,"Hound_Rat";#N/A,#N/A,TRUE,"Hound_DCF1"}</definedName>
    <definedName name="wrn.Report1." localSheetId="17" hidden="1">{#N/A,#N/A,TRUE,"TOC";#N/A,#N/A,TRUE,"Assum";#N/A,#N/A,TRUE,"Op-BS";#N/A,#N/A,TRUE,"IS";#N/A,#N/A,TRUE,"BSCF";#N/A,#N/A,TRUE,"Ratios";#N/A,#N/A,TRUE,"Sens";#N/A,#N/A,TRUE,"Holmes_IS";#N/A,#N/A,TRUE,"Holmes_BSCF";#N/A,#N/A,TRUE,"Holmes_Rat";#N/A,#N/A,TRUE,"Hound_IS";#N/A,#N/A,TRUE,"Hound_BSCF";#N/A,#N/A,TRUE,"Hound_Rat";#N/A,#N/A,TRUE,"Hound_DCF1"}</definedName>
    <definedName name="wrn.Report1." localSheetId="18" hidden="1">{#N/A,#N/A,TRUE,"TOC";#N/A,#N/A,TRUE,"Assum";#N/A,#N/A,TRUE,"Op-BS";#N/A,#N/A,TRUE,"IS";#N/A,#N/A,TRUE,"BSCF";#N/A,#N/A,TRUE,"Ratios";#N/A,#N/A,TRUE,"Sens";#N/A,#N/A,TRUE,"Holmes_IS";#N/A,#N/A,TRUE,"Holmes_BSCF";#N/A,#N/A,TRUE,"Holmes_Rat";#N/A,#N/A,TRUE,"Hound_IS";#N/A,#N/A,TRUE,"Hound_BSCF";#N/A,#N/A,TRUE,"Hound_Rat";#N/A,#N/A,TRUE,"Hound_DCF1"}</definedName>
    <definedName name="wrn.Report1." localSheetId="34" hidden="1">{#N/A,#N/A,TRUE,"TOC";#N/A,#N/A,TRUE,"Assum";#N/A,#N/A,TRUE,"Op-BS";#N/A,#N/A,TRUE,"IS";#N/A,#N/A,TRUE,"BSCF";#N/A,#N/A,TRUE,"Ratios";#N/A,#N/A,TRUE,"Sens";#N/A,#N/A,TRUE,"Holmes_IS";#N/A,#N/A,TRUE,"Holmes_BSCF";#N/A,#N/A,TRUE,"Holmes_Rat";#N/A,#N/A,TRUE,"Hound_IS";#N/A,#N/A,TRUE,"Hound_BSCF";#N/A,#N/A,TRUE,"Hound_Rat";#N/A,#N/A,TRUE,"Hound_DCF1"}</definedName>
    <definedName name="wrn.Report1." localSheetId="43" hidden="1">{#N/A,#N/A,TRUE,"TOC";#N/A,#N/A,TRUE,"Assum";#N/A,#N/A,TRUE,"Op-BS";#N/A,#N/A,TRUE,"IS";#N/A,#N/A,TRUE,"BSCF";#N/A,#N/A,TRUE,"Ratios";#N/A,#N/A,TRUE,"Sens";#N/A,#N/A,TRUE,"Holmes_IS";#N/A,#N/A,TRUE,"Holmes_BSCF";#N/A,#N/A,TRUE,"Holmes_Rat";#N/A,#N/A,TRUE,"Hound_IS";#N/A,#N/A,TRUE,"Hound_BSCF";#N/A,#N/A,TRUE,"Hound_Rat";#N/A,#N/A,TRUE,"Hound_DCF1"}</definedName>
    <definedName name="wrn.Report1." hidden="1">{#N/A,#N/A,TRUE,"TOC";#N/A,#N/A,TRUE,"Assum";#N/A,#N/A,TRUE,"Op-BS";#N/A,#N/A,TRUE,"IS";#N/A,#N/A,TRUE,"BSCF";#N/A,#N/A,TRUE,"Ratios";#N/A,#N/A,TRUE,"Sens";#N/A,#N/A,TRUE,"Holmes_IS";#N/A,#N/A,TRUE,"Holmes_BSCF";#N/A,#N/A,TRUE,"Holmes_Rat";#N/A,#N/A,TRUE,"Hound_IS";#N/A,#N/A,TRUE,"Hound_BSCF";#N/A,#N/A,TRUE,"Hound_Rat";#N/A,#N/A,TRUE,"Hound_DCF1"}</definedName>
    <definedName name="wrn.Report1._1" localSheetId="35" hidden="1">{#N/A,#N/A,TRUE,"TOC";#N/A,#N/A,TRUE,"Assum";#N/A,#N/A,TRUE,"Op-BS";#N/A,#N/A,TRUE,"IS";#N/A,#N/A,TRUE,"BSCF";#N/A,#N/A,TRUE,"Ratios";#N/A,#N/A,TRUE,"Sens";#N/A,#N/A,TRUE,"Holmes_IS";#N/A,#N/A,TRUE,"Holmes_BSCF";#N/A,#N/A,TRUE,"Holmes_Rat";#N/A,#N/A,TRUE,"Hound_IS";#N/A,#N/A,TRUE,"Hound_BSCF";#N/A,#N/A,TRUE,"Hound_Rat";#N/A,#N/A,TRUE,"Hound_DCF1"}</definedName>
    <definedName name="wrn.Report1._1" localSheetId="37" hidden="1">{#N/A,#N/A,TRUE,"TOC";#N/A,#N/A,TRUE,"Assum";#N/A,#N/A,TRUE,"Op-BS";#N/A,#N/A,TRUE,"IS";#N/A,#N/A,TRUE,"BSCF";#N/A,#N/A,TRUE,"Ratios";#N/A,#N/A,TRUE,"Sens";#N/A,#N/A,TRUE,"Holmes_IS";#N/A,#N/A,TRUE,"Holmes_BSCF";#N/A,#N/A,TRUE,"Holmes_Rat";#N/A,#N/A,TRUE,"Hound_IS";#N/A,#N/A,TRUE,"Hound_BSCF";#N/A,#N/A,TRUE,"Hound_Rat";#N/A,#N/A,TRUE,"Hound_DCF1"}</definedName>
    <definedName name="wrn.Report1._1" localSheetId="3" hidden="1">{#N/A,#N/A,TRUE,"TOC";#N/A,#N/A,TRUE,"Assum";#N/A,#N/A,TRUE,"Op-BS";#N/A,#N/A,TRUE,"IS";#N/A,#N/A,TRUE,"BSCF";#N/A,#N/A,TRUE,"Ratios";#N/A,#N/A,TRUE,"Sens";#N/A,#N/A,TRUE,"Holmes_IS";#N/A,#N/A,TRUE,"Holmes_BSCF";#N/A,#N/A,TRUE,"Holmes_Rat";#N/A,#N/A,TRUE,"Hound_IS";#N/A,#N/A,TRUE,"Hound_BSCF";#N/A,#N/A,TRUE,"Hound_Rat";#N/A,#N/A,TRUE,"Hound_DCF1"}</definedName>
    <definedName name="wrn.Report1._1" localSheetId="4" hidden="1">{#N/A,#N/A,TRUE,"TOC";#N/A,#N/A,TRUE,"Assum";#N/A,#N/A,TRUE,"Op-BS";#N/A,#N/A,TRUE,"IS";#N/A,#N/A,TRUE,"BSCF";#N/A,#N/A,TRUE,"Ratios";#N/A,#N/A,TRUE,"Sens";#N/A,#N/A,TRUE,"Holmes_IS";#N/A,#N/A,TRUE,"Holmes_BSCF";#N/A,#N/A,TRUE,"Holmes_Rat";#N/A,#N/A,TRUE,"Hound_IS";#N/A,#N/A,TRUE,"Hound_BSCF";#N/A,#N/A,TRUE,"Hound_Rat";#N/A,#N/A,TRUE,"Hound_DCF1"}</definedName>
    <definedName name="wrn.Report1._1" localSheetId="5" hidden="1">{#N/A,#N/A,TRUE,"TOC";#N/A,#N/A,TRUE,"Assum";#N/A,#N/A,TRUE,"Op-BS";#N/A,#N/A,TRUE,"IS";#N/A,#N/A,TRUE,"BSCF";#N/A,#N/A,TRUE,"Ratios";#N/A,#N/A,TRUE,"Sens";#N/A,#N/A,TRUE,"Holmes_IS";#N/A,#N/A,TRUE,"Holmes_BSCF";#N/A,#N/A,TRUE,"Holmes_Rat";#N/A,#N/A,TRUE,"Hound_IS";#N/A,#N/A,TRUE,"Hound_BSCF";#N/A,#N/A,TRUE,"Hound_Rat";#N/A,#N/A,TRUE,"Hound_DCF1"}</definedName>
    <definedName name="wrn.Report1._1" localSheetId="6" hidden="1">{#N/A,#N/A,TRUE,"TOC";#N/A,#N/A,TRUE,"Assum";#N/A,#N/A,TRUE,"Op-BS";#N/A,#N/A,TRUE,"IS";#N/A,#N/A,TRUE,"BSCF";#N/A,#N/A,TRUE,"Ratios";#N/A,#N/A,TRUE,"Sens";#N/A,#N/A,TRUE,"Holmes_IS";#N/A,#N/A,TRUE,"Holmes_BSCF";#N/A,#N/A,TRUE,"Holmes_Rat";#N/A,#N/A,TRUE,"Hound_IS";#N/A,#N/A,TRUE,"Hound_BSCF";#N/A,#N/A,TRUE,"Hound_Rat";#N/A,#N/A,TRUE,"Hound_DCF1"}</definedName>
    <definedName name="wrn.Report1._1" localSheetId="7" hidden="1">{#N/A,#N/A,TRUE,"TOC";#N/A,#N/A,TRUE,"Assum";#N/A,#N/A,TRUE,"Op-BS";#N/A,#N/A,TRUE,"IS";#N/A,#N/A,TRUE,"BSCF";#N/A,#N/A,TRUE,"Ratios";#N/A,#N/A,TRUE,"Sens";#N/A,#N/A,TRUE,"Holmes_IS";#N/A,#N/A,TRUE,"Holmes_BSCF";#N/A,#N/A,TRUE,"Holmes_Rat";#N/A,#N/A,TRUE,"Hound_IS";#N/A,#N/A,TRUE,"Hound_BSCF";#N/A,#N/A,TRUE,"Hound_Rat";#N/A,#N/A,TRUE,"Hound_DCF1"}</definedName>
    <definedName name="wrn.Report1._1" localSheetId="60" hidden="1">{#N/A,#N/A,TRUE,"TOC";#N/A,#N/A,TRUE,"Assum";#N/A,#N/A,TRUE,"Op-BS";#N/A,#N/A,TRUE,"IS";#N/A,#N/A,TRUE,"BSCF";#N/A,#N/A,TRUE,"Ratios";#N/A,#N/A,TRUE,"Sens";#N/A,#N/A,TRUE,"Holmes_IS";#N/A,#N/A,TRUE,"Holmes_BSCF";#N/A,#N/A,TRUE,"Holmes_Rat";#N/A,#N/A,TRUE,"Hound_IS";#N/A,#N/A,TRUE,"Hound_BSCF";#N/A,#N/A,TRUE,"Hound_Rat";#N/A,#N/A,TRUE,"Hound_DCF1"}</definedName>
    <definedName name="wrn.Report1._1" localSheetId="75" hidden="1">{#N/A,#N/A,TRUE,"TOC";#N/A,#N/A,TRUE,"Assum";#N/A,#N/A,TRUE,"Op-BS";#N/A,#N/A,TRUE,"IS";#N/A,#N/A,TRUE,"BSCF";#N/A,#N/A,TRUE,"Ratios";#N/A,#N/A,TRUE,"Sens";#N/A,#N/A,TRUE,"Holmes_IS";#N/A,#N/A,TRUE,"Holmes_BSCF";#N/A,#N/A,TRUE,"Holmes_Rat";#N/A,#N/A,TRUE,"Hound_IS";#N/A,#N/A,TRUE,"Hound_BSCF";#N/A,#N/A,TRUE,"Hound_Rat";#N/A,#N/A,TRUE,"Hound_DCF1"}</definedName>
    <definedName name="wrn.Report1._1" localSheetId="17" hidden="1">{#N/A,#N/A,TRUE,"TOC";#N/A,#N/A,TRUE,"Assum";#N/A,#N/A,TRUE,"Op-BS";#N/A,#N/A,TRUE,"IS";#N/A,#N/A,TRUE,"BSCF";#N/A,#N/A,TRUE,"Ratios";#N/A,#N/A,TRUE,"Sens";#N/A,#N/A,TRUE,"Holmes_IS";#N/A,#N/A,TRUE,"Holmes_BSCF";#N/A,#N/A,TRUE,"Holmes_Rat";#N/A,#N/A,TRUE,"Hound_IS";#N/A,#N/A,TRUE,"Hound_BSCF";#N/A,#N/A,TRUE,"Hound_Rat";#N/A,#N/A,TRUE,"Hound_DCF1"}</definedName>
    <definedName name="wrn.Report1._1" localSheetId="18" hidden="1">{#N/A,#N/A,TRUE,"TOC";#N/A,#N/A,TRUE,"Assum";#N/A,#N/A,TRUE,"Op-BS";#N/A,#N/A,TRUE,"IS";#N/A,#N/A,TRUE,"BSCF";#N/A,#N/A,TRUE,"Ratios";#N/A,#N/A,TRUE,"Sens";#N/A,#N/A,TRUE,"Holmes_IS";#N/A,#N/A,TRUE,"Holmes_BSCF";#N/A,#N/A,TRUE,"Holmes_Rat";#N/A,#N/A,TRUE,"Hound_IS";#N/A,#N/A,TRUE,"Hound_BSCF";#N/A,#N/A,TRUE,"Hound_Rat";#N/A,#N/A,TRUE,"Hound_DCF1"}</definedName>
    <definedName name="wrn.Report1._1" localSheetId="34" hidden="1">{#N/A,#N/A,TRUE,"TOC";#N/A,#N/A,TRUE,"Assum";#N/A,#N/A,TRUE,"Op-BS";#N/A,#N/A,TRUE,"IS";#N/A,#N/A,TRUE,"BSCF";#N/A,#N/A,TRUE,"Ratios";#N/A,#N/A,TRUE,"Sens";#N/A,#N/A,TRUE,"Holmes_IS";#N/A,#N/A,TRUE,"Holmes_BSCF";#N/A,#N/A,TRUE,"Holmes_Rat";#N/A,#N/A,TRUE,"Hound_IS";#N/A,#N/A,TRUE,"Hound_BSCF";#N/A,#N/A,TRUE,"Hound_Rat";#N/A,#N/A,TRUE,"Hound_DCF1"}</definedName>
    <definedName name="wrn.Report1._1" localSheetId="43" hidden="1">{#N/A,#N/A,TRUE,"TOC";#N/A,#N/A,TRUE,"Assum";#N/A,#N/A,TRUE,"Op-BS";#N/A,#N/A,TRUE,"IS";#N/A,#N/A,TRUE,"BSCF";#N/A,#N/A,TRUE,"Ratios";#N/A,#N/A,TRUE,"Sens";#N/A,#N/A,TRUE,"Holmes_IS";#N/A,#N/A,TRUE,"Holmes_BSCF";#N/A,#N/A,TRUE,"Holmes_Rat";#N/A,#N/A,TRUE,"Hound_IS";#N/A,#N/A,TRUE,"Hound_BSCF";#N/A,#N/A,TRUE,"Hound_Rat";#N/A,#N/A,TRUE,"Hound_DCF1"}</definedName>
    <definedName name="wrn.Report1._1" hidden="1">{#N/A,#N/A,TRUE,"TOC";#N/A,#N/A,TRUE,"Assum";#N/A,#N/A,TRUE,"Op-BS";#N/A,#N/A,TRUE,"IS";#N/A,#N/A,TRUE,"BSCF";#N/A,#N/A,TRUE,"Ratios";#N/A,#N/A,TRUE,"Sens";#N/A,#N/A,TRUE,"Holmes_IS";#N/A,#N/A,TRUE,"Holmes_BSCF";#N/A,#N/A,TRUE,"Holmes_Rat";#N/A,#N/A,TRUE,"Hound_IS";#N/A,#N/A,TRUE,"Hound_BSCF";#N/A,#N/A,TRUE,"Hound_Rat";#N/A,#N/A,TRUE,"Hound_DCF1"}</definedName>
    <definedName name="wrn.Report1._1_1" localSheetId="35" hidden="1">{#N/A,#N/A,TRUE,"TOC";#N/A,#N/A,TRUE,"Assum";#N/A,#N/A,TRUE,"Op-BS";#N/A,#N/A,TRUE,"IS";#N/A,#N/A,TRUE,"BSCF";#N/A,#N/A,TRUE,"Ratios";#N/A,#N/A,TRUE,"Sens";#N/A,#N/A,TRUE,"Holmes_IS";#N/A,#N/A,TRUE,"Holmes_BSCF";#N/A,#N/A,TRUE,"Holmes_Rat";#N/A,#N/A,TRUE,"Hound_IS";#N/A,#N/A,TRUE,"Hound_BSCF";#N/A,#N/A,TRUE,"Hound_Rat";#N/A,#N/A,TRUE,"Hound_DCF1"}</definedName>
    <definedName name="wrn.Report1._1_1" localSheetId="3" hidden="1">{#N/A,#N/A,TRUE,"TOC";#N/A,#N/A,TRUE,"Assum";#N/A,#N/A,TRUE,"Op-BS";#N/A,#N/A,TRUE,"IS";#N/A,#N/A,TRUE,"BSCF";#N/A,#N/A,TRUE,"Ratios";#N/A,#N/A,TRUE,"Sens";#N/A,#N/A,TRUE,"Holmes_IS";#N/A,#N/A,TRUE,"Holmes_BSCF";#N/A,#N/A,TRUE,"Holmes_Rat";#N/A,#N/A,TRUE,"Hound_IS";#N/A,#N/A,TRUE,"Hound_BSCF";#N/A,#N/A,TRUE,"Hound_Rat";#N/A,#N/A,TRUE,"Hound_DCF1"}</definedName>
    <definedName name="wrn.Report1._1_1" localSheetId="4" hidden="1">{#N/A,#N/A,TRUE,"TOC";#N/A,#N/A,TRUE,"Assum";#N/A,#N/A,TRUE,"Op-BS";#N/A,#N/A,TRUE,"IS";#N/A,#N/A,TRUE,"BSCF";#N/A,#N/A,TRUE,"Ratios";#N/A,#N/A,TRUE,"Sens";#N/A,#N/A,TRUE,"Holmes_IS";#N/A,#N/A,TRUE,"Holmes_BSCF";#N/A,#N/A,TRUE,"Holmes_Rat";#N/A,#N/A,TRUE,"Hound_IS";#N/A,#N/A,TRUE,"Hound_BSCF";#N/A,#N/A,TRUE,"Hound_Rat";#N/A,#N/A,TRUE,"Hound_DCF1"}</definedName>
    <definedName name="wrn.Report1._1_1" localSheetId="5" hidden="1">{#N/A,#N/A,TRUE,"TOC";#N/A,#N/A,TRUE,"Assum";#N/A,#N/A,TRUE,"Op-BS";#N/A,#N/A,TRUE,"IS";#N/A,#N/A,TRUE,"BSCF";#N/A,#N/A,TRUE,"Ratios";#N/A,#N/A,TRUE,"Sens";#N/A,#N/A,TRUE,"Holmes_IS";#N/A,#N/A,TRUE,"Holmes_BSCF";#N/A,#N/A,TRUE,"Holmes_Rat";#N/A,#N/A,TRUE,"Hound_IS";#N/A,#N/A,TRUE,"Hound_BSCF";#N/A,#N/A,TRUE,"Hound_Rat";#N/A,#N/A,TRUE,"Hound_DCF1"}</definedName>
    <definedName name="wrn.Report1._1_1" localSheetId="6" hidden="1">{#N/A,#N/A,TRUE,"TOC";#N/A,#N/A,TRUE,"Assum";#N/A,#N/A,TRUE,"Op-BS";#N/A,#N/A,TRUE,"IS";#N/A,#N/A,TRUE,"BSCF";#N/A,#N/A,TRUE,"Ratios";#N/A,#N/A,TRUE,"Sens";#N/A,#N/A,TRUE,"Holmes_IS";#N/A,#N/A,TRUE,"Holmes_BSCF";#N/A,#N/A,TRUE,"Holmes_Rat";#N/A,#N/A,TRUE,"Hound_IS";#N/A,#N/A,TRUE,"Hound_BSCF";#N/A,#N/A,TRUE,"Hound_Rat";#N/A,#N/A,TRUE,"Hound_DCF1"}</definedName>
    <definedName name="wrn.Report1._1_1" localSheetId="7" hidden="1">{#N/A,#N/A,TRUE,"TOC";#N/A,#N/A,TRUE,"Assum";#N/A,#N/A,TRUE,"Op-BS";#N/A,#N/A,TRUE,"IS";#N/A,#N/A,TRUE,"BSCF";#N/A,#N/A,TRUE,"Ratios";#N/A,#N/A,TRUE,"Sens";#N/A,#N/A,TRUE,"Holmes_IS";#N/A,#N/A,TRUE,"Holmes_BSCF";#N/A,#N/A,TRUE,"Holmes_Rat";#N/A,#N/A,TRUE,"Hound_IS";#N/A,#N/A,TRUE,"Hound_BSCF";#N/A,#N/A,TRUE,"Hound_Rat";#N/A,#N/A,TRUE,"Hound_DCF1"}</definedName>
    <definedName name="wrn.Report1._1_1" localSheetId="60" hidden="1">{#N/A,#N/A,TRUE,"TOC";#N/A,#N/A,TRUE,"Assum";#N/A,#N/A,TRUE,"Op-BS";#N/A,#N/A,TRUE,"IS";#N/A,#N/A,TRUE,"BSCF";#N/A,#N/A,TRUE,"Ratios";#N/A,#N/A,TRUE,"Sens";#N/A,#N/A,TRUE,"Holmes_IS";#N/A,#N/A,TRUE,"Holmes_BSCF";#N/A,#N/A,TRUE,"Holmes_Rat";#N/A,#N/A,TRUE,"Hound_IS";#N/A,#N/A,TRUE,"Hound_BSCF";#N/A,#N/A,TRUE,"Hound_Rat";#N/A,#N/A,TRUE,"Hound_DCF1"}</definedName>
    <definedName name="wrn.Report1._1_1" localSheetId="17" hidden="1">{#N/A,#N/A,TRUE,"TOC";#N/A,#N/A,TRUE,"Assum";#N/A,#N/A,TRUE,"Op-BS";#N/A,#N/A,TRUE,"IS";#N/A,#N/A,TRUE,"BSCF";#N/A,#N/A,TRUE,"Ratios";#N/A,#N/A,TRUE,"Sens";#N/A,#N/A,TRUE,"Holmes_IS";#N/A,#N/A,TRUE,"Holmes_BSCF";#N/A,#N/A,TRUE,"Holmes_Rat";#N/A,#N/A,TRUE,"Hound_IS";#N/A,#N/A,TRUE,"Hound_BSCF";#N/A,#N/A,TRUE,"Hound_Rat";#N/A,#N/A,TRUE,"Hound_DCF1"}</definedName>
    <definedName name="wrn.Report1._1_1" localSheetId="18" hidden="1">{#N/A,#N/A,TRUE,"TOC";#N/A,#N/A,TRUE,"Assum";#N/A,#N/A,TRUE,"Op-BS";#N/A,#N/A,TRUE,"IS";#N/A,#N/A,TRUE,"BSCF";#N/A,#N/A,TRUE,"Ratios";#N/A,#N/A,TRUE,"Sens";#N/A,#N/A,TRUE,"Holmes_IS";#N/A,#N/A,TRUE,"Holmes_BSCF";#N/A,#N/A,TRUE,"Holmes_Rat";#N/A,#N/A,TRUE,"Hound_IS";#N/A,#N/A,TRUE,"Hound_BSCF";#N/A,#N/A,TRUE,"Hound_Rat";#N/A,#N/A,TRUE,"Hound_DCF1"}</definedName>
    <definedName name="wrn.Report1._1_1" localSheetId="34" hidden="1">{#N/A,#N/A,TRUE,"TOC";#N/A,#N/A,TRUE,"Assum";#N/A,#N/A,TRUE,"Op-BS";#N/A,#N/A,TRUE,"IS";#N/A,#N/A,TRUE,"BSCF";#N/A,#N/A,TRUE,"Ratios";#N/A,#N/A,TRUE,"Sens";#N/A,#N/A,TRUE,"Holmes_IS";#N/A,#N/A,TRUE,"Holmes_BSCF";#N/A,#N/A,TRUE,"Holmes_Rat";#N/A,#N/A,TRUE,"Hound_IS";#N/A,#N/A,TRUE,"Hound_BSCF";#N/A,#N/A,TRUE,"Hound_Rat";#N/A,#N/A,TRUE,"Hound_DCF1"}</definedName>
    <definedName name="wrn.Report1._1_1" localSheetId="43" hidden="1">{#N/A,#N/A,TRUE,"TOC";#N/A,#N/A,TRUE,"Assum";#N/A,#N/A,TRUE,"Op-BS";#N/A,#N/A,TRUE,"IS";#N/A,#N/A,TRUE,"BSCF";#N/A,#N/A,TRUE,"Ratios";#N/A,#N/A,TRUE,"Sens";#N/A,#N/A,TRUE,"Holmes_IS";#N/A,#N/A,TRUE,"Holmes_BSCF";#N/A,#N/A,TRUE,"Holmes_Rat";#N/A,#N/A,TRUE,"Hound_IS";#N/A,#N/A,TRUE,"Hound_BSCF";#N/A,#N/A,TRUE,"Hound_Rat";#N/A,#N/A,TRUE,"Hound_DCF1"}</definedName>
    <definedName name="wrn.Report1._1_1" hidden="1">{#N/A,#N/A,TRUE,"TOC";#N/A,#N/A,TRUE,"Assum";#N/A,#N/A,TRUE,"Op-BS";#N/A,#N/A,TRUE,"IS";#N/A,#N/A,TRUE,"BSCF";#N/A,#N/A,TRUE,"Ratios";#N/A,#N/A,TRUE,"Sens";#N/A,#N/A,TRUE,"Holmes_IS";#N/A,#N/A,TRUE,"Holmes_BSCF";#N/A,#N/A,TRUE,"Holmes_Rat";#N/A,#N/A,TRUE,"Hound_IS";#N/A,#N/A,TRUE,"Hound_BSCF";#N/A,#N/A,TRUE,"Hound_Rat";#N/A,#N/A,TRUE,"Hound_DCF1"}</definedName>
    <definedName name="wrn.Report1._1_2" localSheetId="35" hidden="1">{#N/A,#N/A,TRUE,"TOC";#N/A,#N/A,TRUE,"Assum";#N/A,#N/A,TRUE,"Op-BS";#N/A,#N/A,TRUE,"IS";#N/A,#N/A,TRUE,"BSCF";#N/A,#N/A,TRUE,"Ratios";#N/A,#N/A,TRUE,"Sens";#N/A,#N/A,TRUE,"Holmes_IS";#N/A,#N/A,TRUE,"Holmes_BSCF";#N/A,#N/A,TRUE,"Holmes_Rat";#N/A,#N/A,TRUE,"Hound_IS";#N/A,#N/A,TRUE,"Hound_BSCF";#N/A,#N/A,TRUE,"Hound_Rat";#N/A,#N/A,TRUE,"Hound_DCF1"}</definedName>
    <definedName name="wrn.Report1._1_2" localSheetId="3" hidden="1">{#N/A,#N/A,TRUE,"TOC";#N/A,#N/A,TRUE,"Assum";#N/A,#N/A,TRUE,"Op-BS";#N/A,#N/A,TRUE,"IS";#N/A,#N/A,TRUE,"BSCF";#N/A,#N/A,TRUE,"Ratios";#N/A,#N/A,TRUE,"Sens";#N/A,#N/A,TRUE,"Holmes_IS";#N/A,#N/A,TRUE,"Holmes_BSCF";#N/A,#N/A,TRUE,"Holmes_Rat";#N/A,#N/A,TRUE,"Hound_IS";#N/A,#N/A,TRUE,"Hound_BSCF";#N/A,#N/A,TRUE,"Hound_Rat";#N/A,#N/A,TRUE,"Hound_DCF1"}</definedName>
    <definedName name="wrn.Report1._1_2" localSheetId="4" hidden="1">{#N/A,#N/A,TRUE,"TOC";#N/A,#N/A,TRUE,"Assum";#N/A,#N/A,TRUE,"Op-BS";#N/A,#N/A,TRUE,"IS";#N/A,#N/A,TRUE,"BSCF";#N/A,#N/A,TRUE,"Ratios";#N/A,#N/A,TRUE,"Sens";#N/A,#N/A,TRUE,"Holmes_IS";#N/A,#N/A,TRUE,"Holmes_BSCF";#N/A,#N/A,TRUE,"Holmes_Rat";#N/A,#N/A,TRUE,"Hound_IS";#N/A,#N/A,TRUE,"Hound_BSCF";#N/A,#N/A,TRUE,"Hound_Rat";#N/A,#N/A,TRUE,"Hound_DCF1"}</definedName>
    <definedName name="wrn.Report1._1_2" localSheetId="5" hidden="1">{#N/A,#N/A,TRUE,"TOC";#N/A,#N/A,TRUE,"Assum";#N/A,#N/A,TRUE,"Op-BS";#N/A,#N/A,TRUE,"IS";#N/A,#N/A,TRUE,"BSCF";#N/A,#N/A,TRUE,"Ratios";#N/A,#N/A,TRUE,"Sens";#N/A,#N/A,TRUE,"Holmes_IS";#N/A,#N/A,TRUE,"Holmes_BSCF";#N/A,#N/A,TRUE,"Holmes_Rat";#N/A,#N/A,TRUE,"Hound_IS";#N/A,#N/A,TRUE,"Hound_BSCF";#N/A,#N/A,TRUE,"Hound_Rat";#N/A,#N/A,TRUE,"Hound_DCF1"}</definedName>
    <definedName name="wrn.Report1._1_2" localSheetId="6" hidden="1">{#N/A,#N/A,TRUE,"TOC";#N/A,#N/A,TRUE,"Assum";#N/A,#N/A,TRUE,"Op-BS";#N/A,#N/A,TRUE,"IS";#N/A,#N/A,TRUE,"BSCF";#N/A,#N/A,TRUE,"Ratios";#N/A,#N/A,TRUE,"Sens";#N/A,#N/A,TRUE,"Holmes_IS";#N/A,#N/A,TRUE,"Holmes_BSCF";#N/A,#N/A,TRUE,"Holmes_Rat";#N/A,#N/A,TRUE,"Hound_IS";#N/A,#N/A,TRUE,"Hound_BSCF";#N/A,#N/A,TRUE,"Hound_Rat";#N/A,#N/A,TRUE,"Hound_DCF1"}</definedName>
    <definedName name="wrn.Report1._1_2" localSheetId="7" hidden="1">{#N/A,#N/A,TRUE,"TOC";#N/A,#N/A,TRUE,"Assum";#N/A,#N/A,TRUE,"Op-BS";#N/A,#N/A,TRUE,"IS";#N/A,#N/A,TRUE,"BSCF";#N/A,#N/A,TRUE,"Ratios";#N/A,#N/A,TRUE,"Sens";#N/A,#N/A,TRUE,"Holmes_IS";#N/A,#N/A,TRUE,"Holmes_BSCF";#N/A,#N/A,TRUE,"Holmes_Rat";#N/A,#N/A,TRUE,"Hound_IS";#N/A,#N/A,TRUE,"Hound_BSCF";#N/A,#N/A,TRUE,"Hound_Rat";#N/A,#N/A,TRUE,"Hound_DCF1"}</definedName>
    <definedName name="wrn.Report1._1_2" localSheetId="60" hidden="1">{#N/A,#N/A,TRUE,"TOC";#N/A,#N/A,TRUE,"Assum";#N/A,#N/A,TRUE,"Op-BS";#N/A,#N/A,TRUE,"IS";#N/A,#N/A,TRUE,"BSCF";#N/A,#N/A,TRUE,"Ratios";#N/A,#N/A,TRUE,"Sens";#N/A,#N/A,TRUE,"Holmes_IS";#N/A,#N/A,TRUE,"Holmes_BSCF";#N/A,#N/A,TRUE,"Holmes_Rat";#N/A,#N/A,TRUE,"Hound_IS";#N/A,#N/A,TRUE,"Hound_BSCF";#N/A,#N/A,TRUE,"Hound_Rat";#N/A,#N/A,TRUE,"Hound_DCF1"}</definedName>
    <definedName name="wrn.Report1._1_2" localSheetId="17" hidden="1">{#N/A,#N/A,TRUE,"TOC";#N/A,#N/A,TRUE,"Assum";#N/A,#N/A,TRUE,"Op-BS";#N/A,#N/A,TRUE,"IS";#N/A,#N/A,TRUE,"BSCF";#N/A,#N/A,TRUE,"Ratios";#N/A,#N/A,TRUE,"Sens";#N/A,#N/A,TRUE,"Holmes_IS";#N/A,#N/A,TRUE,"Holmes_BSCF";#N/A,#N/A,TRUE,"Holmes_Rat";#N/A,#N/A,TRUE,"Hound_IS";#N/A,#N/A,TRUE,"Hound_BSCF";#N/A,#N/A,TRUE,"Hound_Rat";#N/A,#N/A,TRUE,"Hound_DCF1"}</definedName>
    <definedName name="wrn.Report1._1_2" localSheetId="18" hidden="1">{#N/A,#N/A,TRUE,"TOC";#N/A,#N/A,TRUE,"Assum";#N/A,#N/A,TRUE,"Op-BS";#N/A,#N/A,TRUE,"IS";#N/A,#N/A,TRUE,"BSCF";#N/A,#N/A,TRUE,"Ratios";#N/A,#N/A,TRUE,"Sens";#N/A,#N/A,TRUE,"Holmes_IS";#N/A,#N/A,TRUE,"Holmes_BSCF";#N/A,#N/A,TRUE,"Holmes_Rat";#N/A,#N/A,TRUE,"Hound_IS";#N/A,#N/A,TRUE,"Hound_BSCF";#N/A,#N/A,TRUE,"Hound_Rat";#N/A,#N/A,TRUE,"Hound_DCF1"}</definedName>
    <definedName name="wrn.Report1._1_2" localSheetId="34" hidden="1">{#N/A,#N/A,TRUE,"TOC";#N/A,#N/A,TRUE,"Assum";#N/A,#N/A,TRUE,"Op-BS";#N/A,#N/A,TRUE,"IS";#N/A,#N/A,TRUE,"BSCF";#N/A,#N/A,TRUE,"Ratios";#N/A,#N/A,TRUE,"Sens";#N/A,#N/A,TRUE,"Holmes_IS";#N/A,#N/A,TRUE,"Holmes_BSCF";#N/A,#N/A,TRUE,"Holmes_Rat";#N/A,#N/A,TRUE,"Hound_IS";#N/A,#N/A,TRUE,"Hound_BSCF";#N/A,#N/A,TRUE,"Hound_Rat";#N/A,#N/A,TRUE,"Hound_DCF1"}</definedName>
    <definedName name="wrn.Report1._1_2" localSheetId="43" hidden="1">{#N/A,#N/A,TRUE,"TOC";#N/A,#N/A,TRUE,"Assum";#N/A,#N/A,TRUE,"Op-BS";#N/A,#N/A,TRUE,"IS";#N/A,#N/A,TRUE,"BSCF";#N/A,#N/A,TRUE,"Ratios";#N/A,#N/A,TRUE,"Sens";#N/A,#N/A,TRUE,"Holmes_IS";#N/A,#N/A,TRUE,"Holmes_BSCF";#N/A,#N/A,TRUE,"Holmes_Rat";#N/A,#N/A,TRUE,"Hound_IS";#N/A,#N/A,TRUE,"Hound_BSCF";#N/A,#N/A,TRUE,"Hound_Rat";#N/A,#N/A,TRUE,"Hound_DCF1"}</definedName>
    <definedName name="wrn.Report1._1_2" hidden="1">{#N/A,#N/A,TRUE,"TOC";#N/A,#N/A,TRUE,"Assum";#N/A,#N/A,TRUE,"Op-BS";#N/A,#N/A,TRUE,"IS";#N/A,#N/A,TRUE,"BSCF";#N/A,#N/A,TRUE,"Ratios";#N/A,#N/A,TRUE,"Sens";#N/A,#N/A,TRUE,"Holmes_IS";#N/A,#N/A,TRUE,"Holmes_BSCF";#N/A,#N/A,TRUE,"Holmes_Rat";#N/A,#N/A,TRUE,"Hound_IS";#N/A,#N/A,TRUE,"Hound_BSCF";#N/A,#N/A,TRUE,"Hound_Rat";#N/A,#N/A,TRUE,"Hound_DCF1"}</definedName>
    <definedName name="wrn.Report1._2" localSheetId="35" hidden="1">{#N/A,#N/A,TRUE,"TOC";#N/A,#N/A,TRUE,"Assum";#N/A,#N/A,TRUE,"Op-BS";#N/A,#N/A,TRUE,"IS";#N/A,#N/A,TRUE,"BSCF";#N/A,#N/A,TRUE,"Ratios";#N/A,#N/A,TRUE,"Sens";#N/A,#N/A,TRUE,"Holmes_IS";#N/A,#N/A,TRUE,"Holmes_BSCF";#N/A,#N/A,TRUE,"Holmes_Rat";#N/A,#N/A,TRUE,"Hound_IS";#N/A,#N/A,TRUE,"Hound_BSCF";#N/A,#N/A,TRUE,"Hound_Rat";#N/A,#N/A,TRUE,"Hound_DCF1"}</definedName>
    <definedName name="wrn.Report1._2" localSheetId="3" hidden="1">{#N/A,#N/A,TRUE,"TOC";#N/A,#N/A,TRUE,"Assum";#N/A,#N/A,TRUE,"Op-BS";#N/A,#N/A,TRUE,"IS";#N/A,#N/A,TRUE,"BSCF";#N/A,#N/A,TRUE,"Ratios";#N/A,#N/A,TRUE,"Sens";#N/A,#N/A,TRUE,"Holmes_IS";#N/A,#N/A,TRUE,"Holmes_BSCF";#N/A,#N/A,TRUE,"Holmes_Rat";#N/A,#N/A,TRUE,"Hound_IS";#N/A,#N/A,TRUE,"Hound_BSCF";#N/A,#N/A,TRUE,"Hound_Rat";#N/A,#N/A,TRUE,"Hound_DCF1"}</definedName>
    <definedName name="wrn.Report1._2" localSheetId="4" hidden="1">{#N/A,#N/A,TRUE,"TOC";#N/A,#N/A,TRUE,"Assum";#N/A,#N/A,TRUE,"Op-BS";#N/A,#N/A,TRUE,"IS";#N/A,#N/A,TRUE,"BSCF";#N/A,#N/A,TRUE,"Ratios";#N/A,#N/A,TRUE,"Sens";#N/A,#N/A,TRUE,"Holmes_IS";#N/A,#N/A,TRUE,"Holmes_BSCF";#N/A,#N/A,TRUE,"Holmes_Rat";#N/A,#N/A,TRUE,"Hound_IS";#N/A,#N/A,TRUE,"Hound_BSCF";#N/A,#N/A,TRUE,"Hound_Rat";#N/A,#N/A,TRUE,"Hound_DCF1"}</definedName>
    <definedName name="wrn.Report1._2" localSheetId="5" hidden="1">{#N/A,#N/A,TRUE,"TOC";#N/A,#N/A,TRUE,"Assum";#N/A,#N/A,TRUE,"Op-BS";#N/A,#N/A,TRUE,"IS";#N/A,#N/A,TRUE,"BSCF";#N/A,#N/A,TRUE,"Ratios";#N/A,#N/A,TRUE,"Sens";#N/A,#N/A,TRUE,"Holmes_IS";#N/A,#N/A,TRUE,"Holmes_BSCF";#N/A,#N/A,TRUE,"Holmes_Rat";#N/A,#N/A,TRUE,"Hound_IS";#N/A,#N/A,TRUE,"Hound_BSCF";#N/A,#N/A,TRUE,"Hound_Rat";#N/A,#N/A,TRUE,"Hound_DCF1"}</definedName>
    <definedName name="wrn.Report1._2" localSheetId="6" hidden="1">{#N/A,#N/A,TRUE,"TOC";#N/A,#N/A,TRUE,"Assum";#N/A,#N/A,TRUE,"Op-BS";#N/A,#N/A,TRUE,"IS";#N/A,#N/A,TRUE,"BSCF";#N/A,#N/A,TRUE,"Ratios";#N/A,#N/A,TRUE,"Sens";#N/A,#N/A,TRUE,"Holmes_IS";#N/A,#N/A,TRUE,"Holmes_BSCF";#N/A,#N/A,TRUE,"Holmes_Rat";#N/A,#N/A,TRUE,"Hound_IS";#N/A,#N/A,TRUE,"Hound_BSCF";#N/A,#N/A,TRUE,"Hound_Rat";#N/A,#N/A,TRUE,"Hound_DCF1"}</definedName>
    <definedName name="wrn.Report1._2" localSheetId="7" hidden="1">{#N/A,#N/A,TRUE,"TOC";#N/A,#N/A,TRUE,"Assum";#N/A,#N/A,TRUE,"Op-BS";#N/A,#N/A,TRUE,"IS";#N/A,#N/A,TRUE,"BSCF";#N/A,#N/A,TRUE,"Ratios";#N/A,#N/A,TRUE,"Sens";#N/A,#N/A,TRUE,"Holmes_IS";#N/A,#N/A,TRUE,"Holmes_BSCF";#N/A,#N/A,TRUE,"Holmes_Rat";#N/A,#N/A,TRUE,"Hound_IS";#N/A,#N/A,TRUE,"Hound_BSCF";#N/A,#N/A,TRUE,"Hound_Rat";#N/A,#N/A,TRUE,"Hound_DCF1"}</definedName>
    <definedName name="wrn.Report1._2" localSheetId="60" hidden="1">{#N/A,#N/A,TRUE,"TOC";#N/A,#N/A,TRUE,"Assum";#N/A,#N/A,TRUE,"Op-BS";#N/A,#N/A,TRUE,"IS";#N/A,#N/A,TRUE,"BSCF";#N/A,#N/A,TRUE,"Ratios";#N/A,#N/A,TRUE,"Sens";#N/A,#N/A,TRUE,"Holmes_IS";#N/A,#N/A,TRUE,"Holmes_BSCF";#N/A,#N/A,TRUE,"Holmes_Rat";#N/A,#N/A,TRUE,"Hound_IS";#N/A,#N/A,TRUE,"Hound_BSCF";#N/A,#N/A,TRUE,"Hound_Rat";#N/A,#N/A,TRUE,"Hound_DCF1"}</definedName>
    <definedName name="wrn.Report1._2" localSheetId="17" hidden="1">{#N/A,#N/A,TRUE,"TOC";#N/A,#N/A,TRUE,"Assum";#N/A,#N/A,TRUE,"Op-BS";#N/A,#N/A,TRUE,"IS";#N/A,#N/A,TRUE,"BSCF";#N/A,#N/A,TRUE,"Ratios";#N/A,#N/A,TRUE,"Sens";#N/A,#N/A,TRUE,"Holmes_IS";#N/A,#N/A,TRUE,"Holmes_BSCF";#N/A,#N/A,TRUE,"Holmes_Rat";#N/A,#N/A,TRUE,"Hound_IS";#N/A,#N/A,TRUE,"Hound_BSCF";#N/A,#N/A,TRUE,"Hound_Rat";#N/A,#N/A,TRUE,"Hound_DCF1"}</definedName>
    <definedName name="wrn.Report1._2" localSheetId="18" hidden="1">{#N/A,#N/A,TRUE,"TOC";#N/A,#N/A,TRUE,"Assum";#N/A,#N/A,TRUE,"Op-BS";#N/A,#N/A,TRUE,"IS";#N/A,#N/A,TRUE,"BSCF";#N/A,#N/A,TRUE,"Ratios";#N/A,#N/A,TRUE,"Sens";#N/A,#N/A,TRUE,"Holmes_IS";#N/A,#N/A,TRUE,"Holmes_BSCF";#N/A,#N/A,TRUE,"Holmes_Rat";#N/A,#N/A,TRUE,"Hound_IS";#N/A,#N/A,TRUE,"Hound_BSCF";#N/A,#N/A,TRUE,"Hound_Rat";#N/A,#N/A,TRUE,"Hound_DCF1"}</definedName>
    <definedName name="wrn.Report1._2" localSheetId="34" hidden="1">{#N/A,#N/A,TRUE,"TOC";#N/A,#N/A,TRUE,"Assum";#N/A,#N/A,TRUE,"Op-BS";#N/A,#N/A,TRUE,"IS";#N/A,#N/A,TRUE,"BSCF";#N/A,#N/A,TRUE,"Ratios";#N/A,#N/A,TRUE,"Sens";#N/A,#N/A,TRUE,"Holmes_IS";#N/A,#N/A,TRUE,"Holmes_BSCF";#N/A,#N/A,TRUE,"Holmes_Rat";#N/A,#N/A,TRUE,"Hound_IS";#N/A,#N/A,TRUE,"Hound_BSCF";#N/A,#N/A,TRUE,"Hound_Rat";#N/A,#N/A,TRUE,"Hound_DCF1"}</definedName>
    <definedName name="wrn.Report1._2" localSheetId="43" hidden="1">{#N/A,#N/A,TRUE,"TOC";#N/A,#N/A,TRUE,"Assum";#N/A,#N/A,TRUE,"Op-BS";#N/A,#N/A,TRUE,"IS";#N/A,#N/A,TRUE,"BSCF";#N/A,#N/A,TRUE,"Ratios";#N/A,#N/A,TRUE,"Sens";#N/A,#N/A,TRUE,"Holmes_IS";#N/A,#N/A,TRUE,"Holmes_BSCF";#N/A,#N/A,TRUE,"Holmes_Rat";#N/A,#N/A,TRUE,"Hound_IS";#N/A,#N/A,TRUE,"Hound_BSCF";#N/A,#N/A,TRUE,"Hound_Rat";#N/A,#N/A,TRUE,"Hound_DCF1"}</definedName>
    <definedName name="wrn.Report1._2" hidden="1">{#N/A,#N/A,TRUE,"TOC";#N/A,#N/A,TRUE,"Assum";#N/A,#N/A,TRUE,"Op-BS";#N/A,#N/A,TRUE,"IS";#N/A,#N/A,TRUE,"BSCF";#N/A,#N/A,TRUE,"Ratios";#N/A,#N/A,TRUE,"Sens";#N/A,#N/A,TRUE,"Holmes_IS";#N/A,#N/A,TRUE,"Holmes_BSCF";#N/A,#N/A,TRUE,"Holmes_Rat";#N/A,#N/A,TRUE,"Hound_IS";#N/A,#N/A,TRUE,"Hound_BSCF";#N/A,#N/A,TRUE,"Hound_Rat";#N/A,#N/A,TRUE,"Hound_DCF1"}</definedName>
    <definedName name="wrn.Report1._3" localSheetId="35" hidden="1">{#N/A,#N/A,TRUE,"TOC";#N/A,#N/A,TRUE,"Assum";#N/A,#N/A,TRUE,"Op-BS";#N/A,#N/A,TRUE,"IS";#N/A,#N/A,TRUE,"BSCF";#N/A,#N/A,TRUE,"Ratios";#N/A,#N/A,TRUE,"Sens";#N/A,#N/A,TRUE,"Holmes_IS";#N/A,#N/A,TRUE,"Holmes_BSCF";#N/A,#N/A,TRUE,"Holmes_Rat";#N/A,#N/A,TRUE,"Hound_IS";#N/A,#N/A,TRUE,"Hound_BSCF";#N/A,#N/A,TRUE,"Hound_Rat";#N/A,#N/A,TRUE,"Hound_DCF1"}</definedName>
    <definedName name="wrn.Report1._3" localSheetId="3" hidden="1">{#N/A,#N/A,TRUE,"TOC";#N/A,#N/A,TRUE,"Assum";#N/A,#N/A,TRUE,"Op-BS";#N/A,#N/A,TRUE,"IS";#N/A,#N/A,TRUE,"BSCF";#N/A,#N/A,TRUE,"Ratios";#N/A,#N/A,TRUE,"Sens";#N/A,#N/A,TRUE,"Holmes_IS";#N/A,#N/A,TRUE,"Holmes_BSCF";#N/A,#N/A,TRUE,"Holmes_Rat";#N/A,#N/A,TRUE,"Hound_IS";#N/A,#N/A,TRUE,"Hound_BSCF";#N/A,#N/A,TRUE,"Hound_Rat";#N/A,#N/A,TRUE,"Hound_DCF1"}</definedName>
    <definedName name="wrn.Report1._3" localSheetId="4" hidden="1">{#N/A,#N/A,TRUE,"TOC";#N/A,#N/A,TRUE,"Assum";#N/A,#N/A,TRUE,"Op-BS";#N/A,#N/A,TRUE,"IS";#N/A,#N/A,TRUE,"BSCF";#N/A,#N/A,TRUE,"Ratios";#N/A,#N/A,TRUE,"Sens";#N/A,#N/A,TRUE,"Holmes_IS";#N/A,#N/A,TRUE,"Holmes_BSCF";#N/A,#N/A,TRUE,"Holmes_Rat";#N/A,#N/A,TRUE,"Hound_IS";#N/A,#N/A,TRUE,"Hound_BSCF";#N/A,#N/A,TRUE,"Hound_Rat";#N/A,#N/A,TRUE,"Hound_DCF1"}</definedName>
    <definedName name="wrn.Report1._3" localSheetId="5" hidden="1">{#N/A,#N/A,TRUE,"TOC";#N/A,#N/A,TRUE,"Assum";#N/A,#N/A,TRUE,"Op-BS";#N/A,#N/A,TRUE,"IS";#N/A,#N/A,TRUE,"BSCF";#N/A,#N/A,TRUE,"Ratios";#N/A,#N/A,TRUE,"Sens";#N/A,#N/A,TRUE,"Holmes_IS";#N/A,#N/A,TRUE,"Holmes_BSCF";#N/A,#N/A,TRUE,"Holmes_Rat";#N/A,#N/A,TRUE,"Hound_IS";#N/A,#N/A,TRUE,"Hound_BSCF";#N/A,#N/A,TRUE,"Hound_Rat";#N/A,#N/A,TRUE,"Hound_DCF1"}</definedName>
    <definedName name="wrn.Report1._3" localSheetId="6" hidden="1">{#N/A,#N/A,TRUE,"TOC";#N/A,#N/A,TRUE,"Assum";#N/A,#N/A,TRUE,"Op-BS";#N/A,#N/A,TRUE,"IS";#N/A,#N/A,TRUE,"BSCF";#N/A,#N/A,TRUE,"Ratios";#N/A,#N/A,TRUE,"Sens";#N/A,#N/A,TRUE,"Holmes_IS";#N/A,#N/A,TRUE,"Holmes_BSCF";#N/A,#N/A,TRUE,"Holmes_Rat";#N/A,#N/A,TRUE,"Hound_IS";#N/A,#N/A,TRUE,"Hound_BSCF";#N/A,#N/A,TRUE,"Hound_Rat";#N/A,#N/A,TRUE,"Hound_DCF1"}</definedName>
    <definedName name="wrn.Report1._3" localSheetId="7" hidden="1">{#N/A,#N/A,TRUE,"TOC";#N/A,#N/A,TRUE,"Assum";#N/A,#N/A,TRUE,"Op-BS";#N/A,#N/A,TRUE,"IS";#N/A,#N/A,TRUE,"BSCF";#N/A,#N/A,TRUE,"Ratios";#N/A,#N/A,TRUE,"Sens";#N/A,#N/A,TRUE,"Holmes_IS";#N/A,#N/A,TRUE,"Holmes_BSCF";#N/A,#N/A,TRUE,"Holmes_Rat";#N/A,#N/A,TRUE,"Hound_IS";#N/A,#N/A,TRUE,"Hound_BSCF";#N/A,#N/A,TRUE,"Hound_Rat";#N/A,#N/A,TRUE,"Hound_DCF1"}</definedName>
    <definedName name="wrn.Report1._3" localSheetId="60" hidden="1">{#N/A,#N/A,TRUE,"TOC";#N/A,#N/A,TRUE,"Assum";#N/A,#N/A,TRUE,"Op-BS";#N/A,#N/A,TRUE,"IS";#N/A,#N/A,TRUE,"BSCF";#N/A,#N/A,TRUE,"Ratios";#N/A,#N/A,TRUE,"Sens";#N/A,#N/A,TRUE,"Holmes_IS";#N/A,#N/A,TRUE,"Holmes_BSCF";#N/A,#N/A,TRUE,"Holmes_Rat";#N/A,#N/A,TRUE,"Hound_IS";#N/A,#N/A,TRUE,"Hound_BSCF";#N/A,#N/A,TRUE,"Hound_Rat";#N/A,#N/A,TRUE,"Hound_DCF1"}</definedName>
    <definedName name="wrn.Report1._3" localSheetId="17" hidden="1">{#N/A,#N/A,TRUE,"TOC";#N/A,#N/A,TRUE,"Assum";#N/A,#N/A,TRUE,"Op-BS";#N/A,#N/A,TRUE,"IS";#N/A,#N/A,TRUE,"BSCF";#N/A,#N/A,TRUE,"Ratios";#N/A,#N/A,TRUE,"Sens";#N/A,#N/A,TRUE,"Holmes_IS";#N/A,#N/A,TRUE,"Holmes_BSCF";#N/A,#N/A,TRUE,"Holmes_Rat";#N/A,#N/A,TRUE,"Hound_IS";#N/A,#N/A,TRUE,"Hound_BSCF";#N/A,#N/A,TRUE,"Hound_Rat";#N/A,#N/A,TRUE,"Hound_DCF1"}</definedName>
    <definedName name="wrn.Report1._3" localSheetId="18" hidden="1">{#N/A,#N/A,TRUE,"TOC";#N/A,#N/A,TRUE,"Assum";#N/A,#N/A,TRUE,"Op-BS";#N/A,#N/A,TRUE,"IS";#N/A,#N/A,TRUE,"BSCF";#N/A,#N/A,TRUE,"Ratios";#N/A,#N/A,TRUE,"Sens";#N/A,#N/A,TRUE,"Holmes_IS";#N/A,#N/A,TRUE,"Holmes_BSCF";#N/A,#N/A,TRUE,"Holmes_Rat";#N/A,#N/A,TRUE,"Hound_IS";#N/A,#N/A,TRUE,"Hound_BSCF";#N/A,#N/A,TRUE,"Hound_Rat";#N/A,#N/A,TRUE,"Hound_DCF1"}</definedName>
    <definedName name="wrn.Report1._3" localSheetId="34" hidden="1">{#N/A,#N/A,TRUE,"TOC";#N/A,#N/A,TRUE,"Assum";#N/A,#N/A,TRUE,"Op-BS";#N/A,#N/A,TRUE,"IS";#N/A,#N/A,TRUE,"BSCF";#N/A,#N/A,TRUE,"Ratios";#N/A,#N/A,TRUE,"Sens";#N/A,#N/A,TRUE,"Holmes_IS";#N/A,#N/A,TRUE,"Holmes_BSCF";#N/A,#N/A,TRUE,"Holmes_Rat";#N/A,#N/A,TRUE,"Hound_IS";#N/A,#N/A,TRUE,"Hound_BSCF";#N/A,#N/A,TRUE,"Hound_Rat";#N/A,#N/A,TRUE,"Hound_DCF1"}</definedName>
    <definedName name="wrn.Report1._3" localSheetId="43" hidden="1">{#N/A,#N/A,TRUE,"TOC";#N/A,#N/A,TRUE,"Assum";#N/A,#N/A,TRUE,"Op-BS";#N/A,#N/A,TRUE,"IS";#N/A,#N/A,TRUE,"BSCF";#N/A,#N/A,TRUE,"Ratios";#N/A,#N/A,TRUE,"Sens";#N/A,#N/A,TRUE,"Holmes_IS";#N/A,#N/A,TRUE,"Holmes_BSCF";#N/A,#N/A,TRUE,"Holmes_Rat";#N/A,#N/A,TRUE,"Hound_IS";#N/A,#N/A,TRUE,"Hound_BSCF";#N/A,#N/A,TRUE,"Hound_Rat";#N/A,#N/A,TRUE,"Hound_DCF1"}</definedName>
    <definedName name="wrn.Report1._3" hidden="1">{#N/A,#N/A,TRUE,"TOC";#N/A,#N/A,TRUE,"Assum";#N/A,#N/A,TRUE,"Op-BS";#N/A,#N/A,TRUE,"IS";#N/A,#N/A,TRUE,"BSCF";#N/A,#N/A,TRUE,"Ratios";#N/A,#N/A,TRUE,"Sens";#N/A,#N/A,TRUE,"Holmes_IS";#N/A,#N/A,TRUE,"Holmes_BSCF";#N/A,#N/A,TRUE,"Holmes_Rat";#N/A,#N/A,TRUE,"Hound_IS";#N/A,#N/A,TRUE,"Hound_BSCF";#N/A,#N/A,TRUE,"Hound_Rat";#N/A,#N/A,TRUE,"Hound_DCF1"}</definedName>
    <definedName name="wrn.RESERVED." localSheetId="35" hidden="1">{"PG1",#N/A,FALSE,"ComShRsrv";"PG2",#N/A,FALSE,"ComShRsrv";"PG3",#N/A,FALSE,"ComShRsrv"}</definedName>
    <definedName name="wrn.RESERVED." localSheetId="3" hidden="1">{"PG1",#N/A,FALSE,"ComShRsrv";"PG2",#N/A,FALSE,"ComShRsrv";"PG3",#N/A,FALSE,"ComShRsrv"}</definedName>
    <definedName name="wrn.RESERVED." localSheetId="4" hidden="1">{"PG1",#N/A,FALSE,"ComShRsrv";"PG2",#N/A,FALSE,"ComShRsrv";"PG3",#N/A,FALSE,"ComShRsrv"}</definedName>
    <definedName name="wrn.RESERVED." localSheetId="5" hidden="1">{"PG1",#N/A,FALSE,"ComShRsrv";"PG2",#N/A,FALSE,"ComShRsrv";"PG3",#N/A,FALSE,"ComShRsrv"}</definedName>
    <definedName name="wrn.RESERVED." localSheetId="6" hidden="1">{"PG1",#N/A,FALSE,"ComShRsrv";"PG2",#N/A,FALSE,"ComShRsrv";"PG3",#N/A,FALSE,"ComShRsrv"}</definedName>
    <definedName name="wrn.RESERVED." localSheetId="7" hidden="1">{"PG1",#N/A,FALSE,"ComShRsrv";"PG2",#N/A,FALSE,"ComShRsrv";"PG3",#N/A,FALSE,"ComShRsrv"}</definedName>
    <definedName name="wrn.RESERVED." localSheetId="60" hidden="1">{"PG1",#N/A,FALSE,"ComShRsrv";"PG2",#N/A,FALSE,"ComShRsrv";"PG3",#N/A,FALSE,"ComShRsrv"}</definedName>
    <definedName name="wrn.RESERVED." localSheetId="17" hidden="1">{"PG1",#N/A,FALSE,"ComShRsrv";"PG2",#N/A,FALSE,"ComShRsrv";"PG3",#N/A,FALSE,"ComShRsrv"}</definedName>
    <definedName name="wrn.RESERVED." localSheetId="18" hidden="1">{"PG1",#N/A,FALSE,"ComShRsrv";"PG2",#N/A,FALSE,"ComShRsrv";"PG3",#N/A,FALSE,"ComShRsrv"}</definedName>
    <definedName name="wrn.RESERVED." localSheetId="34" hidden="1">{"PG1",#N/A,FALSE,"ComShRsrv";"PG2",#N/A,FALSE,"ComShRsrv";"PG3",#N/A,FALSE,"ComShRsrv"}</definedName>
    <definedName name="wrn.RESERVED." localSheetId="43" hidden="1">{"PG1",#N/A,FALSE,"ComShRsrv";"PG2",#N/A,FALSE,"ComShRsrv";"PG3",#N/A,FALSE,"ComShRsrv"}</definedName>
    <definedName name="wrn.RESERVED." hidden="1">{"PG1",#N/A,FALSE,"ComShRsrv";"PG2",#N/A,FALSE,"ComShRsrv";"PG3",#N/A,FALSE,"ComShRsrv"}</definedName>
    <definedName name="wrn.Revenue._.Analysis." localSheetId="3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6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7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8"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4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OR_MEMO." localSheetId="35" hidden="1">{#N/A,#N/A,FALSE,"RORMEMO";#N/A,#N/A,FALSE,"RORSUMMARY";#N/A,#N/A,FALSE,"RORDETAIL"}</definedName>
    <definedName name="wrn.ROR_MEMO." localSheetId="36" hidden="1">{#N/A,#N/A,FALSE,"RORMEMO";#N/A,#N/A,FALSE,"RORSUMMARY";#N/A,#N/A,FALSE,"RORDETAIL"}</definedName>
    <definedName name="wrn.ROR_MEMO." localSheetId="37" hidden="1">{#N/A,#N/A,FALSE,"RORMEMO";#N/A,#N/A,FALSE,"RORSUMMARY";#N/A,#N/A,FALSE,"RORDETAIL"}</definedName>
    <definedName name="wrn.ROR_MEMO." localSheetId="3" hidden="1">{#N/A,#N/A,FALSE,"RORMEMO";#N/A,#N/A,FALSE,"RORSUMMARY";#N/A,#N/A,FALSE,"RORDETAIL"}</definedName>
    <definedName name="wrn.ROR_MEMO." localSheetId="4" hidden="1">{#N/A,#N/A,FALSE,"RORMEMO";#N/A,#N/A,FALSE,"RORSUMMARY";#N/A,#N/A,FALSE,"RORDETAIL"}</definedName>
    <definedName name="wrn.ROR_MEMO." localSheetId="5" hidden="1">{#N/A,#N/A,FALSE,"RORMEMO";#N/A,#N/A,FALSE,"RORSUMMARY";#N/A,#N/A,FALSE,"RORDETAIL"}</definedName>
    <definedName name="wrn.ROR_MEMO." localSheetId="6" hidden="1">{#N/A,#N/A,FALSE,"RORMEMO";#N/A,#N/A,FALSE,"RORSUMMARY";#N/A,#N/A,FALSE,"RORDETAIL"}</definedName>
    <definedName name="wrn.ROR_MEMO." localSheetId="7" hidden="1">{#N/A,#N/A,FALSE,"RORMEMO";#N/A,#N/A,FALSE,"RORSUMMARY";#N/A,#N/A,FALSE,"RORDETAIL"}</definedName>
    <definedName name="wrn.ROR_MEMO." localSheetId="60" hidden="1">{#N/A,#N/A,FALSE,"RORMEMO";#N/A,#N/A,FALSE,"RORSUMMARY";#N/A,#N/A,FALSE,"RORDETAIL"}</definedName>
    <definedName name="wrn.ROR_MEMO." localSheetId="75" hidden="1">{#N/A,#N/A,FALSE,"RORMEMO";#N/A,#N/A,FALSE,"RORSUMMARY";#N/A,#N/A,FALSE,"RORDETAIL"}</definedName>
    <definedName name="wrn.ROR_MEMO." localSheetId="17" hidden="1">{#N/A,#N/A,FALSE,"RORMEMO";#N/A,#N/A,FALSE,"RORSUMMARY";#N/A,#N/A,FALSE,"RORDETAIL"}</definedName>
    <definedName name="wrn.ROR_MEMO." localSheetId="18" hidden="1">{#N/A,#N/A,FALSE,"RORMEMO";#N/A,#N/A,FALSE,"RORSUMMARY";#N/A,#N/A,FALSE,"RORDETAIL"}</definedName>
    <definedName name="wrn.ROR_MEMO." localSheetId="34" hidden="1">{#N/A,#N/A,FALSE,"RORMEMO";#N/A,#N/A,FALSE,"RORSUMMARY";#N/A,#N/A,FALSE,"RORDETAIL"}</definedName>
    <definedName name="wrn.ROR_MEMO." localSheetId="43" hidden="1">{#N/A,#N/A,FALSE,"RORMEMO";#N/A,#N/A,FALSE,"RORSUMMARY";#N/A,#N/A,FALSE,"RORDETAIL"}</definedName>
    <definedName name="wrn.ROR_MEMO." hidden="1">{#N/A,#N/A,FALSE,"RORMEMO";#N/A,#N/A,FALSE,"RORSUMMARY";#N/A,#N/A,FALSE,"RORDETAIL"}</definedName>
    <definedName name="wrn.Schedule._.2c." localSheetId="35" hidden="1">{"Schedule 2c",#N/A,FALSE,"SCHEDULE2c"}</definedName>
    <definedName name="wrn.Schedule._.2c." localSheetId="37" hidden="1">{"Schedule 2c",#N/A,FALSE,"SCHEDULE2c"}</definedName>
    <definedName name="wrn.Schedule._.2c." localSheetId="3" hidden="1">{"Schedule 2c",#N/A,FALSE,"SCHEDULE2c"}</definedName>
    <definedName name="wrn.Schedule._.2c." localSheetId="4" hidden="1">{"Schedule 2c",#N/A,FALSE,"SCHEDULE2c"}</definedName>
    <definedName name="wrn.Schedule._.2c." localSheetId="5" hidden="1">{"Schedule 2c",#N/A,FALSE,"SCHEDULE2c"}</definedName>
    <definedName name="wrn.Schedule._.2c." localSheetId="6" hidden="1">{"Schedule 2c",#N/A,FALSE,"SCHEDULE2c"}</definedName>
    <definedName name="wrn.Schedule._.2c." localSheetId="7" hidden="1">{"Schedule 2c",#N/A,FALSE,"SCHEDULE2c"}</definedName>
    <definedName name="wrn.Schedule._.2c." localSheetId="60" hidden="1">{"Schedule 2c",#N/A,FALSE,"SCHEDULE2c"}</definedName>
    <definedName name="wrn.Schedule._.2c." localSheetId="75" hidden="1">{"Schedule 2c",#N/A,FALSE,"SCHEDULE2c"}</definedName>
    <definedName name="wrn.Schedule._.2c." localSheetId="17" hidden="1">{"Schedule 2c",#N/A,FALSE,"SCHEDULE2c"}</definedName>
    <definedName name="wrn.Schedule._.2c." localSheetId="18" hidden="1">{"Schedule 2c",#N/A,FALSE,"SCHEDULE2c"}</definedName>
    <definedName name="wrn.Schedule._.2c." localSheetId="34" hidden="1">{"Schedule 2c",#N/A,FALSE,"SCHEDULE2c"}</definedName>
    <definedName name="wrn.Schedule._.2c." localSheetId="43" hidden="1">{"Schedule 2c",#N/A,FALSE,"SCHEDULE2c"}</definedName>
    <definedName name="wrn.Schedule._.2c." hidden="1">{"Schedule 2c",#N/A,FALSE,"SCHEDULE2c"}</definedName>
    <definedName name="wrn.SCHEDULE_K_1." localSheetId="35" hidden="1">{"SCHK1",#N/A,FALSE,"FILING REPORTS"}</definedName>
    <definedName name="wrn.SCHEDULE_K_1." localSheetId="36" hidden="1">{"SCHK1",#N/A,FALSE,"FILING REPORTS"}</definedName>
    <definedName name="wrn.SCHEDULE_K_1." localSheetId="37" hidden="1">{"SCHK1",#N/A,FALSE,"FILING REPORTS"}</definedName>
    <definedName name="wrn.SCHEDULE_K_1." localSheetId="3" hidden="1">{"SCHK1",#N/A,FALSE,"FILING REPORTS"}</definedName>
    <definedName name="wrn.SCHEDULE_K_1." localSheetId="4" hidden="1">{"SCHK1",#N/A,FALSE,"FILING REPORTS"}</definedName>
    <definedName name="wrn.SCHEDULE_K_1." localSheetId="5" hidden="1">{"SCHK1",#N/A,FALSE,"FILING REPORTS"}</definedName>
    <definedName name="wrn.SCHEDULE_K_1." localSheetId="6" hidden="1">{"SCHK1",#N/A,FALSE,"FILING REPORTS"}</definedName>
    <definedName name="wrn.SCHEDULE_K_1." localSheetId="7" hidden="1">{"SCHK1",#N/A,FALSE,"FILING REPORTS"}</definedName>
    <definedName name="wrn.SCHEDULE_K_1." localSheetId="60" hidden="1">{"SCHK1",#N/A,FALSE,"FILING REPORTS"}</definedName>
    <definedName name="wrn.SCHEDULE_K_1." localSheetId="75" hidden="1">{"SCHK1",#N/A,FALSE,"FILING REPORTS"}</definedName>
    <definedName name="wrn.SCHEDULE_K_1." localSheetId="17" hidden="1">{"SCHK1",#N/A,FALSE,"FILING REPORTS"}</definedName>
    <definedName name="wrn.SCHEDULE_K_1." localSheetId="18" hidden="1">{"SCHK1",#N/A,FALSE,"FILING REPORTS"}</definedName>
    <definedName name="wrn.SCHEDULE_K_1." localSheetId="34" hidden="1">{"SCHK1",#N/A,FALSE,"FILING REPORTS"}</definedName>
    <definedName name="wrn.SCHEDULE_K_1." localSheetId="43" hidden="1">{"SCHK1",#N/A,FALSE,"FILING REPORTS"}</definedName>
    <definedName name="wrn.SCHEDULE_K_1." hidden="1">{"SCHK1",#N/A,FALSE,"FILING REPORTS"}</definedName>
    <definedName name="wrn.SECTLREPORTS." localSheetId="35" hidden="1">{"SCHL",#N/A,FALSE,"FILING REPORTS";"SCHL1",#N/A,FALSE,"COSTSTUDY";"SCHL2",#N/A,FALSE,"COSTSTUDY";"SCHL3",#N/A,FALSE,"COSTSTUDY";"SCHL4",#N/A,FALSE,"COSTSTUDY";"SCHL5",#N/A,FALSE,"COSTSTUDY";"SCHL6",#N/A,FALSE,"COSTSTUDY";"SCHL7",#N/A,FALSE,"COSTSTUDY";"SCHL8",#N/A,FALSE,"COSTSTUDY"}</definedName>
    <definedName name="wrn.SECTLREPORTS." localSheetId="36" hidden="1">{"SCHL",#N/A,FALSE,"FILING REPORTS";"SCHL1",#N/A,FALSE,"COSTSTUDY";"SCHL2",#N/A,FALSE,"COSTSTUDY";"SCHL3",#N/A,FALSE,"COSTSTUDY";"SCHL4",#N/A,FALSE,"COSTSTUDY";"SCHL5",#N/A,FALSE,"COSTSTUDY";"SCHL6",#N/A,FALSE,"COSTSTUDY";"SCHL7",#N/A,FALSE,"COSTSTUDY";"SCHL8",#N/A,FALSE,"COSTSTUDY"}</definedName>
    <definedName name="wrn.SECTLREPORTS." localSheetId="37" hidden="1">{"SCHL",#N/A,FALSE,"FILING REPORTS";"SCHL1",#N/A,FALSE,"COSTSTUDY";"SCHL2",#N/A,FALSE,"COSTSTUDY";"SCHL3",#N/A,FALSE,"COSTSTUDY";"SCHL4",#N/A,FALSE,"COSTSTUDY";"SCHL5",#N/A,FALSE,"COSTSTUDY";"SCHL6",#N/A,FALSE,"COSTSTUDY";"SCHL7",#N/A,FALSE,"COSTSTUDY";"SCHL8",#N/A,FALSE,"COSTSTUDY"}</definedName>
    <definedName name="wrn.SECTLREPORTS." localSheetId="3" hidden="1">{"SCHL",#N/A,FALSE,"FILING REPORTS";"SCHL1",#N/A,FALSE,"COSTSTUDY";"SCHL2",#N/A,FALSE,"COSTSTUDY";"SCHL3",#N/A,FALSE,"COSTSTUDY";"SCHL4",#N/A,FALSE,"COSTSTUDY";"SCHL5",#N/A,FALSE,"COSTSTUDY";"SCHL6",#N/A,FALSE,"COSTSTUDY";"SCHL7",#N/A,FALSE,"COSTSTUDY";"SCHL8",#N/A,FALSE,"COSTSTUDY"}</definedName>
    <definedName name="wrn.SECTLREPORTS." localSheetId="4" hidden="1">{"SCHL",#N/A,FALSE,"FILING REPORTS";"SCHL1",#N/A,FALSE,"COSTSTUDY";"SCHL2",#N/A,FALSE,"COSTSTUDY";"SCHL3",#N/A,FALSE,"COSTSTUDY";"SCHL4",#N/A,FALSE,"COSTSTUDY";"SCHL5",#N/A,FALSE,"COSTSTUDY";"SCHL6",#N/A,FALSE,"COSTSTUDY";"SCHL7",#N/A,FALSE,"COSTSTUDY";"SCHL8",#N/A,FALSE,"COSTSTUDY"}</definedName>
    <definedName name="wrn.SECTLREPORTS." localSheetId="5" hidden="1">{"SCHL",#N/A,FALSE,"FILING REPORTS";"SCHL1",#N/A,FALSE,"COSTSTUDY";"SCHL2",#N/A,FALSE,"COSTSTUDY";"SCHL3",#N/A,FALSE,"COSTSTUDY";"SCHL4",#N/A,FALSE,"COSTSTUDY";"SCHL5",#N/A,FALSE,"COSTSTUDY";"SCHL6",#N/A,FALSE,"COSTSTUDY";"SCHL7",#N/A,FALSE,"COSTSTUDY";"SCHL8",#N/A,FALSE,"COSTSTUDY"}</definedName>
    <definedName name="wrn.SECTLREPORTS." localSheetId="6" hidden="1">{"SCHL",#N/A,FALSE,"FILING REPORTS";"SCHL1",#N/A,FALSE,"COSTSTUDY";"SCHL2",#N/A,FALSE,"COSTSTUDY";"SCHL3",#N/A,FALSE,"COSTSTUDY";"SCHL4",#N/A,FALSE,"COSTSTUDY";"SCHL5",#N/A,FALSE,"COSTSTUDY";"SCHL6",#N/A,FALSE,"COSTSTUDY";"SCHL7",#N/A,FALSE,"COSTSTUDY";"SCHL8",#N/A,FALSE,"COSTSTUDY"}</definedName>
    <definedName name="wrn.SECTLREPORTS." localSheetId="7" hidden="1">{"SCHL",#N/A,FALSE,"FILING REPORTS";"SCHL1",#N/A,FALSE,"COSTSTUDY";"SCHL2",#N/A,FALSE,"COSTSTUDY";"SCHL3",#N/A,FALSE,"COSTSTUDY";"SCHL4",#N/A,FALSE,"COSTSTUDY";"SCHL5",#N/A,FALSE,"COSTSTUDY";"SCHL6",#N/A,FALSE,"COSTSTUDY";"SCHL7",#N/A,FALSE,"COSTSTUDY";"SCHL8",#N/A,FALSE,"COSTSTUDY"}</definedName>
    <definedName name="wrn.SECTLREPORTS." localSheetId="60" hidden="1">{"SCHL",#N/A,FALSE,"FILING REPORTS";"SCHL1",#N/A,FALSE,"COSTSTUDY";"SCHL2",#N/A,FALSE,"COSTSTUDY";"SCHL3",#N/A,FALSE,"COSTSTUDY";"SCHL4",#N/A,FALSE,"COSTSTUDY";"SCHL5",#N/A,FALSE,"COSTSTUDY";"SCHL6",#N/A,FALSE,"COSTSTUDY";"SCHL7",#N/A,FALSE,"COSTSTUDY";"SCHL8",#N/A,FALSE,"COSTSTUDY"}</definedName>
    <definedName name="wrn.SECTLREPORTS." localSheetId="75" hidden="1">{"SCHL",#N/A,FALSE,"FILING REPORTS";"SCHL1",#N/A,FALSE,"COSTSTUDY";"SCHL2",#N/A,FALSE,"COSTSTUDY";"SCHL3",#N/A,FALSE,"COSTSTUDY";"SCHL4",#N/A,FALSE,"COSTSTUDY";"SCHL5",#N/A,FALSE,"COSTSTUDY";"SCHL6",#N/A,FALSE,"COSTSTUDY";"SCHL7",#N/A,FALSE,"COSTSTUDY";"SCHL8",#N/A,FALSE,"COSTSTUDY"}</definedName>
    <definedName name="wrn.SECTLREPORTS." localSheetId="17" hidden="1">{"SCHL",#N/A,FALSE,"FILING REPORTS";"SCHL1",#N/A,FALSE,"COSTSTUDY";"SCHL2",#N/A,FALSE,"COSTSTUDY";"SCHL3",#N/A,FALSE,"COSTSTUDY";"SCHL4",#N/A,FALSE,"COSTSTUDY";"SCHL5",#N/A,FALSE,"COSTSTUDY";"SCHL6",#N/A,FALSE,"COSTSTUDY";"SCHL7",#N/A,FALSE,"COSTSTUDY";"SCHL8",#N/A,FALSE,"COSTSTUDY"}</definedName>
    <definedName name="wrn.SECTLREPORTS." localSheetId="18" hidden="1">{"SCHL",#N/A,FALSE,"FILING REPORTS";"SCHL1",#N/A,FALSE,"COSTSTUDY";"SCHL2",#N/A,FALSE,"COSTSTUDY";"SCHL3",#N/A,FALSE,"COSTSTUDY";"SCHL4",#N/A,FALSE,"COSTSTUDY";"SCHL5",#N/A,FALSE,"COSTSTUDY";"SCHL6",#N/A,FALSE,"COSTSTUDY";"SCHL7",#N/A,FALSE,"COSTSTUDY";"SCHL8",#N/A,FALSE,"COSTSTUDY"}</definedName>
    <definedName name="wrn.SECTLREPORTS." localSheetId="34" hidden="1">{"SCHL",#N/A,FALSE,"FILING REPORTS";"SCHL1",#N/A,FALSE,"COSTSTUDY";"SCHL2",#N/A,FALSE,"COSTSTUDY";"SCHL3",#N/A,FALSE,"COSTSTUDY";"SCHL4",#N/A,FALSE,"COSTSTUDY";"SCHL5",#N/A,FALSE,"COSTSTUDY";"SCHL6",#N/A,FALSE,"COSTSTUDY";"SCHL7",#N/A,FALSE,"COSTSTUDY";"SCHL8",#N/A,FALSE,"COSTSTUDY"}</definedName>
    <definedName name="wrn.SECTLREPORTS." localSheetId="43" hidden="1">{"SCHL",#N/A,FALSE,"FILING REPORTS";"SCHL1",#N/A,FALSE,"COSTSTUDY";"SCHL2",#N/A,FALSE,"COSTSTUDY";"SCHL3",#N/A,FALSE,"COSTSTUDY";"SCHL4",#N/A,FALSE,"COSTSTUDY";"SCHL5",#N/A,FALSE,"COSTSTUDY";"SCHL6",#N/A,FALSE,"COSTSTUDY";"SCHL7",#N/A,FALSE,"COSTSTUDY";"SCHL8",#N/A,FALSE,"COSTSTUDY"}</definedName>
    <definedName name="wrn.SECTLREPORTS." hidden="1">{"SCHL",#N/A,FALSE,"FILING REPORTS";"SCHL1",#N/A,FALSE,"COSTSTUDY";"SCHL2",#N/A,FALSE,"COSTSTUDY";"SCHL3",#N/A,FALSE,"COSTSTUDY";"SCHL4",#N/A,FALSE,"COSTSTUDY";"SCHL5",#N/A,FALSE,"COSTSTUDY";"SCHL6",#N/A,FALSE,"COSTSTUDY";"SCHL7",#N/A,FALSE,"COSTSTUDY";"SCHL8",#N/A,FALSE,"COSTSTUDY"}</definedName>
    <definedName name="wrn.SELECT_GL." localSheetId="35" hidden="1">{#N/A,#N/A,FALSE,"GLDwnLoad"}</definedName>
    <definedName name="wrn.SELECT_GL." localSheetId="36" hidden="1">{#N/A,#N/A,FALSE,"GLDwnLoad"}</definedName>
    <definedName name="wrn.SELECT_GL." localSheetId="37" hidden="1">{#N/A,#N/A,FALSE,"GLDwnLoad"}</definedName>
    <definedName name="wrn.SELECT_GL." localSheetId="3" hidden="1">{#N/A,#N/A,FALSE,"GLDwnLoad"}</definedName>
    <definedName name="wrn.SELECT_GL." localSheetId="4" hidden="1">{#N/A,#N/A,FALSE,"GLDwnLoad"}</definedName>
    <definedName name="wrn.SELECT_GL." localSheetId="5" hidden="1">{#N/A,#N/A,FALSE,"GLDwnLoad"}</definedName>
    <definedName name="wrn.SELECT_GL." localSheetId="6" hidden="1">{#N/A,#N/A,FALSE,"GLDwnLoad"}</definedName>
    <definedName name="wrn.SELECT_GL." localSheetId="7" hidden="1">{#N/A,#N/A,FALSE,"GLDwnLoad"}</definedName>
    <definedName name="wrn.SELECT_GL." localSheetId="60" hidden="1">{#N/A,#N/A,FALSE,"GLDwnLoad"}</definedName>
    <definedName name="wrn.SELECT_GL." localSheetId="75" hidden="1">{#N/A,#N/A,FALSE,"GLDwnLoad"}</definedName>
    <definedName name="wrn.SELECT_GL." localSheetId="17" hidden="1">{#N/A,#N/A,FALSE,"GLDwnLoad"}</definedName>
    <definedName name="wrn.SELECT_GL." localSheetId="18" hidden="1">{#N/A,#N/A,FALSE,"GLDwnLoad"}</definedName>
    <definedName name="wrn.SELECT_GL." localSheetId="34" hidden="1">{#N/A,#N/A,FALSE,"GLDwnLoad"}</definedName>
    <definedName name="wrn.SELECT_GL." localSheetId="43" hidden="1">{#N/A,#N/A,FALSE,"GLDwnLoad"}</definedName>
    <definedName name="wrn.SELECT_GL." hidden="1">{#N/A,#N/A,FALSE,"GLDwnLoad"}</definedName>
    <definedName name="wrn.SELECT_INPUTS." localSheetId="35" hidden="1">{#N/A,#N/A,FALSE,"OTHERINPUTS";#N/A,#N/A,FALSE,"SUPPLIEDADJINPUT";#N/A,#N/A,FALSE,"BR&amp;SUPADJ."}</definedName>
    <definedName name="wrn.SELECT_INPUTS." localSheetId="36" hidden="1">{#N/A,#N/A,FALSE,"OTHERINPUTS";#N/A,#N/A,FALSE,"SUPPLIEDADJINPUT";#N/A,#N/A,FALSE,"BR&amp;SUPADJ."}</definedName>
    <definedName name="wrn.SELECT_INPUTS." localSheetId="37" hidden="1">{#N/A,#N/A,FALSE,"OTHERINPUTS";#N/A,#N/A,FALSE,"SUPPLIEDADJINPUT";#N/A,#N/A,FALSE,"BR&amp;SUPADJ."}</definedName>
    <definedName name="wrn.SELECT_INPUTS." localSheetId="3" hidden="1">{#N/A,#N/A,FALSE,"OTHERINPUTS";#N/A,#N/A,FALSE,"SUPPLIEDADJINPUT";#N/A,#N/A,FALSE,"BR&amp;SUPADJ."}</definedName>
    <definedName name="wrn.SELECT_INPUTS." localSheetId="4" hidden="1">{#N/A,#N/A,FALSE,"OTHERINPUTS";#N/A,#N/A,FALSE,"SUPPLIEDADJINPUT";#N/A,#N/A,FALSE,"BR&amp;SUPADJ."}</definedName>
    <definedName name="wrn.SELECT_INPUTS." localSheetId="5" hidden="1">{#N/A,#N/A,FALSE,"OTHERINPUTS";#N/A,#N/A,FALSE,"SUPPLIEDADJINPUT";#N/A,#N/A,FALSE,"BR&amp;SUPADJ."}</definedName>
    <definedName name="wrn.SELECT_INPUTS." localSheetId="6" hidden="1">{#N/A,#N/A,FALSE,"OTHERINPUTS";#N/A,#N/A,FALSE,"SUPPLIEDADJINPUT";#N/A,#N/A,FALSE,"BR&amp;SUPADJ."}</definedName>
    <definedName name="wrn.SELECT_INPUTS." localSheetId="7" hidden="1">{#N/A,#N/A,FALSE,"OTHERINPUTS";#N/A,#N/A,FALSE,"SUPPLIEDADJINPUT";#N/A,#N/A,FALSE,"BR&amp;SUPADJ."}</definedName>
    <definedName name="wrn.SELECT_INPUTS." localSheetId="60" hidden="1">{#N/A,#N/A,FALSE,"OTHERINPUTS";#N/A,#N/A,FALSE,"SUPPLIEDADJINPUT";#N/A,#N/A,FALSE,"BR&amp;SUPADJ."}</definedName>
    <definedName name="wrn.SELECT_INPUTS." localSheetId="75" hidden="1">{#N/A,#N/A,FALSE,"OTHERINPUTS";#N/A,#N/A,FALSE,"SUPPLIEDADJINPUT";#N/A,#N/A,FALSE,"BR&amp;SUPADJ."}</definedName>
    <definedName name="wrn.SELECT_INPUTS." localSheetId="17" hidden="1">{#N/A,#N/A,FALSE,"OTHERINPUTS";#N/A,#N/A,FALSE,"SUPPLIEDADJINPUT";#N/A,#N/A,FALSE,"BR&amp;SUPADJ."}</definedName>
    <definedName name="wrn.SELECT_INPUTS." localSheetId="18" hidden="1">{#N/A,#N/A,FALSE,"OTHERINPUTS";#N/A,#N/A,FALSE,"SUPPLIEDADJINPUT";#N/A,#N/A,FALSE,"BR&amp;SUPADJ."}</definedName>
    <definedName name="wrn.SELECT_INPUTS." localSheetId="34" hidden="1">{#N/A,#N/A,FALSE,"OTHERINPUTS";#N/A,#N/A,FALSE,"SUPPLIEDADJINPUT";#N/A,#N/A,FALSE,"BR&amp;SUPADJ."}</definedName>
    <definedName name="wrn.SELECT_INPUTS." localSheetId="43" hidden="1">{#N/A,#N/A,FALSE,"OTHERINPUTS";#N/A,#N/A,FALSE,"SUPPLIEDADJINPUT";#N/A,#N/A,FALSE,"BR&amp;SUPADJ."}</definedName>
    <definedName name="wrn.SELECT_INPUTS." hidden="1">{#N/A,#N/A,FALSE,"OTHERINPUTS";#N/A,#N/A,FALSE,"SUPPLIEDADJINPUT";#N/A,#N/A,FALSE,"BR&amp;SUPADJ."}</definedName>
    <definedName name="wrn.SELECT_PROV." localSheetId="3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6"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60"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75"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17"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18"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34"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localSheetId="43"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LECT_PROV." hidden="1">{#N/A,#N/A,FALSE,"TITLEPG";#N/A,#N/A,FALSE,"INDEX";#N/A,#N/A,FALSE,"BKTAXINCOME";#N/A,#N/A,FALSE,"FITCALC";#N/A,#N/A,FALSE,"CCBT";#N/A,#N/A,FALSE,"MET";#N/A,#N/A,FALSE,"New York";#N/A,#N/A,FALSE,"New Jersey";#N/A,#N/A,FALSE,"Penn";#N/A,#N/A,FALSE,"Other States";#N/A,#N/A,FALSE,"PERMDIFFEVENTS";#N/A,#N/A,FALSE,"TIMDIFFEVENTS";#N/A,#N/A,FALSE,"DEPREC";#N/A,#N/A,FALSE,"PERMDIFF";#N/A,#N/A,FALSE,"OPTIMDIFF";#N/A,#N/A,FALSE,"NONOPTIMDIFF";#N/A,#N/A,FALSE,"Deferred Tax Analysis";#N/A,#N/A,FALSE,"Net Plant";#N/A,#N/A,FALSE,"Def Tax Entry";#N/A,#N/A,FALSE,"Other Comprehensive Income";#N/A,#N/A,FALSE,"Pre Close ETR";#N/A,#N/A,FALSE,"CRYTDACREC";#N/A,#N/A,FALSE,"SYSJRNL"}</definedName>
    <definedName name="wrn.Senior._.Staff." localSheetId="3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3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6"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60"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75"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17"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18"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34"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localSheetId="43"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ior._.Staff."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ttlement._.Analysis." localSheetId="35" hidden="1">{"Assumptions",#N/A,FALSE,"Assumptions";"2003 - 2007 Summary",#N/A,FALSE,"Income Statement";"Summary Deferral Forecast",#N/A,FALSE,"Deferral Forecast"}</definedName>
    <definedName name="wrn.Settlement._.Analysis." localSheetId="36" hidden="1">{"Assumptions",#N/A,FALSE,"Assumptions";"2003 - 2007 Summary",#N/A,FALSE,"Income Statement";"Summary Deferral Forecast",#N/A,FALSE,"Deferral Forecast"}</definedName>
    <definedName name="wrn.Settlement._.Analysis." localSheetId="37" hidden="1">{"Assumptions",#N/A,FALSE,"Assumptions";"2003 - 2007 Summary",#N/A,FALSE,"Income Statement";"Summary Deferral Forecast",#N/A,FALSE,"Deferral Forecast"}</definedName>
    <definedName name="wrn.Settlement._.Analysis." localSheetId="3" hidden="1">{"Assumptions",#N/A,FALSE,"Assumptions";"2003 - 2007 Summary",#N/A,FALSE,"Income Statement";"Summary Deferral Forecast",#N/A,FALSE,"Deferral Forecast"}</definedName>
    <definedName name="wrn.Settlement._.Analysis." localSheetId="4" hidden="1">{"Assumptions",#N/A,FALSE,"Assumptions";"2003 - 2007 Summary",#N/A,FALSE,"Income Statement";"Summary Deferral Forecast",#N/A,FALSE,"Deferral Forecast"}</definedName>
    <definedName name="wrn.Settlement._.Analysis." localSheetId="5" hidden="1">{"Assumptions",#N/A,FALSE,"Assumptions";"2003 - 2007 Summary",#N/A,FALSE,"Income Statement";"Summary Deferral Forecast",#N/A,FALSE,"Deferral Forecast"}</definedName>
    <definedName name="wrn.Settlement._.Analysis." localSheetId="6" hidden="1">{"Assumptions",#N/A,FALSE,"Assumptions";"2003 - 2007 Summary",#N/A,FALSE,"Income Statement";"Summary Deferral Forecast",#N/A,FALSE,"Deferral Forecast"}</definedName>
    <definedName name="wrn.Settlement._.Analysis." localSheetId="7" hidden="1">{"Assumptions",#N/A,FALSE,"Assumptions";"2003 - 2007 Summary",#N/A,FALSE,"Income Statement";"Summary Deferral Forecast",#N/A,FALSE,"Deferral Forecast"}</definedName>
    <definedName name="wrn.Settlement._.Analysis." localSheetId="60" hidden="1">{"Assumptions",#N/A,FALSE,"Assumptions";"2003 - 2007 Summary",#N/A,FALSE,"Income Statement";"Summary Deferral Forecast",#N/A,FALSE,"Deferral Forecast"}</definedName>
    <definedName name="wrn.Settlement._.Analysis." localSheetId="75" hidden="1">{"Assumptions",#N/A,FALSE,"Assumptions";"2003 - 2007 Summary",#N/A,FALSE,"Income Statement";"Summary Deferral Forecast",#N/A,FALSE,"Deferral Forecast"}</definedName>
    <definedName name="wrn.Settlement._.Analysis." localSheetId="17" hidden="1">{"Assumptions",#N/A,FALSE,"Assumptions";"2003 - 2007 Summary",#N/A,FALSE,"Income Statement";"Summary Deferral Forecast",#N/A,FALSE,"Deferral Forecast"}</definedName>
    <definedName name="wrn.Settlement._.Analysis." localSheetId="18" hidden="1">{"Assumptions",#N/A,FALSE,"Assumptions";"2003 - 2007 Summary",#N/A,FALSE,"Income Statement";"Summary Deferral Forecast",#N/A,FALSE,"Deferral Forecast"}</definedName>
    <definedName name="wrn.Settlement._.Analysis." localSheetId="34" hidden="1">{"Assumptions",#N/A,FALSE,"Assumptions";"2003 - 2007 Summary",#N/A,FALSE,"Income Statement";"Summary Deferral Forecast",#N/A,FALSE,"Deferral Forecast"}</definedName>
    <definedName name="wrn.Settlement._.Analysis." localSheetId="43" hidden="1">{"Assumptions",#N/A,FALSE,"Assumptions";"2003 - 2007 Summary",#N/A,FALSE,"Income Statement";"Summary Deferral Forecast",#N/A,FALSE,"Deferral Forecast"}</definedName>
    <definedName name="wrn.Settlement._.Analysis." hidden="1">{"Assumptions",#N/A,FALSE,"Assumptions";"2003 - 2007 Summary",#N/A,FALSE,"Income Statement";"Summary Deferral Forecast",#N/A,FALSE,"Deferral Forecast"}</definedName>
    <definedName name="wrn.SPA._.FAC." localSheetId="35" hidden="1">{"SPA_FAC",#N/A,FALSE,"OMPA SPA FAC"}</definedName>
    <definedName name="wrn.SPA._.FAC." localSheetId="36" hidden="1">{"SPA_FAC",#N/A,FALSE,"OMPA SPA FAC"}</definedName>
    <definedName name="wrn.SPA._.FAC." localSheetId="37" hidden="1">{"SPA_FAC",#N/A,FALSE,"OMPA SPA FAC"}</definedName>
    <definedName name="wrn.SPA._.FAC." localSheetId="3" hidden="1">{"SPA_FAC",#N/A,FALSE,"OMPA SPA FAC"}</definedName>
    <definedName name="wrn.SPA._.FAC." localSheetId="4" hidden="1">{"SPA_FAC",#N/A,FALSE,"OMPA SPA FAC"}</definedName>
    <definedName name="wrn.SPA._.FAC." localSheetId="5" hidden="1">{"SPA_FAC",#N/A,FALSE,"OMPA SPA FAC"}</definedName>
    <definedName name="wrn.SPA._.FAC." localSheetId="6" hidden="1">{"SPA_FAC",#N/A,FALSE,"OMPA SPA FAC"}</definedName>
    <definedName name="wrn.SPA._.FAC." localSheetId="7" hidden="1">{"SPA_FAC",#N/A,FALSE,"OMPA SPA FAC"}</definedName>
    <definedName name="wrn.SPA._.FAC." localSheetId="60" hidden="1">{"SPA_FAC",#N/A,FALSE,"OMPA SPA FAC"}</definedName>
    <definedName name="wrn.SPA._.FAC." localSheetId="75" hidden="1">{"SPA_FAC",#N/A,FALSE,"OMPA SPA FAC"}</definedName>
    <definedName name="wrn.SPA._.FAC." localSheetId="17" hidden="1">{"SPA_FAC",#N/A,FALSE,"OMPA SPA FAC"}</definedName>
    <definedName name="wrn.SPA._.FAC." localSheetId="18" hidden="1">{"SPA_FAC",#N/A,FALSE,"OMPA SPA FAC"}</definedName>
    <definedName name="wrn.SPA._.FAC." localSheetId="34" hidden="1">{"SPA_FAC",#N/A,FALSE,"OMPA SPA FAC"}</definedName>
    <definedName name="wrn.SPA._.FAC." localSheetId="43" hidden="1">{"SPA_FAC",#N/A,FALSE,"OMPA SPA FAC"}</definedName>
    <definedName name="wrn.SPA._.FAC." hidden="1">{"SPA_FAC",#N/A,FALSE,"OMPA SPA FAC"}</definedName>
    <definedName name="wrn.SPA._.FAC._1" localSheetId="35" hidden="1">{"SPA_FAC",#N/A,FALSE,"OMPA SPA FAC"}</definedName>
    <definedName name="wrn.SPA._.FAC._1" localSheetId="3" hidden="1">{"SPA_FAC",#N/A,FALSE,"OMPA SPA FAC"}</definedName>
    <definedName name="wrn.SPA._.FAC._1" localSheetId="4" hidden="1">{"SPA_FAC",#N/A,FALSE,"OMPA SPA FAC"}</definedName>
    <definedName name="wrn.SPA._.FAC._1" localSheetId="5" hidden="1">{"SPA_FAC",#N/A,FALSE,"OMPA SPA FAC"}</definedName>
    <definedName name="wrn.SPA._.FAC._1" localSheetId="6" hidden="1">{"SPA_FAC",#N/A,FALSE,"OMPA SPA FAC"}</definedName>
    <definedName name="wrn.SPA._.FAC._1" localSheetId="7" hidden="1">{"SPA_FAC",#N/A,FALSE,"OMPA SPA FAC"}</definedName>
    <definedName name="wrn.SPA._.FAC._1" localSheetId="60" hidden="1">{"SPA_FAC",#N/A,FALSE,"OMPA SPA FAC"}</definedName>
    <definedName name="wrn.SPA._.FAC._1" localSheetId="17" hidden="1">{"SPA_FAC",#N/A,FALSE,"OMPA SPA FAC"}</definedName>
    <definedName name="wrn.SPA._.FAC._1" localSheetId="18" hidden="1">{"SPA_FAC",#N/A,FALSE,"OMPA SPA FAC"}</definedName>
    <definedName name="wrn.SPA._.FAC._1" localSheetId="34" hidden="1">{"SPA_FAC",#N/A,FALSE,"OMPA SPA FAC"}</definedName>
    <definedName name="wrn.SPA._.FAC._1" localSheetId="43" hidden="1">{"SPA_FAC",#N/A,FALSE,"OMPA SPA FAC"}</definedName>
    <definedName name="wrn.SPA._.FAC._1" hidden="1">{"SPA_FAC",#N/A,FALSE,"OMPA SPA FAC"}</definedName>
    <definedName name="wrn.SPA._.FAC._2" localSheetId="35" hidden="1">{"SPA_FAC",#N/A,FALSE,"OMPA SPA FAC"}</definedName>
    <definedName name="wrn.SPA._.FAC._2" localSheetId="3" hidden="1">{"SPA_FAC",#N/A,FALSE,"OMPA SPA FAC"}</definedName>
    <definedName name="wrn.SPA._.FAC._2" localSheetId="4" hidden="1">{"SPA_FAC",#N/A,FALSE,"OMPA SPA FAC"}</definedName>
    <definedName name="wrn.SPA._.FAC._2" localSheetId="5" hidden="1">{"SPA_FAC",#N/A,FALSE,"OMPA SPA FAC"}</definedName>
    <definedName name="wrn.SPA._.FAC._2" localSheetId="6" hidden="1">{"SPA_FAC",#N/A,FALSE,"OMPA SPA FAC"}</definedName>
    <definedName name="wrn.SPA._.FAC._2" localSheetId="7" hidden="1">{"SPA_FAC",#N/A,FALSE,"OMPA SPA FAC"}</definedName>
    <definedName name="wrn.SPA._.FAC._2" localSheetId="60" hidden="1">{"SPA_FAC",#N/A,FALSE,"OMPA SPA FAC"}</definedName>
    <definedName name="wrn.SPA._.FAC._2" localSheetId="17" hidden="1">{"SPA_FAC",#N/A,FALSE,"OMPA SPA FAC"}</definedName>
    <definedName name="wrn.SPA._.FAC._2" localSheetId="18" hidden="1">{"SPA_FAC",#N/A,FALSE,"OMPA SPA FAC"}</definedName>
    <definedName name="wrn.SPA._.FAC._2" localSheetId="34" hidden="1">{"SPA_FAC",#N/A,FALSE,"OMPA SPA FAC"}</definedName>
    <definedName name="wrn.SPA._.FAC._2" localSheetId="43" hidden="1">{"SPA_FAC",#N/A,FALSE,"OMPA SPA FAC"}</definedName>
    <definedName name="wrn.SPA._.FAC._2" hidden="1">{"SPA_FAC",#N/A,FALSE,"OMPA SPA FAC"}</definedName>
    <definedName name="wrn.SPA._.Invoice." localSheetId="35"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6"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7"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4"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5"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6"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7"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60"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75"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17"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18"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34"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localSheetId="43"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PA._.Invoice." hidden="1">{#N/A,#N/A,FALSE,"spa letter";#N/A,#N/A,FALSE,"Vance Invoice";#N/A,#N/A,FALSE,"Vance calc1";#N/A,#N/A,FALSE,"Vance calc2";#N/A,#N/A,FALSE,"Paris Invoice";#N/A,#N/A,FALSE,"Paris calc1";#N/A,#N/A,FALSE,"Paris calc2";#N/A,#N/A,FALSE,"Short Invoice";#N/A,#N/A,FALSE,"Short calc1 ";#N/A,#N/A,FALSE,"Short calc2 ";#N/A,#N/A,FALSE,"Purcell Invoice";#N/A,#N/A,FALSE,"Purcell calc1";#N/A,#N/A,FALSE,"Purcell calc2";#N/A,#N/A,FALSE,"Data Entry"}</definedName>
    <definedName name="wrn.Statements." localSheetId="35" hidden="1">{"Co1statements",#N/A,FALSE,"Cmpy1";"Co2statement",#N/A,FALSE,"Cmpy2";"co1pm",#N/A,FALSE,"Co1PM";"co2PM",#N/A,FALSE,"Co2PM";"value",#N/A,FALSE,"value";"opco",#N/A,FALSE,"NewSparkle";"adjusts",#N/A,FALSE,"Adjustments"}</definedName>
    <definedName name="wrn.Statements." localSheetId="36" hidden="1">{"Co1statements",#N/A,FALSE,"Cmpy1";"Co2statement",#N/A,FALSE,"Cmpy2";"co1pm",#N/A,FALSE,"Co1PM";"co2PM",#N/A,FALSE,"Co2PM";"value",#N/A,FALSE,"value";"opco",#N/A,FALSE,"NewSparkle";"adjusts",#N/A,FALSE,"Adjustments"}</definedName>
    <definedName name="wrn.Statements." localSheetId="37" hidden="1">{"Co1statements",#N/A,FALSE,"Cmpy1";"Co2statement",#N/A,FALSE,"Cmpy2";"co1pm",#N/A,FALSE,"Co1PM";"co2PM",#N/A,FALSE,"Co2PM";"value",#N/A,FALSE,"value";"opco",#N/A,FALSE,"NewSparkle";"adjusts",#N/A,FALSE,"Adjustments"}</definedName>
    <definedName name="wrn.Statements." localSheetId="3" hidden="1">{"Co1statements",#N/A,FALSE,"Cmpy1";"Co2statement",#N/A,FALSE,"Cmpy2";"co1pm",#N/A,FALSE,"Co1PM";"co2PM",#N/A,FALSE,"Co2PM";"value",#N/A,FALSE,"value";"opco",#N/A,FALSE,"NewSparkle";"adjusts",#N/A,FALSE,"Adjustments"}</definedName>
    <definedName name="wrn.Statements." localSheetId="4" hidden="1">{"Co1statements",#N/A,FALSE,"Cmpy1";"Co2statement",#N/A,FALSE,"Cmpy2";"co1pm",#N/A,FALSE,"Co1PM";"co2PM",#N/A,FALSE,"Co2PM";"value",#N/A,FALSE,"value";"opco",#N/A,FALSE,"NewSparkle";"adjusts",#N/A,FALSE,"Adjustments"}</definedName>
    <definedName name="wrn.Statements." localSheetId="5" hidden="1">{"Co1statements",#N/A,FALSE,"Cmpy1";"Co2statement",#N/A,FALSE,"Cmpy2";"co1pm",#N/A,FALSE,"Co1PM";"co2PM",#N/A,FALSE,"Co2PM";"value",#N/A,FALSE,"value";"opco",#N/A,FALSE,"NewSparkle";"adjusts",#N/A,FALSE,"Adjustments"}</definedName>
    <definedName name="wrn.Statements." localSheetId="6" hidden="1">{"Co1statements",#N/A,FALSE,"Cmpy1";"Co2statement",#N/A,FALSE,"Cmpy2";"co1pm",#N/A,FALSE,"Co1PM";"co2PM",#N/A,FALSE,"Co2PM";"value",#N/A,FALSE,"value";"opco",#N/A,FALSE,"NewSparkle";"adjusts",#N/A,FALSE,"Adjustments"}</definedName>
    <definedName name="wrn.Statements." localSheetId="7" hidden="1">{"Co1statements",#N/A,FALSE,"Cmpy1";"Co2statement",#N/A,FALSE,"Cmpy2";"co1pm",#N/A,FALSE,"Co1PM";"co2PM",#N/A,FALSE,"Co2PM";"value",#N/A,FALSE,"value";"opco",#N/A,FALSE,"NewSparkle";"adjusts",#N/A,FALSE,"Adjustments"}</definedName>
    <definedName name="wrn.Statements." localSheetId="60" hidden="1">{"Co1statements",#N/A,FALSE,"Cmpy1";"Co2statement",#N/A,FALSE,"Cmpy2";"co1pm",#N/A,FALSE,"Co1PM";"co2PM",#N/A,FALSE,"Co2PM";"value",#N/A,FALSE,"value";"opco",#N/A,FALSE,"NewSparkle";"adjusts",#N/A,FALSE,"Adjustments"}</definedName>
    <definedName name="wrn.Statements." localSheetId="75" hidden="1">{"Co1statements",#N/A,FALSE,"Cmpy1";"Co2statement",#N/A,FALSE,"Cmpy2";"co1pm",#N/A,FALSE,"Co1PM";"co2PM",#N/A,FALSE,"Co2PM";"value",#N/A,FALSE,"value";"opco",#N/A,FALSE,"NewSparkle";"adjusts",#N/A,FALSE,"Adjustments"}</definedName>
    <definedName name="wrn.Statements." localSheetId="17" hidden="1">{"Co1statements",#N/A,FALSE,"Cmpy1";"Co2statement",#N/A,FALSE,"Cmpy2";"co1pm",#N/A,FALSE,"Co1PM";"co2PM",#N/A,FALSE,"Co2PM";"value",#N/A,FALSE,"value";"opco",#N/A,FALSE,"NewSparkle";"adjusts",#N/A,FALSE,"Adjustments"}</definedName>
    <definedName name="wrn.Statements." localSheetId="18" hidden="1">{"Co1statements",#N/A,FALSE,"Cmpy1";"Co2statement",#N/A,FALSE,"Cmpy2";"co1pm",#N/A,FALSE,"Co1PM";"co2PM",#N/A,FALSE,"Co2PM";"value",#N/A,FALSE,"value";"opco",#N/A,FALSE,"NewSparkle";"adjusts",#N/A,FALSE,"Adjustments"}</definedName>
    <definedName name="wrn.Statements." localSheetId="34" hidden="1">{"Co1statements",#N/A,FALSE,"Cmpy1";"Co2statement",#N/A,FALSE,"Cmpy2";"co1pm",#N/A,FALSE,"Co1PM";"co2PM",#N/A,FALSE,"Co2PM";"value",#N/A,FALSE,"value";"opco",#N/A,FALSE,"NewSparkle";"adjusts",#N/A,FALSE,"Adjustments"}</definedName>
    <definedName name="wrn.Statements." localSheetId="43" hidden="1">{"Co1statements",#N/A,FALSE,"Cmpy1";"Co2statement",#N/A,FALSE,"Cmpy2";"co1pm",#N/A,FALSE,"Co1PM";"co2PM",#N/A,FALSE,"Co2PM";"value",#N/A,FALSE,"value";"opco",#N/A,FALSE,"NewSparkle";"adjusts",#N/A,FALSE,"Adjustments"}</definedName>
    <definedName name="wrn.Statements." hidden="1">{"Co1statements",#N/A,FALSE,"Cmpy1";"Co2statement",#N/A,FALSE,"Cmpy2";"co1pm",#N/A,FALSE,"Co1PM";"co2PM",#N/A,FALSE,"Co2PM";"value",#N/A,FALSE,"value";"opco",#N/A,FALSE,"NewSparkle";"adjusts",#N/A,FALSE,"Adjustments"}</definedName>
    <definedName name="wrn.STETSON." localSheetId="3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3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3"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4"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6"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60"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7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8"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34"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43"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UMMARY." localSheetId="35" hidden="1">{"OKCLS_SUMMARY",#N/A,FALSE,"INTERNAL REPORTS";"JURIS_SUMMARY",#N/A,FALSE,"INTERNAL REPORTS"}</definedName>
    <definedName name="wrn.SUMMARY." localSheetId="36" hidden="1">{"OKCLS_SUMMARY",#N/A,FALSE,"INTERNAL REPORTS";"JURIS_SUMMARY",#N/A,FALSE,"INTERNAL REPORTS"}</definedName>
    <definedName name="wrn.SUMMARY." localSheetId="37" hidden="1">{"OKCLS_SUMMARY",#N/A,FALSE,"INTERNAL REPORTS";"JURIS_SUMMARY",#N/A,FALSE,"INTERNAL REPORTS"}</definedName>
    <definedName name="wrn.SUMMARY." localSheetId="3" hidden="1">{"OKCLS_SUMMARY",#N/A,FALSE,"INTERNAL REPORTS";"JURIS_SUMMARY",#N/A,FALSE,"INTERNAL REPORTS"}</definedName>
    <definedName name="wrn.SUMMARY." localSheetId="4" hidden="1">{"OKCLS_SUMMARY",#N/A,FALSE,"INTERNAL REPORTS";"JURIS_SUMMARY",#N/A,FALSE,"INTERNAL REPORTS"}</definedName>
    <definedName name="wrn.SUMMARY." localSheetId="5" hidden="1">{"OKCLS_SUMMARY",#N/A,FALSE,"INTERNAL REPORTS";"JURIS_SUMMARY",#N/A,FALSE,"INTERNAL REPORTS"}</definedName>
    <definedName name="wrn.SUMMARY." localSheetId="6" hidden="1">{"OKCLS_SUMMARY",#N/A,FALSE,"INTERNAL REPORTS";"JURIS_SUMMARY",#N/A,FALSE,"INTERNAL REPORTS"}</definedName>
    <definedName name="wrn.SUMMARY." localSheetId="7" hidden="1">{"OKCLS_SUMMARY",#N/A,FALSE,"INTERNAL REPORTS";"JURIS_SUMMARY",#N/A,FALSE,"INTERNAL REPORTS"}</definedName>
    <definedName name="wrn.SUMMARY." localSheetId="60" hidden="1">{"OKCLS_SUMMARY",#N/A,FALSE,"INTERNAL REPORTS";"JURIS_SUMMARY",#N/A,FALSE,"INTERNAL REPORTS"}</definedName>
    <definedName name="wrn.SUMMARY." localSheetId="75" hidden="1">{"OKCLS_SUMMARY",#N/A,FALSE,"INTERNAL REPORTS";"JURIS_SUMMARY",#N/A,FALSE,"INTERNAL REPORTS"}</definedName>
    <definedName name="wrn.SUMMARY." localSheetId="17" hidden="1">{"OKCLS_SUMMARY",#N/A,FALSE,"INTERNAL REPORTS";"JURIS_SUMMARY",#N/A,FALSE,"INTERNAL REPORTS"}</definedName>
    <definedName name="wrn.SUMMARY." localSheetId="18" hidden="1">{"OKCLS_SUMMARY",#N/A,FALSE,"INTERNAL REPORTS";"JURIS_SUMMARY",#N/A,FALSE,"INTERNAL REPORTS"}</definedName>
    <definedName name="wrn.SUMMARY." localSheetId="34" hidden="1">{"OKCLS_SUMMARY",#N/A,FALSE,"INTERNAL REPORTS";"JURIS_SUMMARY",#N/A,FALSE,"INTERNAL REPORTS"}</definedName>
    <definedName name="wrn.SUMMARY." localSheetId="43" hidden="1">{"OKCLS_SUMMARY",#N/A,FALSE,"INTERNAL REPORTS";"JURIS_SUMMARY",#N/A,FALSE,"INTERNAL REPORTS"}</definedName>
    <definedName name="wrn.SUMMARY." hidden="1">{"OKCLS_SUMMARY",#N/A,FALSE,"INTERNAL REPORTS";"JURIS_SUMMARY",#N/A,FALSE,"INTERNAL REPORTS"}</definedName>
    <definedName name="wrn.Summary_GL." localSheetId="35" hidden="1">{#N/A,#N/A,FALSE,"GLDwnLoad"}</definedName>
    <definedName name="wrn.Summary_GL." localSheetId="36" hidden="1">{#N/A,#N/A,FALSE,"GLDwnLoad"}</definedName>
    <definedName name="wrn.Summary_GL." localSheetId="37" hidden="1">{#N/A,#N/A,FALSE,"GLDwnLoad"}</definedName>
    <definedName name="wrn.Summary_GL." localSheetId="3" hidden="1">{#N/A,#N/A,FALSE,"GLDwnLoad"}</definedName>
    <definedName name="wrn.Summary_GL." localSheetId="4" hidden="1">{#N/A,#N/A,FALSE,"GLDwnLoad"}</definedName>
    <definedName name="wrn.Summary_GL." localSheetId="5" hidden="1">{#N/A,#N/A,FALSE,"GLDwnLoad"}</definedName>
    <definedName name="wrn.Summary_GL." localSheetId="6" hidden="1">{#N/A,#N/A,FALSE,"GLDwnLoad"}</definedName>
    <definedName name="wrn.Summary_GL." localSheetId="7" hidden="1">{#N/A,#N/A,FALSE,"GLDwnLoad"}</definedName>
    <definedName name="wrn.Summary_GL." localSheetId="60" hidden="1">{#N/A,#N/A,FALSE,"GLDwnLoad"}</definedName>
    <definedName name="wrn.Summary_GL." localSheetId="75" hidden="1">{#N/A,#N/A,FALSE,"GLDwnLoad"}</definedName>
    <definedName name="wrn.Summary_GL." localSheetId="17" hidden="1">{#N/A,#N/A,FALSE,"GLDwnLoad"}</definedName>
    <definedName name="wrn.Summary_GL." localSheetId="18" hidden="1">{#N/A,#N/A,FALSE,"GLDwnLoad"}</definedName>
    <definedName name="wrn.Summary_GL." localSheetId="34" hidden="1">{#N/A,#N/A,FALSE,"GLDwnLoad"}</definedName>
    <definedName name="wrn.Summary_GL." localSheetId="43" hidden="1">{#N/A,#N/A,FALSE,"GLDwnLoad"}</definedName>
    <definedName name="wrn.Summary_GL." hidden="1">{#N/A,#N/A,FALSE,"GLDwnLoad"}</definedName>
    <definedName name="wrn.SUP."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7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1"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3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5"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6"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6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1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1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34"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localSheetId="43"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_2"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7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1"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3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5"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6"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6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1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1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34"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localSheetId="43"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_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_Net_Plant." localSheetId="35" hidden="1">{"Support Net Plant=Net Utility Plant",#N/A,FALSE,"Net Plant"}</definedName>
    <definedName name="wrn.Support_Net_Plant." localSheetId="36" hidden="1">{"Support Net Plant=Net Utility Plant",#N/A,FALSE,"Net Plant"}</definedName>
    <definedName name="wrn.Support_Net_Plant." localSheetId="37" hidden="1">{"Support Net Plant=Net Utility Plant",#N/A,FALSE,"Net Plant"}</definedName>
    <definedName name="wrn.Support_Net_Plant." localSheetId="3" hidden="1">{"Support Net Plant=Net Utility Plant",#N/A,FALSE,"Net Plant"}</definedName>
    <definedName name="wrn.Support_Net_Plant." localSheetId="4" hidden="1">{"Support Net Plant=Net Utility Plant",#N/A,FALSE,"Net Plant"}</definedName>
    <definedName name="wrn.Support_Net_Plant." localSheetId="5" hidden="1">{"Support Net Plant=Net Utility Plant",#N/A,FALSE,"Net Plant"}</definedName>
    <definedName name="wrn.Support_Net_Plant." localSheetId="6" hidden="1">{"Support Net Plant=Net Utility Plant",#N/A,FALSE,"Net Plant"}</definedName>
    <definedName name="wrn.Support_Net_Plant." localSheetId="7" hidden="1">{"Support Net Plant=Net Utility Plant",#N/A,FALSE,"Net Plant"}</definedName>
    <definedName name="wrn.Support_Net_Plant." localSheetId="60" hidden="1">{"Support Net Plant=Net Utility Plant",#N/A,FALSE,"Net Plant"}</definedName>
    <definedName name="wrn.Support_Net_Plant." localSheetId="75" hidden="1">{"Support Net Plant=Net Utility Plant",#N/A,FALSE,"Net Plant"}</definedName>
    <definedName name="wrn.Support_Net_Plant." localSheetId="17" hidden="1">{"Support Net Plant=Net Utility Plant",#N/A,FALSE,"Net Plant"}</definedName>
    <definedName name="wrn.Support_Net_Plant." localSheetId="18" hidden="1">{"Support Net Plant=Net Utility Plant",#N/A,FALSE,"Net Plant"}</definedName>
    <definedName name="wrn.Support_Net_Plant." localSheetId="34" hidden="1">{"Support Net Plant=Net Utility Plant",#N/A,FALSE,"Net Plant"}</definedName>
    <definedName name="wrn.Support_Net_Plant." localSheetId="43" hidden="1">{"Support Net Plant=Net Utility Plant",#N/A,FALSE,"Net Plant"}</definedName>
    <definedName name="wrn.Support_Net_Plant." hidden="1">{"Support Net Plant=Net Utility Plant",#N/A,FALSE,"Net Plant"}</definedName>
    <definedName name="wrn.Support_O_M_Cust_Emp." localSheetId="35"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6"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7"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4"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5"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6"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7"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60"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75"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17"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18"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34"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localSheetId="43"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O_M_Cust_Emp." hidden="1">{"Support O&amp;M-Cust-Emp=O&amp;M + # of Cust",#N/A,FALSE,"O&amp;M-Cust-Emp";"Support O&amp;M-Cust-Emp=Equv Employees",#N/A,FALSE,"O&amp;M-Cust-Emp";"Support O&amp;M-Cust-Emp=Actual Employees",#N/A,FALSE,"O&amp;M-Cust-Emp";"Support O&amp;M-Cust-Emp=M&amp;S Employees Allocation",#N/A,FALSE,"O&amp;M-Cust-Emp";"Support O&amp;M-Cust-Emp=M&amp;S +O&amp;M less M&amp;S Fees",#N/A,FALSE,"O&amp;M-Cust-Emp"}</definedName>
    <definedName name="wrn.Support_Rev_Op_Inc." localSheetId="35" hidden="1">{"Support/Rev Op Inc=Total revenue + OIBT",#N/A,FALSE,"Rev-Op Inc"}</definedName>
    <definedName name="wrn.Support_Rev_Op_Inc." localSheetId="36" hidden="1">{"Support/Rev Op Inc=Total revenue + OIBT",#N/A,FALSE,"Rev-Op Inc"}</definedName>
    <definedName name="wrn.Support_Rev_Op_Inc." localSheetId="37" hidden="1">{"Support/Rev Op Inc=Total revenue + OIBT",#N/A,FALSE,"Rev-Op Inc"}</definedName>
    <definedName name="wrn.Support_Rev_Op_Inc." localSheetId="3" hidden="1">{"Support/Rev Op Inc=Total revenue + OIBT",#N/A,FALSE,"Rev-Op Inc"}</definedName>
    <definedName name="wrn.Support_Rev_Op_Inc." localSheetId="4" hidden="1">{"Support/Rev Op Inc=Total revenue + OIBT",#N/A,FALSE,"Rev-Op Inc"}</definedName>
    <definedName name="wrn.Support_Rev_Op_Inc." localSheetId="5" hidden="1">{"Support/Rev Op Inc=Total revenue + OIBT",#N/A,FALSE,"Rev-Op Inc"}</definedName>
    <definedName name="wrn.Support_Rev_Op_Inc." localSheetId="6" hidden="1">{"Support/Rev Op Inc=Total revenue + OIBT",#N/A,FALSE,"Rev-Op Inc"}</definedName>
    <definedName name="wrn.Support_Rev_Op_Inc." localSheetId="7" hidden="1">{"Support/Rev Op Inc=Total revenue + OIBT",#N/A,FALSE,"Rev-Op Inc"}</definedName>
    <definedName name="wrn.Support_Rev_Op_Inc." localSheetId="60" hidden="1">{"Support/Rev Op Inc=Total revenue + OIBT",#N/A,FALSE,"Rev-Op Inc"}</definedName>
    <definedName name="wrn.Support_Rev_Op_Inc." localSheetId="75" hidden="1">{"Support/Rev Op Inc=Total revenue + OIBT",#N/A,FALSE,"Rev-Op Inc"}</definedName>
    <definedName name="wrn.Support_Rev_Op_Inc." localSheetId="17" hidden="1">{"Support/Rev Op Inc=Total revenue + OIBT",#N/A,FALSE,"Rev-Op Inc"}</definedName>
    <definedName name="wrn.Support_Rev_Op_Inc." localSheetId="18" hidden="1">{"Support/Rev Op Inc=Total revenue + OIBT",#N/A,FALSE,"Rev-Op Inc"}</definedName>
    <definedName name="wrn.Support_Rev_Op_Inc." localSheetId="34" hidden="1">{"Support/Rev Op Inc=Total revenue + OIBT",#N/A,FALSE,"Rev-Op Inc"}</definedName>
    <definedName name="wrn.Support_Rev_Op_Inc." localSheetId="43" hidden="1">{"Support/Rev Op Inc=Total revenue + OIBT",#N/A,FALSE,"Rev-Op Inc"}</definedName>
    <definedName name="wrn.Support_Rev_Op_Inc." hidden="1">{"Support/Rev Op Inc=Total revenue + OIBT",#N/A,FALSE,"Rev-Op Inc"}</definedName>
    <definedName name="wrn.Supporting._.Calculations." localSheetId="35" hidden="1">{#N/A,#N/A,FALSE,"Work performed";#N/A,#N/A,FALSE,"Resources"}</definedName>
    <definedName name="wrn.Supporting._.Calculations." localSheetId="36" hidden="1">{#N/A,#N/A,FALSE,"Work performed";#N/A,#N/A,FALSE,"Resources"}</definedName>
    <definedName name="wrn.Supporting._.Calculations." localSheetId="37" hidden="1">{#N/A,#N/A,FALSE,"Work performed";#N/A,#N/A,FALSE,"Resources"}</definedName>
    <definedName name="wrn.Supporting._.Calculations." localSheetId="3" hidden="1">{#N/A,#N/A,FALSE,"Work performed";#N/A,#N/A,FALSE,"Resources"}</definedName>
    <definedName name="wrn.Supporting._.Calculations." localSheetId="4" hidden="1">{#N/A,#N/A,FALSE,"Work performed";#N/A,#N/A,FALSE,"Resources"}</definedName>
    <definedName name="wrn.Supporting._.Calculations." localSheetId="5" hidden="1">{#N/A,#N/A,FALSE,"Work performed";#N/A,#N/A,FALSE,"Resources"}</definedName>
    <definedName name="wrn.Supporting._.Calculations." localSheetId="6" hidden="1">{#N/A,#N/A,FALSE,"Work performed";#N/A,#N/A,FALSE,"Resources"}</definedName>
    <definedName name="wrn.Supporting._.Calculations." localSheetId="7" hidden="1">{#N/A,#N/A,FALSE,"Work performed";#N/A,#N/A,FALSE,"Resources"}</definedName>
    <definedName name="wrn.Supporting._.Calculations." localSheetId="60" hidden="1">{#N/A,#N/A,FALSE,"Work performed";#N/A,#N/A,FALSE,"Resources"}</definedName>
    <definedName name="wrn.Supporting._.Calculations." localSheetId="75" hidden="1">{#N/A,#N/A,FALSE,"Work performed";#N/A,#N/A,FALSE,"Resources"}</definedName>
    <definedName name="wrn.Supporting._.Calculations." localSheetId="17" hidden="1">{#N/A,#N/A,FALSE,"Work performed";#N/A,#N/A,FALSE,"Resources"}</definedName>
    <definedName name="wrn.Supporting._.Calculations." localSheetId="18" hidden="1">{#N/A,#N/A,FALSE,"Work performed";#N/A,#N/A,FALSE,"Resources"}</definedName>
    <definedName name="wrn.Supporting._.Calculations." localSheetId="34" hidden="1">{#N/A,#N/A,FALSE,"Work performed";#N/A,#N/A,FALSE,"Resources"}</definedName>
    <definedName name="wrn.Supporting._.Calculations." localSheetId="43" hidden="1">{#N/A,#N/A,FALSE,"Work performed";#N/A,#N/A,FALSE,"Resources"}</definedName>
    <definedName name="wrn.Supporting._.Calculations." hidden="1">{#N/A,#N/A,FALSE,"Work performed";#N/A,#N/A,FALSE,"Resources"}</definedName>
    <definedName name="wrn.Table._.SBU._.1996_2002." localSheetId="35" hidden="1">{"SBU Numbers 1996_2002",#N/A,FALSE,"Strategic Business Lines"}</definedName>
    <definedName name="wrn.Table._.SBU._.1996_2002." localSheetId="36" hidden="1">{"SBU Numbers 1996_2002",#N/A,FALSE,"Strategic Business Lines"}</definedName>
    <definedName name="wrn.Table._.SBU._.1996_2002." localSheetId="37" hidden="1">{"SBU Numbers 1996_2002",#N/A,FALSE,"Strategic Business Lines"}</definedName>
    <definedName name="wrn.Table._.SBU._.1996_2002." localSheetId="3" hidden="1">{"SBU Numbers 1996_2002",#N/A,FALSE,"Strategic Business Lines"}</definedName>
    <definedName name="wrn.Table._.SBU._.1996_2002." localSheetId="4" hidden="1">{"SBU Numbers 1996_2002",#N/A,FALSE,"Strategic Business Lines"}</definedName>
    <definedName name="wrn.Table._.SBU._.1996_2002." localSheetId="5" hidden="1">{"SBU Numbers 1996_2002",#N/A,FALSE,"Strategic Business Lines"}</definedName>
    <definedName name="wrn.Table._.SBU._.1996_2002." localSheetId="6" hidden="1">{"SBU Numbers 1996_2002",#N/A,FALSE,"Strategic Business Lines"}</definedName>
    <definedName name="wrn.Table._.SBU._.1996_2002." localSheetId="7" hidden="1">{"SBU Numbers 1996_2002",#N/A,FALSE,"Strategic Business Lines"}</definedName>
    <definedName name="wrn.Table._.SBU._.1996_2002." localSheetId="60" hidden="1">{"SBU Numbers 1996_2002",#N/A,FALSE,"Strategic Business Lines"}</definedName>
    <definedName name="wrn.Table._.SBU._.1996_2002." localSheetId="75" hidden="1">{"SBU Numbers 1996_2002",#N/A,FALSE,"Strategic Business Lines"}</definedName>
    <definedName name="wrn.Table._.SBU._.1996_2002." localSheetId="17" hidden="1">{"SBU Numbers 1996_2002",#N/A,FALSE,"Strategic Business Lines"}</definedName>
    <definedName name="wrn.Table._.SBU._.1996_2002." localSheetId="18" hidden="1">{"SBU Numbers 1996_2002",#N/A,FALSE,"Strategic Business Lines"}</definedName>
    <definedName name="wrn.Table._.SBU._.1996_2002." localSheetId="34" hidden="1">{"SBU Numbers 1996_2002",#N/A,FALSE,"Strategic Business Lines"}</definedName>
    <definedName name="wrn.Table._.SBU._.1996_2002." localSheetId="43" hidden="1">{"SBU Numbers 1996_2002",#N/A,FALSE,"Strategic Business Lines"}</definedName>
    <definedName name="wrn.Table._.SBU._.1996_2002." hidden="1">{"SBU Numbers 1996_2002",#N/A,FALSE,"Strategic Business Lines"}</definedName>
    <definedName name="wrn.tables." localSheetId="35" hidden="1">{"print1",#N/A,FALSE,"D21CUSTS";"print2",#N/A,FALSE,"D21CUSTS";"print3",#N/A,FALSE,"D21CUSTS";"print4",#N/A,FALSE,"D21CUSTS"}</definedName>
    <definedName name="wrn.tables." localSheetId="36" hidden="1">{"print1",#N/A,FALSE,"D21CUSTS";"print2",#N/A,FALSE,"D21CUSTS";"print3",#N/A,FALSE,"D21CUSTS";"print4",#N/A,FALSE,"D21CUSTS"}</definedName>
    <definedName name="wrn.tables." localSheetId="37" hidden="1">{"print1",#N/A,FALSE,"D21CUSTS";"print2",#N/A,FALSE,"D21CUSTS";"print3",#N/A,FALSE,"D21CUSTS";"print4",#N/A,FALSE,"D21CUSTS"}</definedName>
    <definedName name="wrn.tables." localSheetId="3" hidden="1">{"print1",#N/A,FALSE,"D21CUSTS";"print2",#N/A,FALSE,"D21CUSTS";"print3",#N/A,FALSE,"D21CUSTS";"print4",#N/A,FALSE,"D21CUSTS"}</definedName>
    <definedName name="wrn.tables." localSheetId="4" hidden="1">{"print1",#N/A,FALSE,"D21CUSTS";"print2",#N/A,FALSE,"D21CUSTS";"print3",#N/A,FALSE,"D21CUSTS";"print4",#N/A,FALSE,"D21CUSTS"}</definedName>
    <definedName name="wrn.tables." localSheetId="5" hidden="1">{"print1",#N/A,FALSE,"D21CUSTS";"print2",#N/A,FALSE,"D21CUSTS";"print3",#N/A,FALSE,"D21CUSTS";"print4",#N/A,FALSE,"D21CUSTS"}</definedName>
    <definedName name="wrn.tables." localSheetId="6" hidden="1">{"print1",#N/A,FALSE,"D21CUSTS";"print2",#N/A,FALSE,"D21CUSTS";"print3",#N/A,FALSE,"D21CUSTS";"print4",#N/A,FALSE,"D21CUSTS"}</definedName>
    <definedName name="wrn.tables." localSheetId="7" hidden="1">{"print1",#N/A,FALSE,"D21CUSTS";"print2",#N/A,FALSE,"D21CUSTS";"print3",#N/A,FALSE,"D21CUSTS";"print4",#N/A,FALSE,"D21CUSTS"}</definedName>
    <definedName name="wrn.tables." localSheetId="60" hidden="1">{"print1",#N/A,FALSE,"D21CUSTS";"print2",#N/A,FALSE,"D21CUSTS";"print3",#N/A,FALSE,"D21CUSTS";"print4",#N/A,FALSE,"D21CUSTS"}</definedName>
    <definedName name="wrn.tables." localSheetId="75" hidden="1">{"print1",#N/A,FALSE,"D21CUSTS";"print2",#N/A,FALSE,"D21CUSTS";"print3",#N/A,FALSE,"D21CUSTS";"print4",#N/A,FALSE,"D21CUSTS"}</definedName>
    <definedName name="wrn.tables." localSheetId="17" hidden="1">{"print1",#N/A,FALSE,"D21CUSTS";"print2",#N/A,FALSE,"D21CUSTS";"print3",#N/A,FALSE,"D21CUSTS";"print4",#N/A,FALSE,"D21CUSTS"}</definedName>
    <definedName name="wrn.tables." localSheetId="18" hidden="1">{"print1",#N/A,FALSE,"D21CUSTS";"print2",#N/A,FALSE,"D21CUSTS";"print3",#N/A,FALSE,"D21CUSTS";"print4",#N/A,FALSE,"D21CUSTS"}</definedName>
    <definedName name="wrn.tables." localSheetId="34" hidden="1">{"print1",#N/A,FALSE,"D21CUSTS";"print2",#N/A,FALSE,"D21CUSTS";"print3",#N/A,FALSE,"D21CUSTS";"print4",#N/A,FALSE,"D21CUSTS"}</definedName>
    <definedName name="wrn.tables." localSheetId="43" hidden="1">{"print1",#N/A,FALSE,"D21CUSTS";"print2",#N/A,FALSE,"D21CUSTS";"print3",#N/A,FALSE,"D21CUSTS";"print4",#N/A,FALSE,"D21CUSTS"}</definedName>
    <definedName name="wrn.tables." hidden="1">{"print1",#N/A,FALSE,"D21CUSTS";"print2",#N/A,FALSE,"D21CUSTS";"print3",#N/A,FALSE,"D21CUSTS";"print4",#N/A,FALSE,"D21CUSTS"}</definedName>
    <definedName name="wrn.tables._1" localSheetId="35" hidden="1">{"print1",#N/A,FALSE,"D21CUSTS";"print2",#N/A,FALSE,"D21CUSTS";"print3",#N/A,FALSE,"D21CUSTS";"print4",#N/A,FALSE,"D21CUSTS"}</definedName>
    <definedName name="wrn.tables._1" localSheetId="3" hidden="1">{"print1",#N/A,FALSE,"D21CUSTS";"print2",#N/A,FALSE,"D21CUSTS";"print3",#N/A,FALSE,"D21CUSTS";"print4",#N/A,FALSE,"D21CUSTS"}</definedName>
    <definedName name="wrn.tables._1" localSheetId="4" hidden="1">{"print1",#N/A,FALSE,"D21CUSTS";"print2",#N/A,FALSE,"D21CUSTS";"print3",#N/A,FALSE,"D21CUSTS";"print4",#N/A,FALSE,"D21CUSTS"}</definedName>
    <definedName name="wrn.tables._1" localSheetId="5" hidden="1">{"print1",#N/A,FALSE,"D21CUSTS";"print2",#N/A,FALSE,"D21CUSTS";"print3",#N/A,FALSE,"D21CUSTS";"print4",#N/A,FALSE,"D21CUSTS"}</definedName>
    <definedName name="wrn.tables._1" localSheetId="6" hidden="1">{"print1",#N/A,FALSE,"D21CUSTS";"print2",#N/A,FALSE,"D21CUSTS";"print3",#N/A,FALSE,"D21CUSTS";"print4",#N/A,FALSE,"D21CUSTS"}</definedName>
    <definedName name="wrn.tables._1" localSheetId="7" hidden="1">{"print1",#N/A,FALSE,"D21CUSTS";"print2",#N/A,FALSE,"D21CUSTS";"print3",#N/A,FALSE,"D21CUSTS";"print4",#N/A,FALSE,"D21CUSTS"}</definedName>
    <definedName name="wrn.tables._1" localSheetId="60" hidden="1">{"print1",#N/A,FALSE,"D21CUSTS";"print2",#N/A,FALSE,"D21CUSTS";"print3",#N/A,FALSE,"D21CUSTS";"print4",#N/A,FALSE,"D21CUSTS"}</definedName>
    <definedName name="wrn.tables._1" localSheetId="17" hidden="1">{"print1",#N/A,FALSE,"D21CUSTS";"print2",#N/A,FALSE,"D21CUSTS";"print3",#N/A,FALSE,"D21CUSTS";"print4",#N/A,FALSE,"D21CUSTS"}</definedName>
    <definedName name="wrn.tables._1" localSheetId="18" hidden="1">{"print1",#N/A,FALSE,"D21CUSTS";"print2",#N/A,FALSE,"D21CUSTS";"print3",#N/A,FALSE,"D21CUSTS";"print4",#N/A,FALSE,"D21CUSTS"}</definedName>
    <definedName name="wrn.tables._1" localSheetId="34" hidden="1">{"print1",#N/A,FALSE,"D21CUSTS";"print2",#N/A,FALSE,"D21CUSTS";"print3",#N/A,FALSE,"D21CUSTS";"print4",#N/A,FALSE,"D21CUSTS"}</definedName>
    <definedName name="wrn.tables._1" localSheetId="43" hidden="1">{"print1",#N/A,FALSE,"D21CUSTS";"print2",#N/A,FALSE,"D21CUSTS";"print3",#N/A,FALSE,"D21CUSTS";"print4",#N/A,FALSE,"D21CUSTS"}</definedName>
    <definedName name="wrn.tables._1" hidden="1">{"print1",#N/A,FALSE,"D21CUSTS";"print2",#N/A,FALSE,"D21CUSTS";"print3",#N/A,FALSE,"D21CUSTS";"print4",#N/A,FALSE,"D21CUSTS"}</definedName>
    <definedName name="wrn.tables._2" localSheetId="35" hidden="1">{"print1",#N/A,FALSE,"D21CUSTS";"print2",#N/A,FALSE,"D21CUSTS";"print3",#N/A,FALSE,"D21CUSTS";"print4",#N/A,FALSE,"D21CUSTS"}</definedName>
    <definedName name="wrn.tables._2" localSheetId="3" hidden="1">{"print1",#N/A,FALSE,"D21CUSTS";"print2",#N/A,FALSE,"D21CUSTS";"print3",#N/A,FALSE,"D21CUSTS";"print4",#N/A,FALSE,"D21CUSTS"}</definedName>
    <definedName name="wrn.tables._2" localSheetId="4" hidden="1">{"print1",#N/A,FALSE,"D21CUSTS";"print2",#N/A,FALSE,"D21CUSTS";"print3",#N/A,FALSE,"D21CUSTS";"print4",#N/A,FALSE,"D21CUSTS"}</definedName>
    <definedName name="wrn.tables._2" localSheetId="5" hidden="1">{"print1",#N/A,FALSE,"D21CUSTS";"print2",#N/A,FALSE,"D21CUSTS";"print3",#N/A,FALSE,"D21CUSTS";"print4",#N/A,FALSE,"D21CUSTS"}</definedName>
    <definedName name="wrn.tables._2" localSheetId="6" hidden="1">{"print1",#N/A,FALSE,"D21CUSTS";"print2",#N/A,FALSE,"D21CUSTS";"print3",#N/A,FALSE,"D21CUSTS";"print4",#N/A,FALSE,"D21CUSTS"}</definedName>
    <definedName name="wrn.tables._2" localSheetId="7" hidden="1">{"print1",#N/A,FALSE,"D21CUSTS";"print2",#N/A,FALSE,"D21CUSTS";"print3",#N/A,FALSE,"D21CUSTS";"print4",#N/A,FALSE,"D21CUSTS"}</definedName>
    <definedName name="wrn.tables._2" localSheetId="60" hidden="1">{"print1",#N/A,FALSE,"D21CUSTS";"print2",#N/A,FALSE,"D21CUSTS";"print3",#N/A,FALSE,"D21CUSTS";"print4",#N/A,FALSE,"D21CUSTS"}</definedName>
    <definedName name="wrn.tables._2" localSheetId="17" hidden="1">{"print1",#N/A,FALSE,"D21CUSTS";"print2",#N/A,FALSE,"D21CUSTS";"print3",#N/A,FALSE,"D21CUSTS";"print4",#N/A,FALSE,"D21CUSTS"}</definedName>
    <definedName name="wrn.tables._2" localSheetId="18" hidden="1">{"print1",#N/A,FALSE,"D21CUSTS";"print2",#N/A,FALSE,"D21CUSTS";"print3",#N/A,FALSE,"D21CUSTS";"print4",#N/A,FALSE,"D21CUSTS"}</definedName>
    <definedName name="wrn.tables._2" localSheetId="34" hidden="1">{"print1",#N/A,FALSE,"D21CUSTS";"print2",#N/A,FALSE,"D21CUSTS";"print3",#N/A,FALSE,"D21CUSTS";"print4",#N/A,FALSE,"D21CUSTS"}</definedName>
    <definedName name="wrn.tables._2" localSheetId="43" hidden="1">{"print1",#N/A,FALSE,"D21CUSTS";"print2",#N/A,FALSE,"D21CUSTS";"print3",#N/A,FALSE,"D21CUSTS";"print4",#N/A,FALSE,"D21CUSTS"}</definedName>
    <definedName name="wrn.tables._2" hidden="1">{"print1",#N/A,FALSE,"D21CUSTS";"print2",#N/A,FALSE,"D21CUSTS";"print3",#N/A,FALSE,"D21CUSTS";"print4",#N/A,FALSE,"D21CUSTS"}</definedName>
    <definedName name="wrn.Tax._.Accrual." localSheetId="35" hidden="1">{#N/A,#N/A,TRUE,"TAXPROV";#N/A,#N/A,TRUE,"FLOWTHRU";#N/A,#N/A,TRUE,"SCHEDULE M'S";#N/A,#N/A,TRUE,"PLANT M'S";#N/A,#N/A,TRUE,"TAXJE"}</definedName>
    <definedName name="wrn.Tax._.Accrual." localSheetId="36" hidden="1">{#N/A,#N/A,TRUE,"TAXPROV";#N/A,#N/A,TRUE,"FLOWTHRU";#N/A,#N/A,TRUE,"SCHEDULE M'S";#N/A,#N/A,TRUE,"PLANT M'S";#N/A,#N/A,TRUE,"TAXJE"}</definedName>
    <definedName name="wrn.Tax._.Accrual." localSheetId="37" hidden="1">{#N/A,#N/A,TRUE,"TAXPROV";#N/A,#N/A,TRUE,"FLOWTHRU";#N/A,#N/A,TRUE,"SCHEDULE M'S";#N/A,#N/A,TRUE,"PLANT M'S";#N/A,#N/A,TRUE,"TAXJE"}</definedName>
    <definedName name="wrn.Tax._.Accrual." localSheetId="3" hidden="1">{#N/A,#N/A,TRUE,"TAXPROV";#N/A,#N/A,TRUE,"FLOWTHRU";#N/A,#N/A,TRUE,"SCHEDULE M'S";#N/A,#N/A,TRUE,"PLANT M'S";#N/A,#N/A,TRUE,"TAXJE"}</definedName>
    <definedName name="wrn.Tax._.Accrual." localSheetId="4" hidden="1">{#N/A,#N/A,TRUE,"TAXPROV";#N/A,#N/A,TRUE,"FLOWTHRU";#N/A,#N/A,TRUE,"SCHEDULE M'S";#N/A,#N/A,TRUE,"PLANT M'S";#N/A,#N/A,TRUE,"TAXJE"}</definedName>
    <definedName name="wrn.Tax._.Accrual." localSheetId="5" hidden="1">{#N/A,#N/A,TRUE,"TAXPROV";#N/A,#N/A,TRUE,"FLOWTHRU";#N/A,#N/A,TRUE,"SCHEDULE M'S";#N/A,#N/A,TRUE,"PLANT M'S";#N/A,#N/A,TRUE,"TAXJE"}</definedName>
    <definedName name="wrn.Tax._.Accrual." localSheetId="6" hidden="1">{#N/A,#N/A,TRUE,"TAXPROV";#N/A,#N/A,TRUE,"FLOWTHRU";#N/A,#N/A,TRUE,"SCHEDULE M'S";#N/A,#N/A,TRUE,"PLANT M'S";#N/A,#N/A,TRUE,"TAXJE"}</definedName>
    <definedName name="wrn.Tax._.Accrual." localSheetId="7" hidden="1">{#N/A,#N/A,TRUE,"TAXPROV";#N/A,#N/A,TRUE,"FLOWTHRU";#N/A,#N/A,TRUE,"SCHEDULE M'S";#N/A,#N/A,TRUE,"PLANT M'S";#N/A,#N/A,TRUE,"TAXJE"}</definedName>
    <definedName name="wrn.Tax._.Accrual." localSheetId="60" hidden="1">{#N/A,#N/A,TRUE,"TAXPROV";#N/A,#N/A,TRUE,"FLOWTHRU";#N/A,#N/A,TRUE,"SCHEDULE M'S";#N/A,#N/A,TRUE,"PLANT M'S";#N/A,#N/A,TRUE,"TAXJE"}</definedName>
    <definedName name="wrn.Tax._.Accrual." localSheetId="75"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8" hidden="1">{#N/A,#N/A,TRUE,"TAXPROV";#N/A,#N/A,TRUE,"FLOWTHRU";#N/A,#N/A,TRUE,"SCHEDULE M'S";#N/A,#N/A,TRUE,"PLANT M'S";#N/A,#N/A,TRUE,"TAXJE"}</definedName>
    <definedName name="wrn.Tax._.Accrual." localSheetId="34" hidden="1">{#N/A,#N/A,TRUE,"TAXPROV";#N/A,#N/A,TRUE,"FLOWTHRU";#N/A,#N/A,TRUE,"SCHEDULE M'S";#N/A,#N/A,TRUE,"PLANT M'S";#N/A,#N/A,TRUE,"TAXJE"}</definedName>
    <definedName name="wrn.Tax._.Accrual." localSheetId="43" hidden="1">{#N/A,#N/A,TRUE,"TAXPROV";#N/A,#N/A,TRUE,"FLOWTHRU";#N/A,#N/A,TRUE,"SCHEDULE M'S";#N/A,#N/A,TRUE,"PLANT M'S";#N/A,#N/A,TRUE,"TAXJE"}</definedName>
    <definedName name="wrn.Tax._.Accrual." hidden="1">{#N/A,#N/A,TRUE,"TAXPROV";#N/A,#N/A,TRUE,"FLOWTHRU";#N/A,#N/A,TRUE,"SCHEDULE M'S";#N/A,#N/A,TRUE,"PLANT M'S";#N/A,#N/A,TRUE,"TAXJE"}</definedName>
    <definedName name="wrn.TAXES._.OTHER." localSheetId="35" hidden="1">{"JURIS_TAXES_OTHER",#N/A,FALSE,"COSTSTUDY";"OKCLS_TAXES_OTHER",#N/A,FALSE,"COSTSTUDY"}</definedName>
    <definedName name="wrn.TAXES._.OTHER." localSheetId="36" hidden="1">{"JURIS_TAXES_OTHER",#N/A,FALSE,"COSTSTUDY";"OKCLS_TAXES_OTHER",#N/A,FALSE,"COSTSTUDY"}</definedName>
    <definedName name="wrn.TAXES._.OTHER." localSheetId="37" hidden="1">{"JURIS_TAXES_OTHER",#N/A,FALSE,"COSTSTUDY";"OKCLS_TAXES_OTHER",#N/A,FALSE,"COSTSTUDY"}</definedName>
    <definedName name="wrn.TAXES._.OTHER." localSheetId="3" hidden="1">{"JURIS_TAXES_OTHER",#N/A,FALSE,"COSTSTUDY";"OKCLS_TAXES_OTHER",#N/A,FALSE,"COSTSTUDY"}</definedName>
    <definedName name="wrn.TAXES._.OTHER." localSheetId="4" hidden="1">{"JURIS_TAXES_OTHER",#N/A,FALSE,"COSTSTUDY";"OKCLS_TAXES_OTHER",#N/A,FALSE,"COSTSTUDY"}</definedName>
    <definedName name="wrn.TAXES._.OTHER." localSheetId="5" hidden="1">{"JURIS_TAXES_OTHER",#N/A,FALSE,"COSTSTUDY";"OKCLS_TAXES_OTHER",#N/A,FALSE,"COSTSTUDY"}</definedName>
    <definedName name="wrn.TAXES._.OTHER." localSheetId="6" hidden="1">{"JURIS_TAXES_OTHER",#N/A,FALSE,"COSTSTUDY";"OKCLS_TAXES_OTHER",#N/A,FALSE,"COSTSTUDY"}</definedName>
    <definedName name="wrn.TAXES._.OTHER." localSheetId="7" hidden="1">{"JURIS_TAXES_OTHER",#N/A,FALSE,"COSTSTUDY";"OKCLS_TAXES_OTHER",#N/A,FALSE,"COSTSTUDY"}</definedName>
    <definedName name="wrn.TAXES._.OTHER." localSheetId="60" hidden="1">{"JURIS_TAXES_OTHER",#N/A,FALSE,"COSTSTUDY";"OKCLS_TAXES_OTHER",#N/A,FALSE,"COSTSTUDY"}</definedName>
    <definedName name="wrn.TAXES._.OTHER." localSheetId="75" hidden="1">{"JURIS_TAXES_OTHER",#N/A,FALSE,"COSTSTUDY";"OKCLS_TAXES_OTHER",#N/A,FALSE,"COSTSTUDY"}</definedName>
    <definedName name="wrn.TAXES._.OTHER." localSheetId="17" hidden="1">{"JURIS_TAXES_OTHER",#N/A,FALSE,"COSTSTUDY";"OKCLS_TAXES_OTHER",#N/A,FALSE,"COSTSTUDY"}</definedName>
    <definedName name="wrn.TAXES._.OTHER." localSheetId="18" hidden="1">{"JURIS_TAXES_OTHER",#N/A,FALSE,"COSTSTUDY";"OKCLS_TAXES_OTHER",#N/A,FALSE,"COSTSTUDY"}</definedName>
    <definedName name="wrn.TAXES._.OTHER." localSheetId="34" hidden="1">{"JURIS_TAXES_OTHER",#N/A,FALSE,"COSTSTUDY";"OKCLS_TAXES_OTHER",#N/A,FALSE,"COSTSTUDY"}</definedName>
    <definedName name="wrn.TAXES._.OTHER." localSheetId="43" hidden="1">{"JURIS_TAXES_OTHER",#N/A,FALSE,"COSTSTUDY";"OKCLS_TAXES_OTHER",#N/A,FALSE,"COSTSTUDY"}</definedName>
    <definedName name="wrn.TAXES._.OTHER." hidden="1">{"JURIS_TAXES_OTHER",#N/A,FALSE,"COSTSTUDY";"OKCLS_TAXES_OTHER",#N/A,FALSE,"COSTSTUDY"}</definedName>
    <definedName name="wrn.TBC._.Update." localSheetId="35" hidden="1">{#N/A,#N/A,FALSE,"TABLE I";#N/A,#N/A,FALSE,"TBC Development";#N/A,#N/A,FALSE,"MTC -Tax Development";#N/A,#N/A,FALSE,"MTC - Tax descriptions";#N/A,#N/A,FALSE,"MTC -Tax True Up"}</definedName>
    <definedName name="wrn.TBC._.Update." localSheetId="36" hidden="1">{#N/A,#N/A,FALSE,"TABLE I";#N/A,#N/A,FALSE,"TBC Development";#N/A,#N/A,FALSE,"MTC -Tax Development";#N/A,#N/A,FALSE,"MTC - Tax descriptions";#N/A,#N/A,FALSE,"MTC -Tax True Up"}</definedName>
    <definedName name="wrn.TBC._.Update." localSheetId="37" hidden="1">{#N/A,#N/A,FALSE,"TABLE I";#N/A,#N/A,FALSE,"TBC Development";#N/A,#N/A,FALSE,"MTC -Tax Development";#N/A,#N/A,FALSE,"MTC - Tax descriptions";#N/A,#N/A,FALSE,"MTC -Tax True Up"}</definedName>
    <definedName name="wrn.TBC._.Update." localSheetId="3" hidden="1">{#N/A,#N/A,FALSE,"TABLE I";#N/A,#N/A,FALSE,"TBC Development";#N/A,#N/A,FALSE,"MTC -Tax Development";#N/A,#N/A,FALSE,"MTC - Tax descriptions";#N/A,#N/A,FALSE,"MTC -Tax True Up"}</definedName>
    <definedName name="wrn.TBC._.Update." localSheetId="4" hidden="1">{#N/A,#N/A,FALSE,"TABLE I";#N/A,#N/A,FALSE,"TBC Development";#N/A,#N/A,FALSE,"MTC -Tax Development";#N/A,#N/A,FALSE,"MTC - Tax descriptions";#N/A,#N/A,FALSE,"MTC -Tax True Up"}</definedName>
    <definedName name="wrn.TBC._.Update." localSheetId="5" hidden="1">{#N/A,#N/A,FALSE,"TABLE I";#N/A,#N/A,FALSE,"TBC Development";#N/A,#N/A,FALSE,"MTC -Tax Development";#N/A,#N/A,FALSE,"MTC - Tax descriptions";#N/A,#N/A,FALSE,"MTC -Tax True Up"}</definedName>
    <definedName name="wrn.TBC._.Update." localSheetId="6" hidden="1">{#N/A,#N/A,FALSE,"TABLE I";#N/A,#N/A,FALSE,"TBC Development";#N/A,#N/A,FALSE,"MTC -Tax Development";#N/A,#N/A,FALSE,"MTC - Tax descriptions";#N/A,#N/A,FALSE,"MTC -Tax True Up"}</definedName>
    <definedName name="wrn.TBC._.Update." localSheetId="7" hidden="1">{#N/A,#N/A,FALSE,"TABLE I";#N/A,#N/A,FALSE,"TBC Development";#N/A,#N/A,FALSE,"MTC -Tax Development";#N/A,#N/A,FALSE,"MTC - Tax descriptions";#N/A,#N/A,FALSE,"MTC -Tax True Up"}</definedName>
    <definedName name="wrn.TBC._.Update." localSheetId="60" hidden="1">{#N/A,#N/A,FALSE,"TABLE I";#N/A,#N/A,FALSE,"TBC Development";#N/A,#N/A,FALSE,"MTC -Tax Development";#N/A,#N/A,FALSE,"MTC - Tax descriptions";#N/A,#N/A,FALSE,"MTC -Tax True Up"}</definedName>
    <definedName name="wrn.TBC._.Update." localSheetId="75" hidden="1">{#N/A,#N/A,FALSE,"TABLE I";#N/A,#N/A,FALSE,"TBC Development";#N/A,#N/A,FALSE,"MTC -Tax Development";#N/A,#N/A,FALSE,"MTC - Tax descriptions";#N/A,#N/A,FALSE,"MTC -Tax True Up"}</definedName>
    <definedName name="wrn.TBC._.Update." localSheetId="17" hidden="1">{#N/A,#N/A,FALSE,"TABLE I";#N/A,#N/A,FALSE,"TBC Development";#N/A,#N/A,FALSE,"MTC -Tax Development";#N/A,#N/A,FALSE,"MTC - Tax descriptions";#N/A,#N/A,FALSE,"MTC -Tax True Up"}</definedName>
    <definedName name="wrn.TBC._.Update." localSheetId="18" hidden="1">{#N/A,#N/A,FALSE,"TABLE I";#N/A,#N/A,FALSE,"TBC Development";#N/A,#N/A,FALSE,"MTC -Tax Development";#N/A,#N/A,FALSE,"MTC - Tax descriptions";#N/A,#N/A,FALSE,"MTC -Tax True Up"}</definedName>
    <definedName name="wrn.TBC._.Update." localSheetId="34" hidden="1">{#N/A,#N/A,FALSE,"TABLE I";#N/A,#N/A,FALSE,"TBC Development";#N/A,#N/A,FALSE,"MTC -Tax Development";#N/A,#N/A,FALSE,"MTC - Tax descriptions";#N/A,#N/A,FALSE,"MTC -Tax True Up"}</definedName>
    <definedName name="wrn.TBC._.Update." localSheetId="43" hidden="1">{#N/A,#N/A,FALSE,"TABLE I";#N/A,#N/A,FALSE,"TBC Development";#N/A,#N/A,FALSE,"MTC -Tax Development";#N/A,#N/A,FALSE,"MTC - Tax descriptions";#N/A,#N/A,FALSE,"MTC -Tax True Up"}</definedName>
    <definedName name="wrn.TBC._.Update." hidden="1">{#N/A,#N/A,FALSE,"TABLE I";#N/A,#N/A,FALSE,"TBC Development";#N/A,#N/A,FALSE,"MTC -Tax Development";#N/A,#N/A,FALSE,"MTC - Tax descriptions";#N/A,#N/A,FALSE,"MTC -Tax True Up"}</definedName>
    <definedName name="wrn.TESTS." localSheetId="35" hidden="1">{"PAGE_1",#N/A,FALSE,"MONTH"}</definedName>
    <definedName name="wrn.TESTS." localSheetId="37" hidden="1">{"PAGE_1",#N/A,FALSE,"MONTH"}</definedName>
    <definedName name="wrn.TESTS." localSheetId="3" hidden="1">{"PAGE_1",#N/A,FALSE,"MONTH"}</definedName>
    <definedName name="wrn.TESTS." localSheetId="4" hidden="1">{"PAGE_1",#N/A,FALSE,"MONTH"}</definedName>
    <definedName name="wrn.TESTS." localSheetId="5" hidden="1">{"PAGE_1",#N/A,FALSE,"MONTH"}</definedName>
    <definedName name="wrn.TESTS." localSheetId="6" hidden="1">{"PAGE_1",#N/A,FALSE,"MONTH"}</definedName>
    <definedName name="wrn.TESTS." localSheetId="7" hidden="1">{"PAGE_1",#N/A,FALSE,"MONTH"}</definedName>
    <definedName name="wrn.TESTS." localSheetId="60" hidden="1">{"PAGE_1",#N/A,FALSE,"MONTH"}</definedName>
    <definedName name="wrn.TESTS." localSheetId="75" hidden="1">{"PAGE_1",#N/A,FALSE,"MONTH"}</definedName>
    <definedName name="wrn.TESTS." localSheetId="17" hidden="1">{"PAGE_1",#N/A,FALSE,"MONTH"}</definedName>
    <definedName name="wrn.TESTS." localSheetId="18" hidden="1">{"PAGE_1",#N/A,FALSE,"MONTH"}</definedName>
    <definedName name="wrn.TESTS." localSheetId="34" hidden="1">{"PAGE_1",#N/A,FALSE,"MONTH"}</definedName>
    <definedName name="wrn.TESTS." localSheetId="43" hidden="1">{"PAGE_1",#N/A,FALSE,"MONTH"}</definedName>
    <definedName name="wrn.TESTS." hidden="1">{"PAGE_1",#N/A,FALSE,"MONTH"}</definedName>
    <definedName name="wrn.Total._.Report." localSheetId="35" hidden="1">{"Fuel by Type",#N/A,FALSE,"00whfuel";"Fuel by Account",#N/A,FALSE,"00whfuel";"NTEC",#N/A,FALSE,"00whfuel";"Hope",#N/A,FALSE,"00whfuel";"Net Energy Load",#N/A,FALSE,"00whfuel";"Purchased Power",#N/A,FALSE,"00whfuel"}</definedName>
    <definedName name="wrn.Total._.Report." localSheetId="36" hidden="1">{"Fuel by Type",#N/A,FALSE,"00whfuel";"Fuel by Account",#N/A,FALSE,"00whfuel";"NTEC",#N/A,FALSE,"00whfuel";"Hope",#N/A,FALSE,"00whfuel";"Net Energy Load",#N/A,FALSE,"00whfuel";"Purchased Power",#N/A,FALSE,"00whfuel"}</definedName>
    <definedName name="wrn.Total._.Report." localSheetId="37" hidden="1">{"Fuel by Type",#N/A,FALSE,"00whfuel";"Fuel by Account",#N/A,FALSE,"00whfuel";"NTEC",#N/A,FALSE,"00whfuel";"Hope",#N/A,FALSE,"00whfuel";"Net Energy Load",#N/A,FALSE,"00whfuel";"Purchased Power",#N/A,FALSE,"00whfuel"}</definedName>
    <definedName name="wrn.Total._.Report." localSheetId="3" hidden="1">{"Fuel by Type",#N/A,FALSE,"00whfuel";"Fuel by Account",#N/A,FALSE,"00whfuel";"NTEC",#N/A,FALSE,"00whfuel";"Hope",#N/A,FALSE,"00whfuel";"Net Energy Load",#N/A,FALSE,"00whfuel";"Purchased Power",#N/A,FALSE,"00whfuel"}</definedName>
    <definedName name="wrn.Total._.Report." localSheetId="4" hidden="1">{"Fuel by Type",#N/A,FALSE,"00whfuel";"Fuel by Account",#N/A,FALSE,"00whfuel";"NTEC",#N/A,FALSE,"00whfuel";"Hope",#N/A,FALSE,"00whfuel";"Net Energy Load",#N/A,FALSE,"00whfuel";"Purchased Power",#N/A,FALSE,"00whfuel"}</definedName>
    <definedName name="wrn.Total._.Report." localSheetId="5" hidden="1">{"Fuel by Type",#N/A,FALSE,"00whfuel";"Fuel by Account",#N/A,FALSE,"00whfuel";"NTEC",#N/A,FALSE,"00whfuel";"Hope",#N/A,FALSE,"00whfuel";"Net Energy Load",#N/A,FALSE,"00whfuel";"Purchased Power",#N/A,FALSE,"00whfuel"}</definedName>
    <definedName name="wrn.Total._.Report." localSheetId="6" hidden="1">{"Fuel by Type",#N/A,FALSE,"00whfuel";"Fuel by Account",#N/A,FALSE,"00whfuel";"NTEC",#N/A,FALSE,"00whfuel";"Hope",#N/A,FALSE,"00whfuel";"Net Energy Load",#N/A,FALSE,"00whfuel";"Purchased Power",#N/A,FALSE,"00whfuel"}</definedName>
    <definedName name="wrn.Total._.Report." localSheetId="7" hidden="1">{"Fuel by Type",#N/A,FALSE,"00whfuel";"Fuel by Account",#N/A,FALSE,"00whfuel";"NTEC",#N/A,FALSE,"00whfuel";"Hope",#N/A,FALSE,"00whfuel";"Net Energy Load",#N/A,FALSE,"00whfuel";"Purchased Power",#N/A,FALSE,"00whfuel"}</definedName>
    <definedName name="wrn.Total._.Report." localSheetId="60" hidden="1">{"Fuel by Type",#N/A,FALSE,"00whfuel";"Fuel by Account",#N/A,FALSE,"00whfuel";"NTEC",#N/A,FALSE,"00whfuel";"Hope",#N/A,FALSE,"00whfuel";"Net Energy Load",#N/A,FALSE,"00whfuel";"Purchased Power",#N/A,FALSE,"00whfuel"}</definedName>
    <definedName name="wrn.Total._.Report." localSheetId="75" hidden="1">{"Fuel by Type",#N/A,FALSE,"00whfuel";"Fuel by Account",#N/A,FALSE,"00whfuel";"NTEC",#N/A,FALSE,"00whfuel";"Hope",#N/A,FALSE,"00whfuel";"Net Energy Load",#N/A,FALSE,"00whfuel";"Purchased Power",#N/A,FALSE,"00whfuel"}</definedName>
    <definedName name="wrn.Total._.Report." localSheetId="17" hidden="1">{"Fuel by Type",#N/A,FALSE,"00whfuel";"Fuel by Account",#N/A,FALSE,"00whfuel";"NTEC",#N/A,FALSE,"00whfuel";"Hope",#N/A,FALSE,"00whfuel";"Net Energy Load",#N/A,FALSE,"00whfuel";"Purchased Power",#N/A,FALSE,"00whfuel"}</definedName>
    <definedName name="wrn.Total._.Report." localSheetId="18" hidden="1">{"Fuel by Type",#N/A,FALSE,"00whfuel";"Fuel by Account",#N/A,FALSE,"00whfuel";"NTEC",#N/A,FALSE,"00whfuel";"Hope",#N/A,FALSE,"00whfuel";"Net Energy Load",#N/A,FALSE,"00whfuel";"Purchased Power",#N/A,FALSE,"00whfuel"}</definedName>
    <definedName name="wrn.Total._.Report." localSheetId="34" hidden="1">{"Fuel by Type",#N/A,FALSE,"00whfuel";"Fuel by Account",#N/A,FALSE,"00whfuel";"NTEC",#N/A,FALSE,"00whfuel";"Hope",#N/A,FALSE,"00whfuel";"Net Energy Load",#N/A,FALSE,"00whfuel";"Purchased Power",#N/A,FALSE,"00whfuel"}</definedName>
    <definedName name="wrn.Total._.Report." localSheetId="43" hidden="1">{"Fuel by Type",#N/A,FALSE,"00whfuel";"Fuel by Account",#N/A,FALSE,"00whfuel";"NTEC",#N/A,FALSE,"00whfuel";"Hope",#N/A,FALSE,"00whfuel";"Net Energy Load",#N/A,FALSE,"00whfuel";"Purchased Power",#N/A,FALSE,"00whfuel"}</definedName>
    <definedName name="wrn.Total._.Report." hidden="1">{"Fuel by Type",#N/A,FALSE,"00whfuel";"Fuel by Account",#N/A,FALSE,"00whfuel";"NTEC",#N/A,FALSE,"00whfuel";"Hope",#N/A,FALSE,"00whfuel";"Net Energy Load",#N/A,FALSE,"00whfuel";"Purchased Power",#N/A,FALSE,"00whfuel"}</definedName>
    <definedName name="wrn.Total._.Report._1" localSheetId="35" hidden="1">{"Fuel by Type",#N/A,FALSE,"00whfuel";"Fuel by Account",#N/A,FALSE,"00whfuel";"NTEC",#N/A,FALSE,"00whfuel";"Hope",#N/A,FALSE,"00whfuel";"Net Energy Load",#N/A,FALSE,"00whfuel";"Purchased Power",#N/A,FALSE,"00whfuel"}</definedName>
    <definedName name="wrn.Total._.Report._1" localSheetId="3" hidden="1">{"Fuel by Type",#N/A,FALSE,"00whfuel";"Fuel by Account",#N/A,FALSE,"00whfuel";"NTEC",#N/A,FALSE,"00whfuel";"Hope",#N/A,FALSE,"00whfuel";"Net Energy Load",#N/A,FALSE,"00whfuel";"Purchased Power",#N/A,FALSE,"00whfuel"}</definedName>
    <definedName name="wrn.Total._.Report._1" localSheetId="4" hidden="1">{"Fuel by Type",#N/A,FALSE,"00whfuel";"Fuel by Account",#N/A,FALSE,"00whfuel";"NTEC",#N/A,FALSE,"00whfuel";"Hope",#N/A,FALSE,"00whfuel";"Net Energy Load",#N/A,FALSE,"00whfuel";"Purchased Power",#N/A,FALSE,"00whfuel"}</definedName>
    <definedName name="wrn.Total._.Report._1" localSheetId="5" hidden="1">{"Fuel by Type",#N/A,FALSE,"00whfuel";"Fuel by Account",#N/A,FALSE,"00whfuel";"NTEC",#N/A,FALSE,"00whfuel";"Hope",#N/A,FALSE,"00whfuel";"Net Energy Load",#N/A,FALSE,"00whfuel";"Purchased Power",#N/A,FALSE,"00whfuel"}</definedName>
    <definedName name="wrn.Total._.Report._1" localSheetId="6" hidden="1">{"Fuel by Type",#N/A,FALSE,"00whfuel";"Fuel by Account",#N/A,FALSE,"00whfuel";"NTEC",#N/A,FALSE,"00whfuel";"Hope",#N/A,FALSE,"00whfuel";"Net Energy Load",#N/A,FALSE,"00whfuel";"Purchased Power",#N/A,FALSE,"00whfuel"}</definedName>
    <definedName name="wrn.Total._.Report._1" localSheetId="7" hidden="1">{"Fuel by Type",#N/A,FALSE,"00whfuel";"Fuel by Account",#N/A,FALSE,"00whfuel";"NTEC",#N/A,FALSE,"00whfuel";"Hope",#N/A,FALSE,"00whfuel";"Net Energy Load",#N/A,FALSE,"00whfuel";"Purchased Power",#N/A,FALSE,"00whfuel"}</definedName>
    <definedName name="wrn.Total._.Report._1" localSheetId="60" hidden="1">{"Fuel by Type",#N/A,FALSE,"00whfuel";"Fuel by Account",#N/A,FALSE,"00whfuel";"NTEC",#N/A,FALSE,"00whfuel";"Hope",#N/A,FALSE,"00whfuel";"Net Energy Load",#N/A,FALSE,"00whfuel";"Purchased Power",#N/A,FALSE,"00whfuel"}</definedName>
    <definedName name="wrn.Total._.Report._1" localSheetId="17" hidden="1">{"Fuel by Type",#N/A,FALSE,"00whfuel";"Fuel by Account",#N/A,FALSE,"00whfuel";"NTEC",#N/A,FALSE,"00whfuel";"Hope",#N/A,FALSE,"00whfuel";"Net Energy Load",#N/A,FALSE,"00whfuel";"Purchased Power",#N/A,FALSE,"00whfuel"}</definedName>
    <definedName name="wrn.Total._.Report._1" localSheetId="18" hidden="1">{"Fuel by Type",#N/A,FALSE,"00whfuel";"Fuel by Account",#N/A,FALSE,"00whfuel";"NTEC",#N/A,FALSE,"00whfuel";"Hope",#N/A,FALSE,"00whfuel";"Net Energy Load",#N/A,FALSE,"00whfuel";"Purchased Power",#N/A,FALSE,"00whfuel"}</definedName>
    <definedName name="wrn.Total._.Report._1" localSheetId="34" hidden="1">{"Fuel by Type",#N/A,FALSE,"00whfuel";"Fuel by Account",#N/A,FALSE,"00whfuel";"NTEC",#N/A,FALSE,"00whfuel";"Hope",#N/A,FALSE,"00whfuel";"Net Energy Load",#N/A,FALSE,"00whfuel";"Purchased Power",#N/A,FALSE,"00whfuel"}</definedName>
    <definedName name="wrn.Total._.Report._1" localSheetId="43" hidden="1">{"Fuel by Type",#N/A,FALSE,"00whfuel";"Fuel by Account",#N/A,FALSE,"00whfuel";"NTEC",#N/A,FALSE,"00whfuel";"Hope",#N/A,FALSE,"00whfuel";"Net Energy Load",#N/A,FALSE,"00whfuel";"Purchased Power",#N/A,FALSE,"00whfuel"}</definedName>
    <definedName name="wrn.Total._.Report._1" hidden="1">{"Fuel by Type",#N/A,FALSE,"00whfuel";"Fuel by Account",#N/A,FALSE,"00whfuel";"NTEC",#N/A,FALSE,"00whfuel";"Hope",#N/A,FALSE,"00whfuel";"Net Energy Load",#N/A,FALSE,"00whfuel";"Purchased Power",#N/A,FALSE,"00whfuel"}</definedName>
    <definedName name="wrn.Total._.Report._2" localSheetId="35" hidden="1">{"Fuel by Type",#N/A,FALSE,"00whfuel";"Fuel by Account",#N/A,FALSE,"00whfuel";"NTEC",#N/A,FALSE,"00whfuel";"Hope",#N/A,FALSE,"00whfuel";"Net Energy Load",#N/A,FALSE,"00whfuel";"Purchased Power",#N/A,FALSE,"00whfuel"}</definedName>
    <definedName name="wrn.Total._.Report._2" localSheetId="3" hidden="1">{"Fuel by Type",#N/A,FALSE,"00whfuel";"Fuel by Account",#N/A,FALSE,"00whfuel";"NTEC",#N/A,FALSE,"00whfuel";"Hope",#N/A,FALSE,"00whfuel";"Net Energy Load",#N/A,FALSE,"00whfuel";"Purchased Power",#N/A,FALSE,"00whfuel"}</definedName>
    <definedName name="wrn.Total._.Report._2" localSheetId="4" hidden="1">{"Fuel by Type",#N/A,FALSE,"00whfuel";"Fuel by Account",#N/A,FALSE,"00whfuel";"NTEC",#N/A,FALSE,"00whfuel";"Hope",#N/A,FALSE,"00whfuel";"Net Energy Load",#N/A,FALSE,"00whfuel";"Purchased Power",#N/A,FALSE,"00whfuel"}</definedName>
    <definedName name="wrn.Total._.Report._2" localSheetId="5" hidden="1">{"Fuel by Type",#N/A,FALSE,"00whfuel";"Fuel by Account",#N/A,FALSE,"00whfuel";"NTEC",#N/A,FALSE,"00whfuel";"Hope",#N/A,FALSE,"00whfuel";"Net Energy Load",#N/A,FALSE,"00whfuel";"Purchased Power",#N/A,FALSE,"00whfuel"}</definedName>
    <definedName name="wrn.Total._.Report._2" localSheetId="6" hidden="1">{"Fuel by Type",#N/A,FALSE,"00whfuel";"Fuel by Account",#N/A,FALSE,"00whfuel";"NTEC",#N/A,FALSE,"00whfuel";"Hope",#N/A,FALSE,"00whfuel";"Net Energy Load",#N/A,FALSE,"00whfuel";"Purchased Power",#N/A,FALSE,"00whfuel"}</definedName>
    <definedName name="wrn.Total._.Report._2" localSheetId="7" hidden="1">{"Fuel by Type",#N/A,FALSE,"00whfuel";"Fuel by Account",#N/A,FALSE,"00whfuel";"NTEC",#N/A,FALSE,"00whfuel";"Hope",#N/A,FALSE,"00whfuel";"Net Energy Load",#N/A,FALSE,"00whfuel";"Purchased Power",#N/A,FALSE,"00whfuel"}</definedName>
    <definedName name="wrn.Total._.Report._2" localSheetId="60" hidden="1">{"Fuel by Type",#N/A,FALSE,"00whfuel";"Fuel by Account",#N/A,FALSE,"00whfuel";"NTEC",#N/A,FALSE,"00whfuel";"Hope",#N/A,FALSE,"00whfuel";"Net Energy Load",#N/A,FALSE,"00whfuel";"Purchased Power",#N/A,FALSE,"00whfuel"}</definedName>
    <definedName name="wrn.Total._.Report._2" localSheetId="17" hidden="1">{"Fuel by Type",#N/A,FALSE,"00whfuel";"Fuel by Account",#N/A,FALSE,"00whfuel";"NTEC",#N/A,FALSE,"00whfuel";"Hope",#N/A,FALSE,"00whfuel";"Net Energy Load",#N/A,FALSE,"00whfuel";"Purchased Power",#N/A,FALSE,"00whfuel"}</definedName>
    <definedName name="wrn.Total._.Report._2" localSheetId="18" hidden="1">{"Fuel by Type",#N/A,FALSE,"00whfuel";"Fuel by Account",#N/A,FALSE,"00whfuel";"NTEC",#N/A,FALSE,"00whfuel";"Hope",#N/A,FALSE,"00whfuel";"Net Energy Load",#N/A,FALSE,"00whfuel";"Purchased Power",#N/A,FALSE,"00whfuel"}</definedName>
    <definedName name="wrn.Total._.Report._2" localSheetId="34" hidden="1">{"Fuel by Type",#N/A,FALSE,"00whfuel";"Fuel by Account",#N/A,FALSE,"00whfuel";"NTEC",#N/A,FALSE,"00whfuel";"Hope",#N/A,FALSE,"00whfuel";"Net Energy Load",#N/A,FALSE,"00whfuel";"Purchased Power",#N/A,FALSE,"00whfuel"}</definedName>
    <definedName name="wrn.Total._.Report._2" localSheetId="43" hidden="1">{"Fuel by Type",#N/A,FALSE,"00whfuel";"Fuel by Account",#N/A,FALSE,"00whfuel";"NTEC",#N/A,FALSE,"00whfuel";"Hope",#N/A,FALSE,"00whfuel";"Net Energy Load",#N/A,FALSE,"00whfuel";"Purchased Power",#N/A,FALSE,"00whfuel"}</definedName>
    <definedName name="wrn.Total._.Report._2" hidden="1">{"Fuel by Type",#N/A,FALSE,"00whfuel";"Fuel by Account",#N/A,FALSE,"00whfuel";"NTEC",#N/A,FALSE,"00whfuel";"Hope",#N/A,FALSE,"00whfuel";"Net Energy Load",#N/A,FALSE,"00whfuel";"Purchased Power",#N/A,FALSE,"00whfuel"}</definedName>
    <definedName name="wrn.UWMAC." localSheetId="35" hidden="1">{"UWMACISV",#N/A,FALSE,"Sheet1";"UWMACSAV",#N/A,FALSE,"Sheet1";"UWMACBSV",#N/A,FALSE,"Sheet1";"UWMACSFDV",#N/A,FALSE,"Sheet1"}</definedName>
    <definedName name="wrn.UWMAC." localSheetId="36" hidden="1">{"UWMACISV",#N/A,FALSE,"Sheet1";"UWMACSAV",#N/A,FALSE,"Sheet1";"UWMACBSV",#N/A,FALSE,"Sheet1";"UWMACSFDV",#N/A,FALSE,"Sheet1"}</definedName>
    <definedName name="wrn.UWMAC." localSheetId="37" hidden="1">{"UWMACISV",#N/A,FALSE,"Sheet1";"UWMACSAV",#N/A,FALSE,"Sheet1";"UWMACBSV",#N/A,FALSE,"Sheet1";"UWMACSFDV",#N/A,FALSE,"Sheet1"}</definedName>
    <definedName name="wrn.UWMAC." localSheetId="3" hidden="1">{"UWMACISV",#N/A,FALSE,"Sheet1";"UWMACSAV",#N/A,FALSE,"Sheet1";"UWMACBSV",#N/A,FALSE,"Sheet1";"UWMACSFDV",#N/A,FALSE,"Sheet1"}</definedName>
    <definedName name="wrn.UWMAC." localSheetId="4" hidden="1">{"UWMACISV",#N/A,FALSE,"Sheet1";"UWMACSAV",#N/A,FALSE,"Sheet1";"UWMACBSV",#N/A,FALSE,"Sheet1";"UWMACSFDV",#N/A,FALSE,"Sheet1"}</definedName>
    <definedName name="wrn.UWMAC." localSheetId="5" hidden="1">{"UWMACISV",#N/A,FALSE,"Sheet1";"UWMACSAV",#N/A,FALSE,"Sheet1";"UWMACBSV",#N/A,FALSE,"Sheet1";"UWMACSFDV",#N/A,FALSE,"Sheet1"}</definedName>
    <definedName name="wrn.UWMAC." localSheetId="6" hidden="1">{"UWMACISV",#N/A,FALSE,"Sheet1";"UWMACSAV",#N/A,FALSE,"Sheet1";"UWMACBSV",#N/A,FALSE,"Sheet1";"UWMACSFDV",#N/A,FALSE,"Sheet1"}</definedName>
    <definedName name="wrn.UWMAC." localSheetId="7" hidden="1">{"UWMACISV",#N/A,FALSE,"Sheet1";"UWMACSAV",#N/A,FALSE,"Sheet1";"UWMACBSV",#N/A,FALSE,"Sheet1";"UWMACSFDV",#N/A,FALSE,"Sheet1"}</definedName>
    <definedName name="wrn.UWMAC." localSheetId="60" hidden="1">{"UWMACISV",#N/A,FALSE,"Sheet1";"UWMACSAV",#N/A,FALSE,"Sheet1";"UWMACBSV",#N/A,FALSE,"Sheet1";"UWMACSFDV",#N/A,FALSE,"Sheet1"}</definedName>
    <definedName name="wrn.UWMAC." localSheetId="75" hidden="1">{"UWMACISV",#N/A,FALSE,"Sheet1";"UWMACSAV",#N/A,FALSE,"Sheet1";"UWMACBSV",#N/A,FALSE,"Sheet1";"UWMACSFDV",#N/A,FALSE,"Sheet1"}</definedName>
    <definedName name="wrn.UWMAC." localSheetId="17" hidden="1">{"UWMACISV",#N/A,FALSE,"Sheet1";"UWMACSAV",#N/A,FALSE,"Sheet1";"UWMACBSV",#N/A,FALSE,"Sheet1";"UWMACSFDV",#N/A,FALSE,"Sheet1"}</definedName>
    <definedName name="wrn.UWMAC." localSheetId="18" hidden="1">{"UWMACISV",#N/A,FALSE,"Sheet1";"UWMACSAV",#N/A,FALSE,"Sheet1";"UWMACBSV",#N/A,FALSE,"Sheet1";"UWMACSFDV",#N/A,FALSE,"Sheet1"}</definedName>
    <definedName name="wrn.UWMAC." localSheetId="34" hidden="1">{"UWMACISV",#N/A,FALSE,"Sheet1";"UWMACSAV",#N/A,FALSE,"Sheet1";"UWMACBSV",#N/A,FALSE,"Sheet1";"UWMACSFDV",#N/A,FALSE,"Sheet1"}</definedName>
    <definedName name="wrn.UWMAC." localSheetId="43" hidden="1">{"UWMACISV",#N/A,FALSE,"Sheet1";"UWMACSAV",#N/A,FALSE,"Sheet1";"UWMACBSV",#N/A,FALSE,"Sheet1";"UWMACSFDV",#N/A,FALSE,"Sheet1"}</definedName>
    <definedName name="wrn.UWMAC." hidden="1">{"UWMACISV",#N/A,FALSE,"Sheet1";"UWMACSAV",#N/A,FALSE,"Sheet1";"UWMACBSV",#N/A,FALSE,"Sheet1";"UWMACSFDV",#N/A,FALSE,"Sheet1"}</definedName>
    <definedName name="wrn.UWNJ." localSheetId="35" hidden="1">{"UWNJISV",#N/A,FALSE,"Sheet1";"UWNJSAV",#N/A,FALSE,"Sheet1";"UWNJBSV",#N/A,FALSE,"Sheet1";"UWNJSFDV",#N/A,FALSE,"Sheet1"}</definedName>
    <definedName name="wrn.UWNJ." localSheetId="36" hidden="1">{"UWNJISV",#N/A,FALSE,"Sheet1";"UWNJSAV",#N/A,FALSE,"Sheet1";"UWNJBSV",#N/A,FALSE,"Sheet1";"UWNJSFDV",#N/A,FALSE,"Sheet1"}</definedName>
    <definedName name="wrn.UWNJ." localSheetId="37" hidden="1">{"UWNJISV",#N/A,FALSE,"Sheet1";"UWNJSAV",#N/A,FALSE,"Sheet1";"UWNJBSV",#N/A,FALSE,"Sheet1";"UWNJSFDV",#N/A,FALSE,"Sheet1"}</definedName>
    <definedName name="wrn.UWNJ." localSheetId="3" hidden="1">{"UWNJISV",#N/A,FALSE,"Sheet1";"UWNJSAV",#N/A,FALSE,"Sheet1";"UWNJBSV",#N/A,FALSE,"Sheet1";"UWNJSFDV",#N/A,FALSE,"Sheet1"}</definedName>
    <definedName name="wrn.UWNJ." localSheetId="4" hidden="1">{"UWNJISV",#N/A,FALSE,"Sheet1";"UWNJSAV",#N/A,FALSE,"Sheet1";"UWNJBSV",#N/A,FALSE,"Sheet1";"UWNJSFDV",#N/A,FALSE,"Sheet1"}</definedName>
    <definedName name="wrn.UWNJ." localSheetId="5" hidden="1">{"UWNJISV",#N/A,FALSE,"Sheet1";"UWNJSAV",#N/A,FALSE,"Sheet1";"UWNJBSV",#N/A,FALSE,"Sheet1";"UWNJSFDV",#N/A,FALSE,"Sheet1"}</definedName>
    <definedName name="wrn.UWNJ." localSheetId="6" hidden="1">{"UWNJISV",#N/A,FALSE,"Sheet1";"UWNJSAV",#N/A,FALSE,"Sheet1";"UWNJBSV",#N/A,FALSE,"Sheet1";"UWNJSFDV",#N/A,FALSE,"Sheet1"}</definedName>
    <definedName name="wrn.UWNJ." localSheetId="7" hidden="1">{"UWNJISV",#N/A,FALSE,"Sheet1";"UWNJSAV",#N/A,FALSE,"Sheet1";"UWNJBSV",#N/A,FALSE,"Sheet1";"UWNJSFDV",#N/A,FALSE,"Sheet1"}</definedName>
    <definedName name="wrn.UWNJ." localSheetId="60" hidden="1">{"UWNJISV",#N/A,FALSE,"Sheet1";"UWNJSAV",#N/A,FALSE,"Sheet1";"UWNJBSV",#N/A,FALSE,"Sheet1";"UWNJSFDV",#N/A,FALSE,"Sheet1"}</definedName>
    <definedName name="wrn.UWNJ." localSheetId="75" hidden="1">{"UWNJISV",#N/A,FALSE,"Sheet1";"UWNJSAV",#N/A,FALSE,"Sheet1";"UWNJBSV",#N/A,FALSE,"Sheet1";"UWNJSFDV",#N/A,FALSE,"Sheet1"}</definedName>
    <definedName name="wrn.UWNJ." localSheetId="17" hidden="1">{"UWNJISV",#N/A,FALSE,"Sheet1";"UWNJSAV",#N/A,FALSE,"Sheet1";"UWNJBSV",#N/A,FALSE,"Sheet1";"UWNJSFDV",#N/A,FALSE,"Sheet1"}</definedName>
    <definedName name="wrn.UWNJ." localSheetId="18" hidden="1">{"UWNJISV",#N/A,FALSE,"Sheet1";"UWNJSAV",#N/A,FALSE,"Sheet1";"UWNJBSV",#N/A,FALSE,"Sheet1";"UWNJSFDV",#N/A,FALSE,"Sheet1"}</definedName>
    <definedName name="wrn.UWNJ." localSheetId="34" hidden="1">{"UWNJISV",#N/A,FALSE,"Sheet1";"UWNJSAV",#N/A,FALSE,"Sheet1";"UWNJBSV",#N/A,FALSE,"Sheet1";"UWNJSFDV",#N/A,FALSE,"Sheet1"}</definedName>
    <definedName name="wrn.UWNJ." localSheetId="43" hidden="1">{"UWNJISV",#N/A,FALSE,"Sheet1";"UWNJSAV",#N/A,FALSE,"Sheet1";"UWNJBSV",#N/A,FALSE,"Sheet1";"UWNJSFDV",#N/A,FALSE,"Sheet1"}</definedName>
    <definedName name="wrn.UWNJ." hidden="1">{"UWNJISV",#N/A,FALSE,"Sheet1";"UWNJSAV",#N/A,FALSE,"Sheet1";"UWNJBSV",#N/A,FALSE,"Sheet1";"UWNJSFDV",#N/A,FALSE,"Sheet1"}</definedName>
    <definedName name="wrn.UWNY." localSheetId="35" hidden="1">{"UWNYISV",#N/A,FALSE,"Sheet1";"UWNYSAV",#N/A,FALSE,"Sheet1";"UWNYBSV",#N/A,FALSE,"Sheet1";"UWNYSFDV",#N/A,FALSE,"Sheet1"}</definedName>
    <definedName name="wrn.UWNY." localSheetId="36" hidden="1">{"UWNYISV",#N/A,FALSE,"Sheet1";"UWNYSAV",#N/A,FALSE,"Sheet1";"UWNYBSV",#N/A,FALSE,"Sheet1";"UWNYSFDV",#N/A,FALSE,"Sheet1"}</definedName>
    <definedName name="wrn.UWNY." localSheetId="37" hidden="1">{"UWNYISV",#N/A,FALSE,"Sheet1";"UWNYSAV",#N/A,FALSE,"Sheet1";"UWNYBSV",#N/A,FALSE,"Sheet1";"UWNYSFDV",#N/A,FALSE,"Sheet1"}</definedName>
    <definedName name="wrn.UWNY." localSheetId="3" hidden="1">{"UWNYISV",#N/A,FALSE,"Sheet1";"UWNYSAV",#N/A,FALSE,"Sheet1";"UWNYBSV",#N/A,FALSE,"Sheet1";"UWNYSFDV",#N/A,FALSE,"Sheet1"}</definedName>
    <definedName name="wrn.UWNY." localSheetId="4" hidden="1">{"UWNYISV",#N/A,FALSE,"Sheet1";"UWNYSAV",#N/A,FALSE,"Sheet1";"UWNYBSV",#N/A,FALSE,"Sheet1";"UWNYSFDV",#N/A,FALSE,"Sheet1"}</definedName>
    <definedName name="wrn.UWNY." localSheetId="5" hidden="1">{"UWNYISV",#N/A,FALSE,"Sheet1";"UWNYSAV",#N/A,FALSE,"Sheet1";"UWNYBSV",#N/A,FALSE,"Sheet1";"UWNYSFDV",#N/A,FALSE,"Sheet1"}</definedName>
    <definedName name="wrn.UWNY." localSheetId="6" hidden="1">{"UWNYISV",#N/A,FALSE,"Sheet1";"UWNYSAV",#N/A,FALSE,"Sheet1";"UWNYBSV",#N/A,FALSE,"Sheet1";"UWNYSFDV",#N/A,FALSE,"Sheet1"}</definedName>
    <definedName name="wrn.UWNY." localSheetId="7" hidden="1">{"UWNYISV",#N/A,FALSE,"Sheet1";"UWNYSAV",#N/A,FALSE,"Sheet1";"UWNYBSV",#N/A,FALSE,"Sheet1";"UWNYSFDV",#N/A,FALSE,"Sheet1"}</definedName>
    <definedName name="wrn.UWNY." localSheetId="60" hidden="1">{"UWNYISV",#N/A,FALSE,"Sheet1";"UWNYSAV",#N/A,FALSE,"Sheet1";"UWNYBSV",#N/A,FALSE,"Sheet1";"UWNYSFDV",#N/A,FALSE,"Sheet1"}</definedName>
    <definedName name="wrn.UWNY." localSheetId="75" hidden="1">{"UWNYISV",#N/A,FALSE,"Sheet1";"UWNYSAV",#N/A,FALSE,"Sheet1";"UWNYBSV",#N/A,FALSE,"Sheet1";"UWNYSFDV",#N/A,FALSE,"Sheet1"}</definedName>
    <definedName name="wrn.UWNY." localSheetId="17" hidden="1">{"UWNYISV",#N/A,FALSE,"Sheet1";"UWNYSAV",#N/A,FALSE,"Sheet1";"UWNYBSV",#N/A,FALSE,"Sheet1";"UWNYSFDV",#N/A,FALSE,"Sheet1"}</definedName>
    <definedName name="wrn.UWNY." localSheetId="18" hidden="1">{"UWNYISV",#N/A,FALSE,"Sheet1";"UWNYSAV",#N/A,FALSE,"Sheet1";"UWNYBSV",#N/A,FALSE,"Sheet1";"UWNYSFDV",#N/A,FALSE,"Sheet1"}</definedName>
    <definedName name="wrn.UWNY." localSheetId="34" hidden="1">{"UWNYISV",#N/A,FALSE,"Sheet1";"UWNYSAV",#N/A,FALSE,"Sheet1";"UWNYBSV",#N/A,FALSE,"Sheet1";"UWNYSFDV",#N/A,FALSE,"Sheet1"}</definedName>
    <definedName name="wrn.UWNY." localSheetId="43" hidden="1">{"UWNYISV",#N/A,FALSE,"Sheet1";"UWNYSAV",#N/A,FALSE,"Sheet1";"UWNYBSV",#N/A,FALSE,"Sheet1";"UWNYSFDV",#N/A,FALSE,"Sheet1"}</definedName>
    <definedName name="wrn.UWNY." hidden="1">{"UWNYISV",#N/A,FALSE,"Sheet1";"UWNYSAV",#N/A,FALSE,"Sheet1";"UWNYBSV",#N/A,FALSE,"Sheet1";"UWNYSFDV",#N/A,FALSE,"Sheet1"}</definedName>
    <definedName name="wrn.UWW." localSheetId="35" hidden="1">{"UWWISV",#N/A,FALSE,"Sheet1";"UWWSAV",#N/A,FALSE,"Sheet1";"UWWBSV",#N/A,FALSE,"Sheet1";"UWWSFDV",#N/A,FALSE,"Sheet1"}</definedName>
    <definedName name="wrn.UWW." localSheetId="36" hidden="1">{"UWWISV",#N/A,FALSE,"Sheet1";"UWWSAV",#N/A,FALSE,"Sheet1";"UWWBSV",#N/A,FALSE,"Sheet1";"UWWSFDV",#N/A,FALSE,"Sheet1"}</definedName>
    <definedName name="wrn.UWW." localSheetId="37" hidden="1">{"UWWISV",#N/A,FALSE,"Sheet1";"UWWSAV",#N/A,FALSE,"Sheet1";"UWWBSV",#N/A,FALSE,"Sheet1";"UWWSFDV",#N/A,FALSE,"Sheet1"}</definedName>
    <definedName name="wrn.UWW." localSheetId="3" hidden="1">{"UWWISV",#N/A,FALSE,"Sheet1";"UWWSAV",#N/A,FALSE,"Sheet1";"UWWBSV",#N/A,FALSE,"Sheet1";"UWWSFDV",#N/A,FALSE,"Sheet1"}</definedName>
    <definedName name="wrn.UWW." localSheetId="4" hidden="1">{"UWWISV",#N/A,FALSE,"Sheet1";"UWWSAV",#N/A,FALSE,"Sheet1";"UWWBSV",#N/A,FALSE,"Sheet1";"UWWSFDV",#N/A,FALSE,"Sheet1"}</definedName>
    <definedName name="wrn.UWW." localSheetId="5" hidden="1">{"UWWISV",#N/A,FALSE,"Sheet1";"UWWSAV",#N/A,FALSE,"Sheet1";"UWWBSV",#N/A,FALSE,"Sheet1";"UWWSFDV",#N/A,FALSE,"Sheet1"}</definedName>
    <definedName name="wrn.UWW." localSheetId="6" hidden="1">{"UWWISV",#N/A,FALSE,"Sheet1";"UWWSAV",#N/A,FALSE,"Sheet1";"UWWBSV",#N/A,FALSE,"Sheet1";"UWWSFDV",#N/A,FALSE,"Sheet1"}</definedName>
    <definedName name="wrn.UWW." localSheetId="7" hidden="1">{"UWWISV",#N/A,FALSE,"Sheet1";"UWWSAV",#N/A,FALSE,"Sheet1";"UWWBSV",#N/A,FALSE,"Sheet1";"UWWSFDV",#N/A,FALSE,"Sheet1"}</definedName>
    <definedName name="wrn.UWW." localSheetId="60" hidden="1">{"UWWISV",#N/A,FALSE,"Sheet1";"UWWSAV",#N/A,FALSE,"Sheet1";"UWWBSV",#N/A,FALSE,"Sheet1";"UWWSFDV",#N/A,FALSE,"Sheet1"}</definedName>
    <definedName name="wrn.UWW." localSheetId="75" hidden="1">{"UWWISV",#N/A,FALSE,"Sheet1";"UWWSAV",#N/A,FALSE,"Sheet1";"UWWBSV",#N/A,FALSE,"Sheet1";"UWWSFDV",#N/A,FALSE,"Sheet1"}</definedName>
    <definedName name="wrn.UWW." localSheetId="17" hidden="1">{"UWWISV",#N/A,FALSE,"Sheet1";"UWWSAV",#N/A,FALSE,"Sheet1";"UWWBSV",#N/A,FALSE,"Sheet1";"UWWSFDV",#N/A,FALSE,"Sheet1"}</definedName>
    <definedName name="wrn.UWW." localSheetId="18" hidden="1">{"UWWISV",#N/A,FALSE,"Sheet1";"UWWSAV",#N/A,FALSE,"Sheet1";"UWWBSV",#N/A,FALSE,"Sheet1";"UWWSFDV",#N/A,FALSE,"Sheet1"}</definedName>
    <definedName name="wrn.UWW." localSheetId="34" hidden="1">{"UWWISV",#N/A,FALSE,"Sheet1";"UWWSAV",#N/A,FALSE,"Sheet1";"UWWBSV",#N/A,FALSE,"Sheet1";"UWWSFDV",#N/A,FALSE,"Sheet1"}</definedName>
    <definedName name="wrn.UWW." localSheetId="43" hidden="1">{"UWWISV",#N/A,FALSE,"Sheet1";"UWWSAV",#N/A,FALSE,"Sheet1";"UWWBSV",#N/A,FALSE,"Sheet1";"UWWSFDV",#N/A,FALSE,"Sheet1"}</definedName>
    <definedName name="wrn.UWW." hidden="1">{"UWWISV",#N/A,FALSE,"Sheet1";"UWWSAV",#N/A,FALSE,"Sheet1";"UWWBSV",#N/A,FALSE,"Sheet1";"UWWSFDV",#N/A,FALSE,"Sheet1"}</definedName>
    <definedName name="wrn.WEATHER._.AND._.YR._.END._.CUST._.ADJ." localSheetId="35" hidden="1">{"WEATHER_CUSTOMERS",#N/A,FALSE,"Ok_Fuel&amp;Rev"}</definedName>
    <definedName name="wrn.WEATHER._.AND._.YR._.END._.CUST._.ADJ." localSheetId="36" hidden="1">{"WEATHER_CUSTOMERS",#N/A,FALSE,"Ok_Fuel&amp;Rev"}</definedName>
    <definedName name="wrn.WEATHER._.AND._.YR._.END._.CUST._.ADJ." localSheetId="37" hidden="1">{"WEATHER_CUSTOMERS",#N/A,FALSE,"Ok_Fuel&amp;Rev"}</definedName>
    <definedName name="wrn.WEATHER._.AND._.YR._.END._.CUST._.ADJ." localSheetId="3" hidden="1">{"WEATHER_CUSTOMERS",#N/A,FALSE,"Ok_Fuel&amp;Rev"}</definedName>
    <definedName name="wrn.WEATHER._.AND._.YR._.END._.CUST._.ADJ." localSheetId="4" hidden="1">{"WEATHER_CUSTOMERS",#N/A,FALSE,"Ok_Fuel&amp;Rev"}</definedName>
    <definedName name="wrn.WEATHER._.AND._.YR._.END._.CUST._.ADJ." localSheetId="5" hidden="1">{"WEATHER_CUSTOMERS",#N/A,FALSE,"Ok_Fuel&amp;Rev"}</definedName>
    <definedName name="wrn.WEATHER._.AND._.YR._.END._.CUST._.ADJ." localSheetId="6" hidden="1">{"WEATHER_CUSTOMERS",#N/A,FALSE,"Ok_Fuel&amp;Rev"}</definedName>
    <definedName name="wrn.WEATHER._.AND._.YR._.END._.CUST._.ADJ." localSheetId="7" hidden="1">{"WEATHER_CUSTOMERS",#N/A,FALSE,"Ok_Fuel&amp;Rev"}</definedName>
    <definedName name="wrn.WEATHER._.AND._.YR._.END._.CUST._.ADJ." localSheetId="60" hidden="1">{"WEATHER_CUSTOMERS",#N/A,FALSE,"Ok_Fuel&amp;Rev"}</definedName>
    <definedName name="wrn.WEATHER._.AND._.YR._.END._.CUST._.ADJ." localSheetId="75" hidden="1">{"WEATHER_CUSTOMERS",#N/A,FALSE,"Ok_Fuel&amp;Rev"}</definedName>
    <definedName name="wrn.WEATHER._.AND._.YR._.END._.CUST._.ADJ." localSheetId="17" hidden="1">{"WEATHER_CUSTOMERS",#N/A,FALSE,"Ok_Fuel&amp;Rev"}</definedName>
    <definedName name="wrn.WEATHER._.AND._.YR._.END._.CUST._.ADJ." localSheetId="18" hidden="1">{"WEATHER_CUSTOMERS",#N/A,FALSE,"Ok_Fuel&amp;Rev"}</definedName>
    <definedName name="wrn.WEATHER._.AND._.YR._.END._.CUST._.ADJ." localSheetId="34" hidden="1">{"WEATHER_CUSTOMERS",#N/A,FALSE,"Ok_Fuel&amp;Rev"}</definedName>
    <definedName name="wrn.WEATHER._.AND._.YR._.END._.CUST._.ADJ." localSheetId="43" hidden="1">{"WEATHER_CUSTOMERS",#N/A,FALSE,"Ok_Fuel&amp;Rev"}</definedName>
    <definedName name="wrn.WEATHER._.AND._.YR._.END._.CUST._.ADJ." hidden="1">{"WEATHER_CUSTOMERS",#N/A,FALSE,"Ok_Fuel&amp;Rev"}</definedName>
    <definedName name="wrn.WEATHER._.AND._.YR._.END._.CUST._.ADJ._1" localSheetId="35" hidden="1">{"WEATHER_CUSTOMERS",#N/A,FALSE,"Ok_Fuel&amp;Rev"}</definedName>
    <definedName name="wrn.WEATHER._.AND._.YR._.END._.CUST._.ADJ._1" localSheetId="3" hidden="1">{"WEATHER_CUSTOMERS",#N/A,FALSE,"Ok_Fuel&amp;Rev"}</definedName>
    <definedName name="wrn.WEATHER._.AND._.YR._.END._.CUST._.ADJ._1" localSheetId="4" hidden="1">{"WEATHER_CUSTOMERS",#N/A,FALSE,"Ok_Fuel&amp;Rev"}</definedName>
    <definedName name="wrn.WEATHER._.AND._.YR._.END._.CUST._.ADJ._1" localSheetId="5" hidden="1">{"WEATHER_CUSTOMERS",#N/A,FALSE,"Ok_Fuel&amp;Rev"}</definedName>
    <definedName name="wrn.WEATHER._.AND._.YR._.END._.CUST._.ADJ._1" localSheetId="6" hidden="1">{"WEATHER_CUSTOMERS",#N/A,FALSE,"Ok_Fuel&amp;Rev"}</definedName>
    <definedName name="wrn.WEATHER._.AND._.YR._.END._.CUST._.ADJ._1" localSheetId="7" hidden="1">{"WEATHER_CUSTOMERS",#N/A,FALSE,"Ok_Fuel&amp;Rev"}</definedName>
    <definedName name="wrn.WEATHER._.AND._.YR._.END._.CUST._.ADJ._1" localSheetId="60" hidden="1">{"WEATHER_CUSTOMERS",#N/A,FALSE,"Ok_Fuel&amp;Rev"}</definedName>
    <definedName name="wrn.WEATHER._.AND._.YR._.END._.CUST._.ADJ._1" localSheetId="17" hidden="1">{"WEATHER_CUSTOMERS",#N/A,FALSE,"Ok_Fuel&amp;Rev"}</definedName>
    <definedName name="wrn.WEATHER._.AND._.YR._.END._.CUST._.ADJ._1" localSheetId="18" hidden="1">{"WEATHER_CUSTOMERS",#N/A,FALSE,"Ok_Fuel&amp;Rev"}</definedName>
    <definedName name="wrn.WEATHER._.AND._.YR._.END._.CUST._.ADJ._1" localSheetId="34" hidden="1">{"WEATHER_CUSTOMERS",#N/A,FALSE,"Ok_Fuel&amp;Rev"}</definedName>
    <definedName name="wrn.WEATHER._.AND._.YR._.END._.CUST._.ADJ._1" localSheetId="43" hidden="1">{"WEATHER_CUSTOMERS",#N/A,FALSE,"Ok_Fuel&amp;Rev"}</definedName>
    <definedName name="wrn.WEATHER._.AND._.YR._.END._.CUST._.ADJ._1" hidden="1">{"WEATHER_CUSTOMERS",#N/A,FALSE,"Ok_Fuel&amp;Rev"}</definedName>
    <definedName name="wrn.WEATHER._.AND._.YR._.END._.CUST._.ADJ._2" localSheetId="35" hidden="1">{"WEATHER_CUSTOMERS",#N/A,FALSE,"Ok_Fuel&amp;Rev"}</definedName>
    <definedName name="wrn.WEATHER._.AND._.YR._.END._.CUST._.ADJ._2" localSheetId="3" hidden="1">{"WEATHER_CUSTOMERS",#N/A,FALSE,"Ok_Fuel&amp;Rev"}</definedName>
    <definedName name="wrn.WEATHER._.AND._.YR._.END._.CUST._.ADJ._2" localSheetId="4" hidden="1">{"WEATHER_CUSTOMERS",#N/A,FALSE,"Ok_Fuel&amp;Rev"}</definedName>
    <definedName name="wrn.WEATHER._.AND._.YR._.END._.CUST._.ADJ._2" localSheetId="5" hidden="1">{"WEATHER_CUSTOMERS",#N/A,FALSE,"Ok_Fuel&amp;Rev"}</definedName>
    <definedName name="wrn.WEATHER._.AND._.YR._.END._.CUST._.ADJ._2" localSheetId="6" hidden="1">{"WEATHER_CUSTOMERS",#N/A,FALSE,"Ok_Fuel&amp;Rev"}</definedName>
    <definedName name="wrn.WEATHER._.AND._.YR._.END._.CUST._.ADJ._2" localSheetId="7" hidden="1">{"WEATHER_CUSTOMERS",#N/A,FALSE,"Ok_Fuel&amp;Rev"}</definedName>
    <definedName name="wrn.WEATHER._.AND._.YR._.END._.CUST._.ADJ._2" localSheetId="60" hidden="1">{"WEATHER_CUSTOMERS",#N/A,FALSE,"Ok_Fuel&amp;Rev"}</definedName>
    <definedName name="wrn.WEATHER._.AND._.YR._.END._.CUST._.ADJ._2" localSheetId="17" hidden="1">{"WEATHER_CUSTOMERS",#N/A,FALSE,"Ok_Fuel&amp;Rev"}</definedName>
    <definedName name="wrn.WEATHER._.AND._.YR._.END._.CUST._.ADJ._2" localSheetId="18" hidden="1">{"WEATHER_CUSTOMERS",#N/A,FALSE,"Ok_Fuel&amp;Rev"}</definedName>
    <definedName name="wrn.WEATHER._.AND._.YR._.END._.CUST._.ADJ._2" localSheetId="34" hidden="1">{"WEATHER_CUSTOMERS",#N/A,FALSE,"Ok_Fuel&amp;Rev"}</definedName>
    <definedName name="wrn.WEATHER._.AND._.YR._.END._.CUST._.ADJ._2" localSheetId="43" hidden="1">{"WEATHER_CUSTOMERS",#N/A,FALSE,"Ok_Fuel&amp;Rev"}</definedName>
    <definedName name="wrn.WEATHER._.AND._.YR._.END._.CUST._.ADJ._2" hidden="1">{"WEATHER_CUSTOMERS",#N/A,FALSE,"Ok_Fuel&amp;Rev"}</definedName>
    <definedName name="wrn.Wkp._.Capital._.Structure." localSheetId="35"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6"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7"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4"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5"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6"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7"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60"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75"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17"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18"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34"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localSheetId="43"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apital._.Structure." hidden="1">{"Wkp LTerm Debt 13MoAvg",#N/A,FALSE,"Cap Struct WPs";"Wkp LTerm Debt",#N/A,FALSE,"Cap Struct WPs";"Wkp LTerm Debt Int",#N/A,FALSE,"Cap Struct WPs";"Wkp Unamort Debt Exp",#N/A,FALSE,"Cap Struct WPs";"Wkp Lterm Debt Amort",#N/A,FALSE,"Cap Struct WPs";"Wkp PreStock 13MoAvg",#N/A,FALSE,"Cap Struct WPs";"Wkp PreStock",#N/A,FALSE,"Cap Struct WPs";"Wkp PreStock Dividend",#N/A,FALSE,"Cap Struct WPs";"Wkp Unamort PreStock Exp",#N/A,FALSE,"Cap Struct WPs";"Wkp PreStock Amort",#N/A,FALSE,"Cap Struct WPs";"Wkp STerm Debt",#N/A,FALSE,"Cap Struct WPs";"Wkp ComEquity",#N/A,FALSE,"Cap Struct WPs";"Wkp JDITC",#N/A,FALSE,"Cap Struct WPs"}</definedName>
    <definedName name="wrn.Wkp._.ComEquity." localSheetId="35" hidden="1">{"Wkp ComEquity",#N/A,FALSE,"Cap Struct WPs"}</definedName>
    <definedName name="wrn.Wkp._.ComEquity." localSheetId="36" hidden="1">{"Wkp ComEquity",#N/A,FALSE,"Cap Struct WPs"}</definedName>
    <definedName name="wrn.Wkp._.ComEquity." localSheetId="37" hidden="1">{"Wkp ComEquity",#N/A,FALSE,"Cap Struct WPs"}</definedName>
    <definedName name="wrn.Wkp._.ComEquity." localSheetId="3" hidden="1">{"Wkp ComEquity",#N/A,FALSE,"Cap Struct WPs"}</definedName>
    <definedName name="wrn.Wkp._.ComEquity." localSheetId="4" hidden="1">{"Wkp ComEquity",#N/A,FALSE,"Cap Struct WPs"}</definedName>
    <definedName name="wrn.Wkp._.ComEquity." localSheetId="5" hidden="1">{"Wkp ComEquity",#N/A,FALSE,"Cap Struct WPs"}</definedName>
    <definedName name="wrn.Wkp._.ComEquity." localSheetId="6" hidden="1">{"Wkp ComEquity",#N/A,FALSE,"Cap Struct WPs"}</definedName>
    <definedName name="wrn.Wkp._.ComEquity." localSheetId="7" hidden="1">{"Wkp ComEquity",#N/A,FALSE,"Cap Struct WPs"}</definedName>
    <definedName name="wrn.Wkp._.ComEquity." localSheetId="60" hidden="1">{"Wkp ComEquity",#N/A,FALSE,"Cap Struct WPs"}</definedName>
    <definedName name="wrn.Wkp._.ComEquity." localSheetId="75" hidden="1">{"Wkp ComEquity",#N/A,FALSE,"Cap Struct WPs"}</definedName>
    <definedName name="wrn.Wkp._.ComEquity." localSheetId="17" hidden="1">{"Wkp ComEquity",#N/A,FALSE,"Cap Struct WPs"}</definedName>
    <definedName name="wrn.Wkp._.ComEquity." localSheetId="18" hidden="1">{"Wkp ComEquity",#N/A,FALSE,"Cap Struct WPs"}</definedName>
    <definedName name="wrn.Wkp._.ComEquity." localSheetId="34" hidden="1">{"Wkp ComEquity",#N/A,FALSE,"Cap Struct WPs"}</definedName>
    <definedName name="wrn.Wkp._.ComEquity." localSheetId="43" hidden="1">{"Wkp ComEquity",#N/A,FALSE,"Cap Struct WPs"}</definedName>
    <definedName name="wrn.Wkp._.ComEquity." hidden="1">{"Wkp ComEquity",#N/A,FALSE,"Cap Struct WPs"}</definedName>
    <definedName name="wrn.Wkp._.JDITC." localSheetId="35" hidden="1">{"Wkp JDITC",#N/A,FALSE,"Cap Struct WPs"}</definedName>
    <definedName name="wrn.Wkp._.JDITC." localSheetId="36" hidden="1">{"Wkp JDITC",#N/A,FALSE,"Cap Struct WPs"}</definedName>
    <definedName name="wrn.Wkp._.JDITC." localSheetId="37" hidden="1">{"Wkp JDITC",#N/A,FALSE,"Cap Struct WPs"}</definedName>
    <definedName name="wrn.Wkp._.JDITC." localSheetId="3" hidden="1">{"Wkp JDITC",#N/A,FALSE,"Cap Struct WPs"}</definedName>
    <definedName name="wrn.Wkp._.JDITC." localSheetId="4" hidden="1">{"Wkp JDITC",#N/A,FALSE,"Cap Struct WPs"}</definedName>
    <definedName name="wrn.Wkp._.JDITC." localSheetId="5" hidden="1">{"Wkp JDITC",#N/A,FALSE,"Cap Struct WPs"}</definedName>
    <definedName name="wrn.Wkp._.JDITC." localSheetId="6" hidden="1">{"Wkp JDITC",#N/A,FALSE,"Cap Struct WPs"}</definedName>
    <definedName name="wrn.Wkp._.JDITC." localSheetId="7" hidden="1">{"Wkp JDITC",#N/A,FALSE,"Cap Struct WPs"}</definedName>
    <definedName name="wrn.Wkp._.JDITC." localSheetId="60" hidden="1">{"Wkp JDITC",#N/A,FALSE,"Cap Struct WPs"}</definedName>
    <definedName name="wrn.Wkp._.JDITC." localSheetId="75" hidden="1">{"Wkp JDITC",#N/A,FALSE,"Cap Struct WPs"}</definedName>
    <definedName name="wrn.Wkp._.JDITC." localSheetId="17" hidden="1">{"Wkp JDITC",#N/A,FALSE,"Cap Struct WPs"}</definedName>
    <definedName name="wrn.Wkp._.JDITC." localSheetId="18" hidden="1">{"Wkp JDITC",#N/A,FALSE,"Cap Struct WPs"}</definedName>
    <definedName name="wrn.Wkp._.JDITC." localSheetId="34" hidden="1">{"Wkp JDITC",#N/A,FALSE,"Cap Struct WPs"}</definedName>
    <definedName name="wrn.Wkp._.JDITC." localSheetId="43" hidden="1">{"Wkp JDITC",#N/A,FALSE,"Cap Struct WPs"}</definedName>
    <definedName name="wrn.Wkp._.JDITC." hidden="1">{"Wkp JDITC",#N/A,FALSE,"Cap Struct WPs"}</definedName>
    <definedName name="wrn.Wkp._.LTerm._.Debt." localSheetId="35" hidden="1">{"Wkp LTerm Debt",#N/A,FALSE,"Cap Struct WPs"}</definedName>
    <definedName name="wrn.Wkp._.LTerm._.Debt." localSheetId="36" hidden="1">{"Wkp LTerm Debt",#N/A,FALSE,"Cap Struct WPs"}</definedName>
    <definedName name="wrn.Wkp._.LTerm._.Debt." localSheetId="37" hidden="1">{"Wkp LTerm Debt",#N/A,FALSE,"Cap Struct WPs"}</definedName>
    <definedName name="wrn.Wkp._.LTerm._.Debt." localSheetId="3" hidden="1">{"Wkp LTerm Debt",#N/A,FALSE,"Cap Struct WPs"}</definedName>
    <definedName name="wrn.Wkp._.LTerm._.Debt." localSheetId="4" hidden="1">{"Wkp LTerm Debt",#N/A,FALSE,"Cap Struct WPs"}</definedName>
    <definedName name="wrn.Wkp._.LTerm._.Debt." localSheetId="5" hidden="1">{"Wkp LTerm Debt",#N/A,FALSE,"Cap Struct WPs"}</definedName>
    <definedName name="wrn.Wkp._.LTerm._.Debt." localSheetId="6" hidden="1">{"Wkp LTerm Debt",#N/A,FALSE,"Cap Struct WPs"}</definedName>
    <definedName name="wrn.Wkp._.LTerm._.Debt." localSheetId="7" hidden="1">{"Wkp LTerm Debt",#N/A,FALSE,"Cap Struct WPs"}</definedName>
    <definedName name="wrn.Wkp._.LTerm._.Debt." localSheetId="60" hidden="1">{"Wkp LTerm Debt",#N/A,FALSE,"Cap Struct WPs"}</definedName>
    <definedName name="wrn.Wkp._.LTerm._.Debt." localSheetId="75" hidden="1">{"Wkp LTerm Debt",#N/A,FALSE,"Cap Struct WPs"}</definedName>
    <definedName name="wrn.Wkp._.LTerm._.Debt." localSheetId="17" hidden="1">{"Wkp LTerm Debt",#N/A,FALSE,"Cap Struct WPs"}</definedName>
    <definedName name="wrn.Wkp._.LTerm._.Debt." localSheetId="18" hidden="1">{"Wkp LTerm Debt",#N/A,FALSE,"Cap Struct WPs"}</definedName>
    <definedName name="wrn.Wkp._.LTerm._.Debt." localSheetId="34" hidden="1">{"Wkp LTerm Debt",#N/A,FALSE,"Cap Struct WPs"}</definedName>
    <definedName name="wrn.Wkp._.LTerm._.Debt." localSheetId="43" hidden="1">{"Wkp LTerm Debt",#N/A,FALSE,"Cap Struct WPs"}</definedName>
    <definedName name="wrn.Wkp._.LTerm._.Debt." hidden="1">{"Wkp LTerm Debt",#N/A,FALSE,"Cap Struct WPs"}</definedName>
    <definedName name="wrn.Wkp._.LTerm._.Debt._.13Mo._.Avg." localSheetId="35" hidden="1">{"Wkp LTerm Debt 13MoAvg",#N/A,FALSE,"Cap Struct WPs"}</definedName>
    <definedName name="wrn.Wkp._.LTerm._.Debt._.13Mo._.Avg." localSheetId="36" hidden="1">{"Wkp LTerm Debt 13MoAvg",#N/A,FALSE,"Cap Struct WPs"}</definedName>
    <definedName name="wrn.Wkp._.LTerm._.Debt._.13Mo._.Avg." localSheetId="37" hidden="1">{"Wkp LTerm Debt 13MoAvg",#N/A,FALSE,"Cap Struct WPs"}</definedName>
    <definedName name="wrn.Wkp._.LTerm._.Debt._.13Mo._.Avg." localSheetId="3" hidden="1">{"Wkp LTerm Debt 13MoAvg",#N/A,FALSE,"Cap Struct WPs"}</definedName>
    <definedName name="wrn.Wkp._.LTerm._.Debt._.13Mo._.Avg." localSheetId="4" hidden="1">{"Wkp LTerm Debt 13MoAvg",#N/A,FALSE,"Cap Struct WPs"}</definedName>
    <definedName name="wrn.Wkp._.LTerm._.Debt._.13Mo._.Avg." localSheetId="5" hidden="1">{"Wkp LTerm Debt 13MoAvg",#N/A,FALSE,"Cap Struct WPs"}</definedName>
    <definedName name="wrn.Wkp._.LTerm._.Debt._.13Mo._.Avg." localSheetId="6" hidden="1">{"Wkp LTerm Debt 13MoAvg",#N/A,FALSE,"Cap Struct WPs"}</definedName>
    <definedName name="wrn.Wkp._.LTerm._.Debt._.13Mo._.Avg." localSheetId="7" hidden="1">{"Wkp LTerm Debt 13MoAvg",#N/A,FALSE,"Cap Struct WPs"}</definedName>
    <definedName name="wrn.Wkp._.LTerm._.Debt._.13Mo._.Avg." localSheetId="60" hidden="1">{"Wkp LTerm Debt 13MoAvg",#N/A,FALSE,"Cap Struct WPs"}</definedName>
    <definedName name="wrn.Wkp._.LTerm._.Debt._.13Mo._.Avg." localSheetId="75" hidden="1">{"Wkp LTerm Debt 13MoAvg",#N/A,FALSE,"Cap Struct WPs"}</definedName>
    <definedName name="wrn.Wkp._.LTerm._.Debt._.13Mo._.Avg." localSheetId="17" hidden="1">{"Wkp LTerm Debt 13MoAvg",#N/A,FALSE,"Cap Struct WPs"}</definedName>
    <definedName name="wrn.Wkp._.LTerm._.Debt._.13Mo._.Avg." localSheetId="18" hidden="1">{"Wkp LTerm Debt 13MoAvg",#N/A,FALSE,"Cap Struct WPs"}</definedName>
    <definedName name="wrn.Wkp._.LTerm._.Debt._.13Mo._.Avg." localSheetId="34" hidden="1">{"Wkp LTerm Debt 13MoAvg",#N/A,FALSE,"Cap Struct WPs"}</definedName>
    <definedName name="wrn.Wkp._.LTerm._.Debt._.13Mo._.Avg." localSheetId="43" hidden="1">{"Wkp LTerm Debt 13MoAvg",#N/A,FALSE,"Cap Struct WPs"}</definedName>
    <definedName name="wrn.Wkp._.LTerm._.Debt._.13Mo._.Avg." hidden="1">{"Wkp LTerm Debt 13MoAvg",#N/A,FALSE,"Cap Struct WPs"}</definedName>
    <definedName name="wrn.Wkp._.LTerm._.Debt._.Amort." localSheetId="35" hidden="1">{"Wkp Lterm Debt Amort",#N/A,FALSE,"Cap Struct WPs"}</definedName>
    <definedName name="wrn.Wkp._.LTerm._.Debt._.Amort." localSheetId="36" hidden="1">{"Wkp Lterm Debt Amort",#N/A,FALSE,"Cap Struct WPs"}</definedName>
    <definedName name="wrn.Wkp._.LTerm._.Debt._.Amort." localSheetId="37" hidden="1">{"Wkp Lterm Debt Amort",#N/A,FALSE,"Cap Struct WPs"}</definedName>
    <definedName name="wrn.Wkp._.LTerm._.Debt._.Amort." localSheetId="3" hidden="1">{"Wkp Lterm Debt Amort",#N/A,FALSE,"Cap Struct WPs"}</definedName>
    <definedName name="wrn.Wkp._.LTerm._.Debt._.Amort." localSheetId="4" hidden="1">{"Wkp Lterm Debt Amort",#N/A,FALSE,"Cap Struct WPs"}</definedName>
    <definedName name="wrn.Wkp._.LTerm._.Debt._.Amort." localSheetId="5" hidden="1">{"Wkp Lterm Debt Amort",#N/A,FALSE,"Cap Struct WPs"}</definedName>
    <definedName name="wrn.Wkp._.LTerm._.Debt._.Amort." localSheetId="6" hidden="1">{"Wkp Lterm Debt Amort",#N/A,FALSE,"Cap Struct WPs"}</definedName>
    <definedName name="wrn.Wkp._.LTerm._.Debt._.Amort." localSheetId="7" hidden="1">{"Wkp Lterm Debt Amort",#N/A,FALSE,"Cap Struct WPs"}</definedName>
    <definedName name="wrn.Wkp._.LTerm._.Debt._.Amort." localSheetId="60" hidden="1">{"Wkp Lterm Debt Amort",#N/A,FALSE,"Cap Struct WPs"}</definedName>
    <definedName name="wrn.Wkp._.LTerm._.Debt._.Amort." localSheetId="75" hidden="1">{"Wkp Lterm Debt Amort",#N/A,FALSE,"Cap Struct WPs"}</definedName>
    <definedName name="wrn.Wkp._.LTerm._.Debt._.Amort." localSheetId="17" hidden="1">{"Wkp Lterm Debt Amort",#N/A,FALSE,"Cap Struct WPs"}</definedName>
    <definedName name="wrn.Wkp._.LTerm._.Debt._.Amort." localSheetId="18" hidden="1">{"Wkp Lterm Debt Amort",#N/A,FALSE,"Cap Struct WPs"}</definedName>
    <definedName name="wrn.Wkp._.LTerm._.Debt._.Amort." localSheetId="34" hidden="1">{"Wkp Lterm Debt Amort",#N/A,FALSE,"Cap Struct WPs"}</definedName>
    <definedName name="wrn.Wkp._.LTerm._.Debt._.Amort." localSheetId="43" hidden="1">{"Wkp Lterm Debt Amort",#N/A,FALSE,"Cap Struct WPs"}</definedName>
    <definedName name="wrn.Wkp._.LTerm._.Debt._.Amort." hidden="1">{"Wkp Lterm Debt Amort",#N/A,FALSE,"Cap Struct WPs"}</definedName>
    <definedName name="wrn.Wkp._.LTerm._.Debt._.Int." localSheetId="35" hidden="1">{"Wkp LTerm Debt Int",#N/A,FALSE,"Cap Struct WPs"}</definedName>
    <definedName name="wrn.Wkp._.LTerm._.Debt._.Int." localSheetId="36" hidden="1">{"Wkp LTerm Debt Int",#N/A,FALSE,"Cap Struct WPs"}</definedName>
    <definedName name="wrn.Wkp._.LTerm._.Debt._.Int." localSheetId="37" hidden="1">{"Wkp LTerm Debt Int",#N/A,FALSE,"Cap Struct WPs"}</definedName>
    <definedName name="wrn.Wkp._.LTerm._.Debt._.Int." localSheetId="3" hidden="1">{"Wkp LTerm Debt Int",#N/A,FALSE,"Cap Struct WPs"}</definedName>
    <definedName name="wrn.Wkp._.LTerm._.Debt._.Int." localSheetId="4" hidden="1">{"Wkp LTerm Debt Int",#N/A,FALSE,"Cap Struct WPs"}</definedName>
    <definedName name="wrn.Wkp._.LTerm._.Debt._.Int." localSheetId="5" hidden="1">{"Wkp LTerm Debt Int",#N/A,FALSE,"Cap Struct WPs"}</definedName>
    <definedName name="wrn.Wkp._.LTerm._.Debt._.Int." localSheetId="6" hidden="1">{"Wkp LTerm Debt Int",#N/A,FALSE,"Cap Struct WPs"}</definedName>
    <definedName name="wrn.Wkp._.LTerm._.Debt._.Int." localSheetId="7" hidden="1">{"Wkp LTerm Debt Int",#N/A,FALSE,"Cap Struct WPs"}</definedName>
    <definedName name="wrn.Wkp._.LTerm._.Debt._.Int." localSheetId="60" hidden="1">{"Wkp LTerm Debt Int",#N/A,FALSE,"Cap Struct WPs"}</definedName>
    <definedName name="wrn.Wkp._.LTerm._.Debt._.Int." localSheetId="75" hidden="1">{"Wkp LTerm Debt Int",#N/A,FALSE,"Cap Struct WPs"}</definedName>
    <definedName name="wrn.Wkp._.LTerm._.Debt._.Int." localSheetId="17" hidden="1">{"Wkp LTerm Debt Int",#N/A,FALSE,"Cap Struct WPs"}</definedName>
    <definedName name="wrn.Wkp._.LTerm._.Debt._.Int." localSheetId="18" hidden="1">{"Wkp LTerm Debt Int",#N/A,FALSE,"Cap Struct WPs"}</definedName>
    <definedName name="wrn.Wkp._.LTerm._.Debt._.Int." localSheetId="34" hidden="1">{"Wkp LTerm Debt Int",#N/A,FALSE,"Cap Struct WPs"}</definedName>
    <definedName name="wrn.Wkp._.LTerm._.Debt._.Int." localSheetId="43" hidden="1">{"Wkp LTerm Debt Int",#N/A,FALSE,"Cap Struct WPs"}</definedName>
    <definedName name="wrn.Wkp._.LTerm._.Debt._.Int." hidden="1">{"Wkp LTerm Debt Int",#N/A,FALSE,"Cap Struct WPs"}</definedName>
    <definedName name="wrn.Wkp._.PreStock." localSheetId="35" hidden="1">{"Wkp PreStock",#N/A,FALSE,"Cap Struct WPs"}</definedName>
    <definedName name="wrn.Wkp._.PreStock." localSheetId="36" hidden="1">{"Wkp PreStock",#N/A,FALSE,"Cap Struct WPs"}</definedName>
    <definedName name="wrn.Wkp._.PreStock." localSheetId="37" hidden="1">{"Wkp PreStock",#N/A,FALSE,"Cap Struct WPs"}</definedName>
    <definedName name="wrn.Wkp._.PreStock." localSheetId="3" hidden="1">{"Wkp PreStock",#N/A,FALSE,"Cap Struct WPs"}</definedName>
    <definedName name="wrn.Wkp._.PreStock." localSheetId="4" hidden="1">{"Wkp PreStock",#N/A,FALSE,"Cap Struct WPs"}</definedName>
    <definedName name="wrn.Wkp._.PreStock." localSheetId="5" hidden="1">{"Wkp PreStock",#N/A,FALSE,"Cap Struct WPs"}</definedName>
    <definedName name="wrn.Wkp._.PreStock." localSheetId="6" hidden="1">{"Wkp PreStock",#N/A,FALSE,"Cap Struct WPs"}</definedName>
    <definedName name="wrn.Wkp._.PreStock." localSheetId="7" hidden="1">{"Wkp PreStock",#N/A,FALSE,"Cap Struct WPs"}</definedName>
    <definedName name="wrn.Wkp._.PreStock." localSheetId="60" hidden="1">{"Wkp PreStock",#N/A,FALSE,"Cap Struct WPs"}</definedName>
    <definedName name="wrn.Wkp._.PreStock." localSheetId="75" hidden="1">{"Wkp PreStock",#N/A,FALSE,"Cap Struct WPs"}</definedName>
    <definedName name="wrn.Wkp._.PreStock." localSheetId="17" hidden="1">{"Wkp PreStock",#N/A,FALSE,"Cap Struct WPs"}</definedName>
    <definedName name="wrn.Wkp._.PreStock." localSheetId="18" hidden="1">{"Wkp PreStock",#N/A,FALSE,"Cap Struct WPs"}</definedName>
    <definedName name="wrn.Wkp._.PreStock." localSheetId="34" hidden="1">{"Wkp PreStock",#N/A,FALSE,"Cap Struct WPs"}</definedName>
    <definedName name="wrn.Wkp._.PreStock." localSheetId="43" hidden="1">{"Wkp PreStock",#N/A,FALSE,"Cap Struct WPs"}</definedName>
    <definedName name="wrn.Wkp._.PreStock." hidden="1">{"Wkp PreStock",#N/A,FALSE,"Cap Struct WPs"}</definedName>
    <definedName name="wrn.Wkp._.PreStock._.13MoAvg." localSheetId="35" hidden="1">{"Wkp PreStock 13MoAvg",#N/A,FALSE,"Cap Struct WPs"}</definedName>
    <definedName name="wrn.Wkp._.PreStock._.13MoAvg." localSheetId="36" hidden="1">{"Wkp PreStock 13MoAvg",#N/A,FALSE,"Cap Struct WPs"}</definedName>
    <definedName name="wrn.Wkp._.PreStock._.13MoAvg." localSheetId="37" hidden="1">{"Wkp PreStock 13MoAvg",#N/A,FALSE,"Cap Struct WPs"}</definedName>
    <definedName name="wrn.Wkp._.PreStock._.13MoAvg." localSheetId="3" hidden="1">{"Wkp PreStock 13MoAvg",#N/A,FALSE,"Cap Struct WPs"}</definedName>
    <definedName name="wrn.Wkp._.PreStock._.13MoAvg." localSheetId="4" hidden="1">{"Wkp PreStock 13MoAvg",#N/A,FALSE,"Cap Struct WPs"}</definedName>
    <definedName name="wrn.Wkp._.PreStock._.13MoAvg." localSheetId="5" hidden="1">{"Wkp PreStock 13MoAvg",#N/A,FALSE,"Cap Struct WPs"}</definedName>
    <definedName name="wrn.Wkp._.PreStock._.13MoAvg." localSheetId="6" hidden="1">{"Wkp PreStock 13MoAvg",#N/A,FALSE,"Cap Struct WPs"}</definedName>
    <definedName name="wrn.Wkp._.PreStock._.13MoAvg." localSheetId="7" hidden="1">{"Wkp PreStock 13MoAvg",#N/A,FALSE,"Cap Struct WPs"}</definedName>
    <definedName name="wrn.Wkp._.PreStock._.13MoAvg." localSheetId="60" hidden="1">{"Wkp PreStock 13MoAvg",#N/A,FALSE,"Cap Struct WPs"}</definedName>
    <definedName name="wrn.Wkp._.PreStock._.13MoAvg." localSheetId="75" hidden="1">{"Wkp PreStock 13MoAvg",#N/A,FALSE,"Cap Struct WPs"}</definedName>
    <definedName name="wrn.Wkp._.PreStock._.13MoAvg." localSheetId="17" hidden="1">{"Wkp PreStock 13MoAvg",#N/A,FALSE,"Cap Struct WPs"}</definedName>
    <definedName name="wrn.Wkp._.PreStock._.13MoAvg." localSheetId="18" hidden="1">{"Wkp PreStock 13MoAvg",#N/A,FALSE,"Cap Struct WPs"}</definedName>
    <definedName name="wrn.Wkp._.PreStock._.13MoAvg." localSheetId="34" hidden="1">{"Wkp PreStock 13MoAvg",#N/A,FALSE,"Cap Struct WPs"}</definedName>
    <definedName name="wrn.Wkp._.PreStock._.13MoAvg." localSheetId="43" hidden="1">{"Wkp PreStock 13MoAvg",#N/A,FALSE,"Cap Struct WPs"}</definedName>
    <definedName name="wrn.Wkp._.PreStock._.13MoAvg." hidden="1">{"Wkp PreStock 13MoAvg",#N/A,FALSE,"Cap Struct WPs"}</definedName>
    <definedName name="wrn.Wkp._.PreStock._.Amort." localSheetId="35" hidden="1">{"Wkp PreStock Amort",#N/A,FALSE,"Cap Struct WPs"}</definedName>
    <definedName name="wrn.Wkp._.PreStock._.Amort." localSheetId="36" hidden="1">{"Wkp PreStock Amort",#N/A,FALSE,"Cap Struct WPs"}</definedName>
    <definedName name="wrn.Wkp._.PreStock._.Amort." localSheetId="37" hidden="1">{"Wkp PreStock Amort",#N/A,FALSE,"Cap Struct WPs"}</definedName>
    <definedName name="wrn.Wkp._.PreStock._.Amort." localSheetId="3" hidden="1">{"Wkp PreStock Amort",#N/A,FALSE,"Cap Struct WPs"}</definedName>
    <definedName name="wrn.Wkp._.PreStock._.Amort." localSheetId="4" hidden="1">{"Wkp PreStock Amort",#N/A,FALSE,"Cap Struct WPs"}</definedName>
    <definedName name="wrn.Wkp._.PreStock._.Amort." localSheetId="5" hidden="1">{"Wkp PreStock Amort",#N/A,FALSE,"Cap Struct WPs"}</definedName>
    <definedName name="wrn.Wkp._.PreStock._.Amort." localSheetId="6" hidden="1">{"Wkp PreStock Amort",#N/A,FALSE,"Cap Struct WPs"}</definedName>
    <definedName name="wrn.Wkp._.PreStock._.Amort." localSheetId="7" hidden="1">{"Wkp PreStock Amort",#N/A,FALSE,"Cap Struct WPs"}</definedName>
    <definedName name="wrn.Wkp._.PreStock._.Amort." localSheetId="60" hidden="1">{"Wkp PreStock Amort",#N/A,FALSE,"Cap Struct WPs"}</definedName>
    <definedName name="wrn.Wkp._.PreStock._.Amort." localSheetId="75" hidden="1">{"Wkp PreStock Amort",#N/A,FALSE,"Cap Struct WPs"}</definedName>
    <definedName name="wrn.Wkp._.PreStock._.Amort." localSheetId="17" hidden="1">{"Wkp PreStock Amort",#N/A,FALSE,"Cap Struct WPs"}</definedName>
    <definedName name="wrn.Wkp._.PreStock._.Amort." localSheetId="18" hidden="1">{"Wkp PreStock Amort",#N/A,FALSE,"Cap Struct WPs"}</definedName>
    <definedName name="wrn.Wkp._.PreStock._.Amort." localSheetId="34" hidden="1">{"Wkp PreStock Amort",#N/A,FALSE,"Cap Struct WPs"}</definedName>
    <definedName name="wrn.Wkp._.PreStock._.Amort." localSheetId="43" hidden="1">{"Wkp PreStock Amort",#N/A,FALSE,"Cap Struct WPs"}</definedName>
    <definedName name="wrn.Wkp._.PreStock._.Amort." hidden="1">{"Wkp PreStock Amort",#N/A,FALSE,"Cap Struct WPs"}</definedName>
    <definedName name="wrn.Wkp._.PreStock._.Dividend." localSheetId="35" hidden="1">{"Wkp PreStock Dividend",#N/A,FALSE,"Cap Struct WPs"}</definedName>
    <definedName name="wrn.Wkp._.PreStock._.Dividend." localSheetId="36" hidden="1">{"Wkp PreStock Dividend",#N/A,FALSE,"Cap Struct WPs"}</definedName>
    <definedName name="wrn.Wkp._.PreStock._.Dividend." localSheetId="37" hidden="1">{"Wkp PreStock Dividend",#N/A,FALSE,"Cap Struct WPs"}</definedName>
    <definedName name="wrn.Wkp._.PreStock._.Dividend." localSheetId="3" hidden="1">{"Wkp PreStock Dividend",#N/A,FALSE,"Cap Struct WPs"}</definedName>
    <definedName name="wrn.Wkp._.PreStock._.Dividend." localSheetId="4" hidden="1">{"Wkp PreStock Dividend",#N/A,FALSE,"Cap Struct WPs"}</definedName>
    <definedName name="wrn.Wkp._.PreStock._.Dividend." localSheetId="5" hidden="1">{"Wkp PreStock Dividend",#N/A,FALSE,"Cap Struct WPs"}</definedName>
    <definedName name="wrn.Wkp._.PreStock._.Dividend." localSheetId="6" hidden="1">{"Wkp PreStock Dividend",#N/A,FALSE,"Cap Struct WPs"}</definedName>
    <definedName name="wrn.Wkp._.PreStock._.Dividend." localSheetId="7" hidden="1">{"Wkp PreStock Dividend",#N/A,FALSE,"Cap Struct WPs"}</definedName>
    <definedName name="wrn.Wkp._.PreStock._.Dividend." localSheetId="60" hidden="1">{"Wkp PreStock Dividend",#N/A,FALSE,"Cap Struct WPs"}</definedName>
    <definedName name="wrn.Wkp._.PreStock._.Dividend." localSheetId="75" hidden="1">{"Wkp PreStock Dividend",#N/A,FALSE,"Cap Struct WPs"}</definedName>
    <definedName name="wrn.Wkp._.PreStock._.Dividend." localSheetId="17" hidden="1">{"Wkp PreStock Dividend",#N/A,FALSE,"Cap Struct WPs"}</definedName>
    <definedName name="wrn.Wkp._.PreStock._.Dividend." localSheetId="18" hidden="1">{"Wkp PreStock Dividend",#N/A,FALSE,"Cap Struct WPs"}</definedName>
    <definedName name="wrn.Wkp._.PreStock._.Dividend." localSheetId="34" hidden="1">{"Wkp PreStock Dividend",#N/A,FALSE,"Cap Struct WPs"}</definedName>
    <definedName name="wrn.Wkp._.PreStock._.Dividend." localSheetId="43" hidden="1">{"Wkp PreStock Dividend",#N/A,FALSE,"Cap Struct WPs"}</definedName>
    <definedName name="wrn.Wkp._.PreStock._.Dividend." hidden="1">{"Wkp PreStock Dividend",#N/A,FALSE,"Cap Struct WPs"}</definedName>
    <definedName name="wrn.Wkp._.STerm._.Debt." localSheetId="35" hidden="1">{"Wkp STerm Debt",#N/A,FALSE,"Cap Struct WPs"}</definedName>
    <definedName name="wrn.Wkp._.STerm._.Debt." localSheetId="36" hidden="1">{"Wkp STerm Debt",#N/A,FALSE,"Cap Struct WPs"}</definedName>
    <definedName name="wrn.Wkp._.STerm._.Debt." localSheetId="37" hidden="1">{"Wkp STerm Debt",#N/A,FALSE,"Cap Struct WPs"}</definedName>
    <definedName name="wrn.Wkp._.STerm._.Debt." localSheetId="3" hidden="1">{"Wkp STerm Debt",#N/A,FALSE,"Cap Struct WPs"}</definedName>
    <definedName name="wrn.Wkp._.STerm._.Debt." localSheetId="4" hidden="1">{"Wkp STerm Debt",#N/A,FALSE,"Cap Struct WPs"}</definedName>
    <definedName name="wrn.Wkp._.STerm._.Debt." localSheetId="5" hidden="1">{"Wkp STerm Debt",#N/A,FALSE,"Cap Struct WPs"}</definedName>
    <definedName name="wrn.Wkp._.STerm._.Debt." localSheetId="6" hidden="1">{"Wkp STerm Debt",#N/A,FALSE,"Cap Struct WPs"}</definedName>
    <definedName name="wrn.Wkp._.STerm._.Debt." localSheetId="7" hidden="1">{"Wkp STerm Debt",#N/A,FALSE,"Cap Struct WPs"}</definedName>
    <definedName name="wrn.Wkp._.STerm._.Debt." localSheetId="60" hidden="1">{"Wkp STerm Debt",#N/A,FALSE,"Cap Struct WPs"}</definedName>
    <definedName name="wrn.Wkp._.STerm._.Debt." localSheetId="75" hidden="1">{"Wkp STerm Debt",#N/A,FALSE,"Cap Struct WPs"}</definedName>
    <definedName name="wrn.Wkp._.STerm._.Debt." localSheetId="17" hidden="1">{"Wkp STerm Debt",#N/A,FALSE,"Cap Struct WPs"}</definedName>
    <definedName name="wrn.Wkp._.STerm._.Debt." localSheetId="18" hidden="1">{"Wkp STerm Debt",#N/A,FALSE,"Cap Struct WPs"}</definedName>
    <definedName name="wrn.Wkp._.STerm._.Debt." localSheetId="34" hidden="1">{"Wkp STerm Debt",#N/A,FALSE,"Cap Struct WPs"}</definedName>
    <definedName name="wrn.Wkp._.STerm._.Debt." localSheetId="43" hidden="1">{"Wkp STerm Debt",#N/A,FALSE,"Cap Struct WPs"}</definedName>
    <definedName name="wrn.Wkp._.STerm._.Debt." hidden="1">{"Wkp STerm Debt",#N/A,FALSE,"Cap Struct WPs"}</definedName>
    <definedName name="wrn.Wkp._.Unamort._.Debt._.Exp." localSheetId="35" hidden="1">{"Wkp Unamort Debt Exp",#N/A,FALSE,"Cap Struct WPs"}</definedName>
    <definedName name="wrn.Wkp._.Unamort._.Debt._.Exp." localSheetId="36" hidden="1">{"Wkp Unamort Debt Exp",#N/A,FALSE,"Cap Struct WPs"}</definedName>
    <definedName name="wrn.Wkp._.Unamort._.Debt._.Exp." localSheetId="37" hidden="1">{"Wkp Unamort Debt Exp",#N/A,FALSE,"Cap Struct WPs"}</definedName>
    <definedName name="wrn.Wkp._.Unamort._.Debt._.Exp." localSheetId="3" hidden="1">{"Wkp Unamort Debt Exp",#N/A,FALSE,"Cap Struct WPs"}</definedName>
    <definedName name="wrn.Wkp._.Unamort._.Debt._.Exp." localSheetId="4" hidden="1">{"Wkp Unamort Debt Exp",#N/A,FALSE,"Cap Struct WPs"}</definedName>
    <definedName name="wrn.Wkp._.Unamort._.Debt._.Exp." localSheetId="5" hidden="1">{"Wkp Unamort Debt Exp",#N/A,FALSE,"Cap Struct WPs"}</definedName>
    <definedName name="wrn.Wkp._.Unamort._.Debt._.Exp." localSheetId="6" hidden="1">{"Wkp Unamort Debt Exp",#N/A,FALSE,"Cap Struct WPs"}</definedName>
    <definedName name="wrn.Wkp._.Unamort._.Debt._.Exp." localSheetId="7" hidden="1">{"Wkp Unamort Debt Exp",#N/A,FALSE,"Cap Struct WPs"}</definedName>
    <definedName name="wrn.Wkp._.Unamort._.Debt._.Exp." localSheetId="60" hidden="1">{"Wkp Unamort Debt Exp",#N/A,FALSE,"Cap Struct WPs"}</definedName>
    <definedName name="wrn.Wkp._.Unamort._.Debt._.Exp." localSheetId="75" hidden="1">{"Wkp Unamort Debt Exp",#N/A,FALSE,"Cap Struct WPs"}</definedName>
    <definedName name="wrn.Wkp._.Unamort._.Debt._.Exp." localSheetId="17" hidden="1">{"Wkp Unamort Debt Exp",#N/A,FALSE,"Cap Struct WPs"}</definedName>
    <definedName name="wrn.Wkp._.Unamort._.Debt._.Exp." localSheetId="18" hidden="1">{"Wkp Unamort Debt Exp",#N/A,FALSE,"Cap Struct WPs"}</definedName>
    <definedName name="wrn.Wkp._.Unamort._.Debt._.Exp." localSheetId="34" hidden="1">{"Wkp Unamort Debt Exp",#N/A,FALSE,"Cap Struct WPs"}</definedName>
    <definedName name="wrn.Wkp._.Unamort._.Debt._.Exp." localSheetId="43" hidden="1">{"Wkp Unamort Debt Exp",#N/A,FALSE,"Cap Struct WPs"}</definedName>
    <definedName name="wrn.Wkp._.Unamort._.Debt._.Exp." hidden="1">{"Wkp Unamort Debt Exp",#N/A,FALSE,"Cap Struct WPs"}</definedName>
    <definedName name="wrn.Wkp._.Unamort._.PreStock._.Exp." localSheetId="35" hidden="1">{"Wkp Unamort PreStock Exp",#N/A,FALSE,"Cap Struct WPs"}</definedName>
    <definedName name="wrn.Wkp._.Unamort._.PreStock._.Exp." localSheetId="36" hidden="1">{"Wkp Unamort PreStock Exp",#N/A,FALSE,"Cap Struct WPs"}</definedName>
    <definedName name="wrn.Wkp._.Unamort._.PreStock._.Exp." localSheetId="37" hidden="1">{"Wkp Unamort PreStock Exp",#N/A,FALSE,"Cap Struct WPs"}</definedName>
    <definedName name="wrn.Wkp._.Unamort._.PreStock._.Exp." localSheetId="3" hidden="1">{"Wkp Unamort PreStock Exp",#N/A,FALSE,"Cap Struct WPs"}</definedName>
    <definedName name="wrn.Wkp._.Unamort._.PreStock._.Exp." localSheetId="4" hidden="1">{"Wkp Unamort PreStock Exp",#N/A,FALSE,"Cap Struct WPs"}</definedName>
    <definedName name="wrn.Wkp._.Unamort._.PreStock._.Exp." localSheetId="5" hidden="1">{"Wkp Unamort PreStock Exp",#N/A,FALSE,"Cap Struct WPs"}</definedName>
    <definedName name="wrn.Wkp._.Unamort._.PreStock._.Exp." localSheetId="6" hidden="1">{"Wkp Unamort PreStock Exp",#N/A,FALSE,"Cap Struct WPs"}</definedName>
    <definedName name="wrn.Wkp._.Unamort._.PreStock._.Exp." localSheetId="7" hidden="1">{"Wkp Unamort PreStock Exp",#N/A,FALSE,"Cap Struct WPs"}</definedName>
    <definedName name="wrn.Wkp._.Unamort._.PreStock._.Exp." localSheetId="60" hidden="1">{"Wkp Unamort PreStock Exp",#N/A,FALSE,"Cap Struct WPs"}</definedName>
    <definedName name="wrn.Wkp._.Unamort._.PreStock._.Exp." localSheetId="75" hidden="1">{"Wkp Unamort PreStock Exp",#N/A,FALSE,"Cap Struct WPs"}</definedName>
    <definedName name="wrn.Wkp._.Unamort._.PreStock._.Exp." localSheetId="17" hidden="1">{"Wkp Unamort PreStock Exp",#N/A,FALSE,"Cap Struct WPs"}</definedName>
    <definedName name="wrn.Wkp._.Unamort._.PreStock._.Exp." localSheetId="18" hidden="1">{"Wkp Unamort PreStock Exp",#N/A,FALSE,"Cap Struct WPs"}</definedName>
    <definedName name="wrn.Wkp._.Unamort._.PreStock._.Exp." localSheetId="34" hidden="1">{"Wkp Unamort PreStock Exp",#N/A,FALSE,"Cap Struct WPs"}</definedName>
    <definedName name="wrn.Wkp._.Unamort._.PreStock._.Exp." localSheetId="43" hidden="1">{"Wkp Unamort PreStock Exp",#N/A,FALSE,"Cap Struct WPs"}</definedName>
    <definedName name="wrn.Wkp._.Unamort._.PreStock._.Exp." hidden="1">{"Wkp Unamort PreStock Exp",#N/A,FALSE,"Cap Struct WPs"}</definedName>
    <definedName name="wrn.WMECO_GL." localSheetId="35" hidden="1">{#N/A,#N/A,FALSE,"GLDwnLoad"}</definedName>
    <definedName name="wrn.WMECO_GL." localSheetId="36" hidden="1">{#N/A,#N/A,FALSE,"GLDwnLoad"}</definedName>
    <definedName name="wrn.WMECO_GL." localSheetId="37" hidden="1">{#N/A,#N/A,FALSE,"GLDwnLoad"}</definedName>
    <definedName name="wrn.WMECO_GL." localSheetId="3" hidden="1">{#N/A,#N/A,FALSE,"GLDwnLoad"}</definedName>
    <definedName name="wrn.WMECO_GL." localSheetId="4" hidden="1">{#N/A,#N/A,FALSE,"GLDwnLoad"}</definedName>
    <definedName name="wrn.WMECO_GL." localSheetId="5" hidden="1">{#N/A,#N/A,FALSE,"GLDwnLoad"}</definedName>
    <definedName name="wrn.WMECO_GL." localSheetId="6" hidden="1">{#N/A,#N/A,FALSE,"GLDwnLoad"}</definedName>
    <definedName name="wrn.WMECO_GL." localSheetId="7" hidden="1">{#N/A,#N/A,FALSE,"GLDwnLoad"}</definedName>
    <definedName name="wrn.WMECO_GL." localSheetId="60" hidden="1">{#N/A,#N/A,FALSE,"GLDwnLoad"}</definedName>
    <definedName name="wrn.WMECO_GL." localSheetId="75" hidden="1">{#N/A,#N/A,FALSE,"GLDwnLoad"}</definedName>
    <definedName name="wrn.WMECO_GL." localSheetId="17" hidden="1">{#N/A,#N/A,FALSE,"GLDwnLoad"}</definedName>
    <definedName name="wrn.WMECO_GL." localSheetId="18" hidden="1">{#N/A,#N/A,FALSE,"GLDwnLoad"}</definedName>
    <definedName name="wrn.WMECO_GL." localSheetId="34" hidden="1">{#N/A,#N/A,FALSE,"GLDwnLoad"}</definedName>
    <definedName name="wrn.WMECO_GL." localSheetId="43" hidden="1">{#N/A,#N/A,FALSE,"GLDwnLoad"}</definedName>
    <definedName name="wrn.WMECO_GL." hidden="1">{#N/A,#N/A,FALSE,"GLDwnLoad"}</definedName>
    <definedName name="wrn.WMECO_INPUTS." localSheetId="35" hidden="1">{#N/A,#N/A,FALSE,"OTHERINPUTS";#N/A,#N/A,FALSE,"DITRATEINPUTS";#N/A,#N/A,FALSE,"SUPPLIEDADJINPUT";#N/A,#N/A,FALSE,"TIMINGDIFFINPUTS";#N/A,#N/A,FALSE,"BR&amp;SUPADJ."}</definedName>
    <definedName name="wrn.WMECO_INPUTS." localSheetId="36" hidden="1">{#N/A,#N/A,FALSE,"OTHERINPUTS";#N/A,#N/A,FALSE,"DITRATEINPUTS";#N/A,#N/A,FALSE,"SUPPLIEDADJINPUT";#N/A,#N/A,FALSE,"TIMINGDIFFINPUTS";#N/A,#N/A,FALSE,"BR&amp;SUPADJ."}</definedName>
    <definedName name="wrn.WMECO_INPUTS." localSheetId="37" hidden="1">{#N/A,#N/A,FALSE,"OTHERINPUTS";#N/A,#N/A,FALSE,"DITRATEINPUTS";#N/A,#N/A,FALSE,"SUPPLIEDADJINPUT";#N/A,#N/A,FALSE,"TIMINGDIFFINPUTS";#N/A,#N/A,FALSE,"BR&amp;SUPADJ."}</definedName>
    <definedName name="wrn.WMECO_INPUTS." localSheetId="3" hidden="1">{#N/A,#N/A,FALSE,"OTHERINPUTS";#N/A,#N/A,FALSE,"DITRATEINPUTS";#N/A,#N/A,FALSE,"SUPPLIEDADJINPUT";#N/A,#N/A,FALSE,"TIMINGDIFFINPUTS";#N/A,#N/A,FALSE,"BR&amp;SUPADJ."}</definedName>
    <definedName name="wrn.WMECO_INPUTS." localSheetId="4" hidden="1">{#N/A,#N/A,FALSE,"OTHERINPUTS";#N/A,#N/A,FALSE,"DITRATEINPUTS";#N/A,#N/A,FALSE,"SUPPLIEDADJINPUT";#N/A,#N/A,FALSE,"TIMINGDIFFINPUTS";#N/A,#N/A,FALSE,"BR&amp;SUPADJ."}</definedName>
    <definedName name="wrn.WMECO_INPUTS." localSheetId="5" hidden="1">{#N/A,#N/A,FALSE,"OTHERINPUTS";#N/A,#N/A,FALSE,"DITRATEINPUTS";#N/A,#N/A,FALSE,"SUPPLIEDADJINPUT";#N/A,#N/A,FALSE,"TIMINGDIFFINPUTS";#N/A,#N/A,FALSE,"BR&amp;SUPADJ."}</definedName>
    <definedName name="wrn.WMECO_INPUTS." localSheetId="6" hidden="1">{#N/A,#N/A,FALSE,"OTHERINPUTS";#N/A,#N/A,FALSE,"DITRATEINPUTS";#N/A,#N/A,FALSE,"SUPPLIEDADJINPUT";#N/A,#N/A,FALSE,"TIMINGDIFFINPUTS";#N/A,#N/A,FALSE,"BR&amp;SUPADJ."}</definedName>
    <definedName name="wrn.WMECO_INPUTS." localSheetId="7" hidden="1">{#N/A,#N/A,FALSE,"OTHERINPUTS";#N/A,#N/A,FALSE,"DITRATEINPUTS";#N/A,#N/A,FALSE,"SUPPLIEDADJINPUT";#N/A,#N/A,FALSE,"TIMINGDIFFINPUTS";#N/A,#N/A,FALSE,"BR&amp;SUPADJ."}</definedName>
    <definedName name="wrn.WMECO_INPUTS." localSheetId="60" hidden="1">{#N/A,#N/A,FALSE,"OTHERINPUTS";#N/A,#N/A,FALSE,"DITRATEINPUTS";#N/A,#N/A,FALSE,"SUPPLIEDADJINPUT";#N/A,#N/A,FALSE,"TIMINGDIFFINPUTS";#N/A,#N/A,FALSE,"BR&amp;SUPADJ."}</definedName>
    <definedName name="wrn.WMECO_INPUTS." localSheetId="75" hidden="1">{#N/A,#N/A,FALSE,"OTHERINPUTS";#N/A,#N/A,FALSE,"DITRATEINPUTS";#N/A,#N/A,FALSE,"SUPPLIEDADJINPUT";#N/A,#N/A,FALSE,"TIMINGDIFFINPUTS";#N/A,#N/A,FALSE,"BR&amp;SUPADJ."}</definedName>
    <definedName name="wrn.WMECO_INPUTS." localSheetId="17" hidden="1">{#N/A,#N/A,FALSE,"OTHERINPUTS";#N/A,#N/A,FALSE,"DITRATEINPUTS";#N/A,#N/A,FALSE,"SUPPLIEDADJINPUT";#N/A,#N/A,FALSE,"TIMINGDIFFINPUTS";#N/A,#N/A,FALSE,"BR&amp;SUPADJ."}</definedName>
    <definedName name="wrn.WMECO_INPUTS." localSheetId="18" hidden="1">{#N/A,#N/A,FALSE,"OTHERINPUTS";#N/A,#N/A,FALSE,"DITRATEINPUTS";#N/A,#N/A,FALSE,"SUPPLIEDADJINPUT";#N/A,#N/A,FALSE,"TIMINGDIFFINPUTS";#N/A,#N/A,FALSE,"BR&amp;SUPADJ."}</definedName>
    <definedName name="wrn.WMECO_INPUTS." localSheetId="34" hidden="1">{#N/A,#N/A,FALSE,"OTHERINPUTS";#N/A,#N/A,FALSE,"DITRATEINPUTS";#N/A,#N/A,FALSE,"SUPPLIEDADJINPUT";#N/A,#N/A,FALSE,"TIMINGDIFFINPUTS";#N/A,#N/A,FALSE,"BR&amp;SUPADJ."}</definedName>
    <definedName name="wrn.WMECO_INPUTS." localSheetId="43" hidden="1">{#N/A,#N/A,FALSE,"OTHERINPUTS";#N/A,#N/A,FALSE,"DITRATEINPUTS";#N/A,#N/A,FALSE,"SUPPLIEDADJINPUT";#N/A,#N/A,FALSE,"TIMINGDIFFINPUTS";#N/A,#N/A,FALSE,"BR&amp;SUPADJ."}</definedName>
    <definedName name="wrn.WMECO_INPUTS." hidden="1">{#N/A,#N/A,FALSE,"OTHERINPUTS";#N/A,#N/A,FALSE,"DITRATEINPUTS";#N/A,#N/A,FALSE,"SUPPLIEDADJINPUT";#N/A,#N/A,FALSE,"TIMINGDIFFINPUTS";#N/A,#N/A,FALSE,"BR&amp;SUPADJ."}</definedName>
    <definedName name="wrn.WMECO_PROV." localSheetId="3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6"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60"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75"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17"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18"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34"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localSheetId="43"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MECO_PROV." hidden="1">{#N/A,#N/A,FALSE,"TITLEPG";#N/A,#N/A,FALSE,"INDEX";#N/A,#N/A,FALSE,"BKTAXINCOME";#N/A,#N/A,FALSE,"INTERESTALLOC";#N/A,#N/A,FALSE,"FITCALC";#N/A,#N/A,FALSE,"CCBT";#N/A,#N/A,FALSE,"MFT";#N/A,#N/A,FALSE,"NHBPT";#N/A,#N/A,FALSE,"OPPERMEVENTS";#N/A,#N/A,FALSE,"NONOPPERMEVENTS";#N/A,#N/A,FALSE,"OPTIMEVENTS";#N/A,#N/A,FALSE,"NONOPTIMEVENTS";#N/A,#N/A,FALSE,"DEPREC";#N/A,#N/A,FALSE,"OPPERMDIFF";#N/A,#N/A,FALSE,"NONOPPERMDIFF";#N/A,#N/A,FALSE,"OPTIMDIFF";#N/A,#N/A,FALSE,"NONOPTIMDIFF";#N/A,#N/A,FALSE,"OP190CRQTR";#N/A,#N/A,FALSE,"NONOP190CRQTR";#N/A,#N/A,FALSE,"OP190CRYTD";#N/A,#N/A,FALSE,"NONOP190CRYTD";#N/A,#N/A,FALSE,"OP190PRYTD";#N/A,#N/A,FALSE,"NONOP190PRYTD";#N/A,#N/A,FALSE,"OP282CRQTR";#N/A,#N/A,FALSE,"NONOP282CRQTR";#N/A,#N/A,FALSE,"OP282CRYTD";#N/A,#N/A,FALSE,"NONOP282CRYTD";#N/A,#N/A,FALSE,"OP282PRYTD";#N/A,#N/A,FALSE,"NONOP282PRYTD";#N/A,#N/A,FALSE,"OP283CRQTR";#N/A,#N/A,FALSE,"NONOP283CRQTR";#N/A,#N/A,FALSE,"OP283CRYTD";#N/A,#N/A,FALSE,"NONOP283CRYTD";#N/A,#N/A,FALSE,"OP283PRYTD";#N/A,#N/A,FALSE,"NONOP283PRYTD";#N/A,#N/A,FALSE,"DITSUM";#N/A,#N/A,FALSE,"CRYTDACREC";#N/A,#N/A,FALSE,"PRYTDACREC";#N/A,#N/A,FALSE,"SYSJRNL";#N/A,#N/A,FALSE,"FAS109 Summary";#N/A,#N/A,FALSE,"FAS109 OPER 190 ITC";#N/A,#N/A,FALSE,"FAS109 OPER 190 Other";#N/A,#N/A,FALSE,"FAS109 OPER 282";#N/A,#N/A,FALSE,"FAS109 OPER 283";#N/A,#N/A,FALSE,"FAS109 NONOPER 282"}</definedName>
    <definedName name="wrn.Workfile." localSheetId="35"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37"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3"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4"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5"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6"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7"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60"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75"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17"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18"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34"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localSheetId="43"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 hidden="1">{"Sch 2c Workfile",#N/A,FALSE,"SCHEDULE2c";"Sch 2c Coal Workfile",#N/A,FALSE,"SCHEDULE2c";"Sch 2c SB3 Workfile",#N/A,FALSE,"SCHEDULE2c";"Sch 2c CT Gen Workfile",#N/A,FALSE,"SCHEDULE2c";"Sch 2c Hydro Workfile",#N/A,FALSE,"SCHEDULE2c";"Sch 2c Nuc $ Workfile",#N/A,FALSE,"SCHEDULE2c";"Sch 2c Nuc Cap Workfile",#N/A,FALSE,"SCHEDULE2c";"Sch 2c Recovery Workfile",#N/A,FALSE,"SCHEDULE2c"}</definedName>
    <definedName name="wrn.Workfile._.All." localSheetId="35"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37"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3"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4"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5"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6"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7"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60"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75"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17"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18"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34"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localSheetId="43"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Workfile._.All." hidden="1">{"Inputs Workfile",#N/A,FALSE,"INPUTS";"Env Cost Workfile",#N/A,FALSE,"Env Costs";"NucGen Workfile",#N/A,FALSE,"NUCGEN";"Catawba Workfile",#N/A,FALSE,"CATAWBA";"Sales Workfile",#N/A,FALSE,"SALES";"Outages Workfile",#N/A,FALSE,"OUTAGES";"ProjFuel Workfile",#N/A,FALSE,"PROJ FUEL";"ProjGen Workfile",#N/A,FALSE,"PROJ GEN";"Price for Forecast Workfile",#N/A,FALSE,"Price for Forecast Sales";"Exhibit 1 Workfile",#N/A,FALSE,"MCMANEUS EXH 1";"Exhibit 5 Workfile",#N/A,FALSE,"MCMANEUS EXH 5";"Exhibit 6 Workfile",#N/A,FALSE,"MCMANEUS EXH 6";"Exhibit 7 Workfile",#N/A,FALSE,"MCMANEUS EXH 7";"Exhibit 8 Workfile",#N/A,FALSE,"MCMANEUS EXH 8";"Exhibit 9 Workfile",#N/A,FALSE,"MCMANEUS EXH 9";"Analysis Workfile",#N/A,FALSE,"Fuel Factor Analysis"}</definedName>
    <definedName name="wrn1.printal." localSheetId="35" hidden="1">{#N/A,#N/A,FALSE,"PREFDIV";#N/A,#N/A,FALSE,"STINT";#N/A,#N/A,FALSE,"LTINT";#N/A,#N/A,FALSE,"BTL";#N/A,#N/A,FALSE,"AFC";#N/A,#N/A,FALSE,"OTHNET";#N/A,#N/A,FALSE,"ATL"}</definedName>
    <definedName name="wrn1.printal." localSheetId="37" hidden="1">{#N/A,#N/A,FALSE,"PREFDIV";#N/A,#N/A,FALSE,"STINT";#N/A,#N/A,FALSE,"LTINT";#N/A,#N/A,FALSE,"BTL";#N/A,#N/A,FALSE,"AFC";#N/A,#N/A,FALSE,"OTHNET";#N/A,#N/A,FALSE,"ATL"}</definedName>
    <definedName name="wrn1.printal." localSheetId="3" hidden="1">{#N/A,#N/A,FALSE,"PREFDIV";#N/A,#N/A,FALSE,"STINT";#N/A,#N/A,FALSE,"LTINT";#N/A,#N/A,FALSE,"BTL";#N/A,#N/A,FALSE,"AFC";#N/A,#N/A,FALSE,"OTHNET";#N/A,#N/A,FALSE,"ATL"}</definedName>
    <definedName name="wrn1.printal." localSheetId="4" hidden="1">{#N/A,#N/A,FALSE,"PREFDIV";#N/A,#N/A,FALSE,"STINT";#N/A,#N/A,FALSE,"LTINT";#N/A,#N/A,FALSE,"BTL";#N/A,#N/A,FALSE,"AFC";#N/A,#N/A,FALSE,"OTHNET";#N/A,#N/A,FALSE,"ATL"}</definedName>
    <definedName name="wrn1.printal." localSheetId="5" hidden="1">{#N/A,#N/A,FALSE,"PREFDIV";#N/A,#N/A,FALSE,"STINT";#N/A,#N/A,FALSE,"LTINT";#N/A,#N/A,FALSE,"BTL";#N/A,#N/A,FALSE,"AFC";#N/A,#N/A,FALSE,"OTHNET";#N/A,#N/A,FALSE,"ATL"}</definedName>
    <definedName name="wrn1.printal." localSheetId="6" hidden="1">{#N/A,#N/A,FALSE,"PREFDIV";#N/A,#N/A,FALSE,"STINT";#N/A,#N/A,FALSE,"LTINT";#N/A,#N/A,FALSE,"BTL";#N/A,#N/A,FALSE,"AFC";#N/A,#N/A,FALSE,"OTHNET";#N/A,#N/A,FALSE,"ATL"}</definedName>
    <definedName name="wrn1.printal." localSheetId="7" hidden="1">{#N/A,#N/A,FALSE,"PREFDIV";#N/A,#N/A,FALSE,"STINT";#N/A,#N/A,FALSE,"LTINT";#N/A,#N/A,FALSE,"BTL";#N/A,#N/A,FALSE,"AFC";#N/A,#N/A,FALSE,"OTHNET";#N/A,#N/A,FALSE,"ATL"}</definedName>
    <definedName name="wrn1.printal." localSheetId="60" hidden="1">{#N/A,#N/A,FALSE,"PREFDIV";#N/A,#N/A,FALSE,"STINT";#N/A,#N/A,FALSE,"LTINT";#N/A,#N/A,FALSE,"BTL";#N/A,#N/A,FALSE,"AFC";#N/A,#N/A,FALSE,"OTHNET";#N/A,#N/A,FALSE,"ATL"}</definedName>
    <definedName name="wrn1.printal." localSheetId="75" hidden="1">{#N/A,#N/A,FALSE,"PREFDIV";#N/A,#N/A,FALSE,"STINT";#N/A,#N/A,FALSE,"LTINT";#N/A,#N/A,FALSE,"BTL";#N/A,#N/A,FALSE,"AFC";#N/A,#N/A,FALSE,"OTHNET";#N/A,#N/A,FALSE,"ATL"}</definedName>
    <definedName name="wrn1.printal." localSheetId="17" hidden="1">{#N/A,#N/A,FALSE,"PREFDIV";#N/A,#N/A,FALSE,"STINT";#N/A,#N/A,FALSE,"LTINT";#N/A,#N/A,FALSE,"BTL";#N/A,#N/A,FALSE,"AFC";#N/A,#N/A,FALSE,"OTHNET";#N/A,#N/A,FALSE,"ATL"}</definedName>
    <definedName name="wrn1.printal." localSheetId="18" hidden="1">{#N/A,#N/A,FALSE,"PREFDIV";#N/A,#N/A,FALSE,"STINT";#N/A,#N/A,FALSE,"LTINT";#N/A,#N/A,FALSE,"BTL";#N/A,#N/A,FALSE,"AFC";#N/A,#N/A,FALSE,"OTHNET";#N/A,#N/A,FALSE,"ATL"}</definedName>
    <definedName name="wrn1.printal." localSheetId="34" hidden="1">{#N/A,#N/A,FALSE,"PREFDIV";#N/A,#N/A,FALSE,"STINT";#N/A,#N/A,FALSE,"LTINT";#N/A,#N/A,FALSE,"BTL";#N/A,#N/A,FALSE,"AFC";#N/A,#N/A,FALSE,"OTHNET";#N/A,#N/A,FALSE,"ATL"}</definedName>
    <definedName name="wrn1.printal." localSheetId="43" hidden="1">{#N/A,#N/A,FALSE,"PREFDIV";#N/A,#N/A,FALSE,"STINT";#N/A,#N/A,FALSE,"LTINT";#N/A,#N/A,FALSE,"BTL";#N/A,#N/A,FALSE,"AFC";#N/A,#N/A,FALSE,"OTHNET";#N/A,#N/A,FALSE,"ATL"}</definedName>
    <definedName name="wrn1.printal." hidden="1">{#N/A,#N/A,FALSE,"PREFDIV";#N/A,#N/A,FALSE,"STINT";#N/A,#N/A,FALSE,"LTINT";#N/A,#N/A,FALSE,"BTL";#N/A,#N/A,FALSE,"AFC";#N/A,#N/A,FALSE,"OTHNET";#N/A,#N/A,FALSE,"ATL"}</definedName>
    <definedName name="wvu.allyears." localSheetId="35"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3"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4"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5"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6"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7"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60"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17"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18"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34"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localSheetId="43"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allyears." hidden="1">{TRUE,TRUE,-0.5,-14.75,483,300,FALSE,TRUE,TRUE,TRUE,0,20,20,6,1,10.35,2,4,TRUE,TRUE,3,TRUE,1,FALSE,100,"Swvu.allyears.","ACwvu.allyears.",1,FALSE,FALSE,0.25,0.25,1,0.5,1,"&amp;L&amp;F &amp;D &amp;T&amp;CPSC
1994 Equity Budget","Page &amp;P",TRUE,FALSE,FALSE,FALSE,1,100,#N/A,#N/A,"=R1C20:R237C40","=C1:C3","Rwvu.allyears.","Cwvu.allyears.",FALSE,FALSE}</definedName>
    <definedName name="wvu.DATABASE." localSheetId="35"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3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3"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4"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5"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6"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60"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75"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34"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43"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35"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3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3"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4"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5"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6"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60"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75"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34"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43"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35" hidden="1">{TRUE,TRUE,-1.25,-15.5,484.5,279.75,FALSE,FALSE,TRUE,TRUE,0,3,#N/A,1,#N/A,6.54545454545454,15.55,1,FALSE,FALSE,3,TRUE,1,FALSE,100,"Swvu.WP1.","ACwvu.WP1.",1,FALSE,FALSE,0.25,0.25,0.25,0.25,1,"","&amp;L&amp;D &amp;T NBW&amp;C&amp;P&amp;R&amp;F",FALSE,FALSE,FALSE,FALSE,1,100,#N/A,#N/A,FALSE,FALSE,#N/A,#N/A,FALSE,FALSE}</definedName>
    <definedName name="wvu.WP1." localSheetId="37" hidden="1">{TRUE,TRUE,-1.25,-15.5,484.5,279.75,FALSE,FALSE,TRUE,TRUE,0,3,#N/A,1,#N/A,6.54545454545454,15.55,1,FALSE,FALSE,3,TRUE,1,FALSE,100,"Swvu.WP1.","ACwvu.WP1.",1,FALSE,FALSE,0.25,0.25,0.25,0.25,1,"","&amp;L&amp;D &amp;T NBW&amp;C&amp;P&amp;R&amp;F",FALSE,FALSE,FALSE,FALSE,1,100,#N/A,#N/A,FALSE,FALSE,#N/A,#N/A,FALSE,FALSE}</definedName>
    <definedName name="wvu.WP1." localSheetId="3" hidden="1">{TRUE,TRUE,-1.25,-15.5,484.5,279.75,FALSE,FALSE,TRUE,TRUE,0,3,#N/A,1,#N/A,6.54545454545454,15.55,1,FALSE,FALSE,3,TRUE,1,FALSE,100,"Swvu.WP1.","ACwvu.WP1.",1,FALSE,FALSE,0.25,0.25,0.25,0.25,1,"","&amp;L&amp;D &amp;T NBW&amp;C&amp;P&amp;R&amp;F",FALSE,FALSE,FALSE,FALSE,1,100,#N/A,#N/A,FALSE,FALSE,#N/A,#N/A,FALSE,FALSE}</definedName>
    <definedName name="wvu.WP1." localSheetId="4" hidden="1">{TRUE,TRUE,-1.25,-15.5,484.5,279.75,FALSE,FALSE,TRUE,TRUE,0,3,#N/A,1,#N/A,6.54545454545454,15.55,1,FALSE,FALSE,3,TRUE,1,FALSE,100,"Swvu.WP1.","ACwvu.WP1.",1,FALSE,FALSE,0.25,0.25,0.25,0.25,1,"","&amp;L&amp;D &amp;T NBW&amp;C&amp;P&amp;R&amp;F",FALSE,FALSE,FALSE,FALSE,1,100,#N/A,#N/A,FALSE,FALSE,#N/A,#N/A,FALSE,FALSE}</definedName>
    <definedName name="wvu.WP1." localSheetId="5" hidden="1">{TRUE,TRUE,-1.25,-15.5,484.5,279.75,FALSE,FALSE,TRUE,TRUE,0,3,#N/A,1,#N/A,6.54545454545454,15.55,1,FALSE,FALSE,3,TRUE,1,FALSE,100,"Swvu.WP1.","ACwvu.WP1.",1,FALSE,FALSE,0.25,0.25,0.25,0.25,1,"","&amp;L&amp;D &amp;T NBW&amp;C&amp;P&amp;R&amp;F",FALSE,FALSE,FALSE,FALSE,1,100,#N/A,#N/A,FALSE,FALSE,#N/A,#N/A,FALSE,FALSE}</definedName>
    <definedName name="wvu.WP1." localSheetId="6" hidden="1">{TRUE,TRUE,-1.25,-15.5,484.5,279.75,FALSE,FALSE,TRUE,TRUE,0,3,#N/A,1,#N/A,6.54545454545454,15.55,1,FALSE,FALSE,3,TRUE,1,FALSE,100,"Swvu.WP1.","ACwvu.WP1.",1,FALSE,FALSE,0.25,0.25,0.25,0.25,1,"","&amp;L&amp;D &amp;T NBW&amp;C&amp;P&amp;R&amp;F",FALSE,FALSE,FALSE,FALSE,1,100,#N/A,#N/A,FALSE,FALSE,#N/A,#N/A,FALSE,FALSE}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60" hidden="1">{TRUE,TRUE,-1.25,-15.5,484.5,279.75,FALSE,FALSE,TRUE,TRUE,0,3,#N/A,1,#N/A,6.54545454545454,15.55,1,FALSE,FALSE,3,TRUE,1,FALSE,100,"Swvu.WP1.","ACwvu.WP1.",1,FALSE,FALSE,0.25,0.25,0.25,0.25,1,"","&amp;L&amp;D &amp;T NBW&amp;C&amp;P&amp;R&amp;F",FALSE,FALSE,FALSE,FALSE,1,100,#N/A,#N/A,FALSE,FALSE,#N/A,#N/A,FALSE,FALSE}</definedName>
    <definedName name="wvu.WP1." localSheetId="75" hidden="1">{TRUE,TRUE,-1.25,-15.5,484.5,279.75,FALSE,FALSE,TRUE,TRUE,0,3,#N/A,1,#N/A,6.54545454545454,15.55,1,FALSE,FALSE,3,TRUE,1,FALSE,100,"Swvu.WP1.","ACwvu.WP1.",1,FALSE,FALSE,0.25,0.25,0.25,0.25,1,"","&amp;L&amp;D &amp;T NBW&amp;C&amp;P&amp;R&amp;F",FALSE,FALSE,FALSE,FALSE,1,100,#N/A,#N/A,FALSE,FALSE,#N/A,#N/A,FALSE,FALSE}</definedName>
    <definedName name="wvu.WP1." localSheetId="17" hidden="1">{TRUE,TRUE,-1.25,-15.5,484.5,279.75,FALSE,FALSE,TRUE,TRUE,0,3,#N/A,1,#N/A,6.54545454545454,15.55,1,FALSE,FALSE,3,TRUE,1,FALSE,100,"Swvu.WP1.","ACwvu.WP1.",1,FALSE,FALSE,0.25,0.25,0.25,0.25,1,"","&amp;L&amp;D &amp;T NBW&amp;C&amp;P&amp;R&amp;F",FALSE,FALSE,FALSE,FALSE,1,100,#N/A,#N/A,FALSE,FALSE,#N/A,#N/A,FALSE,FALSE}</definedName>
    <definedName name="wvu.WP1." localSheetId="18" hidden="1">{TRUE,TRUE,-1.25,-15.5,484.5,279.75,FALSE,FALSE,TRUE,TRUE,0,3,#N/A,1,#N/A,6.54545454545454,15.55,1,FALSE,FALSE,3,TRUE,1,FALSE,100,"Swvu.WP1.","ACwvu.WP1.",1,FALSE,FALSE,0.25,0.25,0.25,0.25,1,"","&amp;L&amp;D &amp;T NBW&amp;C&amp;P&amp;R&amp;F",FALSE,FALSE,FALSE,FALSE,1,100,#N/A,#N/A,FALSE,FALSE,#N/A,#N/A,FALSE,FALSE}</definedName>
    <definedName name="wvu.WP1." localSheetId="34" hidden="1">{TRUE,TRUE,-1.25,-15.5,484.5,279.75,FALSE,FALSE,TRUE,TRUE,0,3,#N/A,1,#N/A,6.54545454545454,15.55,1,FALSE,FALSE,3,TRUE,1,FALSE,100,"Swvu.WP1.","ACwvu.WP1.",1,FALSE,FALSE,0.25,0.25,0.25,0.25,1,"","&amp;L&amp;D &amp;T NBW&amp;C&amp;P&amp;R&amp;F",FALSE,FALSE,FALSE,FALSE,1,100,#N/A,#N/A,FALSE,FALSE,#N/A,#N/A,FALSE,FALSE}</definedName>
    <definedName name="wvu.WP1." localSheetId="43"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wvu.yr1fullrpt." localSheetId="35"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3"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4"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5"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6"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7"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60"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17"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18"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34"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localSheetId="43"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fullrpt." hidden="1">{TRUE,TRUE,-1.25,-15.5,484.5,279.75,FALSE,TRUE,TRUE,TRUE,0,1,2,5,28,2.98305084745763,3,4,TRUE,TRUE,3,TRUE,1,FALSE,100,"Swvu.yr1fullrpt.","ACwvu.yr1fullrpt.",1,FALSE,FALSE,0.25,0.25,1,0.5,2,"&amp;L&amp;F &amp;D &amp;T&amp;CPSC
1995 Equity Forecast","Page &amp;P",TRUE,FALSE,FALSE,FALSE,1,55,#N/A,#N/A,"=R1C1:R336C20","=C1:C3",#N/A,"Cwvu.yr1fullrpt.",FALSE,FALSE}</definedName>
    <definedName name="wvu.yr1quarter." localSheetId="35"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3"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4"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5"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6"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7"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60"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17"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18"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34"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localSheetId="43"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vu.yr1quarter." hidden="1">{TRUE,TRUE,-1.25,-15.5,484.5,279.75,FALSE,TRUE,TRUE,TRUE,0,1,3,5,4,2.98305084745763,3,4,TRUE,TRUE,3,TRUE,1,FALSE,100,"Swvu.yr1quarter.","ACwvu.yr1quarter.",1,FALSE,FALSE,0.25,0.25,1,0.5,2,"&amp;L&amp;F &amp;D &amp;T&amp;CPSC
1995 Equity Forecast","Page &amp;P",TRUE,FALSE,FALSE,FALSE,1,100,#N/A,#N/A,"=R1C1:R336C20","=C1:C3","Rwvu.yr1quarter.","Cwvu.yr1quarter.",FALSE,FALSE}</definedName>
    <definedName name="www" localSheetId="3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3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6"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60"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75"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17"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18"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34"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localSheetId="4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wwww" localSheetId="35" hidden="1">{#N/A,#N/A,FALSE,"Exhibit";#N/A,#N/A,FALSE,"MPPayments";#N/A,#N/A,FALSE,"Capitation";#N/A,#N/A,FALSE,"Claims";#N/A,#N/A,FALSE,"ActualPymts"}</definedName>
    <definedName name="wwwww" localSheetId="3" hidden="1">{#N/A,#N/A,FALSE,"Exhibit";#N/A,#N/A,FALSE,"MPPayments";#N/A,#N/A,FALSE,"Capitation";#N/A,#N/A,FALSE,"Claims";#N/A,#N/A,FALSE,"ActualPymts"}</definedName>
    <definedName name="wwwww" localSheetId="4" hidden="1">{#N/A,#N/A,FALSE,"Exhibit";#N/A,#N/A,FALSE,"MPPayments";#N/A,#N/A,FALSE,"Capitation";#N/A,#N/A,FALSE,"Claims";#N/A,#N/A,FALSE,"ActualPymts"}</definedName>
    <definedName name="wwwww" localSheetId="5" hidden="1">{#N/A,#N/A,FALSE,"Exhibit";#N/A,#N/A,FALSE,"MPPayments";#N/A,#N/A,FALSE,"Capitation";#N/A,#N/A,FALSE,"Claims";#N/A,#N/A,FALSE,"ActualPymts"}</definedName>
    <definedName name="wwwww" localSheetId="6" hidden="1">{#N/A,#N/A,FALSE,"Exhibit";#N/A,#N/A,FALSE,"MPPayments";#N/A,#N/A,FALSE,"Capitation";#N/A,#N/A,FALSE,"Claims";#N/A,#N/A,FALSE,"ActualPymts"}</definedName>
    <definedName name="wwwww" localSheetId="7" hidden="1">{#N/A,#N/A,FALSE,"Exhibit";#N/A,#N/A,FALSE,"MPPayments";#N/A,#N/A,FALSE,"Capitation";#N/A,#N/A,FALSE,"Claims";#N/A,#N/A,FALSE,"ActualPymts"}</definedName>
    <definedName name="wwwww" localSheetId="60" hidden="1">{#N/A,#N/A,FALSE,"Exhibit";#N/A,#N/A,FALSE,"MPPayments";#N/A,#N/A,FALSE,"Capitation";#N/A,#N/A,FALSE,"Claims";#N/A,#N/A,FALSE,"ActualPymts"}</definedName>
    <definedName name="wwwww" localSheetId="17" hidden="1">{#N/A,#N/A,FALSE,"Exhibit";#N/A,#N/A,FALSE,"MPPayments";#N/A,#N/A,FALSE,"Capitation";#N/A,#N/A,FALSE,"Claims";#N/A,#N/A,FALSE,"ActualPymts"}</definedName>
    <definedName name="wwwww" localSheetId="18" hidden="1">{#N/A,#N/A,FALSE,"Exhibit";#N/A,#N/A,FALSE,"MPPayments";#N/A,#N/A,FALSE,"Capitation";#N/A,#N/A,FALSE,"Claims";#N/A,#N/A,FALSE,"ActualPymts"}</definedName>
    <definedName name="wwwww" localSheetId="34" hidden="1">{#N/A,#N/A,FALSE,"Exhibit";#N/A,#N/A,FALSE,"MPPayments";#N/A,#N/A,FALSE,"Capitation";#N/A,#N/A,FALSE,"Claims";#N/A,#N/A,FALSE,"ActualPymts"}</definedName>
    <definedName name="wwwww" localSheetId="43" hidden="1">{#N/A,#N/A,FALSE,"Exhibit";#N/A,#N/A,FALSE,"MPPayments";#N/A,#N/A,FALSE,"Capitation";#N/A,#N/A,FALSE,"Claims";#N/A,#N/A,FALSE,"ActualPymts"}</definedName>
    <definedName name="wwwww" hidden="1">{#N/A,#N/A,FALSE,"Exhibit";#N/A,#N/A,FALSE,"MPPayments";#N/A,#N/A,FALSE,"Capitation";#N/A,#N/A,FALSE,"Claims";#N/A,#N/A,FALSE,"ActualPymts"}</definedName>
    <definedName name="X" localSheetId="35" hidden="1">#REF!</definedName>
    <definedName name="X" localSheetId="36" hidden="1">#REF!</definedName>
    <definedName name="X" localSheetId="5" hidden="1">#REF!</definedName>
    <definedName name="X" localSheetId="6" hidden="1">#REF!</definedName>
    <definedName name="X" localSheetId="7" hidden="1">#REF!</definedName>
    <definedName name="X" localSheetId="60" hidden="1">#REF!</definedName>
    <definedName name="X" localSheetId="75" hidden="1">#REF!</definedName>
    <definedName name="X" localSheetId="17" hidden="1">#REF!</definedName>
    <definedName name="X" localSheetId="18" hidden="1">#REF!</definedName>
    <definedName name="X" localSheetId="43" hidden="1">#REF!</definedName>
    <definedName name="X" hidden="1">#REF!</definedName>
    <definedName name="xx" localSheetId="35" hidden="1">{#N/A,#N/A,TRUE,"TAXPROV";#N/A,#N/A,TRUE,"FLOWTHRU";#N/A,#N/A,TRUE,"SCHEDULE M'S";#N/A,#N/A,TRUE,"PLANT M'S";#N/A,#N/A,TRUE,"TAXJE"}</definedName>
    <definedName name="xx" localSheetId="36" hidden="1">{#N/A,#N/A,TRUE,"TAXPROV";#N/A,#N/A,TRUE,"FLOWTHRU";#N/A,#N/A,TRUE,"SCHEDULE M'S";#N/A,#N/A,TRUE,"PLANT M'S";#N/A,#N/A,TRUE,"TAXJE"}</definedName>
    <definedName name="xx" localSheetId="37" hidden="1">{#N/A,#N/A,TRUE,"TAXPROV";#N/A,#N/A,TRUE,"FLOWTHRU";#N/A,#N/A,TRUE,"SCHEDULE M'S";#N/A,#N/A,TRUE,"PLANT M'S";#N/A,#N/A,TRUE,"TAXJE"}</definedName>
    <definedName name="xx" localSheetId="3" hidden="1">{#N/A,#N/A,TRUE,"TAXPROV";#N/A,#N/A,TRUE,"FLOWTHRU";#N/A,#N/A,TRUE,"SCHEDULE M'S";#N/A,#N/A,TRUE,"PLANT M'S";#N/A,#N/A,TRUE,"TAXJE"}</definedName>
    <definedName name="xx" localSheetId="4" hidden="1">{#N/A,#N/A,TRUE,"TAXPROV";#N/A,#N/A,TRUE,"FLOWTHRU";#N/A,#N/A,TRUE,"SCHEDULE M'S";#N/A,#N/A,TRUE,"PLANT M'S";#N/A,#N/A,TRUE,"TAXJE"}</definedName>
    <definedName name="xx" localSheetId="5" hidden="1">{#N/A,#N/A,TRUE,"TAXPROV";#N/A,#N/A,TRUE,"FLOWTHRU";#N/A,#N/A,TRUE,"SCHEDULE M'S";#N/A,#N/A,TRUE,"PLANT M'S";#N/A,#N/A,TRUE,"TAXJE"}</definedName>
    <definedName name="xx" localSheetId="6" hidden="1">{#N/A,#N/A,TRUE,"TAXPROV";#N/A,#N/A,TRUE,"FLOWTHRU";#N/A,#N/A,TRUE,"SCHEDULE M'S";#N/A,#N/A,TRUE,"PLANT M'S";#N/A,#N/A,TRUE,"TAXJE"}</definedName>
    <definedName name="xx" localSheetId="7" hidden="1">{#N/A,#N/A,TRUE,"TAXPROV";#N/A,#N/A,TRUE,"FLOWTHRU";#N/A,#N/A,TRUE,"SCHEDULE M'S";#N/A,#N/A,TRUE,"PLANT M'S";#N/A,#N/A,TRUE,"TAXJE"}</definedName>
    <definedName name="xx" localSheetId="60" hidden="1">{#N/A,#N/A,TRUE,"TAXPROV";#N/A,#N/A,TRUE,"FLOWTHRU";#N/A,#N/A,TRUE,"SCHEDULE M'S";#N/A,#N/A,TRUE,"PLANT M'S";#N/A,#N/A,TRUE,"TAXJE"}</definedName>
    <definedName name="xx" localSheetId="75" hidden="1">{#N/A,#N/A,TRUE,"TAXPROV";#N/A,#N/A,TRUE,"FLOWTHRU";#N/A,#N/A,TRUE,"SCHEDULE M'S";#N/A,#N/A,TRUE,"PLANT M'S";#N/A,#N/A,TRUE,"TAXJE"}</definedName>
    <definedName name="xx" localSheetId="17" hidden="1">{#N/A,#N/A,TRUE,"TAXPROV";#N/A,#N/A,TRUE,"FLOWTHRU";#N/A,#N/A,TRUE,"SCHEDULE M'S";#N/A,#N/A,TRUE,"PLANT M'S";#N/A,#N/A,TRUE,"TAXJE"}</definedName>
    <definedName name="xx" localSheetId="18" hidden="1">{#N/A,#N/A,TRUE,"TAXPROV";#N/A,#N/A,TRUE,"FLOWTHRU";#N/A,#N/A,TRUE,"SCHEDULE M'S";#N/A,#N/A,TRUE,"PLANT M'S";#N/A,#N/A,TRUE,"TAXJE"}</definedName>
    <definedName name="xx" localSheetId="34" hidden="1">{#N/A,#N/A,TRUE,"TAXPROV";#N/A,#N/A,TRUE,"FLOWTHRU";#N/A,#N/A,TRUE,"SCHEDULE M'S";#N/A,#N/A,TRUE,"PLANT M'S";#N/A,#N/A,TRUE,"TAXJE"}</definedName>
    <definedName name="xx" localSheetId="43" hidden="1">{#N/A,#N/A,TRUE,"TAXPROV";#N/A,#N/A,TRUE,"FLOWTHRU";#N/A,#N/A,TRUE,"SCHEDULE M'S";#N/A,#N/A,TRUE,"PLANT M'S";#N/A,#N/A,TRUE,"TAXJE"}</definedName>
    <definedName name="xx" hidden="1">{#N/A,#N/A,TRUE,"TAXPROV";#N/A,#N/A,TRUE,"FLOWTHRU";#N/A,#N/A,TRUE,"SCHEDULE M'S";#N/A,#N/A,TRUE,"PLANT M'S";#N/A,#N/A,TRUE,"TAXJE"}</definedName>
    <definedName name="xxx" localSheetId="35" hidden="1">{#N/A,#N/A,FALSE,"GLDwnLoad"}</definedName>
    <definedName name="xxx" localSheetId="36" hidden="1">{#N/A,#N/A,FALSE,"GLDwnLoad"}</definedName>
    <definedName name="xxx" localSheetId="37" hidden="1">{#N/A,#N/A,FALSE,"GLDwnLoad"}</definedName>
    <definedName name="xxx" localSheetId="3" hidden="1">{#N/A,#N/A,FALSE,"GLDwnLoad"}</definedName>
    <definedName name="xxx" localSheetId="4" hidden="1">{#N/A,#N/A,FALSE,"GLDwnLoad"}</definedName>
    <definedName name="xxx" localSheetId="5" hidden="1">{#N/A,#N/A,FALSE,"GLDwnLoad"}</definedName>
    <definedName name="xxx" localSheetId="6" hidden="1">{#N/A,#N/A,FALSE,"GLDwnLoad"}</definedName>
    <definedName name="xxx" localSheetId="7" hidden="1">{#N/A,#N/A,FALSE,"GLDwnLoad"}</definedName>
    <definedName name="xxx" localSheetId="60" hidden="1">{#N/A,#N/A,FALSE,"GLDwnLoad"}</definedName>
    <definedName name="xxx" localSheetId="75" hidden="1">{#N/A,#N/A,FALSE,"GLDwnLoad"}</definedName>
    <definedName name="xxx" localSheetId="17" hidden="1">{#N/A,#N/A,FALSE,"GLDwnLoad"}</definedName>
    <definedName name="xxx" localSheetId="18" hidden="1">{#N/A,#N/A,FALSE,"GLDwnLoad"}</definedName>
    <definedName name="xxx" localSheetId="34" hidden="1">{#N/A,#N/A,FALSE,"GLDwnLoad"}</definedName>
    <definedName name="xxx" localSheetId="43" hidden="1">{#N/A,#N/A,FALSE,"GLDwnLoad"}</definedName>
    <definedName name="xxx" hidden="1">{#N/A,#N/A,FALSE,"GLDwnLoad"}</definedName>
    <definedName name="xxx_1" localSheetId="35" hidden="1">{"'Sheet1'!$A$1:$O$40"}</definedName>
    <definedName name="xxx_1" localSheetId="37" hidden="1">{"'Sheet1'!$A$1:$O$40"}</definedName>
    <definedName name="xxx_1" localSheetId="3" hidden="1">{"'Sheet1'!$A$1:$O$40"}</definedName>
    <definedName name="xxx_1" localSheetId="4" hidden="1">{"'Sheet1'!$A$1:$O$40"}</definedName>
    <definedName name="xxx_1" localSheetId="5" hidden="1">{"'Sheet1'!$A$1:$O$40"}</definedName>
    <definedName name="xxx_1" localSheetId="6" hidden="1">{"'Sheet1'!$A$1:$O$40"}</definedName>
    <definedName name="xxx_1" localSheetId="7" hidden="1">{"'Sheet1'!$A$1:$O$40"}</definedName>
    <definedName name="xxx_1" localSheetId="60" hidden="1">{"'Sheet1'!$A$1:$O$40"}</definedName>
    <definedName name="xxx_1" localSheetId="75" hidden="1">{"'Sheet1'!$A$1:$O$40"}</definedName>
    <definedName name="xxx_1" localSheetId="17" hidden="1">{"'Sheet1'!$A$1:$O$40"}</definedName>
    <definedName name="xxx_1" localSheetId="18" hidden="1">{"'Sheet1'!$A$1:$O$40"}</definedName>
    <definedName name="xxx_1" localSheetId="34" hidden="1">{"'Sheet1'!$A$1:$O$40"}</definedName>
    <definedName name="xxx_1" localSheetId="43" hidden="1">{"'Sheet1'!$A$1:$O$40"}</definedName>
    <definedName name="xxx_1" hidden="1">{"'Sheet1'!$A$1:$O$40"}</definedName>
    <definedName name="xxx_1_1" localSheetId="35" hidden="1">{"'Sheet1'!$A$1:$O$40"}</definedName>
    <definedName name="xxx_1_1" localSheetId="3" hidden="1">{"'Sheet1'!$A$1:$O$40"}</definedName>
    <definedName name="xxx_1_1" localSheetId="4" hidden="1">{"'Sheet1'!$A$1:$O$40"}</definedName>
    <definedName name="xxx_1_1" localSheetId="5" hidden="1">{"'Sheet1'!$A$1:$O$40"}</definedName>
    <definedName name="xxx_1_1" localSheetId="6" hidden="1">{"'Sheet1'!$A$1:$O$40"}</definedName>
    <definedName name="xxx_1_1" localSheetId="7" hidden="1">{"'Sheet1'!$A$1:$O$40"}</definedName>
    <definedName name="xxx_1_1" localSheetId="60" hidden="1">{"'Sheet1'!$A$1:$O$40"}</definedName>
    <definedName name="xxx_1_1" localSheetId="17" hidden="1">{"'Sheet1'!$A$1:$O$40"}</definedName>
    <definedName name="xxx_1_1" localSheetId="18" hidden="1">{"'Sheet1'!$A$1:$O$40"}</definedName>
    <definedName name="xxx_1_1" localSheetId="34" hidden="1">{"'Sheet1'!$A$1:$O$40"}</definedName>
    <definedName name="xxx_1_1" localSheetId="43" hidden="1">{"'Sheet1'!$A$1:$O$40"}</definedName>
    <definedName name="xxx_1_1" hidden="1">{"'Sheet1'!$A$1:$O$40"}</definedName>
    <definedName name="xxx_1_2" localSheetId="35" hidden="1">{"'Sheet1'!$A$1:$O$40"}</definedName>
    <definedName name="xxx_1_2" localSheetId="3" hidden="1">{"'Sheet1'!$A$1:$O$40"}</definedName>
    <definedName name="xxx_1_2" localSheetId="4" hidden="1">{"'Sheet1'!$A$1:$O$40"}</definedName>
    <definedName name="xxx_1_2" localSheetId="5" hidden="1">{"'Sheet1'!$A$1:$O$40"}</definedName>
    <definedName name="xxx_1_2" localSheetId="6" hidden="1">{"'Sheet1'!$A$1:$O$40"}</definedName>
    <definedName name="xxx_1_2" localSheetId="7" hidden="1">{"'Sheet1'!$A$1:$O$40"}</definedName>
    <definedName name="xxx_1_2" localSheetId="60" hidden="1">{"'Sheet1'!$A$1:$O$40"}</definedName>
    <definedName name="xxx_1_2" localSheetId="17" hidden="1">{"'Sheet1'!$A$1:$O$40"}</definedName>
    <definedName name="xxx_1_2" localSheetId="18" hidden="1">{"'Sheet1'!$A$1:$O$40"}</definedName>
    <definedName name="xxx_1_2" localSheetId="34" hidden="1">{"'Sheet1'!$A$1:$O$40"}</definedName>
    <definedName name="xxx_1_2" localSheetId="43" hidden="1">{"'Sheet1'!$A$1:$O$40"}</definedName>
    <definedName name="xxx_1_2" hidden="1">{"'Sheet1'!$A$1:$O$40"}</definedName>
    <definedName name="xxx_2" localSheetId="35" hidden="1">{"'Sheet1'!$A$1:$O$40"}</definedName>
    <definedName name="xxx_2" localSheetId="3" hidden="1">{"'Sheet1'!$A$1:$O$40"}</definedName>
    <definedName name="xxx_2" localSheetId="4" hidden="1">{"'Sheet1'!$A$1:$O$40"}</definedName>
    <definedName name="xxx_2" localSheetId="5" hidden="1">{"'Sheet1'!$A$1:$O$40"}</definedName>
    <definedName name="xxx_2" localSheetId="6" hidden="1">{"'Sheet1'!$A$1:$O$40"}</definedName>
    <definedName name="xxx_2" localSheetId="7" hidden="1">{"'Sheet1'!$A$1:$O$40"}</definedName>
    <definedName name="xxx_2" localSheetId="60" hidden="1">{"'Sheet1'!$A$1:$O$40"}</definedName>
    <definedName name="xxx_2" localSheetId="17" hidden="1">{"'Sheet1'!$A$1:$O$40"}</definedName>
    <definedName name="xxx_2" localSheetId="18" hidden="1">{"'Sheet1'!$A$1:$O$40"}</definedName>
    <definedName name="xxx_2" localSheetId="34" hidden="1">{"'Sheet1'!$A$1:$O$40"}</definedName>
    <definedName name="xxx_2" localSheetId="43" hidden="1">{"'Sheet1'!$A$1:$O$40"}</definedName>
    <definedName name="xxx_2" hidden="1">{"'Sheet1'!$A$1:$O$40"}</definedName>
    <definedName name="xxx_3" localSheetId="35" hidden="1">{"'Sheet1'!$A$1:$O$40"}</definedName>
    <definedName name="xxx_3" localSheetId="3" hidden="1">{"'Sheet1'!$A$1:$O$40"}</definedName>
    <definedName name="xxx_3" localSheetId="4" hidden="1">{"'Sheet1'!$A$1:$O$40"}</definedName>
    <definedName name="xxx_3" localSheetId="5" hidden="1">{"'Sheet1'!$A$1:$O$40"}</definedName>
    <definedName name="xxx_3" localSheetId="6" hidden="1">{"'Sheet1'!$A$1:$O$40"}</definedName>
    <definedName name="xxx_3" localSheetId="7" hidden="1">{"'Sheet1'!$A$1:$O$40"}</definedName>
    <definedName name="xxx_3" localSheetId="60" hidden="1">{"'Sheet1'!$A$1:$O$40"}</definedName>
    <definedName name="xxx_3" localSheetId="17" hidden="1">{"'Sheet1'!$A$1:$O$40"}</definedName>
    <definedName name="xxx_3" localSheetId="18" hidden="1">{"'Sheet1'!$A$1:$O$40"}</definedName>
    <definedName name="xxx_3" localSheetId="34" hidden="1">{"'Sheet1'!$A$1:$O$40"}</definedName>
    <definedName name="xxx_3" localSheetId="43" hidden="1">{"'Sheet1'!$A$1:$O$40"}</definedName>
    <definedName name="xxx_3" hidden="1">{"'Sheet1'!$A$1:$O$40"}</definedName>
    <definedName name="xxxx" localSheetId="3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60"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7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1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18"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3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localSheetId="4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6"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60"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75"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17"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18"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34"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localSheetId="43"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xxxxx" hidden="1">{#N/A,#N/A,FALSE,"Deliveries";#N/A,#N/A,FALSE,"DWR_Fiscal";#N/A,#N/A,FALSE,"DWR_Annual";#N/A,#N/A,FALSE,"DWR Fix";#N/A,#N/A,FALSE,"DWR Var";#N/A,#N/A,FALSE,"CCWA_CRG";#N/A,#N/A,FALSE,"DebtSvc";#N/A,#N/A,FALSE,"Mod_CCWA_CRG - C1";#N/A,#N/A,FALSE,"Exch Mod - Y2C1";#N/A,#N/A,FALSE,"RA Mod - Y2C1";#N/A,#N/A,FALSE,"Exch Mod - Y3C1";#N/A,#N/A,FALSE,"RA Mod - Y3C1";#N/A,#N/A,FALSE,"Exch Mod - Y4C1";#N/A,#N/A,FALSE,"RA Mod - Y4C1";#N/A,#N/A,FALSE,"Exch Mod - Y5C1";#N/A,#N/A,FALSE,"RA Mod - Y5C1";#N/A,#N/A,FALSE,"RA1_Expl";#N/A,#N/A,FALSE,"GOL_2500AF";#N/A,#N/A,FALSE,"TotSWPChgs"}</definedName>
    <definedName name="Y" localSheetId="35" hidden="1">#REF!</definedName>
    <definedName name="Y" localSheetId="36" hidden="1">#REF!</definedName>
    <definedName name="Y" localSheetId="3" hidden="1">#REF!</definedName>
    <definedName name="Y" localSheetId="4" hidden="1">#REF!</definedName>
    <definedName name="Y" localSheetId="5" hidden="1">#REF!</definedName>
    <definedName name="Y" localSheetId="6" hidden="1">#REF!</definedName>
    <definedName name="Y" localSheetId="7" hidden="1">#REF!</definedName>
    <definedName name="Y" localSheetId="60" hidden="1">#REF!</definedName>
    <definedName name="Y" localSheetId="75" hidden="1">#REF!</definedName>
    <definedName name="Y" localSheetId="17" hidden="1">#REF!</definedName>
    <definedName name="Y" localSheetId="18" hidden="1">#REF!</definedName>
    <definedName name="Y" localSheetId="43" hidden="1">#REF!</definedName>
    <definedName name="Y" hidden="1">#REF!</definedName>
    <definedName name="yes" localSheetId="35" hidden="1">#REF!</definedName>
    <definedName name="yes" localSheetId="36" hidden="1">#REF!</definedName>
    <definedName name="yes" localSheetId="5" hidden="1">#REF!</definedName>
    <definedName name="yes" localSheetId="6" hidden="1">#REF!</definedName>
    <definedName name="yes" localSheetId="7" hidden="1">#REF!</definedName>
    <definedName name="yes" localSheetId="60" hidden="1">#REF!</definedName>
    <definedName name="yes" localSheetId="17" hidden="1">#REF!</definedName>
    <definedName name="yes" localSheetId="18" hidden="1">#REF!</definedName>
    <definedName name="yes" localSheetId="43" hidden="1">#REF!</definedName>
    <definedName name="yes" hidden="1">#REF!</definedName>
    <definedName name="yesindeed" localSheetId="35" hidden="1">#REF!</definedName>
    <definedName name="yesindeed" localSheetId="36" hidden="1">#REF!</definedName>
    <definedName name="yesindeed" localSheetId="5" hidden="1">#REF!</definedName>
    <definedName name="yesindeed" localSheetId="6" hidden="1">#REF!</definedName>
    <definedName name="yesindeed" localSheetId="7" hidden="1">#REF!</definedName>
    <definedName name="yesindeed" localSheetId="60" hidden="1">#REF!</definedName>
    <definedName name="yesindeed" localSheetId="17" hidden="1">#REF!</definedName>
    <definedName name="yesindeed" localSheetId="43" hidden="1">#REF!</definedName>
    <definedName name="yesindeed" hidden="1">#REF!</definedName>
    <definedName name="yesir" localSheetId="35" hidden="1">#REF!</definedName>
    <definedName name="yesir" localSheetId="36" hidden="1">#REF!</definedName>
    <definedName name="yesir" localSheetId="5" hidden="1">#REF!</definedName>
    <definedName name="yesir" localSheetId="6" hidden="1">#REF!</definedName>
    <definedName name="yesir" localSheetId="7" hidden="1">#REF!</definedName>
    <definedName name="yesir" localSheetId="60" hidden="1">#REF!</definedName>
    <definedName name="yesir" localSheetId="17" hidden="1">#REF!</definedName>
    <definedName name="yesir" localSheetId="43" hidden="1">#REF!</definedName>
    <definedName name="yesir" hidden="1">#REF!</definedName>
    <definedName name="yyy" localSheetId="35" hidden="1">{"caz2",#N/A,FALSE,"Central Arizona 2";"saz2",#N/A,FALSE,"Southern Arizona 2";"snv2",#N/A,FALSE,"Southern Nevada 2";"nnv2",#N/A,FALSE,"Northern Nevada 2";"sca2",#N/A,FALSE,"Southern California 2";"nca2",#N/A,FALSE,"Northern California 2";"pai2",#N/A,FALSE,"Paiute 2"}</definedName>
    <definedName name="yyy" localSheetId="36" hidden="1">{"caz2",#N/A,FALSE,"Central Arizona 2";"saz2",#N/A,FALSE,"Southern Arizona 2";"snv2",#N/A,FALSE,"Southern Nevada 2";"nnv2",#N/A,FALSE,"Northern Nevada 2";"sca2",#N/A,FALSE,"Southern California 2";"nca2",#N/A,FALSE,"Northern California 2";"pai2",#N/A,FALSE,"Paiute 2"}</definedName>
    <definedName name="yyy" localSheetId="37" hidden="1">{"caz2",#N/A,FALSE,"Central Arizona 2";"saz2",#N/A,FALSE,"Southern Arizona 2";"snv2",#N/A,FALSE,"Southern Nevada 2";"nnv2",#N/A,FALSE,"Northern Nevada 2";"sca2",#N/A,FALSE,"Southern California 2";"nca2",#N/A,FALSE,"Northern California 2";"pai2",#N/A,FALSE,"Paiute 2"}</definedName>
    <definedName name="yyy" localSheetId="3" hidden="1">{"caz2",#N/A,FALSE,"Central Arizona 2";"saz2",#N/A,FALSE,"Southern Arizona 2";"snv2",#N/A,FALSE,"Southern Nevada 2";"nnv2",#N/A,FALSE,"Northern Nevada 2";"sca2",#N/A,FALSE,"Southern California 2";"nca2",#N/A,FALSE,"Northern California 2";"pai2",#N/A,FALSE,"Paiute 2"}</definedName>
    <definedName name="yyy" localSheetId="4" hidden="1">{"caz2",#N/A,FALSE,"Central Arizona 2";"saz2",#N/A,FALSE,"Southern Arizona 2";"snv2",#N/A,FALSE,"Southern Nevada 2";"nnv2",#N/A,FALSE,"Northern Nevada 2";"sca2",#N/A,FALSE,"Southern California 2";"nca2",#N/A,FALSE,"Northern California 2";"pai2",#N/A,FALSE,"Paiute 2"}</definedName>
    <definedName name="yyy" localSheetId="5" hidden="1">{"caz2",#N/A,FALSE,"Central Arizona 2";"saz2",#N/A,FALSE,"Southern Arizona 2";"snv2",#N/A,FALSE,"Southern Nevada 2";"nnv2",#N/A,FALSE,"Northern Nevada 2";"sca2",#N/A,FALSE,"Southern California 2";"nca2",#N/A,FALSE,"Northern California 2";"pai2",#N/A,FALSE,"Paiute 2"}</definedName>
    <definedName name="yyy" localSheetId="6" hidden="1">{"caz2",#N/A,FALSE,"Central Arizona 2";"saz2",#N/A,FALSE,"Southern Arizona 2";"snv2",#N/A,FALSE,"Southern Nevada 2";"nnv2",#N/A,FALSE,"Northern Nevada 2";"sca2",#N/A,FALSE,"Southern California 2";"nca2",#N/A,FALSE,"Northern California 2";"pai2",#N/A,FALSE,"Paiute 2"}</definedName>
    <definedName name="yyy" localSheetId="7" hidden="1">{"caz2",#N/A,FALSE,"Central Arizona 2";"saz2",#N/A,FALSE,"Southern Arizona 2";"snv2",#N/A,FALSE,"Southern Nevada 2";"nnv2",#N/A,FALSE,"Northern Nevada 2";"sca2",#N/A,FALSE,"Southern California 2";"nca2",#N/A,FALSE,"Northern California 2";"pai2",#N/A,FALSE,"Paiute 2"}</definedName>
    <definedName name="yyy" localSheetId="60" hidden="1">{"caz2",#N/A,FALSE,"Central Arizona 2";"saz2",#N/A,FALSE,"Southern Arizona 2";"snv2",#N/A,FALSE,"Southern Nevada 2";"nnv2",#N/A,FALSE,"Northern Nevada 2";"sca2",#N/A,FALSE,"Southern California 2";"nca2",#N/A,FALSE,"Northern California 2";"pai2",#N/A,FALSE,"Paiute 2"}</definedName>
    <definedName name="yyy" localSheetId="75" hidden="1">{"caz2",#N/A,FALSE,"Central Arizona 2";"saz2",#N/A,FALSE,"Southern Arizona 2";"snv2",#N/A,FALSE,"Southern Nevada 2";"nnv2",#N/A,FALSE,"Northern Nevada 2";"sca2",#N/A,FALSE,"Southern California 2";"nca2",#N/A,FALSE,"Northern California 2";"pai2",#N/A,FALSE,"Paiute 2"}</definedName>
    <definedName name="yyy" localSheetId="17" hidden="1">{"caz2",#N/A,FALSE,"Central Arizona 2";"saz2",#N/A,FALSE,"Southern Arizona 2";"snv2",#N/A,FALSE,"Southern Nevada 2";"nnv2",#N/A,FALSE,"Northern Nevada 2";"sca2",#N/A,FALSE,"Southern California 2";"nca2",#N/A,FALSE,"Northern California 2";"pai2",#N/A,FALSE,"Paiute 2"}</definedName>
    <definedName name="yyy" localSheetId="18" hidden="1">{"caz2",#N/A,FALSE,"Central Arizona 2";"saz2",#N/A,FALSE,"Southern Arizona 2";"snv2",#N/A,FALSE,"Southern Nevada 2";"nnv2",#N/A,FALSE,"Northern Nevada 2";"sca2",#N/A,FALSE,"Southern California 2";"nca2",#N/A,FALSE,"Northern California 2";"pai2",#N/A,FALSE,"Paiute 2"}</definedName>
    <definedName name="yyy" localSheetId="34" hidden="1">{"caz2",#N/A,FALSE,"Central Arizona 2";"saz2",#N/A,FALSE,"Southern Arizona 2";"snv2",#N/A,FALSE,"Southern Nevada 2";"nnv2",#N/A,FALSE,"Northern Nevada 2";"sca2",#N/A,FALSE,"Southern California 2";"nca2",#N/A,FALSE,"Northern California 2";"pai2",#N/A,FALSE,"Paiute 2"}</definedName>
    <definedName name="yyy" localSheetId="43" hidden="1">{"caz2",#N/A,FALSE,"Central Arizona 2";"saz2",#N/A,FALSE,"Southern Arizona 2";"snv2",#N/A,FALSE,"Southern Nevada 2";"nnv2",#N/A,FALSE,"Northern Nevada 2";"sca2",#N/A,FALSE,"Southern California 2";"nca2",#N/A,FALSE,"Northern California 2";"pai2",#N/A,FALSE,"Paiute 2"}</definedName>
    <definedName name="yyy" hidden="1">{"caz2",#N/A,FALSE,"Central Arizona 2";"saz2",#N/A,FALSE,"Southern Arizona 2";"snv2",#N/A,FALSE,"Southern Nevada 2";"nnv2",#N/A,FALSE,"Northern Nevada 2";"sca2",#N/A,FALSE,"Southern California 2";"nca2",#N/A,FALSE,"Northern California 2";"pai2",#N/A,FALSE,"Paiute 2"}</definedName>
    <definedName name="yyyy" localSheetId="3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6"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60"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75"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17"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18"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34"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localSheetId="43"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 hidden="1">{"projom",#N/A,FALSE,"Central Arizona 1";"projomvar",#N/A,FALSE,"Central Arizona 1";"caz1",#N/A,FALSE,"Central Arizona 1";"cazvar",#N/A,FALSE,"Central Arizona 1";"saz1",#N/A,FALSE,"Southern Arizona 1";"sazvar",#N/A,FALSE,"Southern Arizona 1";"snv1",#N/A,FALSE,"Southern Nevada 1";"snvvar",#N/A,FALSE,"Southern Nevada 1";"nnv1",#N/A,FALSE,"Northern Nevada 1";"nnvvar",#N/A,FALSE,"Northern Nevada 1";"sca1",#N/A,FALSE,"Southern California 1";"scavar",#N/A,FALSE,"Southern California 1";"nca1",#N/A,FALSE,"Northern California 1";"ncavar",#N/A,FALSE,"Northern California 1";"paiute1",#N/A,FALSE,"Paiute 1";"paivar",#N/A,FALSE,"Paiute 1"}</definedName>
    <definedName name="yyyyyy" localSheetId="35" hidden="1">#REF!</definedName>
    <definedName name="yyyyyy" localSheetId="36" hidden="1">#REF!</definedName>
    <definedName name="yyyyyy" localSheetId="3" hidden="1">#REF!</definedName>
    <definedName name="yyyyyy" localSheetId="4" hidden="1">#REF!</definedName>
    <definedName name="yyyyyy" localSheetId="5" hidden="1">#REF!</definedName>
    <definedName name="yyyyyy" localSheetId="6" hidden="1">#REF!</definedName>
    <definedName name="yyyyyy" localSheetId="7" hidden="1">#REF!</definedName>
    <definedName name="yyyyyy" localSheetId="60" hidden="1">#REF!</definedName>
    <definedName name="yyyyyy" localSheetId="75" hidden="1">#REF!</definedName>
    <definedName name="yyyyyy" localSheetId="17" hidden="1">#REF!</definedName>
    <definedName name="yyyyyy" localSheetId="18" hidden="1">#REF!</definedName>
    <definedName name="yyyyyy" localSheetId="43" hidden="1">#REF!</definedName>
    <definedName name="yyyyyy" hidden="1">#REF!</definedName>
    <definedName name="yyyyyyyy" localSheetId="35" hidden="1">{#N/A,#N/A,FALSE,"SCA";#N/A,#N/A,FALSE,"NCA";#N/A,#N/A,FALSE,"SAZ";#N/A,#N/A,FALSE,"CAZ";#N/A,#N/A,FALSE,"SNV";#N/A,#N/A,FALSE,"NNV";#N/A,#N/A,FALSE,"PP";#N/A,#N/A,FALSE,"SA"}</definedName>
    <definedName name="yyyyyyyy" localSheetId="36" hidden="1">{#N/A,#N/A,FALSE,"SCA";#N/A,#N/A,FALSE,"NCA";#N/A,#N/A,FALSE,"SAZ";#N/A,#N/A,FALSE,"CAZ";#N/A,#N/A,FALSE,"SNV";#N/A,#N/A,FALSE,"NNV";#N/A,#N/A,FALSE,"PP";#N/A,#N/A,FALSE,"SA"}</definedName>
    <definedName name="yyyyyyyy" localSheetId="37" hidden="1">{#N/A,#N/A,FALSE,"SCA";#N/A,#N/A,FALSE,"NCA";#N/A,#N/A,FALSE,"SAZ";#N/A,#N/A,FALSE,"CAZ";#N/A,#N/A,FALSE,"SNV";#N/A,#N/A,FALSE,"NNV";#N/A,#N/A,FALSE,"PP";#N/A,#N/A,FALSE,"SA"}</definedName>
    <definedName name="yyyyyyyy" localSheetId="3" hidden="1">{#N/A,#N/A,FALSE,"SCA";#N/A,#N/A,FALSE,"NCA";#N/A,#N/A,FALSE,"SAZ";#N/A,#N/A,FALSE,"CAZ";#N/A,#N/A,FALSE,"SNV";#N/A,#N/A,FALSE,"NNV";#N/A,#N/A,FALSE,"PP";#N/A,#N/A,FALSE,"SA"}</definedName>
    <definedName name="yyyyyyyy" localSheetId="4" hidden="1">{#N/A,#N/A,FALSE,"SCA";#N/A,#N/A,FALSE,"NCA";#N/A,#N/A,FALSE,"SAZ";#N/A,#N/A,FALSE,"CAZ";#N/A,#N/A,FALSE,"SNV";#N/A,#N/A,FALSE,"NNV";#N/A,#N/A,FALSE,"PP";#N/A,#N/A,FALSE,"SA"}</definedName>
    <definedName name="yyyyyyyy" localSheetId="5" hidden="1">{#N/A,#N/A,FALSE,"SCA";#N/A,#N/A,FALSE,"NCA";#N/A,#N/A,FALSE,"SAZ";#N/A,#N/A,FALSE,"CAZ";#N/A,#N/A,FALSE,"SNV";#N/A,#N/A,FALSE,"NNV";#N/A,#N/A,FALSE,"PP";#N/A,#N/A,FALSE,"SA"}</definedName>
    <definedName name="yyyyyyyy" localSheetId="6" hidden="1">{#N/A,#N/A,FALSE,"SCA";#N/A,#N/A,FALSE,"NCA";#N/A,#N/A,FALSE,"SAZ";#N/A,#N/A,FALSE,"CAZ";#N/A,#N/A,FALSE,"SNV";#N/A,#N/A,FALSE,"NNV";#N/A,#N/A,FALSE,"PP";#N/A,#N/A,FALSE,"SA"}</definedName>
    <definedName name="yyyyyyyy" localSheetId="7" hidden="1">{#N/A,#N/A,FALSE,"SCA";#N/A,#N/A,FALSE,"NCA";#N/A,#N/A,FALSE,"SAZ";#N/A,#N/A,FALSE,"CAZ";#N/A,#N/A,FALSE,"SNV";#N/A,#N/A,FALSE,"NNV";#N/A,#N/A,FALSE,"PP";#N/A,#N/A,FALSE,"SA"}</definedName>
    <definedName name="yyyyyyyy" localSheetId="60" hidden="1">{#N/A,#N/A,FALSE,"SCA";#N/A,#N/A,FALSE,"NCA";#N/A,#N/A,FALSE,"SAZ";#N/A,#N/A,FALSE,"CAZ";#N/A,#N/A,FALSE,"SNV";#N/A,#N/A,FALSE,"NNV";#N/A,#N/A,FALSE,"PP";#N/A,#N/A,FALSE,"SA"}</definedName>
    <definedName name="yyyyyyyy" localSheetId="75" hidden="1">{#N/A,#N/A,FALSE,"SCA";#N/A,#N/A,FALSE,"NCA";#N/A,#N/A,FALSE,"SAZ";#N/A,#N/A,FALSE,"CAZ";#N/A,#N/A,FALSE,"SNV";#N/A,#N/A,FALSE,"NNV";#N/A,#N/A,FALSE,"PP";#N/A,#N/A,FALSE,"SA"}</definedName>
    <definedName name="yyyyyyyy" localSheetId="17" hidden="1">{#N/A,#N/A,FALSE,"SCA";#N/A,#N/A,FALSE,"NCA";#N/A,#N/A,FALSE,"SAZ";#N/A,#N/A,FALSE,"CAZ";#N/A,#N/A,FALSE,"SNV";#N/A,#N/A,FALSE,"NNV";#N/A,#N/A,FALSE,"PP";#N/A,#N/A,FALSE,"SA"}</definedName>
    <definedName name="yyyyyyyy" localSheetId="18" hidden="1">{#N/A,#N/A,FALSE,"SCA";#N/A,#N/A,FALSE,"NCA";#N/A,#N/A,FALSE,"SAZ";#N/A,#N/A,FALSE,"CAZ";#N/A,#N/A,FALSE,"SNV";#N/A,#N/A,FALSE,"NNV";#N/A,#N/A,FALSE,"PP";#N/A,#N/A,FALSE,"SA"}</definedName>
    <definedName name="yyyyyyyy" localSheetId="34" hidden="1">{#N/A,#N/A,FALSE,"SCA";#N/A,#N/A,FALSE,"NCA";#N/A,#N/A,FALSE,"SAZ";#N/A,#N/A,FALSE,"CAZ";#N/A,#N/A,FALSE,"SNV";#N/A,#N/A,FALSE,"NNV";#N/A,#N/A,FALSE,"PP";#N/A,#N/A,FALSE,"SA"}</definedName>
    <definedName name="yyyyyyyy" localSheetId="43" hidden="1">{#N/A,#N/A,FALSE,"SCA";#N/A,#N/A,FALSE,"NCA";#N/A,#N/A,FALSE,"SAZ";#N/A,#N/A,FALSE,"CAZ";#N/A,#N/A,FALSE,"SNV";#N/A,#N/A,FALSE,"NNV";#N/A,#N/A,FALSE,"PP";#N/A,#N/A,FALSE,"SA"}</definedName>
    <definedName name="yyyyyyyy" hidden="1">{#N/A,#N/A,FALSE,"SCA";#N/A,#N/A,FALSE,"NCA";#N/A,#N/A,FALSE,"SAZ";#N/A,#N/A,FALSE,"CAZ";#N/A,#N/A,FALSE,"SNV";#N/A,#N/A,FALSE,"NNV";#N/A,#N/A,FALSE,"PP";#N/A,#N/A,FALSE,"SA"}</definedName>
    <definedName name="Z" localSheetId="35" hidden="1">#REF!</definedName>
    <definedName name="Z" localSheetId="36" hidden="1">#REF!</definedName>
    <definedName name="Z" localSheetId="3" hidden="1">#REF!</definedName>
    <definedName name="Z" localSheetId="4" hidden="1">#REF!</definedName>
    <definedName name="Z" localSheetId="5" hidden="1">#REF!</definedName>
    <definedName name="Z" localSheetId="6" hidden="1">#REF!</definedName>
    <definedName name="Z" localSheetId="7" hidden="1">#REF!</definedName>
    <definedName name="Z" localSheetId="60" hidden="1">#REF!</definedName>
    <definedName name="Z" localSheetId="75" hidden="1">#REF!</definedName>
    <definedName name="Z" localSheetId="17" hidden="1">#REF!</definedName>
    <definedName name="Z" localSheetId="18" hidden="1">#REF!</definedName>
    <definedName name="Z" localSheetId="43" hidden="1">#REF!</definedName>
    <definedName name="Z" hidden="1">#REF!</definedName>
    <definedName name="Z_055ABE5A_5E06_11D2_8EED_0008C7BCAF29_.wvu.PrintArea" localSheetId="5" hidden="1">#REF!</definedName>
    <definedName name="Z_055ABE5A_5E06_11D2_8EED_0008C7BCAF29_.wvu.PrintArea" localSheetId="6" hidden="1">#REF!</definedName>
    <definedName name="Z_055ABE5A_5E06_11D2_8EED_0008C7BCAF29_.wvu.PrintArea" localSheetId="7" hidden="1">#REF!</definedName>
    <definedName name="Z_055ABE5A_5E06_11D2_8EED_0008C7BCAF29_.wvu.PrintArea" localSheetId="60" hidden="1">#REF!</definedName>
    <definedName name="Z_055ABE5A_5E06_11D2_8EED_0008C7BCAF29_.wvu.PrintArea" localSheetId="17" hidden="1">#REF!</definedName>
    <definedName name="Z_055ABE5A_5E06_11D2_8EED_0008C7BCAF29_.wvu.PrintArea" localSheetId="18" hidden="1">#REF!</definedName>
    <definedName name="Z_055ABE5A_5E06_11D2_8EED_0008C7BCAF29_.wvu.PrintArea" localSheetId="43" hidden="1">#REF!</definedName>
    <definedName name="Z_055ABE5A_5E06_11D2_8EED_0008C7BCAF29_.wvu.PrintArea" hidden="1">#REF!</definedName>
    <definedName name="Z_055ABE5A_5E06_11D2_8EED_0008C7BCAF29_.wvu.PrintTitles" localSheetId="5" hidden="1">#REF!</definedName>
    <definedName name="Z_055ABE5A_5E06_11D2_8EED_0008C7BCAF29_.wvu.PrintTitles" localSheetId="6" hidden="1">#REF!</definedName>
    <definedName name="Z_055ABE5A_5E06_11D2_8EED_0008C7BCAF29_.wvu.PrintTitles" localSheetId="7" hidden="1">#REF!</definedName>
    <definedName name="Z_055ABE5A_5E06_11D2_8EED_0008C7BCAF29_.wvu.PrintTitles" localSheetId="60" hidden="1">#REF!</definedName>
    <definedName name="Z_055ABE5A_5E06_11D2_8EED_0008C7BCAF29_.wvu.PrintTitles" localSheetId="17" hidden="1">#REF!</definedName>
    <definedName name="Z_055ABE5A_5E06_11D2_8EED_0008C7BCAF29_.wvu.PrintTitles" localSheetId="43" hidden="1">#REF!</definedName>
    <definedName name="Z_055ABE5A_5E06_11D2_8EED_0008C7BCAF29_.wvu.PrintTitles" hidden="1">#REF!</definedName>
    <definedName name="Z_055ABE69_5E06_11D2_8EED_0008C7BCAF29_.wvu.PrintArea" localSheetId="5" hidden="1">#REF!</definedName>
    <definedName name="Z_055ABE69_5E06_11D2_8EED_0008C7BCAF29_.wvu.PrintArea" localSheetId="6" hidden="1">#REF!</definedName>
    <definedName name="Z_055ABE69_5E06_11D2_8EED_0008C7BCAF29_.wvu.PrintArea" localSheetId="7" hidden="1">#REF!</definedName>
    <definedName name="Z_055ABE69_5E06_11D2_8EED_0008C7BCAF29_.wvu.PrintArea" localSheetId="60" hidden="1">#REF!</definedName>
    <definedName name="Z_055ABE69_5E06_11D2_8EED_0008C7BCAF29_.wvu.PrintArea" localSheetId="17" hidden="1">#REF!</definedName>
    <definedName name="Z_055ABE69_5E06_11D2_8EED_0008C7BCAF29_.wvu.PrintArea" localSheetId="43" hidden="1">#REF!</definedName>
    <definedName name="Z_055ABE69_5E06_11D2_8EED_0008C7BCAF29_.wvu.PrintArea" hidden="1">#REF!</definedName>
    <definedName name="Z_055ABE69_5E06_11D2_8EED_0008C7BCAF29_.wvu.PrintTitles" localSheetId="5" hidden="1">#REF!</definedName>
    <definedName name="Z_055ABE69_5E06_11D2_8EED_0008C7BCAF29_.wvu.PrintTitles" localSheetId="6" hidden="1">#REF!</definedName>
    <definedName name="Z_055ABE69_5E06_11D2_8EED_0008C7BCAF29_.wvu.PrintTitles" localSheetId="7" hidden="1">#REF!</definedName>
    <definedName name="Z_055ABE69_5E06_11D2_8EED_0008C7BCAF29_.wvu.PrintTitles" localSheetId="60" hidden="1">#REF!</definedName>
    <definedName name="Z_055ABE69_5E06_11D2_8EED_0008C7BCAF29_.wvu.PrintTitles" localSheetId="17" hidden="1">#REF!</definedName>
    <definedName name="Z_055ABE69_5E06_11D2_8EED_0008C7BCAF29_.wvu.PrintTitles" localSheetId="43" hidden="1">#REF!</definedName>
    <definedName name="Z_055ABE69_5E06_11D2_8EED_0008C7BCAF29_.wvu.PrintTitles" hidden="1">#REF!</definedName>
    <definedName name="Z_055ABE76_5E06_11D2_8EED_0008C7BCAF29_.wvu.PrintArea" localSheetId="5" hidden="1">#REF!</definedName>
    <definedName name="Z_055ABE76_5E06_11D2_8EED_0008C7BCAF29_.wvu.PrintArea" localSheetId="6" hidden="1">#REF!</definedName>
    <definedName name="Z_055ABE76_5E06_11D2_8EED_0008C7BCAF29_.wvu.PrintArea" localSheetId="7" hidden="1">#REF!</definedName>
    <definedName name="Z_055ABE76_5E06_11D2_8EED_0008C7BCAF29_.wvu.PrintArea" localSheetId="60" hidden="1">#REF!</definedName>
    <definedName name="Z_055ABE76_5E06_11D2_8EED_0008C7BCAF29_.wvu.PrintArea" localSheetId="17" hidden="1">#REF!</definedName>
    <definedName name="Z_055ABE76_5E06_11D2_8EED_0008C7BCAF29_.wvu.PrintArea" localSheetId="43" hidden="1">#REF!</definedName>
    <definedName name="Z_055ABE76_5E06_11D2_8EED_0008C7BCAF29_.wvu.PrintArea" hidden="1">#REF!</definedName>
    <definedName name="Z_055ABE76_5E06_11D2_8EED_0008C7BCAF29_.wvu.PrintTitles" localSheetId="5" hidden="1">#REF!,#REF!</definedName>
    <definedName name="Z_055ABE76_5E06_11D2_8EED_0008C7BCAF29_.wvu.PrintTitles" localSheetId="6" hidden="1">#REF!,#REF!</definedName>
    <definedName name="Z_055ABE76_5E06_11D2_8EED_0008C7BCAF29_.wvu.PrintTitles" localSheetId="7" hidden="1">#REF!,#REF!</definedName>
    <definedName name="Z_055ABE76_5E06_11D2_8EED_0008C7BCAF29_.wvu.PrintTitles" localSheetId="60" hidden="1">#REF!,#REF!</definedName>
    <definedName name="Z_055ABE76_5E06_11D2_8EED_0008C7BCAF29_.wvu.PrintTitles" localSheetId="75" hidden="1">#REF!,#REF!</definedName>
    <definedName name="Z_055ABE76_5E06_11D2_8EED_0008C7BCAF29_.wvu.PrintTitles" localSheetId="17" hidden="1">#REF!,#REF!</definedName>
    <definedName name="Z_055ABE76_5E06_11D2_8EED_0008C7BCAF29_.wvu.PrintTitles" localSheetId="18" hidden="1">#REF!,#REF!</definedName>
    <definedName name="Z_055ABE76_5E06_11D2_8EED_0008C7BCAF29_.wvu.PrintTitles" localSheetId="43" hidden="1">#REF!,#REF!</definedName>
    <definedName name="Z_055ABE76_5E06_11D2_8EED_0008C7BCAF29_.wvu.PrintTitles" hidden="1">#REF!,#REF!</definedName>
    <definedName name="Z_055ABE84_5E06_11D2_8EED_0008C7BCAF29_.wvu.PrintArea" localSheetId="5" hidden="1">#REF!</definedName>
    <definedName name="Z_055ABE84_5E06_11D2_8EED_0008C7BCAF29_.wvu.PrintArea" localSheetId="6" hidden="1">#REF!</definedName>
    <definedName name="Z_055ABE84_5E06_11D2_8EED_0008C7BCAF29_.wvu.PrintArea" localSheetId="7" hidden="1">#REF!</definedName>
    <definedName name="Z_055ABE84_5E06_11D2_8EED_0008C7BCAF29_.wvu.PrintArea" localSheetId="60" hidden="1">#REF!</definedName>
    <definedName name="Z_055ABE84_5E06_11D2_8EED_0008C7BCAF29_.wvu.PrintArea" localSheetId="75" hidden="1">#REF!</definedName>
    <definedName name="Z_055ABE84_5E06_11D2_8EED_0008C7BCAF29_.wvu.PrintArea" localSheetId="17" hidden="1">#REF!</definedName>
    <definedName name="Z_055ABE84_5E06_11D2_8EED_0008C7BCAF29_.wvu.PrintArea" localSheetId="18" hidden="1">#REF!</definedName>
    <definedName name="Z_055ABE84_5E06_11D2_8EED_0008C7BCAF29_.wvu.PrintArea" localSheetId="43" hidden="1">#REF!</definedName>
    <definedName name="Z_055ABE84_5E06_11D2_8EED_0008C7BCAF29_.wvu.PrintArea" hidden="1">#REF!</definedName>
    <definedName name="Z_055ABE84_5E06_11D2_8EED_0008C7BCAF29_.wvu.PrintTitles" localSheetId="5" hidden="1">#REF!</definedName>
    <definedName name="Z_055ABE84_5E06_11D2_8EED_0008C7BCAF29_.wvu.PrintTitles" localSheetId="6" hidden="1">#REF!</definedName>
    <definedName name="Z_055ABE84_5E06_11D2_8EED_0008C7BCAF29_.wvu.PrintTitles" localSheetId="7" hidden="1">#REF!</definedName>
    <definedName name="Z_055ABE84_5E06_11D2_8EED_0008C7BCAF29_.wvu.PrintTitles" localSheetId="60" hidden="1">#REF!</definedName>
    <definedName name="Z_055ABE84_5E06_11D2_8EED_0008C7BCAF29_.wvu.PrintTitles" localSheetId="17" hidden="1">#REF!</definedName>
    <definedName name="Z_055ABE84_5E06_11D2_8EED_0008C7BCAF29_.wvu.PrintTitles" localSheetId="18" hidden="1">#REF!</definedName>
    <definedName name="Z_055ABE84_5E06_11D2_8EED_0008C7BCAF29_.wvu.PrintTitles" localSheetId="43" hidden="1">#REF!</definedName>
    <definedName name="Z_055ABE84_5E06_11D2_8EED_0008C7BCAF29_.wvu.PrintTitles" hidden="1">#REF!</definedName>
    <definedName name="Z_055ABE93_5E06_11D2_8EED_0008C7BCAF29_.wvu.PrintArea" localSheetId="5" hidden="1">#REF!</definedName>
    <definedName name="Z_055ABE93_5E06_11D2_8EED_0008C7BCAF29_.wvu.PrintArea" localSheetId="6" hidden="1">#REF!</definedName>
    <definedName name="Z_055ABE93_5E06_11D2_8EED_0008C7BCAF29_.wvu.PrintArea" localSheetId="7" hidden="1">#REF!</definedName>
    <definedName name="Z_055ABE93_5E06_11D2_8EED_0008C7BCAF29_.wvu.PrintArea" localSheetId="60" hidden="1">#REF!</definedName>
    <definedName name="Z_055ABE93_5E06_11D2_8EED_0008C7BCAF29_.wvu.PrintArea" localSheetId="17" hidden="1">#REF!</definedName>
    <definedName name="Z_055ABE93_5E06_11D2_8EED_0008C7BCAF29_.wvu.PrintArea" localSheetId="43" hidden="1">#REF!</definedName>
    <definedName name="Z_055ABE93_5E06_11D2_8EED_0008C7BCAF29_.wvu.PrintArea" hidden="1">#REF!</definedName>
    <definedName name="Z_055ABE93_5E06_11D2_8EED_0008C7BCAF29_.wvu.PrintTitles" localSheetId="5" hidden="1">#REF!</definedName>
    <definedName name="Z_055ABE93_5E06_11D2_8EED_0008C7BCAF29_.wvu.PrintTitles" localSheetId="6" hidden="1">#REF!</definedName>
    <definedName name="Z_055ABE93_5E06_11D2_8EED_0008C7BCAF29_.wvu.PrintTitles" localSheetId="7" hidden="1">#REF!</definedName>
    <definedName name="Z_055ABE93_5E06_11D2_8EED_0008C7BCAF29_.wvu.PrintTitles" localSheetId="60" hidden="1">#REF!</definedName>
    <definedName name="Z_055ABE93_5E06_11D2_8EED_0008C7BCAF29_.wvu.PrintTitles" localSheetId="17" hidden="1">#REF!</definedName>
    <definedName name="Z_055ABE93_5E06_11D2_8EED_0008C7BCAF29_.wvu.PrintTitles" localSheetId="43" hidden="1">#REF!</definedName>
    <definedName name="Z_055ABE93_5E06_11D2_8EED_0008C7BCAF29_.wvu.PrintTitles" hidden="1">#REF!</definedName>
    <definedName name="Z_055ABEA0_5E06_11D2_8EED_0008C7BCAF29_.wvu.PrintArea" localSheetId="5" hidden="1">#REF!</definedName>
    <definedName name="Z_055ABEA0_5E06_11D2_8EED_0008C7BCAF29_.wvu.PrintArea" localSheetId="6" hidden="1">#REF!</definedName>
    <definedName name="Z_055ABEA0_5E06_11D2_8EED_0008C7BCAF29_.wvu.PrintArea" localSheetId="7" hidden="1">#REF!</definedName>
    <definedName name="Z_055ABEA0_5E06_11D2_8EED_0008C7BCAF29_.wvu.PrintArea" localSheetId="60" hidden="1">#REF!</definedName>
    <definedName name="Z_055ABEA0_5E06_11D2_8EED_0008C7BCAF29_.wvu.PrintArea" localSheetId="17" hidden="1">#REF!</definedName>
    <definedName name="Z_055ABEA0_5E06_11D2_8EED_0008C7BCAF29_.wvu.PrintArea" localSheetId="43" hidden="1">#REF!</definedName>
    <definedName name="Z_055ABEA0_5E06_11D2_8EED_0008C7BCAF29_.wvu.PrintArea" hidden="1">#REF!</definedName>
    <definedName name="Z_055ABEA0_5E06_11D2_8EED_0008C7BCAF29_.wvu.PrintTitles" localSheetId="5" hidden="1">#REF!,#REF!</definedName>
    <definedName name="Z_055ABEA0_5E06_11D2_8EED_0008C7BCAF29_.wvu.PrintTitles" localSheetId="6" hidden="1">#REF!,#REF!</definedName>
    <definedName name="Z_055ABEA0_5E06_11D2_8EED_0008C7BCAF29_.wvu.PrintTitles" localSheetId="7" hidden="1">#REF!,#REF!</definedName>
    <definedName name="Z_055ABEA0_5E06_11D2_8EED_0008C7BCAF29_.wvu.PrintTitles" localSheetId="60" hidden="1">#REF!,#REF!</definedName>
    <definedName name="Z_055ABEA0_5E06_11D2_8EED_0008C7BCAF29_.wvu.PrintTitles" localSheetId="75" hidden="1">#REF!,#REF!</definedName>
    <definedName name="Z_055ABEA0_5E06_11D2_8EED_0008C7BCAF29_.wvu.PrintTitles" localSheetId="17" hidden="1">#REF!,#REF!</definedName>
    <definedName name="Z_055ABEA0_5E06_11D2_8EED_0008C7BCAF29_.wvu.PrintTitles" localSheetId="18" hidden="1">#REF!,#REF!</definedName>
    <definedName name="Z_055ABEA0_5E06_11D2_8EED_0008C7BCAF29_.wvu.PrintTitles" localSheetId="43" hidden="1">#REF!,#REF!</definedName>
    <definedName name="Z_055ABEA0_5E06_11D2_8EED_0008C7BCAF29_.wvu.PrintTitles" hidden="1">#REF!,#REF!</definedName>
    <definedName name="Z_05DE23E1_1046_11D2_8E70_0008C77C0743_.wvu.PrintArea" localSheetId="5" hidden="1">#REF!</definedName>
    <definedName name="Z_05DE23E1_1046_11D2_8E70_0008C77C0743_.wvu.PrintArea" localSheetId="6" hidden="1">#REF!</definedName>
    <definedName name="Z_05DE23E1_1046_11D2_8E70_0008C77C0743_.wvu.PrintArea" localSheetId="7" hidden="1">#REF!</definedName>
    <definedName name="Z_05DE23E1_1046_11D2_8E70_0008C77C0743_.wvu.PrintArea" localSheetId="60" hidden="1">#REF!</definedName>
    <definedName name="Z_05DE23E1_1046_11D2_8E70_0008C77C0743_.wvu.PrintArea" localSheetId="75" hidden="1">#REF!</definedName>
    <definedName name="Z_05DE23E1_1046_11D2_8E70_0008C77C0743_.wvu.PrintArea" localSheetId="17" hidden="1">#REF!</definedName>
    <definedName name="Z_05DE23E1_1046_11D2_8E70_0008C77C0743_.wvu.PrintArea" localSheetId="18" hidden="1">#REF!</definedName>
    <definedName name="Z_05DE23E1_1046_11D2_8E70_0008C77C0743_.wvu.PrintArea" localSheetId="43" hidden="1">#REF!</definedName>
    <definedName name="Z_05DE23E1_1046_11D2_8E70_0008C77C0743_.wvu.PrintArea" hidden="1">#REF!</definedName>
    <definedName name="Z_05DE23E1_1046_11D2_8E70_0008C77C0743_.wvu.PrintTitles" localSheetId="5" hidden="1">#REF!,#REF!</definedName>
    <definedName name="Z_05DE23E1_1046_11D2_8E70_0008C77C0743_.wvu.PrintTitles" localSheetId="6" hidden="1">#REF!,#REF!</definedName>
    <definedName name="Z_05DE23E1_1046_11D2_8E70_0008C77C0743_.wvu.PrintTitles" localSheetId="7" hidden="1">#REF!,#REF!</definedName>
    <definedName name="Z_05DE23E1_1046_11D2_8E70_0008C77C0743_.wvu.PrintTitles" localSheetId="60" hidden="1">#REF!,#REF!</definedName>
    <definedName name="Z_05DE23E1_1046_11D2_8E70_0008C77C0743_.wvu.PrintTitles" localSheetId="75" hidden="1">#REF!,#REF!</definedName>
    <definedName name="Z_05DE23E1_1046_11D2_8E70_0008C77C0743_.wvu.PrintTitles" localSheetId="17" hidden="1">#REF!,#REF!</definedName>
    <definedName name="Z_05DE23E1_1046_11D2_8E70_0008C77C0743_.wvu.PrintTitles" localSheetId="18" hidden="1">#REF!,#REF!</definedName>
    <definedName name="Z_05DE23E1_1046_11D2_8E70_0008C77C0743_.wvu.PrintTitles" localSheetId="43" hidden="1">#REF!,#REF!</definedName>
    <definedName name="Z_05DE23E1_1046_11D2_8E70_0008C77C0743_.wvu.PrintTitles" hidden="1">#REF!,#REF!</definedName>
    <definedName name="Z_05DE23E4_1046_11D2_8E70_0008C77C0743_.wvu.PrintArea" localSheetId="5" hidden="1">#REF!</definedName>
    <definedName name="Z_05DE23E4_1046_11D2_8E70_0008C77C0743_.wvu.PrintArea" localSheetId="6" hidden="1">#REF!</definedName>
    <definedName name="Z_05DE23E4_1046_11D2_8E70_0008C77C0743_.wvu.PrintArea" localSheetId="7" hidden="1">#REF!</definedName>
    <definedName name="Z_05DE23E4_1046_11D2_8E70_0008C77C0743_.wvu.PrintArea" localSheetId="60" hidden="1">#REF!</definedName>
    <definedName name="Z_05DE23E4_1046_11D2_8E70_0008C77C0743_.wvu.PrintArea" localSheetId="75" hidden="1">#REF!</definedName>
    <definedName name="Z_05DE23E4_1046_11D2_8E70_0008C77C0743_.wvu.PrintArea" localSheetId="17" hidden="1">#REF!</definedName>
    <definedName name="Z_05DE23E4_1046_11D2_8E70_0008C77C0743_.wvu.PrintArea" localSheetId="18" hidden="1">#REF!</definedName>
    <definedName name="Z_05DE23E4_1046_11D2_8E70_0008C77C0743_.wvu.PrintArea" localSheetId="43" hidden="1">#REF!</definedName>
    <definedName name="Z_05DE23E4_1046_11D2_8E70_0008C77C0743_.wvu.PrintArea" hidden="1">#REF!</definedName>
    <definedName name="Z_05DE23E4_1046_11D2_8E70_0008C77C0743_.wvu.PrintTitles" localSheetId="5" hidden="1">#REF!</definedName>
    <definedName name="Z_05DE23E4_1046_11D2_8E70_0008C77C0743_.wvu.PrintTitles" localSheetId="6" hidden="1">#REF!</definedName>
    <definedName name="Z_05DE23E4_1046_11D2_8E70_0008C77C0743_.wvu.PrintTitles" localSheetId="7" hidden="1">#REF!</definedName>
    <definedName name="Z_05DE23E4_1046_11D2_8E70_0008C77C0743_.wvu.PrintTitles" localSheetId="60" hidden="1">#REF!</definedName>
    <definedName name="Z_05DE23E4_1046_11D2_8E70_0008C77C0743_.wvu.PrintTitles" localSheetId="17" hidden="1">#REF!</definedName>
    <definedName name="Z_05DE23E4_1046_11D2_8E70_0008C77C0743_.wvu.PrintTitles" localSheetId="18" hidden="1">#REF!</definedName>
    <definedName name="Z_05DE23E4_1046_11D2_8E70_0008C77C0743_.wvu.PrintTitles" localSheetId="43" hidden="1">#REF!</definedName>
    <definedName name="Z_05DE23E4_1046_11D2_8E70_0008C77C0743_.wvu.PrintTitles" hidden="1">#REF!</definedName>
    <definedName name="Z_05DE23E9_1046_11D2_8E70_0008C77C0743_.wvu.PrintArea" localSheetId="5" hidden="1">#REF!</definedName>
    <definedName name="Z_05DE23E9_1046_11D2_8E70_0008C77C0743_.wvu.PrintArea" localSheetId="6" hidden="1">#REF!</definedName>
    <definedName name="Z_05DE23E9_1046_11D2_8E70_0008C77C0743_.wvu.PrintArea" localSheetId="7" hidden="1">#REF!</definedName>
    <definedName name="Z_05DE23E9_1046_11D2_8E70_0008C77C0743_.wvu.PrintArea" localSheetId="60" hidden="1">#REF!</definedName>
    <definedName name="Z_05DE23E9_1046_11D2_8E70_0008C77C0743_.wvu.PrintArea" localSheetId="17" hidden="1">#REF!</definedName>
    <definedName name="Z_05DE23E9_1046_11D2_8E70_0008C77C0743_.wvu.PrintArea" localSheetId="43" hidden="1">#REF!</definedName>
    <definedName name="Z_05DE23E9_1046_11D2_8E70_0008C77C0743_.wvu.PrintArea" hidden="1">#REF!</definedName>
    <definedName name="Z_05DE23E9_1046_11D2_8E70_0008C77C0743_.wvu.PrintTitles" localSheetId="5" hidden="1">#REF!,#REF!</definedName>
    <definedName name="Z_05DE23E9_1046_11D2_8E70_0008C77C0743_.wvu.PrintTitles" localSheetId="6" hidden="1">#REF!,#REF!</definedName>
    <definedName name="Z_05DE23E9_1046_11D2_8E70_0008C77C0743_.wvu.PrintTitles" localSheetId="7" hidden="1">#REF!,#REF!</definedName>
    <definedName name="Z_05DE23E9_1046_11D2_8E70_0008C77C0743_.wvu.PrintTitles" localSheetId="60" hidden="1">#REF!,#REF!</definedName>
    <definedName name="Z_05DE23E9_1046_11D2_8E70_0008C77C0743_.wvu.PrintTitles" localSheetId="75" hidden="1">#REF!,#REF!</definedName>
    <definedName name="Z_05DE23E9_1046_11D2_8E70_0008C77C0743_.wvu.PrintTitles" localSheetId="17" hidden="1">#REF!,#REF!</definedName>
    <definedName name="Z_05DE23E9_1046_11D2_8E70_0008C77C0743_.wvu.PrintTitles" localSheetId="18" hidden="1">#REF!,#REF!</definedName>
    <definedName name="Z_05DE23E9_1046_11D2_8E70_0008C77C0743_.wvu.PrintTitles" localSheetId="43" hidden="1">#REF!,#REF!</definedName>
    <definedName name="Z_05DE23E9_1046_11D2_8E70_0008C77C0743_.wvu.PrintTitles" hidden="1">#REF!,#REF!</definedName>
    <definedName name="Z_05DE23EB_1046_11D2_8E70_0008C77C0743_.wvu.PrintArea" localSheetId="5" hidden="1">#REF!</definedName>
    <definedName name="Z_05DE23EB_1046_11D2_8E70_0008C77C0743_.wvu.PrintArea" localSheetId="6" hidden="1">#REF!</definedName>
    <definedName name="Z_05DE23EB_1046_11D2_8E70_0008C77C0743_.wvu.PrintArea" localSheetId="7" hidden="1">#REF!</definedName>
    <definedName name="Z_05DE23EB_1046_11D2_8E70_0008C77C0743_.wvu.PrintArea" localSheetId="60" hidden="1">#REF!</definedName>
    <definedName name="Z_05DE23EB_1046_11D2_8E70_0008C77C0743_.wvu.PrintArea" localSheetId="75" hidden="1">#REF!</definedName>
    <definedName name="Z_05DE23EB_1046_11D2_8E70_0008C77C0743_.wvu.PrintArea" localSheetId="17" hidden="1">#REF!</definedName>
    <definedName name="Z_05DE23EB_1046_11D2_8E70_0008C77C0743_.wvu.PrintArea" localSheetId="18" hidden="1">#REF!</definedName>
    <definedName name="Z_05DE23EB_1046_11D2_8E70_0008C77C0743_.wvu.PrintArea" localSheetId="43" hidden="1">#REF!</definedName>
    <definedName name="Z_05DE23EB_1046_11D2_8E70_0008C77C0743_.wvu.PrintArea" hidden="1">#REF!</definedName>
    <definedName name="Z_05DE23EB_1046_11D2_8E70_0008C77C0743_.wvu.PrintTitles" localSheetId="5" hidden="1">#REF!,#REF!</definedName>
    <definedName name="Z_05DE23EB_1046_11D2_8E70_0008C77C0743_.wvu.PrintTitles" localSheetId="6" hidden="1">#REF!,#REF!</definedName>
    <definedName name="Z_05DE23EB_1046_11D2_8E70_0008C77C0743_.wvu.PrintTitles" localSheetId="7" hidden="1">#REF!,#REF!</definedName>
    <definedName name="Z_05DE23EB_1046_11D2_8E70_0008C77C0743_.wvu.PrintTitles" localSheetId="60" hidden="1">#REF!,#REF!</definedName>
    <definedName name="Z_05DE23EB_1046_11D2_8E70_0008C77C0743_.wvu.PrintTitles" localSheetId="75" hidden="1">#REF!,#REF!</definedName>
    <definedName name="Z_05DE23EB_1046_11D2_8E70_0008C77C0743_.wvu.PrintTitles" localSheetId="17" hidden="1">#REF!,#REF!</definedName>
    <definedName name="Z_05DE23EB_1046_11D2_8E70_0008C77C0743_.wvu.PrintTitles" localSheetId="18" hidden="1">#REF!,#REF!</definedName>
    <definedName name="Z_05DE23EB_1046_11D2_8E70_0008C77C0743_.wvu.PrintTitles" localSheetId="43" hidden="1">#REF!,#REF!</definedName>
    <definedName name="Z_05DE23EB_1046_11D2_8E70_0008C77C0743_.wvu.PrintTitles" hidden="1">#REF!,#REF!</definedName>
    <definedName name="Z_05DE23EE_1046_11D2_8E70_0008C77C0743_.wvu.PrintArea" localSheetId="5" hidden="1">#REF!</definedName>
    <definedName name="Z_05DE23EE_1046_11D2_8E70_0008C77C0743_.wvu.PrintArea" localSheetId="6" hidden="1">#REF!</definedName>
    <definedName name="Z_05DE23EE_1046_11D2_8E70_0008C77C0743_.wvu.PrintArea" localSheetId="7" hidden="1">#REF!</definedName>
    <definedName name="Z_05DE23EE_1046_11D2_8E70_0008C77C0743_.wvu.PrintArea" localSheetId="60" hidden="1">#REF!</definedName>
    <definedName name="Z_05DE23EE_1046_11D2_8E70_0008C77C0743_.wvu.PrintArea" localSheetId="75" hidden="1">#REF!</definedName>
    <definedName name="Z_05DE23EE_1046_11D2_8E70_0008C77C0743_.wvu.PrintArea" localSheetId="17" hidden="1">#REF!</definedName>
    <definedName name="Z_05DE23EE_1046_11D2_8E70_0008C77C0743_.wvu.PrintArea" localSheetId="18" hidden="1">#REF!</definedName>
    <definedName name="Z_05DE23EE_1046_11D2_8E70_0008C77C0743_.wvu.PrintArea" localSheetId="43" hidden="1">#REF!</definedName>
    <definedName name="Z_05DE23EE_1046_11D2_8E70_0008C77C0743_.wvu.PrintArea" hidden="1">#REF!</definedName>
    <definedName name="Z_05DE23EE_1046_11D2_8E70_0008C77C0743_.wvu.PrintTitles" localSheetId="5" hidden="1">#REF!</definedName>
    <definedName name="Z_05DE23EE_1046_11D2_8E70_0008C77C0743_.wvu.PrintTitles" localSheetId="6" hidden="1">#REF!</definedName>
    <definedName name="Z_05DE23EE_1046_11D2_8E70_0008C77C0743_.wvu.PrintTitles" localSheetId="7" hidden="1">#REF!</definedName>
    <definedName name="Z_05DE23EE_1046_11D2_8E70_0008C77C0743_.wvu.PrintTitles" localSheetId="60" hidden="1">#REF!</definedName>
    <definedName name="Z_05DE23EE_1046_11D2_8E70_0008C77C0743_.wvu.PrintTitles" localSheetId="17" hidden="1">#REF!</definedName>
    <definedName name="Z_05DE23EE_1046_11D2_8E70_0008C77C0743_.wvu.PrintTitles" localSheetId="18" hidden="1">#REF!</definedName>
    <definedName name="Z_05DE23EE_1046_11D2_8E70_0008C77C0743_.wvu.PrintTitles" localSheetId="43" hidden="1">#REF!</definedName>
    <definedName name="Z_05DE23EE_1046_11D2_8E70_0008C77C0743_.wvu.PrintTitles" hidden="1">#REF!</definedName>
    <definedName name="Z_05DE23F3_1046_11D2_8E70_0008C77C0743_.wvu.PrintArea" localSheetId="5" hidden="1">#REF!</definedName>
    <definedName name="Z_05DE23F3_1046_11D2_8E70_0008C77C0743_.wvu.PrintArea" localSheetId="6" hidden="1">#REF!</definedName>
    <definedName name="Z_05DE23F3_1046_11D2_8E70_0008C77C0743_.wvu.PrintArea" localSheetId="7" hidden="1">#REF!</definedName>
    <definedName name="Z_05DE23F3_1046_11D2_8E70_0008C77C0743_.wvu.PrintArea" localSheetId="60" hidden="1">#REF!</definedName>
    <definedName name="Z_05DE23F3_1046_11D2_8E70_0008C77C0743_.wvu.PrintArea" localSheetId="17" hidden="1">#REF!</definedName>
    <definedName name="Z_05DE23F3_1046_11D2_8E70_0008C77C0743_.wvu.PrintArea" localSheetId="43" hidden="1">#REF!</definedName>
    <definedName name="Z_05DE23F3_1046_11D2_8E70_0008C77C0743_.wvu.PrintArea" hidden="1">#REF!</definedName>
    <definedName name="Z_05DE23F3_1046_11D2_8E70_0008C77C0743_.wvu.PrintTitles" localSheetId="5" hidden="1">#REF!,#REF!</definedName>
    <definedName name="Z_05DE23F3_1046_11D2_8E70_0008C77C0743_.wvu.PrintTitles" localSheetId="6" hidden="1">#REF!,#REF!</definedName>
    <definedName name="Z_05DE23F3_1046_11D2_8E70_0008C77C0743_.wvu.PrintTitles" localSheetId="7" hidden="1">#REF!,#REF!</definedName>
    <definedName name="Z_05DE23F3_1046_11D2_8E70_0008C77C0743_.wvu.PrintTitles" localSheetId="60" hidden="1">#REF!,#REF!</definedName>
    <definedName name="Z_05DE23F3_1046_11D2_8E70_0008C77C0743_.wvu.PrintTitles" localSheetId="75" hidden="1">#REF!,#REF!</definedName>
    <definedName name="Z_05DE23F3_1046_11D2_8E70_0008C77C0743_.wvu.PrintTitles" localSheetId="17" hidden="1">#REF!,#REF!</definedName>
    <definedName name="Z_05DE23F3_1046_11D2_8E70_0008C77C0743_.wvu.PrintTitles" localSheetId="18" hidden="1">#REF!,#REF!</definedName>
    <definedName name="Z_05DE23F3_1046_11D2_8E70_0008C77C0743_.wvu.PrintTitles" localSheetId="43" hidden="1">#REF!,#REF!</definedName>
    <definedName name="Z_05DE23F3_1046_11D2_8E70_0008C77C0743_.wvu.PrintTitles" hidden="1">#REF!,#REF!</definedName>
    <definedName name="Z_05DE23F6_1046_11D2_8E70_0008C77C0743_.wvu.PrintArea" localSheetId="5" hidden="1">#REF!</definedName>
    <definedName name="Z_05DE23F6_1046_11D2_8E70_0008C77C0743_.wvu.PrintArea" localSheetId="6" hidden="1">#REF!</definedName>
    <definedName name="Z_05DE23F6_1046_11D2_8E70_0008C77C0743_.wvu.PrintArea" localSheetId="7" hidden="1">#REF!</definedName>
    <definedName name="Z_05DE23F6_1046_11D2_8E70_0008C77C0743_.wvu.PrintArea" localSheetId="60" hidden="1">#REF!</definedName>
    <definedName name="Z_05DE23F6_1046_11D2_8E70_0008C77C0743_.wvu.PrintArea" localSheetId="75" hidden="1">#REF!</definedName>
    <definedName name="Z_05DE23F6_1046_11D2_8E70_0008C77C0743_.wvu.PrintArea" localSheetId="17" hidden="1">#REF!</definedName>
    <definedName name="Z_05DE23F6_1046_11D2_8E70_0008C77C0743_.wvu.PrintArea" localSheetId="18" hidden="1">#REF!</definedName>
    <definedName name="Z_05DE23F6_1046_11D2_8E70_0008C77C0743_.wvu.PrintArea" localSheetId="43" hidden="1">#REF!</definedName>
    <definedName name="Z_05DE23F6_1046_11D2_8E70_0008C77C0743_.wvu.PrintArea" hidden="1">#REF!</definedName>
    <definedName name="Z_05DE23F6_1046_11D2_8E70_0008C77C0743_.wvu.PrintTitles" localSheetId="5" hidden="1">#REF!,#REF!</definedName>
    <definedName name="Z_05DE23F6_1046_11D2_8E70_0008C77C0743_.wvu.PrintTitles" localSheetId="6" hidden="1">#REF!,#REF!</definedName>
    <definedName name="Z_05DE23F6_1046_11D2_8E70_0008C77C0743_.wvu.PrintTitles" localSheetId="7" hidden="1">#REF!,#REF!</definedName>
    <definedName name="Z_05DE23F6_1046_11D2_8E70_0008C77C0743_.wvu.PrintTitles" localSheetId="60" hidden="1">#REF!,#REF!</definedName>
    <definedName name="Z_05DE23F6_1046_11D2_8E70_0008C77C0743_.wvu.PrintTitles" localSheetId="75" hidden="1">#REF!,#REF!</definedName>
    <definedName name="Z_05DE23F6_1046_11D2_8E70_0008C77C0743_.wvu.PrintTitles" localSheetId="17" hidden="1">#REF!,#REF!</definedName>
    <definedName name="Z_05DE23F6_1046_11D2_8E70_0008C77C0743_.wvu.PrintTitles" localSheetId="18" hidden="1">#REF!,#REF!</definedName>
    <definedName name="Z_05DE23F6_1046_11D2_8E70_0008C77C0743_.wvu.PrintTitles" localSheetId="43" hidden="1">#REF!,#REF!</definedName>
    <definedName name="Z_05DE23F6_1046_11D2_8E70_0008C77C0743_.wvu.PrintTitles" hidden="1">#REF!,#REF!</definedName>
    <definedName name="Z_0CE6A482_5DEF_11D2_8EC3_0008C77C0743_.wvu.PrintArea" localSheetId="5" hidden="1">#REF!</definedName>
    <definedName name="Z_0CE6A482_5DEF_11D2_8EC3_0008C77C0743_.wvu.PrintArea" localSheetId="6" hidden="1">#REF!</definedName>
    <definedName name="Z_0CE6A482_5DEF_11D2_8EC3_0008C77C0743_.wvu.PrintArea" localSheetId="7" hidden="1">#REF!</definedName>
    <definedName name="Z_0CE6A482_5DEF_11D2_8EC3_0008C77C0743_.wvu.PrintArea" localSheetId="60" hidden="1">#REF!</definedName>
    <definedName name="Z_0CE6A482_5DEF_11D2_8EC3_0008C77C0743_.wvu.PrintArea" localSheetId="75" hidden="1">#REF!</definedName>
    <definedName name="Z_0CE6A482_5DEF_11D2_8EC3_0008C77C0743_.wvu.PrintArea" localSheetId="17" hidden="1">#REF!</definedName>
    <definedName name="Z_0CE6A482_5DEF_11D2_8EC3_0008C77C0743_.wvu.PrintArea" localSheetId="18" hidden="1">#REF!</definedName>
    <definedName name="Z_0CE6A482_5DEF_11D2_8EC3_0008C77C0743_.wvu.PrintArea" localSheetId="43" hidden="1">#REF!</definedName>
    <definedName name="Z_0CE6A482_5DEF_11D2_8EC3_0008C77C0743_.wvu.PrintArea" hidden="1">#REF!</definedName>
    <definedName name="Z_0CE6A482_5DEF_11D2_8EC3_0008C77C0743_.wvu.PrintTitles" localSheetId="5" hidden="1">#REF!</definedName>
    <definedName name="Z_0CE6A482_5DEF_11D2_8EC3_0008C77C0743_.wvu.PrintTitles" localSheetId="6" hidden="1">#REF!</definedName>
    <definedName name="Z_0CE6A482_5DEF_11D2_8EC3_0008C77C0743_.wvu.PrintTitles" localSheetId="7" hidden="1">#REF!</definedName>
    <definedName name="Z_0CE6A482_5DEF_11D2_8EC3_0008C77C0743_.wvu.PrintTitles" localSheetId="60" hidden="1">#REF!</definedName>
    <definedName name="Z_0CE6A482_5DEF_11D2_8EC3_0008C77C0743_.wvu.PrintTitles" localSheetId="17" hidden="1">#REF!</definedName>
    <definedName name="Z_0CE6A482_5DEF_11D2_8EC3_0008C77C0743_.wvu.PrintTitles" localSheetId="18" hidden="1">#REF!</definedName>
    <definedName name="Z_0CE6A482_5DEF_11D2_8EC3_0008C77C0743_.wvu.PrintTitles" localSheetId="43" hidden="1">#REF!</definedName>
    <definedName name="Z_0CE6A482_5DEF_11D2_8EC3_0008C77C0743_.wvu.PrintTitles" hidden="1">#REF!</definedName>
    <definedName name="Z_0CE6A491_5DEF_11D2_8EC3_0008C77C0743_.wvu.PrintArea" localSheetId="5" hidden="1">#REF!</definedName>
    <definedName name="Z_0CE6A491_5DEF_11D2_8EC3_0008C77C0743_.wvu.PrintArea" localSheetId="6" hidden="1">#REF!</definedName>
    <definedName name="Z_0CE6A491_5DEF_11D2_8EC3_0008C77C0743_.wvu.PrintArea" localSheetId="7" hidden="1">#REF!</definedName>
    <definedName name="Z_0CE6A491_5DEF_11D2_8EC3_0008C77C0743_.wvu.PrintArea" localSheetId="60" hidden="1">#REF!</definedName>
    <definedName name="Z_0CE6A491_5DEF_11D2_8EC3_0008C77C0743_.wvu.PrintArea" localSheetId="17" hidden="1">#REF!</definedName>
    <definedName name="Z_0CE6A491_5DEF_11D2_8EC3_0008C77C0743_.wvu.PrintArea" localSheetId="43" hidden="1">#REF!</definedName>
    <definedName name="Z_0CE6A491_5DEF_11D2_8EC3_0008C77C0743_.wvu.PrintArea" hidden="1">#REF!</definedName>
    <definedName name="Z_0CE6A491_5DEF_11D2_8EC3_0008C77C0743_.wvu.PrintTitles" localSheetId="5" hidden="1">#REF!</definedName>
    <definedName name="Z_0CE6A491_5DEF_11D2_8EC3_0008C77C0743_.wvu.PrintTitles" localSheetId="6" hidden="1">#REF!</definedName>
    <definedName name="Z_0CE6A491_5DEF_11D2_8EC3_0008C77C0743_.wvu.PrintTitles" localSheetId="7" hidden="1">#REF!</definedName>
    <definedName name="Z_0CE6A491_5DEF_11D2_8EC3_0008C77C0743_.wvu.PrintTitles" localSheetId="60" hidden="1">#REF!</definedName>
    <definedName name="Z_0CE6A491_5DEF_11D2_8EC3_0008C77C0743_.wvu.PrintTitles" localSheetId="17" hidden="1">#REF!</definedName>
    <definedName name="Z_0CE6A491_5DEF_11D2_8EC3_0008C77C0743_.wvu.PrintTitles" localSheetId="43" hidden="1">#REF!</definedName>
    <definedName name="Z_0CE6A491_5DEF_11D2_8EC3_0008C77C0743_.wvu.PrintTitles" hidden="1">#REF!</definedName>
    <definedName name="Z_0CE6A49E_5DEF_11D2_8EC3_0008C77C0743_.wvu.PrintArea" localSheetId="5" hidden="1">#REF!</definedName>
    <definedName name="Z_0CE6A49E_5DEF_11D2_8EC3_0008C77C0743_.wvu.PrintArea" localSheetId="6" hidden="1">#REF!</definedName>
    <definedName name="Z_0CE6A49E_5DEF_11D2_8EC3_0008C77C0743_.wvu.PrintArea" localSheetId="7" hidden="1">#REF!</definedName>
    <definedName name="Z_0CE6A49E_5DEF_11D2_8EC3_0008C77C0743_.wvu.PrintArea" localSheetId="60" hidden="1">#REF!</definedName>
    <definedName name="Z_0CE6A49E_5DEF_11D2_8EC3_0008C77C0743_.wvu.PrintArea" localSheetId="17" hidden="1">#REF!</definedName>
    <definedName name="Z_0CE6A49E_5DEF_11D2_8EC3_0008C77C0743_.wvu.PrintArea" localSheetId="43" hidden="1">#REF!</definedName>
    <definedName name="Z_0CE6A49E_5DEF_11D2_8EC3_0008C77C0743_.wvu.PrintArea" hidden="1">#REF!</definedName>
    <definedName name="Z_0CE6A49E_5DEF_11D2_8EC3_0008C77C0743_.wvu.PrintTitles" localSheetId="5" hidden="1">#REF!,#REF!</definedName>
    <definedName name="Z_0CE6A49E_5DEF_11D2_8EC3_0008C77C0743_.wvu.PrintTitles" localSheetId="6" hidden="1">#REF!,#REF!</definedName>
    <definedName name="Z_0CE6A49E_5DEF_11D2_8EC3_0008C77C0743_.wvu.PrintTitles" localSheetId="7" hidden="1">#REF!,#REF!</definedName>
    <definedName name="Z_0CE6A49E_5DEF_11D2_8EC3_0008C77C0743_.wvu.PrintTitles" localSheetId="60" hidden="1">#REF!,#REF!</definedName>
    <definedName name="Z_0CE6A49E_5DEF_11D2_8EC3_0008C77C0743_.wvu.PrintTitles" localSheetId="75" hidden="1">#REF!,#REF!</definedName>
    <definedName name="Z_0CE6A49E_5DEF_11D2_8EC3_0008C77C0743_.wvu.PrintTitles" localSheetId="17" hidden="1">#REF!,#REF!</definedName>
    <definedName name="Z_0CE6A49E_5DEF_11D2_8EC3_0008C77C0743_.wvu.PrintTitles" localSheetId="18" hidden="1">#REF!,#REF!</definedName>
    <definedName name="Z_0CE6A49E_5DEF_11D2_8EC3_0008C77C0743_.wvu.PrintTitles" localSheetId="43" hidden="1">#REF!,#REF!</definedName>
    <definedName name="Z_0CE6A49E_5DEF_11D2_8EC3_0008C77C0743_.wvu.PrintTitles" hidden="1">#REF!,#REF!</definedName>
    <definedName name="Z_0CE6A4AB_5DEF_11D2_8EC3_0008C77C0743_.wvu.PrintArea" localSheetId="5" hidden="1">#REF!</definedName>
    <definedName name="Z_0CE6A4AB_5DEF_11D2_8EC3_0008C77C0743_.wvu.PrintArea" localSheetId="6" hidden="1">#REF!</definedName>
    <definedName name="Z_0CE6A4AB_5DEF_11D2_8EC3_0008C77C0743_.wvu.PrintArea" localSheetId="7" hidden="1">#REF!</definedName>
    <definedName name="Z_0CE6A4AB_5DEF_11D2_8EC3_0008C77C0743_.wvu.PrintArea" localSheetId="60" hidden="1">#REF!</definedName>
    <definedName name="Z_0CE6A4AB_5DEF_11D2_8EC3_0008C77C0743_.wvu.PrintArea" localSheetId="75" hidden="1">#REF!</definedName>
    <definedName name="Z_0CE6A4AB_5DEF_11D2_8EC3_0008C77C0743_.wvu.PrintArea" localSheetId="17" hidden="1">#REF!</definedName>
    <definedName name="Z_0CE6A4AB_5DEF_11D2_8EC3_0008C77C0743_.wvu.PrintArea" localSheetId="18" hidden="1">#REF!</definedName>
    <definedName name="Z_0CE6A4AB_5DEF_11D2_8EC3_0008C77C0743_.wvu.PrintArea" localSheetId="43" hidden="1">#REF!</definedName>
    <definedName name="Z_0CE6A4AB_5DEF_11D2_8EC3_0008C77C0743_.wvu.PrintArea" hidden="1">#REF!</definedName>
    <definedName name="Z_0CE6A4AB_5DEF_11D2_8EC3_0008C77C0743_.wvu.PrintTitles" localSheetId="5" hidden="1">#REF!</definedName>
    <definedName name="Z_0CE6A4AB_5DEF_11D2_8EC3_0008C77C0743_.wvu.PrintTitles" localSheetId="6" hidden="1">#REF!</definedName>
    <definedName name="Z_0CE6A4AB_5DEF_11D2_8EC3_0008C77C0743_.wvu.PrintTitles" localSheetId="7" hidden="1">#REF!</definedName>
    <definedName name="Z_0CE6A4AB_5DEF_11D2_8EC3_0008C77C0743_.wvu.PrintTitles" localSheetId="60" hidden="1">#REF!</definedName>
    <definedName name="Z_0CE6A4AB_5DEF_11D2_8EC3_0008C77C0743_.wvu.PrintTitles" localSheetId="17" hidden="1">#REF!</definedName>
    <definedName name="Z_0CE6A4AB_5DEF_11D2_8EC3_0008C77C0743_.wvu.PrintTitles" localSheetId="18" hidden="1">#REF!</definedName>
    <definedName name="Z_0CE6A4AB_5DEF_11D2_8EC3_0008C77C0743_.wvu.PrintTitles" localSheetId="43" hidden="1">#REF!</definedName>
    <definedName name="Z_0CE6A4AB_5DEF_11D2_8EC3_0008C77C0743_.wvu.PrintTitles" hidden="1">#REF!</definedName>
    <definedName name="Z_0CE6A4BA_5DEF_11D2_8EC3_0008C77C0743_.wvu.PrintArea" localSheetId="5" hidden="1">#REF!</definedName>
    <definedName name="Z_0CE6A4BA_5DEF_11D2_8EC3_0008C77C0743_.wvu.PrintArea" localSheetId="6" hidden="1">#REF!</definedName>
    <definedName name="Z_0CE6A4BA_5DEF_11D2_8EC3_0008C77C0743_.wvu.PrintArea" localSheetId="7" hidden="1">#REF!</definedName>
    <definedName name="Z_0CE6A4BA_5DEF_11D2_8EC3_0008C77C0743_.wvu.PrintArea" localSheetId="60" hidden="1">#REF!</definedName>
    <definedName name="Z_0CE6A4BA_5DEF_11D2_8EC3_0008C77C0743_.wvu.PrintArea" localSheetId="17" hidden="1">#REF!</definedName>
    <definedName name="Z_0CE6A4BA_5DEF_11D2_8EC3_0008C77C0743_.wvu.PrintArea" localSheetId="43" hidden="1">#REF!</definedName>
    <definedName name="Z_0CE6A4BA_5DEF_11D2_8EC3_0008C77C0743_.wvu.PrintArea" hidden="1">#REF!</definedName>
    <definedName name="Z_0CE6A4BA_5DEF_11D2_8EC3_0008C77C0743_.wvu.PrintTitles" localSheetId="5" hidden="1">#REF!</definedName>
    <definedName name="Z_0CE6A4BA_5DEF_11D2_8EC3_0008C77C0743_.wvu.PrintTitles" localSheetId="6" hidden="1">#REF!</definedName>
    <definedName name="Z_0CE6A4BA_5DEF_11D2_8EC3_0008C77C0743_.wvu.PrintTitles" localSheetId="7" hidden="1">#REF!</definedName>
    <definedName name="Z_0CE6A4BA_5DEF_11D2_8EC3_0008C77C0743_.wvu.PrintTitles" localSheetId="60" hidden="1">#REF!</definedName>
    <definedName name="Z_0CE6A4BA_5DEF_11D2_8EC3_0008C77C0743_.wvu.PrintTitles" localSheetId="17" hidden="1">#REF!</definedName>
    <definedName name="Z_0CE6A4BA_5DEF_11D2_8EC3_0008C77C0743_.wvu.PrintTitles" localSheetId="43" hidden="1">#REF!</definedName>
    <definedName name="Z_0CE6A4BA_5DEF_11D2_8EC3_0008C77C0743_.wvu.PrintTitles" hidden="1">#REF!</definedName>
    <definedName name="Z_0CE6A4C7_5DEF_11D2_8EC3_0008C77C0743_.wvu.PrintArea" localSheetId="5" hidden="1">#REF!</definedName>
    <definedName name="Z_0CE6A4C7_5DEF_11D2_8EC3_0008C77C0743_.wvu.PrintArea" localSheetId="6" hidden="1">#REF!</definedName>
    <definedName name="Z_0CE6A4C7_5DEF_11D2_8EC3_0008C77C0743_.wvu.PrintArea" localSheetId="7" hidden="1">#REF!</definedName>
    <definedName name="Z_0CE6A4C7_5DEF_11D2_8EC3_0008C77C0743_.wvu.PrintArea" localSheetId="60" hidden="1">#REF!</definedName>
    <definedName name="Z_0CE6A4C7_5DEF_11D2_8EC3_0008C77C0743_.wvu.PrintArea" localSheetId="17" hidden="1">#REF!</definedName>
    <definedName name="Z_0CE6A4C7_5DEF_11D2_8EC3_0008C77C0743_.wvu.PrintArea" localSheetId="43" hidden="1">#REF!</definedName>
    <definedName name="Z_0CE6A4C7_5DEF_11D2_8EC3_0008C77C0743_.wvu.PrintArea" hidden="1">#REF!</definedName>
    <definedName name="Z_0CE6A4C7_5DEF_11D2_8EC3_0008C77C0743_.wvu.PrintTitles" localSheetId="5" hidden="1">#REF!,#REF!</definedName>
    <definedName name="Z_0CE6A4C7_5DEF_11D2_8EC3_0008C77C0743_.wvu.PrintTitles" localSheetId="6" hidden="1">#REF!,#REF!</definedName>
    <definedName name="Z_0CE6A4C7_5DEF_11D2_8EC3_0008C77C0743_.wvu.PrintTitles" localSheetId="7" hidden="1">#REF!,#REF!</definedName>
    <definedName name="Z_0CE6A4C7_5DEF_11D2_8EC3_0008C77C0743_.wvu.PrintTitles" localSheetId="60" hidden="1">#REF!,#REF!</definedName>
    <definedName name="Z_0CE6A4C7_5DEF_11D2_8EC3_0008C77C0743_.wvu.PrintTitles" localSheetId="75" hidden="1">#REF!,#REF!</definedName>
    <definedName name="Z_0CE6A4C7_5DEF_11D2_8EC3_0008C77C0743_.wvu.PrintTitles" localSheetId="17" hidden="1">#REF!,#REF!</definedName>
    <definedName name="Z_0CE6A4C7_5DEF_11D2_8EC3_0008C77C0743_.wvu.PrintTitles" localSheetId="18" hidden="1">#REF!,#REF!</definedName>
    <definedName name="Z_0CE6A4C7_5DEF_11D2_8EC3_0008C77C0743_.wvu.PrintTitles" localSheetId="43" hidden="1">#REF!,#REF!</definedName>
    <definedName name="Z_0CE6A4C7_5DEF_11D2_8EC3_0008C77C0743_.wvu.PrintTitles" hidden="1">#REF!,#REF!</definedName>
    <definedName name="Z_0CE6A4D4_5DEF_11D2_8EC3_0008C77C0743_.wvu.PrintArea" localSheetId="5" hidden="1">#REF!</definedName>
    <definedName name="Z_0CE6A4D4_5DEF_11D2_8EC3_0008C77C0743_.wvu.PrintArea" localSheetId="6" hidden="1">#REF!</definedName>
    <definedName name="Z_0CE6A4D4_5DEF_11D2_8EC3_0008C77C0743_.wvu.PrintArea" localSheetId="7" hidden="1">#REF!</definedName>
    <definedName name="Z_0CE6A4D4_5DEF_11D2_8EC3_0008C77C0743_.wvu.PrintArea" localSheetId="60" hidden="1">#REF!</definedName>
    <definedName name="Z_0CE6A4D4_5DEF_11D2_8EC3_0008C77C0743_.wvu.PrintArea" localSheetId="75" hidden="1">#REF!</definedName>
    <definedName name="Z_0CE6A4D4_5DEF_11D2_8EC3_0008C77C0743_.wvu.PrintArea" localSheetId="17" hidden="1">#REF!</definedName>
    <definedName name="Z_0CE6A4D4_5DEF_11D2_8EC3_0008C77C0743_.wvu.PrintArea" localSheetId="18" hidden="1">#REF!</definedName>
    <definedName name="Z_0CE6A4D4_5DEF_11D2_8EC3_0008C77C0743_.wvu.PrintArea" localSheetId="43" hidden="1">#REF!</definedName>
    <definedName name="Z_0CE6A4D4_5DEF_11D2_8EC3_0008C77C0743_.wvu.PrintArea" hidden="1">#REF!</definedName>
    <definedName name="Z_0CE6A4D4_5DEF_11D2_8EC3_0008C77C0743_.wvu.PrintTitles" localSheetId="5" hidden="1">#REF!</definedName>
    <definedName name="Z_0CE6A4D4_5DEF_11D2_8EC3_0008C77C0743_.wvu.PrintTitles" localSheetId="6" hidden="1">#REF!</definedName>
    <definedName name="Z_0CE6A4D4_5DEF_11D2_8EC3_0008C77C0743_.wvu.PrintTitles" localSheetId="7" hidden="1">#REF!</definedName>
    <definedName name="Z_0CE6A4D4_5DEF_11D2_8EC3_0008C77C0743_.wvu.PrintTitles" localSheetId="60" hidden="1">#REF!</definedName>
    <definedName name="Z_0CE6A4D4_5DEF_11D2_8EC3_0008C77C0743_.wvu.PrintTitles" localSheetId="17" hidden="1">#REF!</definedName>
    <definedName name="Z_0CE6A4D4_5DEF_11D2_8EC3_0008C77C0743_.wvu.PrintTitles" localSheetId="18" hidden="1">#REF!</definedName>
    <definedName name="Z_0CE6A4D4_5DEF_11D2_8EC3_0008C77C0743_.wvu.PrintTitles" localSheetId="43" hidden="1">#REF!</definedName>
    <definedName name="Z_0CE6A4D4_5DEF_11D2_8EC3_0008C77C0743_.wvu.PrintTitles" hidden="1">#REF!</definedName>
    <definedName name="Z_0CE6A4E3_5DEF_11D2_8EC3_0008C77C0743_.wvu.PrintArea" localSheetId="5" hidden="1">#REF!</definedName>
    <definedName name="Z_0CE6A4E3_5DEF_11D2_8EC3_0008C77C0743_.wvu.PrintArea" localSheetId="6" hidden="1">#REF!</definedName>
    <definedName name="Z_0CE6A4E3_5DEF_11D2_8EC3_0008C77C0743_.wvu.PrintArea" localSheetId="7" hidden="1">#REF!</definedName>
    <definedName name="Z_0CE6A4E3_5DEF_11D2_8EC3_0008C77C0743_.wvu.PrintArea" localSheetId="60" hidden="1">#REF!</definedName>
    <definedName name="Z_0CE6A4E3_5DEF_11D2_8EC3_0008C77C0743_.wvu.PrintArea" localSheetId="17" hidden="1">#REF!</definedName>
    <definedName name="Z_0CE6A4E3_5DEF_11D2_8EC3_0008C77C0743_.wvu.PrintArea" localSheetId="43" hidden="1">#REF!</definedName>
    <definedName name="Z_0CE6A4E3_5DEF_11D2_8EC3_0008C77C0743_.wvu.PrintArea" hidden="1">#REF!</definedName>
    <definedName name="Z_0CE6A4E3_5DEF_11D2_8EC3_0008C77C0743_.wvu.PrintTitles" localSheetId="5" hidden="1">#REF!</definedName>
    <definedName name="Z_0CE6A4E3_5DEF_11D2_8EC3_0008C77C0743_.wvu.PrintTitles" localSheetId="6" hidden="1">#REF!</definedName>
    <definedName name="Z_0CE6A4E3_5DEF_11D2_8EC3_0008C77C0743_.wvu.PrintTitles" localSheetId="7" hidden="1">#REF!</definedName>
    <definedName name="Z_0CE6A4E3_5DEF_11D2_8EC3_0008C77C0743_.wvu.PrintTitles" localSheetId="60" hidden="1">#REF!</definedName>
    <definedName name="Z_0CE6A4E3_5DEF_11D2_8EC3_0008C77C0743_.wvu.PrintTitles" localSheetId="17" hidden="1">#REF!</definedName>
    <definedName name="Z_0CE6A4E3_5DEF_11D2_8EC3_0008C77C0743_.wvu.PrintTitles" localSheetId="43" hidden="1">#REF!</definedName>
    <definedName name="Z_0CE6A4E3_5DEF_11D2_8EC3_0008C77C0743_.wvu.PrintTitles" hidden="1">#REF!</definedName>
    <definedName name="Z_0CE6A4F0_5DEF_11D2_8EC3_0008C77C0743_.wvu.PrintArea" localSheetId="5" hidden="1">#REF!</definedName>
    <definedName name="Z_0CE6A4F0_5DEF_11D2_8EC3_0008C77C0743_.wvu.PrintArea" localSheetId="6" hidden="1">#REF!</definedName>
    <definedName name="Z_0CE6A4F0_5DEF_11D2_8EC3_0008C77C0743_.wvu.PrintArea" localSheetId="7" hidden="1">#REF!</definedName>
    <definedName name="Z_0CE6A4F0_5DEF_11D2_8EC3_0008C77C0743_.wvu.PrintArea" localSheetId="60" hidden="1">#REF!</definedName>
    <definedName name="Z_0CE6A4F0_5DEF_11D2_8EC3_0008C77C0743_.wvu.PrintArea" localSheetId="17" hidden="1">#REF!</definedName>
    <definedName name="Z_0CE6A4F0_5DEF_11D2_8EC3_0008C77C0743_.wvu.PrintArea" localSheetId="43" hidden="1">#REF!</definedName>
    <definedName name="Z_0CE6A4F0_5DEF_11D2_8EC3_0008C77C0743_.wvu.PrintArea" hidden="1">#REF!</definedName>
    <definedName name="Z_0CE6A4F0_5DEF_11D2_8EC3_0008C77C0743_.wvu.PrintTitles" localSheetId="5" hidden="1">#REF!,#REF!</definedName>
    <definedName name="Z_0CE6A4F0_5DEF_11D2_8EC3_0008C77C0743_.wvu.PrintTitles" localSheetId="6" hidden="1">#REF!,#REF!</definedName>
    <definedName name="Z_0CE6A4F0_5DEF_11D2_8EC3_0008C77C0743_.wvu.PrintTitles" localSheetId="7" hidden="1">#REF!,#REF!</definedName>
    <definedName name="Z_0CE6A4F0_5DEF_11D2_8EC3_0008C77C0743_.wvu.PrintTitles" localSheetId="60" hidden="1">#REF!,#REF!</definedName>
    <definedName name="Z_0CE6A4F0_5DEF_11D2_8EC3_0008C77C0743_.wvu.PrintTitles" localSheetId="75" hidden="1">#REF!,#REF!</definedName>
    <definedName name="Z_0CE6A4F0_5DEF_11D2_8EC3_0008C77C0743_.wvu.PrintTitles" localSheetId="17" hidden="1">#REF!,#REF!</definedName>
    <definedName name="Z_0CE6A4F0_5DEF_11D2_8EC3_0008C77C0743_.wvu.PrintTitles" localSheetId="18" hidden="1">#REF!,#REF!</definedName>
    <definedName name="Z_0CE6A4F0_5DEF_11D2_8EC3_0008C77C0743_.wvu.PrintTitles" localSheetId="43" hidden="1">#REF!,#REF!</definedName>
    <definedName name="Z_0CE6A4F0_5DEF_11D2_8EC3_0008C77C0743_.wvu.PrintTitles" hidden="1">#REF!,#REF!</definedName>
    <definedName name="Z_0CE6A4FD_5DEF_11D2_8EC3_0008C77C0743_.wvu.PrintArea" localSheetId="5" hidden="1">#REF!</definedName>
    <definedName name="Z_0CE6A4FD_5DEF_11D2_8EC3_0008C77C0743_.wvu.PrintArea" localSheetId="6" hidden="1">#REF!</definedName>
    <definedName name="Z_0CE6A4FD_5DEF_11D2_8EC3_0008C77C0743_.wvu.PrintArea" localSheetId="7" hidden="1">#REF!</definedName>
    <definedName name="Z_0CE6A4FD_5DEF_11D2_8EC3_0008C77C0743_.wvu.PrintArea" localSheetId="60" hidden="1">#REF!</definedName>
    <definedName name="Z_0CE6A4FD_5DEF_11D2_8EC3_0008C77C0743_.wvu.PrintArea" localSheetId="75" hidden="1">#REF!</definedName>
    <definedName name="Z_0CE6A4FD_5DEF_11D2_8EC3_0008C77C0743_.wvu.PrintArea" localSheetId="17" hidden="1">#REF!</definedName>
    <definedName name="Z_0CE6A4FD_5DEF_11D2_8EC3_0008C77C0743_.wvu.PrintArea" localSheetId="18" hidden="1">#REF!</definedName>
    <definedName name="Z_0CE6A4FD_5DEF_11D2_8EC3_0008C77C0743_.wvu.PrintArea" localSheetId="43" hidden="1">#REF!</definedName>
    <definedName name="Z_0CE6A4FD_5DEF_11D2_8EC3_0008C77C0743_.wvu.PrintArea" hidden="1">#REF!</definedName>
    <definedName name="Z_0CE6A4FD_5DEF_11D2_8EC3_0008C77C0743_.wvu.PrintTitles" localSheetId="5" hidden="1">#REF!</definedName>
    <definedName name="Z_0CE6A4FD_5DEF_11D2_8EC3_0008C77C0743_.wvu.PrintTitles" localSheetId="6" hidden="1">#REF!</definedName>
    <definedName name="Z_0CE6A4FD_5DEF_11D2_8EC3_0008C77C0743_.wvu.PrintTitles" localSheetId="7" hidden="1">#REF!</definedName>
    <definedName name="Z_0CE6A4FD_5DEF_11D2_8EC3_0008C77C0743_.wvu.PrintTitles" localSheetId="60" hidden="1">#REF!</definedName>
    <definedName name="Z_0CE6A4FD_5DEF_11D2_8EC3_0008C77C0743_.wvu.PrintTitles" localSheetId="17" hidden="1">#REF!</definedName>
    <definedName name="Z_0CE6A4FD_5DEF_11D2_8EC3_0008C77C0743_.wvu.PrintTitles" localSheetId="18" hidden="1">#REF!</definedName>
    <definedName name="Z_0CE6A4FD_5DEF_11D2_8EC3_0008C77C0743_.wvu.PrintTitles" localSheetId="43" hidden="1">#REF!</definedName>
    <definedName name="Z_0CE6A4FD_5DEF_11D2_8EC3_0008C77C0743_.wvu.PrintTitles" hidden="1">#REF!</definedName>
    <definedName name="Z_0CE6A50C_5DEF_11D2_8EC3_0008C77C0743_.wvu.PrintArea" localSheetId="5" hidden="1">#REF!</definedName>
    <definedName name="Z_0CE6A50C_5DEF_11D2_8EC3_0008C77C0743_.wvu.PrintArea" localSheetId="6" hidden="1">#REF!</definedName>
    <definedName name="Z_0CE6A50C_5DEF_11D2_8EC3_0008C77C0743_.wvu.PrintArea" localSheetId="7" hidden="1">#REF!</definedName>
    <definedName name="Z_0CE6A50C_5DEF_11D2_8EC3_0008C77C0743_.wvu.PrintArea" localSheetId="60" hidden="1">#REF!</definedName>
    <definedName name="Z_0CE6A50C_5DEF_11D2_8EC3_0008C77C0743_.wvu.PrintArea" localSheetId="17" hidden="1">#REF!</definedName>
    <definedName name="Z_0CE6A50C_5DEF_11D2_8EC3_0008C77C0743_.wvu.PrintArea" localSheetId="43" hidden="1">#REF!</definedName>
    <definedName name="Z_0CE6A50C_5DEF_11D2_8EC3_0008C77C0743_.wvu.PrintArea" hidden="1">#REF!</definedName>
    <definedName name="Z_0CE6A50C_5DEF_11D2_8EC3_0008C77C0743_.wvu.PrintTitles" localSheetId="5" hidden="1">#REF!</definedName>
    <definedName name="Z_0CE6A50C_5DEF_11D2_8EC3_0008C77C0743_.wvu.PrintTitles" localSheetId="6" hidden="1">#REF!</definedName>
    <definedName name="Z_0CE6A50C_5DEF_11D2_8EC3_0008C77C0743_.wvu.PrintTitles" localSheetId="7" hidden="1">#REF!</definedName>
    <definedName name="Z_0CE6A50C_5DEF_11D2_8EC3_0008C77C0743_.wvu.PrintTitles" localSheetId="60" hidden="1">#REF!</definedName>
    <definedName name="Z_0CE6A50C_5DEF_11D2_8EC3_0008C77C0743_.wvu.PrintTitles" localSheetId="17" hidden="1">#REF!</definedName>
    <definedName name="Z_0CE6A50C_5DEF_11D2_8EC3_0008C77C0743_.wvu.PrintTitles" localSheetId="43" hidden="1">#REF!</definedName>
    <definedName name="Z_0CE6A50C_5DEF_11D2_8EC3_0008C77C0743_.wvu.PrintTitles" hidden="1">#REF!</definedName>
    <definedName name="Z_0CE6A519_5DEF_11D2_8EC3_0008C77C0743_.wvu.PrintArea" localSheetId="5" hidden="1">#REF!</definedName>
    <definedName name="Z_0CE6A519_5DEF_11D2_8EC3_0008C77C0743_.wvu.PrintArea" localSheetId="6" hidden="1">#REF!</definedName>
    <definedName name="Z_0CE6A519_5DEF_11D2_8EC3_0008C77C0743_.wvu.PrintArea" localSheetId="7" hidden="1">#REF!</definedName>
    <definedName name="Z_0CE6A519_5DEF_11D2_8EC3_0008C77C0743_.wvu.PrintArea" localSheetId="60" hidden="1">#REF!</definedName>
    <definedName name="Z_0CE6A519_5DEF_11D2_8EC3_0008C77C0743_.wvu.PrintArea" localSheetId="17" hidden="1">#REF!</definedName>
    <definedName name="Z_0CE6A519_5DEF_11D2_8EC3_0008C77C0743_.wvu.PrintArea" localSheetId="43" hidden="1">#REF!</definedName>
    <definedName name="Z_0CE6A519_5DEF_11D2_8EC3_0008C77C0743_.wvu.PrintArea" hidden="1">#REF!</definedName>
    <definedName name="Z_0CE6A519_5DEF_11D2_8EC3_0008C77C0743_.wvu.PrintTitles" localSheetId="5" hidden="1">#REF!,#REF!</definedName>
    <definedName name="Z_0CE6A519_5DEF_11D2_8EC3_0008C77C0743_.wvu.PrintTitles" localSheetId="6" hidden="1">#REF!,#REF!</definedName>
    <definedName name="Z_0CE6A519_5DEF_11D2_8EC3_0008C77C0743_.wvu.PrintTitles" localSheetId="7" hidden="1">#REF!,#REF!</definedName>
    <definedName name="Z_0CE6A519_5DEF_11D2_8EC3_0008C77C0743_.wvu.PrintTitles" localSheetId="60" hidden="1">#REF!,#REF!</definedName>
    <definedName name="Z_0CE6A519_5DEF_11D2_8EC3_0008C77C0743_.wvu.PrintTitles" localSheetId="75" hidden="1">#REF!,#REF!</definedName>
    <definedName name="Z_0CE6A519_5DEF_11D2_8EC3_0008C77C0743_.wvu.PrintTitles" localSheetId="17" hidden="1">#REF!,#REF!</definedName>
    <definedName name="Z_0CE6A519_5DEF_11D2_8EC3_0008C77C0743_.wvu.PrintTitles" localSheetId="18" hidden="1">#REF!,#REF!</definedName>
    <definedName name="Z_0CE6A519_5DEF_11D2_8EC3_0008C77C0743_.wvu.PrintTitles" localSheetId="43" hidden="1">#REF!,#REF!</definedName>
    <definedName name="Z_0CE6A519_5DEF_11D2_8EC3_0008C77C0743_.wvu.PrintTitles" hidden="1">#REF!,#REF!</definedName>
    <definedName name="Z_0E8DEF60_5D61_11D2_8EEB_0008C7BCAF29_.wvu.PrintArea" localSheetId="5" hidden="1">#REF!</definedName>
    <definedName name="Z_0E8DEF60_5D61_11D2_8EEB_0008C7BCAF29_.wvu.PrintArea" localSheetId="6" hidden="1">#REF!</definedName>
    <definedName name="Z_0E8DEF60_5D61_11D2_8EEB_0008C7BCAF29_.wvu.PrintArea" localSheetId="7" hidden="1">#REF!</definedName>
    <definedName name="Z_0E8DEF60_5D61_11D2_8EEB_0008C7BCAF29_.wvu.PrintArea" localSheetId="60" hidden="1">#REF!</definedName>
    <definedName name="Z_0E8DEF60_5D61_11D2_8EEB_0008C7BCAF29_.wvu.PrintArea" localSheetId="75" hidden="1">#REF!</definedName>
    <definedName name="Z_0E8DEF60_5D61_11D2_8EEB_0008C7BCAF29_.wvu.PrintArea" localSheetId="17" hidden="1">#REF!</definedName>
    <definedName name="Z_0E8DEF60_5D61_11D2_8EEB_0008C7BCAF29_.wvu.PrintArea" localSheetId="18" hidden="1">#REF!</definedName>
    <definedName name="Z_0E8DEF60_5D61_11D2_8EEB_0008C7BCAF29_.wvu.PrintArea" localSheetId="43" hidden="1">#REF!</definedName>
    <definedName name="Z_0E8DEF60_5D61_11D2_8EEB_0008C7BCAF29_.wvu.PrintArea" hidden="1">#REF!</definedName>
    <definedName name="Z_0E8DEF60_5D61_11D2_8EEB_0008C7BCAF29_.wvu.PrintTitles" localSheetId="5" hidden="1">#REF!,#REF!</definedName>
    <definedName name="Z_0E8DEF60_5D61_11D2_8EEB_0008C7BCAF29_.wvu.PrintTitles" localSheetId="6" hidden="1">#REF!,#REF!</definedName>
    <definedName name="Z_0E8DEF60_5D61_11D2_8EEB_0008C7BCAF29_.wvu.PrintTitles" localSheetId="7" hidden="1">#REF!,#REF!</definedName>
    <definedName name="Z_0E8DEF60_5D61_11D2_8EEB_0008C7BCAF29_.wvu.PrintTitles" localSheetId="60" hidden="1">#REF!,#REF!</definedName>
    <definedName name="Z_0E8DEF60_5D61_11D2_8EEB_0008C7BCAF29_.wvu.PrintTitles" localSheetId="75" hidden="1">#REF!,#REF!</definedName>
    <definedName name="Z_0E8DEF60_5D61_11D2_8EEB_0008C7BCAF29_.wvu.PrintTitles" localSheetId="17" hidden="1">#REF!,#REF!</definedName>
    <definedName name="Z_0E8DEF60_5D61_11D2_8EEB_0008C7BCAF29_.wvu.PrintTitles" localSheetId="18" hidden="1">#REF!,#REF!</definedName>
    <definedName name="Z_0E8DEF60_5D61_11D2_8EEB_0008C7BCAF29_.wvu.PrintTitles" localSheetId="43" hidden="1">#REF!,#REF!</definedName>
    <definedName name="Z_0E8DEF60_5D61_11D2_8EEB_0008C7BCAF29_.wvu.PrintTitles" hidden="1">#REF!,#REF!</definedName>
    <definedName name="Z_0E8DEF63_5D61_11D2_8EEB_0008C7BCAF29_.wvu.PrintArea" localSheetId="5" hidden="1">#REF!</definedName>
    <definedName name="Z_0E8DEF63_5D61_11D2_8EEB_0008C7BCAF29_.wvu.PrintArea" localSheetId="6" hidden="1">#REF!</definedName>
    <definedName name="Z_0E8DEF63_5D61_11D2_8EEB_0008C7BCAF29_.wvu.PrintArea" localSheetId="7" hidden="1">#REF!</definedName>
    <definedName name="Z_0E8DEF63_5D61_11D2_8EEB_0008C7BCAF29_.wvu.PrintArea" localSheetId="60" hidden="1">#REF!</definedName>
    <definedName name="Z_0E8DEF63_5D61_11D2_8EEB_0008C7BCAF29_.wvu.PrintArea" localSheetId="75" hidden="1">#REF!</definedName>
    <definedName name="Z_0E8DEF63_5D61_11D2_8EEB_0008C7BCAF29_.wvu.PrintArea" localSheetId="17" hidden="1">#REF!</definedName>
    <definedName name="Z_0E8DEF63_5D61_11D2_8EEB_0008C7BCAF29_.wvu.PrintArea" localSheetId="18" hidden="1">#REF!</definedName>
    <definedName name="Z_0E8DEF63_5D61_11D2_8EEB_0008C7BCAF29_.wvu.PrintArea" localSheetId="43" hidden="1">#REF!</definedName>
    <definedName name="Z_0E8DEF63_5D61_11D2_8EEB_0008C7BCAF29_.wvu.PrintArea" hidden="1">#REF!</definedName>
    <definedName name="Z_0E8DEF63_5D61_11D2_8EEB_0008C7BCAF29_.wvu.PrintTitles" localSheetId="5" hidden="1">#REF!</definedName>
    <definedName name="Z_0E8DEF63_5D61_11D2_8EEB_0008C7BCAF29_.wvu.PrintTitles" localSheetId="6" hidden="1">#REF!</definedName>
    <definedName name="Z_0E8DEF63_5D61_11D2_8EEB_0008C7BCAF29_.wvu.PrintTitles" localSheetId="7" hidden="1">#REF!</definedName>
    <definedName name="Z_0E8DEF63_5D61_11D2_8EEB_0008C7BCAF29_.wvu.PrintTitles" localSheetId="60" hidden="1">#REF!</definedName>
    <definedName name="Z_0E8DEF63_5D61_11D2_8EEB_0008C7BCAF29_.wvu.PrintTitles" localSheetId="17" hidden="1">#REF!</definedName>
    <definedName name="Z_0E8DEF63_5D61_11D2_8EEB_0008C7BCAF29_.wvu.PrintTitles" localSheetId="18" hidden="1">#REF!</definedName>
    <definedName name="Z_0E8DEF63_5D61_11D2_8EEB_0008C7BCAF29_.wvu.PrintTitles" localSheetId="43" hidden="1">#REF!</definedName>
    <definedName name="Z_0E8DEF63_5D61_11D2_8EEB_0008C7BCAF29_.wvu.PrintTitles" hidden="1">#REF!</definedName>
    <definedName name="Z_0E8DEF68_5D61_11D2_8EEB_0008C7BCAF29_.wvu.PrintArea" localSheetId="5" hidden="1">#REF!</definedName>
    <definedName name="Z_0E8DEF68_5D61_11D2_8EEB_0008C7BCAF29_.wvu.PrintArea" localSheetId="6" hidden="1">#REF!</definedName>
    <definedName name="Z_0E8DEF68_5D61_11D2_8EEB_0008C7BCAF29_.wvu.PrintArea" localSheetId="7" hidden="1">#REF!</definedName>
    <definedName name="Z_0E8DEF68_5D61_11D2_8EEB_0008C7BCAF29_.wvu.PrintArea" localSheetId="60" hidden="1">#REF!</definedName>
    <definedName name="Z_0E8DEF68_5D61_11D2_8EEB_0008C7BCAF29_.wvu.PrintArea" localSheetId="17" hidden="1">#REF!</definedName>
    <definedName name="Z_0E8DEF68_5D61_11D2_8EEB_0008C7BCAF29_.wvu.PrintArea" localSheetId="43" hidden="1">#REF!</definedName>
    <definedName name="Z_0E8DEF68_5D61_11D2_8EEB_0008C7BCAF29_.wvu.PrintArea" hidden="1">#REF!</definedName>
    <definedName name="Z_0E8DEF68_5D61_11D2_8EEB_0008C7BCAF29_.wvu.PrintTitles" localSheetId="5" hidden="1">#REF!,#REF!</definedName>
    <definedName name="Z_0E8DEF68_5D61_11D2_8EEB_0008C7BCAF29_.wvu.PrintTitles" localSheetId="6" hidden="1">#REF!,#REF!</definedName>
    <definedName name="Z_0E8DEF68_5D61_11D2_8EEB_0008C7BCAF29_.wvu.PrintTitles" localSheetId="7" hidden="1">#REF!,#REF!</definedName>
    <definedName name="Z_0E8DEF68_5D61_11D2_8EEB_0008C7BCAF29_.wvu.PrintTitles" localSheetId="60" hidden="1">#REF!,#REF!</definedName>
    <definedName name="Z_0E8DEF68_5D61_11D2_8EEB_0008C7BCAF29_.wvu.PrintTitles" localSheetId="75" hidden="1">#REF!,#REF!</definedName>
    <definedName name="Z_0E8DEF68_5D61_11D2_8EEB_0008C7BCAF29_.wvu.PrintTitles" localSheetId="17" hidden="1">#REF!,#REF!</definedName>
    <definedName name="Z_0E8DEF68_5D61_11D2_8EEB_0008C7BCAF29_.wvu.PrintTitles" localSheetId="18" hidden="1">#REF!,#REF!</definedName>
    <definedName name="Z_0E8DEF68_5D61_11D2_8EEB_0008C7BCAF29_.wvu.PrintTitles" localSheetId="43" hidden="1">#REF!,#REF!</definedName>
    <definedName name="Z_0E8DEF68_5D61_11D2_8EEB_0008C7BCAF29_.wvu.PrintTitles" hidden="1">#REF!,#REF!</definedName>
    <definedName name="Z_0E8DEF6A_5D61_11D2_8EEB_0008C7BCAF29_.wvu.PrintArea" localSheetId="5" hidden="1">#REF!</definedName>
    <definedName name="Z_0E8DEF6A_5D61_11D2_8EEB_0008C7BCAF29_.wvu.PrintArea" localSheetId="6" hidden="1">#REF!</definedName>
    <definedName name="Z_0E8DEF6A_5D61_11D2_8EEB_0008C7BCAF29_.wvu.PrintArea" localSheetId="7" hidden="1">#REF!</definedName>
    <definedName name="Z_0E8DEF6A_5D61_11D2_8EEB_0008C7BCAF29_.wvu.PrintArea" localSheetId="60" hidden="1">#REF!</definedName>
    <definedName name="Z_0E8DEF6A_5D61_11D2_8EEB_0008C7BCAF29_.wvu.PrintArea" localSheetId="75" hidden="1">#REF!</definedName>
    <definedName name="Z_0E8DEF6A_5D61_11D2_8EEB_0008C7BCAF29_.wvu.PrintArea" localSheetId="17" hidden="1">#REF!</definedName>
    <definedName name="Z_0E8DEF6A_5D61_11D2_8EEB_0008C7BCAF29_.wvu.PrintArea" localSheetId="18" hidden="1">#REF!</definedName>
    <definedName name="Z_0E8DEF6A_5D61_11D2_8EEB_0008C7BCAF29_.wvu.PrintArea" localSheetId="43" hidden="1">#REF!</definedName>
    <definedName name="Z_0E8DEF6A_5D61_11D2_8EEB_0008C7BCAF29_.wvu.PrintArea" hidden="1">#REF!</definedName>
    <definedName name="Z_0E8DEF6A_5D61_11D2_8EEB_0008C7BCAF29_.wvu.PrintTitles" localSheetId="5" hidden="1">#REF!,#REF!</definedName>
    <definedName name="Z_0E8DEF6A_5D61_11D2_8EEB_0008C7BCAF29_.wvu.PrintTitles" localSheetId="6" hidden="1">#REF!,#REF!</definedName>
    <definedName name="Z_0E8DEF6A_5D61_11D2_8EEB_0008C7BCAF29_.wvu.PrintTitles" localSheetId="7" hidden="1">#REF!,#REF!</definedName>
    <definedName name="Z_0E8DEF6A_5D61_11D2_8EEB_0008C7BCAF29_.wvu.PrintTitles" localSheetId="60" hidden="1">#REF!,#REF!</definedName>
    <definedName name="Z_0E8DEF6A_5D61_11D2_8EEB_0008C7BCAF29_.wvu.PrintTitles" localSheetId="75" hidden="1">#REF!,#REF!</definedName>
    <definedName name="Z_0E8DEF6A_5D61_11D2_8EEB_0008C7BCAF29_.wvu.PrintTitles" localSheetId="17" hidden="1">#REF!,#REF!</definedName>
    <definedName name="Z_0E8DEF6A_5D61_11D2_8EEB_0008C7BCAF29_.wvu.PrintTitles" localSheetId="18" hidden="1">#REF!,#REF!</definedName>
    <definedName name="Z_0E8DEF6A_5D61_11D2_8EEB_0008C7BCAF29_.wvu.PrintTitles" localSheetId="43" hidden="1">#REF!,#REF!</definedName>
    <definedName name="Z_0E8DEF6A_5D61_11D2_8EEB_0008C7BCAF29_.wvu.PrintTitles" hidden="1">#REF!,#REF!</definedName>
    <definedName name="Z_0E8DEF6D_5D61_11D2_8EEB_0008C7BCAF29_.wvu.PrintArea" localSheetId="5" hidden="1">#REF!</definedName>
    <definedName name="Z_0E8DEF6D_5D61_11D2_8EEB_0008C7BCAF29_.wvu.PrintArea" localSheetId="6" hidden="1">#REF!</definedName>
    <definedName name="Z_0E8DEF6D_5D61_11D2_8EEB_0008C7BCAF29_.wvu.PrintArea" localSheetId="7" hidden="1">#REF!</definedName>
    <definedName name="Z_0E8DEF6D_5D61_11D2_8EEB_0008C7BCAF29_.wvu.PrintArea" localSheetId="60" hidden="1">#REF!</definedName>
    <definedName name="Z_0E8DEF6D_5D61_11D2_8EEB_0008C7BCAF29_.wvu.PrintArea" localSheetId="75" hidden="1">#REF!</definedName>
    <definedName name="Z_0E8DEF6D_5D61_11D2_8EEB_0008C7BCAF29_.wvu.PrintArea" localSheetId="17" hidden="1">#REF!</definedName>
    <definedName name="Z_0E8DEF6D_5D61_11D2_8EEB_0008C7BCAF29_.wvu.PrintArea" localSheetId="18" hidden="1">#REF!</definedName>
    <definedName name="Z_0E8DEF6D_5D61_11D2_8EEB_0008C7BCAF29_.wvu.PrintArea" localSheetId="43" hidden="1">#REF!</definedName>
    <definedName name="Z_0E8DEF6D_5D61_11D2_8EEB_0008C7BCAF29_.wvu.PrintArea" hidden="1">#REF!</definedName>
    <definedName name="Z_0E8DEF6D_5D61_11D2_8EEB_0008C7BCAF29_.wvu.PrintTitles" localSheetId="5" hidden="1">#REF!</definedName>
    <definedName name="Z_0E8DEF6D_5D61_11D2_8EEB_0008C7BCAF29_.wvu.PrintTitles" localSheetId="6" hidden="1">#REF!</definedName>
    <definedName name="Z_0E8DEF6D_5D61_11D2_8EEB_0008C7BCAF29_.wvu.PrintTitles" localSheetId="7" hidden="1">#REF!</definedName>
    <definedName name="Z_0E8DEF6D_5D61_11D2_8EEB_0008C7BCAF29_.wvu.PrintTitles" localSheetId="60" hidden="1">#REF!</definedName>
    <definedName name="Z_0E8DEF6D_5D61_11D2_8EEB_0008C7BCAF29_.wvu.PrintTitles" localSheetId="17" hidden="1">#REF!</definedName>
    <definedName name="Z_0E8DEF6D_5D61_11D2_8EEB_0008C7BCAF29_.wvu.PrintTitles" localSheetId="18" hidden="1">#REF!</definedName>
    <definedName name="Z_0E8DEF6D_5D61_11D2_8EEB_0008C7BCAF29_.wvu.PrintTitles" localSheetId="43" hidden="1">#REF!</definedName>
    <definedName name="Z_0E8DEF6D_5D61_11D2_8EEB_0008C7BCAF29_.wvu.PrintTitles" hidden="1">#REF!</definedName>
    <definedName name="Z_0E8DEF72_5D61_11D2_8EEB_0008C7BCAF29_.wvu.PrintArea" localSheetId="5" hidden="1">#REF!</definedName>
    <definedName name="Z_0E8DEF72_5D61_11D2_8EEB_0008C7BCAF29_.wvu.PrintArea" localSheetId="6" hidden="1">#REF!</definedName>
    <definedName name="Z_0E8DEF72_5D61_11D2_8EEB_0008C7BCAF29_.wvu.PrintArea" localSheetId="7" hidden="1">#REF!</definedName>
    <definedName name="Z_0E8DEF72_5D61_11D2_8EEB_0008C7BCAF29_.wvu.PrintArea" localSheetId="60" hidden="1">#REF!</definedName>
    <definedName name="Z_0E8DEF72_5D61_11D2_8EEB_0008C7BCAF29_.wvu.PrintArea" localSheetId="17" hidden="1">#REF!</definedName>
    <definedName name="Z_0E8DEF72_5D61_11D2_8EEB_0008C7BCAF29_.wvu.PrintArea" localSheetId="43" hidden="1">#REF!</definedName>
    <definedName name="Z_0E8DEF72_5D61_11D2_8EEB_0008C7BCAF29_.wvu.PrintArea" hidden="1">#REF!</definedName>
    <definedName name="Z_0E8DEF72_5D61_11D2_8EEB_0008C7BCAF29_.wvu.PrintTitles" localSheetId="5" hidden="1">#REF!,#REF!</definedName>
    <definedName name="Z_0E8DEF72_5D61_11D2_8EEB_0008C7BCAF29_.wvu.PrintTitles" localSheetId="6" hidden="1">#REF!,#REF!</definedName>
    <definedName name="Z_0E8DEF72_5D61_11D2_8EEB_0008C7BCAF29_.wvu.PrintTitles" localSheetId="7" hidden="1">#REF!,#REF!</definedName>
    <definedName name="Z_0E8DEF72_5D61_11D2_8EEB_0008C7BCAF29_.wvu.PrintTitles" localSheetId="60" hidden="1">#REF!,#REF!</definedName>
    <definedName name="Z_0E8DEF72_5D61_11D2_8EEB_0008C7BCAF29_.wvu.PrintTitles" localSheetId="75" hidden="1">#REF!,#REF!</definedName>
    <definedName name="Z_0E8DEF72_5D61_11D2_8EEB_0008C7BCAF29_.wvu.PrintTitles" localSheetId="17" hidden="1">#REF!,#REF!</definedName>
    <definedName name="Z_0E8DEF72_5D61_11D2_8EEB_0008C7BCAF29_.wvu.PrintTitles" localSheetId="18" hidden="1">#REF!,#REF!</definedName>
    <definedName name="Z_0E8DEF72_5D61_11D2_8EEB_0008C7BCAF29_.wvu.PrintTitles" localSheetId="43" hidden="1">#REF!,#REF!</definedName>
    <definedName name="Z_0E8DEF72_5D61_11D2_8EEB_0008C7BCAF29_.wvu.PrintTitles" hidden="1">#REF!,#REF!</definedName>
    <definedName name="Z_0E8DEF75_5D61_11D2_8EEB_0008C7BCAF29_.wvu.PrintArea" localSheetId="5" hidden="1">#REF!</definedName>
    <definedName name="Z_0E8DEF75_5D61_11D2_8EEB_0008C7BCAF29_.wvu.PrintArea" localSheetId="6" hidden="1">#REF!</definedName>
    <definedName name="Z_0E8DEF75_5D61_11D2_8EEB_0008C7BCAF29_.wvu.PrintArea" localSheetId="7" hidden="1">#REF!</definedName>
    <definedName name="Z_0E8DEF75_5D61_11D2_8EEB_0008C7BCAF29_.wvu.PrintArea" localSheetId="60" hidden="1">#REF!</definedName>
    <definedName name="Z_0E8DEF75_5D61_11D2_8EEB_0008C7BCAF29_.wvu.PrintArea" localSheetId="75" hidden="1">#REF!</definedName>
    <definedName name="Z_0E8DEF75_5D61_11D2_8EEB_0008C7BCAF29_.wvu.PrintArea" localSheetId="17" hidden="1">#REF!</definedName>
    <definedName name="Z_0E8DEF75_5D61_11D2_8EEB_0008C7BCAF29_.wvu.PrintArea" localSheetId="18" hidden="1">#REF!</definedName>
    <definedName name="Z_0E8DEF75_5D61_11D2_8EEB_0008C7BCAF29_.wvu.PrintArea" localSheetId="43" hidden="1">#REF!</definedName>
    <definedName name="Z_0E8DEF75_5D61_11D2_8EEB_0008C7BCAF29_.wvu.PrintArea" hidden="1">#REF!</definedName>
    <definedName name="Z_0E8DEF75_5D61_11D2_8EEB_0008C7BCAF29_.wvu.PrintTitles" localSheetId="5" hidden="1">#REF!,#REF!</definedName>
    <definedName name="Z_0E8DEF75_5D61_11D2_8EEB_0008C7BCAF29_.wvu.PrintTitles" localSheetId="6" hidden="1">#REF!,#REF!</definedName>
    <definedName name="Z_0E8DEF75_5D61_11D2_8EEB_0008C7BCAF29_.wvu.PrintTitles" localSheetId="7" hidden="1">#REF!,#REF!</definedName>
    <definedName name="Z_0E8DEF75_5D61_11D2_8EEB_0008C7BCAF29_.wvu.PrintTitles" localSheetId="60" hidden="1">#REF!,#REF!</definedName>
    <definedName name="Z_0E8DEF75_5D61_11D2_8EEB_0008C7BCAF29_.wvu.PrintTitles" localSheetId="75" hidden="1">#REF!,#REF!</definedName>
    <definedName name="Z_0E8DEF75_5D61_11D2_8EEB_0008C7BCAF29_.wvu.PrintTitles" localSheetId="17" hidden="1">#REF!,#REF!</definedName>
    <definedName name="Z_0E8DEF75_5D61_11D2_8EEB_0008C7BCAF29_.wvu.PrintTitles" localSheetId="18" hidden="1">#REF!,#REF!</definedName>
    <definedName name="Z_0E8DEF75_5D61_11D2_8EEB_0008C7BCAF29_.wvu.PrintTitles" localSheetId="43" hidden="1">#REF!,#REF!</definedName>
    <definedName name="Z_0E8DEF75_5D61_11D2_8EEB_0008C7BCAF29_.wvu.PrintTitles" hidden="1">#REF!,#REF!</definedName>
    <definedName name="Z_179EFDC8_A1B1_11D3_8FA9_0008C7809E09_.wvu.PrintArea" localSheetId="5" hidden="1">#REF!</definedName>
    <definedName name="Z_179EFDC8_A1B1_11D3_8FA9_0008C7809E09_.wvu.PrintArea" localSheetId="6" hidden="1">#REF!</definedName>
    <definedName name="Z_179EFDC8_A1B1_11D3_8FA9_0008C7809E09_.wvu.PrintArea" localSheetId="7" hidden="1">#REF!</definedName>
    <definedName name="Z_179EFDC8_A1B1_11D3_8FA9_0008C7809E09_.wvu.PrintArea" localSheetId="60" hidden="1">#REF!</definedName>
    <definedName name="Z_179EFDC8_A1B1_11D3_8FA9_0008C7809E09_.wvu.PrintArea" localSheetId="75" hidden="1">#REF!</definedName>
    <definedName name="Z_179EFDC8_A1B1_11D3_8FA9_0008C7809E09_.wvu.PrintArea" localSheetId="17" hidden="1">#REF!</definedName>
    <definedName name="Z_179EFDC8_A1B1_11D3_8FA9_0008C7809E09_.wvu.PrintArea" localSheetId="18" hidden="1">#REF!</definedName>
    <definedName name="Z_179EFDC8_A1B1_11D3_8FA9_0008C7809E09_.wvu.PrintArea" localSheetId="43" hidden="1">#REF!</definedName>
    <definedName name="Z_179EFDC8_A1B1_11D3_8FA9_0008C7809E09_.wvu.PrintArea" hidden="1">#REF!</definedName>
    <definedName name="Z_179EFDC8_A1B1_11D3_8FA9_0008C7809E09_.wvu.PrintTitles" localSheetId="5" hidden="1">#REF!,#REF!</definedName>
    <definedName name="Z_179EFDC8_A1B1_11D3_8FA9_0008C7809E09_.wvu.PrintTitles" localSheetId="6" hidden="1">#REF!,#REF!</definedName>
    <definedName name="Z_179EFDC8_A1B1_11D3_8FA9_0008C7809E09_.wvu.PrintTitles" localSheetId="7" hidden="1">#REF!,#REF!</definedName>
    <definedName name="Z_179EFDC8_A1B1_11D3_8FA9_0008C7809E09_.wvu.PrintTitles" localSheetId="60" hidden="1">#REF!,#REF!</definedName>
    <definedName name="Z_179EFDC8_A1B1_11D3_8FA9_0008C7809E09_.wvu.PrintTitles" localSheetId="75" hidden="1">#REF!,#REF!</definedName>
    <definedName name="Z_179EFDC8_A1B1_11D3_8FA9_0008C7809E09_.wvu.PrintTitles" localSheetId="17" hidden="1">#REF!,#REF!</definedName>
    <definedName name="Z_179EFDC8_A1B1_11D3_8FA9_0008C7809E09_.wvu.PrintTitles" localSheetId="18" hidden="1">#REF!,#REF!</definedName>
    <definedName name="Z_179EFDC8_A1B1_11D3_8FA9_0008C7809E09_.wvu.PrintTitles" localSheetId="43" hidden="1">#REF!,#REF!</definedName>
    <definedName name="Z_179EFDC8_A1B1_11D3_8FA9_0008C7809E09_.wvu.PrintTitles" hidden="1">#REF!,#REF!</definedName>
    <definedName name="Z_179EFDC9_A1B1_11D3_8FA9_0008C7809E09_.wvu.PrintArea" localSheetId="5" hidden="1">#REF!</definedName>
    <definedName name="Z_179EFDC9_A1B1_11D3_8FA9_0008C7809E09_.wvu.PrintArea" localSheetId="6" hidden="1">#REF!</definedName>
    <definedName name="Z_179EFDC9_A1B1_11D3_8FA9_0008C7809E09_.wvu.PrintArea" localSheetId="7" hidden="1">#REF!</definedName>
    <definedName name="Z_179EFDC9_A1B1_11D3_8FA9_0008C7809E09_.wvu.PrintArea" localSheetId="60" hidden="1">#REF!</definedName>
    <definedName name="Z_179EFDC9_A1B1_11D3_8FA9_0008C7809E09_.wvu.PrintArea" localSheetId="75" hidden="1">#REF!</definedName>
    <definedName name="Z_179EFDC9_A1B1_11D3_8FA9_0008C7809E09_.wvu.PrintArea" localSheetId="17" hidden="1">#REF!</definedName>
    <definedName name="Z_179EFDC9_A1B1_11D3_8FA9_0008C7809E09_.wvu.PrintArea" localSheetId="18" hidden="1">#REF!</definedName>
    <definedName name="Z_179EFDC9_A1B1_11D3_8FA9_0008C7809E09_.wvu.PrintArea" localSheetId="43" hidden="1">#REF!</definedName>
    <definedName name="Z_179EFDC9_A1B1_11D3_8FA9_0008C7809E09_.wvu.PrintArea" hidden="1">#REF!</definedName>
    <definedName name="Z_179EFDC9_A1B1_11D3_8FA9_0008C7809E09_.wvu.PrintTitles" localSheetId="5" hidden="1">#REF!,#REF!</definedName>
    <definedName name="Z_179EFDC9_A1B1_11D3_8FA9_0008C7809E09_.wvu.PrintTitles" localSheetId="6" hidden="1">#REF!,#REF!</definedName>
    <definedName name="Z_179EFDC9_A1B1_11D3_8FA9_0008C7809E09_.wvu.PrintTitles" localSheetId="7" hidden="1">#REF!,#REF!</definedName>
    <definedName name="Z_179EFDC9_A1B1_11D3_8FA9_0008C7809E09_.wvu.PrintTitles" localSheetId="60" hidden="1">#REF!,#REF!</definedName>
    <definedName name="Z_179EFDC9_A1B1_11D3_8FA9_0008C7809E09_.wvu.PrintTitles" localSheetId="75" hidden="1">#REF!,#REF!</definedName>
    <definedName name="Z_179EFDC9_A1B1_11D3_8FA9_0008C7809E09_.wvu.PrintTitles" localSheetId="17" hidden="1">#REF!,#REF!</definedName>
    <definedName name="Z_179EFDC9_A1B1_11D3_8FA9_0008C7809E09_.wvu.PrintTitles" localSheetId="18" hidden="1">#REF!,#REF!</definedName>
    <definedName name="Z_179EFDC9_A1B1_11D3_8FA9_0008C7809E09_.wvu.PrintTitles" localSheetId="43" hidden="1">#REF!,#REF!</definedName>
    <definedName name="Z_179EFDC9_A1B1_11D3_8FA9_0008C7809E09_.wvu.PrintTitles" hidden="1">#REF!,#REF!</definedName>
    <definedName name="Z_179EFDCA_A1B1_11D3_8FA9_0008C7809E09_.wvu.PrintArea" localSheetId="5" hidden="1">#REF!</definedName>
    <definedName name="Z_179EFDCA_A1B1_11D3_8FA9_0008C7809E09_.wvu.PrintArea" localSheetId="6" hidden="1">#REF!</definedName>
    <definedName name="Z_179EFDCA_A1B1_11D3_8FA9_0008C7809E09_.wvu.PrintArea" localSheetId="7" hidden="1">#REF!</definedName>
    <definedName name="Z_179EFDCA_A1B1_11D3_8FA9_0008C7809E09_.wvu.PrintArea" localSheetId="60" hidden="1">#REF!</definedName>
    <definedName name="Z_179EFDCA_A1B1_11D3_8FA9_0008C7809E09_.wvu.PrintArea" localSheetId="75" hidden="1">#REF!</definedName>
    <definedName name="Z_179EFDCA_A1B1_11D3_8FA9_0008C7809E09_.wvu.PrintArea" localSheetId="17" hidden="1">#REF!</definedName>
    <definedName name="Z_179EFDCA_A1B1_11D3_8FA9_0008C7809E09_.wvu.PrintArea" localSheetId="18" hidden="1">#REF!</definedName>
    <definedName name="Z_179EFDCA_A1B1_11D3_8FA9_0008C7809E09_.wvu.PrintArea" localSheetId="43" hidden="1">#REF!</definedName>
    <definedName name="Z_179EFDCA_A1B1_11D3_8FA9_0008C7809E09_.wvu.PrintArea" hidden="1">#REF!</definedName>
    <definedName name="Z_179EFDCA_A1B1_11D3_8FA9_0008C7809E09_.wvu.PrintTitles" localSheetId="5" hidden="1">#REF!,#REF!</definedName>
    <definedName name="Z_179EFDCA_A1B1_11D3_8FA9_0008C7809E09_.wvu.PrintTitles" localSheetId="6" hidden="1">#REF!,#REF!</definedName>
    <definedName name="Z_179EFDCA_A1B1_11D3_8FA9_0008C7809E09_.wvu.PrintTitles" localSheetId="7" hidden="1">#REF!,#REF!</definedName>
    <definedName name="Z_179EFDCA_A1B1_11D3_8FA9_0008C7809E09_.wvu.PrintTitles" localSheetId="60" hidden="1">#REF!,#REF!</definedName>
    <definedName name="Z_179EFDCA_A1B1_11D3_8FA9_0008C7809E09_.wvu.PrintTitles" localSheetId="75" hidden="1">#REF!,#REF!</definedName>
    <definedName name="Z_179EFDCA_A1B1_11D3_8FA9_0008C7809E09_.wvu.PrintTitles" localSheetId="17" hidden="1">#REF!,#REF!</definedName>
    <definedName name="Z_179EFDCA_A1B1_11D3_8FA9_0008C7809E09_.wvu.PrintTitles" localSheetId="18" hidden="1">#REF!,#REF!</definedName>
    <definedName name="Z_179EFDCA_A1B1_11D3_8FA9_0008C7809E09_.wvu.PrintTitles" localSheetId="43" hidden="1">#REF!,#REF!</definedName>
    <definedName name="Z_179EFDCA_A1B1_11D3_8FA9_0008C7809E09_.wvu.PrintTitles" hidden="1">#REF!,#REF!</definedName>
    <definedName name="Z_179EFDCB_A1B1_11D3_8FA9_0008C7809E09_.wvu.PrintArea" localSheetId="5" hidden="1">#REF!</definedName>
    <definedName name="Z_179EFDCB_A1B1_11D3_8FA9_0008C7809E09_.wvu.PrintArea" localSheetId="6" hidden="1">#REF!</definedName>
    <definedName name="Z_179EFDCB_A1B1_11D3_8FA9_0008C7809E09_.wvu.PrintArea" localSheetId="7" hidden="1">#REF!</definedName>
    <definedName name="Z_179EFDCB_A1B1_11D3_8FA9_0008C7809E09_.wvu.PrintArea" localSheetId="60" hidden="1">#REF!</definedName>
    <definedName name="Z_179EFDCB_A1B1_11D3_8FA9_0008C7809E09_.wvu.PrintArea" localSheetId="75" hidden="1">#REF!</definedName>
    <definedName name="Z_179EFDCB_A1B1_11D3_8FA9_0008C7809E09_.wvu.PrintArea" localSheetId="17" hidden="1">#REF!</definedName>
    <definedName name="Z_179EFDCB_A1B1_11D3_8FA9_0008C7809E09_.wvu.PrintArea" localSheetId="18" hidden="1">#REF!</definedName>
    <definedName name="Z_179EFDCB_A1B1_11D3_8FA9_0008C7809E09_.wvu.PrintArea" localSheetId="43" hidden="1">#REF!</definedName>
    <definedName name="Z_179EFDCB_A1B1_11D3_8FA9_0008C7809E09_.wvu.PrintArea" hidden="1">#REF!</definedName>
    <definedName name="Z_179EFDCB_A1B1_11D3_8FA9_0008C7809E09_.wvu.PrintTitles" localSheetId="5" hidden="1">#REF!,#REF!</definedName>
    <definedName name="Z_179EFDCB_A1B1_11D3_8FA9_0008C7809E09_.wvu.PrintTitles" localSheetId="6" hidden="1">#REF!,#REF!</definedName>
    <definedName name="Z_179EFDCB_A1B1_11D3_8FA9_0008C7809E09_.wvu.PrintTitles" localSheetId="7" hidden="1">#REF!,#REF!</definedName>
    <definedName name="Z_179EFDCB_A1B1_11D3_8FA9_0008C7809E09_.wvu.PrintTitles" localSheetId="60" hidden="1">#REF!,#REF!</definedName>
    <definedName name="Z_179EFDCB_A1B1_11D3_8FA9_0008C7809E09_.wvu.PrintTitles" localSheetId="75" hidden="1">#REF!,#REF!</definedName>
    <definedName name="Z_179EFDCB_A1B1_11D3_8FA9_0008C7809E09_.wvu.PrintTitles" localSheetId="17" hidden="1">#REF!,#REF!</definedName>
    <definedName name="Z_179EFDCB_A1B1_11D3_8FA9_0008C7809E09_.wvu.PrintTitles" localSheetId="18" hidden="1">#REF!,#REF!</definedName>
    <definedName name="Z_179EFDCB_A1B1_11D3_8FA9_0008C7809E09_.wvu.PrintTitles" localSheetId="43" hidden="1">#REF!,#REF!</definedName>
    <definedName name="Z_179EFDCB_A1B1_11D3_8FA9_0008C7809E09_.wvu.PrintTitles" hidden="1">#REF!,#REF!</definedName>
    <definedName name="Z_179EFDCC_A1B1_11D3_8FA9_0008C7809E09_.wvu.PrintArea" localSheetId="5" hidden="1">#REF!</definedName>
    <definedName name="Z_179EFDCC_A1B1_11D3_8FA9_0008C7809E09_.wvu.PrintArea" localSheetId="6" hidden="1">#REF!</definedName>
    <definedName name="Z_179EFDCC_A1B1_11D3_8FA9_0008C7809E09_.wvu.PrintArea" localSheetId="7" hidden="1">#REF!</definedName>
    <definedName name="Z_179EFDCC_A1B1_11D3_8FA9_0008C7809E09_.wvu.PrintArea" localSheetId="60" hidden="1">#REF!</definedName>
    <definedName name="Z_179EFDCC_A1B1_11D3_8FA9_0008C7809E09_.wvu.PrintArea" localSheetId="75" hidden="1">#REF!</definedName>
    <definedName name="Z_179EFDCC_A1B1_11D3_8FA9_0008C7809E09_.wvu.PrintArea" localSheetId="17" hidden="1">#REF!</definedName>
    <definedName name="Z_179EFDCC_A1B1_11D3_8FA9_0008C7809E09_.wvu.PrintArea" localSheetId="18" hidden="1">#REF!</definedName>
    <definedName name="Z_179EFDCC_A1B1_11D3_8FA9_0008C7809E09_.wvu.PrintArea" localSheetId="43" hidden="1">#REF!</definedName>
    <definedName name="Z_179EFDCC_A1B1_11D3_8FA9_0008C7809E09_.wvu.PrintArea" hidden="1">#REF!</definedName>
    <definedName name="Z_179EFDCC_A1B1_11D3_8FA9_0008C7809E09_.wvu.PrintTitles" localSheetId="5" hidden="1">#REF!,#REF!</definedName>
    <definedName name="Z_179EFDCC_A1B1_11D3_8FA9_0008C7809E09_.wvu.PrintTitles" localSheetId="6" hidden="1">#REF!,#REF!</definedName>
    <definedName name="Z_179EFDCC_A1B1_11D3_8FA9_0008C7809E09_.wvu.PrintTitles" localSheetId="7" hidden="1">#REF!,#REF!</definedName>
    <definedName name="Z_179EFDCC_A1B1_11D3_8FA9_0008C7809E09_.wvu.PrintTitles" localSheetId="60" hidden="1">#REF!,#REF!</definedName>
    <definedName name="Z_179EFDCC_A1B1_11D3_8FA9_0008C7809E09_.wvu.PrintTitles" localSheetId="75" hidden="1">#REF!,#REF!</definedName>
    <definedName name="Z_179EFDCC_A1B1_11D3_8FA9_0008C7809E09_.wvu.PrintTitles" localSheetId="17" hidden="1">#REF!,#REF!</definedName>
    <definedName name="Z_179EFDCC_A1B1_11D3_8FA9_0008C7809E09_.wvu.PrintTitles" localSheetId="18" hidden="1">#REF!,#REF!</definedName>
    <definedName name="Z_179EFDCC_A1B1_11D3_8FA9_0008C7809E09_.wvu.PrintTitles" localSheetId="43" hidden="1">#REF!,#REF!</definedName>
    <definedName name="Z_179EFDCC_A1B1_11D3_8FA9_0008C7809E09_.wvu.PrintTitles" hidden="1">#REF!,#REF!</definedName>
    <definedName name="Z_179EFDCD_A1B1_11D3_8FA9_0008C7809E09_.wvu.PrintArea" localSheetId="5" hidden="1">#REF!</definedName>
    <definedName name="Z_179EFDCD_A1B1_11D3_8FA9_0008C7809E09_.wvu.PrintArea" localSheetId="6" hidden="1">#REF!</definedName>
    <definedName name="Z_179EFDCD_A1B1_11D3_8FA9_0008C7809E09_.wvu.PrintArea" localSheetId="7" hidden="1">#REF!</definedName>
    <definedName name="Z_179EFDCD_A1B1_11D3_8FA9_0008C7809E09_.wvu.PrintArea" localSheetId="60" hidden="1">#REF!</definedName>
    <definedName name="Z_179EFDCD_A1B1_11D3_8FA9_0008C7809E09_.wvu.PrintArea" localSheetId="75" hidden="1">#REF!</definedName>
    <definedName name="Z_179EFDCD_A1B1_11D3_8FA9_0008C7809E09_.wvu.PrintArea" localSheetId="17" hidden="1">#REF!</definedName>
    <definedName name="Z_179EFDCD_A1B1_11D3_8FA9_0008C7809E09_.wvu.PrintArea" localSheetId="18" hidden="1">#REF!</definedName>
    <definedName name="Z_179EFDCD_A1B1_11D3_8FA9_0008C7809E09_.wvu.PrintArea" localSheetId="43" hidden="1">#REF!</definedName>
    <definedName name="Z_179EFDCD_A1B1_11D3_8FA9_0008C7809E09_.wvu.PrintArea" hidden="1">#REF!</definedName>
    <definedName name="Z_179EFDCD_A1B1_11D3_8FA9_0008C7809E09_.wvu.PrintTitles" localSheetId="5" hidden="1">#REF!,#REF!</definedName>
    <definedName name="Z_179EFDCD_A1B1_11D3_8FA9_0008C7809E09_.wvu.PrintTitles" localSheetId="6" hidden="1">#REF!,#REF!</definedName>
    <definedName name="Z_179EFDCD_A1B1_11D3_8FA9_0008C7809E09_.wvu.PrintTitles" localSheetId="7" hidden="1">#REF!,#REF!</definedName>
    <definedName name="Z_179EFDCD_A1B1_11D3_8FA9_0008C7809E09_.wvu.PrintTitles" localSheetId="60" hidden="1">#REF!,#REF!</definedName>
    <definedName name="Z_179EFDCD_A1B1_11D3_8FA9_0008C7809E09_.wvu.PrintTitles" localSheetId="75" hidden="1">#REF!,#REF!</definedName>
    <definedName name="Z_179EFDCD_A1B1_11D3_8FA9_0008C7809E09_.wvu.PrintTitles" localSheetId="17" hidden="1">#REF!,#REF!</definedName>
    <definedName name="Z_179EFDCD_A1B1_11D3_8FA9_0008C7809E09_.wvu.PrintTitles" localSheetId="18" hidden="1">#REF!,#REF!</definedName>
    <definedName name="Z_179EFDCD_A1B1_11D3_8FA9_0008C7809E09_.wvu.PrintTitles" localSheetId="43" hidden="1">#REF!,#REF!</definedName>
    <definedName name="Z_179EFDCD_A1B1_11D3_8FA9_0008C7809E09_.wvu.PrintTitles" hidden="1">#REF!,#REF!</definedName>
    <definedName name="Z_179EFDCE_A1B1_11D3_8FA9_0008C7809E09_.wvu.PrintArea" localSheetId="5" hidden="1">#REF!</definedName>
    <definedName name="Z_179EFDCE_A1B1_11D3_8FA9_0008C7809E09_.wvu.PrintArea" localSheetId="6" hidden="1">#REF!</definedName>
    <definedName name="Z_179EFDCE_A1B1_11D3_8FA9_0008C7809E09_.wvu.PrintArea" localSheetId="7" hidden="1">#REF!</definedName>
    <definedName name="Z_179EFDCE_A1B1_11D3_8FA9_0008C7809E09_.wvu.PrintArea" localSheetId="60" hidden="1">#REF!</definedName>
    <definedName name="Z_179EFDCE_A1B1_11D3_8FA9_0008C7809E09_.wvu.PrintArea" localSheetId="75" hidden="1">#REF!</definedName>
    <definedName name="Z_179EFDCE_A1B1_11D3_8FA9_0008C7809E09_.wvu.PrintArea" localSheetId="17" hidden="1">#REF!</definedName>
    <definedName name="Z_179EFDCE_A1B1_11D3_8FA9_0008C7809E09_.wvu.PrintArea" localSheetId="18" hidden="1">#REF!</definedName>
    <definedName name="Z_179EFDCE_A1B1_11D3_8FA9_0008C7809E09_.wvu.PrintArea" localSheetId="43" hidden="1">#REF!</definedName>
    <definedName name="Z_179EFDCE_A1B1_11D3_8FA9_0008C7809E09_.wvu.PrintArea" hidden="1">#REF!</definedName>
    <definedName name="Z_179EFDCE_A1B1_11D3_8FA9_0008C7809E09_.wvu.PrintTitles" localSheetId="5" hidden="1">#REF!,#REF!</definedName>
    <definedName name="Z_179EFDCE_A1B1_11D3_8FA9_0008C7809E09_.wvu.PrintTitles" localSheetId="6" hidden="1">#REF!,#REF!</definedName>
    <definedName name="Z_179EFDCE_A1B1_11D3_8FA9_0008C7809E09_.wvu.PrintTitles" localSheetId="7" hidden="1">#REF!,#REF!</definedName>
    <definedName name="Z_179EFDCE_A1B1_11D3_8FA9_0008C7809E09_.wvu.PrintTitles" localSheetId="60" hidden="1">#REF!,#REF!</definedName>
    <definedName name="Z_179EFDCE_A1B1_11D3_8FA9_0008C7809E09_.wvu.PrintTitles" localSheetId="75" hidden="1">#REF!,#REF!</definedName>
    <definedName name="Z_179EFDCE_A1B1_11D3_8FA9_0008C7809E09_.wvu.PrintTitles" localSheetId="17" hidden="1">#REF!,#REF!</definedName>
    <definedName name="Z_179EFDCE_A1B1_11D3_8FA9_0008C7809E09_.wvu.PrintTitles" localSheetId="18" hidden="1">#REF!,#REF!</definedName>
    <definedName name="Z_179EFDCE_A1B1_11D3_8FA9_0008C7809E09_.wvu.PrintTitles" localSheetId="43" hidden="1">#REF!,#REF!</definedName>
    <definedName name="Z_179EFDCE_A1B1_11D3_8FA9_0008C7809E09_.wvu.PrintTitles" hidden="1">#REF!,#REF!</definedName>
    <definedName name="Z_179EFDCF_A1B1_11D3_8FA9_0008C7809E09_.wvu.PrintArea" localSheetId="5" hidden="1">#REF!</definedName>
    <definedName name="Z_179EFDCF_A1B1_11D3_8FA9_0008C7809E09_.wvu.PrintArea" localSheetId="6" hidden="1">#REF!</definedName>
    <definedName name="Z_179EFDCF_A1B1_11D3_8FA9_0008C7809E09_.wvu.PrintArea" localSheetId="7" hidden="1">#REF!</definedName>
    <definedName name="Z_179EFDCF_A1B1_11D3_8FA9_0008C7809E09_.wvu.PrintArea" localSheetId="60" hidden="1">#REF!</definedName>
    <definedName name="Z_179EFDCF_A1B1_11D3_8FA9_0008C7809E09_.wvu.PrintArea" localSheetId="75" hidden="1">#REF!</definedName>
    <definedName name="Z_179EFDCF_A1B1_11D3_8FA9_0008C7809E09_.wvu.PrintArea" localSheetId="17" hidden="1">#REF!</definedName>
    <definedName name="Z_179EFDCF_A1B1_11D3_8FA9_0008C7809E09_.wvu.PrintArea" localSheetId="18" hidden="1">#REF!</definedName>
    <definedName name="Z_179EFDCF_A1B1_11D3_8FA9_0008C7809E09_.wvu.PrintArea" localSheetId="43" hidden="1">#REF!</definedName>
    <definedName name="Z_179EFDCF_A1B1_11D3_8FA9_0008C7809E09_.wvu.PrintArea" hidden="1">#REF!</definedName>
    <definedName name="Z_179EFDCF_A1B1_11D3_8FA9_0008C7809E09_.wvu.PrintTitles" localSheetId="5" hidden="1">#REF!,#REF!</definedName>
    <definedName name="Z_179EFDCF_A1B1_11D3_8FA9_0008C7809E09_.wvu.PrintTitles" localSheetId="6" hidden="1">#REF!,#REF!</definedName>
    <definedName name="Z_179EFDCF_A1B1_11D3_8FA9_0008C7809E09_.wvu.PrintTitles" localSheetId="7" hidden="1">#REF!,#REF!</definedName>
    <definedName name="Z_179EFDCF_A1B1_11D3_8FA9_0008C7809E09_.wvu.PrintTitles" localSheetId="60" hidden="1">#REF!,#REF!</definedName>
    <definedName name="Z_179EFDCF_A1B1_11D3_8FA9_0008C7809E09_.wvu.PrintTitles" localSheetId="75" hidden="1">#REF!,#REF!</definedName>
    <definedName name="Z_179EFDCF_A1B1_11D3_8FA9_0008C7809E09_.wvu.PrintTitles" localSheetId="17" hidden="1">#REF!,#REF!</definedName>
    <definedName name="Z_179EFDCF_A1B1_11D3_8FA9_0008C7809E09_.wvu.PrintTitles" localSheetId="18" hidden="1">#REF!,#REF!</definedName>
    <definedName name="Z_179EFDCF_A1B1_11D3_8FA9_0008C7809E09_.wvu.PrintTitles" localSheetId="43" hidden="1">#REF!,#REF!</definedName>
    <definedName name="Z_179EFDCF_A1B1_11D3_8FA9_0008C7809E09_.wvu.PrintTitles" hidden="1">#REF!,#REF!</definedName>
    <definedName name="Z_179EFDD0_A1B1_11D3_8FA9_0008C7809E09_.wvu.PrintArea" localSheetId="5" hidden="1">#REF!</definedName>
    <definedName name="Z_179EFDD0_A1B1_11D3_8FA9_0008C7809E09_.wvu.PrintArea" localSheetId="6" hidden="1">#REF!</definedName>
    <definedName name="Z_179EFDD0_A1B1_11D3_8FA9_0008C7809E09_.wvu.PrintArea" localSheetId="7" hidden="1">#REF!</definedName>
    <definedName name="Z_179EFDD0_A1B1_11D3_8FA9_0008C7809E09_.wvu.PrintArea" localSheetId="60" hidden="1">#REF!</definedName>
    <definedName name="Z_179EFDD0_A1B1_11D3_8FA9_0008C7809E09_.wvu.PrintArea" localSheetId="75" hidden="1">#REF!</definedName>
    <definedName name="Z_179EFDD0_A1B1_11D3_8FA9_0008C7809E09_.wvu.PrintArea" localSheetId="17" hidden="1">#REF!</definedName>
    <definedName name="Z_179EFDD0_A1B1_11D3_8FA9_0008C7809E09_.wvu.PrintArea" localSheetId="18" hidden="1">#REF!</definedName>
    <definedName name="Z_179EFDD0_A1B1_11D3_8FA9_0008C7809E09_.wvu.PrintArea" localSheetId="43" hidden="1">#REF!</definedName>
    <definedName name="Z_179EFDD0_A1B1_11D3_8FA9_0008C7809E09_.wvu.PrintArea" hidden="1">#REF!</definedName>
    <definedName name="Z_179EFDD0_A1B1_11D3_8FA9_0008C7809E09_.wvu.PrintTitles" localSheetId="5" hidden="1">#REF!,#REF!</definedName>
    <definedName name="Z_179EFDD0_A1B1_11D3_8FA9_0008C7809E09_.wvu.PrintTitles" localSheetId="6" hidden="1">#REF!,#REF!</definedName>
    <definedName name="Z_179EFDD0_A1B1_11D3_8FA9_0008C7809E09_.wvu.PrintTitles" localSheetId="7" hidden="1">#REF!,#REF!</definedName>
    <definedName name="Z_179EFDD0_A1B1_11D3_8FA9_0008C7809E09_.wvu.PrintTitles" localSheetId="60" hidden="1">#REF!,#REF!</definedName>
    <definedName name="Z_179EFDD0_A1B1_11D3_8FA9_0008C7809E09_.wvu.PrintTitles" localSheetId="75" hidden="1">#REF!,#REF!</definedName>
    <definedName name="Z_179EFDD0_A1B1_11D3_8FA9_0008C7809E09_.wvu.PrintTitles" localSheetId="17" hidden="1">#REF!,#REF!</definedName>
    <definedName name="Z_179EFDD0_A1B1_11D3_8FA9_0008C7809E09_.wvu.PrintTitles" localSheetId="18" hidden="1">#REF!,#REF!</definedName>
    <definedName name="Z_179EFDD0_A1B1_11D3_8FA9_0008C7809E09_.wvu.PrintTitles" localSheetId="43" hidden="1">#REF!,#REF!</definedName>
    <definedName name="Z_179EFDD0_A1B1_11D3_8FA9_0008C7809E09_.wvu.PrintTitles" hidden="1">#REF!,#REF!</definedName>
    <definedName name="Z_179EFDD1_A1B1_11D3_8FA9_0008C7809E09_.wvu.PrintArea" localSheetId="5" hidden="1">#REF!</definedName>
    <definedName name="Z_179EFDD1_A1B1_11D3_8FA9_0008C7809E09_.wvu.PrintArea" localSheetId="6" hidden="1">#REF!</definedName>
    <definedName name="Z_179EFDD1_A1B1_11D3_8FA9_0008C7809E09_.wvu.PrintArea" localSheetId="7" hidden="1">#REF!</definedName>
    <definedName name="Z_179EFDD1_A1B1_11D3_8FA9_0008C7809E09_.wvu.PrintArea" localSheetId="60" hidden="1">#REF!</definedName>
    <definedName name="Z_179EFDD1_A1B1_11D3_8FA9_0008C7809E09_.wvu.PrintArea" localSheetId="75" hidden="1">#REF!</definedName>
    <definedName name="Z_179EFDD1_A1B1_11D3_8FA9_0008C7809E09_.wvu.PrintArea" localSheetId="17" hidden="1">#REF!</definedName>
    <definedName name="Z_179EFDD1_A1B1_11D3_8FA9_0008C7809E09_.wvu.PrintArea" localSheetId="18" hidden="1">#REF!</definedName>
    <definedName name="Z_179EFDD1_A1B1_11D3_8FA9_0008C7809E09_.wvu.PrintArea" localSheetId="43" hidden="1">#REF!</definedName>
    <definedName name="Z_179EFDD1_A1B1_11D3_8FA9_0008C7809E09_.wvu.PrintArea" hidden="1">#REF!</definedName>
    <definedName name="Z_179EFDD1_A1B1_11D3_8FA9_0008C7809E09_.wvu.PrintTitles" localSheetId="5" hidden="1">#REF!,#REF!</definedName>
    <definedName name="Z_179EFDD1_A1B1_11D3_8FA9_0008C7809E09_.wvu.PrintTitles" localSheetId="6" hidden="1">#REF!,#REF!</definedName>
    <definedName name="Z_179EFDD1_A1B1_11D3_8FA9_0008C7809E09_.wvu.PrintTitles" localSheetId="7" hidden="1">#REF!,#REF!</definedName>
    <definedName name="Z_179EFDD1_A1B1_11D3_8FA9_0008C7809E09_.wvu.PrintTitles" localSheetId="60" hidden="1">#REF!,#REF!</definedName>
    <definedName name="Z_179EFDD1_A1B1_11D3_8FA9_0008C7809E09_.wvu.PrintTitles" localSheetId="75" hidden="1">#REF!,#REF!</definedName>
    <definedName name="Z_179EFDD1_A1B1_11D3_8FA9_0008C7809E09_.wvu.PrintTitles" localSheetId="17" hidden="1">#REF!,#REF!</definedName>
    <definedName name="Z_179EFDD1_A1B1_11D3_8FA9_0008C7809E09_.wvu.PrintTitles" localSheetId="18" hidden="1">#REF!,#REF!</definedName>
    <definedName name="Z_179EFDD1_A1B1_11D3_8FA9_0008C7809E09_.wvu.PrintTitles" localSheetId="43" hidden="1">#REF!,#REF!</definedName>
    <definedName name="Z_179EFDD1_A1B1_11D3_8FA9_0008C7809E09_.wvu.PrintTitles" hidden="1">#REF!,#REF!</definedName>
    <definedName name="Z_179EFDD2_A1B1_11D3_8FA9_0008C7809E09_.wvu.PrintArea" localSheetId="5" hidden="1">#REF!</definedName>
    <definedName name="Z_179EFDD2_A1B1_11D3_8FA9_0008C7809E09_.wvu.PrintArea" localSheetId="6" hidden="1">#REF!</definedName>
    <definedName name="Z_179EFDD2_A1B1_11D3_8FA9_0008C7809E09_.wvu.PrintArea" localSheetId="7" hidden="1">#REF!</definedName>
    <definedName name="Z_179EFDD2_A1B1_11D3_8FA9_0008C7809E09_.wvu.PrintArea" localSheetId="60" hidden="1">#REF!</definedName>
    <definedName name="Z_179EFDD2_A1B1_11D3_8FA9_0008C7809E09_.wvu.PrintArea" localSheetId="75" hidden="1">#REF!</definedName>
    <definedName name="Z_179EFDD2_A1B1_11D3_8FA9_0008C7809E09_.wvu.PrintArea" localSheetId="17" hidden="1">#REF!</definedName>
    <definedName name="Z_179EFDD2_A1B1_11D3_8FA9_0008C7809E09_.wvu.PrintArea" localSheetId="18" hidden="1">#REF!</definedName>
    <definedName name="Z_179EFDD2_A1B1_11D3_8FA9_0008C7809E09_.wvu.PrintArea" localSheetId="43" hidden="1">#REF!</definedName>
    <definedName name="Z_179EFDD2_A1B1_11D3_8FA9_0008C7809E09_.wvu.PrintArea" hidden="1">#REF!</definedName>
    <definedName name="Z_179EFDD2_A1B1_11D3_8FA9_0008C7809E09_.wvu.PrintTitles" localSheetId="5" hidden="1">#REF!,#REF!</definedName>
    <definedName name="Z_179EFDD2_A1B1_11D3_8FA9_0008C7809E09_.wvu.PrintTitles" localSheetId="6" hidden="1">#REF!,#REF!</definedName>
    <definedName name="Z_179EFDD2_A1B1_11D3_8FA9_0008C7809E09_.wvu.PrintTitles" localSheetId="7" hidden="1">#REF!,#REF!</definedName>
    <definedName name="Z_179EFDD2_A1B1_11D3_8FA9_0008C7809E09_.wvu.PrintTitles" localSheetId="60" hidden="1">#REF!,#REF!</definedName>
    <definedName name="Z_179EFDD2_A1B1_11D3_8FA9_0008C7809E09_.wvu.PrintTitles" localSheetId="75" hidden="1">#REF!,#REF!</definedName>
    <definedName name="Z_179EFDD2_A1B1_11D3_8FA9_0008C7809E09_.wvu.PrintTitles" localSheetId="17" hidden="1">#REF!,#REF!</definedName>
    <definedName name="Z_179EFDD2_A1B1_11D3_8FA9_0008C7809E09_.wvu.PrintTitles" localSheetId="18" hidden="1">#REF!,#REF!</definedName>
    <definedName name="Z_179EFDD2_A1B1_11D3_8FA9_0008C7809E09_.wvu.PrintTitles" localSheetId="43" hidden="1">#REF!,#REF!</definedName>
    <definedName name="Z_179EFDD2_A1B1_11D3_8FA9_0008C7809E09_.wvu.PrintTitles" hidden="1">#REF!,#REF!</definedName>
    <definedName name="Z_179EFDD3_A1B1_11D3_8FA9_0008C7809E09_.wvu.PrintArea" localSheetId="5" hidden="1">#REF!</definedName>
    <definedName name="Z_179EFDD3_A1B1_11D3_8FA9_0008C7809E09_.wvu.PrintArea" localSheetId="6" hidden="1">#REF!</definedName>
    <definedName name="Z_179EFDD3_A1B1_11D3_8FA9_0008C7809E09_.wvu.PrintArea" localSheetId="7" hidden="1">#REF!</definedName>
    <definedName name="Z_179EFDD3_A1B1_11D3_8FA9_0008C7809E09_.wvu.PrintArea" localSheetId="60" hidden="1">#REF!</definedName>
    <definedName name="Z_179EFDD3_A1B1_11D3_8FA9_0008C7809E09_.wvu.PrintArea" localSheetId="75" hidden="1">#REF!</definedName>
    <definedName name="Z_179EFDD3_A1B1_11D3_8FA9_0008C7809E09_.wvu.PrintArea" localSheetId="17" hidden="1">#REF!</definedName>
    <definedName name="Z_179EFDD3_A1B1_11D3_8FA9_0008C7809E09_.wvu.PrintArea" localSheetId="18" hidden="1">#REF!</definedName>
    <definedName name="Z_179EFDD3_A1B1_11D3_8FA9_0008C7809E09_.wvu.PrintArea" localSheetId="43" hidden="1">#REF!</definedName>
    <definedName name="Z_179EFDD3_A1B1_11D3_8FA9_0008C7809E09_.wvu.PrintArea" hidden="1">#REF!</definedName>
    <definedName name="Z_179EFDD3_A1B1_11D3_8FA9_0008C7809E09_.wvu.PrintTitles" localSheetId="5" hidden="1">#REF!,#REF!</definedName>
    <definedName name="Z_179EFDD3_A1B1_11D3_8FA9_0008C7809E09_.wvu.PrintTitles" localSheetId="6" hidden="1">#REF!,#REF!</definedName>
    <definedName name="Z_179EFDD3_A1B1_11D3_8FA9_0008C7809E09_.wvu.PrintTitles" localSheetId="7" hidden="1">#REF!,#REF!</definedName>
    <definedName name="Z_179EFDD3_A1B1_11D3_8FA9_0008C7809E09_.wvu.PrintTitles" localSheetId="60" hidden="1">#REF!,#REF!</definedName>
    <definedName name="Z_179EFDD3_A1B1_11D3_8FA9_0008C7809E09_.wvu.PrintTitles" localSheetId="75" hidden="1">#REF!,#REF!</definedName>
    <definedName name="Z_179EFDD3_A1B1_11D3_8FA9_0008C7809E09_.wvu.PrintTitles" localSheetId="17" hidden="1">#REF!,#REF!</definedName>
    <definedName name="Z_179EFDD3_A1B1_11D3_8FA9_0008C7809E09_.wvu.PrintTitles" localSheetId="18" hidden="1">#REF!,#REF!</definedName>
    <definedName name="Z_179EFDD3_A1B1_11D3_8FA9_0008C7809E09_.wvu.PrintTitles" localSheetId="43" hidden="1">#REF!,#REF!</definedName>
    <definedName name="Z_179EFDD3_A1B1_11D3_8FA9_0008C7809E09_.wvu.PrintTitles" hidden="1">#REF!,#REF!</definedName>
    <definedName name="Z_179EFDD4_A1B1_11D3_8FA9_0008C7809E09_.wvu.PrintArea" localSheetId="5" hidden="1">#REF!</definedName>
    <definedName name="Z_179EFDD4_A1B1_11D3_8FA9_0008C7809E09_.wvu.PrintArea" localSheetId="6" hidden="1">#REF!</definedName>
    <definedName name="Z_179EFDD4_A1B1_11D3_8FA9_0008C7809E09_.wvu.PrintArea" localSheetId="7" hidden="1">#REF!</definedName>
    <definedName name="Z_179EFDD4_A1B1_11D3_8FA9_0008C7809E09_.wvu.PrintArea" localSheetId="60" hidden="1">#REF!</definedName>
    <definedName name="Z_179EFDD4_A1B1_11D3_8FA9_0008C7809E09_.wvu.PrintArea" localSheetId="75" hidden="1">#REF!</definedName>
    <definedName name="Z_179EFDD4_A1B1_11D3_8FA9_0008C7809E09_.wvu.PrintArea" localSheetId="17" hidden="1">#REF!</definedName>
    <definedName name="Z_179EFDD4_A1B1_11D3_8FA9_0008C7809E09_.wvu.PrintArea" localSheetId="18" hidden="1">#REF!</definedName>
    <definedName name="Z_179EFDD4_A1B1_11D3_8FA9_0008C7809E09_.wvu.PrintArea" localSheetId="43" hidden="1">#REF!</definedName>
    <definedName name="Z_179EFDD4_A1B1_11D3_8FA9_0008C7809E09_.wvu.PrintArea" hidden="1">#REF!</definedName>
    <definedName name="Z_179EFDD4_A1B1_11D3_8FA9_0008C7809E09_.wvu.PrintTitles" localSheetId="5" hidden="1">#REF!,#REF!</definedName>
    <definedName name="Z_179EFDD4_A1B1_11D3_8FA9_0008C7809E09_.wvu.PrintTitles" localSheetId="6" hidden="1">#REF!,#REF!</definedName>
    <definedName name="Z_179EFDD4_A1B1_11D3_8FA9_0008C7809E09_.wvu.PrintTitles" localSheetId="7" hidden="1">#REF!,#REF!</definedName>
    <definedName name="Z_179EFDD4_A1B1_11D3_8FA9_0008C7809E09_.wvu.PrintTitles" localSheetId="60" hidden="1">#REF!,#REF!</definedName>
    <definedName name="Z_179EFDD4_A1B1_11D3_8FA9_0008C7809E09_.wvu.PrintTitles" localSheetId="75" hidden="1">#REF!,#REF!</definedName>
    <definedName name="Z_179EFDD4_A1B1_11D3_8FA9_0008C7809E09_.wvu.PrintTitles" localSheetId="17" hidden="1">#REF!,#REF!</definedName>
    <definedName name="Z_179EFDD4_A1B1_11D3_8FA9_0008C7809E09_.wvu.PrintTitles" localSheetId="18" hidden="1">#REF!,#REF!</definedName>
    <definedName name="Z_179EFDD4_A1B1_11D3_8FA9_0008C7809E09_.wvu.PrintTitles" localSheetId="43" hidden="1">#REF!,#REF!</definedName>
    <definedName name="Z_179EFDD4_A1B1_11D3_8FA9_0008C7809E09_.wvu.PrintTitles" hidden="1">#REF!,#REF!</definedName>
    <definedName name="Z_179EFDD5_A1B1_11D3_8FA9_0008C7809E09_.wvu.PrintArea" localSheetId="5" hidden="1">#REF!</definedName>
    <definedName name="Z_179EFDD5_A1B1_11D3_8FA9_0008C7809E09_.wvu.PrintArea" localSheetId="6" hidden="1">#REF!</definedName>
    <definedName name="Z_179EFDD5_A1B1_11D3_8FA9_0008C7809E09_.wvu.PrintArea" localSheetId="7" hidden="1">#REF!</definedName>
    <definedName name="Z_179EFDD5_A1B1_11D3_8FA9_0008C7809E09_.wvu.PrintArea" localSheetId="60" hidden="1">#REF!</definedName>
    <definedName name="Z_179EFDD5_A1B1_11D3_8FA9_0008C7809E09_.wvu.PrintArea" localSheetId="75" hidden="1">#REF!</definedName>
    <definedName name="Z_179EFDD5_A1B1_11D3_8FA9_0008C7809E09_.wvu.PrintArea" localSheetId="17" hidden="1">#REF!</definedName>
    <definedName name="Z_179EFDD5_A1B1_11D3_8FA9_0008C7809E09_.wvu.PrintArea" localSheetId="18" hidden="1">#REF!</definedName>
    <definedName name="Z_179EFDD5_A1B1_11D3_8FA9_0008C7809E09_.wvu.PrintArea" localSheetId="43" hidden="1">#REF!</definedName>
    <definedName name="Z_179EFDD5_A1B1_11D3_8FA9_0008C7809E09_.wvu.PrintArea" hidden="1">#REF!</definedName>
    <definedName name="Z_179EFDD5_A1B1_11D3_8FA9_0008C7809E09_.wvu.PrintTitles" localSheetId="5" hidden="1">#REF!,#REF!</definedName>
    <definedName name="Z_179EFDD5_A1B1_11D3_8FA9_0008C7809E09_.wvu.PrintTitles" localSheetId="6" hidden="1">#REF!,#REF!</definedName>
    <definedName name="Z_179EFDD5_A1B1_11D3_8FA9_0008C7809E09_.wvu.PrintTitles" localSheetId="7" hidden="1">#REF!,#REF!</definedName>
    <definedName name="Z_179EFDD5_A1B1_11D3_8FA9_0008C7809E09_.wvu.PrintTitles" localSheetId="60" hidden="1">#REF!,#REF!</definedName>
    <definedName name="Z_179EFDD5_A1B1_11D3_8FA9_0008C7809E09_.wvu.PrintTitles" localSheetId="75" hidden="1">#REF!,#REF!</definedName>
    <definedName name="Z_179EFDD5_A1B1_11D3_8FA9_0008C7809E09_.wvu.PrintTitles" localSheetId="17" hidden="1">#REF!,#REF!</definedName>
    <definedName name="Z_179EFDD5_A1B1_11D3_8FA9_0008C7809E09_.wvu.PrintTitles" localSheetId="18" hidden="1">#REF!,#REF!</definedName>
    <definedName name="Z_179EFDD5_A1B1_11D3_8FA9_0008C7809E09_.wvu.PrintTitles" localSheetId="43" hidden="1">#REF!,#REF!</definedName>
    <definedName name="Z_179EFDD5_A1B1_11D3_8FA9_0008C7809E09_.wvu.PrintTitles" hidden="1">#REF!,#REF!</definedName>
    <definedName name="Z_179EFDD6_A1B1_11D3_8FA9_0008C7809E09_.wvu.PrintArea" localSheetId="5" hidden="1">#REF!</definedName>
    <definedName name="Z_179EFDD6_A1B1_11D3_8FA9_0008C7809E09_.wvu.PrintArea" localSheetId="6" hidden="1">#REF!</definedName>
    <definedName name="Z_179EFDD6_A1B1_11D3_8FA9_0008C7809E09_.wvu.PrintArea" localSheetId="7" hidden="1">#REF!</definedName>
    <definedName name="Z_179EFDD6_A1B1_11D3_8FA9_0008C7809E09_.wvu.PrintArea" localSheetId="60" hidden="1">#REF!</definedName>
    <definedName name="Z_179EFDD6_A1B1_11D3_8FA9_0008C7809E09_.wvu.PrintArea" localSheetId="75" hidden="1">#REF!</definedName>
    <definedName name="Z_179EFDD6_A1B1_11D3_8FA9_0008C7809E09_.wvu.PrintArea" localSheetId="17" hidden="1">#REF!</definedName>
    <definedName name="Z_179EFDD6_A1B1_11D3_8FA9_0008C7809E09_.wvu.PrintArea" localSheetId="18" hidden="1">#REF!</definedName>
    <definedName name="Z_179EFDD6_A1B1_11D3_8FA9_0008C7809E09_.wvu.PrintArea" localSheetId="43" hidden="1">#REF!</definedName>
    <definedName name="Z_179EFDD6_A1B1_11D3_8FA9_0008C7809E09_.wvu.PrintArea" hidden="1">#REF!</definedName>
    <definedName name="Z_179EFDD6_A1B1_11D3_8FA9_0008C7809E09_.wvu.PrintTitles" localSheetId="5" hidden="1">#REF!,#REF!</definedName>
    <definedName name="Z_179EFDD6_A1B1_11D3_8FA9_0008C7809E09_.wvu.PrintTitles" localSheetId="6" hidden="1">#REF!,#REF!</definedName>
    <definedName name="Z_179EFDD6_A1B1_11D3_8FA9_0008C7809E09_.wvu.PrintTitles" localSheetId="7" hidden="1">#REF!,#REF!</definedName>
    <definedName name="Z_179EFDD6_A1B1_11D3_8FA9_0008C7809E09_.wvu.PrintTitles" localSheetId="60" hidden="1">#REF!,#REF!</definedName>
    <definedName name="Z_179EFDD6_A1B1_11D3_8FA9_0008C7809E09_.wvu.PrintTitles" localSheetId="75" hidden="1">#REF!,#REF!</definedName>
    <definedName name="Z_179EFDD6_A1B1_11D3_8FA9_0008C7809E09_.wvu.PrintTitles" localSheetId="17" hidden="1">#REF!,#REF!</definedName>
    <definedName name="Z_179EFDD6_A1B1_11D3_8FA9_0008C7809E09_.wvu.PrintTitles" localSheetId="18" hidden="1">#REF!,#REF!</definedName>
    <definedName name="Z_179EFDD6_A1B1_11D3_8FA9_0008C7809E09_.wvu.PrintTitles" localSheetId="43" hidden="1">#REF!,#REF!</definedName>
    <definedName name="Z_179EFDD6_A1B1_11D3_8FA9_0008C7809E09_.wvu.PrintTitles" hidden="1">#REF!,#REF!</definedName>
    <definedName name="Z_179EFDD7_A1B1_11D3_8FA9_0008C7809E09_.wvu.PrintArea" localSheetId="5" hidden="1">#REF!</definedName>
    <definedName name="Z_179EFDD7_A1B1_11D3_8FA9_0008C7809E09_.wvu.PrintArea" localSheetId="6" hidden="1">#REF!</definedName>
    <definedName name="Z_179EFDD7_A1B1_11D3_8FA9_0008C7809E09_.wvu.PrintArea" localSheetId="7" hidden="1">#REF!</definedName>
    <definedName name="Z_179EFDD7_A1B1_11D3_8FA9_0008C7809E09_.wvu.PrintArea" localSheetId="60" hidden="1">#REF!</definedName>
    <definedName name="Z_179EFDD7_A1B1_11D3_8FA9_0008C7809E09_.wvu.PrintArea" localSheetId="75" hidden="1">#REF!</definedName>
    <definedName name="Z_179EFDD7_A1B1_11D3_8FA9_0008C7809E09_.wvu.PrintArea" localSheetId="17" hidden="1">#REF!</definedName>
    <definedName name="Z_179EFDD7_A1B1_11D3_8FA9_0008C7809E09_.wvu.PrintArea" localSheetId="18" hidden="1">#REF!</definedName>
    <definedName name="Z_179EFDD7_A1B1_11D3_8FA9_0008C7809E09_.wvu.PrintArea" localSheetId="43" hidden="1">#REF!</definedName>
    <definedName name="Z_179EFDD7_A1B1_11D3_8FA9_0008C7809E09_.wvu.PrintArea" hidden="1">#REF!</definedName>
    <definedName name="Z_179EFDD7_A1B1_11D3_8FA9_0008C7809E09_.wvu.PrintTitles" localSheetId="5" hidden="1">#REF!,#REF!</definedName>
    <definedName name="Z_179EFDD7_A1B1_11D3_8FA9_0008C7809E09_.wvu.PrintTitles" localSheetId="6" hidden="1">#REF!,#REF!</definedName>
    <definedName name="Z_179EFDD7_A1B1_11D3_8FA9_0008C7809E09_.wvu.PrintTitles" localSheetId="7" hidden="1">#REF!,#REF!</definedName>
    <definedName name="Z_179EFDD7_A1B1_11D3_8FA9_0008C7809E09_.wvu.PrintTitles" localSheetId="60" hidden="1">#REF!,#REF!</definedName>
    <definedName name="Z_179EFDD7_A1B1_11D3_8FA9_0008C7809E09_.wvu.PrintTitles" localSheetId="75" hidden="1">#REF!,#REF!</definedName>
    <definedName name="Z_179EFDD7_A1B1_11D3_8FA9_0008C7809E09_.wvu.PrintTitles" localSheetId="17" hidden="1">#REF!,#REF!</definedName>
    <definedName name="Z_179EFDD7_A1B1_11D3_8FA9_0008C7809E09_.wvu.PrintTitles" localSheetId="18" hidden="1">#REF!,#REF!</definedName>
    <definedName name="Z_179EFDD7_A1B1_11D3_8FA9_0008C7809E09_.wvu.PrintTitles" localSheetId="43" hidden="1">#REF!,#REF!</definedName>
    <definedName name="Z_179EFDD7_A1B1_11D3_8FA9_0008C7809E09_.wvu.PrintTitles" hidden="1">#REF!,#REF!</definedName>
    <definedName name="Z_179EFDD8_A1B1_11D3_8FA9_0008C7809E09_.wvu.PrintArea" localSheetId="5" hidden="1">#REF!</definedName>
    <definedName name="Z_179EFDD8_A1B1_11D3_8FA9_0008C7809E09_.wvu.PrintArea" localSheetId="6" hidden="1">#REF!</definedName>
    <definedName name="Z_179EFDD8_A1B1_11D3_8FA9_0008C7809E09_.wvu.PrintArea" localSheetId="7" hidden="1">#REF!</definedName>
    <definedName name="Z_179EFDD8_A1B1_11D3_8FA9_0008C7809E09_.wvu.PrintArea" localSheetId="60" hidden="1">#REF!</definedName>
    <definedName name="Z_179EFDD8_A1B1_11D3_8FA9_0008C7809E09_.wvu.PrintArea" localSheetId="75" hidden="1">#REF!</definedName>
    <definedName name="Z_179EFDD8_A1B1_11D3_8FA9_0008C7809E09_.wvu.PrintArea" localSheetId="17" hidden="1">#REF!</definedName>
    <definedName name="Z_179EFDD8_A1B1_11D3_8FA9_0008C7809E09_.wvu.PrintArea" localSheetId="18" hidden="1">#REF!</definedName>
    <definedName name="Z_179EFDD8_A1B1_11D3_8FA9_0008C7809E09_.wvu.PrintArea" localSheetId="43" hidden="1">#REF!</definedName>
    <definedName name="Z_179EFDD8_A1B1_11D3_8FA9_0008C7809E09_.wvu.PrintArea" hidden="1">#REF!</definedName>
    <definedName name="Z_179EFDD8_A1B1_11D3_8FA9_0008C7809E09_.wvu.PrintTitles" localSheetId="5" hidden="1">#REF!,#REF!</definedName>
    <definedName name="Z_179EFDD8_A1B1_11D3_8FA9_0008C7809E09_.wvu.PrintTitles" localSheetId="6" hidden="1">#REF!,#REF!</definedName>
    <definedName name="Z_179EFDD8_A1B1_11D3_8FA9_0008C7809E09_.wvu.PrintTitles" localSheetId="7" hidden="1">#REF!,#REF!</definedName>
    <definedName name="Z_179EFDD8_A1B1_11D3_8FA9_0008C7809E09_.wvu.PrintTitles" localSheetId="60" hidden="1">#REF!,#REF!</definedName>
    <definedName name="Z_179EFDD8_A1B1_11D3_8FA9_0008C7809E09_.wvu.PrintTitles" localSheetId="75" hidden="1">#REF!,#REF!</definedName>
    <definedName name="Z_179EFDD8_A1B1_11D3_8FA9_0008C7809E09_.wvu.PrintTitles" localSheetId="17" hidden="1">#REF!,#REF!</definedName>
    <definedName name="Z_179EFDD8_A1B1_11D3_8FA9_0008C7809E09_.wvu.PrintTitles" localSheetId="18" hidden="1">#REF!,#REF!</definedName>
    <definedName name="Z_179EFDD8_A1B1_11D3_8FA9_0008C7809E09_.wvu.PrintTitles" localSheetId="43" hidden="1">#REF!,#REF!</definedName>
    <definedName name="Z_179EFDD8_A1B1_11D3_8FA9_0008C7809E09_.wvu.PrintTitles" hidden="1">#REF!,#REF!</definedName>
    <definedName name="Z_179EFDD9_A1B1_11D3_8FA9_0008C7809E09_.wvu.PrintArea" localSheetId="5" hidden="1">#REF!</definedName>
    <definedName name="Z_179EFDD9_A1B1_11D3_8FA9_0008C7809E09_.wvu.PrintArea" localSheetId="6" hidden="1">#REF!</definedName>
    <definedName name="Z_179EFDD9_A1B1_11D3_8FA9_0008C7809E09_.wvu.PrintArea" localSheetId="7" hidden="1">#REF!</definedName>
    <definedName name="Z_179EFDD9_A1B1_11D3_8FA9_0008C7809E09_.wvu.PrintArea" localSheetId="60" hidden="1">#REF!</definedName>
    <definedName name="Z_179EFDD9_A1B1_11D3_8FA9_0008C7809E09_.wvu.PrintArea" localSheetId="75" hidden="1">#REF!</definedName>
    <definedName name="Z_179EFDD9_A1B1_11D3_8FA9_0008C7809E09_.wvu.PrintArea" localSheetId="17" hidden="1">#REF!</definedName>
    <definedName name="Z_179EFDD9_A1B1_11D3_8FA9_0008C7809E09_.wvu.PrintArea" localSheetId="18" hidden="1">#REF!</definedName>
    <definedName name="Z_179EFDD9_A1B1_11D3_8FA9_0008C7809E09_.wvu.PrintArea" localSheetId="43" hidden="1">#REF!</definedName>
    <definedName name="Z_179EFDD9_A1B1_11D3_8FA9_0008C7809E09_.wvu.PrintArea" hidden="1">#REF!</definedName>
    <definedName name="Z_179EFDD9_A1B1_11D3_8FA9_0008C7809E09_.wvu.PrintTitles" localSheetId="5" hidden="1">#REF!,#REF!</definedName>
    <definedName name="Z_179EFDD9_A1B1_11D3_8FA9_0008C7809E09_.wvu.PrintTitles" localSheetId="6" hidden="1">#REF!,#REF!</definedName>
    <definedName name="Z_179EFDD9_A1B1_11D3_8FA9_0008C7809E09_.wvu.PrintTitles" localSheetId="7" hidden="1">#REF!,#REF!</definedName>
    <definedName name="Z_179EFDD9_A1B1_11D3_8FA9_0008C7809E09_.wvu.PrintTitles" localSheetId="60" hidden="1">#REF!,#REF!</definedName>
    <definedName name="Z_179EFDD9_A1B1_11D3_8FA9_0008C7809E09_.wvu.PrintTitles" localSheetId="75" hidden="1">#REF!,#REF!</definedName>
    <definedName name="Z_179EFDD9_A1B1_11D3_8FA9_0008C7809E09_.wvu.PrintTitles" localSheetId="17" hidden="1">#REF!,#REF!</definedName>
    <definedName name="Z_179EFDD9_A1B1_11D3_8FA9_0008C7809E09_.wvu.PrintTitles" localSheetId="18" hidden="1">#REF!,#REF!</definedName>
    <definedName name="Z_179EFDD9_A1B1_11D3_8FA9_0008C7809E09_.wvu.PrintTitles" localSheetId="43" hidden="1">#REF!,#REF!</definedName>
    <definedName name="Z_179EFDD9_A1B1_11D3_8FA9_0008C7809E09_.wvu.PrintTitles" hidden="1">#REF!,#REF!</definedName>
    <definedName name="Z_179EFDDA_A1B1_11D3_8FA9_0008C7809E09_.wvu.PrintArea" localSheetId="5" hidden="1">#REF!</definedName>
    <definedName name="Z_179EFDDA_A1B1_11D3_8FA9_0008C7809E09_.wvu.PrintArea" localSheetId="6" hidden="1">#REF!</definedName>
    <definedName name="Z_179EFDDA_A1B1_11D3_8FA9_0008C7809E09_.wvu.PrintArea" localSheetId="7" hidden="1">#REF!</definedName>
    <definedName name="Z_179EFDDA_A1B1_11D3_8FA9_0008C7809E09_.wvu.PrintArea" localSheetId="60" hidden="1">#REF!</definedName>
    <definedName name="Z_179EFDDA_A1B1_11D3_8FA9_0008C7809E09_.wvu.PrintArea" localSheetId="75" hidden="1">#REF!</definedName>
    <definedName name="Z_179EFDDA_A1B1_11D3_8FA9_0008C7809E09_.wvu.PrintArea" localSheetId="17" hidden="1">#REF!</definedName>
    <definedName name="Z_179EFDDA_A1B1_11D3_8FA9_0008C7809E09_.wvu.PrintArea" localSheetId="18" hidden="1">#REF!</definedName>
    <definedName name="Z_179EFDDA_A1B1_11D3_8FA9_0008C7809E09_.wvu.PrintArea" localSheetId="43" hidden="1">#REF!</definedName>
    <definedName name="Z_179EFDDA_A1B1_11D3_8FA9_0008C7809E09_.wvu.PrintArea" hidden="1">#REF!</definedName>
    <definedName name="Z_179EFDDA_A1B1_11D3_8FA9_0008C7809E09_.wvu.PrintTitles" localSheetId="5" hidden="1">#REF!,#REF!</definedName>
    <definedName name="Z_179EFDDA_A1B1_11D3_8FA9_0008C7809E09_.wvu.PrintTitles" localSheetId="6" hidden="1">#REF!,#REF!</definedName>
    <definedName name="Z_179EFDDA_A1B1_11D3_8FA9_0008C7809E09_.wvu.PrintTitles" localSheetId="7" hidden="1">#REF!,#REF!</definedName>
    <definedName name="Z_179EFDDA_A1B1_11D3_8FA9_0008C7809E09_.wvu.PrintTitles" localSheetId="60" hidden="1">#REF!,#REF!</definedName>
    <definedName name="Z_179EFDDA_A1B1_11D3_8FA9_0008C7809E09_.wvu.PrintTitles" localSheetId="75" hidden="1">#REF!,#REF!</definedName>
    <definedName name="Z_179EFDDA_A1B1_11D3_8FA9_0008C7809E09_.wvu.PrintTitles" localSheetId="17" hidden="1">#REF!,#REF!</definedName>
    <definedName name="Z_179EFDDA_A1B1_11D3_8FA9_0008C7809E09_.wvu.PrintTitles" localSheetId="18" hidden="1">#REF!,#REF!</definedName>
    <definedName name="Z_179EFDDA_A1B1_11D3_8FA9_0008C7809E09_.wvu.PrintTitles" localSheetId="43" hidden="1">#REF!,#REF!</definedName>
    <definedName name="Z_179EFDDA_A1B1_11D3_8FA9_0008C7809E09_.wvu.PrintTitles" hidden="1">#REF!,#REF!</definedName>
    <definedName name="Z_179EFDDB_A1B1_11D3_8FA9_0008C7809E09_.wvu.PrintArea" localSheetId="5" hidden="1">#REF!</definedName>
    <definedName name="Z_179EFDDB_A1B1_11D3_8FA9_0008C7809E09_.wvu.PrintArea" localSheetId="6" hidden="1">#REF!</definedName>
    <definedName name="Z_179EFDDB_A1B1_11D3_8FA9_0008C7809E09_.wvu.PrintArea" localSheetId="7" hidden="1">#REF!</definedName>
    <definedName name="Z_179EFDDB_A1B1_11D3_8FA9_0008C7809E09_.wvu.PrintArea" localSheetId="60" hidden="1">#REF!</definedName>
    <definedName name="Z_179EFDDB_A1B1_11D3_8FA9_0008C7809E09_.wvu.PrintArea" localSheetId="75" hidden="1">#REF!</definedName>
    <definedName name="Z_179EFDDB_A1B1_11D3_8FA9_0008C7809E09_.wvu.PrintArea" localSheetId="17" hidden="1">#REF!</definedName>
    <definedName name="Z_179EFDDB_A1B1_11D3_8FA9_0008C7809E09_.wvu.PrintArea" localSheetId="18" hidden="1">#REF!</definedName>
    <definedName name="Z_179EFDDB_A1B1_11D3_8FA9_0008C7809E09_.wvu.PrintArea" localSheetId="43" hidden="1">#REF!</definedName>
    <definedName name="Z_179EFDDB_A1B1_11D3_8FA9_0008C7809E09_.wvu.PrintArea" hidden="1">#REF!</definedName>
    <definedName name="Z_179EFDDB_A1B1_11D3_8FA9_0008C7809E09_.wvu.PrintTitles" localSheetId="5" hidden="1">#REF!,#REF!</definedName>
    <definedName name="Z_179EFDDB_A1B1_11D3_8FA9_0008C7809E09_.wvu.PrintTitles" localSheetId="6" hidden="1">#REF!,#REF!</definedName>
    <definedName name="Z_179EFDDB_A1B1_11D3_8FA9_0008C7809E09_.wvu.PrintTitles" localSheetId="7" hidden="1">#REF!,#REF!</definedName>
    <definedName name="Z_179EFDDB_A1B1_11D3_8FA9_0008C7809E09_.wvu.PrintTitles" localSheetId="60" hidden="1">#REF!,#REF!</definedName>
    <definedName name="Z_179EFDDB_A1B1_11D3_8FA9_0008C7809E09_.wvu.PrintTitles" localSheetId="75" hidden="1">#REF!,#REF!</definedName>
    <definedName name="Z_179EFDDB_A1B1_11D3_8FA9_0008C7809E09_.wvu.PrintTitles" localSheetId="17" hidden="1">#REF!,#REF!</definedName>
    <definedName name="Z_179EFDDB_A1B1_11D3_8FA9_0008C7809E09_.wvu.PrintTitles" localSheetId="18" hidden="1">#REF!,#REF!</definedName>
    <definedName name="Z_179EFDDB_A1B1_11D3_8FA9_0008C7809E09_.wvu.PrintTitles" localSheetId="43" hidden="1">#REF!,#REF!</definedName>
    <definedName name="Z_179EFDDB_A1B1_11D3_8FA9_0008C7809E09_.wvu.PrintTitles" hidden="1">#REF!,#REF!</definedName>
    <definedName name="Z_179EFDDC_A1B1_11D3_8FA9_0008C7809E09_.wvu.PrintArea" localSheetId="5" hidden="1">#REF!</definedName>
    <definedName name="Z_179EFDDC_A1B1_11D3_8FA9_0008C7809E09_.wvu.PrintArea" localSheetId="6" hidden="1">#REF!</definedName>
    <definedName name="Z_179EFDDC_A1B1_11D3_8FA9_0008C7809E09_.wvu.PrintArea" localSheetId="7" hidden="1">#REF!</definedName>
    <definedName name="Z_179EFDDC_A1B1_11D3_8FA9_0008C7809E09_.wvu.PrintArea" localSheetId="60" hidden="1">#REF!</definedName>
    <definedName name="Z_179EFDDC_A1B1_11D3_8FA9_0008C7809E09_.wvu.PrintArea" localSheetId="75" hidden="1">#REF!</definedName>
    <definedName name="Z_179EFDDC_A1B1_11D3_8FA9_0008C7809E09_.wvu.PrintArea" localSheetId="17" hidden="1">#REF!</definedName>
    <definedName name="Z_179EFDDC_A1B1_11D3_8FA9_0008C7809E09_.wvu.PrintArea" localSheetId="18" hidden="1">#REF!</definedName>
    <definedName name="Z_179EFDDC_A1B1_11D3_8FA9_0008C7809E09_.wvu.PrintArea" localSheetId="43" hidden="1">#REF!</definedName>
    <definedName name="Z_179EFDDC_A1B1_11D3_8FA9_0008C7809E09_.wvu.PrintArea" hidden="1">#REF!</definedName>
    <definedName name="Z_179EFDDC_A1B1_11D3_8FA9_0008C7809E09_.wvu.PrintTitles" localSheetId="5" hidden="1">#REF!,#REF!</definedName>
    <definedName name="Z_179EFDDC_A1B1_11D3_8FA9_0008C7809E09_.wvu.PrintTitles" localSheetId="6" hidden="1">#REF!,#REF!</definedName>
    <definedName name="Z_179EFDDC_A1B1_11D3_8FA9_0008C7809E09_.wvu.PrintTitles" localSheetId="7" hidden="1">#REF!,#REF!</definedName>
    <definedName name="Z_179EFDDC_A1B1_11D3_8FA9_0008C7809E09_.wvu.PrintTitles" localSheetId="60" hidden="1">#REF!,#REF!</definedName>
    <definedName name="Z_179EFDDC_A1B1_11D3_8FA9_0008C7809E09_.wvu.PrintTitles" localSheetId="75" hidden="1">#REF!,#REF!</definedName>
    <definedName name="Z_179EFDDC_A1B1_11D3_8FA9_0008C7809E09_.wvu.PrintTitles" localSheetId="17" hidden="1">#REF!,#REF!</definedName>
    <definedName name="Z_179EFDDC_A1B1_11D3_8FA9_0008C7809E09_.wvu.PrintTitles" localSheetId="18" hidden="1">#REF!,#REF!</definedName>
    <definedName name="Z_179EFDDC_A1B1_11D3_8FA9_0008C7809E09_.wvu.PrintTitles" localSheetId="43" hidden="1">#REF!,#REF!</definedName>
    <definedName name="Z_179EFDDC_A1B1_11D3_8FA9_0008C7809E09_.wvu.PrintTitles" hidden="1">#REF!,#REF!</definedName>
    <definedName name="Z_179EFDDD_A1B1_11D3_8FA9_0008C7809E09_.wvu.PrintArea" localSheetId="5" hidden="1">#REF!</definedName>
    <definedName name="Z_179EFDDD_A1B1_11D3_8FA9_0008C7809E09_.wvu.PrintArea" localSheetId="6" hidden="1">#REF!</definedName>
    <definedName name="Z_179EFDDD_A1B1_11D3_8FA9_0008C7809E09_.wvu.PrintArea" localSheetId="7" hidden="1">#REF!</definedName>
    <definedName name="Z_179EFDDD_A1B1_11D3_8FA9_0008C7809E09_.wvu.PrintArea" localSheetId="60" hidden="1">#REF!</definedName>
    <definedName name="Z_179EFDDD_A1B1_11D3_8FA9_0008C7809E09_.wvu.PrintArea" localSheetId="75" hidden="1">#REF!</definedName>
    <definedName name="Z_179EFDDD_A1B1_11D3_8FA9_0008C7809E09_.wvu.PrintArea" localSheetId="17" hidden="1">#REF!</definedName>
    <definedName name="Z_179EFDDD_A1B1_11D3_8FA9_0008C7809E09_.wvu.PrintArea" localSheetId="18" hidden="1">#REF!</definedName>
    <definedName name="Z_179EFDDD_A1B1_11D3_8FA9_0008C7809E09_.wvu.PrintArea" localSheetId="43" hidden="1">#REF!</definedName>
    <definedName name="Z_179EFDDD_A1B1_11D3_8FA9_0008C7809E09_.wvu.PrintArea" hidden="1">#REF!</definedName>
    <definedName name="Z_179EFDDD_A1B1_11D3_8FA9_0008C7809E09_.wvu.PrintTitles" localSheetId="5" hidden="1">#REF!,#REF!</definedName>
    <definedName name="Z_179EFDDD_A1B1_11D3_8FA9_0008C7809E09_.wvu.PrintTitles" localSheetId="6" hidden="1">#REF!,#REF!</definedName>
    <definedName name="Z_179EFDDD_A1B1_11D3_8FA9_0008C7809E09_.wvu.PrintTitles" localSheetId="7" hidden="1">#REF!,#REF!</definedName>
    <definedName name="Z_179EFDDD_A1B1_11D3_8FA9_0008C7809E09_.wvu.PrintTitles" localSheetId="60" hidden="1">#REF!,#REF!</definedName>
    <definedName name="Z_179EFDDD_A1B1_11D3_8FA9_0008C7809E09_.wvu.PrintTitles" localSheetId="75" hidden="1">#REF!,#REF!</definedName>
    <definedName name="Z_179EFDDD_A1B1_11D3_8FA9_0008C7809E09_.wvu.PrintTitles" localSheetId="17" hidden="1">#REF!,#REF!</definedName>
    <definedName name="Z_179EFDDD_A1B1_11D3_8FA9_0008C7809E09_.wvu.PrintTitles" localSheetId="18" hidden="1">#REF!,#REF!</definedName>
    <definedName name="Z_179EFDDD_A1B1_11D3_8FA9_0008C7809E09_.wvu.PrintTitles" localSheetId="43" hidden="1">#REF!,#REF!</definedName>
    <definedName name="Z_179EFDDD_A1B1_11D3_8FA9_0008C7809E09_.wvu.PrintTitles" hidden="1">#REF!,#REF!</definedName>
    <definedName name="Z_179EFDDE_A1B1_11D3_8FA9_0008C7809E09_.wvu.PrintArea" localSheetId="5" hidden="1">#REF!</definedName>
    <definedName name="Z_179EFDDE_A1B1_11D3_8FA9_0008C7809E09_.wvu.PrintArea" localSheetId="6" hidden="1">#REF!</definedName>
    <definedName name="Z_179EFDDE_A1B1_11D3_8FA9_0008C7809E09_.wvu.PrintArea" localSheetId="7" hidden="1">#REF!</definedName>
    <definedName name="Z_179EFDDE_A1B1_11D3_8FA9_0008C7809E09_.wvu.PrintArea" localSheetId="60" hidden="1">#REF!</definedName>
    <definedName name="Z_179EFDDE_A1B1_11D3_8FA9_0008C7809E09_.wvu.PrintArea" localSheetId="75" hidden="1">#REF!</definedName>
    <definedName name="Z_179EFDDE_A1B1_11D3_8FA9_0008C7809E09_.wvu.PrintArea" localSheetId="17" hidden="1">#REF!</definedName>
    <definedName name="Z_179EFDDE_A1B1_11D3_8FA9_0008C7809E09_.wvu.PrintArea" localSheetId="18" hidden="1">#REF!</definedName>
    <definedName name="Z_179EFDDE_A1B1_11D3_8FA9_0008C7809E09_.wvu.PrintArea" localSheetId="43" hidden="1">#REF!</definedName>
    <definedName name="Z_179EFDDE_A1B1_11D3_8FA9_0008C7809E09_.wvu.PrintArea" hidden="1">#REF!</definedName>
    <definedName name="Z_179EFDDE_A1B1_11D3_8FA9_0008C7809E09_.wvu.PrintTitles" localSheetId="5" hidden="1">#REF!,#REF!</definedName>
    <definedName name="Z_179EFDDE_A1B1_11D3_8FA9_0008C7809E09_.wvu.PrintTitles" localSheetId="6" hidden="1">#REF!,#REF!</definedName>
    <definedName name="Z_179EFDDE_A1B1_11D3_8FA9_0008C7809E09_.wvu.PrintTitles" localSheetId="7" hidden="1">#REF!,#REF!</definedName>
    <definedName name="Z_179EFDDE_A1B1_11D3_8FA9_0008C7809E09_.wvu.PrintTitles" localSheetId="60" hidden="1">#REF!,#REF!</definedName>
    <definedName name="Z_179EFDDE_A1B1_11D3_8FA9_0008C7809E09_.wvu.PrintTitles" localSheetId="75" hidden="1">#REF!,#REF!</definedName>
    <definedName name="Z_179EFDDE_A1B1_11D3_8FA9_0008C7809E09_.wvu.PrintTitles" localSheetId="17" hidden="1">#REF!,#REF!</definedName>
    <definedName name="Z_179EFDDE_A1B1_11D3_8FA9_0008C7809E09_.wvu.PrintTitles" localSheetId="18" hidden="1">#REF!,#REF!</definedName>
    <definedName name="Z_179EFDDE_A1B1_11D3_8FA9_0008C7809E09_.wvu.PrintTitles" localSheetId="43" hidden="1">#REF!,#REF!</definedName>
    <definedName name="Z_179EFDDE_A1B1_11D3_8FA9_0008C7809E09_.wvu.PrintTitles" hidden="1">#REF!,#REF!</definedName>
    <definedName name="Z_179EFDDF_A1B1_11D3_8FA9_0008C7809E09_.wvu.PrintArea" localSheetId="5" hidden="1">#REF!</definedName>
    <definedName name="Z_179EFDDF_A1B1_11D3_8FA9_0008C7809E09_.wvu.PrintArea" localSheetId="6" hidden="1">#REF!</definedName>
    <definedName name="Z_179EFDDF_A1B1_11D3_8FA9_0008C7809E09_.wvu.PrintArea" localSheetId="7" hidden="1">#REF!</definedName>
    <definedName name="Z_179EFDDF_A1B1_11D3_8FA9_0008C7809E09_.wvu.PrintArea" localSheetId="60" hidden="1">#REF!</definedName>
    <definedName name="Z_179EFDDF_A1B1_11D3_8FA9_0008C7809E09_.wvu.PrintArea" localSheetId="75" hidden="1">#REF!</definedName>
    <definedName name="Z_179EFDDF_A1B1_11D3_8FA9_0008C7809E09_.wvu.PrintArea" localSheetId="17" hidden="1">#REF!</definedName>
    <definedName name="Z_179EFDDF_A1B1_11D3_8FA9_0008C7809E09_.wvu.PrintArea" localSheetId="18" hidden="1">#REF!</definedName>
    <definedName name="Z_179EFDDF_A1B1_11D3_8FA9_0008C7809E09_.wvu.PrintArea" localSheetId="43" hidden="1">#REF!</definedName>
    <definedName name="Z_179EFDDF_A1B1_11D3_8FA9_0008C7809E09_.wvu.PrintArea" hidden="1">#REF!</definedName>
    <definedName name="Z_179EFDDF_A1B1_11D3_8FA9_0008C7809E09_.wvu.PrintTitles" localSheetId="5" hidden="1">#REF!,#REF!</definedName>
    <definedName name="Z_179EFDDF_A1B1_11D3_8FA9_0008C7809E09_.wvu.PrintTitles" localSheetId="6" hidden="1">#REF!,#REF!</definedName>
    <definedName name="Z_179EFDDF_A1B1_11D3_8FA9_0008C7809E09_.wvu.PrintTitles" localSheetId="7" hidden="1">#REF!,#REF!</definedName>
    <definedName name="Z_179EFDDF_A1B1_11D3_8FA9_0008C7809E09_.wvu.PrintTitles" localSheetId="60" hidden="1">#REF!,#REF!</definedName>
    <definedName name="Z_179EFDDF_A1B1_11D3_8FA9_0008C7809E09_.wvu.PrintTitles" localSheetId="75" hidden="1">#REF!,#REF!</definedName>
    <definedName name="Z_179EFDDF_A1B1_11D3_8FA9_0008C7809E09_.wvu.PrintTitles" localSheetId="17" hidden="1">#REF!,#REF!</definedName>
    <definedName name="Z_179EFDDF_A1B1_11D3_8FA9_0008C7809E09_.wvu.PrintTitles" localSheetId="18" hidden="1">#REF!,#REF!</definedName>
    <definedName name="Z_179EFDDF_A1B1_11D3_8FA9_0008C7809E09_.wvu.PrintTitles" localSheetId="43" hidden="1">#REF!,#REF!</definedName>
    <definedName name="Z_179EFDDF_A1B1_11D3_8FA9_0008C7809E09_.wvu.PrintTitles" hidden="1">#REF!,#REF!</definedName>
    <definedName name="Z_179EFDE0_A1B1_11D3_8FA9_0008C7809E09_.wvu.PrintArea" localSheetId="5" hidden="1">#REF!</definedName>
    <definedName name="Z_179EFDE0_A1B1_11D3_8FA9_0008C7809E09_.wvu.PrintArea" localSheetId="6" hidden="1">#REF!</definedName>
    <definedName name="Z_179EFDE0_A1B1_11D3_8FA9_0008C7809E09_.wvu.PrintArea" localSheetId="7" hidden="1">#REF!</definedName>
    <definedName name="Z_179EFDE0_A1B1_11D3_8FA9_0008C7809E09_.wvu.PrintArea" localSheetId="60" hidden="1">#REF!</definedName>
    <definedName name="Z_179EFDE0_A1B1_11D3_8FA9_0008C7809E09_.wvu.PrintArea" localSheetId="75" hidden="1">#REF!</definedName>
    <definedName name="Z_179EFDE0_A1B1_11D3_8FA9_0008C7809E09_.wvu.PrintArea" localSheetId="17" hidden="1">#REF!</definedName>
    <definedName name="Z_179EFDE0_A1B1_11D3_8FA9_0008C7809E09_.wvu.PrintArea" localSheetId="18" hidden="1">#REF!</definedName>
    <definedName name="Z_179EFDE0_A1B1_11D3_8FA9_0008C7809E09_.wvu.PrintArea" localSheetId="43" hidden="1">#REF!</definedName>
    <definedName name="Z_179EFDE0_A1B1_11D3_8FA9_0008C7809E09_.wvu.PrintArea" hidden="1">#REF!</definedName>
    <definedName name="Z_179EFDE0_A1B1_11D3_8FA9_0008C7809E09_.wvu.PrintTitles" localSheetId="5" hidden="1">#REF!,#REF!</definedName>
    <definedName name="Z_179EFDE0_A1B1_11D3_8FA9_0008C7809E09_.wvu.PrintTitles" localSheetId="6" hidden="1">#REF!,#REF!</definedName>
    <definedName name="Z_179EFDE0_A1B1_11D3_8FA9_0008C7809E09_.wvu.PrintTitles" localSheetId="7" hidden="1">#REF!,#REF!</definedName>
    <definedName name="Z_179EFDE0_A1B1_11D3_8FA9_0008C7809E09_.wvu.PrintTitles" localSheetId="60" hidden="1">#REF!,#REF!</definedName>
    <definedName name="Z_179EFDE0_A1B1_11D3_8FA9_0008C7809E09_.wvu.PrintTitles" localSheetId="75" hidden="1">#REF!,#REF!</definedName>
    <definedName name="Z_179EFDE0_A1B1_11D3_8FA9_0008C7809E09_.wvu.PrintTitles" localSheetId="17" hidden="1">#REF!,#REF!</definedName>
    <definedName name="Z_179EFDE0_A1B1_11D3_8FA9_0008C7809E09_.wvu.PrintTitles" localSheetId="18" hidden="1">#REF!,#REF!</definedName>
    <definedName name="Z_179EFDE0_A1B1_11D3_8FA9_0008C7809E09_.wvu.PrintTitles" localSheetId="43" hidden="1">#REF!,#REF!</definedName>
    <definedName name="Z_179EFDE0_A1B1_11D3_8FA9_0008C7809E09_.wvu.PrintTitles" hidden="1">#REF!,#REF!</definedName>
    <definedName name="Z_179EFDE1_A1B1_11D3_8FA9_0008C7809E09_.wvu.PrintArea" localSheetId="5" hidden="1">#REF!</definedName>
    <definedName name="Z_179EFDE1_A1B1_11D3_8FA9_0008C7809E09_.wvu.PrintArea" localSheetId="6" hidden="1">#REF!</definedName>
    <definedName name="Z_179EFDE1_A1B1_11D3_8FA9_0008C7809E09_.wvu.PrintArea" localSheetId="7" hidden="1">#REF!</definedName>
    <definedName name="Z_179EFDE1_A1B1_11D3_8FA9_0008C7809E09_.wvu.PrintArea" localSheetId="60" hidden="1">#REF!</definedName>
    <definedName name="Z_179EFDE1_A1B1_11D3_8FA9_0008C7809E09_.wvu.PrintArea" localSheetId="75" hidden="1">#REF!</definedName>
    <definedName name="Z_179EFDE1_A1B1_11D3_8FA9_0008C7809E09_.wvu.PrintArea" localSheetId="17" hidden="1">#REF!</definedName>
    <definedName name="Z_179EFDE1_A1B1_11D3_8FA9_0008C7809E09_.wvu.PrintArea" localSheetId="18" hidden="1">#REF!</definedName>
    <definedName name="Z_179EFDE1_A1B1_11D3_8FA9_0008C7809E09_.wvu.PrintArea" localSheetId="43" hidden="1">#REF!</definedName>
    <definedName name="Z_179EFDE1_A1B1_11D3_8FA9_0008C7809E09_.wvu.PrintArea" hidden="1">#REF!</definedName>
    <definedName name="Z_179EFDE1_A1B1_11D3_8FA9_0008C7809E09_.wvu.PrintTitles" localSheetId="5" hidden="1">#REF!,#REF!</definedName>
    <definedName name="Z_179EFDE1_A1B1_11D3_8FA9_0008C7809E09_.wvu.PrintTitles" localSheetId="6" hidden="1">#REF!,#REF!</definedName>
    <definedName name="Z_179EFDE1_A1B1_11D3_8FA9_0008C7809E09_.wvu.PrintTitles" localSheetId="7" hidden="1">#REF!,#REF!</definedName>
    <definedName name="Z_179EFDE1_A1B1_11D3_8FA9_0008C7809E09_.wvu.PrintTitles" localSheetId="60" hidden="1">#REF!,#REF!</definedName>
    <definedName name="Z_179EFDE1_A1B1_11D3_8FA9_0008C7809E09_.wvu.PrintTitles" localSheetId="75" hidden="1">#REF!,#REF!</definedName>
    <definedName name="Z_179EFDE1_A1B1_11D3_8FA9_0008C7809E09_.wvu.PrintTitles" localSheetId="17" hidden="1">#REF!,#REF!</definedName>
    <definedName name="Z_179EFDE1_A1B1_11D3_8FA9_0008C7809E09_.wvu.PrintTitles" localSheetId="18" hidden="1">#REF!,#REF!</definedName>
    <definedName name="Z_179EFDE1_A1B1_11D3_8FA9_0008C7809E09_.wvu.PrintTitles" localSheetId="43" hidden="1">#REF!,#REF!</definedName>
    <definedName name="Z_179EFDE1_A1B1_11D3_8FA9_0008C7809E09_.wvu.PrintTitles" hidden="1">#REF!,#REF!</definedName>
    <definedName name="Z_179EFDE2_A1B1_11D3_8FA9_0008C7809E09_.wvu.PrintArea" localSheetId="5" hidden="1">#REF!</definedName>
    <definedName name="Z_179EFDE2_A1B1_11D3_8FA9_0008C7809E09_.wvu.PrintArea" localSheetId="6" hidden="1">#REF!</definedName>
    <definedName name="Z_179EFDE2_A1B1_11D3_8FA9_0008C7809E09_.wvu.PrintArea" localSheetId="7" hidden="1">#REF!</definedName>
    <definedName name="Z_179EFDE2_A1B1_11D3_8FA9_0008C7809E09_.wvu.PrintArea" localSheetId="60" hidden="1">#REF!</definedName>
    <definedName name="Z_179EFDE2_A1B1_11D3_8FA9_0008C7809E09_.wvu.PrintArea" localSheetId="75" hidden="1">#REF!</definedName>
    <definedName name="Z_179EFDE2_A1B1_11D3_8FA9_0008C7809E09_.wvu.PrintArea" localSheetId="17" hidden="1">#REF!</definedName>
    <definedName name="Z_179EFDE2_A1B1_11D3_8FA9_0008C7809E09_.wvu.PrintArea" localSheetId="18" hidden="1">#REF!</definedName>
    <definedName name="Z_179EFDE2_A1B1_11D3_8FA9_0008C7809E09_.wvu.PrintArea" localSheetId="43" hidden="1">#REF!</definedName>
    <definedName name="Z_179EFDE2_A1B1_11D3_8FA9_0008C7809E09_.wvu.PrintArea" hidden="1">#REF!</definedName>
    <definedName name="Z_179EFDE2_A1B1_11D3_8FA9_0008C7809E09_.wvu.PrintTitles" localSheetId="5" hidden="1">#REF!,#REF!</definedName>
    <definedName name="Z_179EFDE2_A1B1_11D3_8FA9_0008C7809E09_.wvu.PrintTitles" localSheetId="6" hidden="1">#REF!,#REF!</definedName>
    <definedName name="Z_179EFDE2_A1B1_11D3_8FA9_0008C7809E09_.wvu.PrintTitles" localSheetId="7" hidden="1">#REF!,#REF!</definedName>
    <definedName name="Z_179EFDE2_A1B1_11D3_8FA9_0008C7809E09_.wvu.PrintTitles" localSheetId="60" hidden="1">#REF!,#REF!</definedName>
    <definedName name="Z_179EFDE2_A1B1_11D3_8FA9_0008C7809E09_.wvu.PrintTitles" localSheetId="75" hidden="1">#REF!,#REF!</definedName>
    <definedName name="Z_179EFDE2_A1B1_11D3_8FA9_0008C7809E09_.wvu.PrintTitles" localSheetId="17" hidden="1">#REF!,#REF!</definedName>
    <definedName name="Z_179EFDE2_A1B1_11D3_8FA9_0008C7809E09_.wvu.PrintTitles" localSheetId="18" hidden="1">#REF!,#REF!</definedName>
    <definedName name="Z_179EFDE2_A1B1_11D3_8FA9_0008C7809E09_.wvu.PrintTitles" localSheetId="43" hidden="1">#REF!,#REF!</definedName>
    <definedName name="Z_179EFDE2_A1B1_11D3_8FA9_0008C7809E09_.wvu.PrintTitles" hidden="1">#REF!,#REF!</definedName>
    <definedName name="Z_179EFDE3_A1B1_11D3_8FA9_0008C7809E09_.wvu.PrintArea" localSheetId="5" hidden="1">#REF!</definedName>
    <definedName name="Z_179EFDE3_A1B1_11D3_8FA9_0008C7809E09_.wvu.PrintArea" localSheetId="6" hidden="1">#REF!</definedName>
    <definedName name="Z_179EFDE3_A1B1_11D3_8FA9_0008C7809E09_.wvu.PrintArea" localSheetId="7" hidden="1">#REF!</definedName>
    <definedName name="Z_179EFDE3_A1B1_11D3_8FA9_0008C7809E09_.wvu.PrintArea" localSheetId="60" hidden="1">#REF!</definedName>
    <definedName name="Z_179EFDE3_A1B1_11D3_8FA9_0008C7809E09_.wvu.PrintArea" localSheetId="75" hidden="1">#REF!</definedName>
    <definedName name="Z_179EFDE3_A1B1_11D3_8FA9_0008C7809E09_.wvu.PrintArea" localSheetId="17" hidden="1">#REF!</definedName>
    <definedName name="Z_179EFDE3_A1B1_11D3_8FA9_0008C7809E09_.wvu.PrintArea" localSheetId="18" hidden="1">#REF!</definedName>
    <definedName name="Z_179EFDE3_A1B1_11D3_8FA9_0008C7809E09_.wvu.PrintArea" localSheetId="43" hidden="1">#REF!</definedName>
    <definedName name="Z_179EFDE3_A1B1_11D3_8FA9_0008C7809E09_.wvu.PrintArea" hidden="1">#REF!</definedName>
    <definedName name="Z_179EFDE3_A1B1_11D3_8FA9_0008C7809E09_.wvu.PrintTitles" localSheetId="5" hidden="1">#REF!,#REF!</definedName>
    <definedName name="Z_179EFDE3_A1B1_11D3_8FA9_0008C7809E09_.wvu.PrintTitles" localSheetId="6" hidden="1">#REF!,#REF!</definedName>
    <definedName name="Z_179EFDE3_A1B1_11D3_8FA9_0008C7809E09_.wvu.PrintTitles" localSheetId="7" hidden="1">#REF!,#REF!</definedName>
    <definedName name="Z_179EFDE3_A1B1_11D3_8FA9_0008C7809E09_.wvu.PrintTitles" localSheetId="60" hidden="1">#REF!,#REF!</definedName>
    <definedName name="Z_179EFDE3_A1B1_11D3_8FA9_0008C7809E09_.wvu.PrintTitles" localSheetId="75" hidden="1">#REF!,#REF!</definedName>
    <definedName name="Z_179EFDE3_A1B1_11D3_8FA9_0008C7809E09_.wvu.PrintTitles" localSheetId="17" hidden="1">#REF!,#REF!</definedName>
    <definedName name="Z_179EFDE3_A1B1_11D3_8FA9_0008C7809E09_.wvu.PrintTitles" localSheetId="18" hidden="1">#REF!,#REF!</definedName>
    <definedName name="Z_179EFDE3_A1B1_11D3_8FA9_0008C7809E09_.wvu.PrintTitles" localSheetId="43" hidden="1">#REF!,#REF!</definedName>
    <definedName name="Z_179EFDE3_A1B1_11D3_8FA9_0008C7809E09_.wvu.PrintTitles" hidden="1">#REF!,#REF!</definedName>
    <definedName name="Z_179EFDE4_A1B1_11D3_8FA9_0008C7809E09_.wvu.PrintArea" localSheetId="5" hidden="1">#REF!</definedName>
    <definedName name="Z_179EFDE4_A1B1_11D3_8FA9_0008C7809E09_.wvu.PrintArea" localSheetId="6" hidden="1">#REF!</definedName>
    <definedName name="Z_179EFDE4_A1B1_11D3_8FA9_0008C7809E09_.wvu.PrintArea" localSheetId="7" hidden="1">#REF!</definedName>
    <definedName name="Z_179EFDE4_A1B1_11D3_8FA9_0008C7809E09_.wvu.PrintArea" localSheetId="60" hidden="1">#REF!</definedName>
    <definedName name="Z_179EFDE4_A1B1_11D3_8FA9_0008C7809E09_.wvu.PrintArea" localSheetId="75" hidden="1">#REF!</definedName>
    <definedName name="Z_179EFDE4_A1B1_11D3_8FA9_0008C7809E09_.wvu.PrintArea" localSheetId="17" hidden="1">#REF!</definedName>
    <definedName name="Z_179EFDE4_A1B1_11D3_8FA9_0008C7809E09_.wvu.PrintArea" localSheetId="18" hidden="1">#REF!</definedName>
    <definedName name="Z_179EFDE4_A1B1_11D3_8FA9_0008C7809E09_.wvu.PrintArea" localSheetId="43" hidden="1">#REF!</definedName>
    <definedName name="Z_179EFDE4_A1B1_11D3_8FA9_0008C7809E09_.wvu.PrintArea" hidden="1">#REF!</definedName>
    <definedName name="Z_179EFDE4_A1B1_11D3_8FA9_0008C7809E09_.wvu.PrintTitles" localSheetId="5" hidden="1">#REF!,#REF!</definedName>
    <definedName name="Z_179EFDE4_A1B1_11D3_8FA9_0008C7809E09_.wvu.PrintTitles" localSheetId="6" hidden="1">#REF!,#REF!</definedName>
    <definedName name="Z_179EFDE4_A1B1_11D3_8FA9_0008C7809E09_.wvu.PrintTitles" localSheetId="7" hidden="1">#REF!,#REF!</definedName>
    <definedName name="Z_179EFDE4_A1B1_11D3_8FA9_0008C7809E09_.wvu.PrintTitles" localSheetId="60" hidden="1">#REF!,#REF!</definedName>
    <definedName name="Z_179EFDE4_A1B1_11D3_8FA9_0008C7809E09_.wvu.PrintTitles" localSheetId="75" hidden="1">#REF!,#REF!</definedName>
    <definedName name="Z_179EFDE4_A1B1_11D3_8FA9_0008C7809E09_.wvu.PrintTitles" localSheetId="17" hidden="1">#REF!,#REF!</definedName>
    <definedName name="Z_179EFDE4_A1B1_11D3_8FA9_0008C7809E09_.wvu.PrintTitles" localSheetId="18" hidden="1">#REF!,#REF!</definedName>
    <definedName name="Z_179EFDE4_A1B1_11D3_8FA9_0008C7809E09_.wvu.PrintTitles" localSheetId="43" hidden="1">#REF!,#REF!</definedName>
    <definedName name="Z_179EFDE4_A1B1_11D3_8FA9_0008C7809E09_.wvu.PrintTitles" hidden="1">#REF!,#REF!</definedName>
    <definedName name="Z_179EFDE5_A1B1_11D3_8FA9_0008C7809E09_.wvu.PrintArea" localSheetId="5" hidden="1">#REF!</definedName>
    <definedName name="Z_179EFDE5_A1B1_11D3_8FA9_0008C7809E09_.wvu.PrintArea" localSheetId="6" hidden="1">#REF!</definedName>
    <definedName name="Z_179EFDE5_A1B1_11D3_8FA9_0008C7809E09_.wvu.PrintArea" localSheetId="7" hidden="1">#REF!</definedName>
    <definedName name="Z_179EFDE5_A1B1_11D3_8FA9_0008C7809E09_.wvu.PrintArea" localSheetId="60" hidden="1">#REF!</definedName>
    <definedName name="Z_179EFDE5_A1B1_11D3_8FA9_0008C7809E09_.wvu.PrintArea" localSheetId="75" hidden="1">#REF!</definedName>
    <definedName name="Z_179EFDE5_A1B1_11D3_8FA9_0008C7809E09_.wvu.PrintArea" localSheetId="17" hidden="1">#REF!</definedName>
    <definedName name="Z_179EFDE5_A1B1_11D3_8FA9_0008C7809E09_.wvu.PrintArea" localSheetId="18" hidden="1">#REF!</definedName>
    <definedName name="Z_179EFDE5_A1B1_11D3_8FA9_0008C7809E09_.wvu.PrintArea" localSheetId="43" hidden="1">#REF!</definedName>
    <definedName name="Z_179EFDE5_A1B1_11D3_8FA9_0008C7809E09_.wvu.PrintArea" hidden="1">#REF!</definedName>
    <definedName name="Z_179EFDE5_A1B1_11D3_8FA9_0008C7809E09_.wvu.PrintTitles" localSheetId="5" hidden="1">#REF!,#REF!</definedName>
    <definedName name="Z_179EFDE5_A1B1_11D3_8FA9_0008C7809E09_.wvu.PrintTitles" localSheetId="6" hidden="1">#REF!,#REF!</definedName>
    <definedName name="Z_179EFDE5_A1B1_11D3_8FA9_0008C7809E09_.wvu.PrintTitles" localSheetId="7" hidden="1">#REF!,#REF!</definedName>
    <definedName name="Z_179EFDE5_A1B1_11D3_8FA9_0008C7809E09_.wvu.PrintTitles" localSheetId="60" hidden="1">#REF!,#REF!</definedName>
    <definedName name="Z_179EFDE5_A1B1_11D3_8FA9_0008C7809E09_.wvu.PrintTitles" localSheetId="75" hidden="1">#REF!,#REF!</definedName>
    <definedName name="Z_179EFDE5_A1B1_11D3_8FA9_0008C7809E09_.wvu.PrintTitles" localSheetId="17" hidden="1">#REF!,#REF!</definedName>
    <definedName name="Z_179EFDE5_A1B1_11D3_8FA9_0008C7809E09_.wvu.PrintTitles" localSheetId="18" hidden="1">#REF!,#REF!</definedName>
    <definedName name="Z_179EFDE5_A1B1_11D3_8FA9_0008C7809E09_.wvu.PrintTitles" localSheetId="43" hidden="1">#REF!,#REF!</definedName>
    <definedName name="Z_179EFDE5_A1B1_11D3_8FA9_0008C7809E09_.wvu.PrintTitles" hidden="1">#REF!,#REF!</definedName>
    <definedName name="Z_179EFDE6_A1B1_11D3_8FA9_0008C7809E09_.wvu.PrintArea" localSheetId="5" hidden="1">#REF!</definedName>
    <definedName name="Z_179EFDE6_A1B1_11D3_8FA9_0008C7809E09_.wvu.PrintArea" localSheetId="6" hidden="1">#REF!</definedName>
    <definedName name="Z_179EFDE6_A1B1_11D3_8FA9_0008C7809E09_.wvu.PrintArea" localSheetId="7" hidden="1">#REF!</definedName>
    <definedName name="Z_179EFDE6_A1B1_11D3_8FA9_0008C7809E09_.wvu.PrintArea" localSheetId="60" hidden="1">#REF!</definedName>
    <definedName name="Z_179EFDE6_A1B1_11D3_8FA9_0008C7809E09_.wvu.PrintArea" localSheetId="75" hidden="1">#REF!</definedName>
    <definedName name="Z_179EFDE6_A1B1_11D3_8FA9_0008C7809E09_.wvu.PrintArea" localSheetId="17" hidden="1">#REF!</definedName>
    <definedName name="Z_179EFDE6_A1B1_11D3_8FA9_0008C7809E09_.wvu.PrintArea" localSheetId="18" hidden="1">#REF!</definedName>
    <definedName name="Z_179EFDE6_A1B1_11D3_8FA9_0008C7809E09_.wvu.PrintArea" localSheetId="43" hidden="1">#REF!</definedName>
    <definedName name="Z_179EFDE6_A1B1_11D3_8FA9_0008C7809E09_.wvu.PrintArea" hidden="1">#REF!</definedName>
    <definedName name="Z_179EFDE6_A1B1_11D3_8FA9_0008C7809E09_.wvu.PrintTitles" localSheetId="5" hidden="1">#REF!</definedName>
    <definedName name="Z_179EFDE6_A1B1_11D3_8FA9_0008C7809E09_.wvu.PrintTitles" localSheetId="6" hidden="1">#REF!</definedName>
    <definedName name="Z_179EFDE6_A1B1_11D3_8FA9_0008C7809E09_.wvu.PrintTitles" localSheetId="7" hidden="1">#REF!</definedName>
    <definedName name="Z_179EFDE6_A1B1_11D3_8FA9_0008C7809E09_.wvu.PrintTitles" localSheetId="60" hidden="1">#REF!</definedName>
    <definedName name="Z_179EFDE6_A1B1_11D3_8FA9_0008C7809E09_.wvu.PrintTitles" localSheetId="17" hidden="1">#REF!</definedName>
    <definedName name="Z_179EFDE6_A1B1_11D3_8FA9_0008C7809E09_.wvu.PrintTitles" localSheetId="18" hidden="1">#REF!</definedName>
    <definedName name="Z_179EFDE6_A1B1_11D3_8FA9_0008C7809E09_.wvu.PrintTitles" localSheetId="43" hidden="1">#REF!</definedName>
    <definedName name="Z_179EFDE6_A1B1_11D3_8FA9_0008C7809E09_.wvu.PrintTitles" hidden="1">#REF!</definedName>
    <definedName name="Z_179EFDE7_A1B1_11D3_8FA9_0008C7809E09_.wvu.PrintArea" localSheetId="5" hidden="1">#REF!</definedName>
    <definedName name="Z_179EFDE7_A1B1_11D3_8FA9_0008C7809E09_.wvu.PrintArea" localSheetId="6" hidden="1">#REF!</definedName>
    <definedName name="Z_179EFDE7_A1B1_11D3_8FA9_0008C7809E09_.wvu.PrintArea" localSheetId="7" hidden="1">#REF!</definedName>
    <definedName name="Z_179EFDE7_A1B1_11D3_8FA9_0008C7809E09_.wvu.PrintArea" localSheetId="60" hidden="1">#REF!</definedName>
    <definedName name="Z_179EFDE7_A1B1_11D3_8FA9_0008C7809E09_.wvu.PrintArea" localSheetId="17" hidden="1">#REF!</definedName>
    <definedName name="Z_179EFDE7_A1B1_11D3_8FA9_0008C7809E09_.wvu.PrintArea" localSheetId="43" hidden="1">#REF!</definedName>
    <definedName name="Z_179EFDE7_A1B1_11D3_8FA9_0008C7809E09_.wvu.PrintArea" hidden="1">#REF!</definedName>
    <definedName name="Z_179EFDE7_A1B1_11D3_8FA9_0008C7809E09_.wvu.PrintTitles" localSheetId="5" hidden="1">#REF!</definedName>
    <definedName name="Z_179EFDE7_A1B1_11D3_8FA9_0008C7809E09_.wvu.PrintTitles" localSheetId="6" hidden="1">#REF!</definedName>
    <definedName name="Z_179EFDE7_A1B1_11D3_8FA9_0008C7809E09_.wvu.PrintTitles" localSheetId="7" hidden="1">#REF!</definedName>
    <definedName name="Z_179EFDE7_A1B1_11D3_8FA9_0008C7809E09_.wvu.PrintTitles" localSheetId="60" hidden="1">#REF!</definedName>
    <definedName name="Z_179EFDE7_A1B1_11D3_8FA9_0008C7809E09_.wvu.PrintTitles" localSheetId="17" hidden="1">#REF!</definedName>
    <definedName name="Z_179EFDE7_A1B1_11D3_8FA9_0008C7809E09_.wvu.PrintTitles" localSheetId="43" hidden="1">#REF!</definedName>
    <definedName name="Z_179EFDE7_A1B1_11D3_8FA9_0008C7809E09_.wvu.PrintTitles" hidden="1">#REF!</definedName>
    <definedName name="Z_179EFDE8_A1B1_11D3_8FA9_0008C7809E09_.wvu.PrintArea" localSheetId="5" hidden="1">#REF!</definedName>
    <definedName name="Z_179EFDE8_A1B1_11D3_8FA9_0008C7809E09_.wvu.PrintArea" localSheetId="6" hidden="1">#REF!</definedName>
    <definedName name="Z_179EFDE8_A1B1_11D3_8FA9_0008C7809E09_.wvu.PrintArea" localSheetId="7" hidden="1">#REF!</definedName>
    <definedName name="Z_179EFDE8_A1B1_11D3_8FA9_0008C7809E09_.wvu.PrintArea" localSheetId="60" hidden="1">#REF!</definedName>
    <definedName name="Z_179EFDE8_A1B1_11D3_8FA9_0008C7809E09_.wvu.PrintArea" localSheetId="17" hidden="1">#REF!</definedName>
    <definedName name="Z_179EFDE8_A1B1_11D3_8FA9_0008C7809E09_.wvu.PrintArea" localSheetId="43" hidden="1">#REF!</definedName>
    <definedName name="Z_179EFDE8_A1B1_11D3_8FA9_0008C7809E09_.wvu.PrintArea" hidden="1">#REF!</definedName>
    <definedName name="Z_179EFDE8_A1B1_11D3_8FA9_0008C7809E09_.wvu.PrintTitles" localSheetId="5" hidden="1">#REF!</definedName>
    <definedName name="Z_179EFDE8_A1B1_11D3_8FA9_0008C7809E09_.wvu.PrintTitles" localSheetId="6" hidden="1">#REF!</definedName>
    <definedName name="Z_179EFDE8_A1B1_11D3_8FA9_0008C7809E09_.wvu.PrintTitles" localSheetId="7" hidden="1">#REF!</definedName>
    <definedName name="Z_179EFDE8_A1B1_11D3_8FA9_0008C7809E09_.wvu.PrintTitles" localSheetId="60" hidden="1">#REF!</definedName>
    <definedName name="Z_179EFDE8_A1B1_11D3_8FA9_0008C7809E09_.wvu.PrintTitles" localSheetId="17" hidden="1">#REF!</definedName>
    <definedName name="Z_179EFDE8_A1B1_11D3_8FA9_0008C7809E09_.wvu.PrintTitles" localSheetId="43" hidden="1">#REF!</definedName>
    <definedName name="Z_179EFDE8_A1B1_11D3_8FA9_0008C7809E09_.wvu.PrintTitles" hidden="1">#REF!</definedName>
    <definedName name="Z_179EFDE9_A1B1_11D3_8FA9_0008C7809E09_.wvu.PrintArea" localSheetId="5" hidden="1">#REF!</definedName>
    <definedName name="Z_179EFDE9_A1B1_11D3_8FA9_0008C7809E09_.wvu.PrintArea" localSheetId="6" hidden="1">#REF!</definedName>
    <definedName name="Z_179EFDE9_A1B1_11D3_8FA9_0008C7809E09_.wvu.PrintArea" localSheetId="7" hidden="1">#REF!</definedName>
    <definedName name="Z_179EFDE9_A1B1_11D3_8FA9_0008C7809E09_.wvu.PrintArea" localSheetId="60" hidden="1">#REF!</definedName>
    <definedName name="Z_179EFDE9_A1B1_11D3_8FA9_0008C7809E09_.wvu.PrintArea" localSheetId="17" hidden="1">#REF!</definedName>
    <definedName name="Z_179EFDE9_A1B1_11D3_8FA9_0008C7809E09_.wvu.PrintArea" localSheetId="43" hidden="1">#REF!</definedName>
    <definedName name="Z_179EFDE9_A1B1_11D3_8FA9_0008C7809E09_.wvu.PrintArea" hidden="1">#REF!</definedName>
    <definedName name="Z_179EFDE9_A1B1_11D3_8FA9_0008C7809E09_.wvu.PrintTitles" localSheetId="5" hidden="1">#REF!</definedName>
    <definedName name="Z_179EFDE9_A1B1_11D3_8FA9_0008C7809E09_.wvu.PrintTitles" localSheetId="6" hidden="1">#REF!</definedName>
    <definedName name="Z_179EFDE9_A1B1_11D3_8FA9_0008C7809E09_.wvu.PrintTitles" localSheetId="7" hidden="1">#REF!</definedName>
    <definedName name="Z_179EFDE9_A1B1_11D3_8FA9_0008C7809E09_.wvu.PrintTitles" localSheetId="60" hidden="1">#REF!</definedName>
    <definedName name="Z_179EFDE9_A1B1_11D3_8FA9_0008C7809E09_.wvu.PrintTitles" localSheetId="17" hidden="1">#REF!</definedName>
    <definedName name="Z_179EFDE9_A1B1_11D3_8FA9_0008C7809E09_.wvu.PrintTitles" localSheetId="43" hidden="1">#REF!</definedName>
    <definedName name="Z_179EFDE9_A1B1_11D3_8FA9_0008C7809E09_.wvu.PrintTitles" hidden="1">#REF!</definedName>
    <definedName name="Z_179EFDEA_A1B1_11D3_8FA9_0008C7809E09_.wvu.PrintArea" localSheetId="5" hidden="1">#REF!</definedName>
    <definedName name="Z_179EFDEA_A1B1_11D3_8FA9_0008C7809E09_.wvu.PrintArea" localSheetId="6" hidden="1">#REF!</definedName>
    <definedName name="Z_179EFDEA_A1B1_11D3_8FA9_0008C7809E09_.wvu.PrintArea" localSheetId="7" hidden="1">#REF!</definedName>
    <definedName name="Z_179EFDEA_A1B1_11D3_8FA9_0008C7809E09_.wvu.PrintArea" localSheetId="60" hidden="1">#REF!</definedName>
    <definedName name="Z_179EFDEA_A1B1_11D3_8FA9_0008C7809E09_.wvu.PrintArea" localSheetId="17" hidden="1">#REF!</definedName>
    <definedName name="Z_179EFDEA_A1B1_11D3_8FA9_0008C7809E09_.wvu.PrintArea" localSheetId="43" hidden="1">#REF!</definedName>
    <definedName name="Z_179EFDEA_A1B1_11D3_8FA9_0008C7809E09_.wvu.PrintArea" hidden="1">#REF!</definedName>
    <definedName name="Z_179EFDEA_A1B1_11D3_8FA9_0008C7809E09_.wvu.PrintTitles" localSheetId="5" hidden="1">#REF!</definedName>
    <definedName name="Z_179EFDEA_A1B1_11D3_8FA9_0008C7809E09_.wvu.PrintTitles" localSheetId="6" hidden="1">#REF!</definedName>
    <definedName name="Z_179EFDEA_A1B1_11D3_8FA9_0008C7809E09_.wvu.PrintTitles" localSheetId="7" hidden="1">#REF!</definedName>
    <definedName name="Z_179EFDEA_A1B1_11D3_8FA9_0008C7809E09_.wvu.PrintTitles" localSheetId="60" hidden="1">#REF!</definedName>
    <definedName name="Z_179EFDEA_A1B1_11D3_8FA9_0008C7809E09_.wvu.PrintTitles" localSheetId="17" hidden="1">#REF!</definedName>
    <definedName name="Z_179EFDEA_A1B1_11D3_8FA9_0008C7809E09_.wvu.PrintTitles" localSheetId="43" hidden="1">#REF!</definedName>
    <definedName name="Z_179EFDEA_A1B1_11D3_8FA9_0008C7809E09_.wvu.PrintTitles" hidden="1">#REF!</definedName>
    <definedName name="Z_179EFDEB_A1B1_11D3_8FA9_0008C7809E09_.wvu.PrintArea" localSheetId="5" hidden="1">#REF!</definedName>
    <definedName name="Z_179EFDEB_A1B1_11D3_8FA9_0008C7809E09_.wvu.PrintArea" localSheetId="6" hidden="1">#REF!</definedName>
    <definedName name="Z_179EFDEB_A1B1_11D3_8FA9_0008C7809E09_.wvu.PrintArea" localSheetId="7" hidden="1">#REF!</definedName>
    <definedName name="Z_179EFDEB_A1B1_11D3_8FA9_0008C7809E09_.wvu.PrintArea" localSheetId="60" hidden="1">#REF!</definedName>
    <definedName name="Z_179EFDEB_A1B1_11D3_8FA9_0008C7809E09_.wvu.PrintArea" localSheetId="17" hidden="1">#REF!</definedName>
    <definedName name="Z_179EFDEB_A1B1_11D3_8FA9_0008C7809E09_.wvu.PrintArea" localSheetId="43" hidden="1">#REF!</definedName>
    <definedName name="Z_179EFDEB_A1B1_11D3_8FA9_0008C7809E09_.wvu.PrintArea" hidden="1">#REF!</definedName>
    <definedName name="Z_179EFDEB_A1B1_11D3_8FA9_0008C7809E09_.wvu.PrintTitles" localSheetId="5" hidden="1">#REF!</definedName>
    <definedName name="Z_179EFDEB_A1B1_11D3_8FA9_0008C7809E09_.wvu.PrintTitles" localSheetId="6" hidden="1">#REF!</definedName>
    <definedName name="Z_179EFDEB_A1B1_11D3_8FA9_0008C7809E09_.wvu.PrintTitles" localSheetId="7" hidden="1">#REF!</definedName>
    <definedName name="Z_179EFDEB_A1B1_11D3_8FA9_0008C7809E09_.wvu.PrintTitles" localSheetId="60" hidden="1">#REF!</definedName>
    <definedName name="Z_179EFDEB_A1B1_11D3_8FA9_0008C7809E09_.wvu.PrintTitles" localSheetId="17" hidden="1">#REF!</definedName>
    <definedName name="Z_179EFDEB_A1B1_11D3_8FA9_0008C7809E09_.wvu.PrintTitles" localSheetId="43" hidden="1">#REF!</definedName>
    <definedName name="Z_179EFDEB_A1B1_11D3_8FA9_0008C7809E09_.wvu.PrintTitles" hidden="1">#REF!</definedName>
    <definedName name="Z_179EFDEC_A1B1_11D3_8FA9_0008C7809E09_.wvu.PrintArea" localSheetId="5" hidden="1">#REF!</definedName>
    <definedName name="Z_179EFDEC_A1B1_11D3_8FA9_0008C7809E09_.wvu.PrintArea" localSheetId="6" hidden="1">#REF!</definedName>
    <definedName name="Z_179EFDEC_A1B1_11D3_8FA9_0008C7809E09_.wvu.PrintArea" localSheetId="7" hidden="1">#REF!</definedName>
    <definedName name="Z_179EFDEC_A1B1_11D3_8FA9_0008C7809E09_.wvu.PrintArea" localSheetId="60" hidden="1">#REF!</definedName>
    <definedName name="Z_179EFDEC_A1B1_11D3_8FA9_0008C7809E09_.wvu.PrintArea" localSheetId="17" hidden="1">#REF!</definedName>
    <definedName name="Z_179EFDEC_A1B1_11D3_8FA9_0008C7809E09_.wvu.PrintArea" localSheetId="43" hidden="1">#REF!</definedName>
    <definedName name="Z_179EFDEC_A1B1_11D3_8FA9_0008C7809E09_.wvu.PrintArea" hidden="1">#REF!</definedName>
    <definedName name="Z_179EFDEC_A1B1_11D3_8FA9_0008C7809E09_.wvu.PrintTitles" localSheetId="5" hidden="1">#REF!</definedName>
    <definedName name="Z_179EFDEC_A1B1_11D3_8FA9_0008C7809E09_.wvu.PrintTitles" localSheetId="6" hidden="1">#REF!</definedName>
    <definedName name="Z_179EFDEC_A1B1_11D3_8FA9_0008C7809E09_.wvu.PrintTitles" localSheetId="7" hidden="1">#REF!</definedName>
    <definedName name="Z_179EFDEC_A1B1_11D3_8FA9_0008C7809E09_.wvu.PrintTitles" localSheetId="60" hidden="1">#REF!</definedName>
    <definedName name="Z_179EFDEC_A1B1_11D3_8FA9_0008C7809E09_.wvu.PrintTitles" localSheetId="17" hidden="1">#REF!</definedName>
    <definedName name="Z_179EFDEC_A1B1_11D3_8FA9_0008C7809E09_.wvu.PrintTitles" localSheetId="43" hidden="1">#REF!</definedName>
    <definedName name="Z_179EFDEC_A1B1_11D3_8FA9_0008C7809E09_.wvu.PrintTitles" hidden="1">#REF!</definedName>
    <definedName name="Z_179EFDED_A1B1_11D3_8FA9_0008C7809E09_.wvu.PrintArea" localSheetId="5" hidden="1">#REF!</definedName>
    <definedName name="Z_179EFDED_A1B1_11D3_8FA9_0008C7809E09_.wvu.PrintArea" localSheetId="6" hidden="1">#REF!</definedName>
    <definedName name="Z_179EFDED_A1B1_11D3_8FA9_0008C7809E09_.wvu.PrintArea" localSheetId="7" hidden="1">#REF!</definedName>
    <definedName name="Z_179EFDED_A1B1_11D3_8FA9_0008C7809E09_.wvu.PrintArea" localSheetId="60" hidden="1">#REF!</definedName>
    <definedName name="Z_179EFDED_A1B1_11D3_8FA9_0008C7809E09_.wvu.PrintArea" localSheetId="17" hidden="1">#REF!</definedName>
    <definedName name="Z_179EFDED_A1B1_11D3_8FA9_0008C7809E09_.wvu.PrintArea" localSheetId="43" hidden="1">#REF!</definedName>
    <definedName name="Z_179EFDED_A1B1_11D3_8FA9_0008C7809E09_.wvu.PrintArea" hidden="1">#REF!</definedName>
    <definedName name="Z_179EFDED_A1B1_11D3_8FA9_0008C7809E09_.wvu.PrintTitles" localSheetId="5" hidden="1">#REF!</definedName>
    <definedName name="Z_179EFDED_A1B1_11D3_8FA9_0008C7809E09_.wvu.PrintTitles" localSheetId="6" hidden="1">#REF!</definedName>
    <definedName name="Z_179EFDED_A1B1_11D3_8FA9_0008C7809E09_.wvu.PrintTitles" localSheetId="7" hidden="1">#REF!</definedName>
    <definedName name="Z_179EFDED_A1B1_11D3_8FA9_0008C7809E09_.wvu.PrintTitles" localSheetId="60" hidden="1">#REF!</definedName>
    <definedName name="Z_179EFDED_A1B1_11D3_8FA9_0008C7809E09_.wvu.PrintTitles" localSheetId="17" hidden="1">#REF!</definedName>
    <definedName name="Z_179EFDED_A1B1_11D3_8FA9_0008C7809E09_.wvu.PrintTitles" localSheetId="43" hidden="1">#REF!</definedName>
    <definedName name="Z_179EFDED_A1B1_11D3_8FA9_0008C7809E09_.wvu.PrintTitles" hidden="1">#REF!</definedName>
    <definedName name="Z_179EFDEE_A1B1_11D3_8FA9_0008C7809E09_.wvu.PrintArea" localSheetId="5" hidden="1">#REF!</definedName>
    <definedName name="Z_179EFDEE_A1B1_11D3_8FA9_0008C7809E09_.wvu.PrintArea" localSheetId="6" hidden="1">#REF!</definedName>
    <definedName name="Z_179EFDEE_A1B1_11D3_8FA9_0008C7809E09_.wvu.PrintArea" localSheetId="7" hidden="1">#REF!</definedName>
    <definedName name="Z_179EFDEE_A1B1_11D3_8FA9_0008C7809E09_.wvu.PrintArea" localSheetId="60" hidden="1">#REF!</definedName>
    <definedName name="Z_179EFDEE_A1B1_11D3_8FA9_0008C7809E09_.wvu.PrintArea" localSheetId="17" hidden="1">#REF!</definedName>
    <definedName name="Z_179EFDEE_A1B1_11D3_8FA9_0008C7809E09_.wvu.PrintArea" localSheetId="43" hidden="1">#REF!</definedName>
    <definedName name="Z_179EFDEE_A1B1_11D3_8FA9_0008C7809E09_.wvu.PrintArea" hidden="1">#REF!</definedName>
    <definedName name="Z_179EFDEE_A1B1_11D3_8FA9_0008C7809E09_.wvu.PrintTitles" localSheetId="5" hidden="1">#REF!</definedName>
    <definedName name="Z_179EFDEE_A1B1_11D3_8FA9_0008C7809E09_.wvu.PrintTitles" localSheetId="6" hidden="1">#REF!</definedName>
    <definedName name="Z_179EFDEE_A1B1_11D3_8FA9_0008C7809E09_.wvu.PrintTitles" localSheetId="7" hidden="1">#REF!</definedName>
    <definedName name="Z_179EFDEE_A1B1_11D3_8FA9_0008C7809E09_.wvu.PrintTitles" localSheetId="60" hidden="1">#REF!</definedName>
    <definedName name="Z_179EFDEE_A1B1_11D3_8FA9_0008C7809E09_.wvu.PrintTitles" localSheetId="17" hidden="1">#REF!</definedName>
    <definedName name="Z_179EFDEE_A1B1_11D3_8FA9_0008C7809E09_.wvu.PrintTitles" localSheetId="43" hidden="1">#REF!</definedName>
    <definedName name="Z_179EFDEE_A1B1_11D3_8FA9_0008C7809E09_.wvu.PrintTitles" hidden="1">#REF!</definedName>
    <definedName name="Z_179EFDEF_A1B1_11D3_8FA9_0008C7809E09_.wvu.PrintArea" localSheetId="5" hidden="1">#REF!</definedName>
    <definedName name="Z_179EFDEF_A1B1_11D3_8FA9_0008C7809E09_.wvu.PrintArea" localSheetId="6" hidden="1">#REF!</definedName>
    <definedName name="Z_179EFDEF_A1B1_11D3_8FA9_0008C7809E09_.wvu.PrintArea" localSheetId="7" hidden="1">#REF!</definedName>
    <definedName name="Z_179EFDEF_A1B1_11D3_8FA9_0008C7809E09_.wvu.PrintArea" localSheetId="60" hidden="1">#REF!</definedName>
    <definedName name="Z_179EFDEF_A1B1_11D3_8FA9_0008C7809E09_.wvu.PrintArea" localSheetId="17" hidden="1">#REF!</definedName>
    <definedName name="Z_179EFDEF_A1B1_11D3_8FA9_0008C7809E09_.wvu.PrintArea" localSheetId="43" hidden="1">#REF!</definedName>
    <definedName name="Z_179EFDEF_A1B1_11D3_8FA9_0008C7809E09_.wvu.PrintArea" hidden="1">#REF!</definedName>
    <definedName name="Z_179EFDEF_A1B1_11D3_8FA9_0008C7809E09_.wvu.PrintTitles" localSheetId="5" hidden="1">#REF!</definedName>
    <definedName name="Z_179EFDEF_A1B1_11D3_8FA9_0008C7809E09_.wvu.PrintTitles" localSheetId="6" hidden="1">#REF!</definedName>
    <definedName name="Z_179EFDEF_A1B1_11D3_8FA9_0008C7809E09_.wvu.PrintTitles" localSheetId="7" hidden="1">#REF!</definedName>
    <definedName name="Z_179EFDEF_A1B1_11D3_8FA9_0008C7809E09_.wvu.PrintTitles" localSheetId="60" hidden="1">#REF!</definedName>
    <definedName name="Z_179EFDEF_A1B1_11D3_8FA9_0008C7809E09_.wvu.PrintTitles" localSheetId="17" hidden="1">#REF!</definedName>
    <definedName name="Z_179EFDEF_A1B1_11D3_8FA9_0008C7809E09_.wvu.PrintTitles" localSheetId="43" hidden="1">#REF!</definedName>
    <definedName name="Z_179EFDEF_A1B1_11D3_8FA9_0008C7809E09_.wvu.PrintTitles" hidden="1">#REF!</definedName>
    <definedName name="Z_179EFDF0_A1B1_11D3_8FA9_0008C7809E09_.wvu.PrintArea" localSheetId="5" hidden="1">#REF!</definedName>
    <definedName name="Z_179EFDF0_A1B1_11D3_8FA9_0008C7809E09_.wvu.PrintArea" localSheetId="6" hidden="1">#REF!</definedName>
    <definedName name="Z_179EFDF0_A1B1_11D3_8FA9_0008C7809E09_.wvu.PrintArea" localSheetId="7" hidden="1">#REF!</definedName>
    <definedName name="Z_179EFDF0_A1B1_11D3_8FA9_0008C7809E09_.wvu.PrintArea" localSheetId="60" hidden="1">#REF!</definedName>
    <definedName name="Z_179EFDF0_A1B1_11D3_8FA9_0008C7809E09_.wvu.PrintArea" localSheetId="17" hidden="1">#REF!</definedName>
    <definedName name="Z_179EFDF0_A1B1_11D3_8FA9_0008C7809E09_.wvu.PrintArea" localSheetId="43" hidden="1">#REF!</definedName>
    <definedName name="Z_179EFDF0_A1B1_11D3_8FA9_0008C7809E09_.wvu.PrintArea" hidden="1">#REF!</definedName>
    <definedName name="Z_179EFDF0_A1B1_11D3_8FA9_0008C7809E09_.wvu.PrintTitles" localSheetId="5" hidden="1">#REF!</definedName>
    <definedName name="Z_179EFDF0_A1B1_11D3_8FA9_0008C7809E09_.wvu.PrintTitles" localSheetId="6" hidden="1">#REF!</definedName>
    <definedName name="Z_179EFDF0_A1B1_11D3_8FA9_0008C7809E09_.wvu.PrintTitles" localSheetId="7" hidden="1">#REF!</definedName>
    <definedName name="Z_179EFDF0_A1B1_11D3_8FA9_0008C7809E09_.wvu.PrintTitles" localSheetId="60" hidden="1">#REF!</definedName>
    <definedName name="Z_179EFDF0_A1B1_11D3_8FA9_0008C7809E09_.wvu.PrintTitles" localSheetId="17" hidden="1">#REF!</definedName>
    <definedName name="Z_179EFDF0_A1B1_11D3_8FA9_0008C7809E09_.wvu.PrintTitles" localSheetId="43" hidden="1">#REF!</definedName>
    <definedName name="Z_179EFDF0_A1B1_11D3_8FA9_0008C7809E09_.wvu.PrintTitles" hidden="1">#REF!</definedName>
    <definedName name="Z_179EFDF1_A1B1_11D3_8FA9_0008C7809E09_.wvu.PrintArea" localSheetId="5" hidden="1">#REF!</definedName>
    <definedName name="Z_179EFDF1_A1B1_11D3_8FA9_0008C7809E09_.wvu.PrintArea" localSheetId="6" hidden="1">#REF!</definedName>
    <definedName name="Z_179EFDF1_A1B1_11D3_8FA9_0008C7809E09_.wvu.PrintArea" localSheetId="7" hidden="1">#REF!</definedName>
    <definedName name="Z_179EFDF1_A1B1_11D3_8FA9_0008C7809E09_.wvu.PrintArea" localSheetId="60" hidden="1">#REF!</definedName>
    <definedName name="Z_179EFDF1_A1B1_11D3_8FA9_0008C7809E09_.wvu.PrintArea" localSheetId="17" hidden="1">#REF!</definedName>
    <definedName name="Z_179EFDF1_A1B1_11D3_8FA9_0008C7809E09_.wvu.PrintArea" localSheetId="43" hidden="1">#REF!</definedName>
    <definedName name="Z_179EFDF1_A1B1_11D3_8FA9_0008C7809E09_.wvu.PrintArea" hidden="1">#REF!</definedName>
    <definedName name="Z_179EFDF1_A1B1_11D3_8FA9_0008C7809E09_.wvu.PrintTitles" localSheetId="5" hidden="1">#REF!</definedName>
    <definedName name="Z_179EFDF1_A1B1_11D3_8FA9_0008C7809E09_.wvu.PrintTitles" localSheetId="6" hidden="1">#REF!</definedName>
    <definedName name="Z_179EFDF1_A1B1_11D3_8FA9_0008C7809E09_.wvu.PrintTitles" localSheetId="7" hidden="1">#REF!</definedName>
    <definedName name="Z_179EFDF1_A1B1_11D3_8FA9_0008C7809E09_.wvu.PrintTitles" localSheetId="60" hidden="1">#REF!</definedName>
    <definedName name="Z_179EFDF1_A1B1_11D3_8FA9_0008C7809E09_.wvu.PrintTitles" localSheetId="17" hidden="1">#REF!</definedName>
    <definedName name="Z_179EFDF1_A1B1_11D3_8FA9_0008C7809E09_.wvu.PrintTitles" localSheetId="43" hidden="1">#REF!</definedName>
    <definedName name="Z_179EFDF1_A1B1_11D3_8FA9_0008C7809E09_.wvu.PrintTitles" hidden="1">#REF!</definedName>
    <definedName name="Z_179EFDF2_A1B1_11D3_8FA9_0008C7809E09_.wvu.PrintArea" localSheetId="5" hidden="1">#REF!</definedName>
    <definedName name="Z_179EFDF2_A1B1_11D3_8FA9_0008C7809E09_.wvu.PrintArea" localSheetId="6" hidden="1">#REF!</definedName>
    <definedName name="Z_179EFDF2_A1B1_11D3_8FA9_0008C7809E09_.wvu.PrintArea" localSheetId="7" hidden="1">#REF!</definedName>
    <definedName name="Z_179EFDF2_A1B1_11D3_8FA9_0008C7809E09_.wvu.PrintArea" localSheetId="60" hidden="1">#REF!</definedName>
    <definedName name="Z_179EFDF2_A1B1_11D3_8FA9_0008C7809E09_.wvu.PrintArea" localSheetId="17" hidden="1">#REF!</definedName>
    <definedName name="Z_179EFDF2_A1B1_11D3_8FA9_0008C7809E09_.wvu.PrintArea" localSheetId="43" hidden="1">#REF!</definedName>
    <definedName name="Z_179EFDF2_A1B1_11D3_8FA9_0008C7809E09_.wvu.PrintArea" hidden="1">#REF!</definedName>
    <definedName name="Z_179EFDF2_A1B1_11D3_8FA9_0008C7809E09_.wvu.PrintTitles" localSheetId="5" hidden="1">#REF!</definedName>
    <definedName name="Z_179EFDF2_A1B1_11D3_8FA9_0008C7809E09_.wvu.PrintTitles" localSheetId="6" hidden="1">#REF!</definedName>
    <definedName name="Z_179EFDF2_A1B1_11D3_8FA9_0008C7809E09_.wvu.PrintTitles" localSheetId="7" hidden="1">#REF!</definedName>
    <definedName name="Z_179EFDF2_A1B1_11D3_8FA9_0008C7809E09_.wvu.PrintTitles" localSheetId="60" hidden="1">#REF!</definedName>
    <definedName name="Z_179EFDF2_A1B1_11D3_8FA9_0008C7809E09_.wvu.PrintTitles" localSheetId="17" hidden="1">#REF!</definedName>
    <definedName name="Z_179EFDF2_A1B1_11D3_8FA9_0008C7809E09_.wvu.PrintTitles" localSheetId="43" hidden="1">#REF!</definedName>
    <definedName name="Z_179EFDF2_A1B1_11D3_8FA9_0008C7809E09_.wvu.PrintTitles" hidden="1">#REF!</definedName>
    <definedName name="Z_179EFDF3_A1B1_11D3_8FA9_0008C7809E09_.wvu.PrintArea" localSheetId="5" hidden="1">#REF!</definedName>
    <definedName name="Z_179EFDF3_A1B1_11D3_8FA9_0008C7809E09_.wvu.PrintArea" localSheetId="6" hidden="1">#REF!</definedName>
    <definedName name="Z_179EFDF3_A1B1_11D3_8FA9_0008C7809E09_.wvu.PrintArea" localSheetId="7" hidden="1">#REF!</definedName>
    <definedName name="Z_179EFDF3_A1B1_11D3_8FA9_0008C7809E09_.wvu.PrintArea" localSheetId="60" hidden="1">#REF!</definedName>
    <definedName name="Z_179EFDF3_A1B1_11D3_8FA9_0008C7809E09_.wvu.PrintArea" localSheetId="17" hidden="1">#REF!</definedName>
    <definedName name="Z_179EFDF3_A1B1_11D3_8FA9_0008C7809E09_.wvu.PrintArea" localSheetId="43" hidden="1">#REF!</definedName>
    <definedName name="Z_179EFDF3_A1B1_11D3_8FA9_0008C7809E09_.wvu.PrintArea" hidden="1">#REF!</definedName>
    <definedName name="Z_179EFDF3_A1B1_11D3_8FA9_0008C7809E09_.wvu.PrintTitles" localSheetId="5" hidden="1">#REF!,#REF!</definedName>
    <definedName name="Z_179EFDF3_A1B1_11D3_8FA9_0008C7809E09_.wvu.PrintTitles" localSheetId="6" hidden="1">#REF!,#REF!</definedName>
    <definedName name="Z_179EFDF3_A1B1_11D3_8FA9_0008C7809E09_.wvu.PrintTitles" localSheetId="7" hidden="1">#REF!,#REF!</definedName>
    <definedName name="Z_179EFDF3_A1B1_11D3_8FA9_0008C7809E09_.wvu.PrintTitles" localSheetId="60" hidden="1">#REF!,#REF!</definedName>
    <definedName name="Z_179EFDF3_A1B1_11D3_8FA9_0008C7809E09_.wvu.PrintTitles" localSheetId="75" hidden="1">#REF!,#REF!</definedName>
    <definedName name="Z_179EFDF3_A1B1_11D3_8FA9_0008C7809E09_.wvu.PrintTitles" localSheetId="17" hidden="1">#REF!,#REF!</definedName>
    <definedName name="Z_179EFDF3_A1B1_11D3_8FA9_0008C7809E09_.wvu.PrintTitles" localSheetId="18" hidden="1">#REF!,#REF!</definedName>
    <definedName name="Z_179EFDF3_A1B1_11D3_8FA9_0008C7809E09_.wvu.PrintTitles" localSheetId="43" hidden="1">#REF!,#REF!</definedName>
    <definedName name="Z_179EFDF3_A1B1_11D3_8FA9_0008C7809E09_.wvu.PrintTitles" hidden="1">#REF!,#REF!</definedName>
    <definedName name="Z_179EFDF4_A1B1_11D3_8FA9_0008C7809E09_.wvu.PrintArea" localSheetId="5" hidden="1">#REF!</definedName>
    <definedName name="Z_179EFDF4_A1B1_11D3_8FA9_0008C7809E09_.wvu.PrintArea" localSheetId="6" hidden="1">#REF!</definedName>
    <definedName name="Z_179EFDF4_A1B1_11D3_8FA9_0008C7809E09_.wvu.PrintArea" localSheetId="7" hidden="1">#REF!</definedName>
    <definedName name="Z_179EFDF4_A1B1_11D3_8FA9_0008C7809E09_.wvu.PrintArea" localSheetId="60" hidden="1">#REF!</definedName>
    <definedName name="Z_179EFDF4_A1B1_11D3_8FA9_0008C7809E09_.wvu.PrintArea" localSheetId="75" hidden="1">#REF!</definedName>
    <definedName name="Z_179EFDF4_A1B1_11D3_8FA9_0008C7809E09_.wvu.PrintArea" localSheetId="17" hidden="1">#REF!</definedName>
    <definedName name="Z_179EFDF4_A1B1_11D3_8FA9_0008C7809E09_.wvu.PrintArea" localSheetId="18" hidden="1">#REF!</definedName>
    <definedName name="Z_179EFDF4_A1B1_11D3_8FA9_0008C7809E09_.wvu.PrintArea" localSheetId="43" hidden="1">#REF!</definedName>
    <definedName name="Z_179EFDF4_A1B1_11D3_8FA9_0008C7809E09_.wvu.PrintArea" hidden="1">#REF!</definedName>
    <definedName name="Z_179EFDF4_A1B1_11D3_8FA9_0008C7809E09_.wvu.PrintTitles" localSheetId="5" hidden="1">#REF!,#REF!</definedName>
    <definedName name="Z_179EFDF4_A1B1_11D3_8FA9_0008C7809E09_.wvu.PrintTitles" localSheetId="6" hidden="1">#REF!,#REF!</definedName>
    <definedName name="Z_179EFDF4_A1B1_11D3_8FA9_0008C7809E09_.wvu.PrintTitles" localSheetId="7" hidden="1">#REF!,#REF!</definedName>
    <definedName name="Z_179EFDF4_A1B1_11D3_8FA9_0008C7809E09_.wvu.PrintTitles" localSheetId="60" hidden="1">#REF!,#REF!</definedName>
    <definedName name="Z_179EFDF4_A1B1_11D3_8FA9_0008C7809E09_.wvu.PrintTitles" localSheetId="75" hidden="1">#REF!,#REF!</definedName>
    <definedName name="Z_179EFDF4_A1B1_11D3_8FA9_0008C7809E09_.wvu.PrintTitles" localSheetId="17" hidden="1">#REF!,#REF!</definedName>
    <definedName name="Z_179EFDF4_A1B1_11D3_8FA9_0008C7809E09_.wvu.PrintTitles" localSheetId="18" hidden="1">#REF!,#REF!</definedName>
    <definedName name="Z_179EFDF4_A1B1_11D3_8FA9_0008C7809E09_.wvu.PrintTitles" localSheetId="43" hidden="1">#REF!,#REF!</definedName>
    <definedName name="Z_179EFDF4_A1B1_11D3_8FA9_0008C7809E09_.wvu.PrintTitles" hidden="1">#REF!,#REF!</definedName>
    <definedName name="Z_179EFDF5_A1B1_11D3_8FA9_0008C7809E09_.wvu.PrintArea" localSheetId="5" hidden="1">#REF!</definedName>
    <definedName name="Z_179EFDF5_A1B1_11D3_8FA9_0008C7809E09_.wvu.PrintArea" localSheetId="6" hidden="1">#REF!</definedName>
    <definedName name="Z_179EFDF5_A1B1_11D3_8FA9_0008C7809E09_.wvu.PrintArea" localSheetId="7" hidden="1">#REF!</definedName>
    <definedName name="Z_179EFDF5_A1B1_11D3_8FA9_0008C7809E09_.wvu.PrintArea" localSheetId="60" hidden="1">#REF!</definedName>
    <definedName name="Z_179EFDF5_A1B1_11D3_8FA9_0008C7809E09_.wvu.PrintArea" localSheetId="75" hidden="1">#REF!</definedName>
    <definedName name="Z_179EFDF5_A1B1_11D3_8FA9_0008C7809E09_.wvu.PrintArea" localSheetId="17" hidden="1">#REF!</definedName>
    <definedName name="Z_179EFDF5_A1B1_11D3_8FA9_0008C7809E09_.wvu.PrintArea" localSheetId="18" hidden="1">#REF!</definedName>
    <definedName name="Z_179EFDF5_A1B1_11D3_8FA9_0008C7809E09_.wvu.PrintArea" localSheetId="43" hidden="1">#REF!</definedName>
    <definedName name="Z_179EFDF5_A1B1_11D3_8FA9_0008C7809E09_.wvu.PrintArea" hidden="1">#REF!</definedName>
    <definedName name="Z_179EFDF5_A1B1_11D3_8FA9_0008C7809E09_.wvu.PrintTitles" localSheetId="5" hidden="1">#REF!,#REF!</definedName>
    <definedName name="Z_179EFDF5_A1B1_11D3_8FA9_0008C7809E09_.wvu.PrintTitles" localSheetId="6" hidden="1">#REF!,#REF!</definedName>
    <definedName name="Z_179EFDF5_A1B1_11D3_8FA9_0008C7809E09_.wvu.PrintTitles" localSheetId="7" hidden="1">#REF!,#REF!</definedName>
    <definedName name="Z_179EFDF5_A1B1_11D3_8FA9_0008C7809E09_.wvu.PrintTitles" localSheetId="60" hidden="1">#REF!,#REF!</definedName>
    <definedName name="Z_179EFDF5_A1B1_11D3_8FA9_0008C7809E09_.wvu.PrintTitles" localSheetId="75" hidden="1">#REF!,#REF!</definedName>
    <definedName name="Z_179EFDF5_A1B1_11D3_8FA9_0008C7809E09_.wvu.PrintTitles" localSheetId="17" hidden="1">#REF!,#REF!</definedName>
    <definedName name="Z_179EFDF5_A1B1_11D3_8FA9_0008C7809E09_.wvu.PrintTitles" localSheetId="18" hidden="1">#REF!,#REF!</definedName>
    <definedName name="Z_179EFDF5_A1B1_11D3_8FA9_0008C7809E09_.wvu.PrintTitles" localSheetId="43" hidden="1">#REF!,#REF!</definedName>
    <definedName name="Z_179EFDF5_A1B1_11D3_8FA9_0008C7809E09_.wvu.PrintTitles" hidden="1">#REF!,#REF!</definedName>
    <definedName name="Z_179EFDF6_A1B1_11D3_8FA9_0008C7809E09_.wvu.PrintArea" localSheetId="5" hidden="1">#REF!</definedName>
    <definedName name="Z_179EFDF6_A1B1_11D3_8FA9_0008C7809E09_.wvu.PrintArea" localSheetId="6" hidden="1">#REF!</definedName>
    <definedName name="Z_179EFDF6_A1B1_11D3_8FA9_0008C7809E09_.wvu.PrintArea" localSheetId="7" hidden="1">#REF!</definedName>
    <definedName name="Z_179EFDF6_A1B1_11D3_8FA9_0008C7809E09_.wvu.PrintArea" localSheetId="60" hidden="1">#REF!</definedName>
    <definedName name="Z_179EFDF6_A1B1_11D3_8FA9_0008C7809E09_.wvu.PrintArea" localSheetId="75" hidden="1">#REF!</definedName>
    <definedName name="Z_179EFDF6_A1B1_11D3_8FA9_0008C7809E09_.wvu.PrintArea" localSheetId="17" hidden="1">#REF!</definedName>
    <definedName name="Z_179EFDF6_A1B1_11D3_8FA9_0008C7809E09_.wvu.PrintArea" localSheetId="18" hidden="1">#REF!</definedName>
    <definedName name="Z_179EFDF6_A1B1_11D3_8FA9_0008C7809E09_.wvu.PrintArea" localSheetId="43" hidden="1">#REF!</definedName>
    <definedName name="Z_179EFDF6_A1B1_11D3_8FA9_0008C7809E09_.wvu.PrintArea" hidden="1">#REF!</definedName>
    <definedName name="Z_179EFDF6_A1B1_11D3_8FA9_0008C7809E09_.wvu.PrintTitles" localSheetId="5" hidden="1">#REF!,#REF!</definedName>
    <definedName name="Z_179EFDF6_A1B1_11D3_8FA9_0008C7809E09_.wvu.PrintTitles" localSheetId="6" hidden="1">#REF!,#REF!</definedName>
    <definedName name="Z_179EFDF6_A1B1_11D3_8FA9_0008C7809E09_.wvu.PrintTitles" localSheetId="7" hidden="1">#REF!,#REF!</definedName>
    <definedName name="Z_179EFDF6_A1B1_11D3_8FA9_0008C7809E09_.wvu.PrintTitles" localSheetId="60" hidden="1">#REF!,#REF!</definedName>
    <definedName name="Z_179EFDF6_A1B1_11D3_8FA9_0008C7809E09_.wvu.PrintTitles" localSheetId="75" hidden="1">#REF!,#REF!</definedName>
    <definedName name="Z_179EFDF6_A1B1_11D3_8FA9_0008C7809E09_.wvu.PrintTitles" localSheetId="17" hidden="1">#REF!,#REF!</definedName>
    <definedName name="Z_179EFDF6_A1B1_11D3_8FA9_0008C7809E09_.wvu.PrintTitles" localSheetId="18" hidden="1">#REF!,#REF!</definedName>
    <definedName name="Z_179EFDF6_A1B1_11D3_8FA9_0008C7809E09_.wvu.PrintTitles" localSheetId="43" hidden="1">#REF!,#REF!</definedName>
    <definedName name="Z_179EFDF6_A1B1_11D3_8FA9_0008C7809E09_.wvu.PrintTitles" hidden="1">#REF!,#REF!</definedName>
    <definedName name="Z_179EFDF7_A1B1_11D3_8FA9_0008C7809E09_.wvu.PrintArea" localSheetId="5" hidden="1">#REF!</definedName>
    <definedName name="Z_179EFDF7_A1B1_11D3_8FA9_0008C7809E09_.wvu.PrintArea" localSheetId="6" hidden="1">#REF!</definedName>
    <definedName name="Z_179EFDF7_A1B1_11D3_8FA9_0008C7809E09_.wvu.PrintArea" localSheetId="7" hidden="1">#REF!</definedName>
    <definedName name="Z_179EFDF7_A1B1_11D3_8FA9_0008C7809E09_.wvu.PrintArea" localSheetId="60" hidden="1">#REF!</definedName>
    <definedName name="Z_179EFDF7_A1B1_11D3_8FA9_0008C7809E09_.wvu.PrintArea" localSheetId="75" hidden="1">#REF!</definedName>
    <definedName name="Z_179EFDF7_A1B1_11D3_8FA9_0008C7809E09_.wvu.PrintArea" localSheetId="17" hidden="1">#REF!</definedName>
    <definedName name="Z_179EFDF7_A1B1_11D3_8FA9_0008C7809E09_.wvu.PrintArea" localSheetId="18" hidden="1">#REF!</definedName>
    <definedName name="Z_179EFDF7_A1B1_11D3_8FA9_0008C7809E09_.wvu.PrintArea" localSheetId="43" hidden="1">#REF!</definedName>
    <definedName name="Z_179EFDF7_A1B1_11D3_8FA9_0008C7809E09_.wvu.PrintArea" hidden="1">#REF!</definedName>
    <definedName name="Z_179EFDF7_A1B1_11D3_8FA9_0008C7809E09_.wvu.PrintTitles" localSheetId="5" hidden="1">#REF!,#REF!</definedName>
    <definedName name="Z_179EFDF7_A1B1_11D3_8FA9_0008C7809E09_.wvu.PrintTitles" localSheetId="6" hidden="1">#REF!,#REF!</definedName>
    <definedName name="Z_179EFDF7_A1B1_11D3_8FA9_0008C7809E09_.wvu.PrintTitles" localSheetId="7" hidden="1">#REF!,#REF!</definedName>
    <definedName name="Z_179EFDF7_A1B1_11D3_8FA9_0008C7809E09_.wvu.PrintTitles" localSheetId="60" hidden="1">#REF!,#REF!</definedName>
    <definedName name="Z_179EFDF7_A1B1_11D3_8FA9_0008C7809E09_.wvu.PrintTitles" localSheetId="75" hidden="1">#REF!,#REF!</definedName>
    <definedName name="Z_179EFDF7_A1B1_11D3_8FA9_0008C7809E09_.wvu.PrintTitles" localSheetId="17" hidden="1">#REF!,#REF!</definedName>
    <definedName name="Z_179EFDF7_A1B1_11D3_8FA9_0008C7809E09_.wvu.PrintTitles" localSheetId="18" hidden="1">#REF!,#REF!</definedName>
    <definedName name="Z_179EFDF7_A1B1_11D3_8FA9_0008C7809E09_.wvu.PrintTitles" localSheetId="43" hidden="1">#REF!,#REF!</definedName>
    <definedName name="Z_179EFDF7_A1B1_11D3_8FA9_0008C7809E09_.wvu.PrintTitles" hidden="1">#REF!,#REF!</definedName>
    <definedName name="Z_179EFDF8_A1B1_11D3_8FA9_0008C7809E09_.wvu.PrintArea" localSheetId="5" hidden="1">#REF!</definedName>
    <definedName name="Z_179EFDF8_A1B1_11D3_8FA9_0008C7809E09_.wvu.PrintArea" localSheetId="6" hidden="1">#REF!</definedName>
    <definedName name="Z_179EFDF8_A1B1_11D3_8FA9_0008C7809E09_.wvu.PrintArea" localSheetId="7" hidden="1">#REF!</definedName>
    <definedName name="Z_179EFDF8_A1B1_11D3_8FA9_0008C7809E09_.wvu.PrintArea" localSheetId="60" hidden="1">#REF!</definedName>
    <definedName name="Z_179EFDF8_A1B1_11D3_8FA9_0008C7809E09_.wvu.PrintArea" localSheetId="75" hidden="1">#REF!</definedName>
    <definedName name="Z_179EFDF8_A1B1_11D3_8FA9_0008C7809E09_.wvu.PrintArea" localSheetId="17" hidden="1">#REF!</definedName>
    <definedName name="Z_179EFDF8_A1B1_11D3_8FA9_0008C7809E09_.wvu.PrintArea" localSheetId="18" hidden="1">#REF!</definedName>
    <definedName name="Z_179EFDF8_A1B1_11D3_8FA9_0008C7809E09_.wvu.PrintArea" localSheetId="43" hidden="1">#REF!</definedName>
    <definedName name="Z_179EFDF8_A1B1_11D3_8FA9_0008C7809E09_.wvu.PrintArea" hidden="1">#REF!</definedName>
    <definedName name="Z_179EFDF8_A1B1_11D3_8FA9_0008C7809E09_.wvu.PrintTitles" localSheetId="5" hidden="1">#REF!,#REF!</definedName>
    <definedName name="Z_179EFDF8_A1B1_11D3_8FA9_0008C7809E09_.wvu.PrintTitles" localSheetId="6" hidden="1">#REF!,#REF!</definedName>
    <definedName name="Z_179EFDF8_A1B1_11D3_8FA9_0008C7809E09_.wvu.PrintTitles" localSheetId="7" hidden="1">#REF!,#REF!</definedName>
    <definedName name="Z_179EFDF8_A1B1_11D3_8FA9_0008C7809E09_.wvu.PrintTitles" localSheetId="60" hidden="1">#REF!,#REF!</definedName>
    <definedName name="Z_179EFDF8_A1B1_11D3_8FA9_0008C7809E09_.wvu.PrintTitles" localSheetId="75" hidden="1">#REF!,#REF!</definedName>
    <definedName name="Z_179EFDF8_A1B1_11D3_8FA9_0008C7809E09_.wvu.PrintTitles" localSheetId="17" hidden="1">#REF!,#REF!</definedName>
    <definedName name="Z_179EFDF8_A1B1_11D3_8FA9_0008C7809E09_.wvu.PrintTitles" localSheetId="18" hidden="1">#REF!,#REF!</definedName>
    <definedName name="Z_179EFDF8_A1B1_11D3_8FA9_0008C7809E09_.wvu.PrintTitles" localSheetId="43" hidden="1">#REF!,#REF!</definedName>
    <definedName name="Z_179EFDF8_A1B1_11D3_8FA9_0008C7809E09_.wvu.PrintTitles" hidden="1">#REF!,#REF!</definedName>
    <definedName name="Z_179EFDF9_A1B1_11D3_8FA9_0008C7809E09_.wvu.PrintArea" localSheetId="5" hidden="1">#REF!</definedName>
    <definedName name="Z_179EFDF9_A1B1_11D3_8FA9_0008C7809E09_.wvu.PrintArea" localSheetId="6" hidden="1">#REF!</definedName>
    <definedName name="Z_179EFDF9_A1B1_11D3_8FA9_0008C7809E09_.wvu.PrintArea" localSheetId="7" hidden="1">#REF!</definedName>
    <definedName name="Z_179EFDF9_A1B1_11D3_8FA9_0008C7809E09_.wvu.PrintArea" localSheetId="60" hidden="1">#REF!</definedName>
    <definedName name="Z_179EFDF9_A1B1_11D3_8FA9_0008C7809E09_.wvu.PrintArea" localSheetId="75" hidden="1">#REF!</definedName>
    <definedName name="Z_179EFDF9_A1B1_11D3_8FA9_0008C7809E09_.wvu.PrintArea" localSheetId="17" hidden="1">#REF!</definedName>
    <definedName name="Z_179EFDF9_A1B1_11D3_8FA9_0008C7809E09_.wvu.PrintArea" localSheetId="18" hidden="1">#REF!</definedName>
    <definedName name="Z_179EFDF9_A1B1_11D3_8FA9_0008C7809E09_.wvu.PrintArea" localSheetId="43" hidden="1">#REF!</definedName>
    <definedName name="Z_179EFDF9_A1B1_11D3_8FA9_0008C7809E09_.wvu.PrintArea" hidden="1">#REF!</definedName>
    <definedName name="Z_179EFDF9_A1B1_11D3_8FA9_0008C7809E09_.wvu.PrintTitles" localSheetId="5" hidden="1">#REF!,#REF!</definedName>
    <definedName name="Z_179EFDF9_A1B1_11D3_8FA9_0008C7809E09_.wvu.PrintTitles" localSheetId="6" hidden="1">#REF!,#REF!</definedName>
    <definedName name="Z_179EFDF9_A1B1_11D3_8FA9_0008C7809E09_.wvu.PrintTitles" localSheetId="7" hidden="1">#REF!,#REF!</definedName>
    <definedName name="Z_179EFDF9_A1B1_11D3_8FA9_0008C7809E09_.wvu.PrintTitles" localSheetId="60" hidden="1">#REF!,#REF!</definedName>
    <definedName name="Z_179EFDF9_A1B1_11D3_8FA9_0008C7809E09_.wvu.PrintTitles" localSheetId="75" hidden="1">#REF!,#REF!</definedName>
    <definedName name="Z_179EFDF9_A1B1_11D3_8FA9_0008C7809E09_.wvu.PrintTitles" localSheetId="17" hidden="1">#REF!,#REF!</definedName>
    <definedName name="Z_179EFDF9_A1B1_11D3_8FA9_0008C7809E09_.wvu.PrintTitles" localSheetId="18" hidden="1">#REF!,#REF!</definedName>
    <definedName name="Z_179EFDF9_A1B1_11D3_8FA9_0008C7809E09_.wvu.PrintTitles" localSheetId="43" hidden="1">#REF!,#REF!</definedName>
    <definedName name="Z_179EFDF9_A1B1_11D3_8FA9_0008C7809E09_.wvu.PrintTitles" hidden="1">#REF!,#REF!</definedName>
    <definedName name="Z_179EFDFA_A1B1_11D3_8FA9_0008C7809E09_.wvu.PrintArea" localSheetId="5" hidden="1">#REF!</definedName>
    <definedName name="Z_179EFDFA_A1B1_11D3_8FA9_0008C7809E09_.wvu.PrintArea" localSheetId="6" hidden="1">#REF!</definedName>
    <definedName name="Z_179EFDFA_A1B1_11D3_8FA9_0008C7809E09_.wvu.PrintArea" localSheetId="7" hidden="1">#REF!</definedName>
    <definedName name="Z_179EFDFA_A1B1_11D3_8FA9_0008C7809E09_.wvu.PrintArea" localSheetId="60" hidden="1">#REF!</definedName>
    <definedName name="Z_179EFDFA_A1B1_11D3_8FA9_0008C7809E09_.wvu.PrintArea" localSheetId="75" hidden="1">#REF!</definedName>
    <definedName name="Z_179EFDFA_A1B1_11D3_8FA9_0008C7809E09_.wvu.PrintArea" localSheetId="17" hidden="1">#REF!</definedName>
    <definedName name="Z_179EFDFA_A1B1_11D3_8FA9_0008C7809E09_.wvu.PrintArea" localSheetId="18" hidden="1">#REF!</definedName>
    <definedName name="Z_179EFDFA_A1B1_11D3_8FA9_0008C7809E09_.wvu.PrintArea" localSheetId="43" hidden="1">#REF!</definedName>
    <definedName name="Z_179EFDFA_A1B1_11D3_8FA9_0008C7809E09_.wvu.PrintArea" hidden="1">#REF!</definedName>
    <definedName name="Z_179EFDFA_A1B1_11D3_8FA9_0008C7809E09_.wvu.PrintTitles" localSheetId="5" hidden="1">#REF!,#REF!</definedName>
    <definedName name="Z_179EFDFA_A1B1_11D3_8FA9_0008C7809E09_.wvu.PrintTitles" localSheetId="6" hidden="1">#REF!,#REF!</definedName>
    <definedName name="Z_179EFDFA_A1B1_11D3_8FA9_0008C7809E09_.wvu.PrintTitles" localSheetId="7" hidden="1">#REF!,#REF!</definedName>
    <definedName name="Z_179EFDFA_A1B1_11D3_8FA9_0008C7809E09_.wvu.PrintTitles" localSheetId="60" hidden="1">#REF!,#REF!</definedName>
    <definedName name="Z_179EFDFA_A1B1_11D3_8FA9_0008C7809E09_.wvu.PrintTitles" localSheetId="75" hidden="1">#REF!,#REF!</definedName>
    <definedName name="Z_179EFDFA_A1B1_11D3_8FA9_0008C7809E09_.wvu.PrintTitles" localSheetId="17" hidden="1">#REF!,#REF!</definedName>
    <definedName name="Z_179EFDFA_A1B1_11D3_8FA9_0008C7809E09_.wvu.PrintTitles" localSheetId="18" hidden="1">#REF!,#REF!</definedName>
    <definedName name="Z_179EFDFA_A1B1_11D3_8FA9_0008C7809E09_.wvu.PrintTitles" localSheetId="43" hidden="1">#REF!,#REF!</definedName>
    <definedName name="Z_179EFDFA_A1B1_11D3_8FA9_0008C7809E09_.wvu.PrintTitles" hidden="1">#REF!,#REF!</definedName>
    <definedName name="Z_179EFDFB_A1B1_11D3_8FA9_0008C7809E09_.wvu.PrintArea" localSheetId="5" hidden="1">#REF!</definedName>
    <definedName name="Z_179EFDFB_A1B1_11D3_8FA9_0008C7809E09_.wvu.PrintArea" localSheetId="6" hidden="1">#REF!</definedName>
    <definedName name="Z_179EFDFB_A1B1_11D3_8FA9_0008C7809E09_.wvu.PrintArea" localSheetId="7" hidden="1">#REF!</definedName>
    <definedName name="Z_179EFDFB_A1B1_11D3_8FA9_0008C7809E09_.wvu.PrintArea" localSheetId="60" hidden="1">#REF!</definedName>
    <definedName name="Z_179EFDFB_A1B1_11D3_8FA9_0008C7809E09_.wvu.PrintArea" localSheetId="75" hidden="1">#REF!</definedName>
    <definedName name="Z_179EFDFB_A1B1_11D3_8FA9_0008C7809E09_.wvu.PrintArea" localSheetId="17" hidden="1">#REF!</definedName>
    <definedName name="Z_179EFDFB_A1B1_11D3_8FA9_0008C7809E09_.wvu.PrintArea" localSheetId="18" hidden="1">#REF!</definedName>
    <definedName name="Z_179EFDFB_A1B1_11D3_8FA9_0008C7809E09_.wvu.PrintArea" localSheetId="43" hidden="1">#REF!</definedName>
    <definedName name="Z_179EFDFB_A1B1_11D3_8FA9_0008C7809E09_.wvu.PrintArea" hidden="1">#REF!</definedName>
    <definedName name="Z_179EFDFB_A1B1_11D3_8FA9_0008C7809E09_.wvu.PrintTitles" localSheetId="5" hidden="1">#REF!,#REF!</definedName>
    <definedName name="Z_179EFDFB_A1B1_11D3_8FA9_0008C7809E09_.wvu.PrintTitles" localSheetId="6" hidden="1">#REF!,#REF!</definedName>
    <definedName name="Z_179EFDFB_A1B1_11D3_8FA9_0008C7809E09_.wvu.PrintTitles" localSheetId="7" hidden="1">#REF!,#REF!</definedName>
    <definedName name="Z_179EFDFB_A1B1_11D3_8FA9_0008C7809E09_.wvu.PrintTitles" localSheetId="60" hidden="1">#REF!,#REF!</definedName>
    <definedName name="Z_179EFDFB_A1B1_11D3_8FA9_0008C7809E09_.wvu.PrintTitles" localSheetId="75" hidden="1">#REF!,#REF!</definedName>
    <definedName name="Z_179EFDFB_A1B1_11D3_8FA9_0008C7809E09_.wvu.PrintTitles" localSheetId="17" hidden="1">#REF!,#REF!</definedName>
    <definedName name="Z_179EFDFB_A1B1_11D3_8FA9_0008C7809E09_.wvu.PrintTitles" localSheetId="18" hidden="1">#REF!,#REF!</definedName>
    <definedName name="Z_179EFDFB_A1B1_11D3_8FA9_0008C7809E09_.wvu.PrintTitles" localSheetId="43" hidden="1">#REF!,#REF!</definedName>
    <definedName name="Z_179EFDFB_A1B1_11D3_8FA9_0008C7809E09_.wvu.PrintTitles" hidden="1">#REF!,#REF!</definedName>
    <definedName name="Z_179EFDFC_A1B1_11D3_8FA9_0008C7809E09_.wvu.PrintArea" localSheetId="5" hidden="1">#REF!</definedName>
    <definedName name="Z_179EFDFC_A1B1_11D3_8FA9_0008C7809E09_.wvu.PrintArea" localSheetId="6" hidden="1">#REF!</definedName>
    <definedName name="Z_179EFDFC_A1B1_11D3_8FA9_0008C7809E09_.wvu.PrintArea" localSheetId="7" hidden="1">#REF!</definedName>
    <definedName name="Z_179EFDFC_A1B1_11D3_8FA9_0008C7809E09_.wvu.PrintArea" localSheetId="60" hidden="1">#REF!</definedName>
    <definedName name="Z_179EFDFC_A1B1_11D3_8FA9_0008C7809E09_.wvu.PrintArea" localSheetId="75" hidden="1">#REF!</definedName>
    <definedName name="Z_179EFDFC_A1B1_11D3_8FA9_0008C7809E09_.wvu.PrintArea" localSheetId="17" hidden="1">#REF!</definedName>
    <definedName name="Z_179EFDFC_A1B1_11D3_8FA9_0008C7809E09_.wvu.PrintArea" localSheetId="18" hidden="1">#REF!</definedName>
    <definedName name="Z_179EFDFC_A1B1_11D3_8FA9_0008C7809E09_.wvu.PrintArea" localSheetId="43" hidden="1">#REF!</definedName>
    <definedName name="Z_179EFDFC_A1B1_11D3_8FA9_0008C7809E09_.wvu.PrintArea" hidden="1">#REF!</definedName>
    <definedName name="Z_179EFDFC_A1B1_11D3_8FA9_0008C7809E09_.wvu.PrintTitles" localSheetId="5" hidden="1">#REF!,#REF!</definedName>
    <definedName name="Z_179EFDFC_A1B1_11D3_8FA9_0008C7809E09_.wvu.PrintTitles" localSheetId="6" hidden="1">#REF!,#REF!</definedName>
    <definedName name="Z_179EFDFC_A1B1_11D3_8FA9_0008C7809E09_.wvu.PrintTitles" localSheetId="7" hidden="1">#REF!,#REF!</definedName>
    <definedName name="Z_179EFDFC_A1B1_11D3_8FA9_0008C7809E09_.wvu.PrintTitles" localSheetId="60" hidden="1">#REF!,#REF!</definedName>
    <definedName name="Z_179EFDFC_A1B1_11D3_8FA9_0008C7809E09_.wvu.PrintTitles" localSheetId="75" hidden="1">#REF!,#REF!</definedName>
    <definedName name="Z_179EFDFC_A1B1_11D3_8FA9_0008C7809E09_.wvu.PrintTitles" localSheetId="17" hidden="1">#REF!,#REF!</definedName>
    <definedName name="Z_179EFDFC_A1B1_11D3_8FA9_0008C7809E09_.wvu.PrintTitles" localSheetId="18" hidden="1">#REF!,#REF!</definedName>
    <definedName name="Z_179EFDFC_A1B1_11D3_8FA9_0008C7809E09_.wvu.PrintTitles" localSheetId="43" hidden="1">#REF!,#REF!</definedName>
    <definedName name="Z_179EFDFC_A1B1_11D3_8FA9_0008C7809E09_.wvu.PrintTitles" hidden="1">#REF!,#REF!</definedName>
    <definedName name="Z_179EFDFD_A1B1_11D3_8FA9_0008C7809E09_.wvu.PrintArea" localSheetId="5" hidden="1">#REF!</definedName>
    <definedName name="Z_179EFDFD_A1B1_11D3_8FA9_0008C7809E09_.wvu.PrintArea" localSheetId="6" hidden="1">#REF!</definedName>
    <definedName name="Z_179EFDFD_A1B1_11D3_8FA9_0008C7809E09_.wvu.PrintArea" localSheetId="7" hidden="1">#REF!</definedName>
    <definedName name="Z_179EFDFD_A1B1_11D3_8FA9_0008C7809E09_.wvu.PrintArea" localSheetId="60" hidden="1">#REF!</definedName>
    <definedName name="Z_179EFDFD_A1B1_11D3_8FA9_0008C7809E09_.wvu.PrintArea" localSheetId="75" hidden="1">#REF!</definedName>
    <definedName name="Z_179EFDFD_A1B1_11D3_8FA9_0008C7809E09_.wvu.PrintArea" localSheetId="17" hidden="1">#REF!</definedName>
    <definedName name="Z_179EFDFD_A1B1_11D3_8FA9_0008C7809E09_.wvu.PrintArea" localSheetId="18" hidden="1">#REF!</definedName>
    <definedName name="Z_179EFDFD_A1B1_11D3_8FA9_0008C7809E09_.wvu.PrintArea" localSheetId="43" hidden="1">#REF!</definedName>
    <definedName name="Z_179EFDFD_A1B1_11D3_8FA9_0008C7809E09_.wvu.PrintArea" hidden="1">#REF!</definedName>
    <definedName name="Z_179EFDFD_A1B1_11D3_8FA9_0008C7809E09_.wvu.PrintTitles" localSheetId="5" hidden="1">#REF!,#REF!</definedName>
    <definedName name="Z_179EFDFD_A1B1_11D3_8FA9_0008C7809E09_.wvu.PrintTitles" localSheetId="6" hidden="1">#REF!,#REF!</definedName>
    <definedName name="Z_179EFDFD_A1B1_11D3_8FA9_0008C7809E09_.wvu.PrintTitles" localSheetId="7" hidden="1">#REF!,#REF!</definedName>
    <definedName name="Z_179EFDFD_A1B1_11D3_8FA9_0008C7809E09_.wvu.PrintTitles" localSheetId="60" hidden="1">#REF!,#REF!</definedName>
    <definedName name="Z_179EFDFD_A1B1_11D3_8FA9_0008C7809E09_.wvu.PrintTitles" localSheetId="75" hidden="1">#REF!,#REF!</definedName>
    <definedName name="Z_179EFDFD_A1B1_11D3_8FA9_0008C7809E09_.wvu.PrintTitles" localSheetId="17" hidden="1">#REF!,#REF!</definedName>
    <definedName name="Z_179EFDFD_A1B1_11D3_8FA9_0008C7809E09_.wvu.PrintTitles" localSheetId="18" hidden="1">#REF!,#REF!</definedName>
    <definedName name="Z_179EFDFD_A1B1_11D3_8FA9_0008C7809E09_.wvu.PrintTitles" localSheetId="43" hidden="1">#REF!,#REF!</definedName>
    <definedName name="Z_179EFDFD_A1B1_11D3_8FA9_0008C7809E09_.wvu.PrintTitles" hidden="1">#REF!,#REF!</definedName>
    <definedName name="Z_179EFDFE_A1B1_11D3_8FA9_0008C7809E09_.wvu.PrintArea" localSheetId="5" hidden="1">#REF!</definedName>
    <definedName name="Z_179EFDFE_A1B1_11D3_8FA9_0008C7809E09_.wvu.PrintArea" localSheetId="6" hidden="1">#REF!</definedName>
    <definedName name="Z_179EFDFE_A1B1_11D3_8FA9_0008C7809E09_.wvu.PrintArea" localSheetId="7" hidden="1">#REF!</definedName>
    <definedName name="Z_179EFDFE_A1B1_11D3_8FA9_0008C7809E09_.wvu.PrintArea" localSheetId="60" hidden="1">#REF!</definedName>
    <definedName name="Z_179EFDFE_A1B1_11D3_8FA9_0008C7809E09_.wvu.PrintArea" localSheetId="75" hidden="1">#REF!</definedName>
    <definedName name="Z_179EFDFE_A1B1_11D3_8FA9_0008C7809E09_.wvu.PrintArea" localSheetId="17" hidden="1">#REF!</definedName>
    <definedName name="Z_179EFDFE_A1B1_11D3_8FA9_0008C7809E09_.wvu.PrintArea" localSheetId="18" hidden="1">#REF!</definedName>
    <definedName name="Z_179EFDFE_A1B1_11D3_8FA9_0008C7809E09_.wvu.PrintArea" localSheetId="43" hidden="1">#REF!</definedName>
    <definedName name="Z_179EFDFE_A1B1_11D3_8FA9_0008C7809E09_.wvu.PrintArea" hidden="1">#REF!</definedName>
    <definedName name="Z_179EFDFE_A1B1_11D3_8FA9_0008C7809E09_.wvu.PrintTitles" localSheetId="5" hidden="1">#REF!,#REF!</definedName>
    <definedName name="Z_179EFDFE_A1B1_11D3_8FA9_0008C7809E09_.wvu.PrintTitles" localSheetId="6" hidden="1">#REF!,#REF!</definedName>
    <definedName name="Z_179EFDFE_A1B1_11D3_8FA9_0008C7809E09_.wvu.PrintTitles" localSheetId="7" hidden="1">#REF!,#REF!</definedName>
    <definedName name="Z_179EFDFE_A1B1_11D3_8FA9_0008C7809E09_.wvu.PrintTitles" localSheetId="60" hidden="1">#REF!,#REF!</definedName>
    <definedName name="Z_179EFDFE_A1B1_11D3_8FA9_0008C7809E09_.wvu.PrintTitles" localSheetId="75" hidden="1">#REF!,#REF!</definedName>
    <definedName name="Z_179EFDFE_A1B1_11D3_8FA9_0008C7809E09_.wvu.PrintTitles" localSheetId="17" hidden="1">#REF!,#REF!</definedName>
    <definedName name="Z_179EFDFE_A1B1_11D3_8FA9_0008C7809E09_.wvu.PrintTitles" localSheetId="18" hidden="1">#REF!,#REF!</definedName>
    <definedName name="Z_179EFDFE_A1B1_11D3_8FA9_0008C7809E09_.wvu.PrintTitles" localSheetId="43" hidden="1">#REF!,#REF!</definedName>
    <definedName name="Z_179EFDFE_A1B1_11D3_8FA9_0008C7809E09_.wvu.PrintTitles" hidden="1">#REF!,#REF!</definedName>
    <definedName name="Z_179EFDFF_A1B1_11D3_8FA9_0008C7809E09_.wvu.PrintArea" localSheetId="5" hidden="1">#REF!</definedName>
    <definedName name="Z_179EFDFF_A1B1_11D3_8FA9_0008C7809E09_.wvu.PrintArea" localSheetId="6" hidden="1">#REF!</definedName>
    <definedName name="Z_179EFDFF_A1B1_11D3_8FA9_0008C7809E09_.wvu.PrintArea" localSheetId="7" hidden="1">#REF!</definedName>
    <definedName name="Z_179EFDFF_A1B1_11D3_8FA9_0008C7809E09_.wvu.PrintArea" localSheetId="60" hidden="1">#REF!</definedName>
    <definedName name="Z_179EFDFF_A1B1_11D3_8FA9_0008C7809E09_.wvu.PrintArea" localSheetId="75" hidden="1">#REF!</definedName>
    <definedName name="Z_179EFDFF_A1B1_11D3_8FA9_0008C7809E09_.wvu.PrintArea" localSheetId="17" hidden="1">#REF!</definedName>
    <definedName name="Z_179EFDFF_A1B1_11D3_8FA9_0008C7809E09_.wvu.PrintArea" localSheetId="18" hidden="1">#REF!</definedName>
    <definedName name="Z_179EFDFF_A1B1_11D3_8FA9_0008C7809E09_.wvu.PrintArea" localSheetId="43" hidden="1">#REF!</definedName>
    <definedName name="Z_179EFDFF_A1B1_11D3_8FA9_0008C7809E09_.wvu.PrintArea" hidden="1">#REF!</definedName>
    <definedName name="Z_179EFDFF_A1B1_11D3_8FA9_0008C7809E09_.wvu.PrintTitles" localSheetId="5" hidden="1">#REF!,#REF!</definedName>
    <definedName name="Z_179EFDFF_A1B1_11D3_8FA9_0008C7809E09_.wvu.PrintTitles" localSheetId="6" hidden="1">#REF!,#REF!</definedName>
    <definedName name="Z_179EFDFF_A1B1_11D3_8FA9_0008C7809E09_.wvu.PrintTitles" localSheetId="7" hidden="1">#REF!,#REF!</definedName>
    <definedName name="Z_179EFDFF_A1B1_11D3_8FA9_0008C7809E09_.wvu.PrintTitles" localSheetId="60" hidden="1">#REF!,#REF!</definedName>
    <definedName name="Z_179EFDFF_A1B1_11D3_8FA9_0008C7809E09_.wvu.PrintTitles" localSheetId="75" hidden="1">#REF!,#REF!</definedName>
    <definedName name="Z_179EFDFF_A1B1_11D3_8FA9_0008C7809E09_.wvu.PrintTitles" localSheetId="17" hidden="1">#REF!,#REF!</definedName>
    <definedName name="Z_179EFDFF_A1B1_11D3_8FA9_0008C7809E09_.wvu.PrintTitles" localSheetId="18" hidden="1">#REF!,#REF!</definedName>
    <definedName name="Z_179EFDFF_A1B1_11D3_8FA9_0008C7809E09_.wvu.PrintTitles" localSheetId="43" hidden="1">#REF!,#REF!</definedName>
    <definedName name="Z_179EFDFF_A1B1_11D3_8FA9_0008C7809E09_.wvu.PrintTitles" hidden="1">#REF!,#REF!</definedName>
    <definedName name="Z_179EFE00_A1B1_11D3_8FA9_0008C7809E09_.wvu.PrintArea" localSheetId="5" hidden="1">#REF!</definedName>
    <definedName name="Z_179EFE00_A1B1_11D3_8FA9_0008C7809E09_.wvu.PrintArea" localSheetId="6" hidden="1">#REF!</definedName>
    <definedName name="Z_179EFE00_A1B1_11D3_8FA9_0008C7809E09_.wvu.PrintArea" localSheetId="7" hidden="1">#REF!</definedName>
    <definedName name="Z_179EFE00_A1B1_11D3_8FA9_0008C7809E09_.wvu.PrintArea" localSheetId="60" hidden="1">#REF!</definedName>
    <definedName name="Z_179EFE00_A1B1_11D3_8FA9_0008C7809E09_.wvu.PrintArea" localSheetId="75" hidden="1">#REF!</definedName>
    <definedName name="Z_179EFE00_A1B1_11D3_8FA9_0008C7809E09_.wvu.PrintArea" localSheetId="17" hidden="1">#REF!</definedName>
    <definedName name="Z_179EFE00_A1B1_11D3_8FA9_0008C7809E09_.wvu.PrintArea" localSheetId="18" hidden="1">#REF!</definedName>
    <definedName name="Z_179EFE00_A1B1_11D3_8FA9_0008C7809E09_.wvu.PrintArea" localSheetId="43" hidden="1">#REF!</definedName>
    <definedName name="Z_179EFE00_A1B1_11D3_8FA9_0008C7809E09_.wvu.PrintArea" hidden="1">#REF!</definedName>
    <definedName name="Z_179EFE00_A1B1_11D3_8FA9_0008C7809E09_.wvu.PrintTitles" localSheetId="5" hidden="1">#REF!,#REF!</definedName>
    <definedName name="Z_179EFE00_A1B1_11D3_8FA9_0008C7809E09_.wvu.PrintTitles" localSheetId="6" hidden="1">#REF!,#REF!</definedName>
    <definedName name="Z_179EFE00_A1B1_11D3_8FA9_0008C7809E09_.wvu.PrintTitles" localSheetId="7" hidden="1">#REF!,#REF!</definedName>
    <definedName name="Z_179EFE00_A1B1_11D3_8FA9_0008C7809E09_.wvu.PrintTitles" localSheetId="60" hidden="1">#REF!,#REF!</definedName>
    <definedName name="Z_179EFE00_A1B1_11D3_8FA9_0008C7809E09_.wvu.PrintTitles" localSheetId="75" hidden="1">#REF!,#REF!</definedName>
    <definedName name="Z_179EFE00_A1B1_11D3_8FA9_0008C7809E09_.wvu.PrintTitles" localSheetId="17" hidden="1">#REF!,#REF!</definedName>
    <definedName name="Z_179EFE00_A1B1_11D3_8FA9_0008C7809E09_.wvu.PrintTitles" localSheetId="18" hidden="1">#REF!,#REF!</definedName>
    <definedName name="Z_179EFE00_A1B1_11D3_8FA9_0008C7809E09_.wvu.PrintTitles" localSheetId="43" hidden="1">#REF!,#REF!</definedName>
    <definedName name="Z_179EFE00_A1B1_11D3_8FA9_0008C7809E09_.wvu.PrintTitles" hidden="1">#REF!,#REF!</definedName>
    <definedName name="Z_179EFE01_A1B1_11D3_8FA9_0008C7809E09_.wvu.PrintArea" localSheetId="5" hidden="1">#REF!</definedName>
    <definedName name="Z_179EFE01_A1B1_11D3_8FA9_0008C7809E09_.wvu.PrintArea" localSheetId="6" hidden="1">#REF!</definedName>
    <definedName name="Z_179EFE01_A1B1_11D3_8FA9_0008C7809E09_.wvu.PrintArea" localSheetId="7" hidden="1">#REF!</definedName>
    <definedName name="Z_179EFE01_A1B1_11D3_8FA9_0008C7809E09_.wvu.PrintArea" localSheetId="60" hidden="1">#REF!</definedName>
    <definedName name="Z_179EFE01_A1B1_11D3_8FA9_0008C7809E09_.wvu.PrintArea" localSheetId="75" hidden="1">#REF!</definedName>
    <definedName name="Z_179EFE01_A1B1_11D3_8FA9_0008C7809E09_.wvu.PrintArea" localSheetId="17" hidden="1">#REF!</definedName>
    <definedName name="Z_179EFE01_A1B1_11D3_8FA9_0008C7809E09_.wvu.PrintArea" localSheetId="18" hidden="1">#REF!</definedName>
    <definedName name="Z_179EFE01_A1B1_11D3_8FA9_0008C7809E09_.wvu.PrintArea" localSheetId="43" hidden="1">#REF!</definedName>
    <definedName name="Z_179EFE01_A1B1_11D3_8FA9_0008C7809E09_.wvu.PrintArea" hidden="1">#REF!</definedName>
    <definedName name="Z_179EFE01_A1B1_11D3_8FA9_0008C7809E09_.wvu.PrintTitles" localSheetId="5" hidden="1">#REF!,#REF!</definedName>
    <definedName name="Z_179EFE01_A1B1_11D3_8FA9_0008C7809E09_.wvu.PrintTitles" localSheetId="6" hidden="1">#REF!,#REF!</definedName>
    <definedName name="Z_179EFE01_A1B1_11D3_8FA9_0008C7809E09_.wvu.PrintTitles" localSheetId="7" hidden="1">#REF!,#REF!</definedName>
    <definedName name="Z_179EFE01_A1B1_11D3_8FA9_0008C7809E09_.wvu.PrintTitles" localSheetId="60" hidden="1">#REF!,#REF!</definedName>
    <definedName name="Z_179EFE01_A1B1_11D3_8FA9_0008C7809E09_.wvu.PrintTitles" localSheetId="75" hidden="1">#REF!,#REF!</definedName>
    <definedName name="Z_179EFE01_A1B1_11D3_8FA9_0008C7809E09_.wvu.PrintTitles" localSheetId="17" hidden="1">#REF!,#REF!</definedName>
    <definedName name="Z_179EFE01_A1B1_11D3_8FA9_0008C7809E09_.wvu.PrintTitles" localSheetId="18" hidden="1">#REF!,#REF!</definedName>
    <definedName name="Z_179EFE01_A1B1_11D3_8FA9_0008C7809E09_.wvu.PrintTitles" localSheetId="43" hidden="1">#REF!,#REF!</definedName>
    <definedName name="Z_179EFE01_A1B1_11D3_8FA9_0008C7809E09_.wvu.PrintTitles" hidden="1">#REF!,#REF!</definedName>
    <definedName name="Z_179EFE02_A1B1_11D3_8FA9_0008C7809E09_.wvu.PrintArea" localSheetId="5" hidden="1">#REF!</definedName>
    <definedName name="Z_179EFE02_A1B1_11D3_8FA9_0008C7809E09_.wvu.PrintArea" localSheetId="6" hidden="1">#REF!</definedName>
    <definedName name="Z_179EFE02_A1B1_11D3_8FA9_0008C7809E09_.wvu.PrintArea" localSheetId="7" hidden="1">#REF!</definedName>
    <definedName name="Z_179EFE02_A1B1_11D3_8FA9_0008C7809E09_.wvu.PrintArea" localSheetId="60" hidden="1">#REF!</definedName>
    <definedName name="Z_179EFE02_A1B1_11D3_8FA9_0008C7809E09_.wvu.PrintArea" localSheetId="75" hidden="1">#REF!</definedName>
    <definedName name="Z_179EFE02_A1B1_11D3_8FA9_0008C7809E09_.wvu.PrintArea" localSheetId="17" hidden="1">#REF!</definedName>
    <definedName name="Z_179EFE02_A1B1_11D3_8FA9_0008C7809E09_.wvu.PrintArea" localSheetId="18" hidden="1">#REF!</definedName>
    <definedName name="Z_179EFE02_A1B1_11D3_8FA9_0008C7809E09_.wvu.PrintArea" localSheetId="43" hidden="1">#REF!</definedName>
    <definedName name="Z_179EFE02_A1B1_11D3_8FA9_0008C7809E09_.wvu.PrintArea" hidden="1">#REF!</definedName>
    <definedName name="Z_179EFE02_A1B1_11D3_8FA9_0008C7809E09_.wvu.PrintTitles" localSheetId="5" hidden="1">#REF!,#REF!</definedName>
    <definedName name="Z_179EFE02_A1B1_11D3_8FA9_0008C7809E09_.wvu.PrintTitles" localSheetId="6" hidden="1">#REF!,#REF!</definedName>
    <definedName name="Z_179EFE02_A1B1_11D3_8FA9_0008C7809E09_.wvu.PrintTitles" localSheetId="7" hidden="1">#REF!,#REF!</definedName>
    <definedName name="Z_179EFE02_A1B1_11D3_8FA9_0008C7809E09_.wvu.PrintTitles" localSheetId="60" hidden="1">#REF!,#REF!</definedName>
    <definedName name="Z_179EFE02_A1B1_11D3_8FA9_0008C7809E09_.wvu.PrintTitles" localSheetId="75" hidden="1">#REF!,#REF!</definedName>
    <definedName name="Z_179EFE02_A1B1_11D3_8FA9_0008C7809E09_.wvu.PrintTitles" localSheetId="17" hidden="1">#REF!,#REF!</definedName>
    <definedName name="Z_179EFE02_A1B1_11D3_8FA9_0008C7809E09_.wvu.PrintTitles" localSheetId="18" hidden="1">#REF!,#REF!</definedName>
    <definedName name="Z_179EFE02_A1B1_11D3_8FA9_0008C7809E09_.wvu.PrintTitles" localSheetId="43" hidden="1">#REF!,#REF!</definedName>
    <definedName name="Z_179EFE02_A1B1_11D3_8FA9_0008C7809E09_.wvu.PrintTitles" hidden="1">#REF!,#REF!</definedName>
    <definedName name="Z_179EFE03_A1B1_11D3_8FA9_0008C7809E09_.wvu.PrintArea" localSheetId="5" hidden="1">#REF!</definedName>
    <definedName name="Z_179EFE03_A1B1_11D3_8FA9_0008C7809E09_.wvu.PrintArea" localSheetId="6" hidden="1">#REF!</definedName>
    <definedName name="Z_179EFE03_A1B1_11D3_8FA9_0008C7809E09_.wvu.PrintArea" localSheetId="7" hidden="1">#REF!</definedName>
    <definedName name="Z_179EFE03_A1B1_11D3_8FA9_0008C7809E09_.wvu.PrintArea" localSheetId="60" hidden="1">#REF!</definedName>
    <definedName name="Z_179EFE03_A1B1_11D3_8FA9_0008C7809E09_.wvu.PrintArea" localSheetId="75" hidden="1">#REF!</definedName>
    <definedName name="Z_179EFE03_A1B1_11D3_8FA9_0008C7809E09_.wvu.PrintArea" localSheetId="17" hidden="1">#REF!</definedName>
    <definedName name="Z_179EFE03_A1B1_11D3_8FA9_0008C7809E09_.wvu.PrintArea" localSheetId="18" hidden="1">#REF!</definedName>
    <definedName name="Z_179EFE03_A1B1_11D3_8FA9_0008C7809E09_.wvu.PrintArea" localSheetId="43" hidden="1">#REF!</definedName>
    <definedName name="Z_179EFE03_A1B1_11D3_8FA9_0008C7809E09_.wvu.PrintArea" hidden="1">#REF!</definedName>
    <definedName name="Z_179EFE03_A1B1_11D3_8FA9_0008C7809E09_.wvu.PrintTitles" localSheetId="5" hidden="1">#REF!,#REF!</definedName>
    <definedName name="Z_179EFE03_A1B1_11D3_8FA9_0008C7809E09_.wvu.PrintTitles" localSheetId="6" hidden="1">#REF!,#REF!</definedName>
    <definedName name="Z_179EFE03_A1B1_11D3_8FA9_0008C7809E09_.wvu.PrintTitles" localSheetId="7" hidden="1">#REF!,#REF!</definedName>
    <definedName name="Z_179EFE03_A1B1_11D3_8FA9_0008C7809E09_.wvu.PrintTitles" localSheetId="60" hidden="1">#REF!,#REF!</definedName>
    <definedName name="Z_179EFE03_A1B1_11D3_8FA9_0008C7809E09_.wvu.PrintTitles" localSheetId="75" hidden="1">#REF!,#REF!</definedName>
    <definedName name="Z_179EFE03_A1B1_11D3_8FA9_0008C7809E09_.wvu.PrintTitles" localSheetId="17" hidden="1">#REF!,#REF!</definedName>
    <definedName name="Z_179EFE03_A1B1_11D3_8FA9_0008C7809E09_.wvu.PrintTitles" localSheetId="18" hidden="1">#REF!,#REF!</definedName>
    <definedName name="Z_179EFE03_A1B1_11D3_8FA9_0008C7809E09_.wvu.PrintTitles" localSheetId="43" hidden="1">#REF!,#REF!</definedName>
    <definedName name="Z_179EFE03_A1B1_11D3_8FA9_0008C7809E09_.wvu.PrintTitles" hidden="1">#REF!,#REF!</definedName>
    <definedName name="Z_179EFE04_A1B1_11D3_8FA9_0008C7809E09_.wvu.PrintArea" localSheetId="5" hidden="1">#REF!</definedName>
    <definedName name="Z_179EFE04_A1B1_11D3_8FA9_0008C7809E09_.wvu.PrintArea" localSheetId="6" hidden="1">#REF!</definedName>
    <definedName name="Z_179EFE04_A1B1_11D3_8FA9_0008C7809E09_.wvu.PrintArea" localSheetId="7" hidden="1">#REF!</definedName>
    <definedName name="Z_179EFE04_A1B1_11D3_8FA9_0008C7809E09_.wvu.PrintArea" localSheetId="60" hidden="1">#REF!</definedName>
    <definedName name="Z_179EFE04_A1B1_11D3_8FA9_0008C7809E09_.wvu.PrintArea" localSheetId="75" hidden="1">#REF!</definedName>
    <definedName name="Z_179EFE04_A1B1_11D3_8FA9_0008C7809E09_.wvu.PrintArea" localSheetId="17" hidden="1">#REF!</definedName>
    <definedName name="Z_179EFE04_A1B1_11D3_8FA9_0008C7809E09_.wvu.PrintArea" localSheetId="18" hidden="1">#REF!</definedName>
    <definedName name="Z_179EFE04_A1B1_11D3_8FA9_0008C7809E09_.wvu.PrintArea" localSheetId="43" hidden="1">#REF!</definedName>
    <definedName name="Z_179EFE04_A1B1_11D3_8FA9_0008C7809E09_.wvu.PrintArea" hidden="1">#REF!</definedName>
    <definedName name="Z_179EFE04_A1B1_11D3_8FA9_0008C7809E09_.wvu.PrintTitles" localSheetId="5" hidden="1">#REF!,#REF!</definedName>
    <definedName name="Z_179EFE04_A1B1_11D3_8FA9_0008C7809E09_.wvu.PrintTitles" localSheetId="6" hidden="1">#REF!,#REF!</definedName>
    <definedName name="Z_179EFE04_A1B1_11D3_8FA9_0008C7809E09_.wvu.PrintTitles" localSheetId="7" hidden="1">#REF!,#REF!</definedName>
    <definedName name="Z_179EFE04_A1B1_11D3_8FA9_0008C7809E09_.wvu.PrintTitles" localSheetId="60" hidden="1">#REF!,#REF!</definedName>
    <definedName name="Z_179EFE04_A1B1_11D3_8FA9_0008C7809E09_.wvu.PrintTitles" localSheetId="75" hidden="1">#REF!,#REF!</definedName>
    <definedName name="Z_179EFE04_A1B1_11D3_8FA9_0008C7809E09_.wvu.PrintTitles" localSheetId="17" hidden="1">#REF!,#REF!</definedName>
    <definedName name="Z_179EFE04_A1B1_11D3_8FA9_0008C7809E09_.wvu.PrintTitles" localSheetId="18" hidden="1">#REF!,#REF!</definedName>
    <definedName name="Z_179EFE04_A1B1_11D3_8FA9_0008C7809E09_.wvu.PrintTitles" localSheetId="43" hidden="1">#REF!,#REF!</definedName>
    <definedName name="Z_179EFE04_A1B1_11D3_8FA9_0008C7809E09_.wvu.PrintTitles" hidden="1">#REF!,#REF!</definedName>
    <definedName name="Z_179EFE05_A1B1_11D3_8FA9_0008C7809E09_.wvu.PrintArea" localSheetId="5" hidden="1">#REF!</definedName>
    <definedName name="Z_179EFE05_A1B1_11D3_8FA9_0008C7809E09_.wvu.PrintArea" localSheetId="6" hidden="1">#REF!</definedName>
    <definedName name="Z_179EFE05_A1B1_11D3_8FA9_0008C7809E09_.wvu.PrintArea" localSheetId="7" hidden="1">#REF!</definedName>
    <definedName name="Z_179EFE05_A1B1_11D3_8FA9_0008C7809E09_.wvu.PrintArea" localSheetId="60" hidden="1">#REF!</definedName>
    <definedName name="Z_179EFE05_A1B1_11D3_8FA9_0008C7809E09_.wvu.PrintArea" localSheetId="75" hidden="1">#REF!</definedName>
    <definedName name="Z_179EFE05_A1B1_11D3_8FA9_0008C7809E09_.wvu.PrintArea" localSheetId="17" hidden="1">#REF!</definedName>
    <definedName name="Z_179EFE05_A1B1_11D3_8FA9_0008C7809E09_.wvu.PrintArea" localSheetId="18" hidden="1">#REF!</definedName>
    <definedName name="Z_179EFE05_A1B1_11D3_8FA9_0008C7809E09_.wvu.PrintArea" localSheetId="43" hidden="1">#REF!</definedName>
    <definedName name="Z_179EFE05_A1B1_11D3_8FA9_0008C7809E09_.wvu.PrintArea" hidden="1">#REF!</definedName>
    <definedName name="Z_179EFE05_A1B1_11D3_8FA9_0008C7809E09_.wvu.PrintTitles" localSheetId="5" hidden="1">#REF!,#REF!</definedName>
    <definedName name="Z_179EFE05_A1B1_11D3_8FA9_0008C7809E09_.wvu.PrintTitles" localSheetId="6" hidden="1">#REF!,#REF!</definedName>
    <definedName name="Z_179EFE05_A1B1_11D3_8FA9_0008C7809E09_.wvu.PrintTitles" localSheetId="7" hidden="1">#REF!,#REF!</definedName>
    <definedName name="Z_179EFE05_A1B1_11D3_8FA9_0008C7809E09_.wvu.PrintTitles" localSheetId="60" hidden="1">#REF!,#REF!</definedName>
    <definedName name="Z_179EFE05_A1B1_11D3_8FA9_0008C7809E09_.wvu.PrintTitles" localSheetId="75" hidden="1">#REF!,#REF!</definedName>
    <definedName name="Z_179EFE05_A1B1_11D3_8FA9_0008C7809E09_.wvu.PrintTitles" localSheetId="17" hidden="1">#REF!,#REF!</definedName>
    <definedName name="Z_179EFE05_A1B1_11D3_8FA9_0008C7809E09_.wvu.PrintTitles" localSheetId="18" hidden="1">#REF!,#REF!</definedName>
    <definedName name="Z_179EFE05_A1B1_11D3_8FA9_0008C7809E09_.wvu.PrintTitles" localSheetId="43" hidden="1">#REF!,#REF!</definedName>
    <definedName name="Z_179EFE05_A1B1_11D3_8FA9_0008C7809E09_.wvu.PrintTitles" hidden="1">#REF!,#REF!</definedName>
    <definedName name="Z_179EFE06_A1B1_11D3_8FA9_0008C7809E09_.wvu.PrintArea" localSheetId="5" hidden="1">#REF!</definedName>
    <definedName name="Z_179EFE06_A1B1_11D3_8FA9_0008C7809E09_.wvu.PrintArea" localSheetId="6" hidden="1">#REF!</definedName>
    <definedName name="Z_179EFE06_A1B1_11D3_8FA9_0008C7809E09_.wvu.PrintArea" localSheetId="7" hidden="1">#REF!</definedName>
    <definedName name="Z_179EFE06_A1B1_11D3_8FA9_0008C7809E09_.wvu.PrintArea" localSheetId="60" hidden="1">#REF!</definedName>
    <definedName name="Z_179EFE06_A1B1_11D3_8FA9_0008C7809E09_.wvu.PrintArea" localSheetId="75" hidden="1">#REF!</definedName>
    <definedName name="Z_179EFE06_A1B1_11D3_8FA9_0008C7809E09_.wvu.PrintArea" localSheetId="17" hidden="1">#REF!</definedName>
    <definedName name="Z_179EFE06_A1B1_11D3_8FA9_0008C7809E09_.wvu.PrintArea" localSheetId="18" hidden="1">#REF!</definedName>
    <definedName name="Z_179EFE06_A1B1_11D3_8FA9_0008C7809E09_.wvu.PrintArea" localSheetId="43" hidden="1">#REF!</definedName>
    <definedName name="Z_179EFE06_A1B1_11D3_8FA9_0008C7809E09_.wvu.PrintArea" hidden="1">#REF!</definedName>
    <definedName name="Z_179EFE06_A1B1_11D3_8FA9_0008C7809E09_.wvu.PrintTitles" localSheetId="5" hidden="1">#REF!,#REF!</definedName>
    <definedName name="Z_179EFE06_A1B1_11D3_8FA9_0008C7809E09_.wvu.PrintTitles" localSheetId="6" hidden="1">#REF!,#REF!</definedName>
    <definedName name="Z_179EFE06_A1B1_11D3_8FA9_0008C7809E09_.wvu.PrintTitles" localSheetId="7" hidden="1">#REF!,#REF!</definedName>
    <definedName name="Z_179EFE06_A1B1_11D3_8FA9_0008C7809E09_.wvu.PrintTitles" localSheetId="60" hidden="1">#REF!,#REF!</definedName>
    <definedName name="Z_179EFE06_A1B1_11D3_8FA9_0008C7809E09_.wvu.PrintTitles" localSheetId="75" hidden="1">#REF!,#REF!</definedName>
    <definedName name="Z_179EFE06_A1B1_11D3_8FA9_0008C7809E09_.wvu.PrintTitles" localSheetId="17" hidden="1">#REF!,#REF!</definedName>
    <definedName name="Z_179EFE06_A1B1_11D3_8FA9_0008C7809E09_.wvu.PrintTitles" localSheetId="18" hidden="1">#REF!,#REF!</definedName>
    <definedName name="Z_179EFE06_A1B1_11D3_8FA9_0008C7809E09_.wvu.PrintTitles" localSheetId="43" hidden="1">#REF!,#REF!</definedName>
    <definedName name="Z_179EFE06_A1B1_11D3_8FA9_0008C7809E09_.wvu.PrintTitles" hidden="1">#REF!,#REF!</definedName>
    <definedName name="Z_179EFE07_A1B1_11D3_8FA9_0008C7809E09_.wvu.PrintArea" localSheetId="5" hidden="1">#REF!</definedName>
    <definedName name="Z_179EFE07_A1B1_11D3_8FA9_0008C7809E09_.wvu.PrintArea" localSheetId="6" hidden="1">#REF!</definedName>
    <definedName name="Z_179EFE07_A1B1_11D3_8FA9_0008C7809E09_.wvu.PrintArea" localSheetId="7" hidden="1">#REF!</definedName>
    <definedName name="Z_179EFE07_A1B1_11D3_8FA9_0008C7809E09_.wvu.PrintArea" localSheetId="60" hidden="1">#REF!</definedName>
    <definedName name="Z_179EFE07_A1B1_11D3_8FA9_0008C7809E09_.wvu.PrintArea" localSheetId="75" hidden="1">#REF!</definedName>
    <definedName name="Z_179EFE07_A1B1_11D3_8FA9_0008C7809E09_.wvu.PrintArea" localSheetId="17" hidden="1">#REF!</definedName>
    <definedName name="Z_179EFE07_A1B1_11D3_8FA9_0008C7809E09_.wvu.PrintArea" localSheetId="18" hidden="1">#REF!</definedName>
    <definedName name="Z_179EFE07_A1B1_11D3_8FA9_0008C7809E09_.wvu.PrintArea" localSheetId="43" hidden="1">#REF!</definedName>
    <definedName name="Z_179EFE07_A1B1_11D3_8FA9_0008C7809E09_.wvu.PrintArea" hidden="1">#REF!</definedName>
    <definedName name="Z_179EFE07_A1B1_11D3_8FA9_0008C7809E09_.wvu.PrintTitles" localSheetId="5" hidden="1">#REF!,#REF!</definedName>
    <definedName name="Z_179EFE07_A1B1_11D3_8FA9_0008C7809E09_.wvu.PrintTitles" localSheetId="6" hidden="1">#REF!,#REF!</definedName>
    <definedName name="Z_179EFE07_A1B1_11D3_8FA9_0008C7809E09_.wvu.PrintTitles" localSheetId="7" hidden="1">#REF!,#REF!</definedName>
    <definedName name="Z_179EFE07_A1B1_11D3_8FA9_0008C7809E09_.wvu.PrintTitles" localSheetId="60" hidden="1">#REF!,#REF!</definedName>
    <definedName name="Z_179EFE07_A1B1_11D3_8FA9_0008C7809E09_.wvu.PrintTitles" localSheetId="75" hidden="1">#REF!,#REF!</definedName>
    <definedName name="Z_179EFE07_A1B1_11D3_8FA9_0008C7809E09_.wvu.PrintTitles" localSheetId="17" hidden="1">#REF!,#REF!</definedName>
    <definedName name="Z_179EFE07_A1B1_11D3_8FA9_0008C7809E09_.wvu.PrintTitles" localSheetId="18" hidden="1">#REF!,#REF!</definedName>
    <definedName name="Z_179EFE07_A1B1_11D3_8FA9_0008C7809E09_.wvu.PrintTitles" localSheetId="43" hidden="1">#REF!,#REF!</definedName>
    <definedName name="Z_179EFE07_A1B1_11D3_8FA9_0008C7809E09_.wvu.PrintTitles" hidden="1">#REF!,#REF!</definedName>
    <definedName name="Z_179EFE08_A1B1_11D3_8FA9_0008C7809E09_.wvu.PrintArea" localSheetId="5" hidden="1">#REF!</definedName>
    <definedName name="Z_179EFE08_A1B1_11D3_8FA9_0008C7809E09_.wvu.PrintArea" localSheetId="6" hidden="1">#REF!</definedName>
    <definedName name="Z_179EFE08_A1B1_11D3_8FA9_0008C7809E09_.wvu.PrintArea" localSheetId="7" hidden="1">#REF!</definedName>
    <definedName name="Z_179EFE08_A1B1_11D3_8FA9_0008C7809E09_.wvu.PrintArea" localSheetId="60" hidden="1">#REF!</definedName>
    <definedName name="Z_179EFE08_A1B1_11D3_8FA9_0008C7809E09_.wvu.PrintArea" localSheetId="75" hidden="1">#REF!</definedName>
    <definedName name="Z_179EFE08_A1B1_11D3_8FA9_0008C7809E09_.wvu.PrintArea" localSheetId="17" hidden="1">#REF!</definedName>
    <definedName name="Z_179EFE08_A1B1_11D3_8FA9_0008C7809E09_.wvu.PrintArea" localSheetId="18" hidden="1">#REF!</definedName>
    <definedName name="Z_179EFE08_A1B1_11D3_8FA9_0008C7809E09_.wvu.PrintArea" localSheetId="43" hidden="1">#REF!</definedName>
    <definedName name="Z_179EFE08_A1B1_11D3_8FA9_0008C7809E09_.wvu.PrintArea" hidden="1">#REF!</definedName>
    <definedName name="Z_179EFE08_A1B1_11D3_8FA9_0008C7809E09_.wvu.PrintTitles" localSheetId="5" hidden="1">#REF!,#REF!</definedName>
    <definedName name="Z_179EFE08_A1B1_11D3_8FA9_0008C7809E09_.wvu.PrintTitles" localSheetId="6" hidden="1">#REF!,#REF!</definedName>
    <definedName name="Z_179EFE08_A1B1_11D3_8FA9_0008C7809E09_.wvu.PrintTitles" localSheetId="7" hidden="1">#REF!,#REF!</definedName>
    <definedName name="Z_179EFE08_A1B1_11D3_8FA9_0008C7809E09_.wvu.PrintTitles" localSheetId="60" hidden="1">#REF!,#REF!</definedName>
    <definedName name="Z_179EFE08_A1B1_11D3_8FA9_0008C7809E09_.wvu.PrintTitles" localSheetId="75" hidden="1">#REF!,#REF!</definedName>
    <definedName name="Z_179EFE08_A1B1_11D3_8FA9_0008C7809E09_.wvu.PrintTitles" localSheetId="17" hidden="1">#REF!,#REF!</definedName>
    <definedName name="Z_179EFE08_A1B1_11D3_8FA9_0008C7809E09_.wvu.PrintTitles" localSheetId="18" hidden="1">#REF!,#REF!</definedName>
    <definedName name="Z_179EFE08_A1B1_11D3_8FA9_0008C7809E09_.wvu.PrintTitles" localSheetId="43" hidden="1">#REF!,#REF!</definedName>
    <definedName name="Z_179EFE08_A1B1_11D3_8FA9_0008C7809E09_.wvu.PrintTitles" hidden="1">#REF!,#REF!</definedName>
    <definedName name="Z_179EFE09_A1B1_11D3_8FA9_0008C7809E09_.wvu.PrintArea" localSheetId="5" hidden="1">#REF!</definedName>
    <definedName name="Z_179EFE09_A1B1_11D3_8FA9_0008C7809E09_.wvu.PrintArea" localSheetId="6" hidden="1">#REF!</definedName>
    <definedName name="Z_179EFE09_A1B1_11D3_8FA9_0008C7809E09_.wvu.PrintArea" localSheetId="7" hidden="1">#REF!</definedName>
    <definedName name="Z_179EFE09_A1B1_11D3_8FA9_0008C7809E09_.wvu.PrintArea" localSheetId="60" hidden="1">#REF!</definedName>
    <definedName name="Z_179EFE09_A1B1_11D3_8FA9_0008C7809E09_.wvu.PrintArea" localSheetId="75" hidden="1">#REF!</definedName>
    <definedName name="Z_179EFE09_A1B1_11D3_8FA9_0008C7809E09_.wvu.PrintArea" localSheetId="17" hidden="1">#REF!</definedName>
    <definedName name="Z_179EFE09_A1B1_11D3_8FA9_0008C7809E09_.wvu.PrintArea" localSheetId="18" hidden="1">#REF!</definedName>
    <definedName name="Z_179EFE09_A1B1_11D3_8FA9_0008C7809E09_.wvu.PrintArea" localSheetId="43" hidden="1">#REF!</definedName>
    <definedName name="Z_179EFE09_A1B1_11D3_8FA9_0008C7809E09_.wvu.PrintArea" hidden="1">#REF!</definedName>
    <definedName name="Z_179EFE09_A1B1_11D3_8FA9_0008C7809E09_.wvu.PrintTitles" localSheetId="5" hidden="1">#REF!,#REF!</definedName>
    <definedName name="Z_179EFE09_A1B1_11D3_8FA9_0008C7809E09_.wvu.PrintTitles" localSheetId="6" hidden="1">#REF!,#REF!</definedName>
    <definedName name="Z_179EFE09_A1B1_11D3_8FA9_0008C7809E09_.wvu.PrintTitles" localSheetId="7" hidden="1">#REF!,#REF!</definedName>
    <definedName name="Z_179EFE09_A1B1_11D3_8FA9_0008C7809E09_.wvu.PrintTitles" localSheetId="60" hidden="1">#REF!,#REF!</definedName>
    <definedName name="Z_179EFE09_A1B1_11D3_8FA9_0008C7809E09_.wvu.PrintTitles" localSheetId="75" hidden="1">#REF!,#REF!</definedName>
    <definedName name="Z_179EFE09_A1B1_11D3_8FA9_0008C7809E09_.wvu.PrintTitles" localSheetId="17" hidden="1">#REF!,#REF!</definedName>
    <definedName name="Z_179EFE09_A1B1_11D3_8FA9_0008C7809E09_.wvu.PrintTitles" localSheetId="18" hidden="1">#REF!,#REF!</definedName>
    <definedName name="Z_179EFE09_A1B1_11D3_8FA9_0008C7809E09_.wvu.PrintTitles" localSheetId="43" hidden="1">#REF!,#REF!</definedName>
    <definedName name="Z_179EFE09_A1B1_11D3_8FA9_0008C7809E09_.wvu.PrintTitles" hidden="1">#REF!,#REF!</definedName>
    <definedName name="Z_179EFE0A_A1B1_11D3_8FA9_0008C7809E09_.wvu.PrintArea" localSheetId="5" hidden="1">#REF!</definedName>
    <definedName name="Z_179EFE0A_A1B1_11D3_8FA9_0008C7809E09_.wvu.PrintArea" localSheetId="6" hidden="1">#REF!</definedName>
    <definedName name="Z_179EFE0A_A1B1_11D3_8FA9_0008C7809E09_.wvu.PrintArea" localSheetId="7" hidden="1">#REF!</definedName>
    <definedName name="Z_179EFE0A_A1B1_11D3_8FA9_0008C7809E09_.wvu.PrintArea" localSheetId="60" hidden="1">#REF!</definedName>
    <definedName name="Z_179EFE0A_A1B1_11D3_8FA9_0008C7809E09_.wvu.PrintArea" localSheetId="75" hidden="1">#REF!</definedName>
    <definedName name="Z_179EFE0A_A1B1_11D3_8FA9_0008C7809E09_.wvu.PrintArea" localSheetId="17" hidden="1">#REF!</definedName>
    <definedName name="Z_179EFE0A_A1B1_11D3_8FA9_0008C7809E09_.wvu.PrintArea" localSheetId="18" hidden="1">#REF!</definedName>
    <definedName name="Z_179EFE0A_A1B1_11D3_8FA9_0008C7809E09_.wvu.PrintArea" localSheetId="43" hidden="1">#REF!</definedName>
    <definedName name="Z_179EFE0A_A1B1_11D3_8FA9_0008C7809E09_.wvu.PrintArea" hidden="1">#REF!</definedName>
    <definedName name="Z_179EFE0A_A1B1_11D3_8FA9_0008C7809E09_.wvu.PrintTitles" localSheetId="5" hidden="1">#REF!,#REF!</definedName>
    <definedName name="Z_179EFE0A_A1B1_11D3_8FA9_0008C7809E09_.wvu.PrintTitles" localSheetId="6" hidden="1">#REF!,#REF!</definedName>
    <definedName name="Z_179EFE0A_A1B1_11D3_8FA9_0008C7809E09_.wvu.PrintTitles" localSheetId="7" hidden="1">#REF!,#REF!</definedName>
    <definedName name="Z_179EFE0A_A1B1_11D3_8FA9_0008C7809E09_.wvu.PrintTitles" localSheetId="60" hidden="1">#REF!,#REF!</definedName>
    <definedName name="Z_179EFE0A_A1B1_11D3_8FA9_0008C7809E09_.wvu.PrintTitles" localSheetId="75" hidden="1">#REF!,#REF!</definedName>
    <definedName name="Z_179EFE0A_A1B1_11D3_8FA9_0008C7809E09_.wvu.PrintTitles" localSheetId="17" hidden="1">#REF!,#REF!</definedName>
    <definedName name="Z_179EFE0A_A1B1_11D3_8FA9_0008C7809E09_.wvu.PrintTitles" localSheetId="18" hidden="1">#REF!,#REF!</definedName>
    <definedName name="Z_179EFE0A_A1B1_11D3_8FA9_0008C7809E09_.wvu.PrintTitles" localSheetId="43" hidden="1">#REF!,#REF!</definedName>
    <definedName name="Z_179EFE0A_A1B1_11D3_8FA9_0008C7809E09_.wvu.PrintTitles" hidden="1">#REF!,#REF!</definedName>
    <definedName name="Z_179EFE0B_A1B1_11D3_8FA9_0008C7809E09_.wvu.PrintArea" localSheetId="5" hidden="1">#REF!</definedName>
    <definedName name="Z_179EFE0B_A1B1_11D3_8FA9_0008C7809E09_.wvu.PrintArea" localSheetId="6" hidden="1">#REF!</definedName>
    <definedName name="Z_179EFE0B_A1B1_11D3_8FA9_0008C7809E09_.wvu.PrintArea" localSheetId="7" hidden="1">#REF!</definedName>
    <definedName name="Z_179EFE0B_A1B1_11D3_8FA9_0008C7809E09_.wvu.PrintArea" localSheetId="60" hidden="1">#REF!</definedName>
    <definedName name="Z_179EFE0B_A1B1_11D3_8FA9_0008C7809E09_.wvu.PrintArea" localSheetId="75" hidden="1">#REF!</definedName>
    <definedName name="Z_179EFE0B_A1B1_11D3_8FA9_0008C7809E09_.wvu.PrintArea" localSheetId="17" hidden="1">#REF!</definedName>
    <definedName name="Z_179EFE0B_A1B1_11D3_8FA9_0008C7809E09_.wvu.PrintArea" localSheetId="18" hidden="1">#REF!</definedName>
    <definedName name="Z_179EFE0B_A1B1_11D3_8FA9_0008C7809E09_.wvu.PrintArea" localSheetId="43" hidden="1">#REF!</definedName>
    <definedName name="Z_179EFE0B_A1B1_11D3_8FA9_0008C7809E09_.wvu.PrintArea" hidden="1">#REF!</definedName>
    <definedName name="Z_179EFE0B_A1B1_11D3_8FA9_0008C7809E09_.wvu.PrintTitles" localSheetId="5" hidden="1">#REF!,#REF!</definedName>
    <definedName name="Z_179EFE0B_A1B1_11D3_8FA9_0008C7809E09_.wvu.PrintTitles" localSheetId="6" hidden="1">#REF!,#REF!</definedName>
    <definedName name="Z_179EFE0B_A1B1_11D3_8FA9_0008C7809E09_.wvu.PrintTitles" localSheetId="7" hidden="1">#REF!,#REF!</definedName>
    <definedName name="Z_179EFE0B_A1B1_11D3_8FA9_0008C7809E09_.wvu.PrintTitles" localSheetId="60" hidden="1">#REF!,#REF!</definedName>
    <definedName name="Z_179EFE0B_A1B1_11D3_8FA9_0008C7809E09_.wvu.PrintTitles" localSheetId="75" hidden="1">#REF!,#REF!</definedName>
    <definedName name="Z_179EFE0B_A1B1_11D3_8FA9_0008C7809E09_.wvu.PrintTitles" localSheetId="17" hidden="1">#REF!,#REF!</definedName>
    <definedName name="Z_179EFE0B_A1B1_11D3_8FA9_0008C7809E09_.wvu.PrintTitles" localSheetId="18" hidden="1">#REF!,#REF!</definedName>
    <definedName name="Z_179EFE0B_A1B1_11D3_8FA9_0008C7809E09_.wvu.PrintTitles" localSheetId="43" hidden="1">#REF!,#REF!</definedName>
    <definedName name="Z_179EFE0B_A1B1_11D3_8FA9_0008C7809E09_.wvu.PrintTitles" hidden="1">#REF!,#REF!</definedName>
    <definedName name="Z_179EFE0C_A1B1_11D3_8FA9_0008C7809E09_.wvu.PrintArea" localSheetId="5" hidden="1">#REF!</definedName>
    <definedName name="Z_179EFE0C_A1B1_11D3_8FA9_0008C7809E09_.wvu.PrintArea" localSheetId="6" hidden="1">#REF!</definedName>
    <definedName name="Z_179EFE0C_A1B1_11D3_8FA9_0008C7809E09_.wvu.PrintArea" localSheetId="7" hidden="1">#REF!</definedName>
    <definedName name="Z_179EFE0C_A1B1_11D3_8FA9_0008C7809E09_.wvu.PrintArea" localSheetId="60" hidden="1">#REF!</definedName>
    <definedName name="Z_179EFE0C_A1B1_11D3_8FA9_0008C7809E09_.wvu.PrintArea" localSheetId="75" hidden="1">#REF!</definedName>
    <definedName name="Z_179EFE0C_A1B1_11D3_8FA9_0008C7809E09_.wvu.PrintArea" localSheetId="17" hidden="1">#REF!</definedName>
    <definedName name="Z_179EFE0C_A1B1_11D3_8FA9_0008C7809E09_.wvu.PrintArea" localSheetId="18" hidden="1">#REF!</definedName>
    <definedName name="Z_179EFE0C_A1B1_11D3_8FA9_0008C7809E09_.wvu.PrintArea" localSheetId="43" hidden="1">#REF!</definedName>
    <definedName name="Z_179EFE0C_A1B1_11D3_8FA9_0008C7809E09_.wvu.PrintArea" hidden="1">#REF!</definedName>
    <definedName name="Z_179EFE0C_A1B1_11D3_8FA9_0008C7809E09_.wvu.PrintTitles" localSheetId="5" hidden="1">#REF!,#REF!</definedName>
    <definedName name="Z_179EFE0C_A1B1_11D3_8FA9_0008C7809E09_.wvu.PrintTitles" localSheetId="6" hidden="1">#REF!,#REF!</definedName>
    <definedName name="Z_179EFE0C_A1B1_11D3_8FA9_0008C7809E09_.wvu.PrintTitles" localSheetId="7" hidden="1">#REF!,#REF!</definedName>
    <definedName name="Z_179EFE0C_A1B1_11D3_8FA9_0008C7809E09_.wvu.PrintTitles" localSheetId="60" hidden="1">#REF!,#REF!</definedName>
    <definedName name="Z_179EFE0C_A1B1_11D3_8FA9_0008C7809E09_.wvu.PrintTitles" localSheetId="75" hidden="1">#REF!,#REF!</definedName>
    <definedName name="Z_179EFE0C_A1B1_11D3_8FA9_0008C7809E09_.wvu.PrintTitles" localSheetId="17" hidden="1">#REF!,#REF!</definedName>
    <definedName name="Z_179EFE0C_A1B1_11D3_8FA9_0008C7809E09_.wvu.PrintTitles" localSheetId="18" hidden="1">#REF!,#REF!</definedName>
    <definedName name="Z_179EFE0C_A1B1_11D3_8FA9_0008C7809E09_.wvu.PrintTitles" localSheetId="43" hidden="1">#REF!,#REF!</definedName>
    <definedName name="Z_179EFE0C_A1B1_11D3_8FA9_0008C7809E09_.wvu.PrintTitles" hidden="1">#REF!,#REF!</definedName>
    <definedName name="Z_179EFE0D_A1B1_11D3_8FA9_0008C7809E09_.wvu.PrintArea" localSheetId="5" hidden="1">#REF!</definedName>
    <definedName name="Z_179EFE0D_A1B1_11D3_8FA9_0008C7809E09_.wvu.PrintArea" localSheetId="6" hidden="1">#REF!</definedName>
    <definedName name="Z_179EFE0D_A1B1_11D3_8FA9_0008C7809E09_.wvu.PrintArea" localSheetId="7" hidden="1">#REF!</definedName>
    <definedName name="Z_179EFE0D_A1B1_11D3_8FA9_0008C7809E09_.wvu.PrintArea" localSheetId="60" hidden="1">#REF!</definedName>
    <definedName name="Z_179EFE0D_A1B1_11D3_8FA9_0008C7809E09_.wvu.PrintArea" localSheetId="75" hidden="1">#REF!</definedName>
    <definedName name="Z_179EFE0D_A1B1_11D3_8FA9_0008C7809E09_.wvu.PrintArea" localSheetId="17" hidden="1">#REF!</definedName>
    <definedName name="Z_179EFE0D_A1B1_11D3_8FA9_0008C7809E09_.wvu.PrintArea" localSheetId="18" hidden="1">#REF!</definedName>
    <definedName name="Z_179EFE0D_A1B1_11D3_8FA9_0008C7809E09_.wvu.PrintArea" localSheetId="43" hidden="1">#REF!</definedName>
    <definedName name="Z_179EFE0D_A1B1_11D3_8FA9_0008C7809E09_.wvu.PrintArea" hidden="1">#REF!</definedName>
    <definedName name="Z_179EFE0D_A1B1_11D3_8FA9_0008C7809E09_.wvu.PrintTitles" localSheetId="5" hidden="1">#REF!,#REF!</definedName>
    <definedName name="Z_179EFE0D_A1B1_11D3_8FA9_0008C7809E09_.wvu.PrintTitles" localSheetId="6" hidden="1">#REF!,#REF!</definedName>
    <definedName name="Z_179EFE0D_A1B1_11D3_8FA9_0008C7809E09_.wvu.PrintTitles" localSheetId="7" hidden="1">#REF!,#REF!</definedName>
    <definedName name="Z_179EFE0D_A1B1_11D3_8FA9_0008C7809E09_.wvu.PrintTitles" localSheetId="60" hidden="1">#REF!,#REF!</definedName>
    <definedName name="Z_179EFE0D_A1B1_11D3_8FA9_0008C7809E09_.wvu.PrintTitles" localSheetId="75" hidden="1">#REF!,#REF!</definedName>
    <definedName name="Z_179EFE0D_A1B1_11D3_8FA9_0008C7809E09_.wvu.PrintTitles" localSheetId="17" hidden="1">#REF!,#REF!</definedName>
    <definedName name="Z_179EFE0D_A1B1_11D3_8FA9_0008C7809E09_.wvu.PrintTitles" localSheetId="18" hidden="1">#REF!,#REF!</definedName>
    <definedName name="Z_179EFE0D_A1B1_11D3_8FA9_0008C7809E09_.wvu.PrintTitles" localSheetId="43" hidden="1">#REF!,#REF!</definedName>
    <definedName name="Z_179EFE0D_A1B1_11D3_8FA9_0008C7809E09_.wvu.PrintTitles" hidden="1">#REF!,#REF!</definedName>
    <definedName name="Z_179EFE0E_A1B1_11D3_8FA9_0008C7809E09_.wvu.PrintArea" localSheetId="5" hidden="1">#REF!</definedName>
    <definedName name="Z_179EFE0E_A1B1_11D3_8FA9_0008C7809E09_.wvu.PrintArea" localSheetId="6" hidden="1">#REF!</definedName>
    <definedName name="Z_179EFE0E_A1B1_11D3_8FA9_0008C7809E09_.wvu.PrintArea" localSheetId="7" hidden="1">#REF!</definedName>
    <definedName name="Z_179EFE0E_A1B1_11D3_8FA9_0008C7809E09_.wvu.PrintArea" localSheetId="60" hidden="1">#REF!</definedName>
    <definedName name="Z_179EFE0E_A1B1_11D3_8FA9_0008C7809E09_.wvu.PrintArea" localSheetId="75" hidden="1">#REF!</definedName>
    <definedName name="Z_179EFE0E_A1B1_11D3_8FA9_0008C7809E09_.wvu.PrintArea" localSheetId="17" hidden="1">#REF!</definedName>
    <definedName name="Z_179EFE0E_A1B1_11D3_8FA9_0008C7809E09_.wvu.PrintArea" localSheetId="18" hidden="1">#REF!</definedName>
    <definedName name="Z_179EFE0E_A1B1_11D3_8FA9_0008C7809E09_.wvu.PrintArea" localSheetId="43" hidden="1">#REF!</definedName>
    <definedName name="Z_179EFE0E_A1B1_11D3_8FA9_0008C7809E09_.wvu.PrintArea" hidden="1">#REF!</definedName>
    <definedName name="Z_179EFE0E_A1B1_11D3_8FA9_0008C7809E09_.wvu.PrintTitles" localSheetId="5" hidden="1">#REF!,#REF!</definedName>
    <definedName name="Z_179EFE0E_A1B1_11D3_8FA9_0008C7809E09_.wvu.PrintTitles" localSheetId="6" hidden="1">#REF!,#REF!</definedName>
    <definedName name="Z_179EFE0E_A1B1_11D3_8FA9_0008C7809E09_.wvu.PrintTitles" localSheetId="7" hidden="1">#REF!,#REF!</definedName>
    <definedName name="Z_179EFE0E_A1B1_11D3_8FA9_0008C7809E09_.wvu.PrintTitles" localSheetId="60" hidden="1">#REF!,#REF!</definedName>
    <definedName name="Z_179EFE0E_A1B1_11D3_8FA9_0008C7809E09_.wvu.PrintTitles" localSheetId="75" hidden="1">#REF!,#REF!</definedName>
    <definedName name="Z_179EFE0E_A1B1_11D3_8FA9_0008C7809E09_.wvu.PrintTitles" localSheetId="17" hidden="1">#REF!,#REF!</definedName>
    <definedName name="Z_179EFE0E_A1B1_11D3_8FA9_0008C7809E09_.wvu.PrintTitles" localSheetId="18" hidden="1">#REF!,#REF!</definedName>
    <definedName name="Z_179EFE0E_A1B1_11D3_8FA9_0008C7809E09_.wvu.PrintTitles" localSheetId="43" hidden="1">#REF!,#REF!</definedName>
    <definedName name="Z_179EFE0E_A1B1_11D3_8FA9_0008C7809E09_.wvu.PrintTitles" hidden="1">#REF!,#REF!</definedName>
    <definedName name="Z_179EFE0F_A1B1_11D3_8FA9_0008C7809E09_.wvu.PrintArea" localSheetId="5" hidden="1">#REF!</definedName>
    <definedName name="Z_179EFE0F_A1B1_11D3_8FA9_0008C7809E09_.wvu.PrintArea" localSheetId="6" hidden="1">#REF!</definedName>
    <definedName name="Z_179EFE0F_A1B1_11D3_8FA9_0008C7809E09_.wvu.PrintArea" localSheetId="7" hidden="1">#REF!</definedName>
    <definedName name="Z_179EFE0F_A1B1_11D3_8FA9_0008C7809E09_.wvu.PrintArea" localSheetId="60" hidden="1">#REF!</definedName>
    <definedName name="Z_179EFE0F_A1B1_11D3_8FA9_0008C7809E09_.wvu.PrintArea" localSheetId="75" hidden="1">#REF!</definedName>
    <definedName name="Z_179EFE0F_A1B1_11D3_8FA9_0008C7809E09_.wvu.PrintArea" localSheetId="17" hidden="1">#REF!</definedName>
    <definedName name="Z_179EFE0F_A1B1_11D3_8FA9_0008C7809E09_.wvu.PrintArea" localSheetId="18" hidden="1">#REF!</definedName>
    <definedName name="Z_179EFE0F_A1B1_11D3_8FA9_0008C7809E09_.wvu.PrintArea" localSheetId="43" hidden="1">#REF!</definedName>
    <definedName name="Z_179EFE0F_A1B1_11D3_8FA9_0008C7809E09_.wvu.PrintArea" hidden="1">#REF!</definedName>
    <definedName name="Z_179EFE0F_A1B1_11D3_8FA9_0008C7809E09_.wvu.PrintTitles" localSheetId="5" hidden="1">#REF!,#REF!</definedName>
    <definedName name="Z_179EFE0F_A1B1_11D3_8FA9_0008C7809E09_.wvu.PrintTitles" localSheetId="6" hidden="1">#REF!,#REF!</definedName>
    <definedName name="Z_179EFE0F_A1B1_11D3_8FA9_0008C7809E09_.wvu.PrintTitles" localSheetId="7" hidden="1">#REF!,#REF!</definedName>
    <definedName name="Z_179EFE0F_A1B1_11D3_8FA9_0008C7809E09_.wvu.PrintTitles" localSheetId="60" hidden="1">#REF!,#REF!</definedName>
    <definedName name="Z_179EFE0F_A1B1_11D3_8FA9_0008C7809E09_.wvu.PrintTitles" localSheetId="75" hidden="1">#REF!,#REF!</definedName>
    <definedName name="Z_179EFE0F_A1B1_11D3_8FA9_0008C7809E09_.wvu.PrintTitles" localSheetId="17" hidden="1">#REF!,#REF!</definedName>
    <definedName name="Z_179EFE0F_A1B1_11D3_8FA9_0008C7809E09_.wvu.PrintTitles" localSheetId="18" hidden="1">#REF!,#REF!</definedName>
    <definedName name="Z_179EFE0F_A1B1_11D3_8FA9_0008C7809E09_.wvu.PrintTitles" localSheetId="43" hidden="1">#REF!,#REF!</definedName>
    <definedName name="Z_179EFE0F_A1B1_11D3_8FA9_0008C7809E09_.wvu.PrintTitles" hidden="1">#REF!,#REF!</definedName>
    <definedName name="Z_179EFE10_A1B1_11D3_8FA9_0008C7809E09_.wvu.PrintArea" localSheetId="5" hidden="1">#REF!</definedName>
    <definedName name="Z_179EFE10_A1B1_11D3_8FA9_0008C7809E09_.wvu.PrintArea" localSheetId="6" hidden="1">#REF!</definedName>
    <definedName name="Z_179EFE10_A1B1_11D3_8FA9_0008C7809E09_.wvu.PrintArea" localSheetId="7" hidden="1">#REF!</definedName>
    <definedName name="Z_179EFE10_A1B1_11D3_8FA9_0008C7809E09_.wvu.PrintArea" localSheetId="60" hidden="1">#REF!</definedName>
    <definedName name="Z_179EFE10_A1B1_11D3_8FA9_0008C7809E09_.wvu.PrintArea" localSheetId="75" hidden="1">#REF!</definedName>
    <definedName name="Z_179EFE10_A1B1_11D3_8FA9_0008C7809E09_.wvu.PrintArea" localSheetId="17" hidden="1">#REF!</definedName>
    <definedName name="Z_179EFE10_A1B1_11D3_8FA9_0008C7809E09_.wvu.PrintArea" localSheetId="18" hidden="1">#REF!</definedName>
    <definedName name="Z_179EFE10_A1B1_11D3_8FA9_0008C7809E09_.wvu.PrintArea" localSheetId="43" hidden="1">#REF!</definedName>
    <definedName name="Z_179EFE10_A1B1_11D3_8FA9_0008C7809E09_.wvu.PrintArea" hidden="1">#REF!</definedName>
    <definedName name="Z_179EFE10_A1B1_11D3_8FA9_0008C7809E09_.wvu.PrintTitles" localSheetId="5" hidden="1">#REF!,#REF!</definedName>
    <definedName name="Z_179EFE10_A1B1_11D3_8FA9_0008C7809E09_.wvu.PrintTitles" localSheetId="6" hidden="1">#REF!,#REF!</definedName>
    <definedName name="Z_179EFE10_A1B1_11D3_8FA9_0008C7809E09_.wvu.PrintTitles" localSheetId="7" hidden="1">#REF!,#REF!</definedName>
    <definedName name="Z_179EFE10_A1B1_11D3_8FA9_0008C7809E09_.wvu.PrintTitles" localSheetId="60" hidden="1">#REF!,#REF!</definedName>
    <definedName name="Z_179EFE10_A1B1_11D3_8FA9_0008C7809E09_.wvu.PrintTitles" localSheetId="75" hidden="1">#REF!,#REF!</definedName>
    <definedName name="Z_179EFE10_A1B1_11D3_8FA9_0008C7809E09_.wvu.PrintTitles" localSheetId="17" hidden="1">#REF!,#REF!</definedName>
    <definedName name="Z_179EFE10_A1B1_11D3_8FA9_0008C7809E09_.wvu.PrintTitles" localSheetId="18" hidden="1">#REF!,#REF!</definedName>
    <definedName name="Z_179EFE10_A1B1_11D3_8FA9_0008C7809E09_.wvu.PrintTitles" localSheetId="43" hidden="1">#REF!,#REF!</definedName>
    <definedName name="Z_179EFE10_A1B1_11D3_8FA9_0008C7809E09_.wvu.PrintTitles" hidden="1">#REF!,#REF!</definedName>
    <definedName name="Z_179EFE11_A1B1_11D3_8FA9_0008C7809E09_.wvu.PrintArea" localSheetId="5" hidden="1">#REF!</definedName>
    <definedName name="Z_179EFE11_A1B1_11D3_8FA9_0008C7809E09_.wvu.PrintArea" localSheetId="6" hidden="1">#REF!</definedName>
    <definedName name="Z_179EFE11_A1B1_11D3_8FA9_0008C7809E09_.wvu.PrintArea" localSheetId="7" hidden="1">#REF!</definedName>
    <definedName name="Z_179EFE11_A1B1_11D3_8FA9_0008C7809E09_.wvu.PrintArea" localSheetId="60" hidden="1">#REF!</definedName>
    <definedName name="Z_179EFE11_A1B1_11D3_8FA9_0008C7809E09_.wvu.PrintArea" localSheetId="75" hidden="1">#REF!</definedName>
    <definedName name="Z_179EFE11_A1B1_11D3_8FA9_0008C7809E09_.wvu.PrintArea" localSheetId="17" hidden="1">#REF!</definedName>
    <definedName name="Z_179EFE11_A1B1_11D3_8FA9_0008C7809E09_.wvu.PrintArea" localSheetId="18" hidden="1">#REF!</definedName>
    <definedName name="Z_179EFE11_A1B1_11D3_8FA9_0008C7809E09_.wvu.PrintArea" localSheetId="43" hidden="1">#REF!</definedName>
    <definedName name="Z_179EFE11_A1B1_11D3_8FA9_0008C7809E09_.wvu.PrintArea" hidden="1">#REF!</definedName>
    <definedName name="Z_179EFE11_A1B1_11D3_8FA9_0008C7809E09_.wvu.PrintTitles" localSheetId="5" hidden="1">#REF!,#REF!</definedName>
    <definedName name="Z_179EFE11_A1B1_11D3_8FA9_0008C7809E09_.wvu.PrintTitles" localSheetId="6" hidden="1">#REF!,#REF!</definedName>
    <definedName name="Z_179EFE11_A1B1_11D3_8FA9_0008C7809E09_.wvu.PrintTitles" localSheetId="7" hidden="1">#REF!,#REF!</definedName>
    <definedName name="Z_179EFE11_A1B1_11D3_8FA9_0008C7809E09_.wvu.PrintTitles" localSheetId="60" hidden="1">#REF!,#REF!</definedName>
    <definedName name="Z_179EFE11_A1B1_11D3_8FA9_0008C7809E09_.wvu.PrintTitles" localSheetId="75" hidden="1">#REF!,#REF!</definedName>
    <definedName name="Z_179EFE11_A1B1_11D3_8FA9_0008C7809E09_.wvu.PrintTitles" localSheetId="17" hidden="1">#REF!,#REF!</definedName>
    <definedName name="Z_179EFE11_A1B1_11D3_8FA9_0008C7809E09_.wvu.PrintTitles" localSheetId="18" hidden="1">#REF!,#REF!</definedName>
    <definedName name="Z_179EFE11_A1B1_11D3_8FA9_0008C7809E09_.wvu.PrintTitles" localSheetId="43" hidden="1">#REF!,#REF!</definedName>
    <definedName name="Z_179EFE11_A1B1_11D3_8FA9_0008C7809E09_.wvu.PrintTitles" hidden="1">#REF!,#REF!</definedName>
    <definedName name="Z_179EFE12_A1B1_11D3_8FA9_0008C7809E09_.wvu.PrintArea" localSheetId="5" hidden="1">#REF!</definedName>
    <definedName name="Z_179EFE12_A1B1_11D3_8FA9_0008C7809E09_.wvu.PrintArea" localSheetId="6" hidden="1">#REF!</definedName>
    <definedName name="Z_179EFE12_A1B1_11D3_8FA9_0008C7809E09_.wvu.PrintArea" localSheetId="7" hidden="1">#REF!</definedName>
    <definedName name="Z_179EFE12_A1B1_11D3_8FA9_0008C7809E09_.wvu.PrintArea" localSheetId="60" hidden="1">#REF!</definedName>
    <definedName name="Z_179EFE12_A1B1_11D3_8FA9_0008C7809E09_.wvu.PrintArea" localSheetId="75" hidden="1">#REF!</definedName>
    <definedName name="Z_179EFE12_A1B1_11D3_8FA9_0008C7809E09_.wvu.PrintArea" localSheetId="17" hidden="1">#REF!</definedName>
    <definedName name="Z_179EFE12_A1B1_11D3_8FA9_0008C7809E09_.wvu.PrintArea" localSheetId="18" hidden="1">#REF!</definedName>
    <definedName name="Z_179EFE12_A1B1_11D3_8FA9_0008C7809E09_.wvu.PrintArea" localSheetId="43" hidden="1">#REF!</definedName>
    <definedName name="Z_179EFE12_A1B1_11D3_8FA9_0008C7809E09_.wvu.PrintArea" hidden="1">#REF!</definedName>
    <definedName name="Z_179EFE12_A1B1_11D3_8FA9_0008C7809E09_.wvu.PrintTitles" localSheetId="5" hidden="1">#REF!,#REF!</definedName>
    <definedName name="Z_179EFE12_A1B1_11D3_8FA9_0008C7809E09_.wvu.PrintTitles" localSheetId="6" hidden="1">#REF!,#REF!</definedName>
    <definedName name="Z_179EFE12_A1B1_11D3_8FA9_0008C7809E09_.wvu.PrintTitles" localSheetId="7" hidden="1">#REF!,#REF!</definedName>
    <definedName name="Z_179EFE12_A1B1_11D3_8FA9_0008C7809E09_.wvu.PrintTitles" localSheetId="60" hidden="1">#REF!,#REF!</definedName>
    <definedName name="Z_179EFE12_A1B1_11D3_8FA9_0008C7809E09_.wvu.PrintTitles" localSheetId="75" hidden="1">#REF!,#REF!</definedName>
    <definedName name="Z_179EFE12_A1B1_11D3_8FA9_0008C7809E09_.wvu.PrintTitles" localSheetId="17" hidden="1">#REF!,#REF!</definedName>
    <definedName name="Z_179EFE12_A1B1_11D3_8FA9_0008C7809E09_.wvu.PrintTitles" localSheetId="18" hidden="1">#REF!,#REF!</definedName>
    <definedName name="Z_179EFE12_A1B1_11D3_8FA9_0008C7809E09_.wvu.PrintTitles" localSheetId="43" hidden="1">#REF!,#REF!</definedName>
    <definedName name="Z_179EFE12_A1B1_11D3_8FA9_0008C7809E09_.wvu.PrintTitles" hidden="1">#REF!,#REF!</definedName>
    <definedName name="Z_179EFE13_A1B1_11D3_8FA9_0008C7809E09_.wvu.PrintArea" localSheetId="5" hidden="1">#REF!</definedName>
    <definedName name="Z_179EFE13_A1B1_11D3_8FA9_0008C7809E09_.wvu.PrintArea" localSheetId="6" hidden="1">#REF!</definedName>
    <definedName name="Z_179EFE13_A1B1_11D3_8FA9_0008C7809E09_.wvu.PrintArea" localSheetId="7" hidden="1">#REF!</definedName>
    <definedName name="Z_179EFE13_A1B1_11D3_8FA9_0008C7809E09_.wvu.PrintArea" localSheetId="60" hidden="1">#REF!</definedName>
    <definedName name="Z_179EFE13_A1B1_11D3_8FA9_0008C7809E09_.wvu.PrintArea" localSheetId="75" hidden="1">#REF!</definedName>
    <definedName name="Z_179EFE13_A1B1_11D3_8FA9_0008C7809E09_.wvu.PrintArea" localSheetId="17" hidden="1">#REF!</definedName>
    <definedName name="Z_179EFE13_A1B1_11D3_8FA9_0008C7809E09_.wvu.PrintArea" localSheetId="18" hidden="1">#REF!</definedName>
    <definedName name="Z_179EFE13_A1B1_11D3_8FA9_0008C7809E09_.wvu.PrintArea" localSheetId="43" hidden="1">#REF!</definedName>
    <definedName name="Z_179EFE13_A1B1_11D3_8FA9_0008C7809E09_.wvu.PrintArea" hidden="1">#REF!</definedName>
    <definedName name="Z_179EFE13_A1B1_11D3_8FA9_0008C7809E09_.wvu.PrintTitles" localSheetId="5" hidden="1">#REF!,#REF!</definedName>
    <definedName name="Z_179EFE13_A1B1_11D3_8FA9_0008C7809E09_.wvu.PrintTitles" localSheetId="6" hidden="1">#REF!,#REF!</definedName>
    <definedName name="Z_179EFE13_A1B1_11D3_8FA9_0008C7809E09_.wvu.PrintTitles" localSheetId="7" hidden="1">#REF!,#REF!</definedName>
    <definedName name="Z_179EFE13_A1B1_11D3_8FA9_0008C7809E09_.wvu.PrintTitles" localSheetId="60" hidden="1">#REF!,#REF!</definedName>
    <definedName name="Z_179EFE13_A1B1_11D3_8FA9_0008C7809E09_.wvu.PrintTitles" localSheetId="75" hidden="1">#REF!,#REF!</definedName>
    <definedName name="Z_179EFE13_A1B1_11D3_8FA9_0008C7809E09_.wvu.PrintTitles" localSheetId="17" hidden="1">#REF!,#REF!</definedName>
    <definedName name="Z_179EFE13_A1B1_11D3_8FA9_0008C7809E09_.wvu.PrintTitles" localSheetId="18" hidden="1">#REF!,#REF!</definedName>
    <definedName name="Z_179EFE13_A1B1_11D3_8FA9_0008C7809E09_.wvu.PrintTitles" localSheetId="43" hidden="1">#REF!,#REF!</definedName>
    <definedName name="Z_179EFE13_A1B1_11D3_8FA9_0008C7809E09_.wvu.PrintTitles" hidden="1">#REF!,#REF!</definedName>
    <definedName name="Z_179EFE14_A1B1_11D3_8FA9_0008C7809E09_.wvu.PrintArea" localSheetId="5" hidden="1">#REF!</definedName>
    <definedName name="Z_179EFE14_A1B1_11D3_8FA9_0008C7809E09_.wvu.PrintArea" localSheetId="6" hidden="1">#REF!</definedName>
    <definedName name="Z_179EFE14_A1B1_11D3_8FA9_0008C7809E09_.wvu.PrintArea" localSheetId="7" hidden="1">#REF!</definedName>
    <definedName name="Z_179EFE14_A1B1_11D3_8FA9_0008C7809E09_.wvu.PrintArea" localSheetId="60" hidden="1">#REF!</definedName>
    <definedName name="Z_179EFE14_A1B1_11D3_8FA9_0008C7809E09_.wvu.PrintArea" localSheetId="75" hidden="1">#REF!</definedName>
    <definedName name="Z_179EFE14_A1B1_11D3_8FA9_0008C7809E09_.wvu.PrintArea" localSheetId="17" hidden="1">#REF!</definedName>
    <definedName name="Z_179EFE14_A1B1_11D3_8FA9_0008C7809E09_.wvu.PrintArea" localSheetId="18" hidden="1">#REF!</definedName>
    <definedName name="Z_179EFE14_A1B1_11D3_8FA9_0008C7809E09_.wvu.PrintArea" localSheetId="43" hidden="1">#REF!</definedName>
    <definedName name="Z_179EFE14_A1B1_11D3_8FA9_0008C7809E09_.wvu.PrintArea" hidden="1">#REF!</definedName>
    <definedName name="Z_179EFE14_A1B1_11D3_8FA9_0008C7809E09_.wvu.PrintTitles" localSheetId="5" hidden="1">#REF!,#REF!</definedName>
    <definedName name="Z_179EFE14_A1B1_11D3_8FA9_0008C7809E09_.wvu.PrintTitles" localSheetId="6" hidden="1">#REF!,#REF!</definedName>
    <definedName name="Z_179EFE14_A1B1_11D3_8FA9_0008C7809E09_.wvu.PrintTitles" localSheetId="7" hidden="1">#REF!,#REF!</definedName>
    <definedName name="Z_179EFE14_A1B1_11D3_8FA9_0008C7809E09_.wvu.PrintTitles" localSheetId="60" hidden="1">#REF!,#REF!</definedName>
    <definedName name="Z_179EFE14_A1B1_11D3_8FA9_0008C7809E09_.wvu.PrintTitles" localSheetId="75" hidden="1">#REF!,#REF!</definedName>
    <definedName name="Z_179EFE14_A1B1_11D3_8FA9_0008C7809E09_.wvu.PrintTitles" localSheetId="17" hidden="1">#REF!,#REF!</definedName>
    <definedName name="Z_179EFE14_A1B1_11D3_8FA9_0008C7809E09_.wvu.PrintTitles" localSheetId="18" hidden="1">#REF!,#REF!</definedName>
    <definedName name="Z_179EFE14_A1B1_11D3_8FA9_0008C7809E09_.wvu.PrintTitles" localSheetId="43" hidden="1">#REF!,#REF!</definedName>
    <definedName name="Z_179EFE14_A1B1_11D3_8FA9_0008C7809E09_.wvu.PrintTitles" hidden="1">#REF!,#REF!</definedName>
    <definedName name="Z_179EFE15_A1B1_11D3_8FA9_0008C7809E09_.wvu.PrintArea" localSheetId="5" hidden="1">#REF!</definedName>
    <definedName name="Z_179EFE15_A1B1_11D3_8FA9_0008C7809E09_.wvu.PrintArea" localSheetId="6" hidden="1">#REF!</definedName>
    <definedName name="Z_179EFE15_A1B1_11D3_8FA9_0008C7809E09_.wvu.PrintArea" localSheetId="7" hidden="1">#REF!</definedName>
    <definedName name="Z_179EFE15_A1B1_11D3_8FA9_0008C7809E09_.wvu.PrintArea" localSheetId="60" hidden="1">#REF!</definedName>
    <definedName name="Z_179EFE15_A1B1_11D3_8FA9_0008C7809E09_.wvu.PrintArea" localSheetId="75" hidden="1">#REF!</definedName>
    <definedName name="Z_179EFE15_A1B1_11D3_8FA9_0008C7809E09_.wvu.PrintArea" localSheetId="17" hidden="1">#REF!</definedName>
    <definedName name="Z_179EFE15_A1B1_11D3_8FA9_0008C7809E09_.wvu.PrintArea" localSheetId="18" hidden="1">#REF!</definedName>
    <definedName name="Z_179EFE15_A1B1_11D3_8FA9_0008C7809E09_.wvu.PrintArea" localSheetId="43" hidden="1">#REF!</definedName>
    <definedName name="Z_179EFE15_A1B1_11D3_8FA9_0008C7809E09_.wvu.PrintArea" hidden="1">#REF!</definedName>
    <definedName name="Z_179EFE15_A1B1_11D3_8FA9_0008C7809E09_.wvu.PrintTitles" localSheetId="5" hidden="1">#REF!,#REF!</definedName>
    <definedName name="Z_179EFE15_A1B1_11D3_8FA9_0008C7809E09_.wvu.PrintTitles" localSheetId="6" hidden="1">#REF!,#REF!</definedName>
    <definedName name="Z_179EFE15_A1B1_11D3_8FA9_0008C7809E09_.wvu.PrintTitles" localSheetId="7" hidden="1">#REF!,#REF!</definedName>
    <definedName name="Z_179EFE15_A1B1_11D3_8FA9_0008C7809E09_.wvu.PrintTitles" localSheetId="60" hidden="1">#REF!,#REF!</definedName>
    <definedName name="Z_179EFE15_A1B1_11D3_8FA9_0008C7809E09_.wvu.PrintTitles" localSheetId="75" hidden="1">#REF!,#REF!</definedName>
    <definedName name="Z_179EFE15_A1B1_11D3_8FA9_0008C7809E09_.wvu.PrintTitles" localSheetId="17" hidden="1">#REF!,#REF!</definedName>
    <definedName name="Z_179EFE15_A1B1_11D3_8FA9_0008C7809E09_.wvu.PrintTitles" localSheetId="18" hidden="1">#REF!,#REF!</definedName>
    <definedName name="Z_179EFE15_A1B1_11D3_8FA9_0008C7809E09_.wvu.PrintTitles" localSheetId="43" hidden="1">#REF!,#REF!</definedName>
    <definedName name="Z_179EFE15_A1B1_11D3_8FA9_0008C7809E09_.wvu.PrintTitles" hidden="1">#REF!,#REF!</definedName>
    <definedName name="Z_179EFE16_A1B1_11D3_8FA9_0008C7809E09_.wvu.PrintArea" localSheetId="5" hidden="1">#REF!</definedName>
    <definedName name="Z_179EFE16_A1B1_11D3_8FA9_0008C7809E09_.wvu.PrintArea" localSheetId="6" hidden="1">#REF!</definedName>
    <definedName name="Z_179EFE16_A1B1_11D3_8FA9_0008C7809E09_.wvu.PrintArea" localSheetId="7" hidden="1">#REF!</definedName>
    <definedName name="Z_179EFE16_A1B1_11D3_8FA9_0008C7809E09_.wvu.PrintArea" localSheetId="60" hidden="1">#REF!</definedName>
    <definedName name="Z_179EFE16_A1B1_11D3_8FA9_0008C7809E09_.wvu.PrintArea" localSheetId="75" hidden="1">#REF!</definedName>
    <definedName name="Z_179EFE16_A1B1_11D3_8FA9_0008C7809E09_.wvu.PrintArea" localSheetId="17" hidden="1">#REF!</definedName>
    <definedName name="Z_179EFE16_A1B1_11D3_8FA9_0008C7809E09_.wvu.PrintArea" localSheetId="18" hidden="1">#REF!</definedName>
    <definedName name="Z_179EFE16_A1B1_11D3_8FA9_0008C7809E09_.wvu.PrintArea" localSheetId="43" hidden="1">#REF!</definedName>
    <definedName name="Z_179EFE16_A1B1_11D3_8FA9_0008C7809E09_.wvu.PrintArea" hidden="1">#REF!</definedName>
    <definedName name="Z_179EFE16_A1B1_11D3_8FA9_0008C7809E09_.wvu.PrintTitles" localSheetId="5" hidden="1">#REF!,#REF!</definedName>
    <definedName name="Z_179EFE16_A1B1_11D3_8FA9_0008C7809E09_.wvu.PrintTitles" localSheetId="6" hidden="1">#REF!,#REF!</definedName>
    <definedName name="Z_179EFE16_A1B1_11D3_8FA9_0008C7809E09_.wvu.PrintTitles" localSheetId="7" hidden="1">#REF!,#REF!</definedName>
    <definedName name="Z_179EFE16_A1B1_11D3_8FA9_0008C7809E09_.wvu.PrintTitles" localSheetId="60" hidden="1">#REF!,#REF!</definedName>
    <definedName name="Z_179EFE16_A1B1_11D3_8FA9_0008C7809E09_.wvu.PrintTitles" localSheetId="75" hidden="1">#REF!,#REF!</definedName>
    <definedName name="Z_179EFE16_A1B1_11D3_8FA9_0008C7809E09_.wvu.PrintTitles" localSheetId="17" hidden="1">#REF!,#REF!</definedName>
    <definedName name="Z_179EFE16_A1B1_11D3_8FA9_0008C7809E09_.wvu.PrintTitles" localSheetId="18" hidden="1">#REF!,#REF!</definedName>
    <definedName name="Z_179EFE16_A1B1_11D3_8FA9_0008C7809E09_.wvu.PrintTitles" localSheetId="43" hidden="1">#REF!,#REF!</definedName>
    <definedName name="Z_179EFE16_A1B1_11D3_8FA9_0008C7809E09_.wvu.PrintTitles" hidden="1">#REF!,#REF!</definedName>
    <definedName name="Z_179EFE17_A1B1_11D3_8FA9_0008C7809E09_.wvu.PrintArea" localSheetId="5" hidden="1">#REF!</definedName>
    <definedName name="Z_179EFE17_A1B1_11D3_8FA9_0008C7809E09_.wvu.PrintArea" localSheetId="6" hidden="1">#REF!</definedName>
    <definedName name="Z_179EFE17_A1B1_11D3_8FA9_0008C7809E09_.wvu.PrintArea" localSheetId="7" hidden="1">#REF!</definedName>
    <definedName name="Z_179EFE17_A1B1_11D3_8FA9_0008C7809E09_.wvu.PrintArea" localSheetId="60" hidden="1">#REF!</definedName>
    <definedName name="Z_179EFE17_A1B1_11D3_8FA9_0008C7809E09_.wvu.PrintArea" localSheetId="75" hidden="1">#REF!</definedName>
    <definedName name="Z_179EFE17_A1B1_11D3_8FA9_0008C7809E09_.wvu.PrintArea" localSheetId="17" hidden="1">#REF!</definedName>
    <definedName name="Z_179EFE17_A1B1_11D3_8FA9_0008C7809E09_.wvu.PrintArea" localSheetId="18" hidden="1">#REF!</definedName>
    <definedName name="Z_179EFE17_A1B1_11D3_8FA9_0008C7809E09_.wvu.PrintArea" localSheetId="43" hidden="1">#REF!</definedName>
    <definedName name="Z_179EFE17_A1B1_11D3_8FA9_0008C7809E09_.wvu.PrintArea" hidden="1">#REF!</definedName>
    <definedName name="Z_179EFE17_A1B1_11D3_8FA9_0008C7809E09_.wvu.PrintTitles" localSheetId="5" hidden="1">#REF!,#REF!</definedName>
    <definedName name="Z_179EFE17_A1B1_11D3_8FA9_0008C7809E09_.wvu.PrintTitles" localSheetId="6" hidden="1">#REF!,#REF!</definedName>
    <definedName name="Z_179EFE17_A1B1_11D3_8FA9_0008C7809E09_.wvu.PrintTitles" localSheetId="7" hidden="1">#REF!,#REF!</definedName>
    <definedName name="Z_179EFE17_A1B1_11D3_8FA9_0008C7809E09_.wvu.PrintTitles" localSheetId="60" hidden="1">#REF!,#REF!</definedName>
    <definedName name="Z_179EFE17_A1B1_11D3_8FA9_0008C7809E09_.wvu.PrintTitles" localSheetId="75" hidden="1">#REF!,#REF!</definedName>
    <definedName name="Z_179EFE17_A1B1_11D3_8FA9_0008C7809E09_.wvu.PrintTitles" localSheetId="17" hidden="1">#REF!,#REF!</definedName>
    <definedName name="Z_179EFE17_A1B1_11D3_8FA9_0008C7809E09_.wvu.PrintTitles" localSheetId="18" hidden="1">#REF!,#REF!</definedName>
    <definedName name="Z_179EFE17_A1B1_11D3_8FA9_0008C7809E09_.wvu.PrintTitles" localSheetId="43" hidden="1">#REF!,#REF!</definedName>
    <definedName name="Z_179EFE17_A1B1_11D3_8FA9_0008C7809E09_.wvu.PrintTitles" hidden="1">#REF!,#REF!</definedName>
    <definedName name="Z_179EFE18_A1B1_11D3_8FA9_0008C7809E09_.wvu.PrintArea" localSheetId="5" hidden="1">#REF!</definedName>
    <definedName name="Z_179EFE18_A1B1_11D3_8FA9_0008C7809E09_.wvu.PrintArea" localSheetId="6" hidden="1">#REF!</definedName>
    <definedName name="Z_179EFE18_A1B1_11D3_8FA9_0008C7809E09_.wvu.PrintArea" localSheetId="7" hidden="1">#REF!</definedName>
    <definedName name="Z_179EFE18_A1B1_11D3_8FA9_0008C7809E09_.wvu.PrintArea" localSheetId="60" hidden="1">#REF!</definedName>
    <definedName name="Z_179EFE18_A1B1_11D3_8FA9_0008C7809E09_.wvu.PrintArea" localSheetId="75" hidden="1">#REF!</definedName>
    <definedName name="Z_179EFE18_A1B1_11D3_8FA9_0008C7809E09_.wvu.PrintArea" localSheetId="17" hidden="1">#REF!</definedName>
    <definedName name="Z_179EFE18_A1B1_11D3_8FA9_0008C7809E09_.wvu.PrintArea" localSheetId="18" hidden="1">#REF!</definedName>
    <definedName name="Z_179EFE18_A1B1_11D3_8FA9_0008C7809E09_.wvu.PrintArea" localSheetId="43" hidden="1">#REF!</definedName>
    <definedName name="Z_179EFE18_A1B1_11D3_8FA9_0008C7809E09_.wvu.PrintArea" hidden="1">#REF!</definedName>
    <definedName name="Z_179EFE18_A1B1_11D3_8FA9_0008C7809E09_.wvu.PrintTitles" localSheetId="5" hidden="1">#REF!,#REF!</definedName>
    <definedName name="Z_179EFE18_A1B1_11D3_8FA9_0008C7809E09_.wvu.PrintTitles" localSheetId="6" hidden="1">#REF!,#REF!</definedName>
    <definedName name="Z_179EFE18_A1B1_11D3_8FA9_0008C7809E09_.wvu.PrintTitles" localSheetId="7" hidden="1">#REF!,#REF!</definedName>
    <definedName name="Z_179EFE18_A1B1_11D3_8FA9_0008C7809E09_.wvu.PrintTitles" localSheetId="60" hidden="1">#REF!,#REF!</definedName>
    <definedName name="Z_179EFE18_A1B1_11D3_8FA9_0008C7809E09_.wvu.PrintTitles" localSheetId="75" hidden="1">#REF!,#REF!</definedName>
    <definedName name="Z_179EFE18_A1B1_11D3_8FA9_0008C7809E09_.wvu.PrintTitles" localSheetId="17" hidden="1">#REF!,#REF!</definedName>
    <definedName name="Z_179EFE18_A1B1_11D3_8FA9_0008C7809E09_.wvu.PrintTitles" localSheetId="18" hidden="1">#REF!,#REF!</definedName>
    <definedName name="Z_179EFE18_A1B1_11D3_8FA9_0008C7809E09_.wvu.PrintTitles" localSheetId="43" hidden="1">#REF!,#REF!</definedName>
    <definedName name="Z_179EFE18_A1B1_11D3_8FA9_0008C7809E09_.wvu.PrintTitles" hidden="1">#REF!,#REF!</definedName>
    <definedName name="Z_179EFE19_A1B1_11D3_8FA9_0008C7809E09_.wvu.PrintArea" localSheetId="5" hidden="1">#REF!</definedName>
    <definedName name="Z_179EFE19_A1B1_11D3_8FA9_0008C7809E09_.wvu.PrintArea" localSheetId="6" hidden="1">#REF!</definedName>
    <definedName name="Z_179EFE19_A1B1_11D3_8FA9_0008C7809E09_.wvu.PrintArea" localSheetId="7" hidden="1">#REF!</definedName>
    <definedName name="Z_179EFE19_A1B1_11D3_8FA9_0008C7809E09_.wvu.PrintArea" localSheetId="60" hidden="1">#REF!</definedName>
    <definedName name="Z_179EFE19_A1B1_11D3_8FA9_0008C7809E09_.wvu.PrintArea" localSheetId="75" hidden="1">#REF!</definedName>
    <definedName name="Z_179EFE19_A1B1_11D3_8FA9_0008C7809E09_.wvu.PrintArea" localSheetId="17" hidden="1">#REF!</definedName>
    <definedName name="Z_179EFE19_A1B1_11D3_8FA9_0008C7809E09_.wvu.PrintArea" localSheetId="18" hidden="1">#REF!</definedName>
    <definedName name="Z_179EFE19_A1B1_11D3_8FA9_0008C7809E09_.wvu.PrintArea" localSheetId="43" hidden="1">#REF!</definedName>
    <definedName name="Z_179EFE19_A1B1_11D3_8FA9_0008C7809E09_.wvu.PrintArea" hidden="1">#REF!</definedName>
    <definedName name="Z_179EFE19_A1B1_11D3_8FA9_0008C7809E09_.wvu.PrintTitles" localSheetId="5" hidden="1">#REF!,#REF!</definedName>
    <definedName name="Z_179EFE19_A1B1_11D3_8FA9_0008C7809E09_.wvu.PrintTitles" localSheetId="6" hidden="1">#REF!,#REF!</definedName>
    <definedName name="Z_179EFE19_A1B1_11D3_8FA9_0008C7809E09_.wvu.PrintTitles" localSheetId="7" hidden="1">#REF!,#REF!</definedName>
    <definedName name="Z_179EFE19_A1B1_11D3_8FA9_0008C7809E09_.wvu.PrintTitles" localSheetId="60" hidden="1">#REF!,#REF!</definedName>
    <definedName name="Z_179EFE19_A1B1_11D3_8FA9_0008C7809E09_.wvu.PrintTitles" localSheetId="75" hidden="1">#REF!,#REF!</definedName>
    <definedName name="Z_179EFE19_A1B1_11D3_8FA9_0008C7809E09_.wvu.PrintTitles" localSheetId="17" hidden="1">#REF!,#REF!</definedName>
    <definedName name="Z_179EFE19_A1B1_11D3_8FA9_0008C7809E09_.wvu.PrintTitles" localSheetId="18" hidden="1">#REF!,#REF!</definedName>
    <definedName name="Z_179EFE19_A1B1_11D3_8FA9_0008C7809E09_.wvu.PrintTitles" localSheetId="43" hidden="1">#REF!,#REF!</definedName>
    <definedName name="Z_179EFE19_A1B1_11D3_8FA9_0008C7809E09_.wvu.PrintTitles" hidden="1">#REF!,#REF!</definedName>
    <definedName name="Z_179EFE1A_A1B1_11D3_8FA9_0008C7809E09_.wvu.PrintArea" localSheetId="5" hidden="1">#REF!</definedName>
    <definedName name="Z_179EFE1A_A1B1_11D3_8FA9_0008C7809E09_.wvu.PrintArea" localSheetId="6" hidden="1">#REF!</definedName>
    <definedName name="Z_179EFE1A_A1B1_11D3_8FA9_0008C7809E09_.wvu.PrintArea" localSheetId="7" hidden="1">#REF!</definedName>
    <definedName name="Z_179EFE1A_A1B1_11D3_8FA9_0008C7809E09_.wvu.PrintArea" localSheetId="60" hidden="1">#REF!</definedName>
    <definedName name="Z_179EFE1A_A1B1_11D3_8FA9_0008C7809E09_.wvu.PrintArea" localSheetId="75" hidden="1">#REF!</definedName>
    <definedName name="Z_179EFE1A_A1B1_11D3_8FA9_0008C7809E09_.wvu.PrintArea" localSheetId="17" hidden="1">#REF!</definedName>
    <definedName name="Z_179EFE1A_A1B1_11D3_8FA9_0008C7809E09_.wvu.PrintArea" localSheetId="18" hidden="1">#REF!</definedName>
    <definedName name="Z_179EFE1A_A1B1_11D3_8FA9_0008C7809E09_.wvu.PrintArea" localSheetId="43" hidden="1">#REF!</definedName>
    <definedName name="Z_179EFE1A_A1B1_11D3_8FA9_0008C7809E09_.wvu.PrintArea" hidden="1">#REF!</definedName>
    <definedName name="Z_179EFE1A_A1B1_11D3_8FA9_0008C7809E09_.wvu.PrintTitles" localSheetId="5" hidden="1">#REF!,#REF!</definedName>
    <definedName name="Z_179EFE1A_A1B1_11D3_8FA9_0008C7809E09_.wvu.PrintTitles" localSheetId="6" hidden="1">#REF!,#REF!</definedName>
    <definedName name="Z_179EFE1A_A1B1_11D3_8FA9_0008C7809E09_.wvu.PrintTitles" localSheetId="7" hidden="1">#REF!,#REF!</definedName>
    <definedName name="Z_179EFE1A_A1B1_11D3_8FA9_0008C7809E09_.wvu.PrintTitles" localSheetId="60" hidden="1">#REF!,#REF!</definedName>
    <definedName name="Z_179EFE1A_A1B1_11D3_8FA9_0008C7809E09_.wvu.PrintTitles" localSheetId="75" hidden="1">#REF!,#REF!</definedName>
    <definedName name="Z_179EFE1A_A1B1_11D3_8FA9_0008C7809E09_.wvu.PrintTitles" localSheetId="17" hidden="1">#REF!,#REF!</definedName>
    <definedName name="Z_179EFE1A_A1B1_11D3_8FA9_0008C7809E09_.wvu.PrintTitles" localSheetId="18" hidden="1">#REF!,#REF!</definedName>
    <definedName name="Z_179EFE1A_A1B1_11D3_8FA9_0008C7809E09_.wvu.PrintTitles" localSheetId="43" hidden="1">#REF!,#REF!</definedName>
    <definedName name="Z_179EFE1A_A1B1_11D3_8FA9_0008C7809E09_.wvu.PrintTitles" hidden="1">#REF!,#REF!</definedName>
    <definedName name="Z_179EFE1B_A1B1_11D3_8FA9_0008C7809E09_.wvu.PrintArea" localSheetId="5" hidden="1">#REF!</definedName>
    <definedName name="Z_179EFE1B_A1B1_11D3_8FA9_0008C7809E09_.wvu.PrintArea" localSheetId="6" hidden="1">#REF!</definedName>
    <definedName name="Z_179EFE1B_A1B1_11D3_8FA9_0008C7809E09_.wvu.PrintArea" localSheetId="7" hidden="1">#REF!</definedName>
    <definedName name="Z_179EFE1B_A1B1_11D3_8FA9_0008C7809E09_.wvu.PrintArea" localSheetId="60" hidden="1">#REF!</definedName>
    <definedName name="Z_179EFE1B_A1B1_11D3_8FA9_0008C7809E09_.wvu.PrintArea" localSheetId="75" hidden="1">#REF!</definedName>
    <definedName name="Z_179EFE1B_A1B1_11D3_8FA9_0008C7809E09_.wvu.PrintArea" localSheetId="17" hidden="1">#REF!</definedName>
    <definedName name="Z_179EFE1B_A1B1_11D3_8FA9_0008C7809E09_.wvu.PrintArea" localSheetId="18" hidden="1">#REF!</definedName>
    <definedName name="Z_179EFE1B_A1B1_11D3_8FA9_0008C7809E09_.wvu.PrintArea" localSheetId="43" hidden="1">#REF!</definedName>
    <definedName name="Z_179EFE1B_A1B1_11D3_8FA9_0008C7809E09_.wvu.PrintArea" hidden="1">#REF!</definedName>
    <definedName name="Z_179EFE1B_A1B1_11D3_8FA9_0008C7809E09_.wvu.PrintTitles" localSheetId="5" hidden="1">#REF!,#REF!</definedName>
    <definedName name="Z_179EFE1B_A1B1_11D3_8FA9_0008C7809E09_.wvu.PrintTitles" localSheetId="6" hidden="1">#REF!,#REF!</definedName>
    <definedName name="Z_179EFE1B_A1B1_11D3_8FA9_0008C7809E09_.wvu.PrintTitles" localSheetId="7" hidden="1">#REF!,#REF!</definedName>
    <definedName name="Z_179EFE1B_A1B1_11D3_8FA9_0008C7809E09_.wvu.PrintTitles" localSheetId="60" hidden="1">#REF!,#REF!</definedName>
    <definedName name="Z_179EFE1B_A1B1_11D3_8FA9_0008C7809E09_.wvu.PrintTitles" localSheetId="75" hidden="1">#REF!,#REF!</definedName>
    <definedName name="Z_179EFE1B_A1B1_11D3_8FA9_0008C7809E09_.wvu.PrintTitles" localSheetId="17" hidden="1">#REF!,#REF!</definedName>
    <definedName name="Z_179EFE1B_A1B1_11D3_8FA9_0008C7809E09_.wvu.PrintTitles" localSheetId="18" hidden="1">#REF!,#REF!</definedName>
    <definedName name="Z_179EFE1B_A1B1_11D3_8FA9_0008C7809E09_.wvu.PrintTitles" localSheetId="43" hidden="1">#REF!,#REF!</definedName>
    <definedName name="Z_179EFE1B_A1B1_11D3_8FA9_0008C7809E09_.wvu.PrintTitles" hidden="1">#REF!,#REF!</definedName>
    <definedName name="Z_179EFE1C_A1B1_11D3_8FA9_0008C7809E09_.wvu.PrintArea" localSheetId="5" hidden="1">#REF!</definedName>
    <definedName name="Z_179EFE1C_A1B1_11D3_8FA9_0008C7809E09_.wvu.PrintArea" localSheetId="6" hidden="1">#REF!</definedName>
    <definedName name="Z_179EFE1C_A1B1_11D3_8FA9_0008C7809E09_.wvu.PrintArea" localSheetId="7" hidden="1">#REF!</definedName>
    <definedName name="Z_179EFE1C_A1B1_11D3_8FA9_0008C7809E09_.wvu.PrintArea" localSheetId="60" hidden="1">#REF!</definedName>
    <definedName name="Z_179EFE1C_A1B1_11D3_8FA9_0008C7809E09_.wvu.PrintArea" localSheetId="75" hidden="1">#REF!</definedName>
    <definedName name="Z_179EFE1C_A1B1_11D3_8FA9_0008C7809E09_.wvu.PrintArea" localSheetId="17" hidden="1">#REF!</definedName>
    <definedName name="Z_179EFE1C_A1B1_11D3_8FA9_0008C7809E09_.wvu.PrintArea" localSheetId="18" hidden="1">#REF!</definedName>
    <definedName name="Z_179EFE1C_A1B1_11D3_8FA9_0008C7809E09_.wvu.PrintArea" localSheetId="43" hidden="1">#REF!</definedName>
    <definedName name="Z_179EFE1C_A1B1_11D3_8FA9_0008C7809E09_.wvu.PrintArea" hidden="1">#REF!</definedName>
    <definedName name="Z_179EFE1C_A1B1_11D3_8FA9_0008C7809E09_.wvu.PrintTitles" localSheetId="5" hidden="1">#REF!,#REF!</definedName>
    <definedName name="Z_179EFE1C_A1B1_11D3_8FA9_0008C7809E09_.wvu.PrintTitles" localSheetId="6" hidden="1">#REF!,#REF!</definedName>
    <definedName name="Z_179EFE1C_A1B1_11D3_8FA9_0008C7809E09_.wvu.PrintTitles" localSheetId="7" hidden="1">#REF!,#REF!</definedName>
    <definedName name="Z_179EFE1C_A1B1_11D3_8FA9_0008C7809E09_.wvu.PrintTitles" localSheetId="60" hidden="1">#REF!,#REF!</definedName>
    <definedName name="Z_179EFE1C_A1B1_11D3_8FA9_0008C7809E09_.wvu.PrintTitles" localSheetId="75" hidden="1">#REF!,#REF!</definedName>
    <definedName name="Z_179EFE1C_A1B1_11D3_8FA9_0008C7809E09_.wvu.PrintTitles" localSheetId="17" hidden="1">#REF!,#REF!</definedName>
    <definedName name="Z_179EFE1C_A1B1_11D3_8FA9_0008C7809E09_.wvu.PrintTitles" localSheetId="18" hidden="1">#REF!,#REF!</definedName>
    <definedName name="Z_179EFE1C_A1B1_11D3_8FA9_0008C7809E09_.wvu.PrintTitles" localSheetId="43" hidden="1">#REF!,#REF!</definedName>
    <definedName name="Z_179EFE1C_A1B1_11D3_8FA9_0008C7809E09_.wvu.PrintTitles" hidden="1">#REF!,#REF!</definedName>
    <definedName name="Z_179EFE1D_A1B1_11D3_8FA9_0008C7809E09_.wvu.PrintArea" localSheetId="5" hidden="1">#REF!</definedName>
    <definedName name="Z_179EFE1D_A1B1_11D3_8FA9_0008C7809E09_.wvu.PrintArea" localSheetId="6" hidden="1">#REF!</definedName>
    <definedName name="Z_179EFE1D_A1B1_11D3_8FA9_0008C7809E09_.wvu.PrintArea" localSheetId="7" hidden="1">#REF!</definedName>
    <definedName name="Z_179EFE1D_A1B1_11D3_8FA9_0008C7809E09_.wvu.PrintArea" localSheetId="60" hidden="1">#REF!</definedName>
    <definedName name="Z_179EFE1D_A1B1_11D3_8FA9_0008C7809E09_.wvu.PrintArea" localSheetId="75" hidden="1">#REF!</definedName>
    <definedName name="Z_179EFE1D_A1B1_11D3_8FA9_0008C7809E09_.wvu.PrintArea" localSheetId="17" hidden="1">#REF!</definedName>
    <definedName name="Z_179EFE1D_A1B1_11D3_8FA9_0008C7809E09_.wvu.PrintArea" localSheetId="18" hidden="1">#REF!</definedName>
    <definedName name="Z_179EFE1D_A1B1_11D3_8FA9_0008C7809E09_.wvu.PrintArea" localSheetId="43" hidden="1">#REF!</definedName>
    <definedName name="Z_179EFE1D_A1B1_11D3_8FA9_0008C7809E09_.wvu.PrintArea" hidden="1">#REF!</definedName>
    <definedName name="Z_179EFE1D_A1B1_11D3_8FA9_0008C7809E09_.wvu.PrintTitles" localSheetId="5" hidden="1">#REF!,#REF!</definedName>
    <definedName name="Z_179EFE1D_A1B1_11D3_8FA9_0008C7809E09_.wvu.PrintTitles" localSheetId="6" hidden="1">#REF!,#REF!</definedName>
    <definedName name="Z_179EFE1D_A1B1_11D3_8FA9_0008C7809E09_.wvu.PrintTitles" localSheetId="7" hidden="1">#REF!,#REF!</definedName>
    <definedName name="Z_179EFE1D_A1B1_11D3_8FA9_0008C7809E09_.wvu.PrintTitles" localSheetId="60" hidden="1">#REF!,#REF!</definedName>
    <definedName name="Z_179EFE1D_A1B1_11D3_8FA9_0008C7809E09_.wvu.PrintTitles" localSheetId="75" hidden="1">#REF!,#REF!</definedName>
    <definedName name="Z_179EFE1D_A1B1_11D3_8FA9_0008C7809E09_.wvu.PrintTitles" localSheetId="17" hidden="1">#REF!,#REF!</definedName>
    <definedName name="Z_179EFE1D_A1B1_11D3_8FA9_0008C7809E09_.wvu.PrintTitles" localSheetId="18" hidden="1">#REF!,#REF!</definedName>
    <definedName name="Z_179EFE1D_A1B1_11D3_8FA9_0008C7809E09_.wvu.PrintTitles" localSheetId="43" hidden="1">#REF!,#REF!</definedName>
    <definedName name="Z_179EFE1D_A1B1_11D3_8FA9_0008C7809E09_.wvu.PrintTitles" hidden="1">#REF!,#REF!</definedName>
    <definedName name="Z_179EFE1E_A1B1_11D3_8FA9_0008C7809E09_.wvu.PrintArea" localSheetId="5" hidden="1">#REF!</definedName>
    <definedName name="Z_179EFE1E_A1B1_11D3_8FA9_0008C7809E09_.wvu.PrintArea" localSheetId="6" hidden="1">#REF!</definedName>
    <definedName name="Z_179EFE1E_A1B1_11D3_8FA9_0008C7809E09_.wvu.PrintArea" localSheetId="7" hidden="1">#REF!</definedName>
    <definedName name="Z_179EFE1E_A1B1_11D3_8FA9_0008C7809E09_.wvu.PrintArea" localSheetId="60" hidden="1">#REF!</definedName>
    <definedName name="Z_179EFE1E_A1B1_11D3_8FA9_0008C7809E09_.wvu.PrintArea" localSheetId="75" hidden="1">#REF!</definedName>
    <definedName name="Z_179EFE1E_A1B1_11D3_8FA9_0008C7809E09_.wvu.PrintArea" localSheetId="17" hidden="1">#REF!</definedName>
    <definedName name="Z_179EFE1E_A1B1_11D3_8FA9_0008C7809E09_.wvu.PrintArea" localSheetId="18" hidden="1">#REF!</definedName>
    <definedName name="Z_179EFE1E_A1B1_11D3_8FA9_0008C7809E09_.wvu.PrintArea" localSheetId="43" hidden="1">#REF!</definedName>
    <definedName name="Z_179EFE1E_A1B1_11D3_8FA9_0008C7809E09_.wvu.PrintArea" hidden="1">#REF!</definedName>
    <definedName name="Z_179EFE1E_A1B1_11D3_8FA9_0008C7809E09_.wvu.PrintTitles" localSheetId="5" hidden="1">#REF!,#REF!</definedName>
    <definedName name="Z_179EFE1E_A1B1_11D3_8FA9_0008C7809E09_.wvu.PrintTitles" localSheetId="6" hidden="1">#REF!,#REF!</definedName>
    <definedName name="Z_179EFE1E_A1B1_11D3_8FA9_0008C7809E09_.wvu.PrintTitles" localSheetId="7" hidden="1">#REF!,#REF!</definedName>
    <definedName name="Z_179EFE1E_A1B1_11D3_8FA9_0008C7809E09_.wvu.PrintTitles" localSheetId="60" hidden="1">#REF!,#REF!</definedName>
    <definedName name="Z_179EFE1E_A1B1_11D3_8FA9_0008C7809E09_.wvu.PrintTitles" localSheetId="75" hidden="1">#REF!,#REF!</definedName>
    <definedName name="Z_179EFE1E_A1B1_11D3_8FA9_0008C7809E09_.wvu.PrintTitles" localSheetId="17" hidden="1">#REF!,#REF!</definedName>
    <definedName name="Z_179EFE1E_A1B1_11D3_8FA9_0008C7809E09_.wvu.PrintTitles" localSheetId="18" hidden="1">#REF!,#REF!</definedName>
    <definedName name="Z_179EFE1E_A1B1_11D3_8FA9_0008C7809E09_.wvu.PrintTitles" localSheetId="43" hidden="1">#REF!,#REF!</definedName>
    <definedName name="Z_179EFE1E_A1B1_11D3_8FA9_0008C7809E09_.wvu.PrintTitles" hidden="1">#REF!,#REF!</definedName>
    <definedName name="Z_179EFE1F_A1B1_11D3_8FA9_0008C7809E09_.wvu.PrintArea" localSheetId="5" hidden="1">#REF!</definedName>
    <definedName name="Z_179EFE1F_A1B1_11D3_8FA9_0008C7809E09_.wvu.PrintArea" localSheetId="6" hidden="1">#REF!</definedName>
    <definedName name="Z_179EFE1F_A1B1_11D3_8FA9_0008C7809E09_.wvu.PrintArea" localSheetId="7" hidden="1">#REF!</definedName>
    <definedName name="Z_179EFE1F_A1B1_11D3_8FA9_0008C7809E09_.wvu.PrintArea" localSheetId="60" hidden="1">#REF!</definedName>
    <definedName name="Z_179EFE1F_A1B1_11D3_8FA9_0008C7809E09_.wvu.PrintArea" localSheetId="75" hidden="1">#REF!</definedName>
    <definedName name="Z_179EFE1F_A1B1_11D3_8FA9_0008C7809E09_.wvu.PrintArea" localSheetId="17" hidden="1">#REF!</definedName>
    <definedName name="Z_179EFE1F_A1B1_11D3_8FA9_0008C7809E09_.wvu.PrintArea" localSheetId="18" hidden="1">#REF!</definedName>
    <definedName name="Z_179EFE1F_A1B1_11D3_8FA9_0008C7809E09_.wvu.PrintArea" localSheetId="43" hidden="1">#REF!</definedName>
    <definedName name="Z_179EFE1F_A1B1_11D3_8FA9_0008C7809E09_.wvu.PrintArea" hidden="1">#REF!</definedName>
    <definedName name="Z_179EFE1F_A1B1_11D3_8FA9_0008C7809E09_.wvu.PrintTitles" localSheetId="5" hidden="1">#REF!,#REF!</definedName>
    <definedName name="Z_179EFE1F_A1B1_11D3_8FA9_0008C7809E09_.wvu.PrintTitles" localSheetId="6" hidden="1">#REF!,#REF!</definedName>
    <definedName name="Z_179EFE1F_A1B1_11D3_8FA9_0008C7809E09_.wvu.PrintTitles" localSheetId="7" hidden="1">#REF!,#REF!</definedName>
    <definedName name="Z_179EFE1F_A1B1_11D3_8FA9_0008C7809E09_.wvu.PrintTitles" localSheetId="60" hidden="1">#REF!,#REF!</definedName>
    <definedName name="Z_179EFE1F_A1B1_11D3_8FA9_0008C7809E09_.wvu.PrintTitles" localSheetId="75" hidden="1">#REF!,#REF!</definedName>
    <definedName name="Z_179EFE1F_A1B1_11D3_8FA9_0008C7809E09_.wvu.PrintTitles" localSheetId="17" hidden="1">#REF!,#REF!</definedName>
    <definedName name="Z_179EFE1F_A1B1_11D3_8FA9_0008C7809E09_.wvu.PrintTitles" localSheetId="18" hidden="1">#REF!,#REF!</definedName>
    <definedName name="Z_179EFE1F_A1B1_11D3_8FA9_0008C7809E09_.wvu.PrintTitles" localSheetId="43" hidden="1">#REF!,#REF!</definedName>
    <definedName name="Z_179EFE1F_A1B1_11D3_8FA9_0008C7809E09_.wvu.PrintTitles" hidden="1">#REF!,#REF!</definedName>
    <definedName name="Z_179EFE20_A1B1_11D3_8FA9_0008C7809E09_.wvu.PrintArea" localSheetId="5" hidden="1">#REF!</definedName>
    <definedName name="Z_179EFE20_A1B1_11D3_8FA9_0008C7809E09_.wvu.PrintArea" localSheetId="6" hidden="1">#REF!</definedName>
    <definedName name="Z_179EFE20_A1B1_11D3_8FA9_0008C7809E09_.wvu.PrintArea" localSheetId="7" hidden="1">#REF!</definedName>
    <definedName name="Z_179EFE20_A1B1_11D3_8FA9_0008C7809E09_.wvu.PrintArea" localSheetId="60" hidden="1">#REF!</definedName>
    <definedName name="Z_179EFE20_A1B1_11D3_8FA9_0008C7809E09_.wvu.PrintArea" localSheetId="75" hidden="1">#REF!</definedName>
    <definedName name="Z_179EFE20_A1B1_11D3_8FA9_0008C7809E09_.wvu.PrintArea" localSheetId="17" hidden="1">#REF!</definedName>
    <definedName name="Z_179EFE20_A1B1_11D3_8FA9_0008C7809E09_.wvu.PrintArea" localSheetId="18" hidden="1">#REF!</definedName>
    <definedName name="Z_179EFE20_A1B1_11D3_8FA9_0008C7809E09_.wvu.PrintArea" localSheetId="43" hidden="1">#REF!</definedName>
    <definedName name="Z_179EFE20_A1B1_11D3_8FA9_0008C7809E09_.wvu.PrintArea" hidden="1">#REF!</definedName>
    <definedName name="Z_179EFE20_A1B1_11D3_8FA9_0008C7809E09_.wvu.PrintTitles" localSheetId="5" hidden="1">#REF!,#REF!</definedName>
    <definedName name="Z_179EFE20_A1B1_11D3_8FA9_0008C7809E09_.wvu.PrintTitles" localSheetId="6" hidden="1">#REF!,#REF!</definedName>
    <definedName name="Z_179EFE20_A1B1_11D3_8FA9_0008C7809E09_.wvu.PrintTitles" localSheetId="7" hidden="1">#REF!,#REF!</definedName>
    <definedName name="Z_179EFE20_A1B1_11D3_8FA9_0008C7809E09_.wvu.PrintTitles" localSheetId="60" hidden="1">#REF!,#REF!</definedName>
    <definedName name="Z_179EFE20_A1B1_11D3_8FA9_0008C7809E09_.wvu.PrintTitles" localSheetId="75" hidden="1">#REF!,#REF!</definedName>
    <definedName name="Z_179EFE20_A1B1_11D3_8FA9_0008C7809E09_.wvu.PrintTitles" localSheetId="17" hidden="1">#REF!,#REF!</definedName>
    <definedName name="Z_179EFE20_A1B1_11D3_8FA9_0008C7809E09_.wvu.PrintTitles" localSheetId="18" hidden="1">#REF!,#REF!</definedName>
    <definedName name="Z_179EFE20_A1B1_11D3_8FA9_0008C7809E09_.wvu.PrintTitles" localSheetId="43" hidden="1">#REF!,#REF!</definedName>
    <definedName name="Z_179EFE20_A1B1_11D3_8FA9_0008C7809E09_.wvu.PrintTitles" hidden="1">#REF!,#REF!</definedName>
    <definedName name="Z_179EFE21_A1B1_11D3_8FA9_0008C7809E09_.wvu.PrintArea" localSheetId="5" hidden="1">#REF!</definedName>
    <definedName name="Z_179EFE21_A1B1_11D3_8FA9_0008C7809E09_.wvu.PrintArea" localSheetId="6" hidden="1">#REF!</definedName>
    <definedName name="Z_179EFE21_A1B1_11D3_8FA9_0008C7809E09_.wvu.PrintArea" localSheetId="7" hidden="1">#REF!</definedName>
    <definedName name="Z_179EFE21_A1B1_11D3_8FA9_0008C7809E09_.wvu.PrintArea" localSheetId="60" hidden="1">#REF!</definedName>
    <definedName name="Z_179EFE21_A1B1_11D3_8FA9_0008C7809E09_.wvu.PrintArea" localSheetId="75" hidden="1">#REF!</definedName>
    <definedName name="Z_179EFE21_A1B1_11D3_8FA9_0008C7809E09_.wvu.PrintArea" localSheetId="17" hidden="1">#REF!</definedName>
    <definedName name="Z_179EFE21_A1B1_11D3_8FA9_0008C7809E09_.wvu.PrintArea" localSheetId="18" hidden="1">#REF!</definedName>
    <definedName name="Z_179EFE21_A1B1_11D3_8FA9_0008C7809E09_.wvu.PrintArea" localSheetId="43" hidden="1">#REF!</definedName>
    <definedName name="Z_179EFE21_A1B1_11D3_8FA9_0008C7809E09_.wvu.PrintArea" hidden="1">#REF!</definedName>
    <definedName name="Z_179EFE21_A1B1_11D3_8FA9_0008C7809E09_.wvu.PrintTitles" localSheetId="5" hidden="1">#REF!,#REF!</definedName>
    <definedName name="Z_179EFE21_A1B1_11D3_8FA9_0008C7809E09_.wvu.PrintTitles" localSheetId="6" hidden="1">#REF!,#REF!</definedName>
    <definedName name="Z_179EFE21_A1B1_11D3_8FA9_0008C7809E09_.wvu.PrintTitles" localSheetId="7" hidden="1">#REF!,#REF!</definedName>
    <definedName name="Z_179EFE21_A1B1_11D3_8FA9_0008C7809E09_.wvu.PrintTitles" localSheetId="60" hidden="1">#REF!,#REF!</definedName>
    <definedName name="Z_179EFE21_A1B1_11D3_8FA9_0008C7809E09_.wvu.PrintTitles" localSheetId="75" hidden="1">#REF!,#REF!</definedName>
    <definedName name="Z_179EFE21_A1B1_11D3_8FA9_0008C7809E09_.wvu.PrintTitles" localSheetId="17" hidden="1">#REF!,#REF!</definedName>
    <definedName name="Z_179EFE21_A1B1_11D3_8FA9_0008C7809E09_.wvu.PrintTitles" localSheetId="18" hidden="1">#REF!,#REF!</definedName>
    <definedName name="Z_179EFE21_A1B1_11D3_8FA9_0008C7809E09_.wvu.PrintTitles" localSheetId="43" hidden="1">#REF!,#REF!</definedName>
    <definedName name="Z_179EFE21_A1B1_11D3_8FA9_0008C7809E09_.wvu.PrintTitles" hidden="1">#REF!,#REF!</definedName>
    <definedName name="Z_179EFE22_A1B1_11D3_8FA9_0008C7809E09_.wvu.PrintArea" localSheetId="5" hidden="1">#REF!</definedName>
    <definedName name="Z_179EFE22_A1B1_11D3_8FA9_0008C7809E09_.wvu.PrintArea" localSheetId="6" hidden="1">#REF!</definedName>
    <definedName name="Z_179EFE22_A1B1_11D3_8FA9_0008C7809E09_.wvu.PrintArea" localSheetId="7" hidden="1">#REF!</definedName>
    <definedName name="Z_179EFE22_A1B1_11D3_8FA9_0008C7809E09_.wvu.PrintArea" localSheetId="60" hidden="1">#REF!</definedName>
    <definedName name="Z_179EFE22_A1B1_11D3_8FA9_0008C7809E09_.wvu.PrintArea" localSheetId="75" hidden="1">#REF!</definedName>
    <definedName name="Z_179EFE22_A1B1_11D3_8FA9_0008C7809E09_.wvu.PrintArea" localSheetId="17" hidden="1">#REF!</definedName>
    <definedName name="Z_179EFE22_A1B1_11D3_8FA9_0008C7809E09_.wvu.PrintArea" localSheetId="18" hidden="1">#REF!</definedName>
    <definedName name="Z_179EFE22_A1B1_11D3_8FA9_0008C7809E09_.wvu.PrintArea" localSheetId="43" hidden="1">#REF!</definedName>
    <definedName name="Z_179EFE22_A1B1_11D3_8FA9_0008C7809E09_.wvu.PrintArea" hidden="1">#REF!</definedName>
    <definedName name="Z_179EFE22_A1B1_11D3_8FA9_0008C7809E09_.wvu.PrintTitles" localSheetId="5" hidden="1">#REF!,#REF!</definedName>
    <definedName name="Z_179EFE22_A1B1_11D3_8FA9_0008C7809E09_.wvu.PrintTitles" localSheetId="6" hidden="1">#REF!,#REF!</definedName>
    <definedName name="Z_179EFE22_A1B1_11D3_8FA9_0008C7809E09_.wvu.PrintTitles" localSheetId="7" hidden="1">#REF!,#REF!</definedName>
    <definedName name="Z_179EFE22_A1B1_11D3_8FA9_0008C7809E09_.wvu.PrintTitles" localSheetId="60" hidden="1">#REF!,#REF!</definedName>
    <definedName name="Z_179EFE22_A1B1_11D3_8FA9_0008C7809E09_.wvu.PrintTitles" localSheetId="75" hidden="1">#REF!,#REF!</definedName>
    <definedName name="Z_179EFE22_A1B1_11D3_8FA9_0008C7809E09_.wvu.PrintTitles" localSheetId="17" hidden="1">#REF!,#REF!</definedName>
    <definedName name="Z_179EFE22_A1B1_11D3_8FA9_0008C7809E09_.wvu.PrintTitles" localSheetId="18" hidden="1">#REF!,#REF!</definedName>
    <definedName name="Z_179EFE22_A1B1_11D3_8FA9_0008C7809E09_.wvu.PrintTitles" localSheetId="43" hidden="1">#REF!,#REF!</definedName>
    <definedName name="Z_179EFE22_A1B1_11D3_8FA9_0008C7809E09_.wvu.PrintTitles" hidden="1">#REF!,#REF!</definedName>
    <definedName name="Z_179EFE23_A1B1_11D3_8FA9_0008C7809E09_.wvu.PrintArea" localSheetId="5" hidden="1">#REF!</definedName>
    <definedName name="Z_179EFE23_A1B1_11D3_8FA9_0008C7809E09_.wvu.PrintArea" localSheetId="6" hidden="1">#REF!</definedName>
    <definedName name="Z_179EFE23_A1B1_11D3_8FA9_0008C7809E09_.wvu.PrintArea" localSheetId="7" hidden="1">#REF!</definedName>
    <definedName name="Z_179EFE23_A1B1_11D3_8FA9_0008C7809E09_.wvu.PrintArea" localSheetId="60" hidden="1">#REF!</definedName>
    <definedName name="Z_179EFE23_A1B1_11D3_8FA9_0008C7809E09_.wvu.PrintArea" localSheetId="75" hidden="1">#REF!</definedName>
    <definedName name="Z_179EFE23_A1B1_11D3_8FA9_0008C7809E09_.wvu.PrintArea" localSheetId="17" hidden="1">#REF!</definedName>
    <definedName name="Z_179EFE23_A1B1_11D3_8FA9_0008C7809E09_.wvu.PrintArea" localSheetId="18" hidden="1">#REF!</definedName>
    <definedName name="Z_179EFE23_A1B1_11D3_8FA9_0008C7809E09_.wvu.PrintArea" localSheetId="43" hidden="1">#REF!</definedName>
    <definedName name="Z_179EFE23_A1B1_11D3_8FA9_0008C7809E09_.wvu.PrintArea" hidden="1">#REF!</definedName>
    <definedName name="Z_179EFE23_A1B1_11D3_8FA9_0008C7809E09_.wvu.PrintTitles" localSheetId="5" hidden="1">#REF!,#REF!</definedName>
    <definedName name="Z_179EFE23_A1B1_11D3_8FA9_0008C7809E09_.wvu.PrintTitles" localSheetId="6" hidden="1">#REF!,#REF!</definedName>
    <definedName name="Z_179EFE23_A1B1_11D3_8FA9_0008C7809E09_.wvu.PrintTitles" localSheetId="7" hidden="1">#REF!,#REF!</definedName>
    <definedName name="Z_179EFE23_A1B1_11D3_8FA9_0008C7809E09_.wvu.PrintTitles" localSheetId="60" hidden="1">#REF!,#REF!</definedName>
    <definedName name="Z_179EFE23_A1B1_11D3_8FA9_0008C7809E09_.wvu.PrintTitles" localSheetId="75" hidden="1">#REF!,#REF!</definedName>
    <definedName name="Z_179EFE23_A1B1_11D3_8FA9_0008C7809E09_.wvu.PrintTitles" localSheetId="17" hidden="1">#REF!,#REF!</definedName>
    <definedName name="Z_179EFE23_A1B1_11D3_8FA9_0008C7809E09_.wvu.PrintTitles" localSheetId="18" hidden="1">#REF!,#REF!</definedName>
    <definedName name="Z_179EFE23_A1B1_11D3_8FA9_0008C7809E09_.wvu.PrintTitles" localSheetId="43" hidden="1">#REF!,#REF!</definedName>
    <definedName name="Z_179EFE23_A1B1_11D3_8FA9_0008C7809E09_.wvu.PrintTitles" hidden="1">#REF!,#REF!</definedName>
    <definedName name="Z_179EFE24_A1B1_11D3_8FA9_0008C7809E09_.wvu.PrintArea" localSheetId="5" hidden="1">#REF!</definedName>
    <definedName name="Z_179EFE24_A1B1_11D3_8FA9_0008C7809E09_.wvu.PrintArea" localSheetId="6" hidden="1">#REF!</definedName>
    <definedName name="Z_179EFE24_A1B1_11D3_8FA9_0008C7809E09_.wvu.PrintArea" localSheetId="7" hidden="1">#REF!</definedName>
    <definedName name="Z_179EFE24_A1B1_11D3_8FA9_0008C7809E09_.wvu.PrintArea" localSheetId="60" hidden="1">#REF!</definedName>
    <definedName name="Z_179EFE24_A1B1_11D3_8FA9_0008C7809E09_.wvu.PrintArea" localSheetId="75" hidden="1">#REF!</definedName>
    <definedName name="Z_179EFE24_A1B1_11D3_8FA9_0008C7809E09_.wvu.PrintArea" localSheetId="17" hidden="1">#REF!</definedName>
    <definedName name="Z_179EFE24_A1B1_11D3_8FA9_0008C7809E09_.wvu.PrintArea" localSheetId="18" hidden="1">#REF!</definedName>
    <definedName name="Z_179EFE24_A1B1_11D3_8FA9_0008C7809E09_.wvu.PrintArea" localSheetId="43" hidden="1">#REF!</definedName>
    <definedName name="Z_179EFE24_A1B1_11D3_8FA9_0008C7809E09_.wvu.PrintArea" hidden="1">#REF!</definedName>
    <definedName name="Z_179EFE24_A1B1_11D3_8FA9_0008C7809E09_.wvu.PrintTitles" localSheetId="5" hidden="1">#REF!,#REF!</definedName>
    <definedName name="Z_179EFE24_A1B1_11D3_8FA9_0008C7809E09_.wvu.PrintTitles" localSheetId="6" hidden="1">#REF!,#REF!</definedName>
    <definedName name="Z_179EFE24_A1B1_11D3_8FA9_0008C7809E09_.wvu.PrintTitles" localSheetId="7" hidden="1">#REF!,#REF!</definedName>
    <definedName name="Z_179EFE24_A1B1_11D3_8FA9_0008C7809E09_.wvu.PrintTitles" localSheetId="60" hidden="1">#REF!,#REF!</definedName>
    <definedName name="Z_179EFE24_A1B1_11D3_8FA9_0008C7809E09_.wvu.PrintTitles" localSheetId="75" hidden="1">#REF!,#REF!</definedName>
    <definedName name="Z_179EFE24_A1B1_11D3_8FA9_0008C7809E09_.wvu.PrintTitles" localSheetId="17" hidden="1">#REF!,#REF!</definedName>
    <definedName name="Z_179EFE24_A1B1_11D3_8FA9_0008C7809E09_.wvu.PrintTitles" localSheetId="18" hidden="1">#REF!,#REF!</definedName>
    <definedName name="Z_179EFE24_A1B1_11D3_8FA9_0008C7809E09_.wvu.PrintTitles" localSheetId="43" hidden="1">#REF!,#REF!</definedName>
    <definedName name="Z_179EFE24_A1B1_11D3_8FA9_0008C7809E09_.wvu.PrintTitles" hidden="1">#REF!,#REF!</definedName>
    <definedName name="Z_179EFE25_A1B1_11D3_8FA9_0008C7809E09_.wvu.PrintArea" localSheetId="5" hidden="1">#REF!</definedName>
    <definedName name="Z_179EFE25_A1B1_11D3_8FA9_0008C7809E09_.wvu.PrintArea" localSheetId="6" hidden="1">#REF!</definedName>
    <definedName name="Z_179EFE25_A1B1_11D3_8FA9_0008C7809E09_.wvu.PrintArea" localSheetId="7" hidden="1">#REF!</definedName>
    <definedName name="Z_179EFE25_A1B1_11D3_8FA9_0008C7809E09_.wvu.PrintArea" localSheetId="60" hidden="1">#REF!</definedName>
    <definedName name="Z_179EFE25_A1B1_11D3_8FA9_0008C7809E09_.wvu.PrintArea" localSheetId="75" hidden="1">#REF!</definedName>
    <definedName name="Z_179EFE25_A1B1_11D3_8FA9_0008C7809E09_.wvu.PrintArea" localSheetId="17" hidden="1">#REF!</definedName>
    <definedName name="Z_179EFE25_A1B1_11D3_8FA9_0008C7809E09_.wvu.PrintArea" localSheetId="18" hidden="1">#REF!</definedName>
    <definedName name="Z_179EFE25_A1B1_11D3_8FA9_0008C7809E09_.wvu.PrintArea" localSheetId="43" hidden="1">#REF!</definedName>
    <definedName name="Z_179EFE25_A1B1_11D3_8FA9_0008C7809E09_.wvu.PrintArea" hidden="1">#REF!</definedName>
    <definedName name="Z_179EFE25_A1B1_11D3_8FA9_0008C7809E09_.wvu.PrintTitles" localSheetId="5" hidden="1">#REF!,#REF!</definedName>
    <definedName name="Z_179EFE25_A1B1_11D3_8FA9_0008C7809E09_.wvu.PrintTitles" localSheetId="6" hidden="1">#REF!,#REF!</definedName>
    <definedName name="Z_179EFE25_A1B1_11D3_8FA9_0008C7809E09_.wvu.PrintTitles" localSheetId="7" hidden="1">#REF!,#REF!</definedName>
    <definedName name="Z_179EFE25_A1B1_11D3_8FA9_0008C7809E09_.wvu.PrintTitles" localSheetId="60" hidden="1">#REF!,#REF!</definedName>
    <definedName name="Z_179EFE25_A1B1_11D3_8FA9_0008C7809E09_.wvu.PrintTitles" localSheetId="75" hidden="1">#REF!,#REF!</definedName>
    <definedName name="Z_179EFE25_A1B1_11D3_8FA9_0008C7809E09_.wvu.PrintTitles" localSheetId="17" hidden="1">#REF!,#REF!</definedName>
    <definedName name="Z_179EFE25_A1B1_11D3_8FA9_0008C7809E09_.wvu.PrintTitles" localSheetId="18" hidden="1">#REF!,#REF!</definedName>
    <definedName name="Z_179EFE25_A1B1_11D3_8FA9_0008C7809E09_.wvu.PrintTitles" localSheetId="43" hidden="1">#REF!,#REF!</definedName>
    <definedName name="Z_179EFE25_A1B1_11D3_8FA9_0008C7809E09_.wvu.PrintTitles" hidden="1">#REF!,#REF!</definedName>
    <definedName name="Z_179EFE26_A1B1_11D3_8FA9_0008C7809E09_.wvu.PrintArea" localSheetId="5" hidden="1">#REF!</definedName>
    <definedName name="Z_179EFE26_A1B1_11D3_8FA9_0008C7809E09_.wvu.PrintArea" localSheetId="6" hidden="1">#REF!</definedName>
    <definedName name="Z_179EFE26_A1B1_11D3_8FA9_0008C7809E09_.wvu.PrintArea" localSheetId="7" hidden="1">#REF!</definedName>
    <definedName name="Z_179EFE26_A1B1_11D3_8FA9_0008C7809E09_.wvu.PrintArea" localSheetId="60" hidden="1">#REF!</definedName>
    <definedName name="Z_179EFE26_A1B1_11D3_8FA9_0008C7809E09_.wvu.PrintArea" localSheetId="75" hidden="1">#REF!</definedName>
    <definedName name="Z_179EFE26_A1B1_11D3_8FA9_0008C7809E09_.wvu.PrintArea" localSheetId="17" hidden="1">#REF!</definedName>
    <definedName name="Z_179EFE26_A1B1_11D3_8FA9_0008C7809E09_.wvu.PrintArea" localSheetId="18" hidden="1">#REF!</definedName>
    <definedName name="Z_179EFE26_A1B1_11D3_8FA9_0008C7809E09_.wvu.PrintArea" localSheetId="43" hidden="1">#REF!</definedName>
    <definedName name="Z_179EFE26_A1B1_11D3_8FA9_0008C7809E09_.wvu.PrintArea" hidden="1">#REF!</definedName>
    <definedName name="Z_179EFE26_A1B1_11D3_8FA9_0008C7809E09_.wvu.PrintTitles" localSheetId="5" hidden="1">#REF!,#REF!</definedName>
    <definedName name="Z_179EFE26_A1B1_11D3_8FA9_0008C7809E09_.wvu.PrintTitles" localSheetId="6" hidden="1">#REF!,#REF!</definedName>
    <definedName name="Z_179EFE26_A1B1_11D3_8FA9_0008C7809E09_.wvu.PrintTitles" localSheetId="7" hidden="1">#REF!,#REF!</definedName>
    <definedName name="Z_179EFE26_A1B1_11D3_8FA9_0008C7809E09_.wvu.PrintTitles" localSheetId="60" hidden="1">#REF!,#REF!</definedName>
    <definedName name="Z_179EFE26_A1B1_11D3_8FA9_0008C7809E09_.wvu.PrintTitles" localSheetId="75" hidden="1">#REF!,#REF!</definedName>
    <definedName name="Z_179EFE26_A1B1_11D3_8FA9_0008C7809E09_.wvu.PrintTitles" localSheetId="17" hidden="1">#REF!,#REF!</definedName>
    <definedName name="Z_179EFE26_A1B1_11D3_8FA9_0008C7809E09_.wvu.PrintTitles" localSheetId="18" hidden="1">#REF!,#REF!</definedName>
    <definedName name="Z_179EFE26_A1B1_11D3_8FA9_0008C7809E09_.wvu.PrintTitles" localSheetId="43" hidden="1">#REF!,#REF!</definedName>
    <definedName name="Z_179EFE26_A1B1_11D3_8FA9_0008C7809E09_.wvu.PrintTitles" hidden="1">#REF!,#REF!</definedName>
    <definedName name="Z_179EFE27_A1B1_11D3_8FA9_0008C7809E09_.wvu.PrintArea" localSheetId="5" hidden="1">#REF!</definedName>
    <definedName name="Z_179EFE27_A1B1_11D3_8FA9_0008C7809E09_.wvu.PrintArea" localSheetId="6" hidden="1">#REF!</definedName>
    <definedName name="Z_179EFE27_A1B1_11D3_8FA9_0008C7809E09_.wvu.PrintArea" localSheetId="7" hidden="1">#REF!</definedName>
    <definedName name="Z_179EFE27_A1B1_11D3_8FA9_0008C7809E09_.wvu.PrintArea" localSheetId="60" hidden="1">#REF!</definedName>
    <definedName name="Z_179EFE27_A1B1_11D3_8FA9_0008C7809E09_.wvu.PrintArea" localSheetId="75" hidden="1">#REF!</definedName>
    <definedName name="Z_179EFE27_A1B1_11D3_8FA9_0008C7809E09_.wvu.PrintArea" localSheetId="17" hidden="1">#REF!</definedName>
    <definedName name="Z_179EFE27_A1B1_11D3_8FA9_0008C7809E09_.wvu.PrintArea" localSheetId="18" hidden="1">#REF!</definedName>
    <definedName name="Z_179EFE27_A1B1_11D3_8FA9_0008C7809E09_.wvu.PrintArea" localSheetId="43" hidden="1">#REF!</definedName>
    <definedName name="Z_179EFE27_A1B1_11D3_8FA9_0008C7809E09_.wvu.PrintArea" hidden="1">#REF!</definedName>
    <definedName name="Z_179EFE27_A1B1_11D3_8FA9_0008C7809E09_.wvu.PrintTitles" localSheetId="5" hidden="1">#REF!,#REF!</definedName>
    <definedName name="Z_179EFE27_A1B1_11D3_8FA9_0008C7809E09_.wvu.PrintTitles" localSheetId="6" hidden="1">#REF!,#REF!</definedName>
    <definedName name="Z_179EFE27_A1B1_11D3_8FA9_0008C7809E09_.wvu.PrintTitles" localSheetId="7" hidden="1">#REF!,#REF!</definedName>
    <definedName name="Z_179EFE27_A1B1_11D3_8FA9_0008C7809E09_.wvu.PrintTitles" localSheetId="60" hidden="1">#REF!,#REF!</definedName>
    <definedName name="Z_179EFE27_A1B1_11D3_8FA9_0008C7809E09_.wvu.PrintTitles" localSheetId="75" hidden="1">#REF!,#REF!</definedName>
    <definedName name="Z_179EFE27_A1B1_11D3_8FA9_0008C7809E09_.wvu.PrintTitles" localSheetId="17" hidden="1">#REF!,#REF!</definedName>
    <definedName name="Z_179EFE27_A1B1_11D3_8FA9_0008C7809E09_.wvu.PrintTitles" localSheetId="18" hidden="1">#REF!,#REF!</definedName>
    <definedName name="Z_179EFE27_A1B1_11D3_8FA9_0008C7809E09_.wvu.PrintTitles" localSheetId="43" hidden="1">#REF!,#REF!</definedName>
    <definedName name="Z_179EFE27_A1B1_11D3_8FA9_0008C7809E09_.wvu.PrintTitles" hidden="1">#REF!,#REF!</definedName>
    <definedName name="Z_179EFE28_A1B1_11D3_8FA9_0008C7809E09_.wvu.PrintArea" localSheetId="5" hidden="1">#REF!</definedName>
    <definedName name="Z_179EFE28_A1B1_11D3_8FA9_0008C7809E09_.wvu.PrintArea" localSheetId="6" hidden="1">#REF!</definedName>
    <definedName name="Z_179EFE28_A1B1_11D3_8FA9_0008C7809E09_.wvu.PrintArea" localSheetId="7" hidden="1">#REF!</definedName>
    <definedName name="Z_179EFE28_A1B1_11D3_8FA9_0008C7809E09_.wvu.PrintArea" localSheetId="60" hidden="1">#REF!</definedName>
    <definedName name="Z_179EFE28_A1B1_11D3_8FA9_0008C7809E09_.wvu.PrintArea" localSheetId="75" hidden="1">#REF!</definedName>
    <definedName name="Z_179EFE28_A1B1_11D3_8FA9_0008C7809E09_.wvu.PrintArea" localSheetId="17" hidden="1">#REF!</definedName>
    <definedName name="Z_179EFE28_A1B1_11D3_8FA9_0008C7809E09_.wvu.PrintArea" localSheetId="18" hidden="1">#REF!</definedName>
    <definedName name="Z_179EFE28_A1B1_11D3_8FA9_0008C7809E09_.wvu.PrintArea" localSheetId="43" hidden="1">#REF!</definedName>
    <definedName name="Z_179EFE28_A1B1_11D3_8FA9_0008C7809E09_.wvu.PrintArea" hidden="1">#REF!</definedName>
    <definedName name="Z_179EFE28_A1B1_11D3_8FA9_0008C7809E09_.wvu.PrintTitles" localSheetId="5" hidden="1">#REF!,#REF!</definedName>
    <definedName name="Z_179EFE28_A1B1_11D3_8FA9_0008C7809E09_.wvu.PrintTitles" localSheetId="6" hidden="1">#REF!,#REF!</definedName>
    <definedName name="Z_179EFE28_A1B1_11D3_8FA9_0008C7809E09_.wvu.PrintTitles" localSheetId="7" hidden="1">#REF!,#REF!</definedName>
    <definedName name="Z_179EFE28_A1B1_11D3_8FA9_0008C7809E09_.wvu.PrintTitles" localSheetId="60" hidden="1">#REF!,#REF!</definedName>
    <definedName name="Z_179EFE28_A1B1_11D3_8FA9_0008C7809E09_.wvu.PrintTitles" localSheetId="75" hidden="1">#REF!,#REF!</definedName>
    <definedName name="Z_179EFE28_A1B1_11D3_8FA9_0008C7809E09_.wvu.PrintTitles" localSheetId="17" hidden="1">#REF!,#REF!</definedName>
    <definedName name="Z_179EFE28_A1B1_11D3_8FA9_0008C7809E09_.wvu.PrintTitles" localSheetId="18" hidden="1">#REF!,#REF!</definedName>
    <definedName name="Z_179EFE28_A1B1_11D3_8FA9_0008C7809E09_.wvu.PrintTitles" localSheetId="43" hidden="1">#REF!,#REF!</definedName>
    <definedName name="Z_179EFE28_A1B1_11D3_8FA9_0008C7809E09_.wvu.PrintTitles" hidden="1">#REF!,#REF!</definedName>
    <definedName name="Z_179EFE29_A1B1_11D3_8FA9_0008C7809E09_.wvu.PrintArea" localSheetId="5" hidden="1">#REF!</definedName>
    <definedName name="Z_179EFE29_A1B1_11D3_8FA9_0008C7809E09_.wvu.PrintArea" localSheetId="6" hidden="1">#REF!</definedName>
    <definedName name="Z_179EFE29_A1B1_11D3_8FA9_0008C7809E09_.wvu.PrintArea" localSheetId="7" hidden="1">#REF!</definedName>
    <definedName name="Z_179EFE29_A1B1_11D3_8FA9_0008C7809E09_.wvu.PrintArea" localSheetId="60" hidden="1">#REF!</definedName>
    <definedName name="Z_179EFE29_A1B1_11D3_8FA9_0008C7809E09_.wvu.PrintArea" localSheetId="75" hidden="1">#REF!</definedName>
    <definedName name="Z_179EFE29_A1B1_11D3_8FA9_0008C7809E09_.wvu.PrintArea" localSheetId="17" hidden="1">#REF!</definedName>
    <definedName name="Z_179EFE29_A1B1_11D3_8FA9_0008C7809E09_.wvu.PrintArea" localSheetId="18" hidden="1">#REF!</definedName>
    <definedName name="Z_179EFE29_A1B1_11D3_8FA9_0008C7809E09_.wvu.PrintArea" localSheetId="43" hidden="1">#REF!</definedName>
    <definedName name="Z_179EFE29_A1B1_11D3_8FA9_0008C7809E09_.wvu.PrintArea" hidden="1">#REF!</definedName>
    <definedName name="Z_179EFE29_A1B1_11D3_8FA9_0008C7809E09_.wvu.PrintTitles" localSheetId="5" hidden="1">#REF!,#REF!</definedName>
    <definedName name="Z_179EFE29_A1B1_11D3_8FA9_0008C7809E09_.wvu.PrintTitles" localSheetId="6" hidden="1">#REF!,#REF!</definedName>
    <definedName name="Z_179EFE29_A1B1_11D3_8FA9_0008C7809E09_.wvu.PrintTitles" localSheetId="7" hidden="1">#REF!,#REF!</definedName>
    <definedName name="Z_179EFE29_A1B1_11D3_8FA9_0008C7809E09_.wvu.PrintTitles" localSheetId="60" hidden="1">#REF!,#REF!</definedName>
    <definedName name="Z_179EFE29_A1B1_11D3_8FA9_0008C7809E09_.wvu.PrintTitles" localSheetId="75" hidden="1">#REF!,#REF!</definedName>
    <definedName name="Z_179EFE29_A1B1_11D3_8FA9_0008C7809E09_.wvu.PrintTitles" localSheetId="17" hidden="1">#REF!,#REF!</definedName>
    <definedName name="Z_179EFE29_A1B1_11D3_8FA9_0008C7809E09_.wvu.PrintTitles" localSheetId="18" hidden="1">#REF!,#REF!</definedName>
    <definedName name="Z_179EFE29_A1B1_11D3_8FA9_0008C7809E09_.wvu.PrintTitles" localSheetId="43" hidden="1">#REF!,#REF!</definedName>
    <definedName name="Z_179EFE29_A1B1_11D3_8FA9_0008C7809E09_.wvu.PrintTitles" hidden="1">#REF!,#REF!</definedName>
    <definedName name="Z_179EFE2A_A1B1_11D3_8FA9_0008C7809E09_.wvu.PrintArea" localSheetId="5" hidden="1">#REF!</definedName>
    <definedName name="Z_179EFE2A_A1B1_11D3_8FA9_0008C7809E09_.wvu.PrintArea" localSheetId="6" hidden="1">#REF!</definedName>
    <definedName name="Z_179EFE2A_A1B1_11D3_8FA9_0008C7809E09_.wvu.PrintArea" localSheetId="7" hidden="1">#REF!</definedName>
    <definedName name="Z_179EFE2A_A1B1_11D3_8FA9_0008C7809E09_.wvu.PrintArea" localSheetId="60" hidden="1">#REF!</definedName>
    <definedName name="Z_179EFE2A_A1B1_11D3_8FA9_0008C7809E09_.wvu.PrintArea" localSheetId="75" hidden="1">#REF!</definedName>
    <definedName name="Z_179EFE2A_A1B1_11D3_8FA9_0008C7809E09_.wvu.PrintArea" localSheetId="17" hidden="1">#REF!</definedName>
    <definedName name="Z_179EFE2A_A1B1_11D3_8FA9_0008C7809E09_.wvu.PrintArea" localSheetId="18" hidden="1">#REF!</definedName>
    <definedName name="Z_179EFE2A_A1B1_11D3_8FA9_0008C7809E09_.wvu.PrintArea" localSheetId="43" hidden="1">#REF!</definedName>
    <definedName name="Z_179EFE2A_A1B1_11D3_8FA9_0008C7809E09_.wvu.PrintArea" hidden="1">#REF!</definedName>
    <definedName name="Z_179EFE2A_A1B1_11D3_8FA9_0008C7809E09_.wvu.PrintTitles" localSheetId="5" hidden="1">#REF!,#REF!</definedName>
    <definedName name="Z_179EFE2A_A1B1_11D3_8FA9_0008C7809E09_.wvu.PrintTitles" localSheetId="6" hidden="1">#REF!,#REF!</definedName>
    <definedName name="Z_179EFE2A_A1B1_11D3_8FA9_0008C7809E09_.wvu.PrintTitles" localSheetId="7" hidden="1">#REF!,#REF!</definedName>
    <definedName name="Z_179EFE2A_A1B1_11D3_8FA9_0008C7809E09_.wvu.PrintTitles" localSheetId="60" hidden="1">#REF!,#REF!</definedName>
    <definedName name="Z_179EFE2A_A1B1_11D3_8FA9_0008C7809E09_.wvu.PrintTitles" localSheetId="75" hidden="1">#REF!,#REF!</definedName>
    <definedName name="Z_179EFE2A_A1B1_11D3_8FA9_0008C7809E09_.wvu.PrintTitles" localSheetId="17" hidden="1">#REF!,#REF!</definedName>
    <definedName name="Z_179EFE2A_A1B1_11D3_8FA9_0008C7809E09_.wvu.PrintTitles" localSheetId="18" hidden="1">#REF!,#REF!</definedName>
    <definedName name="Z_179EFE2A_A1B1_11D3_8FA9_0008C7809E09_.wvu.PrintTitles" localSheetId="43" hidden="1">#REF!,#REF!</definedName>
    <definedName name="Z_179EFE2A_A1B1_11D3_8FA9_0008C7809E09_.wvu.PrintTitles" hidden="1">#REF!,#REF!</definedName>
    <definedName name="Z_179EFE2B_A1B1_11D3_8FA9_0008C7809E09_.wvu.PrintArea" localSheetId="5" hidden="1">#REF!</definedName>
    <definedName name="Z_179EFE2B_A1B1_11D3_8FA9_0008C7809E09_.wvu.PrintArea" localSheetId="6" hidden="1">#REF!</definedName>
    <definedName name="Z_179EFE2B_A1B1_11D3_8FA9_0008C7809E09_.wvu.PrintArea" localSheetId="7" hidden="1">#REF!</definedName>
    <definedName name="Z_179EFE2B_A1B1_11D3_8FA9_0008C7809E09_.wvu.PrintArea" localSheetId="60" hidden="1">#REF!</definedName>
    <definedName name="Z_179EFE2B_A1B1_11D3_8FA9_0008C7809E09_.wvu.PrintArea" localSheetId="75" hidden="1">#REF!</definedName>
    <definedName name="Z_179EFE2B_A1B1_11D3_8FA9_0008C7809E09_.wvu.PrintArea" localSheetId="17" hidden="1">#REF!</definedName>
    <definedName name="Z_179EFE2B_A1B1_11D3_8FA9_0008C7809E09_.wvu.PrintArea" localSheetId="18" hidden="1">#REF!</definedName>
    <definedName name="Z_179EFE2B_A1B1_11D3_8FA9_0008C7809E09_.wvu.PrintArea" localSheetId="43" hidden="1">#REF!</definedName>
    <definedName name="Z_179EFE2B_A1B1_11D3_8FA9_0008C7809E09_.wvu.PrintArea" hidden="1">#REF!</definedName>
    <definedName name="Z_179EFE2B_A1B1_11D3_8FA9_0008C7809E09_.wvu.PrintTitles" localSheetId="5" hidden="1">#REF!,#REF!</definedName>
    <definedName name="Z_179EFE2B_A1B1_11D3_8FA9_0008C7809E09_.wvu.PrintTitles" localSheetId="6" hidden="1">#REF!,#REF!</definedName>
    <definedName name="Z_179EFE2B_A1B1_11D3_8FA9_0008C7809E09_.wvu.PrintTitles" localSheetId="7" hidden="1">#REF!,#REF!</definedName>
    <definedName name="Z_179EFE2B_A1B1_11D3_8FA9_0008C7809E09_.wvu.PrintTitles" localSheetId="60" hidden="1">#REF!,#REF!</definedName>
    <definedName name="Z_179EFE2B_A1B1_11D3_8FA9_0008C7809E09_.wvu.PrintTitles" localSheetId="75" hidden="1">#REF!,#REF!</definedName>
    <definedName name="Z_179EFE2B_A1B1_11D3_8FA9_0008C7809E09_.wvu.PrintTitles" localSheetId="17" hidden="1">#REF!,#REF!</definedName>
    <definedName name="Z_179EFE2B_A1B1_11D3_8FA9_0008C7809E09_.wvu.PrintTitles" localSheetId="18" hidden="1">#REF!,#REF!</definedName>
    <definedName name="Z_179EFE2B_A1B1_11D3_8FA9_0008C7809E09_.wvu.PrintTitles" localSheetId="43" hidden="1">#REF!,#REF!</definedName>
    <definedName name="Z_179EFE2B_A1B1_11D3_8FA9_0008C7809E09_.wvu.PrintTitles" hidden="1">#REF!,#REF!</definedName>
    <definedName name="Z_179EFE2C_A1B1_11D3_8FA9_0008C7809E09_.wvu.PrintArea" localSheetId="5" hidden="1">#REF!</definedName>
    <definedName name="Z_179EFE2C_A1B1_11D3_8FA9_0008C7809E09_.wvu.PrintArea" localSheetId="6" hidden="1">#REF!</definedName>
    <definedName name="Z_179EFE2C_A1B1_11D3_8FA9_0008C7809E09_.wvu.PrintArea" localSheetId="7" hidden="1">#REF!</definedName>
    <definedName name="Z_179EFE2C_A1B1_11D3_8FA9_0008C7809E09_.wvu.PrintArea" localSheetId="60" hidden="1">#REF!</definedName>
    <definedName name="Z_179EFE2C_A1B1_11D3_8FA9_0008C7809E09_.wvu.PrintArea" localSheetId="75" hidden="1">#REF!</definedName>
    <definedName name="Z_179EFE2C_A1B1_11D3_8FA9_0008C7809E09_.wvu.PrintArea" localSheetId="17" hidden="1">#REF!</definedName>
    <definedName name="Z_179EFE2C_A1B1_11D3_8FA9_0008C7809E09_.wvu.PrintArea" localSheetId="18" hidden="1">#REF!</definedName>
    <definedName name="Z_179EFE2C_A1B1_11D3_8FA9_0008C7809E09_.wvu.PrintArea" localSheetId="43" hidden="1">#REF!</definedName>
    <definedName name="Z_179EFE2C_A1B1_11D3_8FA9_0008C7809E09_.wvu.PrintArea" hidden="1">#REF!</definedName>
    <definedName name="Z_179EFE2C_A1B1_11D3_8FA9_0008C7809E09_.wvu.PrintTitles" localSheetId="5" hidden="1">#REF!,#REF!</definedName>
    <definedName name="Z_179EFE2C_A1B1_11D3_8FA9_0008C7809E09_.wvu.PrintTitles" localSheetId="6" hidden="1">#REF!,#REF!</definedName>
    <definedName name="Z_179EFE2C_A1B1_11D3_8FA9_0008C7809E09_.wvu.PrintTitles" localSheetId="7" hidden="1">#REF!,#REF!</definedName>
    <definedName name="Z_179EFE2C_A1B1_11D3_8FA9_0008C7809E09_.wvu.PrintTitles" localSheetId="60" hidden="1">#REF!,#REF!</definedName>
    <definedName name="Z_179EFE2C_A1B1_11D3_8FA9_0008C7809E09_.wvu.PrintTitles" localSheetId="75" hidden="1">#REF!,#REF!</definedName>
    <definedName name="Z_179EFE2C_A1B1_11D3_8FA9_0008C7809E09_.wvu.PrintTitles" localSheetId="17" hidden="1">#REF!,#REF!</definedName>
    <definedName name="Z_179EFE2C_A1B1_11D3_8FA9_0008C7809E09_.wvu.PrintTitles" localSheetId="18" hidden="1">#REF!,#REF!</definedName>
    <definedName name="Z_179EFE2C_A1B1_11D3_8FA9_0008C7809E09_.wvu.PrintTitles" localSheetId="43" hidden="1">#REF!,#REF!</definedName>
    <definedName name="Z_179EFE2C_A1B1_11D3_8FA9_0008C7809E09_.wvu.PrintTitles" hidden="1">#REF!,#REF!</definedName>
    <definedName name="Z_179EFE2D_A1B1_11D3_8FA9_0008C7809E09_.wvu.PrintArea" localSheetId="5" hidden="1">#REF!</definedName>
    <definedName name="Z_179EFE2D_A1B1_11D3_8FA9_0008C7809E09_.wvu.PrintArea" localSheetId="6" hidden="1">#REF!</definedName>
    <definedName name="Z_179EFE2D_A1B1_11D3_8FA9_0008C7809E09_.wvu.PrintArea" localSheetId="7" hidden="1">#REF!</definedName>
    <definedName name="Z_179EFE2D_A1B1_11D3_8FA9_0008C7809E09_.wvu.PrintArea" localSheetId="60" hidden="1">#REF!</definedName>
    <definedName name="Z_179EFE2D_A1B1_11D3_8FA9_0008C7809E09_.wvu.PrintArea" localSheetId="75" hidden="1">#REF!</definedName>
    <definedName name="Z_179EFE2D_A1B1_11D3_8FA9_0008C7809E09_.wvu.PrintArea" localSheetId="17" hidden="1">#REF!</definedName>
    <definedName name="Z_179EFE2D_A1B1_11D3_8FA9_0008C7809E09_.wvu.PrintArea" localSheetId="18" hidden="1">#REF!</definedName>
    <definedName name="Z_179EFE2D_A1B1_11D3_8FA9_0008C7809E09_.wvu.PrintArea" localSheetId="43" hidden="1">#REF!</definedName>
    <definedName name="Z_179EFE2D_A1B1_11D3_8FA9_0008C7809E09_.wvu.PrintArea" hidden="1">#REF!</definedName>
    <definedName name="Z_179EFE2D_A1B1_11D3_8FA9_0008C7809E09_.wvu.PrintTitles" localSheetId="5" hidden="1">#REF!,#REF!</definedName>
    <definedName name="Z_179EFE2D_A1B1_11D3_8FA9_0008C7809E09_.wvu.PrintTitles" localSheetId="6" hidden="1">#REF!,#REF!</definedName>
    <definedName name="Z_179EFE2D_A1B1_11D3_8FA9_0008C7809E09_.wvu.PrintTitles" localSheetId="7" hidden="1">#REF!,#REF!</definedName>
    <definedName name="Z_179EFE2D_A1B1_11D3_8FA9_0008C7809E09_.wvu.PrintTitles" localSheetId="60" hidden="1">#REF!,#REF!</definedName>
    <definedName name="Z_179EFE2D_A1B1_11D3_8FA9_0008C7809E09_.wvu.PrintTitles" localSheetId="75" hidden="1">#REF!,#REF!</definedName>
    <definedName name="Z_179EFE2D_A1B1_11D3_8FA9_0008C7809E09_.wvu.PrintTitles" localSheetId="17" hidden="1">#REF!,#REF!</definedName>
    <definedName name="Z_179EFE2D_A1B1_11D3_8FA9_0008C7809E09_.wvu.PrintTitles" localSheetId="18" hidden="1">#REF!,#REF!</definedName>
    <definedName name="Z_179EFE2D_A1B1_11D3_8FA9_0008C7809E09_.wvu.PrintTitles" localSheetId="43" hidden="1">#REF!,#REF!</definedName>
    <definedName name="Z_179EFE2D_A1B1_11D3_8FA9_0008C7809E09_.wvu.PrintTitles" hidden="1">#REF!,#REF!</definedName>
    <definedName name="Z_179EFE2E_A1B1_11D3_8FA9_0008C7809E09_.wvu.PrintArea" localSheetId="5" hidden="1">#REF!</definedName>
    <definedName name="Z_179EFE2E_A1B1_11D3_8FA9_0008C7809E09_.wvu.PrintArea" localSheetId="6" hidden="1">#REF!</definedName>
    <definedName name="Z_179EFE2E_A1B1_11D3_8FA9_0008C7809E09_.wvu.PrintArea" localSheetId="7" hidden="1">#REF!</definedName>
    <definedName name="Z_179EFE2E_A1B1_11D3_8FA9_0008C7809E09_.wvu.PrintArea" localSheetId="60" hidden="1">#REF!</definedName>
    <definedName name="Z_179EFE2E_A1B1_11D3_8FA9_0008C7809E09_.wvu.PrintArea" localSheetId="75" hidden="1">#REF!</definedName>
    <definedName name="Z_179EFE2E_A1B1_11D3_8FA9_0008C7809E09_.wvu.PrintArea" localSheetId="17" hidden="1">#REF!</definedName>
    <definedName name="Z_179EFE2E_A1B1_11D3_8FA9_0008C7809E09_.wvu.PrintArea" localSheetId="18" hidden="1">#REF!</definedName>
    <definedName name="Z_179EFE2E_A1B1_11D3_8FA9_0008C7809E09_.wvu.PrintArea" localSheetId="43" hidden="1">#REF!</definedName>
    <definedName name="Z_179EFE2E_A1B1_11D3_8FA9_0008C7809E09_.wvu.PrintArea" hidden="1">#REF!</definedName>
    <definedName name="Z_179EFE2E_A1B1_11D3_8FA9_0008C7809E09_.wvu.PrintTitles" localSheetId="5" hidden="1">#REF!,#REF!</definedName>
    <definedName name="Z_179EFE2E_A1B1_11D3_8FA9_0008C7809E09_.wvu.PrintTitles" localSheetId="6" hidden="1">#REF!,#REF!</definedName>
    <definedName name="Z_179EFE2E_A1B1_11D3_8FA9_0008C7809E09_.wvu.PrintTitles" localSheetId="7" hidden="1">#REF!,#REF!</definedName>
    <definedName name="Z_179EFE2E_A1B1_11D3_8FA9_0008C7809E09_.wvu.PrintTitles" localSheetId="60" hidden="1">#REF!,#REF!</definedName>
    <definedName name="Z_179EFE2E_A1B1_11D3_8FA9_0008C7809E09_.wvu.PrintTitles" localSheetId="75" hidden="1">#REF!,#REF!</definedName>
    <definedName name="Z_179EFE2E_A1B1_11D3_8FA9_0008C7809E09_.wvu.PrintTitles" localSheetId="17" hidden="1">#REF!,#REF!</definedName>
    <definedName name="Z_179EFE2E_A1B1_11D3_8FA9_0008C7809E09_.wvu.PrintTitles" localSheetId="18" hidden="1">#REF!,#REF!</definedName>
    <definedName name="Z_179EFE2E_A1B1_11D3_8FA9_0008C7809E09_.wvu.PrintTitles" localSheetId="43" hidden="1">#REF!,#REF!</definedName>
    <definedName name="Z_179EFE2E_A1B1_11D3_8FA9_0008C7809E09_.wvu.PrintTitles" hidden="1">#REF!,#REF!</definedName>
    <definedName name="Z_179EFE2F_A1B1_11D3_8FA9_0008C7809E09_.wvu.PrintArea" localSheetId="5" hidden="1">#REF!</definedName>
    <definedName name="Z_179EFE2F_A1B1_11D3_8FA9_0008C7809E09_.wvu.PrintArea" localSheetId="6" hidden="1">#REF!</definedName>
    <definedName name="Z_179EFE2F_A1B1_11D3_8FA9_0008C7809E09_.wvu.PrintArea" localSheetId="7" hidden="1">#REF!</definedName>
    <definedName name="Z_179EFE2F_A1B1_11D3_8FA9_0008C7809E09_.wvu.PrintArea" localSheetId="60" hidden="1">#REF!</definedName>
    <definedName name="Z_179EFE2F_A1B1_11D3_8FA9_0008C7809E09_.wvu.PrintArea" localSheetId="75" hidden="1">#REF!</definedName>
    <definedName name="Z_179EFE2F_A1B1_11D3_8FA9_0008C7809E09_.wvu.PrintArea" localSheetId="17" hidden="1">#REF!</definedName>
    <definedName name="Z_179EFE2F_A1B1_11D3_8FA9_0008C7809E09_.wvu.PrintArea" localSheetId="18" hidden="1">#REF!</definedName>
    <definedName name="Z_179EFE2F_A1B1_11D3_8FA9_0008C7809E09_.wvu.PrintArea" localSheetId="43" hidden="1">#REF!</definedName>
    <definedName name="Z_179EFE2F_A1B1_11D3_8FA9_0008C7809E09_.wvu.PrintArea" hidden="1">#REF!</definedName>
    <definedName name="Z_179EFE2F_A1B1_11D3_8FA9_0008C7809E09_.wvu.PrintTitles" localSheetId="5" hidden="1">#REF!</definedName>
    <definedName name="Z_179EFE2F_A1B1_11D3_8FA9_0008C7809E09_.wvu.PrintTitles" localSheetId="6" hidden="1">#REF!</definedName>
    <definedName name="Z_179EFE2F_A1B1_11D3_8FA9_0008C7809E09_.wvu.PrintTitles" localSheetId="7" hidden="1">#REF!</definedName>
    <definedName name="Z_179EFE2F_A1B1_11D3_8FA9_0008C7809E09_.wvu.PrintTitles" localSheetId="60" hidden="1">#REF!</definedName>
    <definedName name="Z_179EFE2F_A1B1_11D3_8FA9_0008C7809E09_.wvu.PrintTitles" localSheetId="17" hidden="1">#REF!</definedName>
    <definedName name="Z_179EFE2F_A1B1_11D3_8FA9_0008C7809E09_.wvu.PrintTitles" localSheetId="18" hidden="1">#REF!</definedName>
    <definedName name="Z_179EFE2F_A1B1_11D3_8FA9_0008C7809E09_.wvu.PrintTitles" localSheetId="43" hidden="1">#REF!</definedName>
    <definedName name="Z_179EFE2F_A1B1_11D3_8FA9_0008C7809E09_.wvu.PrintTitles" hidden="1">#REF!</definedName>
    <definedName name="Z_179EFE30_A1B1_11D3_8FA9_0008C7809E09_.wvu.PrintArea" localSheetId="5" hidden="1">#REF!</definedName>
    <definedName name="Z_179EFE30_A1B1_11D3_8FA9_0008C7809E09_.wvu.PrintArea" localSheetId="6" hidden="1">#REF!</definedName>
    <definedName name="Z_179EFE30_A1B1_11D3_8FA9_0008C7809E09_.wvu.PrintArea" localSheetId="7" hidden="1">#REF!</definedName>
    <definedName name="Z_179EFE30_A1B1_11D3_8FA9_0008C7809E09_.wvu.PrintArea" localSheetId="60" hidden="1">#REF!</definedName>
    <definedName name="Z_179EFE30_A1B1_11D3_8FA9_0008C7809E09_.wvu.PrintArea" localSheetId="17" hidden="1">#REF!</definedName>
    <definedName name="Z_179EFE30_A1B1_11D3_8FA9_0008C7809E09_.wvu.PrintArea" localSheetId="43" hidden="1">#REF!</definedName>
    <definedName name="Z_179EFE30_A1B1_11D3_8FA9_0008C7809E09_.wvu.PrintArea" hidden="1">#REF!</definedName>
    <definedName name="Z_179EFE30_A1B1_11D3_8FA9_0008C7809E09_.wvu.PrintTitles" localSheetId="5" hidden="1">#REF!</definedName>
    <definedName name="Z_179EFE30_A1B1_11D3_8FA9_0008C7809E09_.wvu.PrintTitles" localSheetId="6" hidden="1">#REF!</definedName>
    <definedName name="Z_179EFE30_A1B1_11D3_8FA9_0008C7809E09_.wvu.PrintTitles" localSheetId="7" hidden="1">#REF!</definedName>
    <definedName name="Z_179EFE30_A1B1_11D3_8FA9_0008C7809E09_.wvu.PrintTitles" localSheetId="60" hidden="1">#REF!</definedName>
    <definedName name="Z_179EFE30_A1B1_11D3_8FA9_0008C7809E09_.wvu.PrintTitles" localSheetId="17" hidden="1">#REF!</definedName>
    <definedName name="Z_179EFE30_A1B1_11D3_8FA9_0008C7809E09_.wvu.PrintTitles" localSheetId="43" hidden="1">#REF!</definedName>
    <definedName name="Z_179EFE30_A1B1_11D3_8FA9_0008C7809E09_.wvu.PrintTitles" hidden="1">#REF!</definedName>
    <definedName name="Z_179EFE31_A1B1_11D3_8FA9_0008C7809E09_.wvu.PrintArea" localSheetId="5" hidden="1">#REF!</definedName>
    <definedName name="Z_179EFE31_A1B1_11D3_8FA9_0008C7809E09_.wvu.PrintArea" localSheetId="6" hidden="1">#REF!</definedName>
    <definedName name="Z_179EFE31_A1B1_11D3_8FA9_0008C7809E09_.wvu.PrintArea" localSheetId="7" hidden="1">#REF!</definedName>
    <definedName name="Z_179EFE31_A1B1_11D3_8FA9_0008C7809E09_.wvu.PrintArea" localSheetId="60" hidden="1">#REF!</definedName>
    <definedName name="Z_179EFE31_A1B1_11D3_8FA9_0008C7809E09_.wvu.PrintArea" localSheetId="17" hidden="1">#REF!</definedName>
    <definedName name="Z_179EFE31_A1B1_11D3_8FA9_0008C7809E09_.wvu.PrintArea" localSheetId="43" hidden="1">#REF!</definedName>
    <definedName name="Z_179EFE31_A1B1_11D3_8FA9_0008C7809E09_.wvu.PrintArea" hidden="1">#REF!</definedName>
    <definedName name="Z_179EFE31_A1B1_11D3_8FA9_0008C7809E09_.wvu.PrintTitles" localSheetId="5" hidden="1">#REF!</definedName>
    <definedName name="Z_179EFE31_A1B1_11D3_8FA9_0008C7809E09_.wvu.PrintTitles" localSheetId="6" hidden="1">#REF!</definedName>
    <definedName name="Z_179EFE31_A1B1_11D3_8FA9_0008C7809E09_.wvu.PrintTitles" localSheetId="7" hidden="1">#REF!</definedName>
    <definedName name="Z_179EFE31_A1B1_11D3_8FA9_0008C7809E09_.wvu.PrintTitles" localSheetId="60" hidden="1">#REF!</definedName>
    <definedName name="Z_179EFE31_A1B1_11D3_8FA9_0008C7809E09_.wvu.PrintTitles" localSheetId="17" hidden="1">#REF!</definedName>
    <definedName name="Z_179EFE31_A1B1_11D3_8FA9_0008C7809E09_.wvu.PrintTitles" localSheetId="43" hidden="1">#REF!</definedName>
    <definedName name="Z_179EFE31_A1B1_11D3_8FA9_0008C7809E09_.wvu.PrintTitles" hidden="1">#REF!</definedName>
    <definedName name="Z_179EFE32_A1B1_11D3_8FA9_0008C7809E09_.wvu.PrintArea" localSheetId="5" hidden="1">#REF!</definedName>
    <definedName name="Z_179EFE32_A1B1_11D3_8FA9_0008C7809E09_.wvu.PrintArea" localSheetId="6" hidden="1">#REF!</definedName>
    <definedName name="Z_179EFE32_A1B1_11D3_8FA9_0008C7809E09_.wvu.PrintArea" localSheetId="7" hidden="1">#REF!</definedName>
    <definedName name="Z_179EFE32_A1B1_11D3_8FA9_0008C7809E09_.wvu.PrintArea" localSheetId="60" hidden="1">#REF!</definedName>
    <definedName name="Z_179EFE32_A1B1_11D3_8FA9_0008C7809E09_.wvu.PrintArea" localSheetId="17" hidden="1">#REF!</definedName>
    <definedName name="Z_179EFE32_A1B1_11D3_8FA9_0008C7809E09_.wvu.PrintArea" localSheetId="43" hidden="1">#REF!</definedName>
    <definedName name="Z_179EFE32_A1B1_11D3_8FA9_0008C7809E09_.wvu.PrintArea" hidden="1">#REF!</definedName>
    <definedName name="Z_179EFE32_A1B1_11D3_8FA9_0008C7809E09_.wvu.PrintTitles" localSheetId="5" hidden="1">#REF!</definedName>
    <definedName name="Z_179EFE32_A1B1_11D3_8FA9_0008C7809E09_.wvu.PrintTitles" localSheetId="6" hidden="1">#REF!</definedName>
    <definedName name="Z_179EFE32_A1B1_11D3_8FA9_0008C7809E09_.wvu.PrintTitles" localSheetId="7" hidden="1">#REF!</definedName>
    <definedName name="Z_179EFE32_A1B1_11D3_8FA9_0008C7809E09_.wvu.PrintTitles" localSheetId="60" hidden="1">#REF!</definedName>
    <definedName name="Z_179EFE32_A1B1_11D3_8FA9_0008C7809E09_.wvu.PrintTitles" localSheetId="17" hidden="1">#REF!</definedName>
    <definedName name="Z_179EFE32_A1B1_11D3_8FA9_0008C7809E09_.wvu.PrintTitles" localSheetId="43" hidden="1">#REF!</definedName>
    <definedName name="Z_179EFE32_A1B1_11D3_8FA9_0008C7809E09_.wvu.PrintTitles" hidden="1">#REF!</definedName>
    <definedName name="Z_179EFE33_A1B1_11D3_8FA9_0008C7809E09_.wvu.PrintArea" localSheetId="5" hidden="1">#REF!</definedName>
    <definedName name="Z_179EFE33_A1B1_11D3_8FA9_0008C7809E09_.wvu.PrintArea" localSheetId="6" hidden="1">#REF!</definedName>
    <definedName name="Z_179EFE33_A1B1_11D3_8FA9_0008C7809E09_.wvu.PrintArea" localSheetId="7" hidden="1">#REF!</definedName>
    <definedName name="Z_179EFE33_A1B1_11D3_8FA9_0008C7809E09_.wvu.PrintArea" localSheetId="60" hidden="1">#REF!</definedName>
    <definedName name="Z_179EFE33_A1B1_11D3_8FA9_0008C7809E09_.wvu.PrintArea" localSheetId="17" hidden="1">#REF!</definedName>
    <definedName name="Z_179EFE33_A1B1_11D3_8FA9_0008C7809E09_.wvu.PrintArea" localSheetId="43" hidden="1">#REF!</definedName>
    <definedName name="Z_179EFE33_A1B1_11D3_8FA9_0008C7809E09_.wvu.PrintArea" hidden="1">#REF!</definedName>
    <definedName name="Z_179EFE33_A1B1_11D3_8FA9_0008C7809E09_.wvu.PrintTitles" localSheetId="5" hidden="1">#REF!</definedName>
    <definedName name="Z_179EFE33_A1B1_11D3_8FA9_0008C7809E09_.wvu.PrintTitles" localSheetId="6" hidden="1">#REF!</definedName>
    <definedName name="Z_179EFE33_A1B1_11D3_8FA9_0008C7809E09_.wvu.PrintTitles" localSheetId="7" hidden="1">#REF!</definedName>
    <definedName name="Z_179EFE33_A1B1_11D3_8FA9_0008C7809E09_.wvu.PrintTitles" localSheetId="60" hidden="1">#REF!</definedName>
    <definedName name="Z_179EFE33_A1B1_11D3_8FA9_0008C7809E09_.wvu.PrintTitles" localSheetId="17" hidden="1">#REF!</definedName>
    <definedName name="Z_179EFE33_A1B1_11D3_8FA9_0008C7809E09_.wvu.PrintTitles" localSheetId="43" hidden="1">#REF!</definedName>
    <definedName name="Z_179EFE33_A1B1_11D3_8FA9_0008C7809E09_.wvu.PrintTitles" hidden="1">#REF!</definedName>
    <definedName name="Z_179EFE34_A1B1_11D3_8FA9_0008C7809E09_.wvu.PrintArea" localSheetId="5" hidden="1">#REF!</definedName>
    <definedName name="Z_179EFE34_A1B1_11D3_8FA9_0008C7809E09_.wvu.PrintArea" localSheetId="6" hidden="1">#REF!</definedName>
    <definedName name="Z_179EFE34_A1B1_11D3_8FA9_0008C7809E09_.wvu.PrintArea" localSheetId="7" hidden="1">#REF!</definedName>
    <definedName name="Z_179EFE34_A1B1_11D3_8FA9_0008C7809E09_.wvu.PrintArea" localSheetId="60" hidden="1">#REF!</definedName>
    <definedName name="Z_179EFE34_A1B1_11D3_8FA9_0008C7809E09_.wvu.PrintArea" localSheetId="17" hidden="1">#REF!</definedName>
    <definedName name="Z_179EFE34_A1B1_11D3_8FA9_0008C7809E09_.wvu.PrintArea" localSheetId="43" hidden="1">#REF!</definedName>
    <definedName name="Z_179EFE34_A1B1_11D3_8FA9_0008C7809E09_.wvu.PrintArea" hidden="1">#REF!</definedName>
    <definedName name="Z_179EFE34_A1B1_11D3_8FA9_0008C7809E09_.wvu.PrintTitles" localSheetId="5" hidden="1">#REF!</definedName>
    <definedName name="Z_179EFE34_A1B1_11D3_8FA9_0008C7809E09_.wvu.PrintTitles" localSheetId="6" hidden="1">#REF!</definedName>
    <definedName name="Z_179EFE34_A1B1_11D3_8FA9_0008C7809E09_.wvu.PrintTitles" localSheetId="7" hidden="1">#REF!</definedName>
    <definedName name="Z_179EFE34_A1B1_11D3_8FA9_0008C7809E09_.wvu.PrintTitles" localSheetId="60" hidden="1">#REF!</definedName>
    <definedName name="Z_179EFE34_A1B1_11D3_8FA9_0008C7809E09_.wvu.PrintTitles" localSheetId="17" hidden="1">#REF!</definedName>
    <definedName name="Z_179EFE34_A1B1_11D3_8FA9_0008C7809E09_.wvu.PrintTitles" localSheetId="43" hidden="1">#REF!</definedName>
    <definedName name="Z_179EFE34_A1B1_11D3_8FA9_0008C7809E09_.wvu.PrintTitles" hidden="1">#REF!</definedName>
    <definedName name="Z_179EFE35_A1B1_11D3_8FA9_0008C7809E09_.wvu.PrintArea" localSheetId="5" hidden="1">#REF!</definedName>
    <definedName name="Z_179EFE35_A1B1_11D3_8FA9_0008C7809E09_.wvu.PrintArea" localSheetId="6" hidden="1">#REF!</definedName>
    <definedName name="Z_179EFE35_A1B1_11D3_8FA9_0008C7809E09_.wvu.PrintArea" localSheetId="7" hidden="1">#REF!</definedName>
    <definedName name="Z_179EFE35_A1B1_11D3_8FA9_0008C7809E09_.wvu.PrintArea" localSheetId="60" hidden="1">#REF!</definedName>
    <definedName name="Z_179EFE35_A1B1_11D3_8FA9_0008C7809E09_.wvu.PrintArea" localSheetId="17" hidden="1">#REF!</definedName>
    <definedName name="Z_179EFE35_A1B1_11D3_8FA9_0008C7809E09_.wvu.PrintArea" localSheetId="43" hidden="1">#REF!</definedName>
    <definedName name="Z_179EFE35_A1B1_11D3_8FA9_0008C7809E09_.wvu.PrintArea" hidden="1">#REF!</definedName>
    <definedName name="Z_179EFE35_A1B1_11D3_8FA9_0008C7809E09_.wvu.PrintTitles" localSheetId="5" hidden="1">#REF!</definedName>
    <definedName name="Z_179EFE35_A1B1_11D3_8FA9_0008C7809E09_.wvu.PrintTitles" localSheetId="6" hidden="1">#REF!</definedName>
    <definedName name="Z_179EFE35_A1B1_11D3_8FA9_0008C7809E09_.wvu.PrintTitles" localSheetId="7" hidden="1">#REF!</definedName>
    <definedName name="Z_179EFE35_A1B1_11D3_8FA9_0008C7809E09_.wvu.PrintTitles" localSheetId="60" hidden="1">#REF!</definedName>
    <definedName name="Z_179EFE35_A1B1_11D3_8FA9_0008C7809E09_.wvu.PrintTitles" localSheetId="17" hidden="1">#REF!</definedName>
    <definedName name="Z_179EFE35_A1B1_11D3_8FA9_0008C7809E09_.wvu.PrintTitles" localSheetId="43" hidden="1">#REF!</definedName>
    <definedName name="Z_179EFE35_A1B1_11D3_8FA9_0008C7809E09_.wvu.PrintTitles" hidden="1">#REF!</definedName>
    <definedName name="Z_179EFE36_A1B1_11D3_8FA9_0008C7809E09_.wvu.PrintArea" localSheetId="5" hidden="1">#REF!</definedName>
    <definedName name="Z_179EFE36_A1B1_11D3_8FA9_0008C7809E09_.wvu.PrintArea" localSheetId="6" hidden="1">#REF!</definedName>
    <definedName name="Z_179EFE36_A1B1_11D3_8FA9_0008C7809E09_.wvu.PrintArea" localSheetId="7" hidden="1">#REF!</definedName>
    <definedName name="Z_179EFE36_A1B1_11D3_8FA9_0008C7809E09_.wvu.PrintArea" localSheetId="60" hidden="1">#REF!</definedName>
    <definedName name="Z_179EFE36_A1B1_11D3_8FA9_0008C7809E09_.wvu.PrintArea" localSheetId="17" hidden="1">#REF!</definedName>
    <definedName name="Z_179EFE36_A1B1_11D3_8FA9_0008C7809E09_.wvu.PrintArea" localSheetId="43" hidden="1">#REF!</definedName>
    <definedName name="Z_179EFE36_A1B1_11D3_8FA9_0008C7809E09_.wvu.PrintArea" hidden="1">#REF!</definedName>
    <definedName name="Z_179EFE36_A1B1_11D3_8FA9_0008C7809E09_.wvu.PrintTitles" localSheetId="5" hidden="1">#REF!</definedName>
    <definedName name="Z_179EFE36_A1B1_11D3_8FA9_0008C7809E09_.wvu.PrintTitles" localSheetId="6" hidden="1">#REF!</definedName>
    <definedName name="Z_179EFE36_A1B1_11D3_8FA9_0008C7809E09_.wvu.PrintTitles" localSheetId="7" hidden="1">#REF!</definedName>
    <definedName name="Z_179EFE36_A1B1_11D3_8FA9_0008C7809E09_.wvu.PrintTitles" localSheetId="60" hidden="1">#REF!</definedName>
    <definedName name="Z_179EFE36_A1B1_11D3_8FA9_0008C7809E09_.wvu.PrintTitles" localSheetId="17" hidden="1">#REF!</definedName>
    <definedName name="Z_179EFE36_A1B1_11D3_8FA9_0008C7809E09_.wvu.PrintTitles" localSheetId="43" hidden="1">#REF!</definedName>
    <definedName name="Z_179EFE36_A1B1_11D3_8FA9_0008C7809E09_.wvu.PrintTitles" hidden="1">#REF!</definedName>
    <definedName name="Z_179EFE37_A1B1_11D3_8FA9_0008C7809E09_.wvu.PrintArea" localSheetId="5" hidden="1">#REF!</definedName>
    <definedName name="Z_179EFE37_A1B1_11D3_8FA9_0008C7809E09_.wvu.PrintArea" localSheetId="6" hidden="1">#REF!</definedName>
    <definedName name="Z_179EFE37_A1B1_11D3_8FA9_0008C7809E09_.wvu.PrintArea" localSheetId="7" hidden="1">#REF!</definedName>
    <definedName name="Z_179EFE37_A1B1_11D3_8FA9_0008C7809E09_.wvu.PrintArea" localSheetId="60" hidden="1">#REF!</definedName>
    <definedName name="Z_179EFE37_A1B1_11D3_8FA9_0008C7809E09_.wvu.PrintArea" localSheetId="17" hidden="1">#REF!</definedName>
    <definedName name="Z_179EFE37_A1B1_11D3_8FA9_0008C7809E09_.wvu.PrintArea" localSheetId="43" hidden="1">#REF!</definedName>
    <definedName name="Z_179EFE37_A1B1_11D3_8FA9_0008C7809E09_.wvu.PrintArea" hidden="1">#REF!</definedName>
    <definedName name="Z_179EFE37_A1B1_11D3_8FA9_0008C7809E09_.wvu.PrintTitles" localSheetId="5" hidden="1">#REF!</definedName>
    <definedName name="Z_179EFE37_A1B1_11D3_8FA9_0008C7809E09_.wvu.PrintTitles" localSheetId="6" hidden="1">#REF!</definedName>
    <definedName name="Z_179EFE37_A1B1_11D3_8FA9_0008C7809E09_.wvu.PrintTitles" localSheetId="7" hidden="1">#REF!</definedName>
    <definedName name="Z_179EFE37_A1B1_11D3_8FA9_0008C7809E09_.wvu.PrintTitles" localSheetId="60" hidden="1">#REF!</definedName>
    <definedName name="Z_179EFE37_A1B1_11D3_8FA9_0008C7809E09_.wvu.PrintTitles" localSheetId="17" hidden="1">#REF!</definedName>
    <definedName name="Z_179EFE37_A1B1_11D3_8FA9_0008C7809E09_.wvu.PrintTitles" localSheetId="43" hidden="1">#REF!</definedName>
    <definedName name="Z_179EFE37_A1B1_11D3_8FA9_0008C7809E09_.wvu.PrintTitles" hidden="1">#REF!</definedName>
    <definedName name="Z_179EFE38_A1B1_11D3_8FA9_0008C7809E09_.wvu.PrintArea" localSheetId="5" hidden="1">#REF!</definedName>
    <definedName name="Z_179EFE38_A1B1_11D3_8FA9_0008C7809E09_.wvu.PrintArea" localSheetId="6" hidden="1">#REF!</definedName>
    <definedName name="Z_179EFE38_A1B1_11D3_8FA9_0008C7809E09_.wvu.PrintArea" localSheetId="7" hidden="1">#REF!</definedName>
    <definedName name="Z_179EFE38_A1B1_11D3_8FA9_0008C7809E09_.wvu.PrintArea" localSheetId="60" hidden="1">#REF!</definedName>
    <definedName name="Z_179EFE38_A1B1_11D3_8FA9_0008C7809E09_.wvu.PrintArea" localSheetId="17" hidden="1">#REF!</definedName>
    <definedName name="Z_179EFE38_A1B1_11D3_8FA9_0008C7809E09_.wvu.PrintArea" localSheetId="43" hidden="1">#REF!</definedName>
    <definedName name="Z_179EFE38_A1B1_11D3_8FA9_0008C7809E09_.wvu.PrintArea" hidden="1">#REF!</definedName>
    <definedName name="Z_179EFE38_A1B1_11D3_8FA9_0008C7809E09_.wvu.PrintTitles" localSheetId="5" hidden="1">#REF!</definedName>
    <definedName name="Z_179EFE38_A1B1_11D3_8FA9_0008C7809E09_.wvu.PrintTitles" localSheetId="6" hidden="1">#REF!</definedName>
    <definedName name="Z_179EFE38_A1B1_11D3_8FA9_0008C7809E09_.wvu.PrintTitles" localSheetId="7" hidden="1">#REF!</definedName>
    <definedName name="Z_179EFE38_A1B1_11D3_8FA9_0008C7809E09_.wvu.PrintTitles" localSheetId="60" hidden="1">#REF!</definedName>
    <definedName name="Z_179EFE38_A1B1_11D3_8FA9_0008C7809E09_.wvu.PrintTitles" localSheetId="17" hidden="1">#REF!</definedName>
    <definedName name="Z_179EFE38_A1B1_11D3_8FA9_0008C7809E09_.wvu.PrintTitles" localSheetId="43" hidden="1">#REF!</definedName>
    <definedName name="Z_179EFE38_A1B1_11D3_8FA9_0008C7809E09_.wvu.PrintTitles" hidden="1">#REF!</definedName>
    <definedName name="Z_179EFE39_A1B1_11D3_8FA9_0008C7809E09_.wvu.PrintArea" localSheetId="5" hidden="1">#REF!</definedName>
    <definedName name="Z_179EFE39_A1B1_11D3_8FA9_0008C7809E09_.wvu.PrintArea" localSheetId="6" hidden="1">#REF!</definedName>
    <definedName name="Z_179EFE39_A1B1_11D3_8FA9_0008C7809E09_.wvu.PrintArea" localSheetId="7" hidden="1">#REF!</definedName>
    <definedName name="Z_179EFE39_A1B1_11D3_8FA9_0008C7809E09_.wvu.PrintArea" localSheetId="60" hidden="1">#REF!</definedName>
    <definedName name="Z_179EFE39_A1B1_11D3_8FA9_0008C7809E09_.wvu.PrintArea" localSheetId="17" hidden="1">#REF!</definedName>
    <definedName name="Z_179EFE39_A1B1_11D3_8FA9_0008C7809E09_.wvu.PrintArea" localSheetId="43" hidden="1">#REF!</definedName>
    <definedName name="Z_179EFE39_A1B1_11D3_8FA9_0008C7809E09_.wvu.PrintArea" hidden="1">#REF!</definedName>
    <definedName name="Z_179EFE39_A1B1_11D3_8FA9_0008C7809E09_.wvu.PrintTitles" localSheetId="5" hidden="1">#REF!</definedName>
    <definedName name="Z_179EFE39_A1B1_11D3_8FA9_0008C7809E09_.wvu.PrintTitles" localSheetId="6" hidden="1">#REF!</definedName>
    <definedName name="Z_179EFE39_A1B1_11D3_8FA9_0008C7809E09_.wvu.PrintTitles" localSheetId="7" hidden="1">#REF!</definedName>
    <definedName name="Z_179EFE39_A1B1_11D3_8FA9_0008C7809E09_.wvu.PrintTitles" localSheetId="60" hidden="1">#REF!</definedName>
    <definedName name="Z_179EFE39_A1B1_11D3_8FA9_0008C7809E09_.wvu.PrintTitles" localSheetId="17" hidden="1">#REF!</definedName>
    <definedName name="Z_179EFE39_A1B1_11D3_8FA9_0008C7809E09_.wvu.PrintTitles" localSheetId="43" hidden="1">#REF!</definedName>
    <definedName name="Z_179EFE39_A1B1_11D3_8FA9_0008C7809E09_.wvu.PrintTitles" hidden="1">#REF!</definedName>
    <definedName name="Z_179EFE3A_A1B1_11D3_8FA9_0008C7809E09_.wvu.PrintArea" localSheetId="5" hidden="1">#REF!</definedName>
    <definedName name="Z_179EFE3A_A1B1_11D3_8FA9_0008C7809E09_.wvu.PrintArea" localSheetId="6" hidden="1">#REF!</definedName>
    <definedName name="Z_179EFE3A_A1B1_11D3_8FA9_0008C7809E09_.wvu.PrintArea" localSheetId="7" hidden="1">#REF!</definedName>
    <definedName name="Z_179EFE3A_A1B1_11D3_8FA9_0008C7809E09_.wvu.PrintArea" localSheetId="60" hidden="1">#REF!</definedName>
    <definedName name="Z_179EFE3A_A1B1_11D3_8FA9_0008C7809E09_.wvu.PrintArea" localSheetId="17" hidden="1">#REF!</definedName>
    <definedName name="Z_179EFE3A_A1B1_11D3_8FA9_0008C7809E09_.wvu.PrintArea" localSheetId="43" hidden="1">#REF!</definedName>
    <definedName name="Z_179EFE3A_A1B1_11D3_8FA9_0008C7809E09_.wvu.PrintArea" hidden="1">#REF!</definedName>
    <definedName name="Z_179EFE3A_A1B1_11D3_8FA9_0008C7809E09_.wvu.PrintTitles" localSheetId="5" hidden="1">#REF!</definedName>
    <definedName name="Z_179EFE3A_A1B1_11D3_8FA9_0008C7809E09_.wvu.PrintTitles" localSheetId="6" hidden="1">#REF!</definedName>
    <definedName name="Z_179EFE3A_A1B1_11D3_8FA9_0008C7809E09_.wvu.PrintTitles" localSheetId="7" hidden="1">#REF!</definedName>
    <definedName name="Z_179EFE3A_A1B1_11D3_8FA9_0008C7809E09_.wvu.PrintTitles" localSheetId="60" hidden="1">#REF!</definedName>
    <definedName name="Z_179EFE3A_A1B1_11D3_8FA9_0008C7809E09_.wvu.PrintTitles" localSheetId="17" hidden="1">#REF!</definedName>
    <definedName name="Z_179EFE3A_A1B1_11D3_8FA9_0008C7809E09_.wvu.PrintTitles" localSheetId="43" hidden="1">#REF!</definedName>
    <definedName name="Z_179EFE3A_A1B1_11D3_8FA9_0008C7809E09_.wvu.PrintTitles" hidden="1">#REF!</definedName>
    <definedName name="Z_179EFE3B_A1B1_11D3_8FA9_0008C7809E09_.wvu.PrintArea" localSheetId="5" hidden="1">#REF!</definedName>
    <definedName name="Z_179EFE3B_A1B1_11D3_8FA9_0008C7809E09_.wvu.PrintArea" localSheetId="6" hidden="1">#REF!</definedName>
    <definedName name="Z_179EFE3B_A1B1_11D3_8FA9_0008C7809E09_.wvu.PrintArea" localSheetId="7" hidden="1">#REF!</definedName>
    <definedName name="Z_179EFE3B_A1B1_11D3_8FA9_0008C7809E09_.wvu.PrintArea" localSheetId="60" hidden="1">#REF!</definedName>
    <definedName name="Z_179EFE3B_A1B1_11D3_8FA9_0008C7809E09_.wvu.PrintArea" localSheetId="17" hidden="1">#REF!</definedName>
    <definedName name="Z_179EFE3B_A1B1_11D3_8FA9_0008C7809E09_.wvu.PrintArea" localSheetId="43" hidden="1">#REF!</definedName>
    <definedName name="Z_179EFE3B_A1B1_11D3_8FA9_0008C7809E09_.wvu.PrintArea" hidden="1">#REF!</definedName>
    <definedName name="Z_179EFE3B_A1B1_11D3_8FA9_0008C7809E09_.wvu.PrintTitles" localSheetId="5" hidden="1">#REF!</definedName>
    <definedName name="Z_179EFE3B_A1B1_11D3_8FA9_0008C7809E09_.wvu.PrintTitles" localSheetId="6" hidden="1">#REF!</definedName>
    <definedName name="Z_179EFE3B_A1B1_11D3_8FA9_0008C7809E09_.wvu.PrintTitles" localSheetId="7" hidden="1">#REF!</definedName>
    <definedName name="Z_179EFE3B_A1B1_11D3_8FA9_0008C7809E09_.wvu.PrintTitles" localSheetId="60" hidden="1">#REF!</definedName>
    <definedName name="Z_179EFE3B_A1B1_11D3_8FA9_0008C7809E09_.wvu.PrintTitles" localSheetId="17" hidden="1">#REF!</definedName>
    <definedName name="Z_179EFE3B_A1B1_11D3_8FA9_0008C7809E09_.wvu.PrintTitles" localSheetId="43" hidden="1">#REF!</definedName>
    <definedName name="Z_179EFE3B_A1B1_11D3_8FA9_0008C7809E09_.wvu.PrintTitles" hidden="1">#REF!</definedName>
    <definedName name="Z_179EFE3C_A1B1_11D3_8FA9_0008C7809E09_.wvu.PrintArea" localSheetId="5" hidden="1">#REF!</definedName>
    <definedName name="Z_179EFE3C_A1B1_11D3_8FA9_0008C7809E09_.wvu.PrintArea" localSheetId="6" hidden="1">#REF!</definedName>
    <definedName name="Z_179EFE3C_A1B1_11D3_8FA9_0008C7809E09_.wvu.PrintArea" localSheetId="7" hidden="1">#REF!</definedName>
    <definedName name="Z_179EFE3C_A1B1_11D3_8FA9_0008C7809E09_.wvu.PrintArea" localSheetId="60" hidden="1">#REF!</definedName>
    <definedName name="Z_179EFE3C_A1B1_11D3_8FA9_0008C7809E09_.wvu.PrintArea" localSheetId="17" hidden="1">#REF!</definedName>
    <definedName name="Z_179EFE3C_A1B1_11D3_8FA9_0008C7809E09_.wvu.PrintArea" localSheetId="43" hidden="1">#REF!</definedName>
    <definedName name="Z_179EFE3C_A1B1_11D3_8FA9_0008C7809E09_.wvu.PrintArea" hidden="1">#REF!</definedName>
    <definedName name="Z_179EFE3C_A1B1_11D3_8FA9_0008C7809E09_.wvu.PrintTitles" localSheetId="5" hidden="1">#REF!,#REF!</definedName>
    <definedName name="Z_179EFE3C_A1B1_11D3_8FA9_0008C7809E09_.wvu.PrintTitles" localSheetId="6" hidden="1">#REF!,#REF!</definedName>
    <definedName name="Z_179EFE3C_A1B1_11D3_8FA9_0008C7809E09_.wvu.PrintTitles" localSheetId="7" hidden="1">#REF!,#REF!</definedName>
    <definedName name="Z_179EFE3C_A1B1_11D3_8FA9_0008C7809E09_.wvu.PrintTitles" localSheetId="60" hidden="1">#REF!,#REF!</definedName>
    <definedName name="Z_179EFE3C_A1B1_11D3_8FA9_0008C7809E09_.wvu.PrintTitles" localSheetId="75" hidden="1">#REF!,#REF!</definedName>
    <definedName name="Z_179EFE3C_A1B1_11D3_8FA9_0008C7809E09_.wvu.PrintTitles" localSheetId="17" hidden="1">#REF!,#REF!</definedName>
    <definedName name="Z_179EFE3C_A1B1_11D3_8FA9_0008C7809E09_.wvu.PrintTitles" localSheetId="18" hidden="1">#REF!,#REF!</definedName>
    <definedName name="Z_179EFE3C_A1B1_11D3_8FA9_0008C7809E09_.wvu.PrintTitles" localSheetId="43" hidden="1">#REF!,#REF!</definedName>
    <definedName name="Z_179EFE3C_A1B1_11D3_8FA9_0008C7809E09_.wvu.PrintTitles" hidden="1">#REF!,#REF!</definedName>
    <definedName name="Z_179EFE3D_A1B1_11D3_8FA9_0008C7809E09_.wvu.PrintArea" localSheetId="5" hidden="1">#REF!</definedName>
    <definedName name="Z_179EFE3D_A1B1_11D3_8FA9_0008C7809E09_.wvu.PrintArea" localSheetId="6" hidden="1">#REF!</definedName>
    <definedName name="Z_179EFE3D_A1B1_11D3_8FA9_0008C7809E09_.wvu.PrintArea" localSheetId="7" hidden="1">#REF!</definedName>
    <definedName name="Z_179EFE3D_A1B1_11D3_8FA9_0008C7809E09_.wvu.PrintArea" localSheetId="60" hidden="1">#REF!</definedName>
    <definedName name="Z_179EFE3D_A1B1_11D3_8FA9_0008C7809E09_.wvu.PrintArea" localSheetId="75" hidden="1">#REF!</definedName>
    <definedName name="Z_179EFE3D_A1B1_11D3_8FA9_0008C7809E09_.wvu.PrintArea" localSheetId="17" hidden="1">#REF!</definedName>
    <definedName name="Z_179EFE3D_A1B1_11D3_8FA9_0008C7809E09_.wvu.PrintArea" localSheetId="18" hidden="1">#REF!</definedName>
    <definedName name="Z_179EFE3D_A1B1_11D3_8FA9_0008C7809E09_.wvu.PrintArea" localSheetId="43" hidden="1">#REF!</definedName>
    <definedName name="Z_179EFE3D_A1B1_11D3_8FA9_0008C7809E09_.wvu.PrintArea" hidden="1">#REF!</definedName>
    <definedName name="Z_179EFE3D_A1B1_11D3_8FA9_0008C7809E09_.wvu.PrintTitles" localSheetId="5" hidden="1">#REF!,#REF!</definedName>
    <definedName name="Z_179EFE3D_A1B1_11D3_8FA9_0008C7809E09_.wvu.PrintTitles" localSheetId="6" hidden="1">#REF!,#REF!</definedName>
    <definedName name="Z_179EFE3D_A1B1_11D3_8FA9_0008C7809E09_.wvu.PrintTitles" localSheetId="7" hidden="1">#REF!,#REF!</definedName>
    <definedName name="Z_179EFE3D_A1B1_11D3_8FA9_0008C7809E09_.wvu.PrintTitles" localSheetId="60" hidden="1">#REF!,#REF!</definedName>
    <definedName name="Z_179EFE3D_A1B1_11D3_8FA9_0008C7809E09_.wvu.PrintTitles" localSheetId="75" hidden="1">#REF!,#REF!</definedName>
    <definedName name="Z_179EFE3D_A1B1_11D3_8FA9_0008C7809E09_.wvu.PrintTitles" localSheetId="17" hidden="1">#REF!,#REF!</definedName>
    <definedName name="Z_179EFE3D_A1B1_11D3_8FA9_0008C7809E09_.wvu.PrintTitles" localSheetId="18" hidden="1">#REF!,#REF!</definedName>
    <definedName name="Z_179EFE3D_A1B1_11D3_8FA9_0008C7809E09_.wvu.PrintTitles" localSheetId="43" hidden="1">#REF!,#REF!</definedName>
    <definedName name="Z_179EFE3D_A1B1_11D3_8FA9_0008C7809E09_.wvu.PrintTitles" hidden="1">#REF!,#REF!</definedName>
    <definedName name="Z_179EFE3E_A1B1_11D3_8FA9_0008C7809E09_.wvu.PrintArea" localSheetId="5" hidden="1">#REF!</definedName>
    <definedName name="Z_179EFE3E_A1B1_11D3_8FA9_0008C7809E09_.wvu.PrintArea" localSheetId="6" hidden="1">#REF!</definedName>
    <definedName name="Z_179EFE3E_A1B1_11D3_8FA9_0008C7809E09_.wvu.PrintArea" localSheetId="7" hidden="1">#REF!</definedName>
    <definedName name="Z_179EFE3E_A1B1_11D3_8FA9_0008C7809E09_.wvu.PrintArea" localSheetId="60" hidden="1">#REF!</definedName>
    <definedName name="Z_179EFE3E_A1B1_11D3_8FA9_0008C7809E09_.wvu.PrintArea" localSheetId="75" hidden="1">#REF!</definedName>
    <definedName name="Z_179EFE3E_A1B1_11D3_8FA9_0008C7809E09_.wvu.PrintArea" localSheetId="17" hidden="1">#REF!</definedName>
    <definedName name="Z_179EFE3E_A1B1_11D3_8FA9_0008C7809E09_.wvu.PrintArea" localSheetId="18" hidden="1">#REF!</definedName>
    <definedName name="Z_179EFE3E_A1B1_11D3_8FA9_0008C7809E09_.wvu.PrintArea" localSheetId="43" hidden="1">#REF!</definedName>
    <definedName name="Z_179EFE3E_A1B1_11D3_8FA9_0008C7809E09_.wvu.PrintArea" hidden="1">#REF!</definedName>
    <definedName name="Z_179EFE3E_A1B1_11D3_8FA9_0008C7809E09_.wvu.PrintTitles" localSheetId="5" hidden="1">#REF!,#REF!</definedName>
    <definedName name="Z_179EFE3E_A1B1_11D3_8FA9_0008C7809E09_.wvu.PrintTitles" localSheetId="6" hidden="1">#REF!,#REF!</definedName>
    <definedName name="Z_179EFE3E_A1B1_11D3_8FA9_0008C7809E09_.wvu.PrintTitles" localSheetId="7" hidden="1">#REF!,#REF!</definedName>
    <definedName name="Z_179EFE3E_A1B1_11D3_8FA9_0008C7809E09_.wvu.PrintTitles" localSheetId="60" hidden="1">#REF!,#REF!</definedName>
    <definedName name="Z_179EFE3E_A1B1_11D3_8FA9_0008C7809E09_.wvu.PrintTitles" localSheetId="75" hidden="1">#REF!,#REF!</definedName>
    <definedName name="Z_179EFE3E_A1B1_11D3_8FA9_0008C7809E09_.wvu.PrintTitles" localSheetId="17" hidden="1">#REF!,#REF!</definedName>
    <definedName name="Z_179EFE3E_A1B1_11D3_8FA9_0008C7809E09_.wvu.PrintTitles" localSheetId="18" hidden="1">#REF!,#REF!</definedName>
    <definedName name="Z_179EFE3E_A1B1_11D3_8FA9_0008C7809E09_.wvu.PrintTitles" localSheetId="43" hidden="1">#REF!,#REF!</definedName>
    <definedName name="Z_179EFE3E_A1B1_11D3_8FA9_0008C7809E09_.wvu.PrintTitles" hidden="1">#REF!,#REF!</definedName>
    <definedName name="Z_179EFE3F_A1B1_11D3_8FA9_0008C7809E09_.wvu.PrintArea" localSheetId="5" hidden="1">#REF!</definedName>
    <definedName name="Z_179EFE3F_A1B1_11D3_8FA9_0008C7809E09_.wvu.PrintArea" localSheetId="6" hidden="1">#REF!</definedName>
    <definedName name="Z_179EFE3F_A1B1_11D3_8FA9_0008C7809E09_.wvu.PrintArea" localSheetId="7" hidden="1">#REF!</definedName>
    <definedName name="Z_179EFE3F_A1B1_11D3_8FA9_0008C7809E09_.wvu.PrintArea" localSheetId="60" hidden="1">#REF!</definedName>
    <definedName name="Z_179EFE3F_A1B1_11D3_8FA9_0008C7809E09_.wvu.PrintArea" localSheetId="75" hidden="1">#REF!</definedName>
    <definedName name="Z_179EFE3F_A1B1_11D3_8FA9_0008C7809E09_.wvu.PrintArea" localSheetId="17" hidden="1">#REF!</definedName>
    <definedName name="Z_179EFE3F_A1B1_11D3_8FA9_0008C7809E09_.wvu.PrintArea" localSheetId="18" hidden="1">#REF!</definedName>
    <definedName name="Z_179EFE3F_A1B1_11D3_8FA9_0008C7809E09_.wvu.PrintArea" localSheetId="43" hidden="1">#REF!</definedName>
    <definedName name="Z_179EFE3F_A1B1_11D3_8FA9_0008C7809E09_.wvu.PrintArea" hidden="1">#REF!</definedName>
    <definedName name="Z_179EFE3F_A1B1_11D3_8FA9_0008C7809E09_.wvu.PrintTitles" localSheetId="5" hidden="1">#REF!,#REF!</definedName>
    <definedName name="Z_179EFE3F_A1B1_11D3_8FA9_0008C7809E09_.wvu.PrintTitles" localSheetId="6" hidden="1">#REF!,#REF!</definedName>
    <definedName name="Z_179EFE3F_A1B1_11D3_8FA9_0008C7809E09_.wvu.PrintTitles" localSheetId="7" hidden="1">#REF!,#REF!</definedName>
    <definedName name="Z_179EFE3F_A1B1_11D3_8FA9_0008C7809E09_.wvu.PrintTitles" localSheetId="60" hidden="1">#REF!,#REF!</definedName>
    <definedName name="Z_179EFE3F_A1B1_11D3_8FA9_0008C7809E09_.wvu.PrintTitles" localSheetId="75" hidden="1">#REF!,#REF!</definedName>
    <definedName name="Z_179EFE3F_A1B1_11D3_8FA9_0008C7809E09_.wvu.PrintTitles" localSheetId="17" hidden="1">#REF!,#REF!</definedName>
    <definedName name="Z_179EFE3F_A1B1_11D3_8FA9_0008C7809E09_.wvu.PrintTitles" localSheetId="18" hidden="1">#REF!,#REF!</definedName>
    <definedName name="Z_179EFE3F_A1B1_11D3_8FA9_0008C7809E09_.wvu.PrintTitles" localSheetId="43" hidden="1">#REF!,#REF!</definedName>
    <definedName name="Z_179EFE3F_A1B1_11D3_8FA9_0008C7809E09_.wvu.PrintTitles" hidden="1">#REF!,#REF!</definedName>
    <definedName name="Z_179EFE40_A1B1_11D3_8FA9_0008C7809E09_.wvu.PrintArea" localSheetId="5" hidden="1">#REF!</definedName>
    <definedName name="Z_179EFE40_A1B1_11D3_8FA9_0008C7809E09_.wvu.PrintArea" localSheetId="6" hidden="1">#REF!</definedName>
    <definedName name="Z_179EFE40_A1B1_11D3_8FA9_0008C7809E09_.wvu.PrintArea" localSheetId="7" hidden="1">#REF!</definedName>
    <definedName name="Z_179EFE40_A1B1_11D3_8FA9_0008C7809E09_.wvu.PrintArea" localSheetId="60" hidden="1">#REF!</definedName>
    <definedName name="Z_179EFE40_A1B1_11D3_8FA9_0008C7809E09_.wvu.PrintArea" localSheetId="75" hidden="1">#REF!</definedName>
    <definedName name="Z_179EFE40_A1B1_11D3_8FA9_0008C7809E09_.wvu.PrintArea" localSheetId="17" hidden="1">#REF!</definedName>
    <definedName name="Z_179EFE40_A1B1_11D3_8FA9_0008C7809E09_.wvu.PrintArea" localSheetId="18" hidden="1">#REF!</definedName>
    <definedName name="Z_179EFE40_A1B1_11D3_8FA9_0008C7809E09_.wvu.PrintArea" localSheetId="43" hidden="1">#REF!</definedName>
    <definedName name="Z_179EFE40_A1B1_11D3_8FA9_0008C7809E09_.wvu.PrintArea" hidden="1">#REF!</definedName>
    <definedName name="Z_179EFE40_A1B1_11D3_8FA9_0008C7809E09_.wvu.PrintTitles" localSheetId="5" hidden="1">#REF!,#REF!</definedName>
    <definedName name="Z_179EFE40_A1B1_11D3_8FA9_0008C7809E09_.wvu.PrintTitles" localSheetId="6" hidden="1">#REF!,#REF!</definedName>
    <definedName name="Z_179EFE40_A1B1_11D3_8FA9_0008C7809E09_.wvu.PrintTitles" localSheetId="7" hidden="1">#REF!,#REF!</definedName>
    <definedName name="Z_179EFE40_A1B1_11D3_8FA9_0008C7809E09_.wvu.PrintTitles" localSheetId="60" hidden="1">#REF!,#REF!</definedName>
    <definedName name="Z_179EFE40_A1B1_11D3_8FA9_0008C7809E09_.wvu.PrintTitles" localSheetId="75" hidden="1">#REF!,#REF!</definedName>
    <definedName name="Z_179EFE40_A1B1_11D3_8FA9_0008C7809E09_.wvu.PrintTitles" localSheetId="17" hidden="1">#REF!,#REF!</definedName>
    <definedName name="Z_179EFE40_A1B1_11D3_8FA9_0008C7809E09_.wvu.PrintTitles" localSheetId="18" hidden="1">#REF!,#REF!</definedName>
    <definedName name="Z_179EFE40_A1B1_11D3_8FA9_0008C7809E09_.wvu.PrintTitles" localSheetId="43" hidden="1">#REF!,#REF!</definedName>
    <definedName name="Z_179EFE40_A1B1_11D3_8FA9_0008C7809E09_.wvu.PrintTitles" hidden="1">#REF!,#REF!</definedName>
    <definedName name="Z_179EFE41_A1B1_11D3_8FA9_0008C7809E09_.wvu.PrintArea" localSheetId="5" hidden="1">#REF!</definedName>
    <definedName name="Z_179EFE41_A1B1_11D3_8FA9_0008C7809E09_.wvu.PrintArea" localSheetId="6" hidden="1">#REF!</definedName>
    <definedName name="Z_179EFE41_A1B1_11D3_8FA9_0008C7809E09_.wvu.PrintArea" localSheetId="7" hidden="1">#REF!</definedName>
    <definedName name="Z_179EFE41_A1B1_11D3_8FA9_0008C7809E09_.wvu.PrintArea" localSheetId="60" hidden="1">#REF!</definedName>
    <definedName name="Z_179EFE41_A1B1_11D3_8FA9_0008C7809E09_.wvu.PrintArea" localSheetId="75" hidden="1">#REF!</definedName>
    <definedName name="Z_179EFE41_A1B1_11D3_8FA9_0008C7809E09_.wvu.PrintArea" localSheetId="17" hidden="1">#REF!</definedName>
    <definedName name="Z_179EFE41_A1B1_11D3_8FA9_0008C7809E09_.wvu.PrintArea" localSheetId="18" hidden="1">#REF!</definedName>
    <definedName name="Z_179EFE41_A1B1_11D3_8FA9_0008C7809E09_.wvu.PrintArea" localSheetId="43" hidden="1">#REF!</definedName>
    <definedName name="Z_179EFE41_A1B1_11D3_8FA9_0008C7809E09_.wvu.PrintArea" hidden="1">#REF!</definedName>
    <definedName name="Z_179EFE41_A1B1_11D3_8FA9_0008C7809E09_.wvu.PrintTitles" localSheetId="5" hidden="1">#REF!,#REF!</definedName>
    <definedName name="Z_179EFE41_A1B1_11D3_8FA9_0008C7809E09_.wvu.PrintTitles" localSheetId="6" hidden="1">#REF!,#REF!</definedName>
    <definedName name="Z_179EFE41_A1B1_11D3_8FA9_0008C7809E09_.wvu.PrintTitles" localSheetId="7" hidden="1">#REF!,#REF!</definedName>
    <definedName name="Z_179EFE41_A1B1_11D3_8FA9_0008C7809E09_.wvu.PrintTitles" localSheetId="60" hidden="1">#REF!,#REF!</definedName>
    <definedName name="Z_179EFE41_A1B1_11D3_8FA9_0008C7809E09_.wvu.PrintTitles" localSheetId="75" hidden="1">#REF!,#REF!</definedName>
    <definedName name="Z_179EFE41_A1B1_11D3_8FA9_0008C7809E09_.wvu.PrintTitles" localSheetId="17" hidden="1">#REF!,#REF!</definedName>
    <definedName name="Z_179EFE41_A1B1_11D3_8FA9_0008C7809E09_.wvu.PrintTitles" localSheetId="18" hidden="1">#REF!,#REF!</definedName>
    <definedName name="Z_179EFE41_A1B1_11D3_8FA9_0008C7809E09_.wvu.PrintTitles" localSheetId="43" hidden="1">#REF!,#REF!</definedName>
    <definedName name="Z_179EFE41_A1B1_11D3_8FA9_0008C7809E09_.wvu.PrintTitles" hidden="1">#REF!,#REF!</definedName>
    <definedName name="Z_179EFE42_A1B1_11D3_8FA9_0008C7809E09_.wvu.PrintArea" localSheetId="5" hidden="1">#REF!</definedName>
    <definedName name="Z_179EFE42_A1B1_11D3_8FA9_0008C7809E09_.wvu.PrintArea" localSheetId="6" hidden="1">#REF!</definedName>
    <definedName name="Z_179EFE42_A1B1_11D3_8FA9_0008C7809E09_.wvu.PrintArea" localSheetId="7" hidden="1">#REF!</definedName>
    <definedName name="Z_179EFE42_A1B1_11D3_8FA9_0008C7809E09_.wvu.PrintArea" localSheetId="60" hidden="1">#REF!</definedName>
    <definedName name="Z_179EFE42_A1B1_11D3_8FA9_0008C7809E09_.wvu.PrintArea" localSheetId="75" hidden="1">#REF!</definedName>
    <definedName name="Z_179EFE42_A1B1_11D3_8FA9_0008C7809E09_.wvu.PrintArea" localSheetId="17" hidden="1">#REF!</definedName>
    <definedName name="Z_179EFE42_A1B1_11D3_8FA9_0008C7809E09_.wvu.PrintArea" localSheetId="18" hidden="1">#REF!</definedName>
    <definedName name="Z_179EFE42_A1B1_11D3_8FA9_0008C7809E09_.wvu.PrintArea" localSheetId="43" hidden="1">#REF!</definedName>
    <definedName name="Z_179EFE42_A1B1_11D3_8FA9_0008C7809E09_.wvu.PrintArea" hidden="1">#REF!</definedName>
    <definedName name="Z_179EFE42_A1B1_11D3_8FA9_0008C7809E09_.wvu.PrintTitles" localSheetId="5" hidden="1">#REF!,#REF!</definedName>
    <definedName name="Z_179EFE42_A1B1_11D3_8FA9_0008C7809E09_.wvu.PrintTitles" localSheetId="6" hidden="1">#REF!,#REF!</definedName>
    <definedName name="Z_179EFE42_A1B1_11D3_8FA9_0008C7809E09_.wvu.PrintTitles" localSheetId="7" hidden="1">#REF!,#REF!</definedName>
    <definedName name="Z_179EFE42_A1B1_11D3_8FA9_0008C7809E09_.wvu.PrintTitles" localSheetId="60" hidden="1">#REF!,#REF!</definedName>
    <definedName name="Z_179EFE42_A1B1_11D3_8FA9_0008C7809E09_.wvu.PrintTitles" localSheetId="75" hidden="1">#REF!,#REF!</definedName>
    <definedName name="Z_179EFE42_A1B1_11D3_8FA9_0008C7809E09_.wvu.PrintTitles" localSheetId="17" hidden="1">#REF!,#REF!</definedName>
    <definedName name="Z_179EFE42_A1B1_11D3_8FA9_0008C7809E09_.wvu.PrintTitles" localSheetId="18" hidden="1">#REF!,#REF!</definedName>
    <definedName name="Z_179EFE42_A1B1_11D3_8FA9_0008C7809E09_.wvu.PrintTitles" localSheetId="43" hidden="1">#REF!,#REF!</definedName>
    <definedName name="Z_179EFE42_A1B1_11D3_8FA9_0008C7809E09_.wvu.PrintTitles" hidden="1">#REF!,#REF!</definedName>
    <definedName name="Z_179EFE43_A1B1_11D3_8FA9_0008C7809E09_.wvu.PrintArea" localSheetId="5" hidden="1">#REF!</definedName>
    <definedName name="Z_179EFE43_A1B1_11D3_8FA9_0008C7809E09_.wvu.PrintArea" localSheetId="6" hidden="1">#REF!</definedName>
    <definedName name="Z_179EFE43_A1B1_11D3_8FA9_0008C7809E09_.wvu.PrintArea" localSheetId="7" hidden="1">#REF!</definedName>
    <definedName name="Z_179EFE43_A1B1_11D3_8FA9_0008C7809E09_.wvu.PrintArea" localSheetId="60" hidden="1">#REF!</definedName>
    <definedName name="Z_179EFE43_A1B1_11D3_8FA9_0008C7809E09_.wvu.PrintArea" localSheetId="75" hidden="1">#REF!</definedName>
    <definedName name="Z_179EFE43_A1B1_11D3_8FA9_0008C7809E09_.wvu.PrintArea" localSheetId="17" hidden="1">#REF!</definedName>
    <definedName name="Z_179EFE43_A1B1_11D3_8FA9_0008C7809E09_.wvu.PrintArea" localSheetId="18" hidden="1">#REF!</definedName>
    <definedName name="Z_179EFE43_A1B1_11D3_8FA9_0008C7809E09_.wvu.PrintArea" localSheetId="43" hidden="1">#REF!</definedName>
    <definedName name="Z_179EFE43_A1B1_11D3_8FA9_0008C7809E09_.wvu.PrintArea" hidden="1">#REF!</definedName>
    <definedName name="Z_179EFE43_A1B1_11D3_8FA9_0008C7809E09_.wvu.PrintTitles" localSheetId="5" hidden="1">#REF!,#REF!</definedName>
    <definedName name="Z_179EFE43_A1B1_11D3_8FA9_0008C7809E09_.wvu.PrintTitles" localSheetId="6" hidden="1">#REF!,#REF!</definedName>
    <definedName name="Z_179EFE43_A1B1_11D3_8FA9_0008C7809E09_.wvu.PrintTitles" localSheetId="7" hidden="1">#REF!,#REF!</definedName>
    <definedName name="Z_179EFE43_A1B1_11D3_8FA9_0008C7809E09_.wvu.PrintTitles" localSheetId="60" hidden="1">#REF!,#REF!</definedName>
    <definedName name="Z_179EFE43_A1B1_11D3_8FA9_0008C7809E09_.wvu.PrintTitles" localSheetId="75" hidden="1">#REF!,#REF!</definedName>
    <definedName name="Z_179EFE43_A1B1_11D3_8FA9_0008C7809E09_.wvu.PrintTitles" localSheetId="17" hidden="1">#REF!,#REF!</definedName>
    <definedName name="Z_179EFE43_A1B1_11D3_8FA9_0008C7809E09_.wvu.PrintTitles" localSheetId="18" hidden="1">#REF!,#REF!</definedName>
    <definedName name="Z_179EFE43_A1B1_11D3_8FA9_0008C7809E09_.wvu.PrintTitles" localSheetId="43" hidden="1">#REF!,#REF!</definedName>
    <definedName name="Z_179EFE43_A1B1_11D3_8FA9_0008C7809E09_.wvu.PrintTitles" hidden="1">#REF!,#REF!</definedName>
    <definedName name="Z_179EFE44_A1B1_11D3_8FA9_0008C7809E09_.wvu.PrintArea" localSheetId="5" hidden="1">#REF!</definedName>
    <definedName name="Z_179EFE44_A1B1_11D3_8FA9_0008C7809E09_.wvu.PrintArea" localSheetId="6" hidden="1">#REF!</definedName>
    <definedName name="Z_179EFE44_A1B1_11D3_8FA9_0008C7809E09_.wvu.PrintArea" localSheetId="7" hidden="1">#REF!</definedName>
    <definedName name="Z_179EFE44_A1B1_11D3_8FA9_0008C7809E09_.wvu.PrintArea" localSheetId="60" hidden="1">#REF!</definedName>
    <definedName name="Z_179EFE44_A1B1_11D3_8FA9_0008C7809E09_.wvu.PrintArea" localSheetId="75" hidden="1">#REF!</definedName>
    <definedName name="Z_179EFE44_A1B1_11D3_8FA9_0008C7809E09_.wvu.PrintArea" localSheetId="17" hidden="1">#REF!</definedName>
    <definedName name="Z_179EFE44_A1B1_11D3_8FA9_0008C7809E09_.wvu.PrintArea" localSheetId="18" hidden="1">#REF!</definedName>
    <definedName name="Z_179EFE44_A1B1_11D3_8FA9_0008C7809E09_.wvu.PrintArea" localSheetId="43" hidden="1">#REF!</definedName>
    <definedName name="Z_179EFE44_A1B1_11D3_8FA9_0008C7809E09_.wvu.PrintArea" hidden="1">#REF!</definedName>
    <definedName name="Z_179EFE44_A1B1_11D3_8FA9_0008C7809E09_.wvu.PrintTitles" localSheetId="5" hidden="1">#REF!,#REF!</definedName>
    <definedName name="Z_179EFE44_A1B1_11D3_8FA9_0008C7809E09_.wvu.PrintTitles" localSheetId="6" hidden="1">#REF!,#REF!</definedName>
    <definedName name="Z_179EFE44_A1B1_11D3_8FA9_0008C7809E09_.wvu.PrintTitles" localSheetId="7" hidden="1">#REF!,#REF!</definedName>
    <definedName name="Z_179EFE44_A1B1_11D3_8FA9_0008C7809E09_.wvu.PrintTitles" localSheetId="60" hidden="1">#REF!,#REF!</definedName>
    <definedName name="Z_179EFE44_A1B1_11D3_8FA9_0008C7809E09_.wvu.PrintTitles" localSheetId="75" hidden="1">#REF!,#REF!</definedName>
    <definedName name="Z_179EFE44_A1B1_11D3_8FA9_0008C7809E09_.wvu.PrintTitles" localSheetId="17" hidden="1">#REF!,#REF!</definedName>
    <definedName name="Z_179EFE44_A1B1_11D3_8FA9_0008C7809E09_.wvu.PrintTitles" localSheetId="18" hidden="1">#REF!,#REF!</definedName>
    <definedName name="Z_179EFE44_A1B1_11D3_8FA9_0008C7809E09_.wvu.PrintTitles" localSheetId="43" hidden="1">#REF!,#REF!</definedName>
    <definedName name="Z_179EFE44_A1B1_11D3_8FA9_0008C7809E09_.wvu.PrintTitles" hidden="1">#REF!,#REF!</definedName>
    <definedName name="Z_179EFE45_A1B1_11D3_8FA9_0008C7809E09_.wvu.PrintArea" localSheetId="5" hidden="1">#REF!</definedName>
    <definedName name="Z_179EFE45_A1B1_11D3_8FA9_0008C7809E09_.wvu.PrintArea" localSheetId="6" hidden="1">#REF!</definedName>
    <definedName name="Z_179EFE45_A1B1_11D3_8FA9_0008C7809E09_.wvu.PrintArea" localSheetId="7" hidden="1">#REF!</definedName>
    <definedName name="Z_179EFE45_A1B1_11D3_8FA9_0008C7809E09_.wvu.PrintArea" localSheetId="60" hidden="1">#REF!</definedName>
    <definedName name="Z_179EFE45_A1B1_11D3_8FA9_0008C7809E09_.wvu.PrintArea" localSheetId="75" hidden="1">#REF!</definedName>
    <definedName name="Z_179EFE45_A1B1_11D3_8FA9_0008C7809E09_.wvu.PrintArea" localSheetId="17" hidden="1">#REF!</definedName>
    <definedName name="Z_179EFE45_A1B1_11D3_8FA9_0008C7809E09_.wvu.PrintArea" localSheetId="18" hidden="1">#REF!</definedName>
    <definedName name="Z_179EFE45_A1B1_11D3_8FA9_0008C7809E09_.wvu.PrintArea" localSheetId="43" hidden="1">#REF!</definedName>
    <definedName name="Z_179EFE45_A1B1_11D3_8FA9_0008C7809E09_.wvu.PrintArea" hidden="1">#REF!</definedName>
    <definedName name="Z_179EFE45_A1B1_11D3_8FA9_0008C7809E09_.wvu.PrintTitles" localSheetId="5" hidden="1">#REF!,#REF!</definedName>
    <definedName name="Z_179EFE45_A1B1_11D3_8FA9_0008C7809E09_.wvu.PrintTitles" localSheetId="6" hidden="1">#REF!,#REF!</definedName>
    <definedName name="Z_179EFE45_A1B1_11D3_8FA9_0008C7809E09_.wvu.PrintTitles" localSheetId="7" hidden="1">#REF!,#REF!</definedName>
    <definedName name="Z_179EFE45_A1B1_11D3_8FA9_0008C7809E09_.wvu.PrintTitles" localSheetId="60" hidden="1">#REF!,#REF!</definedName>
    <definedName name="Z_179EFE45_A1B1_11D3_8FA9_0008C7809E09_.wvu.PrintTitles" localSheetId="75" hidden="1">#REF!,#REF!</definedName>
    <definedName name="Z_179EFE45_A1B1_11D3_8FA9_0008C7809E09_.wvu.PrintTitles" localSheetId="17" hidden="1">#REF!,#REF!</definedName>
    <definedName name="Z_179EFE45_A1B1_11D3_8FA9_0008C7809E09_.wvu.PrintTitles" localSheetId="18" hidden="1">#REF!,#REF!</definedName>
    <definedName name="Z_179EFE45_A1B1_11D3_8FA9_0008C7809E09_.wvu.PrintTitles" localSheetId="43" hidden="1">#REF!,#REF!</definedName>
    <definedName name="Z_179EFE45_A1B1_11D3_8FA9_0008C7809E09_.wvu.PrintTitles" hidden="1">#REF!,#REF!</definedName>
    <definedName name="Z_179EFE46_A1B1_11D3_8FA9_0008C7809E09_.wvu.PrintArea" localSheetId="5" hidden="1">#REF!</definedName>
    <definedName name="Z_179EFE46_A1B1_11D3_8FA9_0008C7809E09_.wvu.PrintArea" localSheetId="6" hidden="1">#REF!</definedName>
    <definedName name="Z_179EFE46_A1B1_11D3_8FA9_0008C7809E09_.wvu.PrintArea" localSheetId="7" hidden="1">#REF!</definedName>
    <definedName name="Z_179EFE46_A1B1_11D3_8FA9_0008C7809E09_.wvu.PrintArea" localSheetId="60" hidden="1">#REF!</definedName>
    <definedName name="Z_179EFE46_A1B1_11D3_8FA9_0008C7809E09_.wvu.PrintArea" localSheetId="75" hidden="1">#REF!</definedName>
    <definedName name="Z_179EFE46_A1B1_11D3_8FA9_0008C7809E09_.wvu.PrintArea" localSheetId="17" hidden="1">#REF!</definedName>
    <definedName name="Z_179EFE46_A1B1_11D3_8FA9_0008C7809E09_.wvu.PrintArea" localSheetId="18" hidden="1">#REF!</definedName>
    <definedName name="Z_179EFE46_A1B1_11D3_8FA9_0008C7809E09_.wvu.PrintArea" localSheetId="43" hidden="1">#REF!</definedName>
    <definedName name="Z_179EFE46_A1B1_11D3_8FA9_0008C7809E09_.wvu.PrintArea" hidden="1">#REF!</definedName>
    <definedName name="Z_179EFE46_A1B1_11D3_8FA9_0008C7809E09_.wvu.PrintTitles" localSheetId="5" hidden="1">#REF!,#REF!</definedName>
    <definedName name="Z_179EFE46_A1B1_11D3_8FA9_0008C7809E09_.wvu.PrintTitles" localSheetId="6" hidden="1">#REF!,#REF!</definedName>
    <definedName name="Z_179EFE46_A1B1_11D3_8FA9_0008C7809E09_.wvu.PrintTitles" localSheetId="7" hidden="1">#REF!,#REF!</definedName>
    <definedName name="Z_179EFE46_A1B1_11D3_8FA9_0008C7809E09_.wvu.PrintTitles" localSheetId="60" hidden="1">#REF!,#REF!</definedName>
    <definedName name="Z_179EFE46_A1B1_11D3_8FA9_0008C7809E09_.wvu.PrintTitles" localSheetId="75" hidden="1">#REF!,#REF!</definedName>
    <definedName name="Z_179EFE46_A1B1_11D3_8FA9_0008C7809E09_.wvu.PrintTitles" localSheetId="17" hidden="1">#REF!,#REF!</definedName>
    <definedName name="Z_179EFE46_A1B1_11D3_8FA9_0008C7809E09_.wvu.PrintTitles" localSheetId="18" hidden="1">#REF!,#REF!</definedName>
    <definedName name="Z_179EFE46_A1B1_11D3_8FA9_0008C7809E09_.wvu.PrintTitles" localSheetId="43" hidden="1">#REF!,#REF!</definedName>
    <definedName name="Z_179EFE46_A1B1_11D3_8FA9_0008C7809E09_.wvu.PrintTitles" hidden="1">#REF!,#REF!</definedName>
    <definedName name="Z_179EFE47_A1B1_11D3_8FA9_0008C7809E09_.wvu.PrintArea" localSheetId="5" hidden="1">#REF!</definedName>
    <definedName name="Z_179EFE47_A1B1_11D3_8FA9_0008C7809E09_.wvu.PrintArea" localSheetId="6" hidden="1">#REF!</definedName>
    <definedName name="Z_179EFE47_A1B1_11D3_8FA9_0008C7809E09_.wvu.PrintArea" localSheetId="7" hidden="1">#REF!</definedName>
    <definedName name="Z_179EFE47_A1B1_11D3_8FA9_0008C7809E09_.wvu.PrintArea" localSheetId="60" hidden="1">#REF!</definedName>
    <definedName name="Z_179EFE47_A1B1_11D3_8FA9_0008C7809E09_.wvu.PrintArea" localSheetId="75" hidden="1">#REF!</definedName>
    <definedName name="Z_179EFE47_A1B1_11D3_8FA9_0008C7809E09_.wvu.PrintArea" localSheetId="17" hidden="1">#REF!</definedName>
    <definedName name="Z_179EFE47_A1B1_11D3_8FA9_0008C7809E09_.wvu.PrintArea" localSheetId="18" hidden="1">#REF!</definedName>
    <definedName name="Z_179EFE47_A1B1_11D3_8FA9_0008C7809E09_.wvu.PrintArea" localSheetId="43" hidden="1">#REF!</definedName>
    <definedName name="Z_179EFE47_A1B1_11D3_8FA9_0008C7809E09_.wvu.PrintArea" hidden="1">#REF!</definedName>
    <definedName name="Z_179EFE47_A1B1_11D3_8FA9_0008C7809E09_.wvu.PrintTitles" localSheetId="5" hidden="1">#REF!,#REF!</definedName>
    <definedName name="Z_179EFE47_A1B1_11D3_8FA9_0008C7809E09_.wvu.PrintTitles" localSheetId="6" hidden="1">#REF!,#REF!</definedName>
    <definedName name="Z_179EFE47_A1B1_11D3_8FA9_0008C7809E09_.wvu.PrintTitles" localSheetId="7" hidden="1">#REF!,#REF!</definedName>
    <definedName name="Z_179EFE47_A1B1_11D3_8FA9_0008C7809E09_.wvu.PrintTitles" localSheetId="60" hidden="1">#REF!,#REF!</definedName>
    <definedName name="Z_179EFE47_A1B1_11D3_8FA9_0008C7809E09_.wvu.PrintTitles" localSheetId="75" hidden="1">#REF!,#REF!</definedName>
    <definedName name="Z_179EFE47_A1B1_11D3_8FA9_0008C7809E09_.wvu.PrintTitles" localSheetId="17" hidden="1">#REF!,#REF!</definedName>
    <definedName name="Z_179EFE47_A1B1_11D3_8FA9_0008C7809E09_.wvu.PrintTitles" localSheetId="18" hidden="1">#REF!,#REF!</definedName>
    <definedName name="Z_179EFE47_A1B1_11D3_8FA9_0008C7809E09_.wvu.PrintTitles" localSheetId="43" hidden="1">#REF!,#REF!</definedName>
    <definedName name="Z_179EFE47_A1B1_11D3_8FA9_0008C7809E09_.wvu.PrintTitles" hidden="1">#REF!,#REF!</definedName>
    <definedName name="Z_179EFE48_A1B1_11D3_8FA9_0008C7809E09_.wvu.PrintArea" localSheetId="5" hidden="1">#REF!</definedName>
    <definedName name="Z_179EFE48_A1B1_11D3_8FA9_0008C7809E09_.wvu.PrintArea" localSheetId="6" hidden="1">#REF!</definedName>
    <definedName name="Z_179EFE48_A1B1_11D3_8FA9_0008C7809E09_.wvu.PrintArea" localSheetId="7" hidden="1">#REF!</definedName>
    <definedName name="Z_179EFE48_A1B1_11D3_8FA9_0008C7809E09_.wvu.PrintArea" localSheetId="60" hidden="1">#REF!</definedName>
    <definedName name="Z_179EFE48_A1B1_11D3_8FA9_0008C7809E09_.wvu.PrintArea" localSheetId="75" hidden="1">#REF!</definedName>
    <definedName name="Z_179EFE48_A1B1_11D3_8FA9_0008C7809E09_.wvu.PrintArea" localSheetId="17" hidden="1">#REF!</definedName>
    <definedName name="Z_179EFE48_A1B1_11D3_8FA9_0008C7809E09_.wvu.PrintArea" localSheetId="18" hidden="1">#REF!</definedName>
    <definedName name="Z_179EFE48_A1B1_11D3_8FA9_0008C7809E09_.wvu.PrintArea" localSheetId="43" hidden="1">#REF!</definedName>
    <definedName name="Z_179EFE48_A1B1_11D3_8FA9_0008C7809E09_.wvu.PrintArea" hidden="1">#REF!</definedName>
    <definedName name="Z_179EFE48_A1B1_11D3_8FA9_0008C7809E09_.wvu.PrintTitles" localSheetId="5" hidden="1">#REF!,#REF!</definedName>
    <definedName name="Z_179EFE48_A1B1_11D3_8FA9_0008C7809E09_.wvu.PrintTitles" localSheetId="6" hidden="1">#REF!,#REF!</definedName>
    <definedName name="Z_179EFE48_A1B1_11D3_8FA9_0008C7809E09_.wvu.PrintTitles" localSheetId="7" hidden="1">#REF!,#REF!</definedName>
    <definedName name="Z_179EFE48_A1B1_11D3_8FA9_0008C7809E09_.wvu.PrintTitles" localSheetId="60" hidden="1">#REF!,#REF!</definedName>
    <definedName name="Z_179EFE48_A1B1_11D3_8FA9_0008C7809E09_.wvu.PrintTitles" localSheetId="75" hidden="1">#REF!,#REF!</definedName>
    <definedName name="Z_179EFE48_A1B1_11D3_8FA9_0008C7809E09_.wvu.PrintTitles" localSheetId="17" hidden="1">#REF!,#REF!</definedName>
    <definedName name="Z_179EFE48_A1B1_11D3_8FA9_0008C7809E09_.wvu.PrintTitles" localSheetId="18" hidden="1">#REF!,#REF!</definedName>
    <definedName name="Z_179EFE48_A1B1_11D3_8FA9_0008C7809E09_.wvu.PrintTitles" localSheetId="43" hidden="1">#REF!,#REF!</definedName>
    <definedName name="Z_179EFE48_A1B1_11D3_8FA9_0008C7809E09_.wvu.PrintTitles" hidden="1">#REF!,#REF!</definedName>
    <definedName name="Z_179EFE49_A1B1_11D3_8FA9_0008C7809E09_.wvu.PrintArea" localSheetId="5" hidden="1">#REF!</definedName>
    <definedName name="Z_179EFE49_A1B1_11D3_8FA9_0008C7809E09_.wvu.PrintArea" localSheetId="6" hidden="1">#REF!</definedName>
    <definedName name="Z_179EFE49_A1B1_11D3_8FA9_0008C7809E09_.wvu.PrintArea" localSheetId="7" hidden="1">#REF!</definedName>
    <definedName name="Z_179EFE49_A1B1_11D3_8FA9_0008C7809E09_.wvu.PrintArea" localSheetId="60" hidden="1">#REF!</definedName>
    <definedName name="Z_179EFE49_A1B1_11D3_8FA9_0008C7809E09_.wvu.PrintArea" localSheetId="75" hidden="1">#REF!</definedName>
    <definedName name="Z_179EFE49_A1B1_11D3_8FA9_0008C7809E09_.wvu.PrintArea" localSheetId="17" hidden="1">#REF!</definedName>
    <definedName name="Z_179EFE49_A1B1_11D3_8FA9_0008C7809E09_.wvu.PrintArea" localSheetId="18" hidden="1">#REF!</definedName>
    <definedName name="Z_179EFE49_A1B1_11D3_8FA9_0008C7809E09_.wvu.PrintArea" localSheetId="43" hidden="1">#REF!</definedName>
    <definedName name="Z_179EFE49_A1B1_11D3_8FA9_0008C7809E09_.wvu.PrintArea" hidden="1">#REF!</definedName>
    <definedName name="Z_179EFE49_A1B1_11D3_8FA9_0008C7809E09_.wvu.PrintTitles" localSheetId="5" hidden="1">#REF!,#REF!</definedName>
    <definedName name="Z_179EFE49_A1B1_11D3_8FA9_0008C7809E09_.wvu.PrintTitles" localSheetId="6" hidden="1">#REF!,#REF!</definedName>
    <definedName name="Z_179EFE49_A1B1_11D3_8FA9_0008C7809E09_.wvu.PrintTitles" localSheetId="7" hidden="1">#REF!,#REF!</definedName>
    <definedName name="Z_179EFE49_A1B1_11D3_8FA9_0008C7809E09_.wvu.PrintTitles" localSheetId="60" hidden="1">#REF!,#REF!</definedName>
    <definedName name="Z_179EFE49_A1B1_11D3_8FA9_0008C7809E09_.wvu.PrintTitles" localSheetId="75" hidden="1">#REF!,#REF!</definedName>
    <definedName name="Z_179EFE49_A1B1_11D3_8FA9_0008C7809E09_.wvu.PrintTitles" localSheetId="17" hidden="1">#REF!,#REF!</definedName>
    <definedName name="Z_179EFE49_A1B1_11D3_8FA9_0008C7809E09_.wvu.PrintTitles" localSheetId="18" hidden="1">#REF!,#REF!</definedName>
    <definedName name="Z_179EFE49_A1B1_11D3_8FA9_0008C7809E09_.wvu.PrintTitles" localSheetId="43" hidden="1">#REF!,#REF!</definedName>
    <definedName name="Z_179EFE49_A1B1_11D3_8FA9_0008C7809E09_.wvu.PrintTitles" hidden="1">#REF!,#REF!</definedName>
    <definedName name="Z_179EFE4A_A1B1_11D3_8FA9_0008C7809E09_.wvu.PrintArea" localSheetId="5" hidden="1">#REF!</definedName>
    <definedName name="Z_179EFE4A_A1B1_11D3_8FA9_0008C7809E09_.wvu.PrintArea" localSheetId="6" hidden="1">#REF!</definedName>
    <definedName name="Z_179EFE4A_A1B1_11D3_8FA9_0008C7809E09_.wvu.PrintArea" localSheetId="7" hidden="1">#REF!</definedName>
    <definedName name="Z_179EFE4A_A1B1_11D3_8FA9_0008C7809E09_.wvu.PrintArea" localSheetId="60" hidden="1">#REF!</definedName>
    <definedName name="Z_179EFE4A_A1B1_11D3_8FA9_0008C7809E09_.wvu.PrintArea" localSheetId="75" hidden="1">#REF!</definedName>
    <definedName name="Z_179EFE4A_A1B1_11D3_8FA9_0008C7809E09_.wvu.PrintArea" localSheetId="17" hidden="1">#REF!</definedName>
    <definedName name="Z_179EFE4A_A1B1_11D3_8FA9_0008C7809E09_.wvu.PrintArea" localSheetId="18" hidden="1">#REF!</definedName>
    <definedName name="Z_179EFE4A_A1B1_11D3_8FA9_0008C7809E09_.wvu.PrintArea" localSheetId="43" hidden="1">#REF!</definedName>
    <definedName name="Z_179EFE4A_A1B1_11D3_8FA9_0008C7809E09_.wvu.PrintArea" hidden="1">#REF!</definedName>
    <definedName name="Z_179EFE4A_A1B1_11D3_8FA9_0008C7809E09_.wvu.PrintTitles" localSheetId="5" hidden="1">#REF!,#REF!</definedName>
    <definedName name="Z_179EFE4A_A1B1_11D3_8FA9_0008C7809E09_.wvu.PrintTitles" localSheetId="6" hidden="1">#REF!,#REF!</definedName>
    <definedName name="Z_179EFE4A_A1B1_11D3_8FA9_0008C7809E09_.wvu.PrintTitles" localSheetId="7" hidden="1">#REF!,#REF!</definedName>
    <definedName name="Z_179EFE4A_A1B1_11D3_8FA9_0008C7809E09_.wvu.PrintTitles" localSheetId="60" hidden="1">#REF!,#REF!</definedName>
    <definedName name="Z_179EFE4A_A1B1_11D3_8FA9_0008C7809E09_.wvu.PrintTitles" localSheetId="75" hidden="1">#REF!,#REF!</definedName>
    <definedName name="Z_179EFE4A_A1B1_11D3_8FA9_0008C7809E09_.wvu.PrintTitles" localSheetId="17" hidden="1">#REF!,#REF!</definedName>
    <definedName name="Z_179EFE4A_A1B1_11D3_8FA9_0008C7809E09_.wvu.PrintTitles" localSheetId="18" hidden="1">#REF!,#REF!</definedName>
    <definedName name="Z_179EFE4A_A1B1_11D3_8FA9_0008C7809E09_.wvu.PrintTitles" localSheetId="43" hidden="1">#REF!,#REF!</definedName>
    <definedName name="Z_179EFE4A_A1B1_11D3_8FA9_0008C7809E09_.wvu.PrintTitles" hidden="1">#REF!,#REF!</definedName>
    <definedName name="Z_179EFE4B_A1B1_11D3_8FA9_0008C7809E09_.wvu.PrintArea" localSheetId="5" hidden="1">#REF!</definedName>
    <definedName name="Z_179EFE4B_A1B1_11D3_8FA9_0008C7809E09_.wvu.PrintArea" localSheetId="6" hidden="1">#REF!</definedName>
    <definedName name="Z_179EFE4B_A1B1_11D3_8FA9_0008C7809E09_.wvu.PrintArea" localSheetId="7" hidden="1">#REF!</definedName>
    <definedName name="Z_179EFE4B_A1B1_11D3_8FA9_0008C7809E09_.wvu.PrintArea" localSheetId="60" hidden="1">#REF!</definedName>
    <definedName name="Z_179EFE4B_A1B1_11D3_8FA9_0008C7809E09_.wvu.PrintArea" localSheetId="75" hidden="1">#REF!</definedName>
    <definedName name="Z_179EFE4B_A1B1_11D3_8FA9_0008C7809E09_.wvu.PrintArea" localSheetId="17" hidden="1">#REF!</definedName>
    <definedName name="Z_179EFE4B_A1B1_11D3_8FA9_0008C7809E09_.wvu.PrintArea" localSheetId="18" hidden="1">#REF!</definedName>
    <definedName name="Z_179EFE4B_A1B1_11D3_8FA9_0008C7809E09_.wvu.PrintArea" localSheetId="43" hidden="1">#REF!</definedName>
    <definedName name="Z_179EFE4B_A1B1_11D3_8FA9_0008C7809E09_.wvu.PrintArea" hidden="1">#REF!</definedName>
    <definedName name="Z_179EFE4B_A1B1_11D3_8FA9_0008C7809E09_.wvu.PrintTitles" localSheetId="5" hidden="1">#REF!,#REF!</definedName>
    <definedName name="Z_179EFE4B_A1B1_11D3_8FA9_0008C7809E09_.wvu.PrintTitles" localSheetId="6" hidden="1">#REF!,#REF!</definedName>
    <definedName name="Z_179EFE4B_A1B1_11D3_8FA9_0008C7809E09_.wvu.PrintTitles" localSheetId="7" hidden="1">#REF!,#REF!</definedName>
    <definedName name="Z_179EFE4B_A1B1_11D3_8FA9_0008C7809E09_.wvu.PrintTitles" localSheetId="60" hidden="1">#REF!,#REF!</definedName>
    <definedName name="Z_179EFE4B_A1B1_11D3_8FA9_0008C7809E09_.wvu.PrintTitles" localSheetId="75" hidden="1">#REF!,#REF!</definedName>
    <definedName name="Z_179EFE4B_A1B1_11D3_8FA9_0008C7809E09_.wvu.PrintTitles" localSheetId="17" hidden="1">#REF!,#REF!</definedName>
    <definedName name="Z_179EFE4B_A1B1_11D3_8FA9_0008C7809E09_.wvu.PrintTitles" localSheetId="18" hidden="1">#REF!,#REF!</definedName>
    <definedName name="Z_179EFE4B_A1B1_11D3_8FA9_0008C7809E09_.wvu.PrintTitles" localSheetId="43" hidden="1">#REF!,#REF!</definedName>
    <definedName name="Z_179EFE4B_A1B1_11D3_8FA9_0008C7809E09_.wvu.PrintTitles" hidden="1">#REF!,#REF!</definedName>
    <definedName name="Z_179EFE4C_A1B1_11D3_8FA9_0008C7809E09_.wvu.PrintArea" localSheetId="5" hidden="1">#REF!</definedName>
    <definedName name="Z_179EFE4C_A1B1_11D3_8FA9_0008C7809E09_.wvu.PrintArea" localSheetId="6" hidden="1">#REF!</definedName>
    <definedName name="Z_179EFE4C_A1B1_11D3_8FA9_0008C7809E09_.wvu.PrintArea" localSheetId="7" hidden="1">#REF!</definedName>
    <definedName name="Z_179EFE4C_A1B1_11D3_8FA9_0008C7809E09_.wvu.PrintArea" localSheetId="60" hidden="1">#REF!</definedName>
    <definedName name="Z_179EFE4C_A1B1_11D3_8FA9_0008C7809E09_.wvu.PrintArea" localSheetId="75" hidden="1">#REF!</definedName>
    <definedName name="Z_179EFE4C_A1B1_11D3_8FA9_0008C7809E09_.wvu.PrintArea" localSheetId="17" hidden="1">#REF!</definedName>
    <definedName name="Z_179EFE4C_A1B1_11D3_8FA9_0008C7809E09_.wvu.PrintArea" localSheetId="18" hidden="1">#REF!</definedName>
    <definedName name="Z_179EFE4C_A1B1_11D3_8FA9_0008C7809E09_.wvu.PrintArea" localSheetId="43" hidden="1">#REF!</definedName>
    <definedName name="Z_179EFE4C_A1B1_11D3_8FA9_0008C7809E09_.wvu.PrintArea" hidden="1">#REF!</definedName>
    <definedName name="Z_179EFE4C_A1B1_11D3_8FA9_0008C7809E09_.wvu.PrintTitles" localSheetId="5" hidden="1">#REF!,#REF!</definedName>
    <definedName name="Z_179EFE4C_A1B1_11D3_8FA9_0008C7809E09_.wvu.PrintTitles" localSheetId="6" hidden="1">#REF!,#REF!</definedName>
    <definedName name="Z_179EFE4C_A1B1_11D3_8FA9_0008C7809E09_.wvu.PrintTitles" localSheetId="7" hidden="1">#REF!,#REF!</definedName>
    <definedName name="Z_179EFE4C_A1B1_11D3_8FA9_0008C7809E09_.wvu.PrintTitles" localSheetId="60" hidden="1">#REF!,#REF!</definedName>
    <definedName name="Z_179EFE4C_A1B1_11D3_8FA9_0008C7809E09_.wvu.PrintTitles" localSheetId="75" hidden="1">#REF!,#REF!</definedName>
    <definedName name="Z_179EFE4C_A1B1_11D3_8FA9_0008C7809E09_.wvu.PrintTitles" localSheetId="17" hidden="1">#REF!,#REF!</definedName>
    <definedName name="Z_179EFE4C_A1B1_11D3_8FA9_0008C7809E09_.wvu.PrintTitles" localSheetId="18" hidden="1">#REF!,#REF!</definedName>
    <definedName name="Z_179EFE4C_A1B1_11D3_8FA9_0008C7809E09_.wvu.PrintTitles" localSheetId="43" hidden="1">#REF!,#REF!</definedName>
    <definedName name="Z_179EFE4C_A1B1_11D3_8FA9_0008C7809E09_.wvu.PrintTitles" hidden="1">#REF!,#REF!</definedName>
    <definedName name="Z_179EFE4D_A1B1_11D3_8FA9_0008C7809E09_.wvu.PrintArea" localSheetId="5" hidden="1">#REF!</definedName>
    <definedName name="Z_179EFE4D_A1B1_11D3_8FA9_0008C7809E09_.wvu.PrintArea" localSheetId="6" hidden="1">#REF!</definedName>
    <definedName name="Z_179EFE4D_A1B1_11D3_8FA9_0008C7809E09_.wvu.PrintArea" localSheetId="7" hidden="1">#REF!</definedName>
    <definedName name="Z_179EFE4D_A1B1_11D3_8FA9_0008C7809E09_.wvu.PrintArea" localSheetId="60" hidden="1">#REF!</definedName>
    <definedName name="Z_179EFE4D_A1B1_11D3_8FA9_0008C7809E09_.wvu.PrintArea" localSheetId="75" hidden="1">#REF!</definedName>
    <definedName name="Z_179EFE4D_A1B1_11D3_8FA9_0008C7809E09_.wvu.PrintArea" localSheetId="17" hidden="1">#REF!</definedName>
    <definedName name="Z_179EFE4D_A1B1_11D3_8FA9_0008C7809E09_.wvu.PrintArea" localSheetId="18" hidden="1">#REF!</definedName>
    <definedName name="Z_179EFE4D_A1B1_11D3_8FA9_0008C7809E09_.wvu.PrintArea" localSheetId="43" hidden="1">#REF!</definedName>
    <definedName name="Z_179EFE4D_A1B1_11D3_8FA9_0008C7809E09_.wvu.PrintArea" hidden="1">#REF!</definedName>
    <definedName name="Z_179EFE4D_A1B1_11D3_8FA9_0008C7809E09_.wvu.PrintTitles" localSheetId="5" hidden="1">#REF!,#REF!</definedName>
    <definedName name="Z_179EFE4D_A1B1_11D3_8FA9_0008C7809E09_.wvu.PrintTitles" localSheetId="6" hidden="1">#REF!,#REF!</definedName>
    <definedName name="Z_179EFE4D_A1B1_11D3_8FA9_0008C7809E09_.wvu.PrintTitles" localSheetId="7" hidden="1">#REF!,#REF!</definedName>
    <definedName name="Z_179EFE4D_A1B1_11D3_8FA9_0008C7809E09_.wvu.PrintTitles" localSheetId="60" hidden="1">#REF!,#REF!</definedName>
    <definedName name="Z_179EFE4D_A1B1_11D3_8FA9_0008C7809E09_.wvu.PrintTitles" localSheetId="75" hidden="1">#REF!,#REF!</definedName>
    <definedName name="Z_179EFE4D_A1B1_11D3_8FA9_0008C7809E09_.wvu.PrintTitles" localSheetId="17" hidden="1">#REF!,#REF!</definedName>
    <definedName name="Z_179EFE4D_A1B1_11D3_8FA9_0008C7809E09_.wvu.PrintTitles" localSheetId="18" hidden="1">#REF!,#REF!</definedName>
    <definedName name="Z_179EFE4D_A1B1_11D3_8FA9_0008C7809E09_.wvu.PrintTitles" localSheetId="43" hidden="1">#REF!,#REF!</definedName>
    <definedName name="Z_179EFE4D_A1B1_11D3_8FA9_0008C7809E09_.wvu.PrintTitles" hidden="1">#REF!,#REF!</definedName>
    <definedName name="Z_179EFE4E_A1B1_11D3_8FA9_0008C7809E09_.wvu.PrintArea" localSheetId="5" hidden="1">#REF!</definedName>
    <definedName name="Z_179EFE4E_A1B1_11D3_8FA9_0008C7809E09_.wvu.PrintArea" localSheetId="6" hidden="1">#REF!</definedName>
    <definedName name="Z_179EFE4E_A1B1_11D3_8FA9_0008C7809E09_.wvu.PrintArea" localSheetId="7" hidden="1">#REF!</definedName>
    <definedName name="Z_179EFE4E_A1B1_11D3_8FA9_0008C7809E09_.wvu.PrintArea" localSheetId="60" hidden="1">#REF!</definedName>
    <definedName name="Z_179EFE4E_A1B1_11D3_8FA9_0008C7809E09_.wvu.PrintArea" localSheetId="75" hidden="1">#REF!</definedName>
    <definedName name="Z_179EFE4E_A1B1_11D3_8FA9_0008C7809E09_.wvu.PrintArea" localSheetId="17" hidden="1">#REF!</definedName>
    <definedName name="Z_179EFE4E_A1B1_11D3_8FA9_0008C7809E09_.wvu.PrintArea" localSheetId="18" hidden="1">#REF!</definedName>
    <definedName name="Z_179EFE4E_A1B1_11D3_8FA9_0008C7809E09_.wvu.PrintArea" localSheetId="43" hidden="1">#REF!</definedName>
    <definedName name="Z_179EFE4E_A1B1_11D3_8FA9_0008C7809E09_.wvu.PrintArea" hidden="1">#REF!</definedName>
    <definedName name="Z_179EFE4E_A1B1_11D3_8FA9_0008C7809E09_.wvu.PrintTitles" localSheetId="5" hidden="1">#REF!,#REF!</definedName>
    <definedName name="Z_179EFE4E_A1B1_11D3_8FA9_0008C7809E09_.wvu.PrintTitles" localSheetId="6" hidden="1">#REF!,#REF!</definedName>
    <definedName name="Z_179EFE4E_A1B1_11D3_8FA9_0008C7809E09_.wvu.PrintTitles" localSheetId="7" hidden="1">#REF!,#REF!</definedName>
    <definedName name="Z_179EFE4E_A1B1_11D3_8FA9_0008C7809E09_.wvu.PrintTitles" localSheetId="60" hidden="1">#REF!,#REF!</definedName>
    <definedName name="Z_179EFE4E_A1B1_11D3_8FA9_0008C7809E09_.wvu.PrintTitles" localSheetId="75" hidden="1">#REF!,#REF!</definedName>
    <definedName name="Z_179EFE4E_A1B1_11D3_8FA9_0008C7809E09_.wvu.PrintTitles" localSheetId="17" hidden="1">#REF!,#REF!</definedName>
    <definedName name="Z_179EFE4E_A1B1_11D3_8FA9_0008C7809E09_.wvu.PrintTitles" localSheetId="18" hidden="1">#REF!,#REF!</definedName>
    <definedName name="Z_179EFE4E_A1B1_11D3_8FA9_0008C7809E09_.wvu.PrintTitles" localSheetId="43" hidden="1">#REF!,#REF!</definedName>
    <definedName name="Z_179EFE4E_A1B1_11D3_8FA9_0008C7809E09_.wvu.PrintTitles" hidden="1">#REF!,#REF!</definedName>
    <definedName name="Z_179EFE4F_A1B1_11D3_8FA9_0008C7809E09_.wvu.PrintArea" localSheetId="5" hidden="1">#REF!</definedName>
    <definedName name="Z_179EFE4F_A1B1_11D3_8FA9_0008C7809E09_.wvu.PrintArea" localSheetId="6" hidden="1">#REF!</definedName>
    <definedName name="Z_179EFE4F_A1B1_11D3_8FA9_0008C7809E09_.wvu.PrintArea" localSheetId="7" hidden="1">#REF!</definedName>
    <definedName name="Z_179EFE4F_A1B1_11D3_8FA9_0008C7809E09_.wvu.PrintArea" localSheetId="60" hidden="1">#REF!</definedName>
    <definedName name="Z_179EFE4F_A1B1_11D3_8FA9_0008C7809E09_.wvu.PrintArea" localSheetId="75" hidden="1">#REF!</definedName>
    <definedName name="Z_179EFE4F_A1B1_11D3_8FA9_0008C7809E09_.wvu.PrintArea" localSheetId="17" hidden="1">#REF!</definedName>
    <definedName name="Z_179EFE4F_A1B1_11D3_8FA9_0008C7809E09_.wvu.PrintArea" localSheetId="18" hidden="1">#REF!</definedName>
    <definedName name="Z_179EFE4F_A1B1_11D3_8FA9_0008C7809E09_.wvu.PrintArea" localSheetId="43" hidden="1">#REF!</definedName>
    <definedName name="Z_179EFE4F_A1B1_11D3_8FA9_0008C7809E09_.wvu.PrintArea" hidden="1">#REF!</definedName>
    <definedName name="Z_179EFE4F_A1B1_11D3_8FA9_0008C7809E09_.wvu.PrintTitles" localSheetId="5" hidden="1">#REF!,#REF!</definedName>
    <definedName name="Z_179EFE4F_A1B1_11D3_8FA9_0008C7809E09_.wvu.PrintTitles" localSheetId="6" hidden="1">#REF!,#REF!</definedName>
    <definedName name="Z_179EFE4F_A1B1_11D3_8FA9_0008C7809E09_.wvu.PrintTitles" localSheetId="7" hidden="1">#REF!,#REF!</definedName>
    <definedName name="Z_179EFE4F_A1B1_11D3_8FA9_0008C7809E09_.wvu.PrintTitles" localSheetId="60" hidden="1">#REF!,#REF!</definedName>
    <definedName name="Z_179EFE4F_A1B1_11D3_8FA9_0008C7809E09_.wvu.PrintTitles" localSheetId="75" hidden="1">#REF!,#REF!</definedName>
    <definedName name="Z_179EFE4F_A1B1_11D3_8FA9_0008C7809E09_.wvu.PrintTitles" localSheetId="17" hidden="1">#REF!,#REF!</definedName>
    <definedName name="Z_179EFE4F_A1B1_11D3_8FA9_0008C7809E09_.wvu.PrintTitles" localSheetId="18" hidden="1">#REF!,#REF!</definedName>
    <definedName name="Z_179EFE4F_A1B1_11D3_8FA9_0008C7809E09_.wvu.PrintTitles" localSheetId="43" hidden="1">#REF!,#REF!</definedName>
    <definedName name="Z_179EFE4F_A1B1_11D3_8FA9_0008C7809E09_.wvu.PrintTitles" hidden="1">#REF!,#REF!</definedName>
    <definedName name="Z_179EFE50_A1B1_11D3_8FA9_0008C7809E09_.wvu.PrintArea" localSheetId="5" hidden="1">#REF!</definedName>
    <definedName name="Z_179EFE50_A1B1_11D3_8FA9_0008C7809E09_.wvu.PrintArea" localSheetId="6" hidden="1">#REF!</definedName>
    <definedName name="Z_179EFE50_A1B1_11D3_8FA9_0008C7809E09_.wvu.PrintArea" localSheetId="7" hidden="1">#REF!</definedName>
    <definedName name="Z_179EFE50_A1B1_11D3_8FA9_0008C7809E09_.wvu.PrintArea" localSheetId="60" hidden="1">#REF!</definedName>
    <definedName name="Z_179EFE50_A1B1_11D3_8FA9_0008C7809E09_.wvu.PrintArea" localSheetId="75" hidden="1">#REF!</definedName>
    <definedName name="Z_179EFE50_A1B1_11D3_8FA9_0008C7809E09_.wvu.PrintArea" localSheetId="17" hidden="1">#REF!</definedName>
    <definedName name="Z_179EFE50_A1B1_11D3_8FA9_0008C7809E09_.wvu.PrintArea" localSheetId="18" hidden="1">#REF!</definedName>
    <definedName name="Z_179EFE50_A1B1_11D3_8FA9_0008C7809E09_.wvu.PrintArea" localSheetId="43" hidden="1">#REF!</definedName>
    <definedName name="Z_179EFE50_A1B1_11D3_8FA9_0008C7809E09_.wvu.PrintArea" hidden="1">#REF!</definedName>
    <definedName name="Z_179EFE50_A1B1_11D3_8FA9_0008C7809E09_.wvu.PrintTitles" localSheetId="5" hidden="1">#REF!,#REF!</definedName>
    <definedName name="Z_179EFE50_A1B1_11D3_8FA9_0008C7809E09_.wvu.PrintTitles" localSheetId="6" hidden="1">#REF!,#REF!</definedName>
    <definedName name="Z_179EFE50_A1B1_11D3_8FA9_0008C7809E09_.wvu.PrintTitles" localSheetId="7" hidden="1">#REF!,#REF!</definedName>
    <definedName name="Z_179EFE50_A1B1_11D3_8FA9_0008C7809E09_.wvu.PrintTitles" localSheetId="60" hidden="1">#REF!,#REF!</definedName>
    <definedName name="Z_179EFE50_A1B1_11D3_8FA9_0008C7809E09_.wvu.PrintTitles" localSheetId="75" hidden="1">#REF!,#REF!</definedName>
    <definedName name="Z_179EFE50_A1B1_11D3_8FA9_0008C7809E09_.wvu.PrintTitles" localSheetId="17" hidden="1">#REF!,#REF!</definedName>
    <definedName name="Z_179EFE50_A1B1_11D3_8FA9_0008C7809E09_.wvu.PrintTitles" localSheetId="18" hidden="1">#REF!,#REF!</definedName>
    <definedName name="Z_179EFE50_A1B1_11D3_8FA9_0008C7809E09_.wvu.PrintTitles" localSheetId="43" hidden="1">#REF!,#REF!</definedName>
    <definedName name="Z_179EFE50_A1B1_11D3_8FA9_0008C7809E09_.wvu.PrintTitles" hidden="1">#REF!,#REF!</definedName>
    <definedName name="Z_179EFE51_A1B1_11D3_8FA9_0008C7809E09_.wvu.PrintArea" localSheetId="5" hidden="1">#REF!</definedName>
    <definedName name="Z_179EFE51_A1B1_11D3_8FA9_0008C7809E09_.wvu.PrintArea" localSheetId="6" hidden="1">#REF!</definedName>
    <definedName name="Z_179EFE51_A1B1_11D3_8FA9_0008C7809E09_.wvu.PrintArea" localSheetId="7" hidden="1">#REF!</definedName>
    <definedName name="Z_179EFE51_A1B1_11D3_8FA9_0008C7809E09_.wvu.PrintArea" localSheetId="60" hidden="1">#REF!</definedName>
    <definedName name="Z_179EFE51_A1B1_11D3_8FA9_0008C7809E09_.wvu.PrintArea" localSheetId="75" hidden="1">#REF!</definedName>
    <definedName name="Z_179EFE51_A1B1_11D3_8FA9_0008C7809E09_.wvu.PrintArea" localSheetId="17" hidden="1">#REF!</definedName>
    <definedName name="Z_179EFE51_A1B1_11D3_8FA9_0008C7809E09_.wvu.PrintArea" localSheetId="18" hidden="1">#REF!</definedName>
    <definedName name="Z_179EFE51_A1B1_11D3_8FA9_0008C7809E09_.wvu.PrintArea" localSheetId="43" hidden="1">#REF!</definedName>
    <definedName name="Z_179EFE51_A1B1_11D3_8FA9_0008C7809E09_.wvu.PrintArea" hidden="1">#REF!</definedName>
    <definedName name="Z_179EFE51_A1B1_11D3_8FA9_0008C7809E09_.wvu.PrintTitles" localSheetId="5" hidden="1">#REF!,#REF!</definedName>
    <definedName name="Z_179EFE51_A1B1_11D3_8FA9_0008C7809E09_.wvu.PrintTitles" localSheetId="6" hidden="1">#REF!,#REF!</definedName>
    <definedName name="Z_179EFE51_A1B1_11D3_8FA9_0008C7809E09_.wvu.PrintTitles" localSheetId="7" hidden="1">#REF!,#REF!</definedName>
    <definedName name="Z_179EFE51_A1B1_11D3_8FA9_0008C7809E09_.wvu.PrintTitles" localSheetId="60" hidden="1">#REF!,#REF!</definedName>
    <definedName name="Z_179EFE51_A1B1_11D3_8FA9_0008C7809E09_.wvu.PrintTitles" localSheetId="75" hidden="1">#REF!,#REF!</definedName>
    <definedName name="Z_179EFE51_A1B1_11D3_8FA9_0008C7809E09_.wvu.PrintTitles" localSheetId="17" hidden="1">#REF!,#REF!</definedName>
    <definedName name="Z_179EFE51_A1B1_11D3_8FA9_0008C7809E09_.wvu.PrintTitles" localSheetId="18" hidden="1">#REF!,#REF!</definedName>
    <definedName name="Z_179EFE51_A1B1_11D3_8FA9_0008C7809E09_.wvu.PrintTitles" localSheetId="43" hidden="1">#REF!,#REF!</definedName>
    <definedName name="Z_179EFE51_A1B1_11D3_8FA9_0008C7809E09_.wvu.PrintTitles" hidden="1">#REF!,#REF!</definedName>
    <definedName name="Z_179EFE52_A1B1_11D3_8FA9_0008C7809E09_.wvu.PrintArea" localSheetId="5" hidden="1">#REF!</definedName>
    <definedName name="Z_179EFE52_A1B1_11D3_8FA9_0008C7809E09_.wvu.PrintArea" localSheetId="6" hidden="1">#REF!</definedName>
    <definedName name="Z_179EFE52_A1B1_11D3_8FA9_0008C7809E09_.wvu.PrintArea" localSheetId="7" hidden="1">#REF!</definedName>
    <definedName name="Z_179EFE52_A1B1_11D3_8FA9_0008C7809E09_.wvu.PrintArea" localSheetId="60" hidden="1">#REF!</definedName>
    <definedName name="Z_179EFE52_A1B1_11D3_8FA9_0008C7809E09_.wvu.PrintArea" localSheetId="75" hidden="1">#REF!</definedName>
    <definedName name="Z_179EFE52_A1B1_11D3_8FA9_0008C7809E09_.wvu.PrintArea" localSheetId="17" hidden="1">#REF!</definedName>
    <definedName name="Z_179EFE52_A1B1_11D3_8FA9_0008C7809E09_.wvu.PrintArea" localSheetId="18" hidden="1">#REF!</definedName>
    <definedName name="Z_179EFE52_A1B1_11D3_8FA9_0008C7809E09_.wvu.PrintArea" localSheetId="43" hidden="1">#REF!</definedName>
    <definedName name="Z_179EFE52_A1B1_11D3_8FA9_0008C7809E09_.wvu.PrintArea" hidden="1">#REF!</definedName>
    <definedName name="Z_179EFE52_A1B1_11D3_8FA9_0008C7809E09_.wvu.PrintTitles" localSheetId="5" hidden="1">#REF!,#REF!</definedName>
    <definedName name="Z_179EFE52_A1B1_11D3_8FA9_0008C7809E09_.wvu.PrintTitles" localSheetId="6" hidden="1">#REF!,#REF!</definedName>
    <definedName name="Z_179EFE52_A1B1_11D3_8FA9_0008C7809E09_.wvu.PrintTitles" localSheetId="7" hidden="1">#REF!,#REF!</definedName>
    <definedName name="Z_179EFE52_A1B1_11D3_8FA9_0008C7809E09_.wvu.PrintTitles" localSheetId="60" hidden="1">#REF!,#REF!</definedName>
    <definedName name="Z_179EFE52_A1B1_11D3_8FA9_0008C7809E09_.wvu.PrintTitles" localSheetId="75" hidden="1">#REF!,#REF!</definedName>
    <definedName name="Z_179EFE52_A1B1_11D3_8FA9_0008C7809E09_.wvu.PrintTitles" localSheetId="17" hidden="1">#REF!,#REF!</definedName>
    <definedName name="Z_179EFE52_A1B1_11D3_8FA9_0008C7809E09_.wvu.PrintTitles" localSheetId="18" hidden="1">#REF!,#REF!</definedName>
    <definedName name="Z_179EFE52_A1B1_11D3_8FA9_0008C7809E09_.wvu.PrintTitles" localSheetId="43" hidden="1">#REF!,#REF!</definedName>
    <definedName name="Z_179EFE52_A1B1_11D3_8FA9_0008C7809E09_.wvu.PrintTitles" hidden="1">#REF!,#REF!</definedName>
    <definedName name="Z_179EFE53_A1B1_11D3_8FA9_0008C7809E09_.wvu.PrintArea" localSheetId="5" hidden="1">#REF!</definedName>
    <definedName name="Z_179EFE53_A1B1_11D3_8FA9_0008C7809E09_.wvu.PrintArea" localSheetId="6" hidden="1">#REF!</definedName>
    <definedName name="Z_179EFE53_A1B1_11D3_8FA9_0008C7809E09_.wvu.PrintArea" localSheetId="7" hidden="1">#REF!</definedName>
    <definedName name="Z_179EFE53_A1B1_11D3_8FA9_0008C7809E09_.wvu.PrintArea" localSheetId="60" hidden="1">#REF!</definedName>
    <definedName name="Z_179EFE53_A1B1_11D3_8FA9_0008C7809E09_.wvu.PrintArea" localSheetId="75" hidden="1">#REF!</definedName>
    <definedName name="Z_179EFE53_A1B1_11D3_8FA9_0008C7809E09_.wvu.PrintArea" localSheetId="17" hidden="1">#REF!</definedName>
    <definedName name="Z_179EFE53_A1B1_11D3_8FA9_0008C7809E09_.wvu.PrintArea" localSheetId="18" hidden="1">#REF!</definedName>
    <definedName name="Z_179EFE53_A1B1_11D3_8FA9_0008C7809E09_.wvu.PrintArea" localSheetId="43" hidden="1">#REF!</definedName>
    <definedName name="Z_179EFE53_A1B1_11D3_8FA9_0008C7809E09_.wvu.PrintArea" hidden="1">#REF!</definedName>
    <definedName name="Z_179EFE53_A1B1_11D3_8FA9_0008C7809E09_.wvu.PrintTitles" localSheetId="5" hidden="1">#REF!,#REF!</definedName>
    <definedName name="Z_179EFE53_A1B1_11D3_8FA9_0008C7809E09_.wvu.PrintTitles" localSheetId="6" hidden="1">#REF!,#REF!</definedName>
    <definedName name="Z_179EFE53_A1B1_11D3_8FA9_0008C7809E09_.wvu.PrintTitles" localSheetId="7" hidden="1">#REF!,#REF!</definedName>
    <definedName name="Z_179EFE53_A1B1_11D3_8FA9_0008C7809E09_.wvu.PrintTitles" localSheetId="60" hidden="1">#REF!,#REF!</definedName>
    <definedName name="Z_179EFE53_A1B1_11D3_8FA9_0008C7809E09_.wvu.PrintTitles" localSheetId="75" hidden="1">#REF!,#REF!</definedName>
    <definedName name="Z_179EFE53_A1B1_11D3_8FA9_0008C7809E09_.wvu.PrintTitles" localSheetId="17" hidden="1">#REF!,#REF!</definedName>
    <definedName name="Z_179EFE53_A1B1_11D3_8FA9_0008C7809E09_.wvu.PrintTitles" localSheetId="18" hidden="1">#REF!,#REF!</definedName>
    <definedName name="Z_179EFE53_A1B1_11D3_8FA9_0008C7809E09_.wvu.PrintTitles" localSheetId="43" hidden="1">#REF!,#REF!</definedName>
    <definedName name="Z_179EFE53_A1B1_11D3_8FA9_0008C7809E09_.wvu.PrintTitles" hidden="1">#REF!,#REF!</definedName>
    <definedName name="Z_179EFE54_A1B1_11D3_8FA9_0008C7809E09_.wvu.PrintArea" localSheetId="5" hidden="1">#REF!</definedName>
    <definedName name="Z_179EFE54_A1B1_11D3_8FA9_0008C7809E09_.wvu.PrintArea" localSheetId="6" hidden="1">#REF!</definedName>
    <definedName name="Z_179EFE54_A1B1_11D3_8FA9_0008C7809E09_.wvu.PrintArea" localSheetId="7" hidden="1">#REF!</definedName>
    <definedName name="Z_179EFE54_A1B1_11D3_8FA9_0008C7809E09_.wvu.PrintArea" localSheetId="60" hidden="1">#REF!</definedName>
    <definedName name="Z_179EFE54_A1B1_11D3_8FA9_0008C7809E09_.wvu.PrintArea" localSheetId="75" hidden="1">#REF!</definedName>
    <definedName name="Z_179EFE54_A1B1_11D3_8FA9_0008C7809E09_.wvu.PrintArea" localSheetId="17" hidden="1">#REF!</definedName>
    <definedName name="Z_179EFE54_A1B1_11D3_8FA9_0008C7809E09_.wvu.PrintArea" localSheetId="18" hidden="1">#REF!</definedName>
    <definedName name="Z_179EFE54_A1B1_11D3_8FA9_0008C7809E09_.wvu.PrintArea" localSheetId="43" hidden="1">#REF!</definedName>
    <definedName name="Z_179EFE54_A1B1_11D3_8FA9_0008C7809E09_.wvu.PrintArea" hidden="1">#REF!</definedName>
    <definedName name="Z_179EFE54_A1B1_11D3_8FA9_0008C7809E09_.wvu.PrintTitles" localSheetId="5" hidden="1">#REF!,#REF!</definedName>
    <definedName name="Z_179EFE54_A1B1_11D3_8FA9_0008C7809E09_.wvu.PrintTitles" localSheetId="6" hidden="1">#REF!,#REF!</definedName>
    <definedName name="Z_179EFE54_A1B1_11D3_8FA9_0008C7809E09_.wvu.PrintTitles" localSheetId="7" hidden="1">#REF!,#REF!</definedName>
    <definedName name="Z_179EFE54_A1B1_11D3_8FA9_0008C7809E09_.wvu.PrintTitles" localSheetId="60" hidden="1">#REF!,#REF!</definedName>
    <definedName name="Z_179EFE54_A1B1_11D3_8FA9_0008C7809E09_.wvu.PrintTitles" localSheetId="75" hidden="1">#REF!,#REF!</definedName>
    <definedName name="Z_179EFE54_A1B1_11D3_8FA9_0008C7809E09_.wvu.PrintTitles" localSheetId="17" hidden="1">#REF!,#REF!</definedName>
    <definedName name="Z_179EFE54_A1B1_11D3_8FA9_0008C7809E09_.wvu.PrintTitles" localSheetId="18" hidden="1">#REF!,#REF!</definedName>
    <definedName name="Z_179EFE54_A1B1_11D3_8FA9_0008C7809E09_.wvu.PrintTitles" localSheetId="43" hidden="1">#REF!,#REF!</definedName>
    <definedName name="Z_179EFE54_A1B1_11D3_8FA9_0008C7809E09_.wvu.PrintTitles" hidden="1">#REF!,#REF!</definedName>
    <definedName name="Z_179EFE55_A1B1_11D3_8FA9_0008C7809E09_.wvu.PrintArea" localSheetId="5" hidden="1">#REF!</definedName>
    <definedName name="Z_179EFE55_A1B1_11D3_8FA9_0008C7809E09_.wvu.PrintArea" localSheetId="6" hidden="1">#REF!</definedName>
    <definedName name="Z_179EFE55_A1B1_11D3_8FA9_0008C7809E09_.wvu.PrintArea" localSheetId="7" hidden="1">#REF!</definedName>
    <definedName name="Z_179EFE55_A1B1_11D3_8FA9_0008C7809E09_.wvu.PrintArea" localSheetId="60" hidden="1">#REF!</definedName>
    <definedName name="Z_179EFE55_A1B1_11D3_8FA9_0008C7809E09_.wvu.PrintArea" localSheetId="75" hidden="1">#REF!</definedName>
    <definedName name="Z_179EFE55_A1B1_11D3_8FA9_0008C7809E09_.wvu.PrintArea" localSheetId="17" hidden="1">#REF!</definedName>
    <definedName name="Z_179EFE55_A1B1_11D3_8FA9_0008C7809E09_.wvu.PrintArea" localSheetId="18" hidden="1">#REF!</definedName>
    <definedName name="Z_179EFE55_A1B1_11D3_8FA9_0008C7809E09_.wvu.PrintArea" localSheetId="43" hidden="1">#REF!</definedName>
    <definedName name="Z_179EFE55_A1B1_11D3_8FA9_0008C7809E09_.wvu.PrintArea" hidden="1">#REF!</definedName>
    <definedName name="Z_179EFE55_A1B1_11D3_8FA9_0008C7809E09_.wvu.PrintTitles" localSheetId="5" hidden="1">#REF!</definedName>
    <definedName name="Z_179EFE55_A1B1_11D3_8FA9_0008C7809E09_.wvu.PrintTitles" localSheetId="6" hidden="1">#REF!</definedName>
    <definedName name="Z_179EFE55_A1B1_11D3_8FA9_0008C7809E09_.wvu.PrintTitles" localSheetId="7" hidden="1">#REF!</definedName>
    <definedName name="Z_179EFE55_A1B1_11D3_8FA9_0008C7809E09_.wvu.PrintTitles" localSheetId="60" hidden="1">#REF!</definedName>
    <definedName name="Z_179EFE55_A1B1_11D3_8FA9_0008C7809E09_.wvu.PrintTitles" localSheetId="17" hidden="1">#REF!</definedName>
    <definedName name="Z_179EFE55_A1B1_11D3_8FA9_0008C7809E09_.wvu.PrintTitles" localSheetId="18" hidden="1">#REF!</definedName>
    <definedName name="Z_179EFE55_A1B1_11D3_8FA9_0008C7809E09_.wvu.PrintTitles" localSheetId="43" hidden="1">#REF!</definedName>
    <definedName name="Z_179EFE55_A1B1_11D3_8FA9_0008C7809E09_.wvu.PrintTitles" hidden="1">#REF!</definedName>
    <definedName name="Z_179EFE56_A1B1_11D3_8FA9_0008C7809E09_.wvu.PrintArea" localSheetId="5" hidden="1">#REF!</definedName>
    <definedName name="Z_179EFE56_A1B1_11D3_8FA9_0008C7809E09_.wvu.PrintArea" localSheetId="6" hidden="1">#REF!</definedName>
    <definedName name="Z_179EFE56_A1B1_11D3_8FA9_0008C7809E09_.wvu.PrintArea" localSheetId="7" hidden="1">#REF!</definedName>
    <definedName name="Z_179EFE56_A1B1_11D3_8FA9_0008C7809E09_.wvu.PrintArea" localSheetId="60" hidden="1">#REF!</definedName>
    <definedName name="Z_179EFE56_A1B1_11D3_8FA9_0008C7809E09_.wvu.PrintArea" localSheetId="17" hidden="1">#REF!</definedName>
    <definedName name="Z_179EFE56_A1B1_11D3_8FA9_0008C7809E09_.wvu.PrintArea" localSheetId="43" hidden="1">#REF!</definedName>
    <definedName name="Z_179EFE56_A1B1_11D3_8FA9_0008C7809E09_.wvu.PrintArea" hidden="1">#REF!</definedName>
    <definedName name="Z_179EFE56_A1B1_11D3_8FA9_0008C7809E09_.wvu.PrintTitles" localSheetId="5" hidden="1">#REF!,#REF!</definedName>
    <definedName name="Z_179EFE56_A1B1_11D3_8FA9_0008C7809E09_.wvu.PrintTitles" localSheetId="6" hidden="1">#REF!,#REF!</definedName>
    <definedName name="Z_179EFE56_A1B1_11D3_8FA9_0008C7809E09_.wvu.PrintTitles" localSheetId="7" hidden="1">#REF!,#REF!</definedName>
    <definedName name="Z_179EFE56_A1B1_11D3_8FA9_0008C7809E09_.wvu.PrintTitles" localSheetId="60" hidden="1">#REF!,#REF!</definedName>
    <definedName name="Z_179EFE56_A1B1_11D3_8FA9_0008C7809E09_.wvu.PrintTitles" localSheetId="75" hidden="1">#REF!,#REF!</definedName>
    <definedName name="Z_179EFE56_A1B1_11D3_8FA9_0008C7809E09_.wvu.PrintTitles" localSheetId="17" hidden="1">#REF!,#REF!</definedName>
    <definedName name="Z_179EFE56_A1B1_11D3_8FA9_0008C7809E09_.wvu.PrintTitles" localSheetId="18" hidden="1">#REF!,#REF!</definedName>
    <definedName name="Z_179EFE56_A1B1_11D3_8FA9_0008C7809E09_.wvu.PrintTitles" localSheetId="43" hidden="1">#REF!,#REF!</definedName>
    <definedName name="Z_179EFE56_A1B1_11D3_8FA9_0008C7809E09_.wvu.PrintTitles" hidden="1">#REF!,#REF!</definedName>
    <definedName name="Z_179EFE57_A1B1_11D3_8FA9_0008C7809E09_.wvu.PrintArea" localSheetId="5" hidden="1">#REF!</definedName>
    <definedName name="Z_179EFE57_A1B1_11D3_8FA9_0008C7809E09_.wvu.PrintArea" localSheetId="6" hidden="1">#REF!</definedName>
    <definedName name="Z_179EFE57_A1B1_11D3_8FA9_0008C7809E09_.wvu.PrintArea" localSheetId="7" hidden="1">#REF!</definedName>
    <definedName name="Z_179EFE57_A1B1_11D3_8FA9_0008C7809E09_.wvu.PrintArea" localSheetId="60" hidden="1">#REF!</definedName>
    <definedName name="Z_179EFE57_A1B1_11D3_8FA9_0008C7809E09_.wvu.PrintArea" localSheetId="75" hidden="1">#REF!</definedName>
    <definedName name="Z_179EFE57_A1B1_11D3_8FA9_0008C7809E09_.wvu.PrintArea" localSheetId="17" hidden="1">#REF!</definedName>
    <definedName name="Z_179EFE57_A1B1_11D3_8FA9_0008C7809E09_.wvu.PrintArea" localSheetId="18" hidden="1">#REF!</definedName>
    <definedName name="Z_179EFE57_A1B1_11D3_8FA9_0008C7809E09_.wvu.PrintArea" localSheetId="43" hidden="1">#REF!</definedName>
    <definedName name="Z_179EFE57_A1B1_11D3_8FA9_0008C7809E09_.wvu.PrintArea" hidden="1">#REF!</definedName>
    <definedName name="Z_179EFE57_A1B1_11D3_8FA9_0008C7809E09_.wvu.PrintTitles" localSheetId="5" hidden="1">#REF!,#REF!</definedName>
    <definedName name="Z_179EFE57_A1B1_11D3_8FA9_0008C7809E09_.wvu.PrintTitles" localSheetId="6" hidden="1">#REF!,#REF!</definedName>
    <definedName name="Z_179EFE57_A1B1_11D3_8FA9_0008C7809E09_.wvu.PrintTitles" localSheetId="7" hidden="1">#REF!,#REF!</definedName>
    <definedName name="Z_179EFE57_A1B1_11D3_8FA9_0008C7809E09_.wvu.PrintTitles" localSheetId="60" hidden="1">#REF!,#REF!</definedName>
    <definedName name="Z_179EFE57_A1B1_11D3_8FA9_0008C7809E09_.wvu.PrintTitles" localSheetId="75" hidden="1">#REF!,#REF!</definedName>
    <definedName name="Z_179EFE57_A1B1_11D3_8FA9_0008C7809E09_.wvu.PrintTitles" localSheetId="17" hidden="1">#REF!,#REF!</definedName>
    <definedName name="Z_179EFE57_A1B1_11D3_8FA9_0008C7809E09_.wvu.PrintTitles" localSheetId="18" hidden="1">#REF!,#REF!</definedName>
    <definedName name="Z_179EFE57_A1B1_11D3_8FA9_0008C7809E09_.wvu.PrintTitles" localSheetId="43" hidden="1">#REF!,#REF!</definedName>
    <definedName name="Z_179EFE57_A1B1_11D3_8FA9_0008C7809E09_.wvu.PrintTitles" hidden="1">#REF!,#REF!</definedName>
    <definedName name="Z_179EFE58_A1B1_11D3_8FA9_0008C7809E09_.wvu.PrintArea" localSheetId="5" hidden="1">#REF!</definedName>
    <definedName name="Z_179EFE58_A1B1_11D3_8FA9_0008C7809E09_.wvu.PrintArea" localSheetId="6" hidden="1">#REF!</definedName>
    <definedName name="Z_179EFE58_A1B1_11D3_8FA9_0008C7809E09_.wvu.PrintArea" localSheetId="7" hidden="1">#REF!</definedName>
    <definedName name="Z_179EFE58_A1B1_11D3_8FA9_0008C7809E09_.wvu.PrintArea" localSheetId="60" hidden="1">#REF!</definedName>
    <definedName name="Z_179EFE58_A1B1_11D3_8FA9_0008C7809E09_.wvu.PrintArea" localSheetId="75" hidden="1">#REF!</definedName>
    <definedName name="Z_179EFE58_A1B1_11D3_8FA9_0008C7809E09_.wvu.PrintArea" localSheetId="17" hidden="1">#REF!</definedName>
    <definedName name="Z_179EFE58_A1B1_11D3_8FA9_0008C7809E09_.wvu.PrintArea" localSheetId="18" hidden="1">#REF!</definedName>
    <definedName name="Z_179EFE58_A1B1_11D3_8FA9_0008C7809E09_.wvu.PrintArea" localSheetId="43" hidden="1">#REF!</definedName>
    <definedName name="Z_179EFE58_A1B1_11D3_8FA9_0008C7809E09_.wvu.PrintArea" hidden="1">#REF!</definedName>
    <definedName name="Z_179EFE58_A1B1_11D3_8FA9_0008C7809E09_.wvu.PrintTitles" localSheetId="5" hidden="1">#REF!,#REF!</definedName>
    <definedName name="Z_179EFE58_A1B1_11D3_8FA9_0008C7809E09_.wvu.PrintTitles" localSheetId="6" hidden="1">#REF!,#REF!</definedName>
    <definedName name="Z_179EFE58_A1B1_11D3_8FA9_0008C7809E09_.wvu.PrintTitles" localSheetId="7" hidden="1">#REF!,#REF!</definedName>
    <definedName name="Z_179EFE58_A1B1_11D3_8FA9_0008C7809E09_.wvu.PrintTitles" localSheetId="60" hidden="1">#REF!,#REF!</definedName>
    <definedName name="Z_179EFE58_A1B1_11D3_8FA9_0008C7809E09_.wvu.PrintTitles" localSheetId="75" hidden="1">#REF!,#REF!</definedName>
    <definedName name="Z_179EFE58_A1B1_11D3_8FA9_0008C7809E09_.wvu.PrintTitles" localSheetId="17" hidden="1">#REF!,#REF!</definedName>
    <definedName name="Z_179EFE58_A1B1_11D3_8FA9_0008C7809E09_.wvu.PrintTitles" localSheetId="18" hidden="1">#REF!,#REF!</definedName>
    <definedName name="Z_179EFE58_A1B1_11D3_8FA9_0008C7809E09_.wvu.PrintTitles" localSheetId="43" hidden="1">#REF!,#REF!</definedName>
    <definedName name="Z_179EFE58_A1B1_11D3_8FA9_0008C7809E09_.wvu.PrintTitles" hidden="1">#REF!,#REF!</definedName>
    <definedName name="Z_179EFE59_A1B1_11D3_8FA9_0008C7809E09_.wvu.PrintArea" localSheetId="5" hidden="1">#REF!</definedName>
    <definedName name="Z_179EFE59_A1B1_11D3_8FA9_0008C7809E09_.wvu.PrintArea" localSheetId="6" hidden="1">#REF!</definedName>
    <definedName name="Z_179EFE59_A1B1_11D3_8FA9_0008C7809E09_.wvu.PrintArea" localSheetId="7" hidden="1">#REF!</definedName>
    <definedName name="Z_179EFE59_A1B1_11D3_8FA9_0008C7809E09_.wvu.PrintArea" localSheetId="60" hidden="1">#REF!</definedName>
    <definedName name="Z_179EFE59_A1B1_11D3_8FA9_0008C7809E09_.wvu.PrintArea" localSheetId="75" hidden="1">#REF!</definedName>
    <definedName name="Z_179EFE59_A1B1_11D3_8FA9_0008C7809E09_.wvu.PrintArea" localSheetId="17" hidden="1">#REF!</definedName>
    <definedName name="Z_179EFE59_A1B1_11D3_8FA9_0008C7809E09_.wvu.PrintArea" localSheetId="18" hidden="1">#REF!</definedName>
    <definedName name="Z_179EFE59_A1B1_11D3_8FA9_0008C7809E09_.wvu.PrintArea" localSheetId="43" hidden="1">#REF!</definedName>
    <definedName name="Z_179EFE59_A1B1_11D3_8FA9_0008C7809E09_.wvu.PrintArea" hidden="1">#REF!</definedName>
    <definedName name="Z_179EFE59_A1B1_11D3_8FA9_0008C7809E09_.wvu.PrintTitles" localSheetId="5" hidden="1">#REF!,#REF!</definedName>
    <definedName name="Z_179EFE59_A1B1_11D3_8FA9_0008C7809E09_.wvu.PrintTitles" localSheetId="6" hidden="1">#REF!,#REF!</definedName>
    <definedName name="Z_179EFE59_A1B1_11D3_8FA9_0008C7809E09_.wvu.PrintTitles" localSheetId="7" hidden="1">#REF!,#REF!</definedName>
    <definedName name="Z_179EFE59_A1B1_11D3_8FA9_0008C7809E09_.wvu.PrintTitles" localSheetId="60" hidden="1">#REF!,#REF!</definedName>
    <definedName name="Z_179EFE59_A1B1_11D3_8FA9_0008C7809E09_.wvu.PrintTitles" localSheetId="75" hidden="1">#REF!,#REF!</definedName>
    <definedName name="Z_179EFE59_A1B1_11D3_8FA9_0008C7809E09_.wvu.PrintTitles" localSheetId="17" hidden="1">#REF!,#REF!</definedName>
    <definedName name="Z_179EFE59_A1B1_11D3_8FA9_0008C7809E09_.wvu.PrintTitles" localSheetId="18" hidden="1">#REF!,#REF!</definedName>
    <definedName name="Z_179EFE59_A1B1_11D3_8FA9_0008C7809E09_.wvu.PrintTitles" localSheetId="43" hidden="1">#REF!,#REF!</definedName>
    <definedName name="Z_179EFE59_A1B1_11D3_8FA9_0008C7809E09_.wvu.PrintTitles" hidden="1">#REF!,#REF!</definedName>
    <definedName name="Z_179EFE5A_A1B1_11D3_8FA9_0008C7809E09_.wvu.PrintArea" localSheetId="5" hidden="1">#REF!</definedName>
    <definedName name="Z_179EFE5A_A1B1_11D3_8FA9_0008C7809E09_.wvu.PrintArea" localSheetId="6" hidden="1">#REF!</definedName>
    <definedName name="Z_179EFE5A_A1B1_11D3_8FA9_0008C7809E09_.wvu.PrintArea" localSheetId="7" hidden="1">#REF!</definedName>
    <definedName name="Z_179EFE5A_A1B1_11D3_8FA9_0008C7809E09_.wvu.PrintArea" localSheetId="60" hidden="1">#REF!</definedName>
    <definedName name="Z_179EFE5A_A1B1_11D3_8FA9_0008C7809E09_.wvu.PrintArea" localSheetId="75" hidden="1">#REF!</definedName>
    <definedName name="Z_179EFE5A_A1B1_11D3_8FA9_0008C7809E09_.wvu.PrintArea" localSheetId="17" hidden="1">#REF!</definedName>
    <definedName name="Z_179EFE5A_A1B1_11D3_8FA9_0008C7809E09_.wvu.PrintArea" localSheetId="18" hidden="1">#REF!</definedName>
    <definedName name="Z_179EFE5A_A1B1_11D3_8FA9_0008C7809E09_.wvu.PrintArea" localSheetId="43" hidden="1">#REF!</definedName>
    <definedName name="Z_179EFE5A_A1B1_11D3_8FA9_0008C7809E09_.wvu.PrintArea" hidden="1">#REF!</definedName>
    <definedName name="Z_179EFE5A_A1B1_11D3_8FA9_0008C7809E09_.wvu.PrintTitles" localSheetId="5" hidden="1">#REF!,#REF!</definedName>
    <definedName name="Z_179EFE5A_A1B1_11D3_8FA9_0008C7809E09_.wvu.PrintTitles" localSheetId="6" hidden="1">#REF!,#REF!</definedName>
    <definedName name="Z_179EFE5A_A1B1_11D3_8FA9_0008C7809E09_.wvu.PrintTitles" localSheetId="7" hidden="1">#REF!,#REF!</definedName>
    <definedName name="Z_179EFE5A_A1B1_11D3_8FA9_0008C7809E09_.wvu.PrintTitles" localSheetId="60" hidden="1">#REF!,#REF!</definedName>
    <definedName name="Z_179EFE5A_A1B1_11D3_8FA9_0008C7809E09_.wvu.PrintTitles" localSheetId="75" hidden="1">#REF!,#REF!</definedName>
    <definedName name="Z_179EFE5A_A1B1_11D3_8FA9_0008C7809E09_.wvu.PrintTitles" localSheetId="17" hidden="1">#REF!,#REF!</definedName>
    <definedName name="Z_179EFE5A_A1B1_11D3_8FA9_0008C7809E09_.wvu.PrintTitles" localSheetId="18" hidden="1">#REF!,#REF!</definedName>
    <definedName name="Z_179EFE5A_A1B1_11D3_8FA9_0008C7809E09_.wvu.PrintTitles" localSheetId="43" hidden="1">#REF!,#REF!</definedName>
    <definedName name="Z_179EFE5A_A1B1_11D3_8FA9_0008C7809E09_.wvu.PrintTitles" hidden="1">#REF!,#REF!</definedName>
    <definedName name="Z_1DA8B6E2_5DE1_11D2_8EEC_0008C7BCAF29_.wvu.PrintArea" localSheetId="5" hidden="1">#REF!</definedName>
    <definedName name="Z_1DA8B6E2_5DE1_11D2_8EEC_0008C7BCAF29_.wvu.PrintArea" localSheetId="6" hidden="1">#REF!</definedName>
    <definedName name="Z_1DA8B6E2_5DE1_11D2_8EEC_0008C7BCAF29_.wvu.PrintArea" localSheetId="7" hidden="1">#REF!</definedName>
    <definedName name="Z_1DA8B6E2_5DE1_11D2_8EEC_0008C7BCAF29_.wvu.PrintArea" localSheetId="60" hidden="1">#REF!</definedName>
    <definedName name="Z_1DA8B6E2_5DE1_11D2_8EEC_0008C7BCAF29_.wvu.PrintArea" localSheetId="75" hidden="1">#REF!</definedName>
    <definedName name="Z_1DA8B6E2_5DE1_11D2_8EEC_0008C7BCAF29_.wvu.PrintArea" localSheetId="17" hidden="1">#REF!</definedName>
    <definedName name="Z_1DA8B6E2_5DE1_11D2_8EEC_0008C7BCAF29_.wvu.PrintArea" localSheetId="18" hidden="1">#REF!</definedName>
    <definedName name="Z_1DA8B6E2_5DE1_11D2_8EEC_0008C7BCAF29_.wvu.PrintArea" localSheetId="43" hidden="1">#REF!</definedName>
    <definedName name="Z_1DA8B6E2_5DE1_11D2_8EEC_0008C7BCAF29_.wvu.PrintArea" hidden="1">#REF!</definedName>
    <definedName name="Z_1DA8B6E2_5DE1_11D2_8EEC_0008C7BCAF29_.wvu.PrintTitles" localSheetId="5" hidden="1">#REF!</definedName>
    <definedName name="Z_1DA8B6E2_5DE1_11D2_8EEC_0008C7BCAF29_.wvu.PrintTitles" localSheetId="6" hidden="1">#REF!</definedName>
    <definedName name="Z_1DA8B6E2_5DE1_11D2_8EEC_0008C7BCAF29_.wvu.PrintTitles" localSheetId="7" hidden="1">#REF!</definedName>
    <definedName name="Z_1DA8B6E2_5DE1_11D2_8EEC_0008C7BCAF29_.wvu.PrintTitles" localSheetId="60" hidden="1">#REF!</definedName>
    <definedName name="Z_1DA8B6E2_5DE1_11D2_8EEC_0008C7BCAF29_.wvu.PrintTitles" localSheetId="17" hidden="1">#REF!</definedName>
    <definedName name="Z_1DA8B6E2_5DE1_11D2_8EEC_0008C7BCAF29_.wvu.PrintTitles" localSheetId="18" hidden="1">#REF!</definedName>
    <definedName name="Z_1DA8B6E2_5DE1_11D2_8EEC_0008C7BCAF29_.wvu.PrintTitles" localSheetId="43" hidden="1">#REF!</definedName>
    <definedName name="Z_1DA8B6E2_5DE1_11D2_8EEC_0008C7BCAF29_.wvu.PrintTitles" hidden="1">#REF!</definedName>
    <definedName name="Z_1DA8B6F1_5DE1_11D2_8EEC_0008C7BCAF29_.wvu.PrintArea" localSheetId="5" hidden="1">#REF!</definedName>
    <definedName name="Z_1DA8B6F1_5DE1_11D2_8EEC_0008C7BCAF29_.wvu.PrintArea" localSheetId="6" hidden="1">#REF!</definedName>
    <definedName name="Z_1DA8B6F1_5DE1_11D2_8EEC_0008C7BCAF29_.wvu.PrintArea" localSheetId="7" hidden="1">#REF!</definedName>
    <definedName name="Z_1DA8B6F1_5DE1_11D2_8EEC_0008C7BCAF29_.wvu.PrintArea" localSheetId="60" hidden="1">#REF!</definedName>
    <definedName name="Z_1DA8B6F1_5DE1_11D2_8EEC_0008C7BCAF29_.wvu.PrintArea" localSheetId="17" hidden="1">#REF!</definedName>
    <definedName name="Z_1DA8B6F1_5DE1_11D2_8EEC_0008C7BCAF29_.wvu.PrintArea" localSheetId="43" hidden="1">#REF!</definedName>
    <definedName name="Z_1DA8B6F1_5DE1_11D2_8EEC_0008C7BCAF29_.wvu.PrintArea" hidden="1">#REF!</definedName>
    <definedName name="Z_1DA8B6F1_5DE1_11D2_8EEC_0008C7BCAF29_.wvu.PrintTitles" localSheetId="5" hidden="1">#REF!</definedName>
    <definedName name="Z_1DA8B6F1_5DE1_11D2_8EEC_0008C7BCAF29_.wvu.PrintTitles" localSheetId="6" hidden="1">#REF!</definedName>
    <definedName name="Z_1DA8B6F1_5DE1_11D2_8EEC_0008C7BCAF29_.wvu.PrintTitles" localSheetId="7" hidden="1">#REF!</definedName>
    <definedName name="Z_1DA8B6F1_5DE1_11D2_8EEC_0008C7BCAF29_.wvu.PrintTitles" localSheetId="60" hidden="1">#REF!</definedName>
    <definedName name="Z_1DA8B6F1_5DE1_11D2_8EEC_0008C7BCAF29_.wvu.PrintTitles" localSheetId="17" hidden="1">#REF!</definedName>
    <definedName name="Z_1DA8B6F1_5DE1_11D2_8EEC_0008C7BCAF29_.wvu.PrintTitles" localSheetId="43" hidden="1">#REF!</definedName>
    <definedName name="Z_1DA8B6F1_5DE1_11D2_8EEC_0008C7BCAF29_.wvu.PrintTitles" hidden="1">#REF!</definedName>
    <definedName name="Z_1DA8B6FE_5DE1_11D2_8EEC_0008C7BCAF29_.wvu.PrintArea" localSheetId="5" hidden="1">#REF!</definedName>
    <definedName name="Z_1DA8B6FE_5DE1_11D2_8EEC_0008C7BCAF29_.wvu.PrintArea" localSheetId="6" hidden="1">#REF!</definedName>
    <definedName name="Z_1DA8B6FE_5DE1_11D2_8EEC_0008C7BCAF29_.wvu.PrintArea" localSheetId="7" hidden="1">#REF!</definedName>
    <definedName name="Z_1DA8B6FE_5DE1_11D2_8EEC_0008C7BCAF29_.wvu.PrintArea" localSheetId="60" hidden="1">#REF!</definedName>
    <definedName name="Z_1DA8B6FE_5DE1_11D2_8EEC_0008C7BCAF29_.wvu.PrintArea" localSheetId="17" hidden="1">#REF!</definedName>
    <definedName name="Z_1DA8B6FE_5DE1_11D2_8EEC_0008C7BCAF29_.wvu.PrintArea" localSheetId="43" hidden="1">#REF!</definedName>
    <definedName name="Z_1DA8B6FE_5DE1_11D2_8EEC_0008C7BCAF29_.wvu.PrintArea" hidden="1">#REF!</definedName>
    <definedName name="Z_1DA8B6FE_5DE1_11D2_8EEC_0008C7BCAF29_.wvu.PrintTitles" localSheetId="5" hidden="1">#REF!,#REF!</definedName>
    <definedName name="Z_1DA8B6FE_5DE1_11D2_8EEC_0008C7BCAF29_.wvu.PrintTitles" localSheetId="6" hidden="1">#REF!,#REF!</definedName>
    <definedName name="Z_1DA8B6FE_5DE1_11D2_8EEC_0008C7BCAF29_.wvu.PrintTitles" localSheetId="7" hidden="1">#REF!,#REF!</definedName>
    <definedName name="Z_1DA8B6FE_5DE1_11D2_8EEC_0008C7BCAF29_.wvu.PrintTitles" localSheetId="60" hidden="1">#REF!,#REF!</definedName>
    <definedName name="Z_1DA8B6FE_5DE1_11D2_8EEC_0008C7BCAF29_.wvu.PrintTitles" localSheetId="75" hidden="1">#REF!,#REF!</definedName>
    <definedName name="Z_1DA8B6FE_5DE1_11D2_8EEC_0008C7BCAF29_.wvu.PrintTitles" localSheetId="17" hidden="1">#REF!,#REF!</definedName>
    <definedName name="Z_1DA8B6FE_5DE1_11D2_8EEC_0008C7BCAF29_.wvu.PrintTitles" localSheetId="18" hidden="1">#REF!,#REF!</definedName>
    <definedName name="Z_1DA8B6FE_5DE1_11D2_8EEC_0008C7BCAF29_.wvu.PrintTitles" localSheetId="43" hidden="1">#REF!,#REF!</definedName>
    <definedName name="Z_1DA8B6FE_5DE1_11D2_8EEC_0008C7BCAF29_.wvu.PrintTitles" hidden="1">#REF!,#REF!</definedName>
    <definedName name="Z_23F18827_7997_11D6_8750_00508BD3B3BA_.wvu.Cols" localSheetId="35" hidden="1">#REF!,#REF!</definedName>
    <definedName name="Z_23F18827_7997_11D6_8750_00508BD3B3BA_.wvu.Cols" localSheetId="36" hidden="1">#REF!,#REF!</definedName>
    <definedName name="Z_23F18827_7997_11D6_8750_00508BD3B3BA_.wvu.Cols" localSheetId="5" hidden="1">#REF!,#REF!</definedName>
    <definedName name="Z_23F18827_7997_11D6_8750_00508BD3B3BA_.wvu.Cols" localSheetId="6" hidden="1">#REF!,#REF!</definedName>
    <definedName name="Z_23F18827_7997_11D6_8750_00508BD3B3BA_.wvu.Cols" localSheetId="7" hidden="1">#REF!,#REF!</definedName>
    <definedName name="Z_23F18827_7997_11D6_8750_00508BD3B3BA_.wvu.Cols" localSheetId="60" hidden="1">#REF!,#REF!</definedName>
    <definedName name="Z_23F18827_7997_11D6_8750_00508BD3B3BA_.wvu.Cols" localSheetId="17" hidden="1">#REF!,#REF!</definedName>
    <definedName name="Z_23F18827_7997_11D6_8750_00508BD3B3BA_.wvu.Cols" localSheetId="18" hidden="1">#REF!,#REF!</definedName>
    <definedName name="Z_23F18827_7997_11D6_8750_00508BD3B3BA_.wvu.Cols" localSheetId="43" hidden="1">#REF!,#REF!</definedName>
    <definedName name="Z_23F18827_7997_11D6_8750_00508BD3B3BA_.wvu.Cols" hidden="1">#REF!,#REF!</definedName>
    <definedName name="Z_23F18827_7997_11D6_8750_00508BD3B3BA_.wvu.PrintArea" localSheetId="35" hidden="1">#REF!</definedName>
    <definedName name="Z_23F18827_7997_11D6_8750_00508BD3B3BA_.wvu.PrintArea" localSheetId="36" hidden="1">#REF!</definedName>
    <definedName name="Z_23F18827_7997_11D6_8750_00508BD3B3BA_.wvu.PrintArea" localSheetId="3" hidden="1">#REF!</definedName>
    <definedName name="Z_23F18827_7997_11D6_8750_00508BD3B3BA_.wvu.PrintArea" localSheetId="4" hidden="1">#REF!</definedName>
    <definedName name="Z_23F18827_7997_11D6_8750_00508BD3B3BA_.wvu.PrintArea" localSheetId="5" hidden="1">#REF!</definedName>
    <definedName name="Z_23F18827_7997_11D6_8750_00508BD3B3BA_.wvu.PrintArea" localSheetId="6" hidden="1">#REF!</definedName>
    <definedName name="Z_23F18827_7997_11D6_8750_00508BD3B3BA_.wvu.PrintArea" localSheetId="7" hidden="1">#REF!</definedName>
    <definedName name="Z_23F18827_7997_11D6_8750_00508BD3B3BA_.wvu.PrintArea" localSheetId="60" hidden="1">#REF!</definedName>
    <definedName name="Z_23F18827_7997_11D6_8750_00508BD3B3BA_.wvu.PrintArea" localSheetId="75" hidden="1">#REF!</definedName>
    <definedName name="Z_23F18827_7997_11D6_8750_00508BD3B3BA_.wvu.PrintArea" localSheetId="17" hidden="1">#REF!</definedName>
    <definedName name="Z_23F18827_7997_11D6_8750_00508BD3B3BA_.wvu.PrintArea" localSheetId="18" hidden="1">#REF!</definedName>
    <definedName name="Z_23F18827_7997_11D6_8750_00508BD3B3BA_.wvu.PrintArea" localSheetId="43" hidden="1">#REF!</definedName>
    <definedName name="Z_23F18827_7997_11D6_8750_00508BD3B3BA_.wvu.PrintArea" hidden="1">#REF!</definedName>
    <definedName name="Z_2DA61901_F1AB_11D2_8EBB_0008C77C0743_.wvu.PrintArea" localSheetId="5" hidden="1">#REF!</definedName>
    <definedName name="Z_2DA61901_F1AB_11D2_8EBB_0008C77C0743_.wvu.PrintArea" localSheetId="6" hidden="1">#REF!</definedName>
    <definedName name="Z_2DA61901_F1AB_11D2_8EBB_0008C77C0743_.wvu.PrintArea" localSheetId="7" hidden="1">#REF!</definedName>
    <definedName name="Z_2DA61901_F1AB_11D2_8EBB_0008C77C0743_.wvu.PrintArea" localSheetId="60" hidden="1">#REF!</definedName>
    <definedName name="Z_2DA61901_F1AB_11D2_8EBB_0008C77C0743_.wvu.PrintArea" localSheetId="17" hidden="1">#REF!</definedName>
    <definedName name="Z_2DA61901_F1AB_11D2_8EBB_0008C77C0743_.wvu.PrintArea" localSheetId="18" hidden="1">#REF!</definedName>
    <definedName name="Z_2DA61901_F1AB_11D2_8EBB_0008C77C0743_.wvu.PrintArea" localSheetId="43" hidden="1">#REF!</definedName>
    <definedName name="Z_2DA61901_F1AB_11D2_8EBB_0008C77C0743_.wvu.PrintArea" hidden="1">#REF!</definedName>
    <definedName name="Z_2DA61901_F1AB_11D2_8EBB_0008C77C0743_.wvu.PrintTitles" localSheetId="5" hidden="1">#REF!</definedName>
    <definedName name="Z_2DA61901_F1AB_11D2_8EBB_0008C77C0743_.wvu.PrintTitles" localSheetId="6" hidden="1">#REF!</definedName>
    <definedName name="Z_2DA61901_F1AB_11D2_8EBB_0008C77C0743_.wvu.PrintTitles" localSheetId="7" hidden="1">#REF!</definedName>
    <definedName name="Z_2DA61901_F1AB_11D2_8EBB_0008C77C0743_.wvu.PrintTitles" localSheetId="60" hidden="1">#REF!</definedName>
    <definedName name="Z_2DA61901_F1AB_11D2_8EBB_0008C77C0743_.wvu.PrintTitles" localSheetId="17" hidden="1">#REF!</definedName>
    <definedName name="Z_2DA61901_F1AB_11D2_8EBB_0008C77C0743_.wvu.PrintTitles" localSheetId="43" hidden="1">#REF!</definedName>
    <definedName name="Z_2DA61901_F1AB_11D2_8EBB_0008C77C0743_.wvu.PrintTitles" hidden="1">#REF!</definedName>
    <definedName name="Z_2DA61914_F1AB_11D2_8EBB_0008C77C0743_.wvu.PrintArea" localSheetId="5" hidden="1">#REF!</definedName>
    <definedName name="Z_2DA61914_F1AB_11D2_8EBB_0008C77C0743_.wvu.PrintArea" localSheetId="6" hidden="1">#REF!</definedName>
    <definedName name="Z_2DA61914_F1AB_11D2_8EBB_0008C77C0743_.wvu.PrintArea" localSheetId="7" hidden="1">#REF!</definedName>
    <definedName name="Z_2DA61914_F1AB_11D2_8EBB_0008C77C0743_.wvu.PrintArea" localSheetId="60" hidden="1">#REF!</definedName>
    <definedName name="Z_2DA61914_F1AB_11D2_8EBB_0008C77C0743_.wvu.PrintArea" localSheetId="17" hidden="1">#REF!</definedName>
    <definedName name="Z_2DA61914_F1AB_11D2_8EBB_0008C77C0743_.wvu.PrintArea" localSheetId="43" hidden="1">#REF!</definedName>
    <definedName name="Z_2DA61914_F1AB_11D2_8EBB_0008C77C0743_.wvu.PrintArea" hidden="1">#REF!</definedName>
    <definedName name="Z_2DA61914_F1AB_11D2_8EBB_0008C77C0743_.wvu.PrintTitles" localSheetId="5" hidden="1">#REF!</definedName>
    <definedName name="Z_2DA61914_F1AB_11D2_8EBB_0008C77C0743_.wvu.PrintTitles" localSheetId="6" hidden="1">#REF!</definedName>
    <definedName name="Z_2DA61914_F1AB_11D2_8EBB_0008C77C0743_.wvu.PrintTitles" localSheetId="7" hidden="1">#REF!</definedName>
    <definedName name="Z_2DA61914_F1AB_11D2_8EBB_0008C77C0743_.wvu.PrintTitles" localSheetId="60" hidden="1">#REF!</definedName>
    <definedName name="Z_2DA61914_F1AB_11D2_8EBB_0008C77C0743_.wvu.PrintTitles" localSheetId="17" hidden="1">#REF!</definedName>
    <definedName name="Z_2DA61914_F1AB_11D2_8EBB_0008C77C0743_.wvu.PrintTitles" localSheetId="43" hidden="1">#REF!</definedName>
    <definedName name="Z_2DA61914_F1AB_11D2_8EBB_0008C77C0743_.wvu.PrintTitles" hidden="1">#REF!</definedName>
    <definedName name="Z_2DA61924_F1AB_11D2_8EBB_0008C77C0743_.wvu.PrintArea" localSheetId="5" hidden="1">#REF!</definedName>
    <definedName name="Z_2DA61924_F1AB_11D2_8EBB_0008C77C0743_.wvu.PrintArea" localSheetId="6" hidden="1">#REF!</definedName>
    <definedName name="Z_2DA61924_F1AB_11D2_8EBB_0008C77C0743_.wvu.PrintArea" localSheetId="7" hidden="1">#REF!</definedName>
    <definedName name="Z_2DA61924_F1AB_11D2_8EBB_0008C77C0743_.wvu.PrintArea" localSheetId="60" hidden="1">#REF!</definedName>
    <definedName name="Z_2DA61924_F1AB_11D2_8EBB_0008C77C0743_.wvu.PrintArea" localSheetId="17" hidden="1">#REF!</definedName>
    <definedName name="Z_2DA61924_F1AB_11D2_8EBB_0008C77C0743_.wvu.PrintArea" localSheetId="43" hidden="1">#REF!</definedName>
    <definedName name="Z_2DA61924_F1AB_11D2_8EBB_0008C77C0743_.wvu.PrintArea" hidden="1">#REF!</definedName>
    <definedName name="Z_2DA61924_F1AB_11D2_8EBB_0008C77C0743_.wvu.PrintTitles" localSheetId="5" hidden="1">#REF!,#REF!</definedName>
    <definedName name="Z_2DA61924_F1AB_11D2_8EBB_0008C77C0743_.wvu.PrintTitles" localSheetId="6" hidden="1">#REF!,#REF!</definedName>
    <definedName name="Z_2DA61924_F1AB_11D2_8EBB_0008C77C0743_.wvu.PrintTitles" localSheetId="7" hidden="1">#REF!,#REF!</definedName>
    <definedName name="Z_2DA61924_F1AB_11D2_8EBB_0008C77C0743_.wvu.PrintTitles" localSheetId="60" hidden="1">#REF!,#REF!</definedName>
    <definedName name="Z_2DA61924_F1AB_11D2_8EBB_0008C77C0743_.wvu.PrintTitles" localSheetId="75" hidden="1">#REF!,#REF!</definedName>
    <definedName name="Z_2DA61924_F1AB_11D2_8EBB_0008C77C0743_.wvu.PrintTitles" localSheetId="17" hidden="1">#REF!,#REF!</definedName>
    <definedName name="Z_2DA61924_F1AB_11D2_8EBB_0008C77C0743_.wvu.PrintTitles" localSheetId="18" hidden="1">#REF!,#REF!</definedName>
    <definedName name="Z_2DA61924_F1AB_11D2_8EBB_0008C77C0743_.wvu.PrintTitles" localSheetId="43" hidden="1">#REF!,#REF!</definedName>
    <definedName name="Z_2DA61924_F1AB_11D2_8EBB_0008C77C0743_.wvu.PrintTitles" hidden="1">#REF!,#REF!</definedName>
    <definedName name="Z_3FBA103C_5DE2_11D2_8EE8_0008C77CC149_.wvu.PrintArea" localSheetId="5" hidden="1">#REF!</definedName>
    <definedName name="Z_3FBA103C_5DE2_11D2_8EE8_0008C77CC149_.wvu.PrintArea" localSheetId="6" hidden="1">#REF!</definedName>
    <definedName name="Z_3FBA103C_5DE2_11D2_8EE8_0008C77CC149_.wvu.PrintArea" localSheetId="7" hidden="1">#REF!</definedName>
    <definedName name="Z_3FBA103C_5DE2_11D2_8EE8_0008C77CC149_.wvu.PrintArea" localSheetId="60" hidden="1">#REF!</definedName>
    <definedName name="Z_3FBA103C_5DE2_11D2_8EE8_0008C77CC149_.wvu.PrintArea" localSheetId="75" hidden="1">#REF!</definedName>
    <definedName name="Z_3FBA103C_5DE2_11D2_8EE8_0008C77CC149_.wvu.PrintArea" localSheetId="17" hidden="1">#REF!</definedName>
    <definedName name="Z_3FBA103C_5DE2_11D2_8EE8_0008C77CC149_.wvu.PrintArea" localSheetId="18" hidden="1">#REF!</definedName>
    <definedName name="Z_3FBA103C_5DE2_11D2_8EE8_0008C77CC149_.wvu.PrintArea" localSheetId="43" hidden="1">#REF!</definedName>
    <definedName name="Z_3FBA103C_5DE2_11D2_8EE8_0008C77CC149_.wvu.PrintArea" hidden="1">#REF!</definedName>
    <definedName name="Z_3FBA103C_5DE2_11D2_8EE8_0008C77CC149_.wvu.PrintTitles" localSheetId="5" hidden="1">#REF!</definedName>
    <definedName name="Z_3FBA103C_5DE2_11D2_8EE8_0008C77CC149_.wvu.PrintTitles" localSheetId="6" hidden="1">#REF!</definedName>
    <definedName name="Z_3FBA103C_5DE2_11D2_8EE8_0008C77CC149_.wvu.PrintTitles" localSheetId="7" hidden="1">#REF!</definedName>
    <definedName name="Z_3FBA103C_5DE2_11D2_8EE8_0008C77CC149_.wvu.PrintTitles" localSheetId="60" hidden="1">#REF!</definedName>
    <definedName name="Z_3FBA103C_5DE2_11D2_8EE8_0008C77CC149_.wvu.PrintTitles" localSheetId="17" hidden="1">#REF!</definedName>
    <definedName name="Z_3FBA103C_5DE2_11D2_8EE8_0008C77CC149_.wvu.PrintTitles" localSheetId="18" hidden="1">#REF!</definedName>
    <definedName name="Z_3FBA103C_5DE2_11D2_8EE8_0008C77CC149_.wvu.PrintTitles" localSheetId="43" hidden="1">#REF!</definedName>
    <definedName name="Z_3FBA103C_5DE2_11D2_8EE8_0008C77CC149_.wvu.PrintTitles" hidden="1">#REF!</definedName>
    <definedName name="Z_3FBA104B_5DE2_11D2_8EE8_0008C77CC149_.wvu.PrintArea" localSheetId="5" hidden="1">#REF!</definedName>
    <definedName name="Z_3FBA104B_5DE2_11D2_8EE8_0008C77CC149_.wvu.PrintArea" localSheetId="6" hidden="1">#REF!</definedName>
    <definedName name="Z_3FBA104B_5DE2_11D2_8EE8_0008C77CC149_.wvu.PrintArea" localSheetId="7" hidden="1">#REF!</definedName>
    <definedName name="Z_3FBA104B_5DE2_11D2_8EE8_0008C77CC149_.wvu.PrintArea" localSheetId="60" hidden="1">#REF!</definedName>
    <definedName name="Z_3FBA104B_5DE2_11D2_8EE8_0008C77CC149_.wvu.PrintArea" localSheetId="17" hidden="1">#REF!</definedName>
    <definedName name="Z_3FBA104B_5DE2_11D2_8EE8_0008C77CC149_.wvu.PrintArea" localSheetId="43" hidden="1">#REF!</definedName>
    <definedName name="Z_3FBA104B_5DE2_11D2_8EE8_0008C77CC149_.wvu.PrintArea" hidden="1">#REF!</definedName>
    <definedName name="Z_3FBA104B_5DE2_11D2_8EE8_0008C77CC149_.wvu.PrintTitles" localSheetId="5" hidden="1">#REF!</definedName>
    <definedName name="Z_3FBA104B_5DE2_11D2_8EE8_0008C77CC149_.wvu.PrintTitles" localSheetId="6" hidden="1">#REF!</definedName>
    <definedName name="Z_3FBA104B_5DE2_11D2_8EE8_0008C77CC149_.wvu.PrintTitles" localSheetId="7" hidden="1">#REF!</definedName>
    <definedName name="Z_3FBA104B_5DE2_11D2_8EE8_0008C77CC149_.wvu.PrintTitles" localSheetId="60" hidden="1">#REF!</definedName>
    <definedName name="Z_3FBA104B_5DE2_11D2_8EE8_0008C77CC149_.wvu.PrintTitles" localSheetId="17" hidden="1">#REF!</definedName>
    <definedName name="Z_3FBA104B_5DE2_11D2_8EE8_0008C77CC149_.wvu.PrintTitles" localSheetId="43" hidden="1">#REF!</definedName>
    <definedName name="Z_3FBA104B_5DE2_11D2_8EE8_0008C77CC149_.wvu.PrintTitles" hidden="1">#REF!</definedName>
    <definedName name="Z_3FBA1058_5DE2_11D2_8EE8_0008C77CC149_.wvu.PrintArea" localSheetId="5" hidden="1">#REF!</definedName>
    <definedName name="Z_3FBA1058_5DE2_11D2_8EE8_0008C77CC149_.wvu.PrintArea" localSheetId="6" hidden="1">#REF!</definedName>
    <definedName name="Z_3FBA1058_5DE2_11D2_8EE8_0008C77CC149_.wvu.PrintArea" localSheetId="7" hidden="1">#REF!</definedName>
    <definedName name="Z_3FBA1058_5DE2_11D2_8EE8_0008C77CC149_.wvu.PrintArea" localSheetId="60" hidden="1">#REF!</definedName>
    <definedName name="Z_3FBA1058_5DE2_11D2_8EE8_0008C77CC149_.wvu.PrintArea" localSheetId="17" hidden="1">#REF!</definedName>
    <definedName name="Z_3FBA1058_5DE2_11D2_8EE8_0008C77CC149_.wvu.PrintArea" localSheetId="43" hidden="1">#REF!</definedName>
    <definedName name="Z_3FBA1058_5DE2_11D2_8EE8_0008C77CC149_.wvu.PrintArea" hidden="1">#REF!</definedName>
    <definedName name="Z_3FBA1058_5DE2_11D2_8EE8_0008C77CC149_.wvu.PrintTitles" localSheetId="5" hidden="1">#REF!,#REF!</definedName>
    <definedName name="Z_3FBA1058_5DE2_11D2_8EE8_0008C77CC149_.wvu.PrintTitles" localSheetId="6" hidden="1">#REF!,#REF!</definedName>
    <definedName name="Z_3FBA1058_5DE2_11D2_8EE8_0008C77CC149_.wvu.PrintTitles" localSheetId="7" hidden="1">#REF!,#REF!</definedName>
    <definedName name="Z_3FBA1058_5DE2_11D2_8EE8_0008C77CC149_.wvu.PrintTitles" localSheetId="60" hidden="1">#REF!,#REF!</definedName>
    <definedName name="Z_3FBA1058_5DE2_11D2_8EE8_0008C77CC149_.wvu.PrintTitles" localSheetId="75" hidden="1">#REF!,#REF!</definedName>
    <definedName name="Z_3FBA1058_5DE2_11D2_8EE8_0008C77CC149_.wvu.PrintTitles" localSheetId="17" hidden="1">#REF!,#REF!</definedName>
    <definedName name="Z_3FBA1058_5DE2_11D2_8EE8_0008C77CC149_.wvu.PrintTitles" localSheetId="18" hidden="1">#REF!,#REF!</definedName>
    <definedName name="Z_3FBA1058_5DE2_11D2_8EE8_0008C77CC149_.wvu.PrintTitles" localSheetId="43" hidden="1">#REF!,#REF!</definedName>
    <definedName name="Z_3FBA1058_5DE2_11D2_8EE8_0008C77CC149_.wvu.PrintTitles" hidden="1">#REF!,#REF!</definedName>
    <definedName name="Z_3FE15DB3_17FC_11D2_8E97_0008C77CC149_.wvu.PrintArea" localSheetId="5" hidden="1">#REF!</definedName>
    <definedName name="Z_3FE15DB3_17FC_11D2_8E97_0008C77CC149_.wvu.PrintArea" localSheetId="6" hidden="1">#REF!</definedName>
    <definedName name="Z_3FE15DB3_17FC_11D2_8E97_0008C77CC149_.wvu.PrintArea" localSheetId="7" hidden="1">#REF!</definedName>
    <definedName name="Z_3FE15DB3_17FC_11D2_8E97_0008C77CC149_.wvu.PrintArea" localSheetId="60" hidden="1">#REF!</definedName>
    <definedName name="Z_3FE15DB3_17FC_11D2_8E97_0008C77CC149_.wvu.PrintArea" localSheetId="75" hidden="1">#REF!</definedName>
    <definedName name="Z_3FE15DB3_17FC_11D2_8E97_0008C77CC149_.wvu.PrintArea" localSheetId="17" hidden="1">#REF!</definedName>
    <definedName name="Z_3FE15DB3_17FC_11D2_8E97_0008C77CC149_.wvu.PrintArea" localSheetId="18" hidden="1">#REF!</definedName>
    <definedName name="Z_3FE15DB3_17FC_11D2_8E97_0008C77CC149_.wvu.PrintArea" localSheetId="43" hidden="1">#REF!</definedName>
    <definedName name="Z_3FE15DB3_17FC_11D2_8E97_0008C77CC149_.wvu.PrintArea" hidden="1">#REF!</definedName>
    <definedName name="Z_3FE15DB3_17FC_11D2_8E97_0008C77CC149_.wvu.PrintTitles" localSheetId="5" hidden="1">#REF!</definedName>
    <definedName name="Z_3FE15DB3_17FC_11D2_8E97_0008C77CC149_.wvu.PrintTitles" localSheetId="6" hidden="1">#REF!</definedName>
    <definedName name="Z_3FE15DB3_17FC_11D2_8E97_0008C77CC149_.wvu.PrintTitles" localSheetId="7" hidden="1">#REF!</definedName>
    <definedName name="Z_3FE15DB3_17FC_11D2_8E97_0008C77CC149_.wvu.PrintTitles" localSheetId="60" hidden="1">#REF!</definedName>
    <definedName name="Z_3FE15DB3_17FC_11D2_8E97_0008C77CC149_.wvu.PrintTitles" localSheetId="17" hidden="1">#REF!</definedName>
    <definedName name="Z_3FE15DB3_17FC_11D2_8E97_0008C77CC149_.wvu.PrintTitles" localSheetId="18" hidden="1">#REF!</definedName>
    <definedName name="Z_3FE15DB3_17FC_11D2_8E97_0008C77CC149_.wvu.PrintTitles" localSheetId="43" hidden="1">#REF!</definedName>
    <definedName name="Z_3FE15DB3_17FC_11D2_8E97_0008C77CC149_.wvu.PrintTitles" hidden="1">#REF!</definedName>
    <definedName name="Z_3FE15DC2_17FC_11D2_8E97_0008C77CC149_.wvu.PrintArea" localSheetId="5" hidden="1">#REF!</definedName>
    <definedName name="Z_3FE15DC2_17FC_11D2_8E97_0008C77CC149_.wvu.PrintArea" localSheetId="6" hidden="1">#REF!</definedName>
    <definedName name="Z_3FE15DC2_17FC_11D2_8E97_0008C77CC149_.wvu.PrintArea" localSheetId="7" hidden="1">#REF!</definedName>
    <definedName name="Z_3FE15DC2_17FC_11D2_8E97_0008C77CC149_.wvu.PrintArea" localSheetId="60" hidden="1">#REF!</definedName>
    <definedName name="Z_3FE15DC2_17FC_11D2_8E97_0008C77CC149_.wvu.PrintArea" localSheetId="17" hidden="1">#REF!</definedName>
    <definedName name="Z_3FE15DC2_17FC_11D2_8E97_0008C77CC149_.wvu.PrintArea" localSheetId="43" hidden="1">#REF!</definedName>
    <definedName name="Z_3FE15DC2_17FC_11D2_8E97_0008C77CC149_.wvu.PrintArea" hidden="1">#REF!</definedName>
    <definedName name="Z_3FE15DC2_17FC_11D2_8E97_0008C77CC149_.wvu.PrintTitles" localSheetId="5" hidden="1">#REF!</definedName>
    <definedName name="Z_3FE15DC2_17FC_11D2_8E97_0008C77CC149_.wvu.PrintTitles" localSheetId="6" hidden="1">#REF!</definedName>
    <definedName name="Z_3FE15DC2_17FC_11D2_8E97_0008C77CC149_.wvu.PrintTitles" localSheetId="7" hidden="1">#REF!</definedName>
    <definedName name="Z_3FE15DC2_17FC_11D2_8E97_0008C77CC149_.wvu.PrintTitles" localSheetId="60" hidden="1">#REF!</definedName>
    <definedName name="Z_3FE15DC2_17FC_11D2_8E97_0008C77CC149_.wvu.PrintTitles" localSheetId="17" hidden="1">#REF!</definedName>
    <definedName name="Z_3FE15DC2_17FC_11D2_8E97_0008C77CC149_.wvu.PrintTitles" localSheetId="43" hidden="1">#REF!</definedName>
    <definedName name="Z_3FE15DC2_17FC_11D2_8E97_0008C77CC149_.wvu.PrintTitles" hidden="1">#REF!</definedName>
    <definedName name="Z_3FE15DCF_17FC_11D2_8E97_0008C77CC149_.wvu.PrintArea" localSheetId="5" hidden="1">#REF!</definedName>
    <definedName name="Z_3FE15DCF_17FC_11D2_8E97_0008C77CC149_.wvu.PrintArea" localSheetId="6" hidden="1">#REF!</definedName>
    <definedName name="Z_3FE15DCF_17FC_11D2_8E97_0008C77CC149_.wvu.PrintArea" localSheetId="7" hidden="1">#REF!</definedName>
    <definedName name="Z_3FE15DCF_17FC_11D2_8E97_0008C77CC149_.wvu.PrintArea" localSheetId="60" hidden="1">#REF!</definedName>
    <definedName name="Z_3FE15DCF_17FC_11D2_8E97_0008C77CC149_.wvu.PrintArea" localSheetId="17" hidden="1">#REF!</definedName>
    <definedName name="Z_3FE15DCF_17FC_11D2_8E97_0008C77CC149_.wvu.PrintArea" localSheetId="43" hidden="1">#REF!</definedName>
    <definedName name="Z_3FE15DCF_17FC_11D2_8E97_0008C77CC149_.wvu.PrintArea" hidden="1">#REF!</definedName>
    <definedName name="Z_3FE15DCF_17FC_11D2_8E97_0008C77CC149_.wvu.PrintTitles" localSheetId="5" hidden="1">#REF!,#REF!</definedName>
    <definedName name="Z_3FE15DCF_17FC_11D2_8E97_0008C77CC149_.wvu.PrintTitles" localSheetId="6" hidden="1">#REF!,#REF!</definedName>
    <definedName name="Z_3FE15DCF_17FC_11D2_8E97_0008C77CC149_.wvu.PrintTitles" localSheetId="7" hidden="1">#REF!,#REF!</definedName>
    <definedName name="Z_3FE15DCF_17FC_11D2_8E97_0008C77CC149_.wvu.PrintTitles" localSheetId="60" hidden="1">#REF!,#REF!</definedName>
    <definedName name="Z_3FE15DCF_17FC_11D2_8E97_0008C77CC149_.wvu.PrintTitles" localSheetId="75" hidden="1">#REF!,#REF!</definedName>
    <definedName name="Z_3FE15DCF_17FC_11D2_8E97_0008C77CC149_.wvu.PrintTitles" localSheetId="17" hidden="1">#REF!,#REF!</definedName>
    <definedName name="Z_3FE15DCF_17FC_11D2_8E97_0008C77CC149_.wvu.PrintTitles" localSheetId="18" hidden="1">#REF!,#REF!</definedName>
    <definedName name="Z_3FE15DCF_17FC_11D2_8E97_0008C77CC149_.wvu.PrintTitles" localSheetId="43" hidden="1">#REF!,#REF!</definedName>
    <definedName name="Z_3FE15DCF_17FC_11D2_8E97_0008C77CC149_.wvu.PrintTitles" hidden="1">#REF!,#REF!</definedName>
    <definedName name="Z_4CC3570C_99A5_11D2_8E90_0008C7BCAF29_.wvu.PrintArea" localSheetId="5" hidden="1">#REF!</definedName>
    <definedName name="Z_4CC3570C_99A5_11D2_8E90_0008C7BCAF29_.wvu.PrintArea" localSheetId="6" hidden="1">#REF!</definedName>
    <definedName name="Z_4CC3570C_99A5_11D2_8E90_0008C7BCAF29_.wvu.PrintArea" localSheetId="7" hidden="1">#REF!</definedName>
    <definedName name="Z_4CC3570C_99A5_11D2_8E90_0008C7BCAF29_.wvu.PrintArea" localSheetId="60" hidden="1">#REF!</definedName>
    <definedName name="Z_4CC3570C_99A5_11D2_8E90_0008C7BCAF29_.wvu.PrintArea" localSheetId="75" hidden="1">#REF!</definedName>
    <definedName name="Z_4CC3570C_99A5_11D2_8E90_0008C7BCAF29_.wvu.PrintArea" localSheetId="17" hidden="1">#REF!</definedName>
    <definedName name="Z_4CC3570C_99A5_11D2_8E90_0008C7BCAF29_.wvu.PrintArea" localSheetId="18" hidden="1">#REF!</definedName>
    <definedName name="Z_4CC3570C_99A5_11D2_8E90_0008C7BCAF29_.wvu.PrintArea" localSheetId="43" hidden="1">#REF!</definedName>
    <definedName name="Z_4CC3570C_99A5_11D2_8E90_0008C7BCAF29_.wvu.PrintArea" hidden="1">#REF!</definedName>
    <definedName name="Z_4CC3570C_99A5_11D2_8E90_0008C7BCAF29_.wvu.PrintTitles" localSheetId="5" hidden="1">#REF!,#REF!</definedName>
    <definedName name="Z_4CC3570C_99A5_11D2_8E90_0008C7BCAF29_.wvu.PrintTitles" localSheetId="6" hidden="1">#REF!,#REF!</definedName>
    <definedName name="Z_4CC3570C_99A5_11D2_8E90_0008C7BCAF29_.wvu.PrintTitles" localSheetId="7" hidden="1">#REF!,#REF!</definedName>
    <definedName name="Z_4CC3570C_99A5_11D2_8E90_0008C7BCAF29_.wvu.PrintTitles" localSheetId="60" hidden="1">#REF!,#REF!</definedName>
    <definedName name="Z_4CC3570C_99A5_11D2_8E90_0008C7BCAF29_.wvu.PrintTitles" localSheetId="75" hidden="1">#REF!,#REF!</definedName>
    <definedName name="Z_4CC3570C_99A5_11D2_8E90_0008C7BCAF29_.wvu.PrintTitles" localSheetId="17" hidden="1">#REF!,#REF!</definedName>
    <definedName name="Z_4CC3570C_99A5_11D2_8E90_0008C7BCAF29_.wvu.PrintTitles" localSheetId="18" hidden="1">#REF!,#REF!</definedName>
    <definedName name="Z_4CC3570C_99A5_11D2_8E90_0008C7BCAF29_.wvu.PrintTitles" localSheetId="43" hidden="1">#REF!,#REF!</definedName>
    <definedName name="Z_4CC3570C_99A5_11D2_8E90_0008C7BCAF29_.wvu.PrintTitles" hidden="1">#REF!,#REF!</definedName>
    <definedName name="Z_4CC3570F_99A5_11D2_8E90_0008C7BCAF29_.wvu.PrintArea" localSheetId="5" hidden="1">#REF!</definedName>
    <definedName name="Z_4CC3570F_99A5_11D2_8E90_0008C7BCAF29_.wvu.PrintArea" localSheetId="6" hidden="1">#REF!</definedName>
    <definedName name="Z_4CC3570F_99A5_11D2_8E90_0008C7BCAF29_.wvu.PrintArea" localSheetId="7" hidden="1">#REF!</definedName>
    <definedName name="Z_4CC3570F_99A5_11D2_8E90_0008C7BCAF29_.wvu.PrintArea" localSheetId="60" hidden="1">#REF!</definedName>
    <definedName name="Z_4CC3570F_99A5_11D2_8E90_0008C7BCAF29_.wvu.PrintArea" localSheetId="75" hidden="1">#REF!</definedName>
    <definedName name="Z_4CC3570F_99A5_11D2_8E90_0008C7BCAF29_.wvu.PrintArea" localSheetId="17" hidden="1">#REF!</definedName>
    <definedName name="Z_4CC3570F_99A5_11D2_8E90_0008C7BCAF29_.wvu.PrintArea" localSheetId="18" hidden="1">#REF!</definedName>
    <definedName name="Z_4CC3570F_99A5_11D2_8E90_0008C7BCAF29_.wvu.PrintArea" localSheetId="43" hidden="1">#REF!</definedName>
    <definedName name="Z_4CC3570F_99A5_11D2_8E90_0008C7BCAF29_.wvu.PrintArea" hidden="1">#REF!</definedName>
    <definedName name="Z_4CC3570F_99A5_11D2_8E90_0008C7BCAF29_.wvu.PrintTitles" localSheetId="5" hidden="1">#REF!</definedName>
    <definedName name="Z_4CC3570F_99A5_11D2_8E90_0008C7BCAF29_.wvu.PrintTitles" localSheetId="6" hidden="1">#REF!</definedName>
    <definedName name="Z_4CC3570F_99A5_11D2_8E90_0008C7BCAF29_.wvu.PrintTitles" localSheetId="7" hidden="1">#REF!</definedName>
    <definedName name="Z_4CC3570F_99A5_11D2_8E90_0008C7BCAF29_.wvu.PrintTitles" localSheetId="60" hidden="1">#REF!</definedName>
    <definedName name="Z_4CC3570F_99A5_11D2_8E90_0008C7BCAF29_.wvu.PrintTitles" localSheetId="17" hidden="1">#REF!</definedName>
    <definedName name="Z_4CC3570F_99A5_11D2_8E90_0008C7BCAF29_.wvu.PrintTitles" localSheetId="18" hidden="1">#REF!</definedName>
    <definedName name="Z_4CC3570F_99A5_11D2_8E90_0008C7BCAF29_.wvu.PrintTitles" localSheetId="43" hidden="1">#REF!</definedName>
    <definedName name="Z_4CC3570F_99A5_11D2_8E90_0008C7BCAF29_.wvu.PrintTitles" hidden="1">#REF!</definedName>
    <definedName name="Z_4CC35714_99A5_11D2_8E90_0008C7BCAF29_.wvu.PrintArea" localSheetId="5" hidden="1">#REF!</definedName>
    <definedName name="Z_4CC35714_99A5_11D2_8E90_0008C7BCAF29_.wvu.PrintArea" localSheetId="6" hidden="1">#REF!</definedName>
    <definedName name="Z_4CC35714_99A5_11D2_8E90_0008C7BCAF29_.wvu.PrintArea" localSheetId="7" hidden="1">#REF!</definedName>
    <definedName name="Z_4CC35714_99A5_11D2_8E90_0008C7BCAF29_.wvu.PrintArea" localSheetId="60" hidden="1">#REF!</definedName>
    <definedName name="Z_4CC35714_99A5_11D2_8E90_0008C7BCAF29_.wvu.PrintArea" localSheetId="17" hidden="1">#REF!</definedName>
    <definedName name="Z_4CC35714_99A5_11D2_8E90_0008C7BCAF29_.wvu.PrintArea" localSheetId="43" hidden="1">#REF!</definedName>
    <definedName name="Z_4CC35714_99A5_11D2_8E90_0008C7BCAF29_.wvu.PrintArea" hidden="1">#REF!</definedName>
    <definedName name="Z_4CC35714_99A5_11D2_8E90_0008C7BCAF29_.wvu.PrintTitles" localSheetId="5" hidden="1">#REF!,#REF!</definedName>
    <definedName name="Z_4CC35714_99A5_11D2_8E90_0008C7BCAF29_.wvu.PrintTitles" localSheetId="6" hidden="1">#REF!,#REF!</definedName>
    <definedName name="Z_4CC35714_99A5_11D2_8E90_0008C7BCAF29_.wvu.PrintTitles" localSheetId="7" hidden="1">#REF!,#REF!</definedName>
    <definedName name="Z_4CC35714_99A5_11D2_8E90_0008C7BCAF29_.wvu.PrintTitles" localSheetId="60" hidden="1">#REF!,#REF!</definedName>
    <definedName name="Z_4CC35714_99A5_11D2_8E90_0008C7BCAF29_.wvu.PrintTitles" localSheetId="75" hidden="1">#REF!,#REF!</definedName>
    <definedName name="Z_4CC35714_99A5_11D2_8E90_0008C7BCAF29_.wvu.PrintTitles" localSheetId="17" hidden="1">#REF!,#REF!</definedName>
    <definedName name="Z_4CC35714_99A5_11D2_8E90_0008C7BCAF29_.wvu.PrintTitles" localSheetId="18" hidden="1">#REF!,#REF!</definedName>
    <definedName name="Z_4CC35714_99A5_11D2_8E90_0008C7BCAF29_.wvu.PrintTitles" localSheetId="43" hidden="1">#REF!,#REF!</definedName>
    <definedName name="Z_4CC35714_99A5_11D2_8E90_0008C7BCAF29_.wvu.PrintTitles" hidden="1">#REF!,#REF!</definedName>
    <definedName name="Z_4CC35716_99A5_11D2_8E90_0008C7BCAF29_.wvu.PrintArea" localSheetId="5" hidden="1">#REF!</definedName>
    <definedName name="Z_4CC35716_99A5_11D2_8E90_0008C7BCAF29_.wvu.PrintArea" localSheetId="6" hidden="1">#REF!</definedName>
    <definedName name="Z_4CC35716_99A5_11D2_8E90_0008C7BCAF29_.wvu.PrintArea" localSheetId="7" hidden="1">#REF!</definedName>
    <definedName name="Z_4CC35716_99A5_11D2_8E90_0008C7BCAF29_.wvu.PrintArea" localSheetId="60" hidden="1">#REF!</definedName>
    <definedName name="Z_4CC35716_99A5_11D2_8E90_0008C7BCAF29_.wvu.PrintArea" localSheetId="75" hidden="1">#REF!</definedName>
    <definedName name="Z_4CC35716_99A5_11D2_8E90_0008C7BCAF29_.wvu.PrintArea" localSheetId="17" hidden="1">#REF!</definedName>
    <definedName name="Z_4CC35716_99A5_11D2_8E90_0008C7BCAF29_.wvu.PrintArea" localSheetId="18" hidden="1">#REF!</definedName>
    <definedName name="Z_4CC35716_99A5_11D2_8E90_0008C7BCAF29_.wvu.PrintArea" localSheetId="43" hidden="1">#REF!</definedName>
    <definedName name="Z_4CC35716_99A5_11D2_8E90_0008C7BCAF29_.wvu.PrintArea" hidden="1">#REF!</definedName>
    <definedName name="Z_4CC35716_99A5_11D2_8E90_0008C7BCAF29_.wvu.PrintTitles" localSheetId="5" hidden="1">#REF!,#REF!</definedName>
    <definedName name="Z_4CC35716_99A5_11D2_8E90_0008C7BCAF29_.wvu.PrintTitles" localSheetId="6" hidden="1">#REF!,#REF!</definedName>
    <definedName name="Z_4CC35716_99A5_11D2_8E90_0008C7BCAF29_.wvu.PrintTitles" localSheetId="7" hidden="1">#REF!,#REF!</definedName>
    <definedName name="Z_4CC35716_99A5_11D2_8E90_0008C7BCAF29_.wvu.PrintTitles" localSheetId="60" hidden="1">#REF!,#REF!</definedName>
    <definedName name="Z_4CC35716_99A5_11D2_8E90_0008C7BCAF29_.wvu.PrintTitles" localSheetId="75" hidden="1">#REF!,#REF!</definedName>
    <definedName name="Z_4CC35716_99A5_11D2_8E90_0008C7BCAF29_.wvu.PrintTitles" localSheetId="17" hidden="1">#REF!,#REF!</definedName>
    <definedName name="Z_4CC35716_99A5_11D2_8E90_0008C7BCAF29_.wvu.PrintTitles" localSheetId="18" hidden="1">#REF!,#REF!</definedName>
    <definedName name="Z_4CC35716_99A5_11D2_8E90_0008C7BCAF29_.wvu.PrintTitles" localSheetId="43" hidden="1">#REF!,#REF!</definedName>
    <definedName name="Z_4CC35716_99A5_11D2_8E90_0008C7BCAF29_.wvu.PrintTitles" hidden="1">#REF!,#REF!</definedName>
    <definedName name="Z_4CC35719_99A5_11D2_8E90_0008C7BCAF29_.wvu.PrintArea" localSheetId="5" hidden="1">#REF!</definedName>
    <definedName name="Z_4CC35719_99A5_11D2_8E90_0008C7BCAF29_.wvu.PrintArea" localSheetId="6" hidden="1">#REF!</definedName>
    <definedName name="Z_4CC35719_99A5_11D2_8E90_0008C7BCAF29_.wvu.PrintArea" localSheetId="7" hidden="1">#REF!</definedName>
    <definedName name="Z_4CC35719_99A5_11D2_8E90_0008C7BCAF29_.wvu.PrintArea" localSheetId="60" hidden="1">#REF!</definedName>
    <definedName name="Z_4CC35719_99A5_11D2_8E90_0008C7BCAF29_.wvu.PrintArea" localSheetId="75" hidden="1">#REF!</definedName>
    <definedName name="Z_4CC35719_99A5_11D2_8E90_0008C7BCAF29_.wvu.PrintArea" localSheetId="17" hidden="1">#REF!</definedName>
    <definedName name="Z_4CC35719_99A5_11D2_8E90_0008C7BCAF29_.wvu.PrintArea" localSheetId="18" hidden="1">#REF!</definedName>
    <definedName name="Z_4CC35719_99A5_11D2_8E90_0008C7BCAF29_.wvu.PrintArea" localSheetId="43" hidden="1">#REF!</definedName>
    <definedName name="Z_4CC35719_99A5_11D2_8E90_0008C7BCAF29_.wvu.PrintArea" hidden="1">#REF!</definedName>
    <definedName name="Z_4CC35719_99A5_11D2_8E90_0008C7BCAF29_.wvu.PrintTitles" localSheetId="5" hidden="1">#REF!</definedName>
    <definedName name="Z_4CC35719_99A5_11D2_8E90_0008C7BCAF29_.wvu.PrintTitles" localSheetId="6" hidden="1">#REF!</definedName>
    <definedName name="Z_4CC35719_99A5_11D2_8E90_0008C7BCAF29_.wvu.PrintTitles" localSheetId="7" hidden="1">#REF!</definedName>
    <definedName name="Z_4CC35719_99A5_11D2_8E90_0008C7BCAF29_.wvu.PrintTitles" localSheetId="60" hidden="1">#REF!</definedName>
    <definedName name="Z_4CC35719_99A5_11D2_8E90_0008C7BCAF29_.wvu.PrintTitles" localSheetId="17" hidden="1">#REF!</definedName>
    <definedName name="Z_4CC35719_99A5_11D2_8E90_0008C7BCAF29_.wvu.PrintTitles" localSheetId="18" hidden="1">#REF!</definedName>
    <definedName name="Z_4CC35719_99A5_11D2_8E90_0008C7BCAF29_.wvu.PrintTitles" localSheetId="43" hidden="1">#REF!</definedName>
    <definedName name="Z_4CC35719_99A5_11D2_8E90_0008C7BCAF29_.wvu.PrintTitles" hidden="1">#REF!</definedName>
    <definedName name="Z_4CC3571E_99A5_11D2_8E90_0008C7BCAF29_.wvu.PrintArea" localSheetId="5" hidden="1">#REF!</definedName>
    <definedName name="Z_4CC3571E_99A5_11D2_8E90_0008C7BCAF29_.wvu.PrintArea" localSheetId="6" hidden="1">#REF!</definedName>
    <definedName name="Z_4CC3571E_99A5_11D2_8E90_0008C7BCAF29_.wvu.PrintArea" localSheetId="7" hidden="1">#REF!</definedName>
    <definedName name="Z_4CC3571E_99A5_11D2_8E90_0008C7BCAF29_.wvu.PrintArea" localSheetId="60" hidden="1">#REF!</definedName>
    <definedName name="Z_4CC3571E_99A5_11D2_8E90_0008C7BCAF29_.wvu.PrintArea" localSheetId="17" hidden="1">#REF!</definedName>
    <definedName name="Z_4CC3571E_99A5_11D2_8E90_0008C7BCAF29_.wvu.PrintArea" localSheetId="43" hidden="1">#REF!</definedName>
    <definedName name="Z_4CC3571E_99A5_11D2_8E90_0008C7BCAF29_.wvu.PrintArea" hidden="1">#REF!</definedName>
    <definedName name="Z_4CC3571E_99A5_11D2_8E90_0008C7BCAF29_.wvu.PrintTitles" localSheetId="5" hidden="1">#REF!,#REF!</definedName>
    <definedName name="Z_4CC3571E_99A5_11D2_8E90_0008C7BCAF29_.wvu.PrintTitles" localSheetId="6" hidden="1">#REF!,#REF!</definedName>
    <definedName name="Z_4CC3571E_99A5_11D2_8E90_0008C7BCAF29_.wvu.PrintTitles" localSheetId="7" hidden="1">#REF!,#REF!</definedName>
    <definedName name="Z_4CC3571E_99A5_11D2_8E90_0008C7BCAF29_.wvu.PrintTitles" localSheetId="60" hidden="1">#REF!,#REF!</definedName>
    <definedName name="Z_4CC3571E_99A5_11D2_8E90_0008C7BCAF29_.wvu.PrintTitles" localSheetId="75" hidden="1">#REF!,#REF!</definedName>
    <definedName name="Z_4CC3571E_99A5_11D2_8E90_0008C7BCAF29_.wvu.PrintTitles" localSheetId="17" hidden="1">#REF!,#REF!</definedName>
    <definedName name="Z_4CC3571E_99A5_11D2_8E90_0008C7BCAF29_.wvu.PrintTitles" localSheetId="18" hidden="1">#REF!,#REF!</definedName>
    <definedName name="Z_4CC3571E_99A5_11D2_8E90_0008C7BCAF29_.wvu.PrintTitles" localSheetId="43" hidden="1">#REF!,#REF!</definedName>
    <definedName name="Z_4CC3571E_99A5_11D2_8E90_0008C7BCAF29_.wvu.PrintTitles" hidden="1">#REF!,#REF!</definedName>
    <definedName name="Z_4CC35721_99A5_11D2_8E90_0008C7BCAF29_.wvu.PrintArea" localSheetId="5" hidden="1">#REF!</definedName>
    <definedName name="Z_4CC35721_99A5_11D2_8E90_0008C7BCAF29_.wvu.PrintArea" localSheetId="6" hidden="1">#REF!</definedName>
    <definedName name="Z_4CC35721_99A5_11D2_8E90_0008C7BCAF29_.wvu.PrintArea" localSheetId="7" hidden="1">#REF!</definedName>
    <definedName name="Z_4CC35721_99A5_11D2_8E90_0008C7BCAF29_.wvu.PrintArea" localSheetId="60" hidden="1">#REF!</definedName>
    <definedName name="Z_4CC35721_99A5_11D2_8E90_0008C7BCAF29_.wvu.PrintArea" localSheetId="75" hidden="1">#REF!</definedName>
    <definedName name="Z_4CC35721_99A5_11D2_8E90_0008C7BCAF29_.wvu.PrintArea" localSheetId="17" hidden="1">#REF!</definedName>
    <definedName name="Z_4CC35721_99A5_11D2_8E90_0008C7BCAF29_.wvu.PrintArea" localSheetId="18" hidden="1">#REF!</definedName>
    <definedName name="Z_4CC35721_99A5_11D2_8E90_0008C7BCAF29_.wvu.PrintArea" localSheetId="43" hidden="1">#REF!</definedName>
    <definedName name="Z_4CC35721_99A5_11D2_8E90_0008C7BCAF29_.wvu.PrintArea" hidden="1">#REF!</definedName>
    <definedName name="Z_4CC35721_99A5_11D2_8E90_0008C7BCAF29_.wvu.PrintTitles" localSheetId="5" hidden="1">#REF!,#REF!</definedName>
    <definedName name="Z_4CC35721_99A5_11D2_8E90_0008C7BCAF29_.wvu.PrintTitles" localSheetId="6" hidden="1">#REF!,#REF!</definedName>
    <definedName name="Z_4CC35721_99A5_11D2_8E90_0008C7BCAF29_.wvu.PrintTitles" localSheetId="7" hidden="1">#REF!,#REF!</definedName>
    <definedName name="Z_4CC35721_99A5_11D2_8E90_0008C7BCAF29_.wvu.PrintTitles" localSheetId="60" hidden="1">#REF!,#REF!</definedName>
    <definedName name="Z_4CC35721_99A5_11D2_8E90_0008C7BCAF29_.wvu.PrintTitles" localSheetId="75" hidden="1">#REF!,#REF!</definedName>
    <definedName name="Z_4CC35721_99A5_11D2_8E90_0008C7BCAF29_.wvu.PrintTitles" localSheetId="17" hidden="1">#REF!,#REF!</definedName>
    <definedName name="Z_4CC35721_99A5_11D2_8E90_0008C7BCAF29_.wvu.PrintTitles" localSheetId="18" hidden="1">#REF!,#REF!</definedName>
    <definedName name="Z_4CC35721_99A5_11D2_8E90_0008C7BCAF29_.wvu.PrintTitles" localSheetId="43" hidden="1">#REF!,#REF!</definedName>
    <definedName name="Z_4CC35721_99A5_11D2_8E90_0008C7BCAF29_.wvu.PrintTitles" hidden="1">#REF!,#REF!</definedName>
    <definedName name="Z_5F95E421_892A_11D2_8E7F_0008C7809E09_.wvu.PrintArea" localSheetId="5" hidden="1">#REF!</definedName>
    <definedName name="Z_5F95E421_892A_11D2_8E7F_0008C7809E09_.wvu.PrintArea" localSheetId="6" hidden="1">#REF!</definedName>
    <definedName name="Z_5F95E421_892A_11D2_8E7F_0008C7809E09_.wvu.PrintArea" localSheetId="7" hidden="1">#REF!</definedName>
    <definedName name="Z_5F95E421_892A_11D2_8E7F_0008C7809E09_.wvu.PrintArea" localSheetId="60" hidden="1">#REF!</definedName>
    <definedName name="Z_5F95E421_892A_11D2_8E7F_0008C7809E09_.wvu.PrintArea" localSheetId="75" hidden="1">#REF!</definedName>
    <definedName name="Z_5F95E421_892A_11D2_8E7F_0008C7809E09_.wvu.PrintArea" localSheetId="17" hidden="1">#REF!</definedName>
    <definedName name="Z_5F95E421_892A_11D2_8E7F_0008C7809E09_.wvu.PrintArea" localSheetId="18" hidden="1">#REF!</definedName>
    <definedName name="Z_5F95E421_892A_11D2_8E7F_0008C7809E09_.wvu.PrintArea" localSheetId="43" hidden="1">#REF!</definedName>
    <definedName name="Z_5F95E421_892A_11D2_8E7F_0008C7809E09_.wvu.PrintArea" hidden="1">#REF!</definedName>
    <definedName name="Z_5F95E421_892A_11D2_8E7F_0008C7809E09_.wvu.PrintTitles" localSheetId="5" hidden="1">#REF!,#REF!</definedName>
    <definedName name="Z_5F95E421_892A_11D2_8E7F_0008C7809E09_.wvu.PrintTitles" localSheetId="6" hidden="1">#REF!,#REF!</definedName>
    <definedName name="Z_5F95E421_892A_11D2_8E7F_0008C7809E09_.wvu.PrintTitles" localSheetId="7" hidden="1">#REF!,#REF!</definedName>
    <definedName name="Z_5F95E421_892A_11D2_8E7F_0008C7809E09_.wvu.PrintTitles" localSheetId="60" hidden="1">#REF!,#REF!</definedName>
    <definedName name="Z_5F95E421_892A_11D2_8E7F_0008C7809E09_.wvu.PrintTitles" localSheetId="75" hidden="1">#REF!,#REF!</definedName>
    <definedName name="Z_5F95E421_892A_11D2_8E7F_0008C7809E09_.wvu.PrintTitles" localSheetId="17" hidden="1">#REF!,#REF!</definedName>
    <definedName name="Z_5F95E421_892A_11D2_8E7F_0008C7809E09_.wvu.PrintTitles" localSheetId="18" hidden="1">#REF!,#REF!</definedName>
    <definedName name="Z_5F95E421_892A_11D2_8E7F_0008C7809E09_.wvu.PrintTitles" localSheetId="43" hidden="1">#REF!,#REF!</definedName>
    <definedName name="Z_5F95E421_892A_11D2_8E7F_0008C7809E09_.wvu.PrintTitles" hidden="1">#REF!,#REF!</definedName>
    <definedName name="Z_5F95E424_892A_11D2_8E7F_0008C7809E09_.wvu.PrintArea" localSheetId="5" hidden="1">#REF!</definedName>
    <definedName name="Z_5F95E424_892A_11D2_8E7F_0008C7809E09_.wvu.PrintArea" localSheetId="6" hidden="1">#REF!</definedName>
    <definedName name="Z_5F95E424_892A_11D2_8E7F_0008C7809E09_.wvu.PrintArea" localSheetId="7" hidden="1">#REF!</definedName>
    <definedName name="Z_5F95E424_892A_11D2_8E7F_0008C7809E09_.wvu.PrintArea" localSheetId="60" hidden="1">#REF!</definedName>
    <definedName name="Z_5F95E424_892A_11D2_8E7F_0008C7809E09_.wvu.PrintArea" localSheetId="75" hidden="1">#REF!</definedName>
    <definedName name="Z_5F95E424_892A_11D2_8E7F_0008C7809E09_.wvu.PrintArea" localSheetId="17" hidden="1">#REF!</definedName>
    <definedName name="Z_5F95E424_892A_11D2_8E7F_0008C7809E09_.wvu.PrintArea" localSheetId="18" hidden="1">#REF!</definedName>
    <definedName name="Z_5F95E424_892A_11D2_8E7F_0008C7809E09_.wvu.PrintArea" localSheetId="43" hidden="1">#REF!</definedName>
    <definedName name="Z_5F95E424_892A_11D2_8E7F_0008C7809E09_.wvu.PrintArea" hidden="1">#REF!</definedName>
    <definedName name="Z_5F95E424_892A_11D2_8E7F_0008C7809E09_.wvu.PrintTitles" localSheetId="5" hidden="1">#REF!</definedName>
    <definedName name="Z_5F95E424_892A_11D2_8E7F_0008C7809E09_.wvu.PrintTitles" localSheetId="6" hidden="1">#REF!</definedName>
    <definedName name="Z_5F95E424_892A_11D2_8E7F_0008C7809E09_.wvu.PrintTitles" localSheetId="7" hidden="1">#REF!</definedName>
    <definedName name="Z_5F95E424_892A_11D2_8E7F_0008C7809E09_.wvu.PrintTitles" localSheetId="60" hidden="1">#REF!</definedName>
    <definedName name="Z_5F95E424_892A_11D2_8E7F_0008C7809E09_.wvu.PrintTitles" localSheetId="17" hidden="1">#REF!</definedName>
    <definedName name="Z_5F95E424_892A_11D2_8E7F_0008C7809E09_.wvu.PrintTitles" localSheetId="18" hidden="1">#REF!</definedName>
    <definedName name="Z_5F95E424_892A_11D2_8E7F_0008C7809E09_.wvu.PrintTitles" localSheetId="43" hidden="1">#REF!</definedName>
    <definedName name="Z_5F95E424_892A_11D2_8E7F_0008C7809E09_.wvu.PrintTitles" hidden="1">#REF!</definedName>
    <definedName name="Z_5F95E429_892A_11D2_8E7F_0008C7809E09_.wvu.PrintArea" localSheetId="5" hidden="1">#REF!</definedName>
    <definedName name="Z_5F95E429_892A_11D2_8E7F_0008C7809E09_.wvu.PrintArea" localSheetId="6" hidden="1">#REF!</definedName>
    <definedName name="Z_5F95E429_892A_11D2_8E7F_0008C7809E09_.wvu.PrintArea" localSheetId="7" hidden="1">#REF!</definedName>
    <definedName name="Z_5F95E429_892A_11D2_8E7F_0008C7809E09_.wvu.PrintArea" localSheetId="60" hidden="1">#REF!</definedName>
    <definedName name="Z_5F95E429_892A_11D2_8E7F_0008C7809E09_.wvu.PrintArea" localSheetId="17" hidden="1">#REF!</definedName>
    <definedName name="Z_5F95E429_892A_11D2_8E7F_0008C7809E09_.wvu.PrintArea" localSheetId="43" hidden="1">#REF!</definedName>
    <definedName name="Z_5F95E429_892A_11D2_8E7F_0008C7809E09_.wvu.PrintArea" hidden="1">#REF!</definedName>
    <definedName name="Z_5F95E429_892A_11D2_8E7F_0008C7809E09_.wvu.PrintTitles" localSheetId="5" hidden="1">#REF!,#REF!</definedName>
    <definedName name="Z_5F95E429_892A_11D2_8E7F_0008C7809E09_.wvu.PrintTitles" localSheetId="6" hidden="1">#REF!,#REF!</definedName>
    <definedName name="Z_5F95E429_892A_11D2_8E7F_0008C7809E09_.wvu.PrintTitles" localSheetId="7" hidden="1">#REF!,#REF!</definedName>
    <definedName name="Z_5F95E429_892A_11D2_8E7F_0008C7809E09_.wvu.PrintTitles" localSheetId="60" hidden="1">#REF!,#REF!</definedName>
    <definedName name="Z_5F95E429_892A_11D2_8E7F_0008C7809E09_.wvu.PrintTitles" localSheetId="75" hidden="1">#REF!,#REF!</definedName>
    <definedName name="Z_5F95E429_892A_11D2_8E7F_0008C7809E09_.wvu.PrintTitles" localSheetId="17" hidden="1">#REF!,#REF!</definedName>
    <definedName name="Z_5F95E429_892A_11D2_8E7F_0008C7809E09_.wvu.PrintTitles" localSheetId="18" hidden="1">#REF!,#REF!</definedName>
    <definedName name="Z_5F95E429_892A_11D2_8E7F_0008C7809E09_.wvu.PrintTitles" localSheetId="43" hidden="1">#REF!,#REF!</definedName>
    <definedName name="Z_5F95E429_892A_11D2_8E7F_0008C7809E09_.wvu.PrintTitles" hidden="1">#REF!,#REF!</definedName>
    <definedName name="Z_5F95E42B_892A_11D2_8E7F_0008C7809E09_.wvu.PrintArea" localSheetId="5" hidden="1">#REF!</definedName>
    <definedName name="Z_5F95E42B_892A_11D2_8E7F_0008C7809E09_.wvu.PrintArea" localSheetId="6" hidden="1">#REF!</definedName>
    <definedName name="Z_5F95E42B_892A_11D2_8E7F_0008C7809E09_.wvu.PrintArea" localSheetId="7" hidden="1">#REF!</definedName>
    <definedName name="Z_5F95E42B_892A_11D2_8E7F_0008C7809E09_.wvu.PrintArea" localSheetId="60" hidden="1">#REF!</definedName>
    <definedName name="Z_5F95E42B_892A_11D2_8E7F_0008C7809E09_.wvu.PrintArea" localSheetId="75" hidden="1">#REF!</definedName>
    <definedName name="Z_5F95E42B_892A_11D2_8E7F_0008C7809E09_.wvu.PrintArea" localSheetId="17" hidden="1">#REF!</definedName>
    <definedName name="Z_5F95E42B_892A_11D2_8E7F_0008C7809E09_.wvu.PrintArea" localSheetId="18" hidden="1">#REF!</definedName>
    <definedName name="Z_5F95E42B_892A_11D2_8E7F_0008C7809E09_.wvu.PrintArea" localSheetId="43" hidden="1">#REF!</definedName>
    <definedName name="Z_5F95E42B_892A_11D2_8E7F_0008C7809E09_.wvu.PrintArea" hidden="1">#REF!</definedName>
    <definedName name="Z_5F95E42B_892A_11D2_8E7F_0008C7809E09_.wvu.PrintTitles" localSheetId="5" hidden="1">#REF!,#REF!</definedName>
    <definedName name="Z_5F95E42B_892A_11D2_8E7F_0008C7809E09_.wvu.PrintTitles" localSheetId="6" hidden="1">#REF!,#REF!</definedName>
    <definedName name="Z_5F95E42B_892A_11D2_8E7F_0008C7809E09_.wvu.PrintTitles" localSheetId="7" hidden="1">#REF!,#REF!</definedName>
    <definedName name="Z_5F95E42B_892A_11D2_8E7F_0008C7809E09_.wvu.PrintTitles" localSheetId="60" hidden="1">#REF!,#REF!</definedName>
    <definedName name="Z_5F95E42B_892A_11D2_8E7F_0008C7809E09_.wvu.PrintTitles" localSheetId="75" hidden="1">#REF!,#REF!</definedName>
    <definedName name="Z_5F95E42B_892A_11D2_8E7F_0008C7809E09_.wvu.PrintTitles" localSheetId="17" hidden="1">#REF!,#REF!</definedName>
    <definedName name="Z_5F95E42B_892A_11D2_8E7F_0008C7809E09_.wvu.PrintTitles" localSheetId="18" hidden="1">#REF!,#REF!</definedName>
    <definedName name="Z_5F95E42B_892A_11D2_8E7F_0008C7809E09_.wvu.PrintTitles" localSheetId="43" hidden="1">#REF!,#REF!</definedName>
    <definedName name="Z_5F95E42B_892A_11D2_8E7F_0008C7809E09_.wvu.PrintTitles" hidden="1">#REF!,#REF!</definedName>
    <definedName name="Z_5F95E42E_892A_11D2_8E7F_0008C7809E09_.wvu.PrintArea" localSheetId="5" hidden="1">#REF!</definedName>
    <definedName name="Z_5F95E42E_892A_11D2_8E7F_0008C7809E09_.wvu.PrintArea" localSheetId="6" hidden="1">#REF!</definedName>
    <definedName name="Z_5F95E42E_892A_11D2_8E7F_0008C7809E09_.wvu.PrintArea" localSheetId="7" hidden="1">#REF!</definedName>
    <definedName name="Z_5F95E42E_892A_11D2_8E7F_0008C7809E09_.wvu.PrintArea" localSheetId="60" hidden="1">#REF!</definedName>
    <definedName name="Z_5F95E42E_892A_11D2_8E7F_0008C7809E09_.wvu.PrintArea" localSheetId="75" hidden="1">#REF!</definedName>
    <definedName name="Z_5F95E42E_892A_11D2_8E7F_0008C7809E09_.wvu.PrintArea" localSheetId="17" hidden="1">#REF!</definedName>
    <definedName name="Z_5F95E42E_892A_11D2_8E7F_0008C7809E09_.wvu.PrintArea" localSheetId="18" hidden="1">#REF!</definedName>
    <definedName name="Z_5F95E42E_892A_11D2_8E7F_0008C7809E09_.wvu.PrintArea" localSheetId="43" hidden="1">#REF!</definedName>
    <definedName name="Z_5F95E42E_892A_11D2_8E7F_0008C7809E09_.wvu.PrintArea" hidden="1">#REF!</definedName>
    <definedName name="Z_5F95E42E_892A_11D2_8E7F_0008C7809E09_.wvu.PrintTitles" localSheetId="5" hidden="1">#REF!</definedName>
    <definedName name="Z_5F95E42E_892A_11D2_8E7F_0008C7809E09_.wvu.PrintTitles" localSheetId="6" hidden="1">#REF!</definedName>
    <definedName name="Z_5F95E42E_892A_11D2_8E7F_0008C7809E09_.wvu.PrintTitles" localSheetId="7" hidden="1">#REF!</definedName>
    <definedName name="Z_5F95E42E_892A_11D2_8E7F_0008C7809E09_.wvu.PrintTitles" localSheetId="60" hidden="1">#REF!</definedName>
    <definedName name="Z_5F95E42E_892A_11D2_8E7F_0008C7809E09_.wvu.PrintTitles" localSheetId="17" hidden="1">#REF!</definedName>
    <definedName name="Z_5F95E42E_892A_11D2_8E7F_0008C7809E09_.wvu.PrintTitles" localSheetId="18" hidden="1">#REF!</definedName>
    <definedName name="Z_5F95E42E_892A_11D2_8E7F_0008C7809E09_.wvu.PrintTitles" localSheetId="43" hidden="1">#REF!</definedName>
    <definedName name="Z_5F95E42E_892A_11D2_8E7F_0008C7809E09_.wvu.PrintTitles" hidden="1">#REF!</definedName>
    <definedName name="Z_5F95E433_892A_11D2_8E7F_0008C7809E09_.wvu.PrintArea" localSheetId="5" hidden="1">#REF!</definedName>
    <definedName name="Z_5F95E433_892A_11D2_8E7F_0008C7809E09_.wvu.PrintArea" localSheetId="6" hidden="1">#REF!</definedName>
    <definedName name="Z_5F95E433_892A_11D2_8E7F_0008C7809E09_.wvu.PrintArea" localSheetId="7" hidden="1">#REF!</definedName>
    <definedName name="Z_5F95E433_892A_11D2_8E7F_0008C7809E09_.wvu.PrintArea" localSheetId="60" hidden="1">#REF!</definedName>
    <definedName name="Z_5F95E433_892A_11D2_8E7F_0008C7809E09_.wvu.PrintArea" localSheetId="17" hidden="1">#REF!</definedName>
    <definedName name="Z_5F95E433_892A_11D2_8E7F_0008C7809E09_.wvu.PrintArea" localSheetId="43" hidden="1">#REF!</definedName>
    <definedName name="Z_5F95E433_892A_11D2_8E7F_0008C7809E09_.wvu.PrintArea" hidden="1">#REF!</definedName>
    <definedName name="Z_5F95E433_892A_11D2_8E7F_0008C7809E09_.wvu.PrintTitles" localSheetId="5" hidden="1">#REF!,#REF!</definedName>
    <definedName name="Z_5F95E433_892A_11D2_8E7F_0008C7809E09_.wvu.PrintTitles" localSheetId="6" hidden="1">#REF!,#REF!</definedName>
    <definedName name="Z_5F95E433_892A_11D2_8E7F_0008C7809E09_.wvu.PrintTitles" localSheetId="7" hidden="1">#REF!,#REF!</definedName>
    <definedName name="Z_5F95E433_892A_11D2_8E7F_0008C7809E09_.wvu.PrintTitles" localSheetId="60" hidden="1">#REF!,#REF!</definedName>
    <definedName name="Z_5F95E433_892A_11D2_8E7F_0008C7809E09_.wvu.PrintTitles" localSheetId="75" hidden="1">#REF!,#REF!</definedName>
    <definedName name="Z_5F95E433_892A_11D2_8E7F_0008C7809E09_.wvu.PrintTitles" localSheetId="17" hidden="1">#REF!,#REF!</definedName>
    <definedName name="Z_5F95E433_892A_11D2_8E7F_0008C7809E09_.wvu.PrintTitles" localSheetId="18" hidden="1">#REF!,#REF!</definedName>
    <definedName name="Z_5F95E433_892A_11D2_8E7F_0008C7809E09_.wvu.PrintTitles" localSheetId="43" hidden="1">#REF!,#REF!</definedName>
    <definedName name="Z_5F95E433_892A_11D2_8E7F_0008C7809E09_.wvu.PrintTitles" hidden="1">#REF!,#REF!</definedName>
    <definedName name="Z_5F95E436_892A_11D2_8E7F_0008C7809E09_.wvu.PrintArea" localSheetId="5" hidden="1">#REF!</definedName>
    <definedName name="Z_5F95E436_892A_11D2_8E7F_0008C7809E09_.wvu.PrintArea" localSheetId="6" hidden="1">#REF!</definedName>
    <definedName name="Z_5F95E436_892A_11D2_8E7F_0008C7809E09_.wvu.PrintArea" localSheetId="7" hidden="1">#REF!</definedName>
    <definedName name="Z_5F95E436_892A_11D2_8E7F_0008C7809E09_.wvu.PrintArea" localSheetId="60" hidden="1">#REF!</definedName>
    <definedName name="Z_5F95E436_892A_11D2_8E7F_0008C7809E09_.wvu.PrintArea" localSheetId="75" hidden="1">#REF!</definedName>
    <definedName name="Z_5F95E436_892A_11D2_8E7F_0008C7809E09_.wvu.PrintArea" localSheetId="17" hidden="1">#REF!</definedName>
    <definedName name="Z_5F95E436_892A_11D2_8E7F_0008C7809E09_.wvu.PrintArea" localSheetId="18" hidden="1">#REF!</definedName>
    <definedName name="Z_5F95E436_892A_11D2_8E7F_0008C7809E09_.wvu.PrintArea" localSheetId="43" hidden="1">#REF!</definedName>
    <definedName name="Z_5F95E436_892A_11D2_8E7F_0008C7809E09_.wvu.PrintArea" hidden="1">#REF!</definedName>
    <definedName name="Z_5F95E436_892A_11D2_8E7F_0008C7809E09_.wvu.PrintTitles" localSheetId="5" hidden="1">#REF!,#REF!</definedName>
    <definedName name="Z_5F95E436_892A_11D2_8E7F_0008C7809E09_.wvu.PrintTitles" localSheetId="6" hidden="1">#REF!,#REF!</definedName>
    <definedName name="Z_5F95E436_892A_11D2_8E7F_0008C7809E09_.wvu.PrintTitles" localSheetId="7" hidden="1">#REF!,#REF!</definedName>
    <definedName name="Z_5F95E436_892A_11D2_8E7F_0008C7809E09_.wvu.PrintTitles" localSheetId="60" hidden="1">#REF!,#REF!</definedName>
    <definedName name="Z_5F95E436_892A_11D2_8E7F_0008C7809E09_.wvu.PrintTitles" localSheetId="75" hidden="1">#REF!,#REF!</definedName>
    <definedName name="Z_5F95E436_892A_11D2_8E7F_0008C7809E09_.wvu.PrintTitles" localSheetId="17" hidden="1">#REF!,#REF!</definedName>
    <definedName name="Z_5F95E436_892A_11D2_8E7F_0008C7809E09_.wvu.PrintTitles" localSheetId="18" hidden="1">#REF!,#REF!</definedName>
    <definedName name="Z_5F95E436_892A_11D2_8E7F_0008C7809E09_.wvu.PrintTitles" localSheetId="43" hidden="1">#REF!,#REF!</definedName>
    <definedName name="Z_5F95E436_892A_11D2_8E7F_0008C7809E09_.wvu.PrintTitles" hidden="1">#REF!,#REF!</definedName>
    <definedName name="Z_61DB0F02_10ED_11D2_8E73_0008C77C0743_.wvu.PrintArea" localSheetId="5" hidden="1">#REF!</definedName>
    <definedName name="Z_61DB0F02_10ED_11D2_8E73_0008C77C0743_.wvu.PrintArea" localSheetId="6" hidden="1">#REF!</definedName>
    <definedName name="Z_61DB0F02_10ED_11D2_8E73_0008C77C0743_.wvu.PrintArea" localSheetId="7" hidden="1">#REF!</definedName>
    <definedName name="Z_61DB0F02_10ED_11D2_8E73_0008C77C0743_.wvu.PrintArea" localSheetId="60" hidden="1">#REF!</definedName>
    <definedName name="Z_61DB0F02_10ED_11D2_8E73_0008C77C0743_.wvu.PrintArea" localSheetId="75" hidden="1">#REF!</definedName>
    <definedName name="Z_61DB0F02_10ED_11D2_8E73_0008C77C0743_.wvu.PrintArea" localSheetId="17" hidden="1">#REF!</definedName>
    <definedName name="Z_61DB0F02_10ED_11D2_8E73_0008C77C0743_.wvu.PrintArea" localSheetId="18" hidden="1">#REF!</definedName>
    <definedName name="Z_61DB0F02_10ED_11D2_8E73_0008C77C0743_.wvu.PrintArea" localSheetId="43" hidden="1">#REF!</definedName>
    <definedName name="Z_61DB0F02_10ED_11D2_8E73_0008C77C0743_.wvu.PrintArea" hidden="1">#REF!</definedName>
    <definedName name="Z_61DB0F02_10ED_11D2_8E73_0008C77C0743_.wvu.PrintTitles" localSheetId="5" hidden="1">#REF!</definedName>
    <definedName name="Z_61DB0F02_10ED_11D2_8E73_0008C77C0743_.wvu.PrintTitles" localSheetId="6" hidden="1">#REF!</definedName>
    <definedName name="Z_61DB0F02_10ED_11D2_8E73_0008C77C0743_.wvu.PrintTitles" localSheetId="7" hidden="1">#REF!</definedName>
    <definedName name="Z_61DB0F02_10ED_11D2_8E73_0008C77C0743_.wvu.PrintTitles" localSheetId="60" hidden="1">#REF!</definedName>
    <definedName name="Z_61DB0F02_10ED_11D2_8E73_0008C77C0743_.wvu.PrintTitles" localSheetId="17" hidden="1">#REF!</definedName>
    <definedName name="Z_61DB0F02_10ED_11D2_8E73_0008C77C0743_.wvu.PrintTitles" localSheetId="18" hidden="1">#REF!</definedName>
    <definedName name="Z_61DB0F02_10ED_11D2_8E73_0008C77C0743_.wvu.PrintTitles" localSheetId="43" hidden="1">#REF!</definedName>
    <definedName name="Z_61DB0F02_10ED_11D2_8E73_0008C77C0743_.wvu.PrintTitles" hidden="1">#REF!</definedName>
    <definedName name="Z_61DB0F11_10ED_11D2_8E73_0008C77C0743_.wvu.PrintArea" localSheetId="5" hidden="1">#REF!</definedName>
    <definedName name="Z_61DB0F11_10ED_11D2_8E73_0008C77C0743_.wvu.PrintArea" localSheetId="6" hidden="1">#REF!</definedName>
    <definedName name="Z_61DB0F11_10ED_11D2_8E73_0008C77C0743_.wvu.PrintArea" localSheetId="7" hidden="1">#REF!</definedName>
    <definedName name="Z_61DB0F11_10ED_11D2_8E73_0008C77C0743_.wvu.PrintArea" localSheetId="60" hidden="1">#REF!</definedName>
    <definedName name="Z_61DB0F11_10ED_11D2_8E73_0008C77C0743_.wvu.PrintArea" localSheetId="17" hidden="1">#REF!</definedName>
    <definedName name="Z_61DB0F11_10ED_11D2_8E73_0008C77C0743_.wvu.PrintArea" localSheetId="43" hidden="1">#REF!</definedName>
    <definedName name="Z_61DB0F11_10ED_11D2_8E73_0008C77C0743_.wvu.PrintArea" hidden="1">#REF!</definedName>
    <definedName name="Z_61DB0F11_10ED_11D2_8E73_0008C77C0743_.wvu.PrintTitles" localSheetId="5" hidden="1">#REF!</definedName>
    <definedName name="Z_61DB0F11_10ED_11D2_8E73_0008C77C0743_.wvu.PrintTitles" localSheetId="6" hidden="1">#REF!</definedName>
    <definedName name="Z_61DB0F11_10ED_11D2_8E73_0008C77C0743_.wvu.PrintTitles" localSheetId="7" hidden="1">#REF!</definedName>
    <definedName name="Z_61DB0F11_10ED_11D2_8E73_0008C77C0743_.wvu.PrintTitles" localSheetId="60" hidden="1">#REF!</definedName>
    <definedName name="Z_61DB0F11_10ED_11D2_8E73_0008C77C0743_.wvu.PrintTitles" localSheetId="17" hidden="1">#REF!</definedName>
    <definedName name="Z_61DB0F11_10ED_11D2_8E73_0008C77C0743_.wvu.PrintTitles" localSheetId="43" hidden="1">#REF!</definedName>
    <definedName name="Z_61DB0F11_10ED_11D2_8E73_0008C77C0743_.wvu.PrintTitles" hidden="1">#REF!</definedName>
    <definedName name="Z_61DB0F1E_10ED_11D2_8E73_0008C77C0743_.wvu.PrintArea" localSheetId="5" hidden="1">#REF!</definedName>
    <definedName name="Z_61DB0F1E_10ED_11D2_8E73_0008C77C0743_.wvu.PrintArea" localSheetId="6" hidden="1">#REF!</definedName>
    <definedName name="Z_61DB0F1E_10ED_11D2_8E73_0008C77C0743_.wvu.PrintArea" localSheetId="7" hidden="1">#REF!</definedName>
    <definedName name="Z_61DB0F1E_10ED_11D2_8E73_0008C77C0743_.wvu.PrintArea" localSheetId="60" hidden="1">#REF!</definedName>
    <definedName name="Z_61DB0F1E_10ED_11D2_8E73_0008C77C0743_.wvu.PrintArea" localSheetId="17" hidden="1">#REF!</definedName>
    <definedName name="Z_61DB0F1E_10ED_11D2_8E73_0008C77C0743_.wvu.PrintArea" localSheetId="43" hidden="1">#REF!</definedName>
    <definedName name="Z_61DB0F1E_10ED_11D2_8E73_0008C77C0743_.wvu.PrintArea" hidden="1">#REF!</definedName>
    <definedName name="Z_61DB0F1E_10ED_11D2_8E73_0008C77C0743_.wvu.PrintTitles" localSheetId="5" hidden="1">#REF!,#REF!</definedName>
    <definedName name="Z_61DB0F1E_10ED_11D2_8E73_0008C77C0743_.wvu.PrintTitles" localSheetId="6" hidden="1">#REF!,#REF!</definedName>
    <definedName name="Z_61DB0F1E_10ED_11D2_8E73_0008C77C0743_.wvu.PrintTitles" localSheetId="7" hidden="1">#REF!,#REF!</definedName>
    <definedName name="Z_61DB0F1E_10ED_11D2_8E73_0008C77C0743_.wvu.PrintTitles" localSheetId="60" hidden="1">#REF!,#REF!</definedName>
    <definedName name="Z_61DB0F1E_10ED_11D2_8E73_0008C77C0743_.wvu.PrintTitles" localSheetId="75" hidden="1">#REF!,#REF!</definedName>
    <definedName name="Z_61DB0F1E_10ED_11D2_8E73_0008C77C0743_.wvu.PrintTitles" localSheetId="17" hidden="1">#REF!,#REF!</definedName>
    <definedName name="Z_61DB0F1E_10ED_11D2_8E73_0008C77C0743_.wvu.PrintTitles" localSheetId="18" hidden="1">#REF!,#REF!</definedName>
    <definedName name="Z_61DB0F1E_10ED_11D2_8E73_0008C77C0743_.wvu.PrintTitles" localSheetId="43" hidden="1">#REF!,#REF!</definedName>
    <definedName name="Z_61DB0F1E_10ED_11D2_8E73_0008C77C0743_.wvu.PrintTitles" hidden="1">#REF!,#REF!</definedName>
    <definedName name="Z_6749F589_14FD_11D3_8EF9_0008C7BCAF29_.wvu.PrintArea" localSheetId="5" hidden="1">#REF!</definedName>
    <definedName name="Z_6749F589_14FD_11D3_8EF9_0008C7BCAF29_.wvu.PrintArea" localSheetId="6" hidden="1">#REF!</definedName>
    <definedName name="Z_6749F589_14FD_11D3_8EF9_0008C7BCAF29_.wvu.PrintArea" localSheetId="7" hidden="1">#REF!</definedName>
    <definedName name="Z_6749F589_14FD_11D3_8EF9_0008C7BCAF29_.wvu.PrintArea" localSheetId="60" hidden="1">#REF!</definedName>
    <definedName name="Z_6749F589_14FD_11D3_8EF9_0008C7BCAF29_.wvu.PrintArea" localSheetId="75" hidden="1">#REF!</definedName>
    <definedName name="Z_6749F589_14FD_11D3_8EF9_0008C7BCAF29_.wvu.PrintArea" localSheetId="17" hidden="1">#REF!</definedName>
    <definedName name="Z_6749F589_14FD_11D3_8EF9_0008C7BCAF29_.wvu.PrintArea" localSheetId="18" hidden="1">#REF!</definedName>
    <definedName name="Z_6749F589_14FD_11D3_8EF9_0008C7BCAF29_.wvu.PrintArea" localSheetId="43" hidden="1">#REF!</definedName>
    <definedName name="Z_6749F589_14FD_11D3_8EF9_0008C7BCAF29_.wvu.PrintArea" hidden="1">#REF!</definedName>
    <definedName name="Z_6749F589_14FD_11D3_8EF9_0008C7BCAF29_.wvu.PrintTitles" localSheetId="5" hidden="1">#REF!</definedName>
    <definedName name="Z_6749F589_14FD_11D3_8EF9_0008C7BCAF29_.wvu.PrintTitles" localSheetId="6" hidden="1">#REF!</definedName>
    <definedName name="Z_6749F589_14FD_11D3_8EF9_0008C7BCAF29_.wvu.PrintTitles" localSheetId="7" hidden="1">#REF!</definedName>
    <definedName name="Z_6749F589_14FD_11D3_8EF9_0008C7BCAF29_.wvu.PrintTitles" localSheetId="60" hidden="1">#REF!</definedName>
    <definedName name="Z_6749F589_14FD_11D3_8EF9_0008C7BCAF29_.wvu.PrintTitles" localSheetId="17" hidden="1">#REF!</definedName>
    <definedName name="Z_6749F589_14FD_11D3_8EF9_0008C7BCAF29_.wvu.PrintTitles" localSheetId="18" hidden="1">#REF!</definedName>
    <definedName name="Z_6749F589_14FD_11D3_8EF9_0008C7BCAF29_.wvu.PrintTitles" localSheetId="43" hidden="1">#REF!</definedName>
    <definedName name="Z_6749F589_14FD_11D3_8EF9_0008C7BCAF29_.wvu.PrintTitles" hidden="1">#REF!</definedName>
    <definedName name="Z_6749F59C_14FD_11D3_8EF9_0008C7BCAF29_.wvu.PrintArea" localSheetId="5" hidden="1">#REF!</definedName>
    <definedName name="Z_6749F59C_14FD_11D3_8EF9_0008C7BCAF29_.wvu.PrintArea" localSheetId="6" hidden="1">#REF!</definedName>
    <definedName name="Z_6749F59C_14FD_11D3_8EF9_0008C7BCAF29_.wvu.PrintArea" localSheetId="7" hidden="1">#REF!</definedName>
    <definedName name="Z_6749F59C_14FD_11D3_8EF9_0008C7BCAF29_.wvu.PrintArea" localSheetId="60" hidden="1">#REF!</definedName>
    <definedName name="Z_6749F59C_14FD_11D3_8EF9_0008C7BCAF29_.wvu.PrintArea" localSheetId="17" hidden="1">#REF!</definedName>
    <definedName name="Z_6749F59C_14FD_11D3_8EF9_0008C7BCAF29_.wvu.PrintArea" localSheetId="43" hidden="1">#REF!</definedName>
    <definedName name="Z_6749F59C_14FD_11D3_8EF9_0008C7BCAF29_.wvu.PrintArea" hidden="1">#REF!</definedName>
    <definedName name="Z_6749F59C_14FD_11D3_8EF9_0008C7BCAF29_.wvu.PrintTitles" localSheetId="5" hidden="1">#REF!</definedName>
    <definedName name="Z_6749F59C_14FD_11D3_8EF9_0008C7BCAF29_.wvu.PrintTitles" localSheetId="6" hidden="1">#REF!</definedName>
    <definedName name="Z_6749F59C_14FD_11D3_8EF9_0008C7BCAF29_.wvu.PrintTitles" localSheetId="7" hidden="1">#REF!</definedName>
    <definedName name="Z_6749F59C_14FD_11D3_8EF9_0008C7BCAF29_.wvu.PrintTitles" localSheetId="60" hidden="1">#REF!</definedName>
    <definedName name="Z_6749F59C_14FD_11D3_8EF9_0008C7BCAF29_.wvu.PrintTitles" localSheetId="17" hidden="1">#REF!</definedName>
    <definedName name="Z_6749F59C_14FD_11D3_8EF9_0008C7BCAF29_.wvu.PrintTitles" localSheetId="43" hidden="1">#REF!</definedName>
    <definedName name="Z_6749F59C_14FD_11D3_8EF9_0008C7BCAF29_.wvu.PrintTitles" hidden="1">#REF!</definedName>
    <definedName name="Z_6749F5AC_14FD_11D3_8EF9_0008C7BCAF29_.wvu.PrintArea" localSheetId="5" hidden="1">#REF!</definedName>
    <definedName name="Z_6749F5AC_14FD_11D3_8EF9_0008C7BCAF29_.wvu.PrintArea" localSheetId="6" hidden="1">#REF!</definedName>
    <definedName name="Z_6749F5AC_14FD_11D3_8EF9_0008C7BCAF29_.wvu.PrintArea" localSheetId="7" hidden="1">#REF!</definedName>
    <definedName name="Z_6749F5AC_14FD_11D3_8EF9_0008C7BCAF29_.wvu.PrintArea" localSheetId="60" hidden="1">#REF!</definedName>
    <definedName name="Z_6749F5AC_14FD_11D3_8EF9_0008C7BCAF29_.wvu.PrintArea" localSheetId="17" hidden="1">#REF!</definedName>
    <definedName name="Z_6749F5AC_14FD_11D3_8EF9_0008C7BCAF29_.wvu.PrintArea" localSheetId="43" hidden="1">#REF!</definedName>
    <definedName name="Z_6749F5AC_14FD_11D3_8EF9_0008C7BCAF29_.wvu.PrintArea" hidden="1">#REF!</definedName>
    <definedName name="Z_6749F5AC_14FD_11D3_8EF9_0008C7BCAF29_.wvu.PrintTitles" localSheetId="5" hidden="1">#REF!,#REF!</definedName>
    <definedName name="Z_6749F5AC_14FD_11D3_8EF9_0008C7BCAF29_.wvu.PrintTitles" localSheetId="6" hidden="1">#REF!,#REF!</definedName>
    <definedName name="Z_6749F5AC_14FD_11D3_8EF9_0008C7BCAF29_.wvu.PrintTitles" localSheetId="7" hidden="1">#REF!,#REF!</definedName>
    <definedName name="Z_6749F5AC_14FD_11D3_8EF9_0008C7BCAF29_.wvu.PrintTitles" localSheetId="60" hidden="1">#REF!,#REF!</definedName>
    <definedName name="Z_6749F5AC_14FD_11D3_8EF9_0008C7BCAF29_.wvu.PrintTitles" localSheetId="75" hidden="1">#REF!,#REF!</definedName>
    <definedName name="Z_6749F5AC_14FD_11D3_8EF9_0008C7BCAF29_.wvu.PrintTitles" localSheetId="17" hidden="1">#REF!,#REF!</definedName>
    <definedName name="Z_6749F5AC_14FD_11D3_8EF9_0008C7BCAF29_.wvu.PrintTitles" localSheetId="18" hidden="1">#REF!,#REF!</definedName>
    <definedName name="Z_6749F5AC_14FD_11D3_8EF9_0008C7BCAF29_.wvu.PrintTitles" localSheetId="43" hidden="1">#REF!,#REF!</definedName>
    <definedName name="Z_6749F5AC_14FD_11D3_8EF9_0008C7BCAF29_.wvu.PrintTitles" hidden="1">#REF!,#REF!</definedName>
    <definedName name="Z_68F84A93_5E0B_11D2_8EEE_0008C7BCAF29_.wvu.PrintArea" localSheetId="5" hidden="1">#REF!</definedName>
    <definedName name="Z_68F84A93_5E0B_11D2_8EEE_0008C7BCAF29_.wvu.PrintArea" localSheetId="6" hidden="1">#REF!</definedName>
    <definedName name="Z_68F84A93_5E0B_11D2_8EEE_0008C7BCAF29_.wvu.PrintArea" localSheetId="7" hidden="1">#REF!</definedName>
    <definedName name="Z_68F84A93_5E0B_11D2_8EEE_0008C7BCAF29_.wvu.PrintArea" localSheetId="60" hidden="1">#REF!</definedName>
    <definedName name="Z_68F84A93_5E0B_11D2_8EEE_0008C7BCAF29_.wvu.PrintArea" localSheetId="75" hidden="1">#REF!</definedName>
    <definedName name="Z_68F84A93_5E0B_11D2_8EEE_0008C7BCAF29_.wvu.PrintArea" localSheetId="17" hidden="1">#REF!</definedName>
    <definedName name="Z_68F84A93_5E0B_11D2_8EEE_0008C7BCAF29_.wvu.PrintArea" localSheetId="18" hidden="1">#REF!</definedName>
    <definedName name="Z_68F84A93_5E0B_11D2_8EEE_0008C7BCAF29_.wvu.PrintArea" localSheetId="43" hidden="1">#REF!</definedName>
    <definedName name="Z_68F84A93_5E0B_11D2_8EEE_0008C7BCAF29_.wvu.PrintArea" hidden="1">#REF!</definedName>
    <definedName name="Z_68F84A93_5E0B_11D2_8EEE_0008C7BCAF29_.wvu.PrintTitles" localSheetId="5" hidden="1">#REF!</definedName>
    <definedName name="Z_68F84A93_5E0B_11D2_8EEE_0008C7BCAF29_.wvu.PrintTitles" localSheetId="6" hidden="1">#REF!</definedName>
    <definedName name="Z_68F84A93_5E0B_11D2_8EEE_0008C7BCAF29_.wvu.PrintTitles" localSheetId="7" hidden="1">#REF!</definedName>
    <definedName name="Z_68F84A93_5E0B_11D2_8EEE_0008C7BCAF29_.wvu.PrintTitles" localSheetId="60" hidden="1">#REF!</definedName>
    <definedName name="Z_68F84A93_5E0B_11D2_8EEE_0008C7BCAF29_.wvu.PrintTitles" localSheetId="17" hidden="1">#REF!</definedName>
    <definedName name="Z_68F84A93_5E0B_11D2_8EEE_0008C7BCAF29_.wvu.PrintTitles" localSheetId="18" hidden="1">#REF!</definedName>
    <definedName name="Z_68F84A93_5E0B_11D2_8EEE_0008C7BCAF29_.wvu.PrintTitles" localSheetId="43" hidden="1">#REF!</definedName>
    <definedName name="Z_68F84A93_5E0B_11D2_8EEE_0008C7BCAF29_.wvu.PrintTitles" hidden="1">#REF!</definedName>
    <definedName name="Z_68F84AA2_5E0B_11D2_8EEE_0008C7BCAF29_.wvu.PrintArea" localSheetId="5" hidden="1">#REF!</definedName>
    <definedName name="Z_68F84AA2_5E0B_11D2_8EEE_0008C7BCAF29_.wvu.PrintArea" localSheetId="6" hidden="1">#REF!</definedName>
    <definedName name="Z_68F84AA2_5E0B_11D2_8EEE_0008C7BCAF29_.wvu.PrintArea" localSheetId="7" hidden="1">#REF!</definedName>
    <definedName name="Z_68F84AA2_5E0B_11D2_8EEE_0008C7BCAF29_.wvu.PrintArea" localSheetId="60" hidden="1">#REF!</definedName>
    <definedName name="Z_68F84AA2_5E0B_11D2_8EEE_0008C7BCAF29_.wvu.PrintArea" localSheetId="17" hidden="1">#REF!</definedName>
    <definedName name="Z_68F84AA2_5E0B_11D2_8EEE_0008C7BCAF29_.wvu.PrintArea" localSheetId="43" hidden="1">#REF!</definedName>
    <definedName name="Z_68F84AA2_5E0B_11D2_8EEE_0008C7BCAF29_.wvu.PrintArea" hidden="1">#REF!</definedName>
    <definedName name="Z_68F84AA2_5E0B_11D2_8EEE_0008C7BCAF29_.wvu.PrintTitles" localSheetId="5" hidden="1">#REF!</definedName>
    <definedName name="Z_68F84AA2_5E0B_11D2_8EEE_0008C7BCAF29_.wvu.PrintTitles" localSheetId="6" hidden="1">#REF!</definedName>
    <definedName name="Z_68F84AA2_5E0B_11D2_8EEE_0008C7BCAF29_.wvu.PrintTitles" localSheetId="7" hidden="1">#REF!</definedName>
    <definedName name="Z_68F84AA2_5E0B_11D2_8EEE_0008C7BCAF29_.wvu.PrintTitles" localSheetId="60" hidden="1">#REF!</definedName>
    <definedName name="Z_68F84AA2_5E0B_11D2_8EEE_0008C7BCAF29_.wvu.PrintTitles" localSheetId="17" hidden="1">#REF!</definedName>
    <definedName name="Z_68F84AA2_5E0B_11D2_8EEE_0008C7BCAF29_.wvu.PrintTitles" localSheetId="43" hidden="1">#REF!</definedName>
    <definedName name="Z_68F84AA2_5E0B_11D2_8EEE_0008C7BCAF29_.wvu.PrintTitles" hidden="1">#REF!</definedName>
    <definedName name="Z_68F84AAF_5E0B_11D2_8EEE_0008C7BCAF29_.wvu.PrintArea" localSheetId="5" hidden="1">#REF!</definedName>
    <definedName name="Z_68F84AAF_5E0B_11D2_8EEE_0008C7BCAF29_.wvu.PrintArea" localSheetId="6" hidden="1">#REF!</definedName>
    <definedName name="Z_68F84AAF_5E0B_11D2_8EEE_0008C7BCAF29_.wvu.PrintArea" localSheetId="7" hidden="1">#REF!</definedName>
    <definedName name="Z_68F84AAF_5E0B_11D2_8EEE_0008C7BCAF29_.wvu.PrintArea" localSheetId="60" hidden="1">#REF!</definedName>
    <definedName name="Z_68F84AAF_5E0B_11D2_8EEE_0008C7BCAF29_.wvu.PrintArea" localSheetId="17" hidden="1">#REF!</definedName>
    <definedName name="Z_68F84AAF_5E0B_11D2_8EEE_0008C7BCAF29_.wvu.PrintArea" localSheetId="43" hidden="1">#REF!</definedName>
    <definedName name="Z_68F84AAF_5E0B_11D2_8EEE_0008C7BCAF29_.wvu.PrintArea" hidden="1">#REF!</definedName>
    <definedName name="Z_68F84AAF_5E0B_11D2_8EEE_0008C7BCAF29_.wvu.PrintTitles" localSheetId="5" hidden="1">#REF!,#REF!</definedName>
    <definedName name="Z_68F84AAF_5E0B_11D2_8EEE_0008C7BCAF29_.wvu.PrintTitles" localSheetId="6" hidden="1">#REF!,#REF!</definedName>
    <definedName name="Z_68F84AAF_5E0B_11D2_8EEE_0008C7BCAF29_.wvu.PrintTitles" localSheetId="7" hidden="1">#REF!,#REF!</definedName>
    <definedName name="Z_68F84AAF_5E0B_11D2_8EEE_0008C7BCAF29_.wvu.PrintTitles" localSheetId="60" hidden="1">#REF!,#REF!</definedName>
    <definedName name="Z_68F84AAF_5E0B_11D2_8EEE_0008C7BCAF29_.wvu.PrintTitles" localSheetId="75" hidden="1">#REF!,#REF!</definedName>
    <definedName name="Z_68F84AAF_5E0B_11D2_8EEE_0008C7BCAF29_.wvu.PrintTitles" localSheetId="17" hidden="1">#REF!,#REF!</definedName>
    <definedName name="Z_68F84AAF_5E0B_11D2_8EEE_0008C7BCAF29_.wvu.PrintTitles" localSheetId="18" hidden="1">#REF!,#REF!</definedName>
    <definedName name="Z_68F84AAF_5E0B_11D2_8EEE_0008C7BCAF29_.wvu.PrintTitles" localSheetId="43" hidden="1">#REF!,#REF!</definedName>
    <definedName name="Z_68F84AAF_5E0B_11D2_8EEE_0008C7BCAF29_.wvu.PrintTitles" hidden="1">#REF!,#REF!</definedName>
    <definedName name="Z_68F84ABA_5E0B_11D2_8EEE_0008C7BCAF29_.wvu.PrintArea" localSheetId="5" hidden="1">#REF!</definedName>
    <definedName name="Z_68F84ABA_5E0B_11D2_8EEE_0008C7BCAF29_.wvu.PrintArea" localSheetId="6" hidden="1">#REF!</definedName>
    <definedName name="Z_68F84ABA_5E0B_11D2_8EEE_0008C7BCAF29_.wvu.PrintArea" localSheetId="7" hidden="1">#REF!</definedName>
    <definedName name="Z_68F84ABA_5E0B_11D2_8EEE_0008C7BCAF29_.wvu.PrintArea" localSheetId="60" hidden="1">#REF!</definedName>
    <definedName name="Z_68F84ABA_5E0B_11D2_8EEE_0008C7BCAF29_.wvu.PrintArea" localSheetId="75" hidden="1">#REF!</definedName>
    <definedName name="Z_68F84ABA_5E0B_11D2_8EEE_0008C7BCAF29_.wvu.PrintArea" localSheetId="17" hidden="1">#REF!</definedName>
    <definedName name="Z_68F84ABA_5E0B_11D2_8EEE_0008C7BCAF29_.wvu.PrintArea" localSheetId="18" hidden="1">#REF!</definedName>
    <definedName name="Z_68F84ABA_5E0B_11D2_8EEE_0008C7BCAF29_.wvu.PrintArea" localSheetId="43" hidden="1">#REF!</definedName>
    <definedName name="Z_68F84ABA_5E0B_11D2_8EEE_0008C7BCAF29_.wvu.PrintArea" hidden="1">#REF!</definedName>
    <definedName name="Z_68F84ABA_5E0B_11D2_8EEE_0008C7BCAF29_.wvu.PrintTitles" localSheetId="5" hidden="1">#REF!,#REF!</definedName>
    <definedName name="Z_68F84ABA_5E0B_11D2_8EEE_0008C7BCAF29_.wvu.PrintTitles" localSheetId="6" hidden="1">#REF!,#REF!</definedName>
    <definedName name="Z_68F84ABA_5E0B_11D2_8EEE_0008C7BCAF29_.wvu.PrintTitles" localSheetId="7" hidden="1">#REF!,#REF!</definedName>
    <definedName name="Z_68F84ABA_5E0B_11D2_8EEE_0008C7BCAF29_.wvu.PrintTitles" localSheetId="60" hidden="1">#REF!,#REF!</definedName>
    <definedName name="Z_68F84ABA_5E0B_11D2_8EEE_0008C7BCAF29_.wvu.PrintTitles" localSheetId="75" hidden="1">#REF!,#REF!</definedName>
    <definedName name="Z_68F84ABA_5E0B_11D2_8EEE_0008C7BCAF29_.wvu.PrintTitles" localSheetId="17" hidden="1">#REF!,#REF!</definedName>
    <definedName name="Z_68F84ABA_5E0B_11D2_8EEE_0008C7BCAF29_.wvu.PrintTitles" localSheetId="18" hidden="1">#REF!,#REF!</definedName>
    <definedName name="Z_68F84ABA_5E0B_11D2_8EEE_0008C7BCAF29_.wvu.PrintTitles" localSheetId="43" hidden="1">#REF!,#REF!</definedName>
    <definedName name="Z_68F84ABA_5E0B_11D2_8EEE_0008C7BCAF29_.wvu.PrintTitles" hidden="1">#REF!,#REF!</definedName>
    <definedName name="Z_68F84ABC_5E0B_11D2_8EEE_0008C7BCAF29_.wvu.PrintArea" localSheetId="5" hidden="1">#REF!</definedName>
    <definedName name="Z_68F84ABC_5E0B_11D2_8EEE_0008C7BCAF29_.wvu.PrintArea" localSheetId="6" hidden="1">#REF!</definedName>
    <definedName name="Z_68F84ABC_5E0B_11D2_8EEE_0008C7BCAF29_.wvu.PrintArea" localSheetId="7" hidden="1">#REF!</definedName>
    <definedName name="Z_68F84ABC_5E0B_11D2_8EEE_0008C7BCAF29_.wvu.PrintArea" localSheetId="60" hidden="1">#REF!</definedName>
    <definedName name="Z_68F84ABC_5E0B_11D2_8EEE_0008C7BCAF29_.wvu.PrintArea" localSheetId="75" hidden="1">#REF!</definedName>
    <definedName name="Z_68F84ABC_5E0B_11D2_8EEE_0008C7BCAF29_.wvu.PrintArea" localSheetId="17" hidden="1">#REF!</definedName>
    <definedName name="Z_68F84ABC_5E0B_11D2_8EEE_0008C7BCAF29_.wvu.PrintArea" localSheetId="18" hidden="1">#REF!</definedName>
    <definedName name="Z_68F84ABC_5E0B_11D2_8EEE_0008C7BCAF29_.wvu.PrintArea" localSheetId="43" hidden="1">#REF!</definedName>
    <definedName name="Z_68F84ABC_5E0B_11D2_8EEE_0008C7BCAF29_.wvu.PrintArea" hidden="1">#REF!</definedName>
    <definedName name="Z_68F84ABC_5E0B_11D2_8EEE_0008C7BCAF29_.wvu.PrintTitles" localSheetId="5" hidden="1">#REF!</definedName>
    <definedName name="Z_68F84ABC_5E0B_11D2_8EEE_0008C7BCAF29_.wvu.PrintTitles" localSheetId="6" hidden="1">#REF!</definedName>
    <definedName name="Z_68F84ABC_5E0B_11D2_8EEE_0008C7BCAF29_.wvu.PrintTitles" localSheetId="7" hidden="1">#REF!</definedName>
    <definedName name="Z_68F84ABC_5E0B_11D2_8EEE_0008C7BCAF29_.wvu.PrintTitles" localSheetId="60" hidden="1">#REF!</definedName>
    <definedName name="Z_68F84ABC_5E0B_11D2_8EEE_0008C7BCAF29_.wvu.PrintTitles" localSheetId="17" hidden="1">#REF!</definedName>
    <definedName name="Z_68F84ABC_5E0B_11D2_8EEE_0008C7BCAF29_.wvu.PrintTitles" localSheetId="18" hidden="1">#REF!</definedName>
    <definedName name="Z_68F84ABC_5E0B_11D2_8EEE_0008C7BCAF29_.wvu.PrintTitles" localSheetId="43" hidden="1">#REF!</definedName>
    <definedName name="Z_68F84ABC_5E0B_11D2_8EEE_0008C7BCAF29_.wvu.PrintTitles" hidden="1">#REF!</definedName>
    <definedName name="Z_68F84ABF_5E0B_11D2_8EEE_0008C7BCAF29_.wvu.PrintArea" localSheetId="5" hidden="1">#REF!</definedName>
    <definedName name="Z_68F84ABF_5E0B_11D2_8EEE_0008C7BCAF29_.wvu.PrintArea" localSheetId="6" hidden="1">#REF!</definedName>
    <definedName name="Z_68F84ABF_5E0B_11D2_8EEE_0008C7BCAF29_.wvu.PrintArea" localSheetId="7" hidden="1">#REF!</definedName>
    <definedName name="Z_68F84ABF_5E0B_11D2_8EEE_0008C7BCAF29_.wvu.PrintArea" localSheetId="60" hidden="1">#REF!</definedName>
    <definedName name="Z_68F84ABF_5E0B_11D2_8EEE_0008C7BCAF29_.wvu.PrintArea" localSheetId="17" hidden="1">#REF!</definedName>
    <definedName name="Z_68F84ABF_5E0B_11D2_8EEE_0008C7BCAF29_.wvu.PrintArea" localSheetId="43" hidden="1">#REF!</definedName>
    <definedName name="Z_68F84ABF_5E0B_11D2_8EEE_0008C7BCAF29_.wvu.PrintArea" hidden="1">#REF!</definedName>
    <definedName name="Z_68F84ABF_5E0B_11D2_8EEE_0008C7BCAF29_.wvu.PrintTitles" localSheetId="5" hidden="1">#REF!,#REF!</definedName>
    <definedName name="Z_68F84ABF_5E0B_11D2_8EEE_0008C7BCAF29_.wvu.PrintTitles" localSheetId="6" hidden="1">#REF!,#REF!</definedName>
    <definedName name="Z_68F84ABF_5E0B_11D2_8EEE_0008C7BCAF29_.wvu.PrintTitles" localSheetId="7" hidden="1">#REF!,#REF!</definedName>
    <definedName name="Z_68F84ABF_5E0B_11D2_8EEE_0008C7BCAF29_.wvu.PrintTitles" localSheetId="60" hidden="1">#REF!,#REF!</definedName>
    <definedName name="Z_68F84ABF_5E0B_11D2_8EEE_0008C7BCAF29_.wvu.PrintTitles" localSheetId="75" hidden="1">#REF!,#REF!</definedName>
    <definedName name="Z_68F84ABF_5E0B_11D2_8EEE_0008C7BCAF29_.wvu.PrintTitles" localSheetId="17" hidden="1">#REF!,#REF!</definedName>
    <definedName name="Z_68F84ABF_5E0B_11D2_8EEE_0008C7BCAF29_.wvu.PrintTitles" localSheetId="18" hidden="1">#REF!,#REF!</definedName>
    <definedName name="Z_68F84ABF_5E0B_11D2_8EEE_0008C7BCAF29_.wvu.PrintTitles" localSheetId="43" hidden="1">#REF!,#REF!</definedName>
    <definedName name="Z_68F84ABF_5E0B_11D2_8EEE_0008C7BCAF29_.wvu.PrintTitles" hidden="1">#REF!,#REF!</definedName>
    <definedName name="Z_68F84AC1_5E0B_11D2_8EEE_0008C7BCAF29_.wvu.PrintArea" localSheetId="5" hidden="1">#REF!</definedName>
    <definedName name="Z_68F84AC1_5E0B_11D2_8EEE_0008C7BCAF29_.wvu.PrintArea" localSheetId="6" hidden="1">#REF!</definedName>
    <definedName name="Z_68F84AC1_5E0B_11D2_8EEE_0008C7BCAF29_.wvu.PrintArea" localSheetId="7" hidden="1">#REF!</definedName>
    <definedName name="Z_68F84AC1_5E0B_11D2_8EEE_0008C7BCAF29_.wvu.PrintArea" localSheetId="60" hidden="1">#REF!</definedName>
    <definedName name="Z_68F84AC1_5E0B_11D2_8EEE_0008C7BCAF29_.wvu.PrintArea" localSheetId="75" hidden="1">#REF!</definedName>
    <definedName name="Z_68F84AC1_5E0B_11D2_8EEE_0008C7BCAF29_.wvu.PrintArea" localSheetId="17" hidden="1">#REF!</definedName>
    <definedName name="Z_68F84AC1_5E0B_11D2_8EEE_0008C7BCAF29_.wvu.PrintArea" localSheetId="18" hidden="1">#REF!</definedName>
    <definedName name="Z_68F84AC1_5E0B_11D2_8EEE_0008C7BCAF29_.wvu.PrintArea" localSheetId="43" hidden="1">#REF!</definedName>
    <definedName name="Z_68F84AC1_5E0B_11D2_8EEE_0008C7BCAF29_.wvu.PrintArea" hidden="1">#REF!</definedName>
    <definedName name="Z_68F84AC1_5E0B_11D2_8EEE_0008C7BCAF29_.wvu.PrintTitles" localSheetId="5" hidden="1">#REF!,#REF!</definedName>
    <definedName name="Z_68F84AC1_5E0B_11D2_8EEE_0008C7BCAF29_.wvu.PrintTitles" localSheetId="6" hidden="1">#REF!,#REF!</definedName>
    <definedName name="Z_68F84AC1_5E0B_11D2_8EEE_0008C7BCAF29_.wvu.PrintTitles" localSheetId="7" hidden="1">#REF!,#REF!</definedName>
    <definedName name="Z_68F84AC1_5E0B_11D2_8EEE_0008C7BCAF29_.wvu.PrintTitles" localSheetId="60" hidden="1">#REF!,#REF!</definedName>
    <definedName name="Z_68F84AC1_5E0B_11D2_8EEE_0008C7BCAF29_.wvu.PrintTitles" localSheetId="75" hidden="1">#REF!,#REF!</definedName>
    <definedName name="Z_68F84AC1_5E0B_11D2_8EEE_0008C7BCAF29_.wvu.PrintTitles" localSheetId="17" hidden="1">#REF!,#REF!</definedName>
    <definedName name="Z_68F84AC1_5E0B_11D2_8EEE_0008C7BCAF29_.wvu.PrintTitles" localSheetId="18" hidden="1">#REF!,#REF!</definedName>
    <definedName name="Z_68F84AC1_5E0B_11D2_8EEE_0008C7BCAF29_.wvu.PrintTitles" localSheetId="43" hidden="1">#REF!,#REF!</definedName>
    <definedName name="Z_68F84AC1_5E0B_11D2_8EEE_0008C7BCAF29_.wvu.PrintTitles" hidden="1">#REF!,#REF!</definedName>
    <definedName name="Z_68F84AC3_5E0B_11D2_8EEE_0008C7BCAF29_.wvu.PrintArea" localSheetId="5" hidden="1">#REF!</definedName>
    <definedName name="Z_68F84AC3_5E0B_11D2_8EEE_0008C7BCAF29_.wvu.PrintArea" localSheetId="6" hidden="1">#REF!</definedName>
    <definedName name="Z_68F84AC3_5E0B_11D2_8EEE_0008C7BCAF29_.wvu.PrintArea" localSheetId="7" hidden="1">#REF!</definedName>
    <definedName name="Z_68F84AC3_5E0B_11D2_8EEE_0008C7BCAF29_.wvu.PrintArea" localSheetId="60" hidden="1">#REF!</definedName>
    <definedName name="Z_68F84AC3_5E0B_11D2_8EEE_0008C7BCAF29_.wvu.PrintArea" localSheetId="75" hidden="1">#REF!</definedName>
    <definedName name="Z_68F84AC3_5E0B_11D2_8EEE_0008C7BCAF29_.wvu.PrintArea" localSheetId="17" hidden="1">#REF!</definedName>
    <definedName name="Z_68F84AC3_5E0B_11D2_8EEE_0008C7BCAF29_.wvu.PrintArea" localSheetId="18" hidden="1">#REF!</definedName>
    <definedName name="Z_68F84AC3_5E0B_11D2_8EEE_0008C7BCAF29_.wvu.PrintArea" localSheetId="43" hidden="1">#REF!</definedName>
    <definedName name="Z_68F84AC3_5E0B_11D2_8EEE_0008C7BCAF29_.wvu.PrintArea" hidden="1">#REF!</definedName>
    <definedName name="Z_68F84AC3_5E0B_11D2_8EEE_0008C7BCAF29_.wvu.PrintTitles" localSheetId="5" hidden="1">#REF!</definedName>
    <definedName name="Z_68F84AC3_5E0B_11D2_8EEE_0008C7BCAF29_.wvu.PrintTitles" localSheetId="6" hidden="1">#REF!</definedName>
    <definedName name="Z_68F84AC3_5E0B_11D2_8EEE_0008C7BCAF29_.wvu.PrintTitles" localSheetId="7" hidden="1">#REF!</definedName>
    <definedName name="Z_68F84AC3_5E0B_11D2_8EEE_0008C7BCAF29_.wvu.PrintTitles" localSheetId="60" hidden="1">#REF!</definedName>
    <definedName name="Z_68F84AC3_5E0B_11D2_8EEE_0008C7BCAF29_.wvu.PrintTitles" localSheetId="17" hidden="1">#REF!</definedName>
    <definedName name="Z_68F84AC3_5E0B_11D2_8EEE_0008C7BCAF29_.wvu.PrintTitles" localSheetId="18" hidden="1">#REF!</definedName>
    <definedName name="Z_68F84AC3_5E0B_11D2_8EEE_0008C7BCAF29_.wvu.PrintTitles" localSheetId="43" hidden="1">#REF!</definedName>
    <definedName name="Z_68F84AC3_5E0B_11D2_8EEE_0008C7BCAF29_.wvu.PrintTitles" hidden="1">#REF!</definedName>
    <definedName name="Z_68F84AC6_5E0B_11D2_8EEE_0008C7BCAF29_.wvu.PrintArea" localSheetId="5" hidden="1">#REF!</definedName>
    <definedName name="Z_68F84AC6_5E0B_11D2_8EEE_0008C7BCAF29_.wvu.PrintArea" localSheetId="6" hidden="1">#REF!</definedName>
    <definedName name="Z_68F84AC6_5E0B_11D2_8EEE_0008C7BCAF29_.wvu.PrintArea" localSheetId="7" hidden="1">#REF!</definedName>
    <definedName name="Z_68F84AC6_5E0B_11D2_8EEE_0008C7BCAF29_.wvu.PrintArea" localSheetId="60" hidden="1">#REF!</definedName>
    <definedName name="Z_68F84AC6_5E0B_11D2_8EEE_0008C7BCAF29_.wvu.PrintArea" localSheetId="17" hidden="1">#REF!</definedName>
    <definedName name="Z_68F84AC6_5E0B_11D2_8EEE_0008C7BCAF29_.wvu.PrintArea" localSheetId="43" hidden="1">#REF!</definedName>
    <definedName name="Z_68F84AC6_5E0B_11D2_8EEE_0008C7BCAF29_.wvu.PrintArea" hidden="1">#REF!</definedName>
    <definedName name="Z_68F84AC6_5E0B_11D2_8EEE_0008C7BCAF29_.wvu.PrintTitles" localSheetId="5" hidden="1">#REF!,#REF!</definedName>
    <definedName name="Z_68F84AC6_5E0B_11D2_8EEE_0008C7BCAF29_.wvu.PrintTitles" localSheetId="6" hidden="1">#REF!,#REF!</definedName>
    <definedName name="Z_68F84AC6_5E0B_11D2_8EEE_0008C7BCAF29_.wvu.PrintTitles" localSheetId="7" hidden="1">#REF!,#REF!</definedName>
    <definedName name="Z_68F84AC6_5E0B_11D2_8EEE_0008C7BCAF29_.wvu.PrintTitles" localSheetId="60" hidden="1">#REF!,#REF!</definedName>
    <definedName name="Z_68F84AC6_5E0B_11D2_8EEE_0008C7BCAF29_.wvu.PrintTitles" localSheetId="75" hidden="1">#REF!,#REF!</definedName>
    <definedName name="Z_68F84AC6_5E0B_11D2_8EEE_0008C7BCAF29_.wvu.PrintTitles" localSheetId="17" hidden="1">#REF!,#REF!</definedName>
    <definedName name="Z_68F84AC6_5E0B_11D2_8EEE_0008C7BCAF29_.wvu.PrintTitles" localSheetId="18" hidden="1">#REF!,#REF!</definedName>
    <definedName name="Z_68F84AC6_5E0B_11D2_8EEE_0008C7BCAF29_.wvu.PrintTitles" localSheetId="43" hidden="1">#REF!,#REF!</definedName>
    <definedName name="Z_68F84AC6_5E0B_11D2_8EEE_0008C7BCAF29_.wvu.PrintTitles" hidden="1">#REF!,#REF!</definedName>
    <definedName name="Z_68F84AC8_5E0B_11D2_8EEE_0008C7BCAF29_.wvu.PrintArea" localSheetId="5" hidden="1">#REF!</definedName>
    <definedName name="Z_68F84AC8_5E0B_11D2_8EEE_0008C7BCAF29_.wvu.PrintArea" localSheetId="6" hidden="1">#REF!</definedName>
    <definedName name="Z_68F84AC8_5E0B_11D2_8EEE_0008C7BCAF29_.wvu.PrintArea" localSheetId="7" hidden="1">#REF!</definedName>
    <definedName name="Z_68F84AC8_5E0B_11D2_8EEE_0008C7BCAF29_.wvu.PrintArea" localSheetId="60" hidden="1">#REF!</definedName>
    <definedName name="Z_68F84AC8_5E0B_11D2_8EEE_0008C7BCAF29_.wvu.PrintArea" localSheetId="75" hidden="1">#REF!</definedName>
    <definedName name="Z_68F84AC8_5E0B_11D2_8EEE_0008C7BCAF29_.wvu.PrintArea" localSheetId="17" hidden="1">#REF!</definedName>
    <definedName name="Z_68F84AC8_5E0B_11D2_8EEE_0008C7BCAF29_.wvu.PrintArea" localSheetId="18" hidden="1">#REF!</definedName>
    <definedName name="Z_68F84AC8_5E0B_11D2_8EEE_0008C7BCAF29_.wvu.PrintArea" localSheetId="43" hidden="1">#REF!</definedName>
    <definedName name="Z_68F84AC8_5E0B_11D2_8EEE_0008C7BCAF29_.wvu.PrintArea" hidden="1">#REF!</definedName>
    <definedName name="Z_68F84AC8_5E0B_11D2_8EEE_0008C7BCAF29_.wvu.PrintTitles" localSheetId="5" hidden="1">#REF!,#REF!</definedName>
    <definedName name="Z_68F84AC8_5E0B_11D2_8EEE_0008C7BCAF29_.wvu.PrintTitles" localSheetId="6" hidden="1">#REF!,#REF!</definedName>
    <definedName name="Z_68F84AC8_5E0B_11D2_8EEE_0008C7BCAF29_.wvu.PrintTitles" localSheetId="7" hidden="1">#REF!,#REF!</definedName>
    <definedName name="Z_68F84AC8_5E0B_11D2_8EEE_0008C7BCAF29_.wvu.PrintTitles" localSheetId="60" hidden="1">#REF!,#REF!</definedName>
    <definedName name="Z_68F84AC8_5E0B_11D2_8EEE_0008C7BCAF29_.wvu.PrintTitles" localSheetId="75" hidden="1">#REF!,#REF!</definedName>
    <definedName name="Z_68F84AC8_5E0B_11D2_8EEE_0008C7BCAF29_.wvu.PrintTitles" localSheetId="17" hidden="1">#REF!,#REF!</definedName>
    <definedName name="Z_68F84AC8_5E0B_11D2_8EEE_0008C7BCAF29_.wvu.PrintTitles" localSheetId="18" hidden="1">#REF!,#REF!</definedName>
    <definedName name="Z_68F84AC8_5E0B_11D2_8EEE_0008C7BCAF29_.wvu.PrintTitles" localSheetId="43" hidden="1">#REF!,#REF!</definedName>
    <definedName name="Z_68F84AC8_5E0B_11D2_8EEE_0008C7BCAF29_.wvu.PrintTitles" hidden="1">#REF!,#REF!</definedName>
    <definedName name="Z_68F84ACE_5E0B_11D2_8EEE_0008C7BCAF29_.wvu.PrintArea" localSheetId="5" hidden="1">#REF!</definedName>
    <definedName name="Z_68F84ACE_5E0B_11D2_8EEE_0008C7BCAF29_.wvu.PrintArea" localSheetId="6" hidden="1">#REF!</definedName>
    <definedName name="Z_68F84ACE_5E0B_11D2_8EEE_0008C7BCAF29_.wvu.PrintArea" localSheetId="7" hidden="1">#REF!</definedName>
    <definedName name="Z_68F84ACE_5E0B_11D2_8EEE_0008C7BCAF29_.wvu.PrintArea" localSheetId="60" hidden="1">#REF!</definedName>
    <definedName name="Z_68F84ACE_5E0B_11D2_8EEE_0008C7BCAF29_.wvu.PrintArea" localSheetId="75" hidden="1">#REF!</definedName>
    <definedName name="Z_68F84ACE_5E0B_11D2_8EEE_0008C7BCAF29_.wvu.PrintArea" localSheetId="17" hidden="1">#REF!</definedName>
    <definedName name="Z_68F84ACE_5E0B_11D2_8EEE_0008C7BCAF29_.wvu.PrintArea" localSheetId="18" hidden="1">#REF!</definedName>
    <definedName name="Z_68F84ACE_5E0B_11D2_8EEE_0008C7BCAF29_.wvu.PrintArea" localSheetId="43" hidden="1">#REF!</definedName>
    <definedName name="Z_68F84ACE_5E0B_11D2_8EEE_0008C7BCAF29_.wvu.PrintArea" hidden="1">#REF!</definedName>
    <definedName name="Z_68F84ACE_5E0B_11D2_8EEE_0008C7BCAF29_.wvu.PrintTitles" localSheetId="5" hidden="1">#REF!</definedName>
    <definedName name="Z_68F84ACE_5E0B_11D2_8EEE_0008C7BCAF29_.wvu.PrintTitles" localSheetId="6" hidden="1">#REF!</definedName>
    <definedName name="Z_68F84ACE_5E0B_11D2_8EEE_0008C7BCAF29_.wvu.PrintTitles" localSheetId="7" hidden="1">#REF!</definedName>
    <definedName name="Z_68F84ACE_5E0B_11D2_8EEE_0008C7BCAF29_.wvu.PrintTitles" localSheetId="60" hidden="1">#REF!</definedName>
    <definedName name="Z_68F84ACE_5E0B_11D2_8EEE_0008C7BCAF29_.wvu.PrintTitles" localSheetId="17" hidden="1">#REF!</definedName>
    <definedName name="Z_68F84ACE_5E0B_11D2_8EEE_0008C7BCAF29_.wvu.PrintTitles" localSheetId="18" hidden="1">#REF!</definedName>
    <definedName name="Z_68F84ACE_5E0B_11D2_8EEE_0008C7BCAF29_.wvu.PrintTitles" localSheetId="43" hidden="1">#REF!</definedName>
    <definedName name="Z_68F84ACE_5E0B_11D2_8EEE_0008C7BCAF29_.wvu.PrintTitles" hidden="1">#REF!</definedName>
    <definedName name="Z_68F84ADD_5E0B_11D2_8EEE_0008C7BCAF29_.wvu.PrintArea" localSheetId="5" hidden="1">#REF!</definedName>
    <definedName name="Z_68F84ADD_5E0B_11D2_8EEE_0008C7BCAF29_.wvu.PrintArea" localSheetId="6" hidden="1">#REF!</definedName>
    <definedName name="Z_68F84ADD_5E0B_11D2_8EEE_0008C7BCAF29_.wvu.PrintArea" localSheetId="7" hidden="1">#REF!</definedName>
    <definedName name="Z_68F84ADD_5E0B_11D2_8EEE_0008C7BCAF29_.wvu.PrintArea" localSheetId="60" hidden="1">#REF!</definedName>
    <definedName name="Z_68F84ADD_5E0B_11D2_8EEE_0008C7BCAF29_.wvu.PrintArea" localSheetId="17" hidden="1">#REF!</definedName>
    <definedName name="Z_68F84ADD_5E0B_11D2_8EEE_0008C7BCAF29_.wvu.PrintArea" localSheetId="43" hidden="1">#REF!</definedName>
    <definedName name="Z_68F84ADD_5E0B_11D2_8EEE_0008C7BCAF29_.wvu.PrintArea" hidden="1">#REF!</definedName>
    <definedName name="Z_68F84ADD_5E0B_11D2_8EEE_0008C7BCAF29_.wvu.PrintTitles" localSheetId="5" hidden="1">#REF!</definedName>
    <definedName name="Z_68F84ADD_5E0B_11D2_8EEE_0008C7BCAF29_.wvu.PrintTitles" localSheetId="6" hidden="1">#REF!</definedName>
    <definedName name="Z_68F84ADD_5E0B_11D2_8EEE_0008C7BCAF29_.wvu.PrintTitles" localSheetId="7" hidden="1">#REF!</definedName>
    <definedName name="Z_68F84ADD_5E0B_11D2_8EEE_0008C7BCAF29_.wvu.PrintTitles" localSheetId="60" hidden="1">#REF!</definedName>
    <definedName name="Z_68F84ADD_5E0B_11D2_8EEE_0008C7BCAF29_.wvu.PrintTitles" localSheetId="17" hidden="1">#REF!</definedName>
    <definedName name="Z_68F84ADD_5E0B_11D2_8EEE_0008C7BCAF29_.wvu.PrintTitles" localSheetId="43" hidden="1">#REF!</definedName>
    <definedName name="Z_68F84ADD_5E0B_11D2_8EEE_0008C7BCAF29_.wvu.PrintTitles" hidden="1">#REF!</definedName>
    <definedName name="Z_68F84AEA_5E0B_11D2_8EEE_0008C7BCAF29_.wvu.PrintArea" localSheetId="5" hidden="1">#REF!</definedName>
    <definedName name="Z_68F84AEA_5E0B_11D2_8EEE_0008C7BCAF29_.wvu.PrintArea" localSheetId="6" hidden="1">#REF!</definedName>
    <definedName name="Z_68F84AEA_5E0B_11D2_8EEE_0008C7BCAF29_.wvu.PrintArea" localSheetId="7" hidden="1">#REF!</definedName>
    <definedName name="Z_68F84AEA_5E0B_11D2_8EEE_0008C7BCAF29_.wvu.PrintArea" localSheetId="60" hidden="1">#REF!</definedName>
    <definedName name="Z_68F84AEA_5E0B_11D2_8EEE_0008C7BCAF29_.wvu.PrintArea" localSheetId="17" hidden="1">#REF!</definedName>
    <definedName name="Z_68F84AEA_5E0B_11D2_8EEE_0008C7BCAF29_.wvu.PrintArea" localSheetId="43" hidden="1">#REF!</definedName>
    <definedName name="Z_68F84AEA_5E0B_11D2_8EEE_0008C7BCAF29_.wvu.PrintArea" hidden="1">#REF!</definedName>
    <definedName name="Z_68F84AEA_5E0B_11D2_8EEE_0008C7BCAF29_.wvu.PrintTitles" localSheetId="5" hidden="1">#REF!,#REF!</definedName>
    <definedName name="Z_68F84AEA_5E0B_11D2_8EEE_0008C7BCAF29_.wvu.PrintTitles" localSheetId="6" hidden="1">#REF!,#REF!</definedName>
    <definedName name="Z_68F84AEA_5E0B_11D2_8EEE_0008C7BCAF29_.wvu.PrintTitles" localSheetId="7" hidden="1">#REF!,#REF!</definedName>
    <definedName name="Z_68F84AEA_5E0B_11D2_8EEE_0008C7BCAF29_.wvu.PrintTitles" localSheetId="60" hidden="1">#REF!,#REF!</definedName>
    <definedName name="Z_68F84AEA_5E0B_11D2_8EEE_0008C7BCAF29_.wvu.PrintTitles" localSheetId="75" hidden="1">#REF!,#REF!</definedName>
    <definedName name="Z_68F84AEA_5E0B_11D2_8EEE_0008C7BCAF29_.wvu.PrintTitles" localSheetId="17" hidden="1">#REF!,#REF!</definedName>
    <definedName name="Z_68F84AEA_5E0B_11D2_8EEE_0008C7BCAF29_.wvu.PrintTitles" localSheetId="18" hidden="1">#REF!,#REF!</definedName>
    <definedName name="Z_68F84AEA_5E0B_11D2_8EEE_0008C7BCAF29_.wvu.PrintTitles" localSheetId="43" hidden="1">#REF!,#REF!</definedName>
    <definedName name="Z_68F84AEA_5E0B_11D2_8EEE_0008C7BCAF29_.wvu.PrintTitles" hidden="1">#REF!,#REF!</definedName>
    <definedName name="Z_68F84AF6_5E0B_11D2_8EEE_0008C7BCAF29_.wvu.PrintArea" localSheetId="5" hidden="1">#REF!</definedName>
    <definedName name="Z_68F84AF6_5E0B_11D2_8EEE_0008C7BCAF29_.wvu.PrintArea" localSheetId="6" hidden="1">#REF!</definedName>
    <definedName name="Z_68F84AF6_5E0B_11D2_8EEE_0008C7BCAF29_.wvu.PrintArea" localSheetId="7" hidden="1">#REF!</definedName>
    <definedName name="Z_68F84AF6_5E0B_11D2_8EEE_0008C7BCAF29_.wvu.PrintArea" localSheetId="60" hidden="1">#REF!</definedName>
    <definedName name="Z_68F84AF6_5E0B_11D2_8EEE_0008C7BCAF29_.wvu.PrintArea" localSheetId="75" hidden="1">#REF!</definedName>
    <definedName name="Z_68F84AF6_5E0B_11D2_8EEE_0008C7BCAF29_.wvu.PrintArea" localSheetId="17" hidden="1">#REF!</definedName>
    <definedName name="Z_68F84AF6_5E0B_11D2_8EEE_0008C7BCAF29_.wvu.PrintArea" localSheetId="18" hidden="1">#REF!</definedName>
    <definedName name="Z_68F84AF6_5E0B_11D2_8EEE_0008C7BCAF29_.wvu.PrintArea" localSheetId="43" hidden="1">#REF!</definedName>
    <definedName name="Z_68F84AF6_5E0B_11D2_8EEE_0008C7BCAF29_.wvu.PrintArea" hidden="1">#REF!</definedName>
    <definedName name="Z_68F84AF6_5E0B_11D2_8EEE_0008C7BCAF29_.wvu.PrintTitles" localSheetId="5" hidden="1">#REF!,#REF!</definedName>
    <definedName name="Z_68F84AF6_5E0B_11D2_8EEE_0008C7BCAF29_.wvu.PrintTitles" localSheetId="6" hidden="1">#REF!,#REF!</definedName>
    <definedName name="Z_68F84AF6_5E0B_11D2_8EEE_0008C7BCAF29_.wvu.PrintTitles" localSheetId="7" hidden="1">#REF!,#REF!</definedName>
    <definedName name="Z_68F84AF6_5E0B_11D2_8EEE_0008C7BCAF29_.wvu.PrintTitles" localSheetId="60" hidden="1">#REF!,#REF!</definedName>
    <definedName name="Z_68F84AF6_5E0B_11D2_8EEE_0008C7BCAF29_.wvu.PrintTitles" localSheetId="75" hidden="1">#REF!,#REF!</definedName>
    <definedName name="Z_68F84AF6_5E0B_11D2_8EEE_0008C7BCAF29_.wvu.PrintTitles" localSheetId="17" hidden="1">#REF!,#REF!</definedName>
    <definedName name="Z_68F84AF6_5E0B_11D2_8EEE_0008C7BCAF29_.wvu.PrintTitles" localSheetId="18" hidden="1">#REF!,#REF!</definedName>
    <definedName name="Z_68F84AF6_5E0B_11D2_8EEE_0008C7BCAF29_.wvu.PrintTitles" localSheetId="43" hidden="1">#REF!,#REF!</definedName>
    <definedName name="Z_68F84AF6_5E0B_11D2_8EEE_0008C7BCAF29_.wvu.PrintTitles" hidden="1">#REF!,#REF!</definedName>
    <definedName name="Z_68F84AF9_5E0B_11D2_8EEE_0008C7BCAF29_.wvu.PrintArea" localSheetId="5" hidden="1">#REF!</definedName>
    <definedName name="Z_68F84AF9_5E0B_11D2_8EEE_0008C7BCAF29_.wvu.PrintArea" localSheetId="6" hidden="1">#REF!</definedName>
    <definedName name="Z_68F84AF9_5E0B_11D2_8EEE_0008C7BCAF29_.wvu.PrintArea" localSheetId="7" hidden="1">#REF!</definedName>
    <definedName name="Z_68F84AF9_5E0B_11D2_8EEE_0008C7BCAF29_.wvu.PrintArea" localSheetId="60" hidden="1">#REF!</definedName>
    <definedName name="Z_68F84AF9_5E0B_11D2_8EEE_0008C7BCAF29_.wvu.PrintArea" localSheetId="75" hidden="1">#REF!</definedName>
    <definedName name="Z_68F84AF9_5E0B_11D2_8EEE_0008C7BCAF29_.wvu.PrintArea" localSheetId="17" hidden="1">#REF!</definedName>
    <definedName name="Z_68F84AF9_5E0B_11D2_8EEE_0008C7BCAF29_.wvu.PrintArea" localSheetId="18" hidden="1">#REF!</definedName>
    <definedName name="Z_68F84AF9_5E0B_11D2_8EEE_0008C7BCAF29_.wvu.PrintArea" localSheetId="43" hidden="1">#REF!</definedName>
    <definedName name="Z_68F84AF9_5E0B_11D2_8EEE_0008C7BCAF29_.wvu.PrintArea" hidden="1">#REF!</definedName>
    <definedName name="Z_68F84AF9_5E0B_11D2_8EEE_0008C7BCAF29_.wvu.PrintTitles" localSheetId="5" hidden="1">#REF!</definedName>
    <definedName name="Z_68F84AF9_5E0B_11D2_8EEE_0008C7BCAF29_.wvu.PrintTitles" localSheetId="6" hidden="1">#REF!</definedName>
    <definedName name="Z_68F84AF9_5E0B_11D2_8EEE_0008C7BCAF29_.wvu.PrintTitles" localSheetId="7" hidden="1">#REF!</definedName>
    <definedName name="Z_68F84AF9_5E0B_11D2_8EEE_0008C7BCAF29_.wvu.PrintTitles" localSheetId="60" hidden="1">#REF!</definedName>
    <definedName name="Z_68F84AF9_5E0B_11D2_8EEE_0008C7BCAF29_.wvu.PrintTitles" localSheetId="17" hidden="1">#REF!</definedName>
    <definedName name="Z_68F84AF9_5E0B_11D2_8EEE_0008C7BCAF29_.wvu.PrintTitles" localSheetId="18" hidden="1">#REF!</definedName>
    <definedName name="Z_68F84AF9_5E0B_11D2_8EEE_0008C7BCAF29_.wvu.PrintTitles" localSheetId="43" hidden="1">#REF!</definedName>
    <definedName name="Z_68F84AF9_5E0B_11D2_8EEE_0008C7BCAF29_.wvu.PrintTitles" hidden="1">#REF!</definedName>
    <definedName name="Z_68F84AFE_5E0B_11D2_8EEE_0008C7BCAF29_.wvu.PrintArea" localSheetId="5" hidden="1">#REF!</definedName>
    <definedName name="Z_68F84AFE_5E0B_11D2_8EEE_0008C7BCAF29_.wvu.PrintArea" localSheetId="6" hidden="1">#REF!</definedName>
    <definedName name="Z_68F84AFE_5E0B_11D2_8EEE_0008C7BCAF29_.wvu.PrintArea" localSheetId="7" hidden="1">#REF!</definedName>
    <definedName name="Z_68F84AFE_5E0B_11D2_8EEE_0008C7BCAF29_.wvu.PrintArea" localSheetId="60" hidden="1">#REF!</definedName>
    <definedName name="Z_68F84AFE_5E0B_11D2_8EEE_0008C7BCAF29_.wvu.PrintArea" localSheetId="17" hidden="1">#REF!</definedName>
    <definedName name="Z_68F84AFE_5E0B_11D2_8EEE_0008C7BCAF29_.wvu.PrintArea" localSheetId="43" hidden="1">#REF!</definedName>
    <definedName name="Z_68F84AFE_5E0B_11D2_8EEE_0008C7BCAF29_.wvu.PrintArea" hidden="1">#REF!</definedName>
    <definedName name="Z_68F84AFE_5E0B_11D2_8EEE_0008C7BCAF29_.wvu.PrintTitles" localSheetId="5" hidden="1">#REF!,#REF!</definedName>
    <definedName name="Z_68F84AFE_5E0B_11D2_8EEE_0008C7BCAF29_.wvu.PrintTitles" localSheetId="6" hidden="1">#REF!,#REF!</definedName>
    <definedName name="Z_68F84AFE_5E0B_11D2_8EEE_0008C7BCAF29_.wvu.PrintTitles" localSheetId="7" hidden="1">#REF!,#REF!</definedName>
    <definedName name="Z_68F84AFE_5E0B_11D2_8EEE_0008C7BCAF29_.wvu.PrintTitles" localSheetId="60" hidden="1">#REF!,#REF!</definedName>
    <definedName name="Z_68F84AFE_5E0B_11D2_8EEE_0008C7BCAF29_.wvu.PrintTitles" localSheetId="75" hidden="1">#REF!,#REF!</definedName>
    <definedName name="Z_68F84AFE_5E0B_11D2_8EEE_0008C7BCAF29_.wvu.PrintTitles" localSheetId="17" hidden="1">#REF!,#REF!</definedName>
    <definedName name="Z_68F84AFE_5E0B_11D2_8EEE_0008C7BCAF29_.wvu.PrintTitles" localSheetId="18" hidden="1">#REF!,#REF!</definedName>
    <definedName name="Z_68F84AFE_5E0B_11D2_8EEE_0008C7BCAF29_.wvu.PrintTitles" localSheetId="43" hidden="1">#REF!,#REF!</definedName>
    <definedName name="Z_68F84AFE_5E0B_11D2_8EEE_0008C7BCAF29_.wvu.PrintTitles" hidden="1">#REF!,#REF!</definedName>
    <definedName name="Z_68F84B00_5E0B_11D2_8EEE_0008C7BCAF29_.wvu.PrintArea" localSheetId="5" hidden="1">#REF!</definedName>
    <definedName name="Z_68F84B00_5E0B_11D2_8EEE_0008C7BCAF29_.wvu.PrintArea" localSheetId="6" hidden="1">#REF!</definedName>
    <definedName name="Z_68F84B00_5E0B_11D2_8EEE_0008C7BCAF29_.wvu.PrintArea" localSheetId="7" hidden="1">#REF!</definedName>
    <definedName name="Z_68F84B00_5E0B_11D2_8EEE_0008C7BCAF29_.wvu.PrintArea" localSheetId="60" hidden="1">#REF!</definedName>
    <definedName name="Z_68F84B00_5E0B_11D2_8EEE_0008C7BCAF29_.wvu.PrintArea" localSheetId="75" hidden="1">#REF!</definedName>
    <definedName name="Z_68F84B00_5E0B_11D2_8EEE_0008C7BCAF29_.wvu.PrintArea" localSheetId="17" hidden="1">#REF!</definedName>
    <definedName name="Z_68F84B00_5E0B_11D2_8EEE_0008C7BCAF29_.wvu.PrintArea" localSheetId="18" hidden="1">#REF!</definedName>
    <definedName name="Z_68F84B00_5E0B_11D2_8EEE_0008C7BCAF29_.wvu.PrintArea" localSheetId="43" hidden="1">#REF!</definedName>
    <definedName name="Z_68F84B00_5E0B_11D2_8EEE_0008C7BCAF29_.wvu.PrintArea" hidden="1">#REF!</definedName>
    <definedName name="Z_68F84B00_5E0B_11D2_8EEE_0008C7BCAF29_.wvu.PrintTitles" localSheetId="5" hidden="1">#REF!,#REF!</definedName>
    <definedName name="Z_68F84B00_5E0B_11D2_8EEE_0008C7BCAF29_.wvu.PrintTitles" localSheetId="6" hidden="1">#REF!,#REF!</definedName>
    <definedName name="Z_68F84B00_5E0B_11D2_8EEE_0008C7BCAF29_.wvu.PrintTitles" localSheetId="7" hidden="1">#REF!,#REF!</definedName>
    <definedName name="Z_68F84B00_5E0B_11D2_8EEE_0008C7BCAF29_.wvu.PrintTitles" localSheetId="60" hidden="1">#REF!,#REF!</definedName>
    <definedName name="Z_68F84B00_5E0B_11D2_8EEE_0008C7BCAF29_.wvu.PrintTitles" localSheetId="75" hidden="1">#REF!,#REF!</definedName>
    <definedName name="Z_68F84B00_5E0B_11D2_8EEE_0008C7BCAF29_.wvu.PrintTitles" localSheetId="17" hidden="1">#REF!,#REF!</definedName>
    <definedName name="Z_68F84B00_5E0B_11D2_8EEE_0008C7BCAF29_.wvu.PrintTitles" localSheetId="18" hidden="1">#REF!,#REF!</definedName>
    <definedName name="Z_68F84B00_5E0B_11D2_8EEE_0008C7BCAF29_.wvu.PrintTitles" localSheetId="43" hidden="1">#REF!,#REF!</definedName>
    <definedName name="Z_68F84B00_5E0B_11D2_8EEE_0008C7BCAF29_.wvu.PrintTitles" hidden="1">#REF!,#REF!</definedName>
    <definedName name="Z_68F84B03_5E0B_11D2_8EEE_0008C7BCAF29_.wvu.PrintArea" localSheetId="5" hidden="1">#REF!</definedName>
    <definedName name="Z_68F84B03_5E0B_11D2_8EEE_0008C7BCAF29_.wvu.PrintArea" localSheetId="6" hidden="1">#REF!</definedName>
    <definedName name="Z_68F84B03_5E0B_11D2_8EEE_0008C7BCAF29_.wvu.PrintArea" localSheetId="7" hidden="1">#REF!</definedName>
    <definedName name="Z_68F84B03_5E0B_11D2_8EEE_0008C7BCAF29_.wvu.PrintArea" localSheetId="60" hidden="1">#REF!</definedName>
    <definedName name="Z_68F84B03_5E0B_11D2_8EEE_0008C7BCAF29_.wvu.PrintArea" localSheetId="75" hidden="1">#REF!</definedName>
    <definedName name="Z_68F84B03_5E0B_11D2_8EEE_0008C7BCAF29_.wvu.PrintArea" localSheetId="17" hidden="1">#REF!</definedName>
    <definedName name="Z_68F84B03_5E0B_11D2_8EEE_0008C7BCAF29_.wvu.PrintArea" localSheetId="18" hidden="1">#REF!</definedName>
    <definedName name="Z_68F84B03_5E0B_11D2_8EEE_0008C7BCAF29_.wvu.PrintArea" localSheetId="43" hidden="1">#REF!</definedName>
    <definedName name="Z_68F84B03_5E0B_11D2_8EEE_0008C7BCAF29_.wvu.PrintArea" hidden="1">#REF!</definedName>
    <definedName name="Z_68F84B03_5E0B_11D2_8EEE_0008C7BCAF29_.wvu.PrintTitles" localSheetId="5" hidden="1">#REF!</definedName>
    <definedName name="Z_68F84B03_5E0B_11D2_8EEE_0008C7BCAF29_.wvu.PrintTitles" localSheetId="6" hidden="1">#REF!</definedName>
    <definedName name="Z_68F84B03_5E0B_11D2_8EEE_0008C7BCAF29_.wvu.PrintTitles" localSheetId="7" hidden="1">#REF!</definedName>
    <definedName name="Z_68F84B03_5E0B_11D2_8EEE_0008C7BCAF29_.wvu.PrintTitles" localSheetId="60" hidden="1">#REF!</definedName>
    <definedName name="Z_68F84B03_5E0B_11D2_8EEE_0008C7BCAF29_.wvu.PrintTitles" localSheetId="17" hidden="1">#REF!</definedName>
    <definedName name="Z_68F84B03_5E0B_11D2_8EEE_0008C7BCAF29_.wvu.PrintTitles" localSheetId="18" hidden="1">#REF!</definedName>
    <definedName name="Z_68F84B03_5E0B_11D2_8EEE_0008C7BCAF29_.wvu.PrintTitles" localSheetId="43" hidden="1">#REF!</definedName>
    <definedName name="Z_68F84B03_5E0B_11D2_8EEE_0008C7BCAF29_.wvu.PrintTitles" hidden="1">#REF!</definedName>
    <definedName name="Z_68F84B08_5E0B_11D2_8EEE_0008C7BCAF29_.wvu.PrintArea" localSheetId="5" hidden="1">#REF!</definedName>
    <definedName name="Z_68F84B08_5E0B_11D2_8EEE_0008C7BCAF29_.wvu.PrintArea" localSheetId="6" hidden="1">#REF!</definedName>
    <definedName name="Z_68F84B08_5E0B_11D2_8EEE_0008C7BCAF29_.wvu.PrintArea" localSheetId="7" hidden="1">#REF!</definedName>
    <definedName name="Z_68F84B08_5E0B_11D2_8EEE_0008C7BCAF29_.wvu.PrintArea" localSheetId="60" hidden="1">#REF!</definedName>
    <definedName name="Z_68F84B08_5E0B_11D2_8EEE_0008C7BCAF29_.wvu.PrintArea" localSheetId="17" hidden="1">#REF!</definedName>
    <definedName name="Z_68F84B08_5E0B_11D2_8EEE_0008C7BCAF29_.wvu.PrintArea" localSheetId="43" hidden="1">#REF!</definedName>
    <definedName name="Z_68F84B08_5E0B_11D2_8EEE_0008C7BCAF29_.wvu.PrintArea" hidden="1">#REF!</definedName>
    <definedName name="Z_68F84B08_5E0B_11D2_8EEE_0008C7BCAF29_.wvu.PrintTitles" localSheetId="5" hidden="1">#REF!,#REF!</definedName>
    <definedName name="Z_68F84B08_5E0B_11D2_8EEE_0008C7BCAF29_.wvu.PrintTitles" localSheetId="6" hidden="1">#REF!,#REF!</definedName>
    <definedName name="Z_68F84B08_5E0B_11D2_8EEE_0008C7BCAF29_.wvu.PrintTitles" localSheetId="7" hidden="1">#REF!,#REF!</definedName>
    <definedName name="Z_68F84B08_5E0B_11D2_8EEE_0008C7BCAF29_.wvu.PrintTitles" localSheetId="60" hidden="1">#REF!,#REF!</definedName>
    <definedName name="Z_68F84B08_5E0B_11D2_8EEE_0008C7BCAF29_.wvu.PrintTitles" localSheetId="75" hidden="1">#REF!,#REF!</definedName>
    <definedName name="Z_68F84B08_5E0B_11D2_8EEE_0008C7BCAF29_.wvu.PrintTitles" localSheetId="17" hidden="1">#REF!,#REF!</definedName>
    <definedName name="Z_68F84B08_5E0B_11D2_8EEE_0008C7BCAF29_.wvu.PrintTitles" localSheetId="18" hidden="1">#REF!,#REF!</definedName>
    <definedName name="Z_68F84B08_5E0B_11D2_8EEE_0008C7BCAF29_.wvu.PrintTitles" localSheetId="43" hidden="1">#REF!,#REF!</definedName>
    <definedName name="Z_68F84B08_5E0B_11D2_8EEE_0008C7BCAF29_.wvu.PrintTitles" hidden="1">#REF!,#REF!</definedName>
    <definedName name="Z_68F84B0B_5E0B_11D2_8EEE_0008C7BCAF29_.wvu.PrintArea" localSheetId="5" hidden="1">#REF!</definedName>
    <definedName name="Z_68F84B0B_5E0B_11D2_8EEE_0008C7BCAF29_.wvu.PrintArea" localSheetId="6" hidden="1">#REF!</definedName>
    <definedName name="Z_68F84B0B_5E0B_11D2_8EEE_0008C7BCAF29_.wvu.PrintArea" localSheetId="7" hidden="1">#REF!</definedName>
    <definedName name="Z_68F84B0B_5E0B_11D2_8EEE_0008C7BCAF29_.wvu.PrintArea" localSheetId="60" hidden="1">#REF!</definedName>
    <definedName name="Z_68F84B0B_5E0B_11D2_8EEE_0008C7BCAF29_.wvu.PrintArea" localSheetId="75" hidden="1">#REF!</definedName>
    <definedName name="Z_68F84B0B_5E0B_11D2_8EEE_0008C7BCAF29_.wvu.PrintArea" localSheetId="17" hidden="1">#REF!</definedName>
    <definedName name="Z_68F84B0B_5E0B_11D2_8EEE_0008C7BCAF29_.wvu.PrintArea" localSheetId="18" hidden="1">#REF!</definedName>
    <definedName name="Z_68F84B0B_5E0B_11D2_8EEE_0008C7BCAF29_.wvu.PrintArea" localSheetId="43" hidden="1">#REF!</definedName>
    <definedName name="Z_68F84B0B_5E0B_11D2_8EEE_0008C7BCAF29_.wvu.PrintArea" hidden="1">#REF!</definedName>
    <definedName name="Z_68F84B0B_5E0B_11D2_8EEE_0008C7BCAF29_.wvu.PrintTitles" localSheetId="5" hidden="1">#REF!,#REF!</definedName>
    <definedName name="Z_68F84B0B_5E0B_11D2_8EEE_0008C7BCAF29_.wvu.PrintTitles" localSheetId="6" hidden="1">#REF!,#REF!</definedName>
    <definedName name="Z_68F84B0B_5E0B_11D2_8EEE_0008C7BCAF29_.wvu.PrintTitles" localSheetId="7" hidden="1">#REF!,#REF!</definedName>
    <definedName name="Z_68F84B0B_5E0B_11D2_8EEE_0008C7BCAF29_.wvu.PrintTitles" localSheetId="60" hidden="1">#REF!,#REF!</definedName>
    <definedName name="Z_68F84B0B_5E0B_11D2_8EEE_0008C7BCAF29_.wvu.PrintTitles" localSheetId="75" hidden="1">#REF!,#REF!</definedName>
    <definedName name="Z_68F84B0B_5E0B_11D2_8EEE_0008C7BCAF29_.wvu.PrintTitles" localSheetId="17" hidden="1">#REF!,#REF!</definedName>
    <definedName name="Z_68F84B0B_5E0B_11D2_8EEE_0008C7BCAF29_.wvu.PrintTitles" localSheetId="18" hidden="1">#REF!,#REF!</definedName>
    <definedName name="Z_68F84B0B_5E0B_11D2_8EEE_0008C7BCAF29_.wvu.PrintTitles" localSheetId="43" hidden="1">#REF!,#REF!</definedName>
    <definedName name="Z_68F84B0B_5E0B_11D2_8EEE_0008C7BCAF29_.wvu.PrintTitles" hidden="1">#REF!,#REF!</definedName>
    <definedName name="Z_68F84B11_5E0B_11D2_8EEE_0008C7BCAF29_.wvu.PrintArea" localSheetId="5" hidden="1">#REF!</definedName>
    <definedName name="Z_68F84B11_5E0B_11D2_8EEE_0008C7BCAF29_.wvu.PrintArea" localSheetId="6" hidden="1">#REF!</definedName>
    <definedName name="Z_68F84B11_5E0B_11D2_8EEE_0008C7BCAF29_.wvu.PrintArea" localSheetId="7" hidden="1">#REF!</definedName>
    <definedName name="Z_68F84B11_5E0B_11D2_8EEE_0008C7BCAF29_.wvu.PrintArea" localSheetId="60" hidden="1">#REF!</definedName>
    <definedName name="Z_68F84B11_5E0B_11D2_8EEE_0008C7BCAF29_.wvu.PrintArea" localSheetId="75" hidden="1">#REF!</definedName>
    <definedName name="Z_68F84B11_5E0B_11D2_8EEE_0008C7BCAF29_.wvu.PrintArea" localSheetId="17" hidden="1">#REF!</definedName>
    <definedName name="Z_68F84B11_5E0B_11D2_8EEE_0008C7BCAF29_.wvu.PrintArea" localSheetId="18" hidden="1">#REF!</definedName>
    <definedName name="Z_68F84B11_5E0B_11D2_8EEE_0008C7BCAF29_.wvu.PrintArea" localSheetId="43" hidden="1">#REF!</definedName>
    <definedName name="Z_68F84B11_5E0B_11D2_8EEE_0008C7BCAF29_.wvu.PrintArea" hidden="1">#REF!</definedName>
    <definedName name="Z_68F84B11_5E0B_11D2_8EEE_0008C7BCAF29_.wvu.PrintTitles" localSheetId="5" hidden="1">#REF!,#REF!</definedName>
    <definedName name="Z_68F84B11_5E0B_11D2_8EEE_0008C7BCAF29_.wvu.PrintTitles" localSheetId="6" hidden="1">#REF!,#REF!</definedName>
    <definedName name="Z_68F84B11_5E0B_11D2_8EEE_0008C7BCAF29_.wvu.PrintTitles" localSheetId="7" hidden="1">#REF!,#REF!</definedName>
    <definedName name="Z_68F84B11_5E0B_11D2_8EEE_0008C7BCAF29_.wvu.PrintTitles" localSheetId="60" hidden="1">#REF!,#REF!</definedName>
    <definedName name="Z_68F84B11_5E0B_11D2_8EEE_0008C7BCAF29_.wvu.PrintTitles" localSheetId="75" hidden="1">#REF!,#REF!</definedName>
    <definedName name="Z_68F84B11_5E0B_11D2_8EEE_0008C7BCAF29_.wvu.PrintTitles" localSheetId="17" hidden="1">#REF!,#REF!</definedName>
    <definedName name="Z_68F84B11_5E0B_11D2_8EEE_0008C7BCAF29_.wvu.PrintTitles" localSheetId="18" hidden="1">#REF!,#REF!</definedName>
    <definedName name="Z_68F84B11_5E0B_11D2_8EEE_0008C7BCAF29_.wvu.PrintTitles" localSheetId="43" hidden="1">#REF!,#REF!</definedName>
    <definedName name="Z_68F84B11_5E0B_11D2_8EEE_0008C7BCAF29_.wvu.PrintTitles" hidden="1">#REF!,#REF!</definedName>
    <definedName name="Z_68F84B14_5E0B_11D2_8EEE_0008C7BCAF29_.wvu.PrintArea" localSheetId="5" hidden="1">#REF!</definedName>
    <definedName name="Z_68F84B14_5E0B_11D2_8EEE_0008C7BCAF29_.wvu.PrintArea" localSheetId="6" hidden="1">#REF!</definedName>
    <definedName name="Z_68F84B14_5E0B_11D2_8EEE_0008C7BCAF29_.wvu.PrintArea" localSheetId="7" hidden="1">#REF!</definedName>
    <definedName name="Z_68F84B14_5E0B_11D2_8EEE_0008C7BCAF29_.wvu.PrintArea" localSheetId="60" hidden="1">#REF!</definedName>
    <definedName name="Z_68F84B14_5E0B_11D2_8EEE_0008C7BCAF29_.wvu.PrintArea" localSheetId="75" hidden="1">#REF!</definedName>
    <definedName name="Z_68F84B14_5E0B_11D2_8EEE_0008C7BCAF29_.wvu.PrintArea" localSheetId="17" hidden="1">#REF!</definedName>
    <definedName name="Z_68F84B14_5E0B_11D2_8EEE_0008C7BCAF29_.wvu.PrintArea" localSheetId="18" hidden="1">#REF!</definedName>
    <definedName name="Z_68F84B14_5E0B_11D2_8EEE_0008C7BCAF29_.wvu.PrintArea" localSheetId="43" hidden="1">#REF!</definedName>
    <definedName name="Z_68F84B14_5E0B_11D2_8EEE_0008C7BCAF29_.wvu.PrintArea" hidden="1">#REF!</definedName>
    <definedName name="Z_68F84B14_5E0B_11D2_8EEE_0008C7BCAF29_.wvu.PrintTitles" localSheetId="5" hidden="1">#REF!</definedName>
    <definedName name="Z_68F84B14_5E0B_11D2_8EEE_0008C7BCAF29_.wvu.PrintTitles" localSheetId="6" hidden="1">#REF!</definedName>
    <definedName name="Z_68F84B14_5E0B_11D2_8EEE_0008C7BCAF29_.wvu.PrintTitles" localSheetId="7" hidden="1">#REF!</definedName>
    <definedName name="Z_68F84B14_5E0B_11D2_8EEE_0008C7BCAF29_.wvu.PrintTitles" localSheetId="60" hidden="1">#REF!</definedName>
    <definedName name="Z_68F84B14_5E0B_11D2_8EEE_0008C7BCAF29_.wvu.PrintTitles" localSheetId="17" hidden="1">#REF!</definedName>
    <definedName name="Z_68F84B14_5E0B_11D2_8EEE_0008C7BCAF29_.wvu.PrintTitles" localSheetId="18" hidden="1">#REF!</definedName>
    <definedName name="Z_68F84B14_5E0B_11D2_8EEE_0008C7BCAF29_.wvu.PrintTitles" localSheetId="43" hidden="1">#REF!</definedName>
    <definedName name="Z_68F84B14_5E0B_11D2_8EEE_0008C7BCAF29_.wvu.PrintTitles" hidden="1">#REF!</definedName>
    <definedName name="Z_68F84B19_5E0B_11D2_8EEE_0008C7BCAF29_.wvu.PrintArea" localSheetId="5" hidden="1">#REF!</definedName>
    <definedName name="Z_68F84B19_5E0B_11D2_8EEE_0008C7BCAF29_.wvu.PrintArea" localSheetId="6" hidden="1">#REF!</definedName>
    <definedName name="Z_68F84B19_5E0B_11D2_8EEE_0008C7BCAF29_.wvu.PrintArea" localSheetId="7" hidden="1">#REF!</definedName>
    <definedName name="Z_68F84B19_5E0B_11D2_8EEE_0008C7BCAF29_.wvu.PrintArea" localSheetId="60" hidden="1">#REF!</definedName>
    <definedName name="Z_68F84B19_5E0B_11D2_8EEE_0008C7BCAF29_.wvu.PrintArea" localSheetId="17" hidden="1">#REF!</definedName>
    <definedName name="Z_68F84B19_5E0B_11D2_8EEE_0008C7BCAF29_.wvu.PrintArea" localSheetId="43" hidden="1">#REF!</definedName>
    <definedName name="Z_68F84B19_5E0B_11D2_8EEE_0008C7BCAF29_.wvu.PrintArea" hidden="1">#REF!</definedName>
    <definedName name="Z_68F84B19_5E0B_11D2_8EEE_0008C7BCAF29_.wvu.PrintTitles" localSheetId="5" hidden="1">#REF!,#REF!</definedName>
    <definedName name="Z_68F84B19_5E0B_11D2_8EEE_0008C7BCAF29_.wvu.PrintTitles" localSheetId="6" hidden="1">#REF!,#REF!</definedName>
    <definedName name="Z_68F84B19_5E0B_11D2_8EEE_0008C7BCAF29_.wvu.PrintTitles" localSheetId="7" hidden="1">#REF!,#REF!</definedName>
    <definedName name="Z_68F84B19_5E0B_11D2_8EEE_0008C7BCAF29_.wvu.PrintTitles" localSheetId="60" hidden="1">#REF!,#REF!</definedName>
    <definedName name="Z_68F84B19_5E0B_11D2_8EEE_0008C7BCAF29_.wvu.PrintTitles" localSheetId="75" hidden="1">#REF!,#REF!</definedName>
    <definedName name="Z_68F84B19_5E0B_11D2_8EEE_0008C7BCAF29_.wvu.PrintTitles" localSheetId="17" hidden="1">#REF!,#REF!</definedName>
    <definedName name="Z_68F84B19_5E0B_11D2_8EEE_0008C7BCAF29_.wvu.PrintTitles" localSheetId="18" hidden="1">#REF!,#REF!</definedName>
    <definedName name="Z_68F84B19_5E0B_11D2_8EEE_0008C7BCAF29_.wvu.PrintTitles" localSheetId="43" hidden="1">#REF!,#REF!</definedName>
    <definedName name="Z_68F84B19_5E0B_11D2_8EEE_0008C7BCAF29_.wvu.PrintTitles" hidden="1">#REF!,#REF!</definedName>
    <definedName name="Z_68F84B1B_5E0B_11D2_8EEE_0008C7BCAF29_.wvu.PrintArea" localSheetId="5" hidden="1">#REF!</definedName>
    <definedName name="Z_68F84B1B_5E0B_11D2_8EEE_0008C7BCAF29_.wvu.PrintArea" localSheetId="6" hidden="1">#REF!</definedName>
    <definedName name="Z_68F84B1B_5E0B_11D2_8EEE_0008C7BCAF29_.wvu.PrintArea" localSheetId="7" hidden="1">#REF!</definedName>
    <definedName name="Z_68F84B1B_5E0B_11D2_8EEE_0008C7BCAF29_.wvu.PrintArea" localSheetId="60" hidden="1">#REF!</definedName>
    <definedName name="Z_68F84B1B_5E0B_11D2_8EEE_0008C7BCAF29_.wvu.PrintArea" localSheetId="75" hidden="1">#REF!</definedName>
    <definedName name="Z_68F84B1B_5E0B_11D2_8EEE_0008C7BCAF29_.wvu.PrintArea" localSheetId="17" hidden="1">#REF!</definedName>
    <definedName name="Z_68F84B1B_5E0B_11D2_8EEE_0008C7BCAF29_.wvu.PrintArea" localSheetId="18" hidden="1">#REF!</definedName>
    <definedName name="Z_68F84B1B_5E0B_11D2_8EEE_0008C7BCAF29_.wvu.PrintArea" localSheetId="43" hidden="1">#REF!</definedName>
    <definedName name="Z_68F84B1B_5E0B_11D2_8EEE_0008C7BCAF29_.wvu.PrintArea" hidden="1">#REF!</definedName>
    <definedName name="Z_68F84B1B_5E0B_11D2_8EEE_0008C7BCAF29_.wvu.PrintTitles" localSheetId="5" hidden="1">#REF!,#REF!</definedName>
    <definedName name="Z_68F84B1B_5E0B_11D2_8EEE_0008C7BCAF29_.wvu.PrintTitles" localSheetId="6" hidden="1">#REF!,#REF!</definedName>
    <definedName name="Z_68F84B1B_5E0B_11D2_8EEE_0008C7BCAF29_.wvu.PrintTitles" localSheetId="7" hidden="1">#REF!,#REF!</definedName>
    <definedName name="Z_68F84B1B_5E0B_11D2_8EEE_0008C7BCAF29_.wvu.PrintTitles" localSheetId="60" hidden="1">#REF!,#REF!</definedName>
    <definedName name="Z_68F84B1B_5E0B_11D2_8EEE_0008C7BCAF29_.wvu.PrintTitles" localSheetId="75" hidden="1">#REF!,#REF!</definedName>
    <definedName name="Z_68F84B1B_5E0B_11D2_8EEE_0008C7BCAF29_.wvu.PrintTitles" localSheetId="17" hidden="1">#REF!,#REF!</definedName>
    <definedName name="Z_68F84B1B_5E0B_11D2_8EEE_0008C7BCAF29_.wvu.PrintTitles" localSheetId="18" hidden="1">#REF!,#REF!</definedName>
    <definedName name="Z_68F84B1B_5E0B_11D2_8EEE_0008C7BCAF29_.wvu.PrintTitles" localSheetId="43" hidden="1">#REF!,#REF!</definedName>
    <definedName name="Z_68F84B1B_5E0B_11D2_8EEE_0008C7BCAF29_.wvu.PrintTitles" hidden="1">#REF!,#REF!</definedName>
    <definedName name="Z_68F84B1E_5E0B_11D2_8EEE_0008C7BCAF29_.wvu.PrintArea" localSheetId="5" hidden="1">#REF!</definedName>
    <definedName name="Z_68F84B1E_5E0B_11D2_8EEE_0008C7BCAF29_.wvu.PrintArea" localSheetId="6" hidden="1">#REF!</definedName>
    <definedName name="Z_68F84B1E_5E0B_11D2_8EEE_0008C7BCAF29_.wvu.PrintArea" localSheetId="7" hidden="1">#REF!</definedName>
    <definedName name="Z_68F84B1E_5E0B_11D2_8EEE_0008C7BCAF29_.wvu.PrintArea" localSheetId="60" hidden="1">#REF!</definedName>
    <definedName name="Z_68F84B1E_5E0B_11D2_8EEE_0008C7BCAF29_.wvu.PrintArea" localSheetId="75" hidden="1">#REF!</definedName>
    <definedName name="Z_68F84B1E_5E0B_11D2_8EEE_0008C7BCAF29_.wvu.PrintArea" localSheetId="17" hidden="1">#REF!</definedName>
    <definedName name="Z_68F84B1E_5E0B_11D2_8EEE_0008C7BCAF29_.wvu.PrintArea" localSheetId="18" hidden="1">#REF!</definedName>
    <definedName name="Z_68F84B1E_5E0B_11D2_8EEE_0008C7BCAF29_.wvu.PrintArea" localSheetId="43" hidden="1">#REF!</definedName>
    <definedName name="Z_68F84B1E_5E0B_11D2_8EEE_0008C7BCAF29_.wvu.PrintArea" hidden="1">#REF!</definedName>
    <definedName name="Z_68F84B1E_5E0B_11D2_8EEE_0008C7BCAF29_.wvu.PrintTitles" localSheetId="5" hidden="1">#REF!</definedName>
    <definedName name="Z_68F84B1E_5E0B_11D2_8EEE_0008C7BCAF29_.wvu.PrintTitles" localSheetId="6" hidden="1">#REF!</definedName>
    <definedName name="Z_68F84B1E_5E0B_11D2_8EEE_0008C7BCAF29_.wvu.PrintTitles" localSheetId="7" hidden="1">#REF!</definedName>
    <definedName name="Z_68F84B1E_5E0B_11D2_8EEE_0008C7BCAF29_.wvu.PrintTitles" localSheetId="60" hidden="1">#REF!</definedName>
    <definedName name="Z_68F84B1E_5E0B_11D2_8EEE_0008C7BCAF29_.wvu.PrintTitles" localSheetId="17" hidden="1">#REF!</definedName>
    <definedName name="Z_68F84B1E_5E0B_11D2_8EEE_0008C7BCAF29_.wvu.PrintTitles" localSheetId="18" hidden="1">#REF!</definedName>
    <definedName name="Z_68F84B1E_5E0B_11D2_8EEE_0008C7BCAF29_.wvu.PrintTitles" localSheetId="43" hidden="1">#REF!</definedName>
    <definedName name="Z_68F84B1E_5E0B_11D2_8EEE_0008C7BCAF29_.wvu.PrintTitles" hidden="1">#REF!</definedName>
    <definedName name="Z_68F84B23_5E0B_11D2_8EEE_0008C7BCAF29_.wvu.PrintArea" localSheetId="5" hidden="1">#REF!</definedName>
    <definedName name="Z_68F84B23_5E0B_11D2_8EEE_0008C7BCAF29_.wvu.PrintArea" localSheetId="6" hidden="1">#REF!</definedName>
    <definedName name="Z_68F84B23_5E0B_11D2_8EEE_0008C7BCAF29_.wvu.PrintArea" localSheetId="7" hidden="1">#REF!</definedName>
    <definedName name="Z_68F84B23_5E0B_11D2_8EEE_0008C7BCAF29_.wvu.PrintArea" localSheetId="60" hidden="1">#REF!</definedName>
    <definedName name="Z_68F84B23_5E0B_11D2_8EEE_0008C7BCAF29_.wvu.PrintArea" localSheetId="17" hidden="1">#REF!</definedName>
    <definedName name="Z_68F84B23_5E0B_11D2_8EEE_0008C7BCAF29_.wvu.PrintArea" localSheetId="43" hidden="1">#REF!</definedName>
    <definedName name="Z_68F84B23_5E0B_11D2_8EEE_0008C7BCAF29_.wvu.PrintArea" hidden="1">#REF!</definedName>
    <definedName name="Z_68F84B23_5E0B_11D2_8EEE_0008C7BCAF29_.wvu.PrintTitles" localSheetId="5" hidden="1">#REF!,#REF!</definedName>
    <definedName name="Z_68F84B23_5E0B_11D2_8EEE_0008C7BCAF29_.wvu.PrintTitles" localSheetId="6" hidden="1">#REF!,#REF!</definedName>
    <definedName name="Z_68F84B23_5E0B_11D2_8EEE_0008C7BCAF29_.wvu.PrintTitles" localSheetId="7" hidden="1">#REF!,#REF!</definedName>
    <definedName name="Z_68F84B23_5E0B_11D2_8EEE_0008C7BCAF29_.wvu.PrintTitles" localSheetId="60" hidden="1">#REF!,#REF!</definedName>
    <definedName name="Z_68F84B23_5E0B_11D2_8EEE_0008C7BCAF29_.wvu.PrintTitles" localSheetId="75" hidden="1">#REF!,#REF!</definedName>
    <definedName name="Z_68F84B23_5E0B_11D2_8EEE_0008C7BCAF29_.wvu.PrintTitles" localSheetId="17" hidden="1">#REF!,#REF!</definedName>
    <definedName name="Z_68F84B23_5E0B_11D2_8EEE_0008C7BCAF29_.wvu.PrintTitles" localSheetId="18" hidden="1">#REF!,#REF!</definedName>
    <definedName name="Z_68F84B23_5E0B_11D2_8EEE_0008C7BCAF29_.wvu.PrintTitles" localSheetId="43" hidden="1">#REF!,#REF!</definedName>
    <definedName name="Z_68F84B23_5E0B_11D2_8EEE_0008C7BCAF29_.wvu.PrintTitles" hidden="1">#REF!,#REF!</definedName>
    <definedName name="Z_68F84B26_5E0B_11D2_8EEE_0008C7BCAF29_.wvu.PrintArea" localSheetId="5" hidden="1">#REF!</definedName>
    <definedName name="Z_68F84B26_5E0B_11D2_8EEE_0008C7BCAF29_.wvu.PrintArea" localSheetId="6" hidden="1">#REF!</definedName>
    <definedName name="Z_68F84B26_5E0B_11D2_8EEE_0008C7BCAF29_.wvu.PrintArea" localSheetId="7" hidden="1">#REF!</definedName>
    <definedName name="Z_68F84B26_5E0B_11D2_8EEE_0008C7BCAF29_.wvu.PrintArea" localSheetId="60" hidden="1">#REF!</definedName>
    <definedName name="Z_68F84B26_5E0B_11D2_8EEE_0008C7BCAF29_.wvu.PrintArea" localSheetId="75" hidden="1">#REF!</definedName>
    <definedName name="Z_68F84B26_5E0B_11D2_8EEE_0008C7BCAF29_.wvu.PrintArea" localSheetId="17" hidden="1">#REF!</definedName>
    <definedName name="Z_68F84B26_5E0B_11D2_8EEE_0008C7BCAF29_.wvu.PrintArea" localSheetId="18" hidden="1">#REF!</definedName>
    <definedName name="Z_68F84B26_5E0B_11D2_8EEE_0008C7BCAF29_.wvu.PrintArea" localSheetId="43" hidden="1">#REF!</definedName>
    <definedName name="Z_68F84B26_5E0B_11D2_8EEE_0008C7BCAF29_.wvu.PrintArea" hidden="1">#REF!</definedName>
    <definedName name="Z_68F84B26_5E0B_11D2_8EEE_0008C7BCAF29_.wvu.PrintTitles" localSheetId="5" hidden="1">#REF!,#REF!</definedName>
    <definedName name="Z_68F84B26_5E0B_11D2_8EEE_0008C7BCAF29_.wvu.PrintTitles" localSheetId="6" hidden="1">#REF!,#REF!</definedName>
    <definedName name="Z_68F84B26_5E0B_11D2_8EEE_0008C7BCAF29_.wvu.PrintTitles" localSheetId="7" hidden="1">#REF!,#REF!</definedName>
    <definedName name="Z_68F84B26_5E0B_11D2_8EEE_0008C7BCAF29_.wvu.PrintTitles" localSheetId="60" hidden="1">#REF!,#REF!</definedName>
    <definedName name="Z_68F84B26_5E0B_11D2_8EEE_0008C7BCAF29_.wvu.PrintTitles" localSheetId="75" hidden="1">#REF!,#REF!</definedName>
    <definedName name="Z_68F84B26_5E0B_11D2_8EEE_0008C7BCAF29_.wvu.PrintTitles" localSheetId="17" hidden="1">#REF!,#REF!</definedName>
    <definedName name="Z_68F84B26_5E0B_11D2_8EEE_0008C7BCAF29_.wvu.PrintTitles" localSheetId="18" hidden="1">#REF!,#REF!</definedName>
    <definedName name="Z_68F84B26_5E0B_11D2_8EEE_0008C7BCAF29_.wvu.PrintTitles" localSheetId="43" hidden="1">#REF!,#REF!</definedName>
    <definedName name="Z_68F84B26_5E0B_11D2_8EEE_0008C7BCAF29_.wvu.PrintTitles" hidden="1">#REF!,#REF!</definedName>
    <definedName name="Z_76FBE7D5_5EAD_11D2_8EEF_0008C7BCAF29_.wvu.PrintArea" localSheetId="5" hidden="1">#REF!</definedName>
    <definedName name="Z_76FBE7D5_5EAD_11D2_8EEF_0008C7BCAF29_.wvu.PrintArea" localSheetId="6" hidden="1">#REF!</definedName>
    <definedName name="Z_76FBE7D5_5EAD_11D2_8EEF_0008C7BCAF29_.wvu.PrintArea" localSheetId="7" hidden="1">#REF!</definedName>
    <definedName name="Z_76FBE7D5_5EAD_11D2_8EEF_0008C7BCAF29_.wvu.PrintArea" localSheetId="60" hidden="1">#REF!</definedName>
    <definedName name="Z_76FBE7D5_5EAD_11D2_8EEF_0008C7BCAF29_.wvu.PrintArea" localSheetId="75" hidden="1">#REF!</definedName>
    <definedName name="Z_76FBE7D5_5EAD_11D2_8EEF_0008C7BCAF29_.wvu.PrintArea" localSheetId="17" hidden="1">#REF!</definedName>
    <definedName name="Z_76FBE7D5_5EAD_11D2_8EEF_0008C7BCAF29_.wvu.PrintArea" localSheetId="18" hidden="1">#REF!</definedName>
    <definedName name="Z_76FBE7D5_5EAD_11D2_8EEF_0008C7BCAF29_.wvu.PrintArea" localSheetId="43" hidden="1">#REF!</definedName>
    <definedName name="Z_76FBE7D5_5EAD_11D2_8EEF_0008C7BCAF29_.wvu.PrintArea" hidden="1">#REF!</definedName>
    <definedName name="Z_76FBE7D5_5EAD_11D2_8EEF_0008C7BCAF29_.wvu.PrintTitles" localSheetId="5" hidden="1">#REF!,#REF!</definedName>
    <definedName name="Z_76FBE7D5_5EAD_11D2_8EEF_0008C7BCAF29_.wvu.PrintTitles" localSheetId="6" hidden="1">#REF!,#REF!</definedName>
    <definedName name="Z_76FBE7D5_5EAD_11D2_8EEF_0008C7BCAF29_.wvu.PrintTitles" localSheetId="7" hidden="1">#REF!,#REF!</definedName>
    <definedName name="Z_76FBE7D5_5EAD_11D2_8EEF_0008C7BCAF29_.wvu.PrintTitles" localSheetId="60" hidden="1">#REF!,#REF!</definedName>
    <definedName name="Z_76FBE7D5_5EAD_11D2_8EEF_0008C7BCAF29_.wvu.PrintTitles" localSheetId="75" hidden="1">#REF!,#REF!</definedName>
    <definedName name="Z_76FBE7D5_5EAD_11D2_8EEF_0008C7BCAF29_.wvu.PrintTitles" localSheetId="17" hidden="1">#REF!,#REF!</definedName>
    <definedName name="Z_76FBE7D5_5EAD_11D2_8EEF_0008C7BCAF29_.wvu.PrintTitles" localSheetId="18" hidden="1">#REF!,#REF!</definedName>
    <definedName name="Z_76FBE7D5_5EAD_11D2_8EEF_0008C7BCAF29_.wvu.PrintTitles" localSheetId="43" hidden="1">#REF!,#REF!</definedName>
    <definedName name="Z_76FBE7D5_5EAD_11D2_8EEF_0008C7BCAF29_.wvu.PrintTitles" hidden="1">#REF!,#REF!</definedName>
    <definedName name="Z_76FBE7D7_5EAD_11D2_8EEF_0008C7BCAF29_.wvu.PrintArea" localSheetId="5" hidden="1">#REF!</definedName>
    <definedName name="Z_76FBE7D7_5EAD_11D2_8EEF_0008C7BCAF29_.wvu.PrintArea" localSheetId="6" hidden="1">#REF!</definedName>
    <definedName name="Z_76FBE7D7_5EAD_11D2_8EEF_0008C7BCAF29_.wvu.PrintArea" localSheetId="7" hidden="1">#REF!</definedName>
    <definedName name="Z_76FBE7D7_5EAD_11D2_8EEF_0008C7BCAF29_.wvu.PrintArea" localSheetId="60" hidden="1">#REF!</definedName>
    <definedName name="Z_76FBE7D7_5EAD_11D2_8EEF_0008C7BCAF29_.wvu.PrintArea" localSheetId="75" hidden="1">#REF!</definedName>
    <definedName name="Z_76FBE7D7_5EAD_11D2_8EEF_0008C7BCAF29_.wvu.PrintArea" localSheetId="17" hidden="1">#REF!</definedName>
    <definedName name="Z_76FBE7D7_5EAD_11D2_8EEF_0008C7BCAF29_.wvu.PrintArea" localSheetId="18" hidden="1">#REF!</definedName>
    <definedName name="Z_76FBE7D7_5EAD_11D2_8EEF_0008C7BCAF29_.wvu.PrintArea" localSheetId="43" hidden="1">#REF!</definedName>
    <definedName name="Z_76FBE7D7_5EAD_11D2_8EEF_0008C7BCAF29_.wvu.PrintArea" hidden="1">#REF!</definedName>
    <definedName name="Z_76FBE7D7_5EAD_11D2_8EEF_0008C7BCAF29_.wvu.PrintTitles" localSheetId="5" hidden="1">#REF!</definedName>
    <definedName name="Z_76FBE7D7_5EAD_11D2_8EEF_0008C7BCAF29_.wvu.PrintTitles" localSheetId="6" hidden="1">#REF!</definedName>
    <definedName name="Z_76FBE7D7_5EAD_11D2_8EEF_0008C7BCAF29_.wvu.PrintTitles" localSheetId="7" hidden="1">#REF!</definedName>
    <definedName name="Z_76FBE7D7_5EAD_11D2_8EEF_0008C7BCAF29_.wvu.PrintTitles" localSheetId="60" hidden="1">#REF!</definedName>
    <definedName name="Z_76FBE7D7_5EAD_11D2_8EEF_0008C7BCAF29_.wvu.PrintTitles" localSheetId="17" hidden="1">#REF!</definedName>
    <definedName name="Z_76FBE7D7_5EAD_11D2_8EEF_0008C7BCAF29_.wvu.PrintTitles" localSheetId="18" hidden="1">#REF!</definedName>
    <definedName name="Z_76FBE7D7_5EAD_11D2_8EEF_0008C7BCAF29_.wvu.PrintTitles" localSheetId="43" hidden="1">#REF!</definedName>
    <definedName name="Z_76FBE7D7_5EAD_11D2_8EEF_0008C7BCAF29_.wvu.PrintTitles" hidden="1">#REF!</definedName>
    <definedName name="Z_76FBE7DA_5EAD_11D2_8EEF_0008C7BCAF29_.wvu.PrintArea" localSheetId="5" hidden="1">#REF!</definedName>
    <definedName name="Z_76FBE7DA_5EAD_11D2_8EEF_0008C7BCAF29_.wvu.PrintArea" localSheetId="6" hidden="1">#REF!</definedName>
    <definedName name="Z_76FBE7DA_5EAD_11D2_8EEF_0008C7BCAF29_.wvu.PrintArea" localSheetId="7" hidden="1">#REF!</definedName>
    <definedName name="Z_76FBE7DA_5EAD_11D2_8EEF_0008C7BCAF29_.wvu.PrintArea" localSheetId="60" hidden="1">#REF!</definedName>
    <definedName name="Z_76FBE7DA_5EAD_11D2_8EEF_0008C7BCAF29_.wvu.PrintArea" localSheetId="17" hidden="1">#REF!</definedName>
    <definedName name="Z_76FBE7DA_5EAD_11D2_8EEF_0008C7BCAF29_.wvu.PrintArea" localSheetId="43" hidden="1">#REF!</definedName>
    <definedName name="Z_76FBE7DA_5EAD_11D2_8EEF_0008C7BCAF29_.wvu.PrintArea" hidden="1">#REF!</definedName>
    <definedName name="Z_76FBE7DA_5EAD_11D2_8EEF_0008C7BCAF29_.wvu.PrintTitles" localSheetId="5" hidden="1">#REF!,#REF!</definedName>
    <definedName name="Z_76FBE7DA_5EAD_11D2_8EEF_0008C7BCAF29_.wvu.PrintTitles" localSheetId="6" hidden="1">#REF!,#REF!</definedName>
    <definedName name="Z_76FBE7DA_5EAD_11D2_8EEF_0008C7BCAF29_.wvu.PrintTitles" localSheetId="7" hidden="1">#REF!,#REF!</definedName>
    <definedName name="Z_76FBE7DA_5EAD_11D2_8EEF_0008C7BCAF29_.wvu.PrintTitles" localSheetId="60" hidden="1">#REF!,#REF!</definedName>
    <definedName name="Z_76FBE7DA_5EAD_11D2_8EEF_0008C7BCAF29_.wvu.PrintTitles" localSheetId="75" hidden="1">#REF!,#REF!</definedName>
    <definedName name="Z_76FBE7DA_5EAD_11D2_8EEF_0008C7BCAF29_.wvu.PrintTitles" localSheetId="17" hidden="1">#REF!,#REF!</definedName>
    <definedName name="Z_76FBE7DA_5EAD_11D2_8EEF_0008C7BCAF29_.wvu.PrintTitles" localSheetId="18" hidden="1">#REF!,#REF!</definedName>
    <definedName name="Z_76FBE7DA_5EAD_11D2_8EEF_0008C7BCAF29_.wvu.PrintTitles" localSheetId="43" hidden="1">#REF!,#REF!</definedName>
    <definedName name="Z_76FBE7DA_5EAD_11D2_8EEF_0008C7BCAF29_.wvu.PrintTitles" hidden="1">#REF!,#REF!</definedName>
    <definedName name="Z_76FBE7DC_5EAD_11D2_8EEF_0008C7BCAF29_.wvu.PrintArea" localSheetId="5" hidden="1">#REF!</definedName>
    <definedName name="Z_76FBE7DC_5EAD_11D2_8EEF_0008C7BCAF29_.wvu.PrintArea" localSheetId="6" hidden="1">#REF!</definedName>
    <definedName name="Z_76FBE7DC_5EAD_11D2_8EEF_0008C7BCAF29_.wvu.PrintArea" localSheetId="7" hidden="1">#REF!</definedName>
    <definedName name="Z_76FBE7DC_5EAD_11D2_8EEF_0008C7BCAF29_.wvu.PrintArea" localSheetId="60" hidden="1">#REF!</definedName>
    <definedName name="Z_76FBE7DC_5EAD_11D2_8EEF_0008C7BCAF29_.wvu.PrintArea" localSheetId="75" hidden="1">#REF!</definedName>
    <definedName name="Z_76FBE7DC_5EAD_11D2_8EEF_0008C7BCAF29_.wvu.PrintArea" localSheetId="17" hidden="1">#REF!</definedName>
    <definedName name="Z_76FBE7DC_5EAD_11D2_8EEF_0008C7BCAF29_.wvu.PrintArea" localSheetId="18" hidden="1">#REF!</definedName>
    <definedName name="Z_76FBE7DC_5EAD_11D2_8EEF_0008C7BCAF29_.wvu.PrintArea" localSheetId="43" hidden="1">#REF!</definedName>
    <definedName name="Z_76FBE7DC_5EAD_11D2_8EEF_0008C7BCAF29_.wvu.PrintArea" hidden="1">#REF!</definedName>
    <definedName name="Z_76FBE7DC_5EAD_11D2_8EEF_0008C7BCAF29_.wvu.PrintTitles" localSheetId="5" hidden="1">#REF!,#REF!</definedName>
    <definedName name="Z_76FBE7DC_5EAD_11D2_8EEF_0008C7BCAF29_.wvu.PrintTitles" localSheetId="6" hidden="1">#REF!,#REF!</definedName>
    <definedName name="Z_76FBE7DC_5EAD_11D2_8EEF_0008C7BCAF29_.wvu.PrintTitles" localSheetId="7" hidden="1">#REF!,#REF!</definedName>
    <definedName name="Z_76FBE7DC_5EAD_11D2_8EEF_0008C7BCAF29_.wvu.PrintTitles" localSheetId="60" hidden="1">#REF!,#REF!</definedName>
    <definedName name="Z_76FBE7DC_5EAD_11D2_8EEF_0008C7BCAF29_.wvu.PrintTitles" localSheetId="75" hidden="1">#REF!,#REF!</definedName>
    <definedName name="Z_76FBE7DC_5EAD_11D2_8EEF_0008C7BCAF29_.wvu.PrintTitles" localSheetId="17" hidden="1">#REF!,#REF!</definedName>
    <definedName name="Z_76FBE7DC_5EAD_11D2_8EEF_0008C7BCAF29_.wvu.PrintTitles" localSheetId="18" hidden="1">#REF!,#REF!</definedName>
    <definedName name="Z_76FBE7DC_5EAD_11D2_8EEF_0008C7BCAF29_.wvu.PrintTitles" localSheetId="43" hidden="1">#REF!,#REF!</definedName>
    <definedName name="Z_76FBE7DC_5EAD_11D2_8EEF_0008C7BCAF29_.wvu.PrintTitles" hidden="1">#REF!,#REF!</definedName>
    <definedName name="Z_76FBE7DE_5EAD_11D2_8EEF_0008C7BCAF29_.wvu.PrintArea" localSheetId="5" hidden="1">#REF!</definedName>
    <definedName name="Z_76FBE7DE_5EAD_11D2_8EEF_0008C7BCAF29_.wvu.PrintArea" localSheetId="6" hidden="1">#REF!</definedName>
    <definedName name="Z_76FBE7DE_5EAD_11D2_8EEF_0008C7BCAF29_.wvu.PrintArea" localSheetId="7" hidden="1">#REF!</definedName>
    <definedName name="Z_76FBE7DE_5EAD_11D2_8EEF_0008C7BCAF29_.wvu.PrintArea" localSheetId="60" hidden="1">#REF!</definedName>
    <definedName name="Z_76FBE7DE_5EAD_11D2_8EEF_0008C7BCAF29_.wvu.PrintArea" localSheetId="75" hidden="1">#REF!</definedName>
    <definedName name="Z_76FBE7DE_5EAD_11D2_8EEF_0008C7BCAF29_.wvu.PrintArea" localSheetId="17" hidden="1">#REF!</definedName>
    <definedName name="Z_76FBE7DE_5EAD_11D2_8EEF_0008C7BCAF29_.wvu.PrintArea" localSheetId="18" hidden="1">#REF!</definedName>
    <definedName name="Z_76FBE7DE_5EAD_11D2_8EEF_0008C7BCAF29_.wvu.PrintArea" localSheetId="43" hidden="1">#REF!</definedName>
    <definedName name="Z_76FBE7DE_5EAD_11D2_8EEF_0008C7BCAF29_.wvu.PrintArea" hidden="1">#REF!</definedName>
    <definedName name="Z_76FBE7DE_5EAD_11D2_8EEF_0008C7BCAF29_.wvu.PrintTitles" localSheetId="5" hidden="1">#REF!</definedName>
    <definedName name="Z_76FBE7DE_5EAD_11D2_8EEF_0008C7BCAF29_.wvu.PrintTitles" localSheetId="6" hidden="1">#REF!</definedName>
    <definedName name="Z_76FBE7DE_5EAD_11D2_8EEF_0008C7BCAF29_.wvu.PrintTitles" localSheetId="7" hidden="1">#REF!</definedName>
    <definedName name="Z_76FBE7DE_5EAD_11D2_8EEF_0008C7BCAF29_.wvu.PrintTitles" localSheetId="60" hidden="1">#REF!</definedName>
    <definedName name="Z_76FBE7DE_5EAD_11D2_8EEF_0008C7BCAF29_.wvu.PrintTitles" localSheetId="17" hidden="1">#REF!</definedName>
    <definedName name="Z_76FBE7DE_5EAD_11D2_8EEF_0008C7BCAF29_.wvu.PrintTitles" localSheetId="18" hidden="1">#REF!</definedName>
    <definedName name="Z_76FBE7DE_5EAD_11D2_8EEF_0008C7BCAF29_.wvu.PrintTitles" localSheetId="43" hidden="1">#REF!</definedName>
    <definedName name="Z_76FBE7DE_5EAD_11D2_8EEF_0008C7BCAF29_.wvu.PrintTitles" hidden="1">#REF!</definedName>
    <definedName name="Z_76FBE7E1_5EAD_11D2_8EEF_0008C7BCAF29_.wvu.PrintArea" localSheetId="5" hidden="1">#REF!</definedName>
    <definedName name="Z_76FBE7E1_5EAD_11D2_8EEF_0008C7BCAF29_.wvu.PrintArea" localSheetId="6" hidden="1">#REF!</definedName>
    <definedName name="Z_76FBE7E1_5EAD_11D2_8EEF_0008C7BCAF29_.wvu.PrintArea" localSheetId="7" hidden="1">#REF!</definedName>
    <definedName name="Z_76FBE7E1_5EAD_11D2_8EEF_0008C7BCAF29_.wvu.PrintArea" localSheetId="60" hidden="1">#REF!</definedName>
    <definedName name="Z_76FBE7E1_5EAD_11D2_8EEF_0008C7BCAF29_.wvu.PrintArea" localSheetId="17" hidden="1">#REF!</definedName>
    <definedName name="Z_76FBE7E1_5EAD_11D2_8EEF_0008C7BCAF29_.wvu.PrintArea" localSheetId="43" hidden="1">#REF!</definedName>
    <definedName name="Z_76FBE7E1_5EAD_11D2_8EEF_0008C7BCAF29_.wvu.PrintArea" hidden="1">#REF!</definedName>
    <definedName name="Z_76FBE7E1_5EAD_11D2_8EEF_0008C7BCAF29_.wvu.PrintTitles" localSheetId="5" hidden="1">#REF!,#REF!</definedName>
    <definedName name="Z_76FBE7E1_5EAD_11D2_8EEF_0008C7BCAF29_.wvu.PrintTitles" localSheetId="6" hidden="1">#REF!,#REF!</definedName>
    <definedName name="Z_76FBE7E1_5EAD_11D2_8EEF_0008C7BCAF29_.wvu.PrintTitles" localSheetId="7" hidden="1">#REF!,#REF!</definedName>
    <definedName name="Z_76FBE7E1_5EAD_11D2_8EEF_0008C7BCAF29_.wvu.PrintTitles" localSheetId="60" hidden="1">#REF!,#REF!</definedName>
    <definedName name="Z_76FBE7E1_5EAD_11D2_8EEF_0008C7BCAF29_.wvu.PrintTitles" localSheetId="75" hidden="1">#REF!,#REF!</definedName>
    <definedName name="Z_76FBE7E1_5EAD_11D2_8EEF_0008C7BCAF29_.wvu.PrintTitles" localSheetId="17" hidden="1">#REF!,#REF!</definedName>
    <definedName name="Z_76FBE7E1_5EAD_11D2_8EEF_0008C7BCAF29_.wvu.PrintTitles" localSheetId="18" hidden="1">#REF!,#REF!</definedName>
    <definedName name="Z_76FBE7E1_5EAD_11D2_8EEF_0008C7BCAF29_.wvu.PrintTitles" localSheetId="43" hidden="1">#REF!,#REF!</definedName>
    <definedName name="Z_76FBE7E1_5EAD_11D2_8EEF_0008C7BCAF29_.wvu.PrintTitles" hidden="1">#REF!,#REF!</definedName>
    <definedName name="Z_76FBE7E3_5EAD_11D2_8EEF_0008C7BCAF29_.wvu.PrintArea" localSheetId="5" hidden="1">#REF!</definedName>
    <definedName name="Z_76FBE7E3_5EAD_11D2_8EEF_0008C7BCAF29_.wvu.PrintArea" localSheetId="6" hidden="1">#REF!</definedName>
    <definedName name="Z_76FBE7E3_5EAD_11D2_8EEF_0008C7BCAF29_.wvu.PrintArea" localSheetId="7" hidden="1">#REF!</definedName>
    <definedName name="Z_76FBE7E3_5EAD_11D2_8EEF_0008C7BCAF29_.wvu.PrintArea" localSheetId="60" hidden="1">#REF!</definedName>
    <definedName name="Z_76FBE7E3_5EAD_11D2_8EEF_0008C7BCAF29_.wvu.PrintArea" localSheetId="75" hidden="1">#REF!</definedName>
    <definedName name="Z_76FBE7E3_5EAD_11D2_8EEF_0008C7BCAF29_.wvu.PrintArea" localSheetId="17" hidden="1">#REF!</definedName>
    <definedName name="Z_76FBE7E3_5EAD_11D2_8EEF_0008C7BCAF29_.wvu.PrintArea" localSheetId="18" hidden="1">#REF!</definedName>
    <definedName name="Z_76FBE7E3_5EAD_11D2_8EEF_0008C7BCAF29_.wvu.PrintArea" localSheetId="43" hidden="1">#REF!</definedName>
    <definedName name="Z_76FBE7E3_5EAD_11D2_8EEF_0008C7BCAF29_.wvu.PrintArea" hidden="1">#REF!</definedName>
    <definedName name="Z_76FBE7E3_5EAD_11D2_8EEF_0008C7BCAF29_.wvu.PrintTitles" localSheetId="5" hidden="1">#REF!,#REF!</definedName>
    <definedName name="Z_76FBE7E3_5EAD_11D2_8EEF_0008C7BCAF29_.wvu.PrintTitles" localSheetId="6" hidden="1">#REF!,#REF!</definedName>
    <definedName name="Z_76FBE7E3_5EAD_11D2_8EEF_0008C7BCAF29_.wvu.PrintTitles" localSheetId="7" hidden="1">#REF!,#REF!</definedName>
    <definedName name="Z_76FBE7E3_5EAD_11D2_8EEF_0008C7BCAF29_.wvu.PrintTitles" localSheetId="60" hidden="1">#REF!,#REF!</definedName>
    <definedName name="Z_76FBE7E3_5EAD_11D2_8EEF_0008C7BCAF29_.wvu.PrintTitles" localSheetId="75" hidden="1">#REF!,#REF!</definedName>
    <definedName name="Z_76FBE7E3_5EAD_11D2_8EEF_0008C7BCAF29_.wvu.PrintTitles" localSheetId="17" hidden="1">#REF!,#REF!</definedName>
    <definedName name="Z_76FBE7E3_5EAD_11D2_8EEF_0008C7BCAF29_.wvu.PrintTitles" localSheetId="18" hidden="1">#REF!,#REF!</definedName>
    <definedName name="Z_76FBE7E3_5EAD_11D2_8EEF_0008C7BCAF29_.wvu.PrintTitles" localSheetId="43" hidden="1">#REF!,#REF!</definedName>
    <definedName name="Z_76FBE7E3_5EAD_11D2_8EEF_0008C7BCAF29_.wvu.PrintTitles" hidden="1">#REF!,#REF!</definedName>
    <definedName name="Z_974EFDB0_1051_11D2_8E71_0008C77C0743_.wvu.PrintArea" localSheetId="5" hidden="1">#REF!</definedName>
    <definedName name="Z_974EFDB0_1051_11D2_8E71_0008C77C0743_.wvu.PrintArea" localSheetId="6" hidden="1">#REF!</definedName>
    <definedName name="Z_974EFDB0_1051_11D2_8E71_0008C77C0743_.wvu.PrintArea" localSheetId="7" hidden="1">#REF!</definedName>
    <definedName name="Z_974EFDB0_1051_11D2_8E71_0008C77C0743_.wvu.PrintArea" localSheetId="60" hidden="1">#REF!</definedName>
    <definedName name="Z_974EFDB0_1051_11D2_8E71_0008C77C0743_.wvu.PrintArea" localSheetId="75" hidden="1">#REF!</definedName>
    <definedName name="Z_974EFDB0_1051_11D2_8E71_0008C77C0743_.wvu.PrintArea" localSheetId="17" hidden="1">#REF!</definedName>
    <definedName name="Z_974EFDB0_1051_11D2_8E71_0008C77C0743_.wvu.PrintArea" localSheetId="18" hidden="1">#REF!</definedName>
    <definedName name="Z_974EFDB0_1051_11D2_8E71_0008C77C0743_.wvu.PrintArea" localSheetId="43" hidden="1">#REF!</definedName>
    <definedName name="Z_974EFDB0_1051_11D2_8E71_0008C77C0743_.wvu.PrintArea" hidden="1">#REF!</definedName>
    <definedName name="Z_974EFDB0_1051_11D2_8E71_0008C77C0743_.wvu.PrintTitles" localSheetId="5" hidden="1">#REF!,#REF!</definedName>
    <definedName name="Z_974EFDB0_1051_11D2_8E71_0008C77C0743_.wvu.PrintTitles" localSheetId="6" hidden="1">#REF!,#REF!</definedName>
    <definedName name="Z_974EFDB0_1051_11D2_8E71_0008C77C0743_.wvu.PrintTitles" localSheetId="7" hidden="1">#REF!,#REF!</definedName>
    <definedName name="Z_974EFDB0_1051_11D2_8E71_0008C77C0743_.wvu.PrintTitles" localSheetId="60" hidden="1">#REF!,#REF!</definedName>
    <definedName name="Z_974EFDB0_1051_11D2_8E71_0008C77C0743_.wvu.PrintTitles" localSheetId="75" hidden="1">#REF!,#REF!</definedName>
    <definedName name="Z_974EFDB0_1051_11D2_8E71_0008C77C0743_.wvu.PrintTitles" localSheetId="17" hidden="1">#REF!,#REF!</definedName>
    <definedName name="Z_974EFDB0_1051_11D2_8E71_0008C77C0743_.wvu.PrintTitles" localSheetId="18" hidden="1">#REF!,#REF!</definedName>
    <definedName name="Z_974EFDB0_1051_11D2_8E71_0008C77C0743_.wvu.PrintTitles" localSheetId="43" hidden="1">#REF!,#REF!</definedName>
    <definedName name="Z_974EFDB0_1051_11D2_8E71_0008C77C0743_.wvu.PrintTitles" hidden="1">#REF!,#REF!</definedName>
    <definedName name="Z_974EFDB2_1051_11D2_8E71_0008C77C0743_.wvu.PrintArea" localSheetId="5" hidden="1">#REF!</definedName>
    <definedName name="Z_974EFDB2_1051_11D2_8E71_0008C77C0743_.wvu.PrintArea" localSheetId="6" hidden="1">#REF!</definedName>
    <definedName name="Z_974EFDB2_1051_11D2_8E71_0008C77C0743_.wvu.PrintArea" localSheetId="7" hidden="1">#REF!</definedName>
    <definedName name="Z_974EFDB2_1051_11D2_8E71_0008C77C0743_.wvu.PrintArea" localSheetId="60" hidden="1">#REF!</definedName>
    <definedName name="Z_974EFDB2_1051_11D2_8E71_0008C77C0743_.wvu.PrintArea" localSheetId="75" hidden="1">#REF!</definedName>
    <definedName name="Z_974EFDB2_1051_11D2_8E71_0008C77C0743_.wvu.PrintArea" localSheetId="17" hidden="1">#REF!</definedName>
    <definedName name="Z_974EFDB2_1051_11D2_8E71_0008C77C0743_.wvu.PrintArea" localSheetId="18" hidden="1">#REF!</definedName>
    <definedName name="Z_974EFDB2_1051_11D2_8E71_0008C77C0743_.wvu.PrintArea" localSheetId="43" hidden="1">#REF!</definedName>
    <definedName name="Z_974EFDB2_1051_11D2_8E71_0008C77C0743_.wvu.PrintArea" hidden="1">#REF!</definedName>
    <definedName name="Z_974EFDB2_1051_11D2_8E71_0008C77C0743_.wvu.PrintTitles" localSheetId="5" hidden="1">#REF!</definedName>
    <definedName name="Z_974EFDB2_1051_11D2_8E71_0008C77C0743_.wvu.PrintTitles" localSheetId="6" hidden="1">#REF!</definedName>
    <definedName name="Z_974EFDB2_1051_11D2_8E71_0008C77C0743_.wvu.PrintTitles" localSheetId="7" hidden="1">#REF!</definedName>
    <definedName name="Z_974EFDB2_1051_11D2_8E71_0008C77C0743_.wvu.PrintTitles" localSheetId="60" hidden="1">#REF!</definedName>
    <definedName name="Z_974EFDB2_1051_11D2_8E71_0008C77C0743_.wvu.PrintTitles" localSheetId="17" hidden="1">#REF!</definedName>
    <definedName name="Z_974EFDB2_1051_11D2_8E71_0008C77C0743_.wvu.PrintTitles" localSheetId="18" hidden="1">#REF!</definedName>
    <definedName name="Z_974EFDB2_1051_11D2_8E71_0008C77C0743_.wvu.PrintTitles" localSheetId="43" hidden="1">#REF!</definedName>
    <definedName name="Z_974EFDB2_1051_11D2_8E71_0008C77C0743_.wvu.PrintTitles" hidden="1">#REF!</definedName>
    <definedName name="Z_974EFDB5_1051_11D2_8E71_0008C77C0743_.wvu.PrintArea" localSheetId="5" hidden="1">#REF!</definedName>
    <definedName name="Z_974EFDB5_1051_11D2_8E71_0008C77C0743_.wvu.PrintArea" localSheetId="6" hidden="1">#REF!</definedName>
    <definedName name="Z_974EFDB5_1051_11D2_8E71_0008C77C0743_.wvu.PrintArea" localSheetId="7" hidden="1">#REF!</definedName>
    <definedName name="Z_974EFDB5_1051_11D2_8E71_0008C77C0743_.wvu.PrintArea" localSheetId="60" hidden="1">#REF!</definedName>
    <definedName name="Z_974EFDB5_1051_11D2_8E71_0008C77C0743_.wvu.PrintArea" localSheetId="17" hidden="1">#REF!</definedName>
    <definedName name="Z_974EFDB5_1051_11D2_8E71_0008C77C0743_.wvu.PrintArea" localSheetId="43" hidden="1">#REF!</definedName>
    <definedName name="Z_974EFDB5_1051_11D2_8E71_0008C77C0743_.wvu.PrintArea" hidden="1">#REF!</definedName>
    <definedName name="Z_974EFDB5_1051_11D2_8E71_0008C77C0743_.wvu.PrintTitles" localSheetId="5" hidden="1">#REF!,#REF!</definedName>
    <definedName name="Z_974EFDB5_1051_11D2_8E71_0008C77C0743_.wvu.PrintTitles" localSheetId="6" hidden="1">#REF!,#REF!</definedName>
    <definedName name="Z_974EFDB5_1051_11D2_8E71_0008C77C0743_.wvu.PrintTitles" localSheetId="7" hidden="1">#REF!,#REF!</definedName>
    <definedName name="Z_974EFDB5_1051_11D2_8E71_0008C77C0743_.wvu.PrintTitles" localSheetId="60" hidden="1">#REF!,#REF!</definedName>
    <definedName name="Z_974EFDB5_1051_11D2_8E71_0008C77C0743_.wvu.PrintTitles" localSheetId="75" hidden="1">#REF!,#REF!</definedName>
    <definedName name="Z_974EFDB5_1051_11D2_8E71_0008C77C0743_.wvu.PrintTitles" localSheetId="17" hidden="1">#REF!,#REF!</definedName>
    <definedName name="Z_974EFDB5_1051_11D2_8E71_0008C77C0743_.wvu.PrintTitles" localSheetId="18" hidden="1">#REF!,#REF!</definedName>
    <definedName name="Z_974EFDB5_1051_11D2_8E71_0008C77C0743_.wvu.PrintTitles" localSheetId="43" hidden="1">#REF!,#REF!</definedName>
    <definedName name="Z_974EFDB5_1051_11D2_8E71_0008C77C0743_.wvu.PrintTitles" hidden="1">#REF!,#REF!</definedName>
    <definedName name="Z_974EFDB7_1051_11D2_8E71_0008C77C0743_.wvu.PrintArea" localSheetId="5" hidden="1">#REF!</definedName>
    <definedName name="Z_974EFDB7_1051_11D2_8E71_0008C77C0743_.wvu.PrintArea" localSheetId="6" hidden="1">#REF!</definedName>
    <definedName name="Z_974EFDB7_1051_11D2_8E71_0008C77C0743_.wvu.PrintArea" localSheetId="7" hidden="1">#REF!</definedName>
    <definedName name="Z_974EFDB7_1051_11D2_8E71_0008C77C0743_.wvu.PrintArea" localSheetId="60" hidden="1">#REF!</definedName>
    <definedName name="Z_974EFDB7_1051_11D2_8E71_0008C77C0743_.wvu.PrintArea" localSheetId="75" hidden="1">#REF!</definedName>
    <definedName name="Z_974EFDB7_1051_11D2_8E71_0008C77C0743_.wvu.PrintArea" localSheetId="17" hidden="1">#REF!</definedName>
    <definedName name="Z_974EFDB7_1051_11D2_8E71_0008C77C0743_.wvu.PrintArea" localSheetId="18" hidden="1">#REF!</definedName>
    <definedName name="Z_974EFDB7_1051_11D2_8E71_0008C77C0743_.wvu.PrintArea" localSheetId="43" hidden="1">#REF!</definedName>
    <definedName name="Z_974EFDB7_1051_11D2_8E71_0008C77C0743_.wvu.PrintArea" hidden="1">#REF!</definedName>
    <definedName name="Z_974EFDB7_1051_11D2_8E71_0008C77C0743_.wvu.PrintTitles" localSheetId="5" hidden="1">#REF!,#REF!</definedName>
    <definedName name="Z_974EFDB7_1051_11D2_8E71_0008C77C0743_.wvu.PrintTitles" localSheetId="6" hidden="1">#REF!,#REF!</definedName>
    <definedName name="Z_974EFDB7_1051_11D2_8E71_0008C77C0743_.wvu.PrintTitles" localSheetId="7" hidden="1">#REF!,#REF!</definedName>
    <definedName name="Z_974EFDB7_1051_11D2_8E71_0008C77C0743_.wvu.PrintTitles" localSheetId="60" hidden="1">#REF!,#REF!</definedName>
    <definedName name="Z_974EFDB7_1051_11D2_8E71_0008C77C0743_.wvu.PrintTitles" localSheetId="75" hidden="1">#REF!,#REF!</definedName>
    <definedName name="Z_974EFDB7_1051_11D2_8E71_0008C77C0743_.wvu.PrintTitles" localSheetId="17" hidden="1">#REF!,#REF!</definedName>
    <definedName name="Z_974EFDB7_1051_11D2_8E71_0008C77C0743_.wvu.PrintTitles" localSheetId="18" hidden="1">#REF!,#REF!</definedName>
    <definedName name="Z_974EFDB7_1051_11D2_8E71_0008C77C0743_.wvu.PrintTitles" localSheetId="43" hidden="1">#REF!,#REF!</definedName>
    <definedName name="Z_974EFDB7_1051_11D2_8E71_0008C77C0743_.wvu.PrintTitles" hidden="1">#REF!,#REF!</definedName>
    <definedName name="Z_974EFDB9_1051_11D2_8E71_0008C77C0743_.wvu.PrintArea" localSheetId="5" hidden="1">#REF!</definedName>
    <definedName name="Z_974EFDB9_1051_11D2_8E71_0008C77C0743_.wvu.PrintArea" localSheetId="6" hidden="1">#REF!</definedName>
    <definedName name="Z_974EFDB9_1051_11D2_8E71_0008C77C0743_.wvu.PrintArea" localSheetId="7" hidden="1">#REF!</definedName>
    <definedName name="Z_974EFDB9_1051_11D2_8E71_0008C77C0743_.wvu.PrintArea" localSheetId="60" hidden="1">#REF!</definedName>
    <definedName name="Z_974EFDB9_1051_11D2_8E71_0008C77C0743_.wvu.PrintArea" localSheetId="75" hidden="1">#REF!</definedName>
    <definedName name="Z_974EFDB9_1051_11D2_8E71_0008C77C0743_.wvu.PrintArea" localSheetId="17" hidden="1">#REF!</definedName>
    <definedName name="Z_974EFDB9_1051_11D2_8E71_0008C77C0743_.wvu.PrintArea" localSheetId="18" hidden="1">#REF!</definedName>
    <definedName name="Z_974EFDB9_1051_11D2_8E71_0008C77C0743_.wvu.PrintArea" localSheetId="43" hidden="1">#REF!</definedName>
    <definedName name="Z_974EFDB9_1051_11D2_8E71_0008C77C0743_.wvu.PrintArea" hidden="1">#REF!</definedName>
    <definedName name="Z_974EFDB9_1051_11D2_8E71_0008C77C0743_.wvu.PrintTitles" localSheetId="5" hidden="1">#REF!</definedName>
    <definedName name="Z_974EFDB9_1051_11D2_8E71_0008C77C0743_.wvu.PrintTitles" localSheetId="6" hidden="1">#REF!</definedName>
    <definedName name="Z_974EFDB9_1051_11D2_8E71_0008C77C0743_.wvu.PrintTitles" localSheetId="7" hidden="1">#REF!</definedName>
    <definedName name="Z_974EFDB9_1051_11D2_8E71_0008C77C0743_.wvu.PrintTitles" localSheetId="60" hidden="1">#REF!</definedName>
    <definedName name="Z_974EFDB9_1051_11D2_8E71_0008C77C0743_.wvu.PrintTitles" localSheetId="17" hidden="1">#REF!</definedName>
    <definedName name="Z_974EFDB9_1051_11D2_8E71_0008C77C0743_.wvu.PrintTitles" localSheetId="18" hidden="1">#REF!</definedName>
    <definedName name="Z_974EFDB9_1051_11D2_8E71_0008C77C0743_.wvu.PrintTitles" localSheetId="43" hidden="1">#REF!</definedName>
    <definedName name="Z_974EFDB9_1051_11D2_8E71_0008C77C0743_.wvu.PrintTitles" hidden="1">#REF!</definedName>
    <definedName name="Z_974EFDBC_1051_11D2_8E71_0008C77C0743_.wvu.PrintArea" localSheetId="5" hidden="1">#REF!</definedName>
    <definedName name="Z_974EFDBC_1051_11D2_8E71_0008C77C0743_.wvu.PrintArea" localSheetId="6" hidden="1">#REF!</definedName>
    <definedName name="Z_974EFDBC_1051_11D2_8E71_0008C77C0743_.wvu.PrintArea" localSheetId="7" hidden="1">#REF!</definedName>
    <definedName name="Z_974EFDBC_1051_11D2_8E71_0008C77C0743_.wvu.PrintArea" localSheetId="60" hidden="1">#REF!</definedName>
    <definedName name="Z_974EFDBC_1051_11D2_8E71_0008C77C0743_.wvu.PrintArea" localSheetId="17" hidden="1">#REF!</definedName>
    <definedName name="Z_974EFDBC_1051_11D2_8E71_0008C77C0743_.wvu.PrintArea" localSheetId="43" hidden="1">#REF!</definedName>
    <definedName name="Z_974EFDBC_1051_11D2_8E71_0008C77C0743_.wvu.PrintArea" hidden="1">#REF!</definedName>
    <definedName name="Z_974EFDBC_1051_11D2_8E71_0008C77C0743_.wvu.PrintTitles" localSheetId="5" hidden="1">#REF!,#REF!</definedName>
    <definedName name="Z_974EFDBC_1051_11D2_8E71_0008C77C0743_.wvu.PrintTitles" localSheetId="6" hidden="1">#REF!,#REF!</definedName>
    <definedName name="Z_974EFDBC_1051_11D2_8E71_0008C77C0743_.wvu.PrintTitles" localSheetId="7" hidden="1">#REF!,#REF!</definedName>
    <definedName name="Z_974EFDBC_1051_11D2_8E71_0008C77C0743_.wvu.PrintTitles" localSheetId="60" hidden="1">#REF!,#REF!</definedName>
    <definedName name="Z_974EFDBC_1051_11D2_8E71_0008C77C0743_.wvu.PrintTitles" localSheetId="75" hidden="1">#REF!,#REF!</definedName>
    <definedName name="Z_974EFDBC_1051_11D2_8E71_0008C77C0743_.wvu.PrintTitles" localSheetId="17" hidden="1">#REF!,#REF!</definedName>
    <definedName name="Z_974EFDBC_1051_11D2_8E71_0008C77C0743_.wvu.PrintTitles" localSheetId="18" hidden="1">#REF!,#REF!</definedName>
    <definedName name="Z_974EFDBC_1051_11D2_8E71_0008C77C0743_.wvu.PrintTitles" localSheetId="43" hidden="1">#REF!,#REF!</definedName>
    <definedName name="Z_974EFDBC_1051_11D2_8E71_0008C77C0743_.wvu.PrintTitles" hidden="1">#REF!,#REF!</definedName>
    <definedName name="Z_974EFDBE_1051_11D2_8E71_0008C77C0743_.wvu.PrintArea" localSheetId="5" hidden="1">#REF!</definedName>
    <definedName name="Z_974EFDBE_1051_11D2_8E71_0008C77C0743_.wvu.PrintArea" localSheetId="6" hidden="1">#REF!</definedName>
    <definedName name="Z_974EFDBE_1051_11D2_8E71_0008C77C0743_.wvu.PrintArea" localSheetId="7" hidden="1">#REF!</definedName>
    <definedName name="Z_974EFDBE_1051_11D2_8E71_0008C77C0743_.wvu.PrintArea" localSheetId="60" hidden="1">#REF!</definedName>
    <definedName name="Z_974EFDBE_1051_11D2_8E71_0008C77C0743_.wvu.PrintArea" localSheetId="75" hidden="1">#REF!</definedName>
    <definedName name="Z_974EFDBE_1051_11D2_8E71_0008C77C0743_.wvu.PrintArea" localSheetId="17" hidden="1">#REF!</definedName>
    <definedName name="Z_974EFDBE_1051_11D2_8E71_0008C77C0743_.wvu.PrintArea" localSheetId="18" hidden="1">#REF!</definedName>
    <definedName name="Z_974EFDBE_1051_11D2_8E71_0008C77C0743_.wvu.PrintArea" localSheetId="43" hidden="1">#REF!</definedName>
    <definedName name="Z_974EFDBE_1051_11D2_8E71_0008C77C0743_.wvu.PrintArea" hidden="1">#REF!</definedName>
    <definedName name="Z_974EFDBE_1051_11D2_8E71_0008C77C0743_.wvu.PrintTitles" localSheetId="5" hidden="1">#REF!,#REF!</definedName>
    <definedName name="Z_974EFDBE_1051_11D2_8E71_0008C77C0743_.wvu.PrintTitles" localSheetId="6" hidden="1">#REF!,#REF!</definedName>
    <definedName name="Z_974EFDBE_1051_11D2_8E71_0008C77C0743_.wvu.PrintTitles" localSheetId="7" hidden="1">#REF!,#REF!</definedName>
    <definedName name="Z_974EFDBE_1051_11D2_8E71_0008C77C0743_.wvu.PrintTitles" localSheetId="60" hidden="1">#REF!,#REF!</definedName>
    <definedName name="Z_974EFDBE_1051_11D2_8E71_0008C77C0743_.wvu.PrintTitles" localSheetId="75" hidden="1">#REF!,#REF!</definedName>
    <definedName name="Z_974EFDBE_1051_11D2_8E71_0008C77C0743_.wvu.PrintTitles" localSheetId="17" hidden="1">#REF!,#REF!</definedName>
    <definedName name="Z_974EFDBE_1051_11D2_8E71_0008C77C0743_.wvu.PrintTitles" localSheetId="18" hidden="1">#REF!,#REF!</definedName>
    <definedName name="Z_974EFDBE_1051_11D2_8E71_0008C77C0743_.wvu.PrintTitles" localSheetId="43" hidden="1">#REF!,#REF!</definedName>
    <definedName name="Z_974EFDBE_1051_11D2_8E71_0008C77C0743_.wvu.PrintTitles" hidden="1">#REF!,#REF!</definedName>
    <definedName name="Z_A1DB4122_5E0E_11D2_8EC3_0008C77C0743_.wvu.PrintArea" localSheetId="5" hidden="1">#REF!</definedName>
    <definedName name="Z_A1DB4122_5E0E_11D2_8EC3_0008C77C0743_.wvu.PrintArea" localSheetId="6" hidden="1">#REF!</definedName>
    <definedName name="Z_A1DB4122_5E0E_11D2_8EC3_0008C77C0743_.wvu.PrintArea" localSheetId="7" hidden="1">#REF!</definedName>
    <definedName name="Z_A1DB4122_5E0E_11D2_8EC3_0008C77C0743_.wvu.PrintArea" localSheetId="60" hidden="1">#REF!</definedName>
    <definedName name="Z_A1DB4122_5E0E_11D2_8EC3_0008C77C0743_.wvu.PrintArea" localSheetId="75" hidden="1">#REF!</definedName>
    <definedName name="Z_A1DB4122_5E0E_11D2_8EC3_0008C77C0743_.wvu.PrintArea" localSheetId="17" hidden="1">#REF!</definedName>
    <definedName name="Z_A1DB4122_5E0E_11D2_8EC3_0008C77C0743_.wvu.PrintArea" localSheetId="18" hidden="1">#REF!</definedName>
    <definedName name="Z_A1DB4122_5E0E_11D2_8EC3_0008C77C0743_.wvu.PrintArea" localSheetId="43" hidden="1">#REF!</definedName>
    <definedName name="Z_A1DB4122_5E0E_11D2_8EC3_0008C77C0743_.wvu.PrintArea" hidden="1">#REF!</definedName>
    <definedName name="Z_A1DB4122_5E0E_11D2_8EC3_0008C77C0743_.wvu.PrintTitles" localSheetId="5" hidden="1">#REF!</definedName>
    <definedName name="Z_A1DB4122_5E0E_11D2_8EC3_0008C77C0743_.wvu.PrintTitles" localSheetId="6" hidden="1">#REF!</definedName>
    <definedName name="Z_A1DB4122_5E0E_11D2_8EC3_0008C77C0743_.wvu.PrintTitles" localSheetId="7" hidden="1">#REF!</definedName>
    <definedName name="Z_A1DB4122_5E0E_11D2_8EC3_0008C77C0743_.wvu.PrintTitles" localSheetId="60" hidden="1">#REF!</definedName>
    <definedName name="Z_A1DB4122_5E0E_11D2_8EC3_0008C77C0743_.wvu.PrintTitles" localSheetId="17" hidden="1">#REF!</definedName>
    <definedName name="Z_A1DB4122_5E0E_11D2_8EC3_0008C77C0743_.wvu.PrintTitles" localSheetId="18" hidden="1">#REF!</definedName>
    <definedName name="Z_A1DB4122_5E0E_11D2_8EC3_0008C77C0743_.wvu.PrintTitles" localSheetId="43" hidden="1">#REF!</definedName>
    <definedName name="Z_A1DB4122_5E0E_11D2_8EC3_0008C77C0743_.wvu.PrintTitles" hidden="1">#REF!</definedName>
    <definedName name="Z_A1DB4131_5E0E_11D2_8EC3_0008C77C0743_.wvu.PrintArea" localSheetId="5" hidden="1">#REF!</definedName>
    <definedName name="Z_A1DB4131_5E0E_11D2_8EC3_0008C77C0743_.wvu.PrintArea" localSheetId="6" hidden="1">#REF!</definedName>
    <definedName name="Z_A1DB4131_5E0E_11D2_8EC3_0008C77C0743_.wvu.PrintArea" localSheetId="7" hidden="1">#REF!</definedName>
    <definedName name="Z_A1DB4131_5E0E_11D2_8EC3_0008C77C0743_.wvu.PrintArea" localSheetId="60" hidden="1">#REF!</definedName>
    <definedName name="Z_A1DB4131_5E0E_11D2_8EC3_0008C77C0743_.wvu.PrintArea" localSheetId="17" hidden="1">#REF!</definedName>
    <definedName name="Z_A1DB4131_5E0E_11D2_8EC3_0008C77C0743_.wvu.PrintArea" localSheetId="43" hidden="1">#REF!</definedName>
    <definedName name="Z_A1DB4131_5E0E_11D2_8EC3_0008C77C0743_.wvu.PrintArea" hidden="1">#REF!</definedName>
    <definedName name="Z_A1DB4131_5E0E_11D2_8EC3_0008C77C0743_.wvu.PrintTitles" localSheetId="5" hidden="1">#REF!</definedName>
    <definedName name="Z_A1DB4131_5E0E_11D2_8EC3_0008C77C0743_.wvu.PrintTitles" localSheetId="6" hidden="1">#REF!</definedName>
    <definedName name="Z_A1DB4131_5E0E_11D2_8EC3_0008C77C0743_.wvu.PrintTitles" localSheetId="7" hidden="1">#REF!</definedName>
    <definedName name="Z_A1DB4131_5E0E_11D2_8EC3_0008C77C0743_.wvu.PrintTitles" localSheetId="60" hidden="1">#REF!</definedName>
    <definedName name="Z_A1DB4131_5E0E_11D2_8EC3_0008C77C0743_.wvu.PrintTitles" localSheetId="17" hidden="1">#REF!</definedName>
    <definedName name="Z_A1DB4131_5E0E_11D2_8EC3_0008C77C0743_.wvu.PrintTitles" localSheetId="43" hidden="1">#REF!</definedName>
    <definedName name="Z_A1DB4131_5E0E_11D2_8EC3_0008C77C0743_.wvu.PrintTitles" hidden="1">#REF!</definedName>
    <definedName name="Z_A1DB413E_5E0E_11D2_8EC3_0008C77C0743_.wvu.PrintArea" localSheetId="5" hidden="1">#REF!</definedName>
    <definedName name="Z_A1DB413E_5E0E_11D2_8EC3_0008C77C0743_.wvu.PrintArea" localSheetId="6" hidden="1">#REF!</definedName>
    <definedName name="Z_A1DB413E_5E0E_11D2_8EC3_0008C77C0743_.wvu.PrintArea" localSheetId="7" hidden="1">#REF!</definedName>
    <definedName name="Z_A1DB413E_5E0E_11D2_8EC3_0008C77C0743_.wvu.PrintArea" localSheetId="60" hidden="1">#REF!</definedName>
    <definedName name="Z_A1DB413E_5E0E_11D2_8EC3_0008C77C0743_.wvu.PrintArea" localSheetId="17" hidden="1">#REF!</definedName>
    <definedName name="Z_A1DB413E_5E0E_11D2_8EC3_0008C77C0743_.wvu.PrintArea" localSheetId="43" hidden="1">#REF!</definedName>
    <definedName name="Z_A1DB413E_5E0E_11D2_8EC3_0008C77C0743_.wvu.PrintArea" hidden="1">#REF!</definedName>
    <definedName name="Z_A1DB413E_5E0E_11D2_8EC3_0008C77C0743_.wvu.PrintTitles" localSheetId="5" hidden="1">#REF!,#REF!</definedName>
    <definedName name="Z_A1DB413E_5E0E_11D2_8EC3_0008C77C0743_.wvu.PrintTitles" localSheetId="6" hidden="1">#REF!,#REF!</definedName>
    <definedName name="Z_A1DB413E_5E0E_11D2_8EC3_0008C77C0743_.wvu.PrintTitles" localSheetId="7" hidden="1">#REF!,#REF!</definedName>
    <definedName name="Z_A1DB413E_5E0E_11D2_8EC3_0008C77C0743_.wvu.PrintTitles" localSheetId="60" hidden="1">#REF!,#REF!</definedName>
    <definedName name="Z_A1DB413E_5E0E_11D2_8EC3_0008C77C0743_.wvu.PrintTitles" localSheetId="75" hidden="1">#REF!,#REF!</definedName>
    <definedName name="Z_A1DB413E_5E0E_11D2_8EC3_0008C77C0743_.wvu.PrintTitles" localSheetId="17" hidden="1">#REF!,#REF!</definedName>
    <definedName name="Z_A1DB413E_5E0E_11D2_8EC3_0008C77C0743_.wvu.PrintTitles" localSheetId="18" hidden="1">#REF!,#REF!</definedName>
    <definedName name="Z_A1DB413E_5E0E_11D2_8EC3_0008C77C0743_.wvu.PrintTitles" localSheetId="43" hidden="1">#REF!,#REF!</definedName>
    <definedName name="Z_A1DB413E_5E0E_11D2_8EC3_0008C77C0743_.wvu.PrintTitles" hidden="1">#REF!,#REF!</definedName>
    <definedName name="Z_A1DB414B_5E0E_11D2_8EC3_0008C77C0743_.wvu.PrintArea" localSheetId="5" hidden="1">#REF!</definedName>
    <definedName name="Z_A1DB414B_5E0E_11D2_8EC3_0008C77C0743_.wvu.PrintArea" localSheetId="6" hidden="1">#REF!</definedName>
    <definedName name="Z_A1DB414B_5E0E_11D2_8EC3_0008C77C0743_.wvu.PrintArea" localSheetId="7" hidden="1">#REF!</definedName>
    <definedName name="Z_A1DB414B_5E0E_11D2_8EC3_0008C77C0743_.wvu.PrintArea" localSheetId="60" hidden="1">#REF!</definedName>
    <definedName name="Z_A1DB414B_5E0E_11D2_8EC3_0008C77C0743_.wvu.PrintArea" localSheetId="75" hidden="1">#REF!</definedName>
    <definedName name="Z_A1DB414B_5E0E_11D2_8EC3_0008C77C0743_.wvu.PrintArea" localSheetId="17" hidden="1">#REF!</definedName>
    <definedName name="Z_A1DB414B_5E0E_11D2_8EC3_0008C77C0743_.wvu.PrintArea" localSheetId="18" hidden="1">#REF!</definedName>
    <definedName name="Z_A1DB414B_5E0E_11D2_8EC3_0008C77C0743_.wvu.PrintArea" localSheetId="43" hidden="1">#REF!</definedName>
    <definedName name="Z_A1DB414B_5E0E_11D2_8EC3_0008C77C0743_.wvu.PrintArea" hidden="1">#REF!</definedName>
    <definedName name="Z_A1DB414B_5E0E_11D2_8EC3_0008C77C0743_.wvu.PrintTitles" localSheetId="5" hidden="1">#REF!</definedName>
    <definedName name="Z_A1DB414B_5E0E_11D2_8EC3_0008C77C0743_.wvu.PrintTitles" localSheetId="6" hidden="1">#REF!</definedName>
    <definedName name="Z_A1DB414B_5E0E_11D2_8EC3_0008C77C0743_.wvu.PrintTitles" localSheetId="7" hidden="1">#REF!</definedName>
    <definedName name="Z_A1DB414B_5E0E_11D2_8EC3_0008C77C0743_.wvu.PrintTitles" localSheetId="60" hidden="1">#REF!</definedName>
    <definedName name="Z_A1DB414B_5E0E_11D2_8EC3_0008C77C0743_.wvu.PrintTitles" localSheetId="17" hidden="1">#REF!</definedName>
    <definedName name="Z_A1DB414B_5E0E_11D2_8EC3_0008C77C0743_.wvu.PrintTitles" localSheetId="18" hidden="1">#REF!</definedName>
    <definedName name="Z_A1DB414B_5E0E_11D2_8EC3_0008C77C0743_.wvu.PrintTitles" localSheetId="43" hidden="1">#REF!</definedName>
    <definedName name="Z_A1DB414B_5E0E_11D2_8EC3_0008C77C0743_.wvu.PrintTitles" hidden="1">#REF!</definedName>
    <definedName name="Z_A1DB415A_5E0E_11D2_8EC3_0008C77C0743_.wvu.PrintArea" localSheetId="5" hidden="1">#REF!</definedName>
    <definedName name="Z_A1DB415A_5E0E_11D2_8EC3_0008C77C0743_.wvu.PrintArea" localSheetId="6" hidden="1">#REF!</definedName>
    <definedName name="Z_A1DB415A_5E0E_11D2_8EC3_0008C77C0743_.wvu.PrintArea" localSheetId="7" hidden="1">#REF!</definedName>
    <definedName name="Z_A1DB415A_5E0E_11D2_8EC3_0008C77C0743_.wvu.PrintArea" localSheetId="60" hidden="1">#REF!</definedName>
    <definedName name="Z_A1DB415A_5E0E_11D2_8EC3_0008C77C0743_.wvu.PrintArea" localSheetId="17" hidden="1">#REF!</definedName>
    <definedName name="Z_A1DB415A_5E0E_11D2_8EC3_0008C77C0743_.wvu.PrintArea" localSheetId="43" hidden="1">#REF!</definedName>
    <definedName name="Z_A1DB415A_5E0E_11D2_8EC3_0008C77C0743_.wvu.PrintArea" hidden="1">#REF!</definedName>
    <definedName name="Z_A1DB415A_5E0E_11D2_8EC3_0008C77C0743_.wvu.PrintTitles" localSheetId="5" hidden="1">#REF!</definedName>
    <definedName name="Z_A1DB415A_5E0E_11D2_8EC3_0008C77C0743_.wvu.PrintTitles" localSheetId="6" hidden="1">#REF!</definedName>
    <definedName name="Z_A1DB415A_5E0E_11D2_8EC3_0008C77C0743_.wvu.PrintTitles" localSheetId="7" hidden="1">#REF!</definedName>
    <definedName name="Z_A1DB415A_5E0E_11D2_8EC3_0008C77C0743_.wvu.PrintTitles" localSheetId="60" hidden="1">#REF!</definedName>
    <definedName name="Z_A1DB415A_5E0E_11D2_8EC3_0008C77C0743_.wvu.PrintTitles" localSheetId="17" hidden="1">#REF!</definedName>
    <definedName name="Z_A1DB415A_5E0E_11D2_8EC3_0008C77C0743_.wvu.PrintTitles" localSheetId="43" hidden="1">#REF!</definedName>
    <definedName name="Z_A1DB415A_5E0E_11D2_8EC3_0008C77C0743_.wvu.PrintTitles" hidden="1">#REF!</definedName>
    <definedName name="Z_A1DB4167_5E0E_11D2_8EC3_0008C77C0743_.wvu.PrintArea" localSheetId="5" hidden="1">#REF!</definedName>
    <definedName name="Z_A1DB4167_5E0E_11D2_8EC3_0008C77C0743_.wvu.PrintArea" localSheetId="6" hidden="1">#REF!</definedName>
    <definedName name="Z_A1DB4167_5E0E_11D2_8EC3_0008C77C0743_.wvu.PrintArea" localSheetId="7" hidden="1">#REF!</definedName>
    <definedName name="Z_A1DB4167_5E0E_11D2_8EC3_0008C77C0743_.wvu.PrintArea" localSheetId="60" hidden="1">#REF!</definedName>
    <definedName name="Z_A1DB4167_5E0E_11D2_8EC3_0008C77C0743_.wvu.PrintArea" localSheetId="17" hidden="1">#REF!</definedName>
    <definedName name="Z_A1DB4167_5E0E_11D2_8EC3_0008C77C0743_.wvu.PrintArea" localSheetId="43" hidden="1">#REF!</definedName>
    <definedName name="Z_A1DB4167_5E0E_11D2_8EC3_0008C77C0743_.wvu.PrintArea" hidden="1">#REF!</definedName>
    <definedName name="Z_A1DB4167_5E0E_11D2_8EC3_0008C77C0743_.wvu.PrintTitles" localSheetId="5" hidden="1">#REF!,#REF!</definedName>
    <definedName name="Z_A1DB4167_5E0E_11D2_8EC3_0008C77C0743_.wvu.PrintTitles" localSheetId="6" hidden="1">#REF!,#REF!</definedName>
    <definedName name="Z_A1DB4167_5E0E_11D2_8EC3_0008C77C0743_.wvu.PrintTitles" localSheetId="7" hidden="1">#REF!,#REF!</definedName>
    <definedName name="Z_A1DB4167_5E0E_11D2_8EC3_0008C77C0743_.wvu.PrintTitles" localSheetId="60" hidden="1">#REF!,#REF!</definedName>
    <definedName name="Z_A1DB4167_5E0E_11D2_8EC3_0008C77C0743_.wvu.PrintTitles" localSheetId="75" hidden="1">#REF!,#REF!</definedName>
    <definedName name="Z_A1DB4167_5E0E_11D2_8EC3_0008C77C0743_.wvu.PrintTitles" localSheetId="17" hidden="1">#REF!,#REF!</definedName>
    <definedName name="Z_A1DB4167_5E0E_11D2_8EC3_0008C77C0743_.wvu.PrintTitles" localSheetId="18" hidden="1">#REF!,#REF!</definedName>
    <definedName name="Z_A1DB4167_5E0E_11D2_8EC3_0008C77C0743_.wvu.PrintTitles" localSheetId="43" hidden="1">#REF!,#REF!</definedName>
    <definedName name="Z_A1DB4167_5E0E_11D2_8EC3_0008C77C0743_.wvu.PrintTitles" hidden="1">#REF!,#REF!</definedName>
    <definedName name="Z_A1DB4176_5E0E_11D2_8EC3_0008C77C0743_.wvu.PrintArea" localSheetId="5" hidden="1">#REF!</definedName>
    <definedName name="Z_A1DB4176_5E0E_11D2_8EC3_0008C77C0743_.wvu.PrintArea" localSheetId="6" hidden="1">#REF!</definedName>
    <definedName name="Z_A1DB4176_5E0E_11D2_8EC3_0008C77C0743_.wvu.PrintArea" localSheetId="7" hidden="1">#REF!</definedName>
    <definedName name="Z_A1DB4176_5E0E_11D2_8EC3_0008C77C0743_.wvu.PrintArea" localSheetId="60" hidden="1">#REF!</definedName>
    <definedName name="Z_A1DB4176_5E0E_11D2_8EC3_0008C77C0743_.wvu.PrintArea" localSheetId="75" hidden="1">#REF!</definedName>
    <definedName name="Z_A1DB4176_5E0E_11D2_8EC3_0008C77C0743_.wvu.PrintArea" localSheetId="17" hidden="1">#REF!</definedName>
    <definedName name="Z_A1DB4176_5E0E_11D2_8EC3_0008C77C0743_.wvu.PrintArea" localSheetId="18" hidden="1">#REF!</definedName>
    <definedName name="Z_A1DB4176_5E0E_11D2_8EC3_0008C77C0743_.wvu.PrintArea" localSheetId="43" hidden="1">#REF!</definedName>
    <definedName name="Z_A1DB4176_5E0E_11D2_8EC3_0008C77C0743_.wvu.PrintArea" hidden="1">#REF!</definedName>
    <definedName name="Z_A1DB4176_5E0E_11D2_8EC3_0008C77C0743_.wvu.PrintTitles" localSheetId="5" hidden="1">#REF!</definedName>
    <definedName name="Z_A1DB4176_5E0E_11D2_8EC3_0008C77C0743_.wvu.PrintTitles" localSheetId="6" hidden="1">#REF!</definedName>
    <definedName name="Z_A1DB4176_5E0E_11D2_8EC3_0008C77C0743_.wvu.PrintTitles" localSheetId="7" hidden="1">#REF!</definedName>
    <definedName name="Z_A1DB4176_5E0E_11D2_8EC3_0008C77C0743_.wvu.PrintTitles" localSheetId="60" hidden="1">#REF!</definedName>
    <definedName name="Z_A1DB4176_5E0E_11D2_8EC3_0008C77C0743_.wvu.PrintTitles" localSheetId="17" hidden="1">#REF!</definedName>
    <definedName name="Z_A1DB4176_5E0E_11D2_8EC3_0008C77C0743_.wvu.PrintTitles" localSheetId="18" hidden="1">#REF!</definedName>
    <definedName name="Z_A1DB4176_5E0E_11D2_8EC3_0008C77C0743_.wvu.PrintTitles" localSheetId="43" hidden="1">#REF!</definedName>
    <definedName name="Z_A1DB4176_5E0E_11D2_8EC3_0008C77C0743_.wvu.PrintTitles" hidden="1">#REF!</definedName>
    <definedName name="Z_A1DB4185_5E0E_11D2_8EC3_0008C77C0743_.wvu.PrintArea" localSheetId="5" hidden="1">#REF!</definedName>
    <definedName name="Z_A1DB4185_5E0E_11D2_8EC3_0008C77C0743_.wvu.PrintArea" localSheetId="6" hidden="1">#REF!</definedName>
    <definedName name="Z_A1DB4185_5E0E_11D2_8EC3_0008C77C0743_.wvu.PrintArea" localSheetId="7" hidden="1">#REF!</definedName>
    <definedName name="Z_A1DB4185_5E0E_11D2_8EC3_0008C77C0743_.wvu.PrintArea" localSheetId="60" hidden="1">#REF!</definedName>
    <definedName name="Z_A1DB4185_5E0E_11D2_8EC3_0008C77C0743_.wvu.PrintArea" localSheetId="17" hidden="1">#REF!</definedName>
    <definedName name="Z_A1DB4185_5E0E_11D2_8EC3_0008C77C0743_.wvu.PrintArea" localSheetId="43" hidden="1">#REF!</definedName>
    <definedName name="Z_A1DB4185_5E0E_11D2_8EC3_0008C77C0743_.wvu.PrintArea" hidden="1">#REF!</definedName>
    <definedName name="Z_A1DB4185_5E0E_11D2_8EC3_0008C77C0743_.wvu.PrintTitles" localSheetId="5" hidden="1">#REF!</definedName>
    <definedName name="Z_A1DB4185_5E0E_11D2_8EC3_0008C77C0743_.wvu.PrintTitles" localSheetId="6" hidden="1">#REF!</definedName>
    <definedName name="Z_A1DB4185_5E0E_11D2_8EC3_0008C77C0743_.wvu.PrintTitles" localSheetId="7" hidden="1">#REF!</definedName>
    <definedName name="Z_A1DB4185_5E0E_11D2_8EC3_0008C77C0743_.wvu.PrintTitles" localSheetId="60" hidden="1">#REF!</definedName>
    <definedName name="Z_A1DB4185_5E0E_11D2_8EC3_0008C77C0743_.wvu.PrintTitles" localSheetId="17" hidden="1">#REF!</definedName>
    <definedName name="Z_A1DB4185_5E0E_11D2_8EC3_0008C77C0743_.wvu.PrintTitles" localSheetId="43" hidden="1">#REF!</definedName>
    <definedName name="Z_A1DB4185_5E0E_11D2_8EC3_0008C77C0743_.wvu.PrintTitles" hidden="1">#REF!</definedName>
    <definedName name="Z_A1DB4192_5E0E_11D2_8EC3_0008C77C0743_.wvu.PrintArea" localSheetId="5" hidden="1">#REF!</definedName>
    <definedName name="Z_A1DB4192_5E0E_11D2_8EC3_0008C77C0743_.wvu.PrintArea" localSheetId="6" hidden="1">#REF!</definedName>
    <definedName name="Z_A1DB4192_5E0E_11D2_8EC3_0008C77C0743_.wvu.PrintArea" localSheetId="7" hidden="1">#REF!</definedName>
    <definedName name="Z_A1DB4192_5E0E_11D2_8EC3_0008C77C0743_.wvu.PrintArea" localSheetId="60" hidden="1">#REF!</definedName>
    <definedName name="Z_A1DB4192_5E0E_11D2_8EC3_0008C77C0743_.wvu.PrintArea" localSheetId="17" hidden="1">#REF!</definedName>
    <definedName name="Z_A1DB4192_5E0E_11D2_8EC3_0008C77C0743_.wvu.PrintArea" localSheetId="43" hidden="1">#REF!</definedName>
    <definedName name="Z_A1DB4192_5E0E_11D2_8EC3_0008C77C0743_.wvu.PrintArea" hidden="1">#REF!</definedName>
    <definedName name="Z_A1DB4192_5E0E_11D2_8EC3_0008C77C0743_.wvu.PrintTitles" localSheetId="5" hidden="1">#REF!,#REF!</definedName>
    <definedName name="Z_A1DB4192_5E0E_11D2_8EC3_0008C77C0743_.wvu.PrintTitles" localSheetId="6" hidden="1">#REF!,#REF!</definedName>
    <definedName name="Z_A1DB4192_5E0E_11D2_8EC3_0008C77C0743_.wvu.PrintTitles" localSheetId="7" hidden="1">#REF!,#REF!</definedName>
    <definedName name="Z_A1DB4192_5E0E_11D2_8EC3_0008C77C0743_.wvu.PrintTitles" localSheetId="60" hidden="1">#REF!,#REF!</definedName>
    <definedName name="Z_A1DB4192_5E0E_11D2_8EC3_0008C77C0743_.wvu.PrintTitles" localSheetId="75" hidden="1">#REF!,#REF!</definedName>
    <definedName name="Z_A1DB4192_5E0E_11D2_8EC3_0008C77C0743_.wvu.PrintTitles" localSheetId="17" hidden="1">#REF!,#REF!</definedName>
    <definedName name="Z_A1DB4192_5E0E_11D2_8EC3_0008C77C0743_.wvu.PrintTitles" localSheetId="18" hidden="1">#REF!,#REF!</definedName>
    <definedName name="Z_A1DB4192_5E0E_11D2_8EC3_0008C77C0743_.wvu.PrintTitles" localSheetId="43" hidden="1">#REF!,#REF!</definedName>
    <definedName name="Z_A1DB4192_5E0E_11D2_8EC3_0008C77C0743_.wvu.PrintTitles" hidden="1">#REF!,#REF!</definedName>
    <definedName name="Z_A1DB41A0_5E0E_11D2_8EC3_0008C77C0743_.wvu.PrintArea" localSheetId="5" hidden="1">#REF!</definedName>
    <definedName name="Z_A1DB41A0_5E0E_11D2_8EC3_0008C77C0743_.wvu.PrintArea" localSheetId="6" hidden="1">#REF!</definedName>
    <definedName name="Z_A1DB41A0_5E0E_11D2_8EC3_0008C77C0743_.wvu.PrintArea" localSheetId="7" hidden="1">#REF!</definedName>
    <definedName name="Z_A1DB41A0_5E0E_11D2_8EC3_0008C77C0743_.wvu.PrintArea" localSheetId="60" hidden="1">#REF!</definedName>
    <definedName name="Z_A1DB41A0_5E0E_11D2_8EC3_0008C77C0743_.wvu.PrintArea" localSheetId="75" hidden="1">#REF!</definedName>
    <definedName name="Z_A1DB41A0_5E0E_11D2_8EC3_0008C77C0743_.wvu.PrintArea" localSheetId="17" hidden="1">#REF!</definedName>
    <definedName name="Z_A1DB41A0_5E0E_11D2_8EC3_0008C77C0743_.wvu.PrintArea" localSheetId="18" hidden="1">#REF!</definedName>
    <definedName name="Z_A1DB41A0_5E0E_11D2_8EC3_0008C77C0743_.wvu.PrintArea" localSheetId="43" hidden="1">#REF!</definedName>
    <definedName name="Z_A1DB41A0_5E0E_11D2_8EC3_0008C77C0743_.wvu.PrintArea" hidden="1">#REF!</definedName>
    <definedName name="Z_A1DB41A0_5E0E_11D2_8EC3_0008C77C0743_.wvu.PrintTitles" localSheetId="5" hidden="1">#REF!</definedName>
    <definedName name="Z_A1DB41A0_5E0E_11D2_8EC3_0008C77C0743_.wvu.PrintTitles" localSheetId="6" hidden="1">#REF!</definedName>
    <definedName name="Z_A1DB41A0_5E0E_11D2_8EC3_0008C77C0743_.wvu.PrintTitles" localSheetId="7" hidden="1">#REF!</definedName>
    <definedName name="Z_A1DB41A0_5E0E_11D2_8EC3_0008C77C0743_.wvu.PrintTitles" localSheetId="60" hidden="1">#REF!</definedName>
    <definedName name="Z_A1DB41A0_5E0E_11D2_8EC3_0008C77C0743_.wvu.PrintTitles" localSheetId="17" hidden="1">#REF!</definedName>
    <definedName name="Z_A1DB41A0_5E0E_11D2_8EC3_0008C77C0743_.wvu.PrintTitles" localSheetId="18" hidden="1">#REF!</definedName>
    <definedName name="Z_A1DB41A0_5E0E_11D2_8EC3_0008C77C0743_.wvu.PrintTitles" localSheetId="43" hidden="1">#REF!</definedName>
    <definedName name="Z_A1DB41A0_5E0E_11D2_8EC3_0008C77C0743_.wvu.PrintTitles" hidden="1">#REF!</definedName>
    <definedName name="Z_A1DB41AF_5E0E_11D2_8EC3_0008C77C0743_.wvu.PrintArea" localSheetId="5" hidden="1">#REF!</definedName>
    <definedName name="Z_A1DB41AF_5E0E_11D2_8EC3_0008C77C0743_.wvu.PrintArea" localSheetId="6" hidden="1">#REF!</definedName>
    <definedName name="Z_A1DB41AF_5E0E_11D2_8EC3_0008C77C0743_.wvu.PrintArea" localSheetId="7" hidden="1">#REF!</definedName>
    <definedName name="Z_A1DB41AF_5E0E_11D2_8EC3_0008C77C0743_.wvu.PrintArea" localSheetId="60" hidden="1">#REF!</definedName>
    <definedName name="Z_A1DB41AF_5E0E_11D2_8EC3_0008C77C0743_.wvu.PrintArea" localSheetId="17" hidden="1">#REF!</definedName>
    <definedName name="Z_A1DB41AF_5E0E_11D2_8EC3_0008C77C0743_.wvu.PrintArea" localSheetId="43" hidden="1">#REF!</definedName>
    <definedName name="Z_A1DB41AF_5E0E_11D2_8EC3_0008C77C0743_.wvu.PrintArea" hidden="1">#REF!</definedName>
    <definedName name="Z_A1DB41AF_5E0E_11D2_8EC3_0008C77C0743_.wvu.PrintTitles" localSheetId="5" hidden="1">#REF!</definedName>
    <definedName name="Z_A1DB41AF_5E0E_11D2_8EC3_0008C77C0743_.wvu.PrintTitles" localSheetId="6" hidden="1">#REF!</definedName>
    <definedName name="Z_A1DB41AF_5E0E_11D2_8EC3_0008C77C0743_.wvu.PrintTitles" localSheetId="7" hidden="1">#REF!</definedName>
    <definedName name="Z_A1DB41AF_5E0E_11D2_8EC3_0008C77C0743_.wvu.PrintTitles" localSheetId="60" hidden="1">#REF!</definedName>
    <definedName name="Z_A1DB41AF_5E0E_11D2_8EC3_0008C77C0743_.wvu.PrintTitles" localSheetId="17" hidden="1">#REF!</definedName>
    <definedName name="Z_A1DB41AF_5E0E_11D2_8EC3_0008C77C0743_.wvu.PrintTitles" localSheetId="43" hidden="1">#REF!</definedName>
    <definedName name="Z_A1DB41AF_5E0E_11D2_8EC3_0008C77C0743_.wvu.PrintTitles" hidden="1">#REF!</definedName>
    <definedName name="Z_A1DB41BC_5E0E_11D2_8EC3_0008C77C0743_.wvu.PrintArea" localSheetId="5" hidden="1">#REF!</definedName>
    <definedName name="Z_A1DB41BC_5E0E_11D2_8EC3_0008C77C0743_.wvu.PrintArea" localSheetId="6" hidden="1">#REF!</definedName>
    <definedName name="Z_A1DB41BC_5E0E_11D2_8EC3_0008C77C0743_.wvu.PrintArea" localSheetId="7" hidden="1">#REF!</definedName>
    <definedName name="Z_A1DB41BC_5E0E_11D2_8EC3_0008C77C0743_.wvu.PrintArea" localSheetId="60" hidden="1">#REF!</definedName>
    <definedName name="Z_A1DB41BC_5E0E_11D2_8EC3_0008C77C0743_.wvu.PrintArea" localSheetId="17" hidden="1">#REF!</definedName>
    <definedName name="Z_A1DB41BC_5E0E_11D2_8EC3_0008C77C0743_.wvu.PrintArea" localSheetId="43" hidden="1">#REF!</definedName>
    <definedName name="Z_A1DB41BC_5E0E_11D2_8EC3_0008C77C0743_.wvu.PrintArea" hidden="1">#REF!</definedName>
    <definedName name="Z_A1DB41BC_5E0E_11D2_8EC3_0008C77C0743_.wvu.PrintTitles" localSheetId="5" hidden="1">#REF!,#REF!</definedName>
    <definedName name="Z_A1DB41BC_5E0E_11D2_8EC3_0008C77C0743_.wvu.PrintTitles" localSheetId="6" hidden="1">#REF!,#REF!</definedName>
    <definedName name="Z_A1DB41BC_5E0E_11D2_8EC3_0008C77C0743_.wvu.PrintTitles" localSheetId="7" hidden="1">#REF!,#REF!</definedName>
    <definedName name="Z_A1DB41BC_5E0E_11D2_8EC3_0008C77C0743_.wvu.PrintTitles" localSheetId="60" hidden="1">#REF!,#REF!</definedName>
    <definedName name="Z_A1DB41BC_5E0E_11D2_8EC3_0008C77C0743_.wvu.PrintTitles" localSheetId="75" hidden="1">#REF!,#REF!</definedName>
    <definedName name="Z_A1DB41BC_5E0E_11D2_8EC3_0008C77C0743_.wvu.PrintTitles" localSheetId="17" hidden="1">#REF!,#REF!</definedName>
    <definedName name="Z_A1DB41BC_5E0E_11D2_8EC3_0008C77C0743_.wvu.PrintTitles" localSheetId="18" hidden="1">#REF!,#REF!</definedName>
    <definedName name="Z_A1DB41BC_5E0E_11D2_8EC3_0008C77C0743_.wvu.PrintTitles" localSheetId="43" hidden="1">#REF!,#REF!</definedName>
    <definedName name="Z_A1DB41BC_5E0E_11D2_8EC3_0008C77C0743_.wvu.PrintTitles" hidden="1">#REF!,#REF!</definedName>
    <definedName name="Z_B6FCCF30_1696_11D2_8E91_0008C77C21AF_.wvu.PrintArea" localSheetId="5" hidden="1">#REF!</definedName>
    <definedName name="Z_B6FCCF30_1696_11D2_8E91_0008C77C21AF_.wvu.PrintArea" localSheetId="6" hidden="1">#REF!</definedName>
    <definedName name="Z_B6FCCF30_1696_11D2_8E91_0008C77C21AF_.wvu.PrintArea" localSheetId="7" hidden="1">#REF!</definedName>
    <definedName name="Z_B6FCCF30_1696_11D2_8E91_0008C77C21AF_.wvu.PrintArea" localSheetId="60" hidden="1">#REF!</definedName>
    <definedName name="Z_B6FCCF30_1696_11D2_8E91_0008C77C21AF_.wvu.PrintArea" localSheetId="75" hidden="1">#REF!</definedName>
    <definedName name="Z_B6FCCF30_1696_11D2_8E91_0008C77C21AF_.wvu.PrintArea" localSheetId="17" hidden="1">#REF!</definedName>
    <definedName name="Z_B6FCCF30_1696_11D2_8E91_0008C77C21AF_.wvu.PrintArea" localSheetId="18" hidden="1">#REF!</definedName>
    <definedName name="Z_B6FCCF30_1696_11D2_8E91_0008C77C21AF_.wvu.PrintArea" localSheetId="43" hidden="1">#REF!</definedName>
    <definedName name="Z_B6FCCF30_1696_11D2_8E91_0008C77C21AF_.wvu.PrintArea" hidden="1">#REF!</definedName>
    <definedName name="Z_B6FCCF30_1696_11D2_8E91_0008C77C21AF_.wvu.PrintTitles" localSheetId="5" hidden="1">#REF!,#REF!</definedName>
    <definedName name="Z_B6FCCF30_1696_11D2_8E91_0008C77C21AF_.wvu.PrintTitles" localSheetId="6" hidden="1">#REF!,#REF!</definedName>
    <definedName name="Z_B6FCCF30_1696_11D2_8E91_0008C77C21AF_.wvu.PrintTitles" localSheetId="7" hidden="1">#REF!,#REF!</definedName>
    <definedName name="Z_B6FCCF30_1696_11D2_8E91_0008C77C21AF_.wvu.PrintTitles" localSheetId="60" hidden="1">#REF!,#REF!</definedName>
    <definedName name="Z_B6FCCF30_1696_11D2_8E91_0008C77C21AF_.wvu.PrintTitles" localSheetId="75" hidden="1">#REF!,#REF!</definedName>
    <definedName name="Z_B6FCCF30_1696_11D2_8E91_0008C77C21AF_.wvu.PrintTitles" localSheetId="17" hidden="1">#REF!,#REF!</definedName>
    <definedName name="Z_B6FCCF30_1696_11D2_8E91_0008C77C21AF_.wvu.PrintTitles" localSheetId="18" hidden="1">#REF!,#REF!</definedName>
    <definedName name="Z_B6FCCF30_1696_11D2_8E91_0008C77C21AF_.wvu.PrintTitles" localSheetId="43" hidden="1">#REF!,#REF!</definedName>
    <definedName name="Z_B6FCCF30_1696_11D2_8E91_0008C77C21AF_.wvu.PrintTitles" hidden="1">#REF!,#REF!</definedName>
    <definedName name="Z_B6FCCF32_1696_11D2_8E91_0008C77C21AF_.wvu.PrintArea" localSheetId="5" hidden="1">#REF!</definedName>
    <definedName name="Z_B6FCCF32_1696_11D2_8E91_0008C77C21AF_.wvu.PrintArea" localSheetId="6" hidden="1">#REF!</definedName>
    <definedName name="Z_B6FCCF32_1696_11D2_8E91_0008C77C21AF_.wvu.PrintArea" localSheetId="7" hidden="1">#REF!</definedName>
    <definedName name="Z_B6FCCF32_1696_11D2_8E91_0008C77C21AF_.wvu.PrintArea" localSheetId="60" hidden="1">#REF!</definedName>
    <definedName name="Z_B6FCCF32_1696_11D2_8E91_0008C77C21AF_.wvu.PrintArea" localSheetId="75" hidden="1">#REF!</definedName>
    <definedName name="Z_B6FCCF32_1696_11D2_8E91_0008C77C21AF_.wvu.PrintArea" localSheetId="17" hidden="1">#REF!</definedName>
    <definedName name="Z_B6FCCF32_1696_11D2_8E91_0008C77C21AF_.wvu.PrintArea" localSheetId="18" hidden="1">#REF!</definedName>
    <definedName name="Z_B6FCCF32_1696_11D2_8E91_0008C77C21AF_.wvu.PrintArea" localSheetId="43" hidden="1">#REF!</definedName>
    <definedName name="Z_B6FCCF32_1696_11D2_8E91_0008C77C21AF_.wvu.PrintArea" hidden="1">#REF!</definedName>
    <definedName name="Z_B6FCCF32_1696_11D2_8E91_0008C77C21AF_.wvu.PrintTitles" localSheetId="5" hidden="1">#REF!</definedName>
    <definedName name="Z_B6FCCF32_1696_11D2_8E91_0008C77C21AF_.wvu.PrintTitles" localSheetId="6" hidden="1">#REF!</definedName>
    <definedName name="Z_B6FCCF32_1696_11D2_8E91_0008C77C21AF_.wvu.PrintTitles" localSheetId="7" hidden="1">#REF!</definedName>
    <definedName name="Z_B6FCCF32_1696_11D2_8E91_0008C77C21AF_.wvu.PrintTitles" localSheetId="60" hidden="1">#REF!</definedName>
    <definedName name="Z_B6FCCF32_1696_11D2_8E91_0008C77C21AF_.wvu.PrintTitles" localSheetId="17" hidden="1">#REF!</definedName>
    <definedName name="Z_B6FCCF32_1696_11D2_8E91_0008C77C21AF_.wvu.PrintTitles" localSheetId="18" hidden="1">#REF!</definedName>
    <definedName name="Z_B6FCCF32_1696_11D2_8E91_0008C77C21AF_.wvu.PrintTitles" localSheetId="43" hidden="1">#REF!</definedName>
    <definedName name="Z_B6FCCF32_1696_11D2_8E91_0008C77C21AF_.wvu.PrintTitles" hidden="1">#REF!</definedName>
    <definedName name="Z_B6FCCF35_1696_11D2_8E91_0008C77C21AF_.wvu.PrintArea" localSheetId="5" hidden="1">#REF!</definedName>
    <definedName name="Z_B6FCCF35_1696_11D2_8E91_0008C77C21AF_.wvu.PrintArea" localSheetId="6" hidden="1">#REF!</definedName>
    <definedName name="Z_B6FCCF35_1696_11D2_8E91_0008C77C21AF_.wvu.PrintArea" localSheetId="7" hidden="1">#REF!</definedName>
    <definedName name="Z_B6FCCF35_1696_11D2_8E91_0008C77C21AF_.wvu.PrintArea" localSheetId="60" hidden="1">#REF!</definedName>
    <definedName name="Z_B6FCCF35_1696_11D2_8E91_0008C77C21AF_.wvu.PrintArea" localSheetId="17" hidden="1">#REF!</definedName>
    <definedName name="Z_B6FCCF35_1696_11D2_8E91_0008C77C21AF_.wvu.PrintArea" localSheetId="43" hidden="1">#REF!</definedName>
    <definedName name="Z_B6FCCF35_1696_11D2_8E91_0008C77C21AF_.wvu.PrintArea" hidden="1">#REF!</definedName>
    <definedName name="Z_B6FCCF35_1696_11D2_8E91_0008C77C21AF_.wvu.PrintTitles" localSheetId="5" hidden="1">#REF!,#REF!</definedName>
    <definedName name="Z_B6FCCF35_1696_11D2_8E91_0008C77C21AF_.wvu.PrintTitles" localSheetId="6" hidden="1">#REF!,#REF!</definedName>
    <definedName name="Z_B6FCCF35_1696_11D2_8E91_0008C77C21AF_.wvu.PrintTitles" localSheetId="7" hidden="1">#REF!,#REF!</definedName>
    <definedName name="Z_B6FCCF35_1696_11D2_8E91_0008C77C21AF_.wvu.PrintTitles" localSheetId="60" hidden="1">#REF!,#REF!</definedName>
    <definedName name="Z_B6FCCF35_1696_11D2_8E91_0008C77C21AF_.wvu.PrintTitles" localSheetId="75" hidden="1">#REF!,#REF!</definedName>
    <definedName name="Z_B6FCCF35_1696_11D2_8E91_0008C77C21AF_.wvu.PrintTitles" localSheetId="17" hidden="1">#REF!,#REF!</definedName>
    <definedName name="Z_B6FCCF35_1696_11D2_8E91_0008C77C21AF_.wvu.PrintTitles" localSheetId="18" hidden="1">#REF!,#REF!</definedName>
    <definedName name="Z_B6FCCF35_1696_11D2_8E91_0008C77C21AF_.wvu.PrintTitles" localSheetId="43" hidden="1">#REF!,#REF!</definedName>
    <definedName name="Z_B6FCCF35_1696_11D2_8E91_0008C77C21AF_.wvu.PrintTitles" hidden="1">#REF!,#REF!</definedName>
    <definedName name="Z_B6FCCF37_1696_11D2_8E91_0008C77C21AF_.wvu.PrintArea" localSheetId="5" hidden="1">#REF!</definedName>
    <definedName name="Z_B6FCCF37_1696_11D2_8E91_0008C77C21AF_.wvu.PrintArea" localSheetId="6" hidden="1">#REF!</definedName>
    <definedName name="Z_B6FCCF37_1696_11D2_8E91_0008C77C21AF_.wvu.PrintArea" localSheetId="7" hidden="1">#REF!</definedName>
    <definedName name="Z_B6FCCF37_1696_11D2_8E91_0008C77C21AF_.wvu.PrintArea" localSheetId="60" hidden="1">#REF!</definedName>
    <definedName name="Z_B6FCCF37_1696_11D2_8E91_0008C77C21AF_.wvu.PrintArea" localSheetId="75" hidden="1">#REF!</definedName>
    <definedName name="Z_B6FCCF37_1696_11D2_8E91_0008C77C21AF_.wvu.PrintArea" localSheetId="17" hidden="1">#REF!</definedName>
    <definedName name="Z_B6FCCF37_1696_11D2_8E91_0008C77C21AF_.wvu.PrintArea" localSheetId="18" hidden="1">#REF!</definedName>
    <definedName name="Z_B6FCCF37_1696_11D2_8E91_0008C77C21AF_.wvu.PrintArea" localSheetId="43" hidden="1">#REF!</definedName>
    <definedName name="Z_B6FCCF37_1696_11D2_8E91_0008C77C21AF_.wvu.PrintArea" hidden="1">#REF!</definedName>
    <definedName name="Z_B6FCCF37_1696_11D2_8E91_0008C77C21AF_.wvu.PrintTitles" localSheetId="5" hidden="1">#REF!,#REF!</definedName>
    <definedName name="Z_B6FCCF37_1696_11D2_8E91_0008C77C21AF_.wvu.PrintTitles" localSheetId="6" hidden="1">#REF!,#REF!</definedName>
    <definedName name="Z_B6FCCF37_1696_11D2_8E91_0008C77C21AF_.wvu.PrintTitles" localSheetId="7" hidden="1">#REF!,#REF!</definedName>
    <definedName name="Z_B6FCCF37_1696_11D2_8E91_0008C77C21AF_.wvu.PrintTitles" localSheetId="60" hidden="1">#REF!,#REF!</definedName>
    <definedName name="Z_B6FCCF37_1696_11D2_8E91_0008C77C21AF_.wvu.PrintTitles" localSheetId="75" hidden="1">#REF!,#REF!</definedName>
    <definedName name="Z_B6FCCF37_1696_11D2_8E91_0008C77C21AF_.wvu.PrintTitles" localSheetId="17" hidden="1">#REF!,#REF!</definedName>
    <definedName name="Z_B6FCCF37_1696_11D2_8E91_0008C77C21AF_.wvu.PrintTitles" localSheetId="18" hidden="1">#REF!,#REF!</definedName>
    <definedName name="Z_B6FCCF37_1696_11D2_8E91_0008C77C21AF_.wvu.PrintTitles" localSheetId="43" hidden="1">#REF!,#REF!</definedName>
    <definedName name="Z_B6FCCF37_1696_11D2_8E91_0008C77C21AF_.wvu.PrintTitles" hidden="1">#REF!,#REF!</definedName>
    <definedName name="Z_B6FCCF39_1696_11D2_8E91_0008C77C21AF_.wvu.PrintArea" localSheetId="5" hidden="1">#REF!</definedName>
    <definedName name="Z_B6FCCF39_1696_11D2_8E91_0008C77C21AF_.wvu.PrintArea" localSheetId="6" hidden="1">#REF!</definedName>
    <definedName name="Z_B6FCCF39_1696_11D2_8E91_0008C77C21AF_.wvu.PrintArea" localSheetId="7" hidden="1">#REF!</definedName>
    <definedName name="Z_B6FCCF39_1696_11D2_8E91_0008C77C21AF_.wvu.PrintArea" localSheetId="60" hidden="1">#REF!</definedName>
    <definedName name="Z_B6FCCF39_1696_11D2_8E91_0008C77C21AF_.wvu.PrintArea" localSheetId="75" hidden="1">#REF!</definedName>
    <definedName name="Z_B6FCCF39_1696_11D2_8E91_0008C77C21AF_.wvu.PrintArea" localSheetId="17" hidden="1">#REF!</definedName>
    <definedName name="Z_B6FCCF39_1696_11D2_8E91_0008C77C21AF_.wvu.PrintArea" localSheetId="18" hidden="1">#REF!</definedName>
    <definedName name="Z_B6FCCF39_1696_11D2_8E91_0008C77C21AF_.wvu.PrintArea" localSheetId="43" hidden="1">#REF!</definedName>
    <definedName name="Z_B6FCCF39_1696_11D2_8E91_0008C77C21AF_.wvu.PrintArea" hidden="1">#REF!</definedName>
    <definedName name="Z_B6FCCF39_1696_11D2_8E91_0008C77C21AF_.wvu.PrintTitles" localSheetId="5" hidden="1">#REF!</definedName>
    <definedName name="Z_B6FCCF39_1696_11D2_8E91_0008C77C21AF_.wvu.PrintTitles" localSheetId="6" hidden="1">#REF!</definedName>
    <definedName name="Z_B6FCCF39_1696_11D2_8E91_0008C77C21AF_.wvu.PrintTitles" localSheetId="7" hidden="1">#REF!</definedName>
    <definedName name="Z_B6FCCF39_1696_11D2_8E91_0008C77C21AF_.wvu.PrintTitles" localSheetId="60" hidden="1">#REF!</definedName>
    <definedName name="Z_B6FCCF39_1696_11D2_8E91_0008C77C21AF_.wvu.PrintTitles" localSheetId="17" hidden="1">#REF!</definedName>
    <definedName name="Z_B6FCCF39_1696_11D2_8E91_0008C77C21AF_.wvu.PrintTitles" localSheetId="18" hidden="1">#REF!</definedName>
    <definedName name="Z_B6FCCF39_1696_11D2_8E91_0008C77C21AF_.wvu.PrintTitles" localSheetId="43" hidden="1">#REF!</definedName>
    <definedName name="Z_B6FCCF39_1696_11D2_8E91_0008C77C21AF_.wvu.PrintTitles" hidden="1">#REF!</definedName>
    <definedName name="Z_B6FCCF3C_1696_11D2_8E91_0008C77C21AF_.wvu.PrintArea" localSheetId="5" hidden="1">#REF!</definedName>
    <definedName name="Z_B6FCCF3C_1696_11D2_8E91_0008C77C21AF_.wvu.PrintArea" localSheetId="6" hidden="1">#REF!</definedName>
    <definedName name="Z_B6FCCF3C_1696_11D2_8E91_0008C77C21AF_.wvu.PrintArea" localSheetId="7" hidden="1">#REF!</definedName>
    <definedName name="Z_B6FCCF3C_1696_11D2_8E91_0008C77C21AF_.wvu.PrintArea" localSheetId="60" hidden="1">#REF!</definedName>
    <definedName name="Z_B6FCCF3C_1696_11D2_8E91_0008C77C21AF_.wvu.PrintArea" localSheetId="17" hidden="1">#REF!</definedName>
    <definedName name="Z_B6FCCF3C_1696_11D2_8E91_0008C77C21AF_.wvu.PrintArea" localSheetId="43" hidden="1">#REF!</definedName>
    <definedName name="Z_B6FCCF3C_1696_11D2_8E91_0008C77C21AF_.wvu.PrintArea" hidden="1">#REF!</definedName>
    <definedName name="Z_B6FCCF3C_1696_11D2_8E91_0008C77C21AF_.wvu.PrintTitles" localSheetId="5" hidden="1">#REF!,#REF!</definedName>
    <definedName name="Z_B6FCCF3C_1696_11D2_8E91_0008C77C21AF_.wvu.PrintTitles" localSheetId="6" hidden="1">#REF!,#REF!</definedName>
    <definedName name="Z_B6FCCF3C_1696_11D2_8E91_0008C77C21AF_.wvu.PrintTitles" localSheetId="7" hidden="1">#REF!,#REF!</definedName>
    <definedName name="Z_B6FCCF3C_1696_11D2_8E91_0008C77C21AF_.wvu.PrintTitles" localSheetId="60" hidden="1">#REF!,#REF!</definedName>
    <definedName name="Z_B6FCCF3C_1696_11D2_8E91_0008C77C21AF_.wvu.PrintTitles" localSheetId="75" hidden="1">#REF!,#REF!</definedName>
    <definedName name="Z_B6FCCF3C_1696_11D2_8E91_0008C77C21AF_.wvu.PrintTitles" localSheetId="17" hidden="1">#REF!,#REF!</definedName>
    <definedName name="Z_B6FCCF3C_1696_11D2_8E91_0008C77C21AF_.wvu.PrintTitles" localSheetId="18" hidden="1">#REF!,#REF!</definedName>
    <definedName name="Z_B6FCCF3C_1696_11D2_8E91_0008C77C21AF_.wvu.PrintTitles" localSheetId="43" hidden="1">#REF!,#REF!</definedName>
    <definedName name="Z_B6FCCF3C_1696_11D2_8E91_0008C77C21AF_.wvu.PrintTitles" hidden="1">#REF!,#REF!</definedName>
    <definedName name="Z_B6FCCF3E_1696_11D2_8E91_0008C77C21AF_.wvu.PrintArea" localSheetId="5" hidden="1">#REF!</definedName>
    <definedName name="Z_B6FCCF3E_1696_11D2_8E91_0008C77C21AF_.wvu.PrintArea" localSheetId="6" hidden="1">#REF!</definedName>
    <definedName name="Z_B6FCCF3E_1696_11D2_8E91_0008C77C21AF_.wvu.PrintArea" localSheetId="7" hidden="1">#REF!</definedName>
    <definedName name="Z_B6FCCF3E_1696_11D2_8E91_0008C77C21AF_.wvu.PrintArea" localSheetId="60" hidden="1">#REF!</definedName>
    <definedName name="Z_B6FCCF3E_1696_11D2_8E91_0008C77C21AF_.wvu.PrintArea" localSheetId="75" hidden="1">#REF!</definedName>
    <definedName name="Z_B6FCCF3E_1696_11D2_8E91_0008C77C21AF_.wvu.PrintArea" localSheetId="17" hidden="1">#REF!</definedName>
    <definedName name="Z_B6FCCF3E_1696_11D2_8E91_0008C77C21AF_.wvu.PrintArea" localSheetId="18" hidden="1">#REF!</definedName>
    <definedName name="Z_B6FCCF3E_1696_11D2_8E91_0008C77C21AF_.wvu.PrintArea" localSheetId="43" hidden="1">#REF!</definedName>
    <definedName name="Z_B6FCCF3E_1696_11D2_8E91_0008C77C21AF_.wvu.PrintArea" hidden="1">#REF!</definedName>
    <definedName name="Z_B6FCCF3E_1696_11D2_8E91_0008C77C21AF_.wvu.PrintTitles" localSheetId="5" hidden="1">#REF!,#REF!</definedName>
    <definedName name="Z_B6FCCF3E_1696_11D2_8E91_0008C77C21AF_.wvu.PrintTitles" localSheetId="6" hidden="1">#REF!,#REF!</definedName>
    <definedName name="Z_B6FCCF3E_1696_11D2_8E91_0008C77C21AF_.wvu.PrintTitles" localSheetId="7" hidden="1">#REF!,#REF!</definedName>
    <definedName name="Z_B6FCCF3E_1696_11D2_8E91_0008C77C21AF_.wvu.PrintTitles" localSheetId="60" hidden="1">#REF!,#REF!</definedName>
    <definedName name="Z_B6FCCF3E_1696_11D2_8E91_0008C77C21AF_.wvu.PrintTitles" localSheetId="75" hidden="1">#REF!,#REF!</definedName>
    <definedName name="Z_B6FCCF3E_1696_11D2_8E91_0008C77C21AF_.wvu.PrintTitles" localSheetId="17" hidden="1">#REF!,#REF!</definedName>
    <definedName name="Z_B6FCCF3E_1696_11D2_8E91_0008C77C21AF_.wvu.PrintTitles" localSheetId="18" hidden="1">#REF!,#REF!</definedName>
    <definedName name="Z_B6FCCF3E_1696_11D2_8E91_0008C77C21AF_.wvu.PrintTitles" localSheetId="43" hidden="1">#REF!,#REF!</definedName>
    <definedName name="Z_B6FCCF3E_1696_11D2_8E91_0008C77C21AF_.wvu.PrintTitles" hidden="1">#REF!,#REF!</definedName>
    <definedName name="Z_BDFEE6B6_734C_11D2_8E68_0008C77C0743_.wvu.PrintArea" localSheetId="5" hidden="1">#REF!</definedName>
    <definedName name="Z_BDFEE6B6_734C_11D2_8E68_0008C77C0743_.wvu.PrintArea" localSheetId="6" hidden="1">#REF!</definedName>
    <definedName name="Z_BDFEE6B6_734C_11D2_8E68_0008C77C0743_.wvu.PrintArea" localSheetId="7" hidden="1">#REF!</definedName>
    <definedName name="Z_BDFEE6B6_734C_11D2_8E68_0008C77C0743_.wvu.PrintArea" localSheetId="60" hidden="1">#REF!</definedName>
    <definedName name="Z_BDFEE6B6_734C_11D2_8E68_0008C77C0743_.wvu.PrintArea" localSheetId="75" hidden="1">#REF!</definedName>
    <definedName name="Z_BDFEE6B6_734C_11D2_8E68_0008C77C0743_.wvu.PrintArea" localSheetId="17" hidden="1">#REF!</definedName>
    <definedName name="Z_BDFEE6B6_734C_11D2_8E68_0008C77C0743_.wvu.PrintArea" localSheetId="18" hidden="1">#REF!</definedName>
    <definedName name="Z_BDFEE6B6_734C_11D2_8E68_0008C77C0743_.wvu.PrintArea" localSheetId="43" hidden="1">#REF!</definedName>
    <definedName name="Z_BDFEE6B6_734C_11D2_8E68_0008C77C0743_.wvu.PrintArea" hidden="1">#REF!</definedName>
    <definedName name="Z_BDFEE6B6_734C_11D2_8E68_0008C77C0743_.wvu.PrintTitles" localSheetId="5" hidden="1">#REF!,#REF!</definedName>
    <definedName name="Z_BDFEE6B6_734C_11D2_8E68_0008C77C0743_.wvu.PrintTitles" localSheetId="6" hidden="1">#REF!,#REF!</definedName>
    <definedName name="Z_BDFEE6B6_734C_11D2_8E68_0008C77C0743_.wvu.PrintTitles" localSheetId="7" hidden="1">#REF!,#REF!</definedName>
    <definedName name="Z_BDFEE6B6_734C_11D2_8E68_0008C77C0743_.wvu.PrintTitles" localSheetId="60" hidden="1">#REF!,#REF!</definedName>
    <definedName name="Z_BDFEE6B6_734C_11D2_8E68_0008C77C0743_.wvu.PrintTitles" localSheetId="75" hidden="1">#REF!,#REF!</definedName>
    <definedName name="Z_BDFEE6B6_734C_11D2_8E68_0008C77C0743_.wvu.PrintTitles" localSheetId="17" hidden="1">#REF!,#REF!</definedName>
    <definedName name="Z_BDFEE6B6_734C_11D2_8E68_0008C77C0743_.wvu.PrintTitles" localSheetId="18" hidden="1">#REF!,#REF!</definedName>
    <definedName name="Z_BDFEE6B6_734C_11D2_8E68_0008C77C0743_.wvu.PrintTitles" localSheetId="43" hidden="1">#REF!,#REF!</definedName>
    <definedName name="Z_BDFEE6B6_734C_11D2_8E68_0008C77C0743_.wvu.PrintTitles" hidden="1">#REF!,#REF!</definedName>
    <definedName name="Z_BDFEE6B9_734C_11D2_8E68_0008C77C0743_.wvu.PrintArea" localSheetId="5" hidden="1">#REF!</definedName>
    <definedName name="Z_BDFEE6B9_734C_11D2_8E68_0008C77C0743_.wvu.PrintArea" localSheetId="6" hidden="1">#REF!</definedName>
    <definedName name="Z_BDFEE6B9_734C_11D2_8E68_0008C77C0743_.wvu.PrintArea" localSheetId="7" hidden="1">#REF!</definedName>
    <definedName name="Z_BDFEE6B9_734C_11D2_8E68_0008C77C0743_.wvu.PrintArea" localSheetId="60" hidden="1">#REF!</definedName>
    <definedName name="Z_BDFEE6B9_734C_11D2_8E68_0008C77C0743_.wvu.PrintArea" localSheetId="75" hidden="1">#REF!</definedName>
    <definedName name="Z_BDFEE6B9_734C_11D2_8E68_0008C77C0743_.wvu.PrintArea" localSheetId="17" hidden="1">#REF!</definedName>
    <definedName name="Z_BDFEE6B9_734C_11D2_8E68_0008C77C0743_.wvu.PrintArea" localSheetId="18" hidden="1">#REF!</definedName>
    <definedName name="Z_BDFEE6B9_734C_11D2_8E68_0008C77C0743_.wvu.PrintArea" localSheetId="43" hidden="1">#REF!</definedName>
    <definedName name="Z_BDFEE6B9_734C_11D2_8E68_0008C77C0743_.wvu.PrintArea" hidden="1">#REF!</definedName>
    <definedName name="Z_BDFEE6B9_734C_11D2_8E68_0008C77C0743_.wvu.PrintTitles" localSheetId="5" hidden="1">#REF!,#REF!</definedName>
    <definedName name="Z_BDFEE6B9_734C_11D2_8E68_0008C77C0743_.wvu.PrintTitles" localSheetId="6" hidden="1">#REF!,#REF!</definedName>
    <definedName name="Z_BDFEE6B9_734C_11D2_8E68_0008C77C0743_.wvu.PrintTitles" localSheetId="7" hidden="1">#REF!,#REF!</definedName>
    <definedName name="Z_BDFEE6B9_734C_11D2_8E68_0008C77C0743_.wvu.PrintTitles" localSheetId="60" hidden="1">#REF!,#REF!</definedName>
    <definedName name="Z_BDFEE6B9_734C_11D2_8E68_0008C77C0743_.wvu.PrintTitles" localSheetId="75" hidden="1">#REF!,#REF!</definedName>
    <definedName name="Z_BDFEE6B9_734C_11D2_8E68_0008C77C0743_.wvu.PrintTitles" localSheetId="17" hidden="1">#REF!,#REF!</definedName>
    <definedName name="Z_BDFEE6B9_734C_11D2_8E68_0008C77C0743_.wvu.PrintTitles" localSheetId="18" hidden="1">#REF!,#REF!</definedName>
    <definedName name="Z_BDFEE6B9_734C_11D2_8E68_0008C77C0743_.wvu.PrintTitles" localSheetId="43" hidden="1">#REF!,#REF!</definedName>
    <definedName name="Z_BDFEE6B9_734C_11D2_8E68_0008C77C0743_.wvu.PrintTitles" hidden="1">#REF!,#REF!</definedName>
    <definedName name="Z_BDFEE6BB_734C_11D2_8E68_0008C77C0743_.wvu.PrintArea" localSheetId="5" hidden="1">#REF!</definedName>
    <definedName name="Z_BDFEE6BB_734C_11D2_8E68_0008C77C0743_.wvu.PrintArea" localSheetId="6" hidden="1">#REF!</definedName>
    <definedName name="Z_BDFEE6BB_734C_11D2_8E68_0008C77C0743_.wvu.PrintArea" localSheetId="7" hidden="1">#REF!</definedName>
    <definedName name="Z_BDFEE6BB_734C_11D2_8E68_0008C77C0743_.wvu.PrintArea" localSheetId="60" hidden="1">#REF!</definedName>
    <definedName name="Z_BDFEE6BB_734C_11D2_8E68_0008C77C0743_.wvu.PrintArea" localSheetId="75" hidden="1">#REF!</definedName>
    <definedName name="Z_BDFEE6BB_734C_11D2_8E68_0008C77C0743_.wvu.PrintArea" localSheetId="17" hidden="1">#REF!</definedName>
    <definedName name="Z_BDFEE6BB_734C_11D2_8E68_0008C77C0743_.wvu.PrintArea" localSheetId="18" hidden="1">#REF!</definedName>
    <definedName name="Z_BDFEE6BB_734C_11D2_8E68_0008C77C0743_.wvu.PrintArea" localSheetId="43" hidden="1">#REF!</definedName>
    <definedName name="Z_BDFEE6BB_734C_11D2_8E68_0008C77C0743_.wvu.PrintArea" hidden="1">#REF!</definedName>
    <definedName name="Z_BDFEE6BB_734C_11D2_8E68_0008C77C0743_.wvu.PrintTitles" localSheetId="5" hidden="1">#REF!,#REF!</definedName>
    <definedName name="Z_BDFEE6BB_734C_11D2_8E68_0008C77C0743_.wvu.PrintTitles" localSheetId="6" hidden="1">#REF!,#REF!</definedName>
    <definedName name="Z_BDFEE6BB_734C_11D2_8E68_0008C77C0743_.wvu.PrintTitles" localSheetId="7" hidden="1">#REF!,#REF!</definedName>
    <definedName name="Z_BDFEE6BB_734C_11D2_8E68_0008C77C0743_.wvu.PrintTitles" localSheetId="60" hidden="1">#REF!,#REF!</definedName>
    <definedName name="Z_BDFEE6BB_734C_11D2_8E68_0008C77C0743_.wvu.PrintTitles" localSheetId="75" hidden="1">#REF!,#REF!</definedName>
    <definedName name="Z_BDFEE6BB_734C_11D2_8E68_0008C77C0743_.wvu.PrintTitles" localSheetId="17" hidden="1">#REF!,#REF!</definedName>
    <definedName name="Z_BDFEE6BB_734C_11D2_8E68_0008C77C0743_.wvu.PrintTitles" localSheetId="18" hidden="1">#REF!,#REF!</definedName>
    <definedName name="Z_BDFEE6BB_734C_11D2_8E68_0008C77C0743_.wvu.PrintTitles" localSheetId="43" hidden="1">#REF!,#REF!</definedName>
    <definedName name="Z_BDFEE6BB_734C_11D2_8E68_0008C77C0743_.wvu.PrintTitles" hidden="1">#REF!,#REF!</definedName>
    <definedName name="Z_BDFEE6C1_734C_11D2_8E68_0008C77C0743_.wvu.PrintArea" localSheetId="5" hidden="1">#REF!</definedName>
    <definedName name="Z_BDFEE6C1_734C_11D2_8E68_0008C77C0743_.wvu.PrintArea" localSheetId="6" hidden="1">#REF!</definedName>
    <definedName name="Z_BDFEE6C1_734C_11D2_8E68_0008C77C0743_.wvu.PrintArea" localSheetId="7" hidden="1">#REF!</definedName>
    <definedName name="Z_BDFEE6C1_734C_11D2_8E68_0008C77C0743_.wvu.PrintArea" localSheetId="60" hidden="1">#REF!</definedName>
    <definedName name="Z_BDFEE6C1_734C_11D2_8E68_0008C77C0743_.wvu.PrintArea" localSheetId="75" hidden="1">#REF!</definedName>
    <definedName name="Z_BDFEE6C1_734C_11D2_8E68_0008C77C0743_.wvu.PrintArea" localSheetId="17" hidden="1">#REF!</definedName>
    <definedName name="Z_BDFEE6C1_734C_11D2_8E68_0008C77C0743_.wvu.PrintArea" localSheetId="18" hidden="1">#REF!</definedName>
    <definedName name="Z_BDFEE6C1_734C_11D2_8E68_0008C77C0743_.wvu.PrintArea" localSheetId="43" hidden="1">#REF!</definedName>
    <definedName name="Z_BDFEE6C1_734C_11D2_8E68_0008C77C0743_.wvu.PrintArea" hidden="1">#REF!</definedName>
    <definedName name="Z_BDFEE6C1_734C_11D2_8E68_0008C77C0743_.wvu.PrintTitles" localSheetId="5" hidden="1">#REF!</definedName>
    <definedName name="Z_BDFEE6C1_734C_11D2_8E68_0008C77C0743_.wvu.PrintTitles" localSheetId="6" hidden="1">#REF!</definedName>
    <definedName name="Z_BDFEE6C1_734C_11D2_8E68_0008C77C0743_.wvu.PrintTitles" localSheetId="7" hidden="1">#REF!</definedName>
    <definedName name="Z_BDFEE6C1_734C_11D2_8E68_0008C77C0743_.wvu.PrintTitles" localSheetId="60" hidden="1">#REF!</definedName>
    <definedName name="Z_BDFEE6C1_734C_11D2_8E68_0008C77C0743_.wvu.PrintTitles" localSheetId="17" hidden="1">#REF!</definedName>
    <definedName name="Z_BDFEE6C1_734C_11D2_8E68_0008C77C0743_.wvu.PrintTitles" localSheetId="18" hidden="1">#REF!</definedName>
    <definedName name="Z_BDFEE6C1_734C_11D2_8E68_0008C77C0743_.wvu.PrintTitles" localSheetId="43" hidden="1">#REF!</definedName>
    <definedName name="Z_BDFEE6C1_734C_11D2_8E68_0008C77C0743_.wvu.PrintTitles" hidden="1">#REF!</definedName>
    <definedName name="Z_BDFEE6C3_734C_11D2_8E68_0008C77C0743_.wvu.PrintArea" localSheetId="5" hidden="1">#REF!</definedName>
    <definedName name="Z_BDFEE6C3_734C_11D2_8E68_0008C77C0743_.wvu.PrintArea" localSheetId="6" hidden="1">#REF!</definedName>
    <definedName name="Z_BDFEE6C3_734C_11D2_8E68_0008C77C0743_.wvu.PrintArea" localSheetId="7" hidden="1">#REF!</definedName>
    <definedName name="Z_BDFEE6C3_734C_11D2_8E68_0008C77C0743_.wvu.PrintArea" localSheetId="60" hidden="1">#REF!</definedName>
    <definedName name="Z_BDFEE6C3_734C_11D2_8E68_0008C77C0743_.wvu.PrintArea" localSheetId="17" hidden="1">#REF!</definedName>
    <definedName name="Z_BDFEE6C3_734C_11D2_8E68_0008C77C0743_.wvu.PrintArea" localSheetId="43" hidden="1">#REF!</definedName>
    <definedName name="Z_BDFEE6C3_734C_11D2_8E68_0008C77C0743_.wvu.PrintArea" hidden="1">#REF!</definedName>
    <definedName name="Z_BDFEE6C3_734C_11D2_8E68_0008C77C0743_.wvu.PrintTitles" localSheetId="5" hidden="1">#REF!</definedName>
    <definedName name="Z_BDFEE6C3_734C_11D2_8E68_0008C77C0743_.wvu.PrintTitles" localSheetId="6" hidden="1">#REF!</definedName>
    <definedName name="Z_BDFEE6C3_734C_11D2_8E68_0008C77C0743_.wvu.PrintTitles" localSheetId="7" hidden="1">#REF!</definedName>
    <definedName name="Z_BDFEE6C3_734C_11D2_8E68_0008C77C0743_.wvu.PrintTitles" localSheetId="60" hidden="1">#REF!</definedName>
    <definedName name="Z_BDFEE6C3_734C_11D2_8E68_0008C77C0743_.wvu.PrintTitles" localSheetId="17" hidden="1">#REF!</definedName>
    <definedName name="Z_BDFEE6C3_734C_11D2_8E68_0008C77C0743_.wvu.PrintTitles" localSheetId="43" hidden="1">#REF!</definedName>
    <definedName name="Z_BDFEE6C3_734C_11D2_8E68_0008C77C0743_.wvu.PrintTitles" hidden="1">#REF!</definedName>
    <definedName name="Z_BDFEE6C5_734C_11D2_8E68_0008C77C0743_.wvu.PrintArea" localSheetId="5" hidden="1">#REF!</definedName>
    <definedName name="Z_BDFEE6C5_734C_11D2_8E68_0008C77C0743_.wvu.PrintArea" localSheetId="6" hidden="1">#REF!</definedName>
    <definedName name="Z_BDFEE6C5_734C_11D2_8E68_0008C77C0743_.wvu.PrintArea" localSheetId="7" hidden="1">#REF!</definedName>
    <definedName name="Z_BDFEE6C5_734C_11D2_8E68_0008C77C0743_.wvu.PrintArea" localSheetId="60" hidden="1">#REF!</definedName>
    <definedName name="Z_BDFEE6C5_734C_11D2_8E68_0008C77C0743_.wvu.PrintArea" localSheetId="17" hidden="1">#REF!</definedName>
    <definedName name="Z_BDFEE6C5_734C_11D2_8E68_0008C77C0743_.wvu.PrintArea" localSheetId="43" hidden="1">#REF!</definedName>
    <definedName name="Z_BDFEE6C5_734C_11D2_8E68_0008C77C0743_.wvu.PrintArea" hidden="1">#REF!</definedName>
    <definedName name="Z_BDFEE6C5_734C_11D2_8E68_0008C77C0743_.wvu.PrintTitles" localSheetId="5" hidden="1">#REF!</definedName>
    <definedName name="Z_BDFEE6C5_734C_11D2_8E68_0008C77C0743_.wvu.PrintTitles" localSheetId="6" hidden="1">#REF!</definedName>
    <definedName name="Z_BDFEE6C5_734C_11D2_8E68_0008C77C0743_.wvu.PrintTitles" localSheetId="7" hidden="1">#REF!</definedName>
    <definedName name="Z_BDFEE6C5_734C_11D2_8E68_0008C77C0743_.wvu.PrintTitles" localSheetId="60" hidden="1">#REF!</definedName>
    <definedName name="Z_BDFEE6C5_734C_11D2_8E68_0008C77C0743_.wvu.PrintTitles" localSheetId="17" hidden="1">#REF!</definedName>
    <definedName name="Z_BDFEE6C5_734C_11D2_8E68_0008C77C0743_.wvu.PrintTitles" localSheetId="43" hidden="1">#REF!</definedName>
    <definedName name="Z_BDFEE6C5_734C_11D2_8E68_0008C77C0743_.wvu.PrintTitles" hidden="1">#REF!</definedName>
    <definedName name="Z_BDFEE6CE_734C_11D2_8E68_0008C77C0743_.wvu.PrintArea" localSheetId="5" hidden="1">#REF!</definedName>
    <definedName name="Z_BDFEE6CE_734C_11D2_8E68_0008C77C0743_.wvu.PrintArea" localSheetId="6" hidden="1">#REF!</definedName>
    <definedName name="Z_BDFEE6CE_734C_11D2_8E68_0008C77C0743_.wvu.PrintArea" localSheetId="7" hidden="1">#REF!</definedName>
    <definedName name="Z_BDFEE6CE_734C_11D2_8E68_0008C77C0743_.wvu.PrintArea" localSheetId="60" hidden="1">#REF!</definedName>
    <definedName name="Z_BDFEE6CE_734C_11D2_8E68_0008C77C0743_.wvu.PrintArea" localSheetId="17" hidden="1">#REF!</definedName>
    <definedName name="Z_BDFEE6CE_734C_11D2_8E68_0008C77C0743_.wvu.PrintArea" localSheetId="43" hidden="1">#REF!</definedName>
    <definedName name="Z_BDFEE6CE_734C_11D2_8E68_0008C77C0743_.wvu.PrintArea" hidden="1">#REF!</definedName>
    <definedName name="Z_BDFEE6CE_734C_11D2_8E68_0008C77C0743_.wvu.PrintTitles" localSheetId="5" hidden="1">#REF!,#REF!</definedName>
    <definedName name="Z_BDFEE6CE_734C_11D2_8E68_0008C77C0743_.wvu.PrintTitles" localSheetId="6" hidden="1">#REF!,#REF!</definedName>
    <definedName name="Z_BDFEE6CE_734C_11D2_8E68_0008C77C0743_.wvu.PrintTitles" localSheetId="7" hidden="1">#REF!,#REF!</definedName>
    <definedName name="Z_BDFEE6CE_734C_11D2_8E68_0008C77C0743_.wvu.PrintTitles" localSheetId="60" hidden="1">#REF!,#REF!</definedName>
    <definedName name="Z_BDFEE6CE_734C_11D2_8E68_0008C77C0743_.wvu.PrintTitles" localSheetId="75" hidden="1">#REF!,#REF!</definedName>
    <definedName name="Z_BDFEE6CE_734C_11D2_8E68_0008C77C0743_.wvu.PrintTitles" localSheetId="17" hidden="1">#REF!,#REF!</definedName>
    <definedName name="Z_BDFEE6CE_734C_11D2_8E68_0008C77C0743_.wvu.PrintTitles" localSheetId="18" hidden="1">#REF!,#REF!</definedName>
    <definedName name="Z_BDFEE6CE_734C_11D2_8E68_0008C77C0743_.wvu.PrintTitles" localSheetId="43" hidden="1">#REF!,#REF!</definedName>
    <definedName name="Z_BDFEE6CE_734C_11D2_8E68_0008C77C0743_.wvu.PrintTitles" hidden="1">#REF!,#REF!</definedName>
    <definedName name="Z_BDFEE6D1_734C_11D2_8E68_0008C77C0743_.wvu.PrintArea" localSheetId="5" hidden="1">#REF!</definedName>
    <definedName name="Z_BDFEE6D1_734C_11D2_8E68_0008C77C0743_.wvu.PrintArea" localSheetId="6" hidden="1">#REF!</definedName>
    <definedName name="Z_BDFEE6D1_734C_11D2_8E68_0008C77C0743_.wvu.PrintArea" localSheetId="7" hidden="1">#REF!</definedName>
    <definedName name="Z_BDFEE6D1_734C_11D2_8E68_0008C77C0743_.wvu.PrintArea" localSheetId="60" hidden="1">#REF!</definedName>
    <definedName name="Z_BDFEE6D1_734C_11D2_8E68_0008C77C0743_.wvu.PrintArea" localSheetId="75" hidden="1">#REF!</definedName>
    <definedName name="Z_BDFEE6D1_734C_11D2_8E68_0008C77C0743_.wvu.PrintArea" localSheetId="17" hidden="1">#REF!</definedName>
    <definedName name="Z_BDFEE6D1_734C_11D2_8E68_0008C77C0743_.wvu.PrintArea" localSheetId="18" hidden="1">#REF!</definedName>
    <definedName name="Z_BDFEE6D1_734C_11D2_8E68_0008C77C0743_.wvu.PrintArea" localSheetId="43" hidden="1">#REF!</definedName>
    <definedName name="Z_BDFEE6D1_734C_11D2_8E68_0008C77C0743_.wvu.PrintArea" hidden="1">#REF!</definedName>
    <definedName name="Z_BDFEE6D1_734C_11D2_8E68_0008C77C0743_.wvu.PrintTitles" localSheetId="5" hidden="1">#REF!,#REF!</definedName>
    <definedName name="Z_BDFEE6D1_734C_11D2_8E68_0008C77C0743_.wvu.PrintTitles" localSheetId="6" hidden="1">#REF!,#REF!</definedName>
    <definedName name="Z_BDFEE6D1_734C_11D2_8E68_0008C77C0743_.wvu.PrintTitles" localSheetId="7" hidden="1">#REF!,#REF!</definedName>
    <definedName name="Z_BDFEE6D1_734C_11D2_8E68_0008C77C0743_.wvu.PrintTitles" localSheetId="60" hidden="1">#REF!,#REF!</definedName>
    <definedName name="Z_BDFEE6D1_734C_11D2_8E68_0008C77C0743_.wvu.PrintTitles" localSheetId="75" hidden="1">#REF!,#REF!</definedName>
    <definedName name="Z_BDFEE6D1_734C_11D2_8E68_0008C77C0743_.wvu.PrintTitles" localSheetId="17" hidden="1">#REF!,#REF!</definedName>
    <definedName name="Z_BDFEE6D1_734C_11D2_8E68_0008C77C0743_.wvu.PrintTitles" localSheetId="18" hidden="1">#REF!,#REF!</definedName>
    <definedName name="Z_BDFEE6D1_734C_11D2_8E68_0008C77C0743_.wvu.PrintTitles" localSheetId="43" hidden="1">#REF!,#REF!</definedName>
    <definedName name="Z_BDFEE6D1_734C_11D2_8E68_0008C77C0743_.wvu.PrintTitles" hidden="1">#REF!,#REF!</definedName>
    <definedName name="Z_BDFEE6D3_734C_11D2_8E68_0008C77C0743_.wvu.PrintArea" localSheetId="5" hidden="1">#REF!</definedName>
    <definedName name="Z_BDFEE6D3_734C_11D2_8E68_0008C77C0743_.wvu.PrintArea" localSheetId="6" hidden="1">#REF!</definedName>
    <definedName name="Z_BDFEE6D3_734C_11D2_8E68_0008C77C0743_.wvu.PrintArea" localSheetId="7" hidden="1">#REF!</definedName>
    <definedName name="Z_BDFEE6D3_734C_11D2_8E68_0008C77C0743_.wvu.PrintArea" localSheetId="60" hidden="1">#REF!</definedName>
    <definedName name="Z_BDFEE6D3_734C_11D2_8E68_0008C77C0743_.wvu.PrintArea" localSheetId="75" hidden="1">#REF!</definedName>
    <definedName name="Z_BDFEE6D3_734C_11D2_8E68_0008C77C0743_.wvu.PrintArea" localSheetId="17" hidden="1">#REF!</definedName>
    <definedName name="Z_BDFEE6D3_734C_11D2_8E68_0008C77C0743_.wvu.PrintArea" localSheetId="18" hidden="1">#REF!</definedName>
    <definedName name="Z_BDFEE6D3_734C_11D2_8E68_0008C77C0743_.wvu.PrintArea" localSheetId="43" hidden="1">#REF!</definedName>
    <definedName name="Z_BDFEE6D3_734C_11D2_8E68_0008C77C0743_.wvu.PrintArea" hidden="1">#REF!</definedName>
    <definedName name="Z_BDFEE6D3_734C_11D2_8E68_0008C77C0743_.wvu.PrintTitles" localSheetId="5" hidden="1">#REF!,#REF!</definedName>
    <definedName name="Z_BDFEE6D3_734C_11D2_8E68_0008C77C0743_.wvu.PrintTitles" localSheetId="6" hidden="1">#REF!,#REF!</definedName>
    <definedName name="Z_BDFEE6D3_734C_11D2_8E68_0008C77C0743_.wvu.PrintTitles" localSheetId="7" hidden="1">#REF!,#REF!</definedName>
    <definedName name="Z_BDFEE6D3_734C_11D2_8E68_0008C77C0743_.wvu.PrintTitles" localSheetId="60" hidden="1">#REF!,#REF!</definedName>
    <definedName name="Z_BDFEE6D3_734C_11D2_8E68_0008C77C0743_.wvu.PrintTitles" localSheetId="75" hidden="1">#REF!,#REF!</definedName>
    <definedName name="Z_BDFEE6D3_734C_11D2_8E68_0008C77C0743_.wvu.PrintTitles" localSheetId="17" hidden="1">#REF!,#REF!</definedName>
    <definedName name="Z_BDFEE6D3_734C_11D2_8E68_0008C77C0743_.wvu.PrintTitles" localSheetId="18" hidden="1">#REF!,#REF!</definedName>
    <definedName name="Z_BDFEE6D3_734C_11D2_8E68_0008C77C0743_.wvu.PrintTitles" localSheetId="43" hidden="1">#REF!,#REF!</definedName>
    <definedName name="Z_BDFEE6D3_734C_11D2_8E68_0008C77C0743_.wvu.PrintTitles" hidden="1">#REF!,#REF!</definedName>
    <definedName name="Z_BDFEE6D7_734C_11D2_8E68_0008C77C0743_.wvu.PrintArea" localSheetId="5" hidden="1">#REF!</definedName>
    <definedName name="Z_BDFEE6D7_734C_11D2_8E68_0008C77C0743_.wvu.PrintArea" localSheetId="6" hidden="1">#REF!</definedName>
    <definedName name="Z_BDFEE6D7_734C_11D2_8E68_0008C77C0743_.wvu.PrintArea" localSheetId="7" hidden="1">#REF!</definedName>
    <definedName name="Z_BDFEE6D7_734C_11D2_8E68_0008C77C0743_.wvu.PrintArea" localSheetId="60" hidden="1">#REF!</definedName>
    <definedName name="Z_BDFEE6D7_734C_11D2_8E68_0008C77C0743_.wvu.PrintArea" localSheetId="75" hidden="1">#REF!</definedName>
    <definedName name="Z_BDFEE6D7_734C_11D2_8E68_0008C77C0743_.wvu.PrintArea" localSheetId="17" hidden="1">#REF!</definedName>
    <definedName name="Z_BDFEE6D7_734C_11D2_8E68_0008C77C0743_.wvu.PrintArea" localSheetId="18" hidden="1">#REF!</definedName>
    <definedName name="Z_BDFEE6D7_734C_11D2_8E68_0008C77C0743_.wvu.PrintArea" localSheetId="43" hidden="1">#REF!</definedName>
    <definedName name="Z_BDFEE6D7_734C_11D2_8E68_0008C77C0743_.wvu.PrintArea" hidden="1">#REF!</definedName>
    <definedName name="Z_BDFEE6D7_734C_11D2_8E68_0008C77C0743_.wvu.PrintTitles" localSheetId="5" hidden="1">#REF!,#REF!</definedName>
    <definedName name="Z_BDFEE6D7_734C_11D2_8E68_0008C77C0743_.wvu.PrintTitles" localSheetId="6" hidden="1">#REF!,#REF!</definedName>
    <definedName name="Z_BDFEE6D7_734C_11D2_8E68_0008C77C0743_.wvu.PrintTitles" localSheetId="7" hidden="1">#REF!,#REF!</definedName>
    <definedName name="Z_BDFEE6D7_734C_11D2_8E68_0008C77C0743_.wvu.PrintTitles" localSheetId="60" hidden="1">#REF!,#REF!</definedName>
    <definedName name="Z_BDFEE6D7_734C_11D2_8E68_0008C77C0743_.wvu.PrintTitles" localSheetId="75" hidden="1">#REF!,#REF!</definedName>
    <definedName name="Z_BDFEE6D7_734C_11D2_8E68_0008C77C0743_.wvu.PrintTitles" localSheetId="17" hidden="1">#REF!,#REF!</definedName>
    <definedName name="Z_BDFEE6D7_734C_11D2_8E68_0008C77C0743_.wvu.PrintTitles" localSheetId="18" hidden="1">#REF!,#REF!</definedName>
    <definedName name="Z_BDFEE6D7_734C_11D2_8E68_0008C77C0743_.wvu.PrintTitles" localSheetId="43" hidden="1">#REF!,#REF!</definedName>
    <definedName name="Z_BDFEE6D7_734C_11D2_8E68_0008C77C0743_.wvu.PrintTitles" hidden="1">#REF!,#REF!</definedName>
    <definedName name="Z_BDFEE6DA_734C_11D2_8E68_0008C77C0743_.wvu.PrintArea" localSheetId="5" hidden="1">#REF!</definedName>
    <definedName name="Z_BDFEE6DA_734C_11D2_8E68_0008C77C0743_.wvu.PrintArea" localSheetId="6" hidden="1">#REF!</definedName>
    <definedName name="Z_BDFEE6DA_734C_11D2_8E68_0008C77C0743_.wvu.PrintArea" localSheetId="7" hidden="1">#REF!</definedName>
    <definedName name="Z_BDFEE6DA_734C_11D2_8E68_0008C77C0743_.wvu.PrintArea" localSheetId="60" hidden="1">#REF!</definedName>
    <definedName name="Z_BDFEE6DA_734C_11D2_8E68_0008C77C0743_.wvu.PrintArea" localSheetId="75" hidden="1">#REF!</definedName>
    <definedName name="Z_BDFEE6DA_734C_11D2_8E68_0008C77C0743_.wvu.PrintArea" localSheetId="17" hidden="1">#REF!</definedName>
    <definedName name="Z_BDFEE6DA_734C_11D2_8E68_0008C77C0743_.wvu.PrintArea" localSheetId="18" hidden="1">#REF!</definedName>
    <definedName name="Z_BDFEE6DA_734C_11D2_8E68_0008C77C0743_.wvu.PrintArea" localSheetId="43" hidden="1">#REF!</definedName>
    <definedName name="Z_BDFEE6DA_734C_11D2_8E68_0008C77C0743_.wvu.PrintArea" hidden="1">#REF!</definedName>
    <definedName name="Z_BDFEE6DA_734C_11D2_8E68_0008C77C0743_.wvu.PrintTitles" localSheetId="5" hidden="1">#REF!,#REF!</definedName>
    <definedName name="Z_BDFEE6DA_734C_11D2_8E68_0008C77C0743_.wvu.PrintTitles" localSheetId="6" hidden="1">#REF!,#REF!</definedName>
    <definedName name="Z_BDFEE6DA_734C_11D2_8E68_0008C77C0743_.wvu.PrintTitles" localSheetId="7" hidden="1">#REF!,#REF!</definedName>
    <definedName name="Z_BDFEE6DA_734C_11D2_8E68_0008C77C0743_.wvu.PrintTitles" localSheetId="60" hidden="1">#REF!,#REF!</definedName>
    <definedName name="Z_BDFEE6DA_734C_11D2_8E68_0008C77C0743_.wvu.PrintTitles" localSheetId="75" hidden="1">#REF!,#REF!</definedName>
    <definedName name="Z_BDFEE6DA_734C_11D2_8E68_0008C77C0743_.wvu.PrintTitles" localSheetId="17" hidden="1">#REF!,#REF!</definedName>
    <definedName name="Z_BDFEE6DA_734C_11D2_8E68_0008C77C0743_.wvu.PrintTitles" localSheetId="18" hidden="1">#REF!,#REF!</definedName>
    <definedName name="Z_BDFEE6DA_734C_11D2_8E68_0008C77C0743_.wvu.PrintTitles" localSheetId="43" hidden="1">#REF!,#REF!</definedName>
    <definedName name="Z_BDFEE6DA_734C_11D2_8E68_0008C77C0743_.wvu.PrintTitles" hidden="1">#REF!,#REF!</definedName>
    <definedName name="Z_BDFEE6DC_734C_11D2_8E68_0008C77C0743_.wvu.PrintArea" localSheetId="5" hidden="1">#REF!</definedName>
    <definedName name="Z_BDFEE6DC_734C_11D2_8E68_0008C77C0743_.wvu.PrintArea" localSheetId="6" hidden="1">#REF!</definedName>
    <definedName name="Z_BDFEE6DC_734C_11D2_8E68_0008C77C0743_.wvu.PrintArea" localSheetId="7" hidden="1">#REF!</definedName>
    <definedName name="Z_BDFEE6DC_734C_11D2_8E68_0008C77C0743_.wvu.PrintArea" localSheetId="60" hidden="1">#REF!</definedName>
    <definedName name="Z_BDFEE6DC_734C_11D2_8E68_0008C77C0743_.wvu.PrintArea" localSheetId="75" hidden="1">#REF!</definedName>
    <definedName name="Z_BDFEE6DC_734C_11D2_8E68_0008C77C0743_.wvu.PrintArea" localSheetId="17" hidden="1">#REF!</definedName>
    <definedName name="Z_BDFEE6DC_734C_11D2_8E68_0008C77C0743_.wvu.PrintArea" localSheetId="18" hidden="1">#REF!</definedName>
    <definedName name="Z_BDFEE6DC_734C_11D2_8E68_0008C77C0743_.wvu.PrintArea" localSheetId="43" hidden="1">#REF!</definedName>
    <definedName name="Z_BDFEE6DC_734C_11D2_8E68_0008C77C0743_.wvu.PrintArea" hidden="1">#REF!</definedName>
    <definedName name="Z_BDFEE6DC_734C_11D2_8E68_0008C77C0743_.wvu.PrintTitles" localSheetId="5" hidden="1">#REF!,#REF!</definedName>
    <definedName name="Z_BDFEE6DC_734C_11D2_8E68_0008C77C0743_.wvu.PrintTitles" localSheetId="6" hidden="1">#REF!,#REF!</definedName>
    <definedName name="Z_BDFEE6DC_734C_11D2_8E68_0008C77C0743_.wvu.PrintTitles" localSheetId="7" hidden="1">#REF!,#REF!</definedName>
    <definedName name="Z_BDFEE6DC_734C_11D2_8E68_0008C77C0743_.wvu.PrintTitles" localSheetId="60" hidden="1">#REF!,#REF!</definedName>
    <definedName name="Z_BDFEE6DC_734C_11D2_8E68_0008C77C0743_.wvu.PrintTitles" localSheetId="75" hidden="1">#REF!,#REF!</definedName>
    <definedName name="Z_BDFEE6DC_734C_11D2_8E68_0008C77C0743_.wvu.PrintTitles" localSheetId="17" hidden="1">#REF!,#REF!</definedName>
    <definedName name="Z_BDFEE6DC_734C_11D2_8E68_0008C77C0743_.wvu.PrintTitles" localSheetId="18" hidden="1">#REF!,#REF!</definedName>
    <definedName name="Z_BDFEE6DC_734C_11D2_8E68_0008C77C0743_.wvu.PrintTitles" localSheetId="43" hidden="1">#REF!,#REF!</definedName>
    <definedName name="Z_BDFEE6DC_734C_11D2_8E68_0008C77C0743_.wvu.PrintTitles" hidden="1">#REF!,#REF!</definedName>
    <definedName name="Z_BDFEE6E2_734C_11D2_8E68_0008C77C0743_.wvu.PrintArea" localSheetId="5" hidden="1">#REF!</definedName>
    <definedName name="Z_BDFEE6E2_734C_11D2_8E68_0008C77C0743_.wvu.PrintArea" localSheetId="6" hidden="1">#REF!</definedName>
    <definedName name="Z_BDFEE6E2_734C_11D2_8E68_0008C77C0743_.wvu.PrintArea" localSheetId="7" hidden="1">#REF!</definedName>
    <definedName name="Z_BDFEE6E2_734C_11D2_8E68_0008C77C0743_.wvu.PrintArea" localSheetId="60" hidden="1">#REF!</definedName>
    <definedName name="Z_BDFEE6E2_734C_11D2_8E68_0008C77C0743_.wvu.PrintArea" localSheetId="75" hidden="1">#REF!</definedName>
    <definedName name="Z_BDFEE6E2_734C_11D2_8E68_0008C77C0743_.wvu.PrintArea" localSheetId="17" hidden="1">#REF!</definedName>
    <definedName name="Z_BDFEE6E2_734C_11D2_8E68_0008C77C0743_.wvu.PrintArea" localSheetId="18" hidden="1">#REF!</definedName>
    <definedName name="Z_BDFEE6E2_734C_11D2_8E68_0008C77C0743_.wvu.PrintArea" localSheetId="43" hidden="1">#REF!</definedName>
    <definedName name="Z_BDFEE6E2_734C_11D2_8E68_0008C77C0743_.wvu.PrintArea" hidden="1">#REF!</definedName>
    <definedName name="Z_BDFEE6E2_734C_11D2_8E68_0008C77C0743_.wvu.PrintTitles" localSheetId="5" hidden="1">#REF!</definedName>
    <definedName name="Z_BDFEE6E2_734C_11D2_8E68_0008C77C0743_.wvu.PrintTitles" localSheetId="6" hidden="1">#REF!</definedName>
    <definedName name="Z_BDFEE6E2_734C_11D2_8E68_0008C77C0743_.wvu.PrintTitles" localSheetId="7" hidden="1">#REF!</definedName>
    <definedName name="Z_BDFEE6E2_734C_11D2_8E68_0008C77C0743_.wvu.PrintTitles" localSheetId="60" hidden="1">#REF!</definedName>
    <definedName name="Z_BDFEE6E2_734C_11D2_8E68_0008C77C0743_.wvu.PrintTitles" localSheetId="17" hidden="1">#REF!</definedName>
    <definedName name="Z_BDFEE6E2_734C_11D2_8E68_0008C77C0743_.wvu.PrintTitles" localSheetId="18" hidden="1">#REF!</definedName>
    <definedName name="Z_BDFEE6E2_734C_11D2_8E68_0008C77C0743_.wvu.PrintTitles" localSheetId="43" hidden="1">#REF!</definedName>
    <definedName name="Z_BDFEE6E2_734C_11D2_8E68_0008C77C0743_.wvu.PrintTitles" hidden="1">#REF!</definedName>
    <definedName name="Z_BDFEE6E4_734C_11D2_8E68_0008C77C0743_.wvu.PrintArea" localSheetId="5" hidden="1">#REF!</definedName>
    <definedName name="Z_BDFEE6E4_734C_11D2_8E68_0008C77C0743_.wvu.PrintArea" localSheetId="6" hidden="1">#REF!</definedName>
    <definedName name="Z_BDFEE6E4_734C_11D2_8E68_0008C77C0743_.wvu.PrintArea" localSheetId="7" hidden="1">#REF!</definedName>
    <definedName name="Z_BDFEE6E4_734C_11D2_8E68_0008C77C0743_.wvu.PrintArea" localSheetId="60" hidden="1">#REF!</definedName>
    <definedName name="Z_BDFEE6E4_734C_11D2_8E68_0008C77C0743_.wvu.PrintArea" localSheetId="17" hidden="1">#REF!</definedName>
    <definedName name="Z_BDFEE6E4_734C_11D2_8E68_0008C77C0743_.wvu.PrintArea" localSheetId="43" hidden="1">#REF!</definedName>
    <definedName name="Z_BDFEE6E4_734C_11D2_8E68_0008C77C0743_.wvu.PrintArea" hidden="1">#REF!</definedName>
    <definedName name="Z_BDFEE6E4_734C_11D2_8E68_0008C77C0743_.wvu.PrintTitles" localSheetId="5" hidden="1">#REF!</definedName>
    <definedName name="Z_BDFEE6E4_734C_11D2_8E68_0008C77C0743_.wvu.PrintTitles" localSheetId="6" hidden="1">#REF!</definedName>
    <definedName name="Z_BDFEE6E4_734C_11D2_8E68_0008C77C0743_.wvu.PrintTitles" localSheetId="7" hidden="1">#REF!</definedName>
    <definedName name="Z_BDFEE6E4_734C_11D2_8E68_0008C77C0743_.wvu.PrintTitles" localSheetId="60" hidden="1">#REF!</definedName>
    <definedName name="Z_BDFEE6E4_734C_11D2_8E68_0008C77C0743_.wvu.PrintTitles" localSheetId="17" hidden="1">#REF!</definedName>
    <definedName name="Z_BDFEE6E4_734C_11D2_8E68_0008C77C0743_.wvu.PrintTitles" localSheetId="43" hidden="1">#REF!</definedName>
    <definedName name="Z_BDFEE6E4_734C_11D2_8E68_0008C77C0743_.wvu.PrintTitles" hidden="1">#REF!</definedName>
    <definedName name="Z_BDFEE6E6_734C_11D2_8E68_0008C77C0743_.wvu.PrintArea" localSheetId="5" hidden="1">#REF!</definedName>
    <definedName name="Z_BDFEE6E6_734C_11D2_8E68_0008C77C0743_.wvu.PrintArea" localSheetId="6" hidden="1">#REF!</definedName>
    <definedName name="Z_BDFEE6E6_734C_11D2_8E68_0008C77C0743_.wvu.PrintArea" localSheetId="7" hidden="1">#REF!</definedName>
    <definedName name="Z_BDFEE6E6_734C_11D2_8E68_0008C77C0743_.wvu.PrintArea" localSheetId="60" hidden="1">#REF!</definedName>
    <definedName name="Z_BDFEE6E6_734C_11D2_8E68_0008C77C0743_.wvu.PrintArea" localSheetId="17" hidden="1">#REF!</definedName>
    <definedName name="Z_BDFEE6E6_734C_11D2_8E68_0008C77C0743_.wvu.PrintArea" localSheetId="43" hidden="1">#REF!</definedName>
    <definedName name="Z_BDFEE6E6_734C_11D2_8E68_0008C77C0743_.wvu.PrintArea" hidden="1">#REF!</definedName>
    <definedName name="Z_BDFEE6E6_734C_11D2_8E68_0008C77C0743_.wvu.PrintTitles" localSheetId="5" hidden="1">#REF!</definedName>
    <definedName name="Z_BDFEE6E6_734C_11D2_8E68_0008C77C0743_.wvu.PrintTitles" localSheetId="6" hidden="1">#REF!</definedName>
    <definedName name="Z_BDFEE6E6_734C_11D2_8E68_0008C77C0743_.wvu.PrintTitles" localSheetId="7" hidden="1">#REF!</definedName>
    <definedName name="Z_BDFEE6E6_734C_11D2_8E68_0008C77C0743_.wvu.PrintTitles" localSheetId="60" hidden="1">#REF!</definedName>
    <definedName name="Z_BDFEE6E6_734C_11D2_8E68_0008C77C0743_.wvu.PrintTitles" localSheetId="17" hidden="1">#REF!</definedName>
    <definedName name="Z_BDFEE6E6_734C_11D2_8E68_0008C77C0743_.wvu.PrintTitles" localSheetId="43" hidden="1">#REF!</definedName>
    <definedName name="Z_BDFEE6E6_734C_11D2_8E68_0008C77C0743_.wvu.PrintTitles" hidden="1">#REF!</definedName>
    <definedName name="Z_BDFEE6EF_734C_11D2_8E68_0008C77C0743_.wvu.PrintArea" localSheetId="5" hidden="1">#REF!</definedName>
    <definedName name="Z_BDFEE6EF_734C_11D2_8E68_0008C77C0743_.wvu.PrintArea" localSheetId="6" hidden="1">#REF!</definedName>
    <definedName name="Z_BDFEE6EF_734C_11D2_8E68_0008C77C0743_.wvu.PrintArea" localSheetId="7" hidden="1">#REF!</definedName>
    <definedName name="Z_BDFEE6EF_734C_11D2_8E68_0008C77C0743_.wvu.PrintArea" localSheetId="60" hidden="1">#REF!</definedName>
    <definedName name="Z_BDFEE6EF_734C_11D2_8E68_0008C77C0743_.wvu.PrintArea" localSheetId="17" hidden="1">#REF!</definedName>
    <definedName name="Z_BDFEE6EF_734C_11D2_8E68_0008C77C0743_.wvu.PrintArea" localSheetId="43" hidden="1">#REF!</definedName>
    <definedName name="Z_BDFEE6EF_734C_11D2_8E68_0008C77C0743_.wvu.PrintArea" hidden="1">#REF!</definedName>
    <definedName name="Z_BDFEE6EF_734C_11D2_8E68_0008C77C0743_.wvu.PrintTitles" localSheetId="5" hidden="1">#REF!,#REF!</definedName>
    <definedName name="Z_BDFEE6EF_734C_11D2_8E68_0008C77C0743_.wvu.PrintTitles" localSheetId="6" hidden="1">#REF!,#REF!</definedName>
    <definedName name="Z_BDFEE6EF_734C_11D2_8E68_0008C77C0743_.wvu.PrintTitles" localSheetId="7" hidden="1">#REF!,#REF!</definedName>
    <definedName name="Z_BDFEE6EF_734C_11D2_8E68_0008C77C0743_.wvu.PrintTitles" localSheetId="60" hidden="1">#REF!,#REF!</definedName>
    <definedName name="Z_BDFEE6EF_734C_11D2_8E68_0008C77C0743_.wvu.PrintTitles" localSheetId="75" hidden="1">#REF!,#REF!</definedName>
    <definedName name="Z_BDFEE6EF_734C_11D2_8E68_0008C77C0743_.wvu.PrintTitles" localSheetId="17" hidden="1">#REF!,#REF!</definedName>
    <definedName name="Z_BDFEE6EF_734C_11D2_8E68_0008C77C0743_.wvu.PrintTitles" localSheetId="18" hidden="1">#REF!,#REF!</definedName>
    <definedName name="Z_BDFEE6EF_734C_11D2_8E68_0008C77C0743_.wvu.PrintTitles" localSheetId="43" hidden="1">#REF!,#REF!</definedName>
    <definedName name="Z_BDFEE6EF_734C_11D2_8E68_0008C77C0743_.wvu.PrintTitles" hidden="1">#REF!,#REF!</definedName>
    <definedName name="Z_BDFEE6F2_734C_11D2_8E68_0008C77C0743_.wvu.PrintArea" localSheetId="5" hidden="1">#REF!</definedName>
    <definedName name="Z_BDFEE6F2_734C_11D2_8E68_0008C77C0743_.wvu.PrintArea" localSheetId="6" hidden="1">#REF!</definedName>
    <definedName name="Z_BDFEE6F2_734C_11D2_8E68_0008C77C0743_.wvu.PrintArea" localSheetId="7" hidden="1">#REF!</definedName>
    <definedName name="Z_BDFEE6F2_734C_11D2_8E68_0008C77C0743_.wvu.PrintArea" localSheetId="60" hidden="1">#REF!</definedName>
    <definedName name="Z_BDFEE6F2_734C_11D2_8E68_0008C77C0743_.wvu.PrintArea" localSheetId="75" hidden="1">#REF!</definedName>
    <definedName name="Z_BDFEE6F2_734C_11D2_8E68_0008C77C0743_.wvu.PrintArea" localSheetId="17" hidden="1">#REF!</definedName>
    <definedName name="Z_BDFEE6F2_734C_11D2_8E68_0008C77C0743_.wvu.PrintArea" localSheetId="18" hidden="1">#REF!</definedName>
    <definedName name="Z_BDFEE6F2_734C_11D2_8E68_0008C77C0743_.wvu.PrintArea" localSheetId="43" hidden="1">#REF!</definedName>
    <definedName name="Z_BDFEE6F2_734C_11D2_8E68_0008C77C0743_.wvu.PrintArea" hidden="1">#REF!</definedName>
    <definedName name="Z_BDFEE6F2_734C_11D2_8E68_0008C77C0743_.wvu.PrintTitles" localSheetId="5" hidden="1">#REF!,#REF!</definedName>
    <definedName name="Z_BDFEE6F2_734C_11D2_8E68_0008C77C0743_.wvu.PrintTitles" localSheetId="6" hidden="1">#REF!,#REF!</definedName>
    <definedName name="Z_BDFEE6F2_734C_11D2_8E68_0008C77C0743_.wvu.PrintTitles" localSheetId="7" hidden="1">#REF!,#REF!</definedName>
    <definedName name="Z_BDFEE6F2_734C_11D2_8E68_0008C77C0743_.wvu.PrintTitles" localSheetId="60" hidden="1">#REF!,#REF!</definedName>
    <definedName name="Z_BDFEE6F2_734C_11D2_8E68_0008C77C0743_.wvu.PrintTitles" localSheetId="75" hidden="1">#REF!,#REF!</definedName>
    <definedName name="Z_BDFEE6F2_734C_11D2_8E68_0008C77C0743_.wvu.PrintTitles" localSheetId="17" hidden="1">#REF!,#REF!</definedName>
    <definedName name="Z_BDFEE6F2_734C_11D2_8E68_0008C77C0743_.wvu.PrintTitles" localSheetId="18" hidden="1">#REF!,#REF!</definedName>
    <definedName name="Z_BDFEE6F2_734C_11D2_8E68_0008C77C0743_.wvu.PrintTitles" localSheetId="43" hidden="1">#REF!,#REF!</definedName>
    <definedName name="Z_BDFEE6F2_734C_11D2_8E68_0008C77C0743_.wvu.PrintTitles" hidden="1">#REF!,#REF!</definedName>
    <definedName name="Z_BDFEE6F4_734C_11D2_8E68_0008C77C0743_.wvu.PrintArea" localSheetId="5" hidden="1">#REF!</definedName>
    <definedName name="Z_BDFEE6F4_734C_11D2_8E68_0008C77C0743_.wvu.PrintArea" localSheetId="6" hidden="1">#REF!</definedName>
    <definedName name="Z_BDFEE6F4_734C_11D2_8E68_0008C77C0743_.wvu.PrintArea" localSheetId="7" hidden="1">#REF!</definedName>
    <definedName name="Z_BDFEE6F4_734C_11D2_8E68_0008C77C0743_.wvu.PrintArea" localSheetId="60" hidden="1">#REF!</definedName>
    <definedName name="Z_BDFEE6F4_734C_11D2_8E68_0008C77C0743_.wvu.PrintArea" localSheetId="75" hidden="1">#REF!</definedName>
    <definedName name="Z_BDFEE6F4_734C_11D2_8E68_0008C77C0743_.wvu.PrintArea" localSheetId="17" hidden="1">#REF!</definedName>
    <definedName name="Z_BDFEE6F4_734C_11D2_8E68_0008C77C0743_.wvu.PrintArea" localSheetId="18" hidden="1">#REF!</definedName>
    <definedName name="Z_BDFEE6F4_734C_11D2_8E68_0008C77C0743_.wvu.PrintArea" localSheetId="43" hidden="1">#REF!</definedName>
    <definedName name="Z_BDFEE6F4_734C_11D2_8E68_0008C77C0743_.wvu.PrintArea" hidden="1">#REF!</definedName>
    <definedName name="Z_BDFEE6F4_734C_11D2_8E68_0008C77C0743_.wvu.PrintTitles" localSheetId="5" hidden="1">#REF!,#REF!</definedName>
    <definedName name="Z_BDFEE6F4_734C_11D2_8E68_0008C77C0743_.wvu.PrintTitles" localSheetId="6" hidden="1">#REF!,#REF!</definedName>
    <definedName name="Z_BDFEE6F4_734C_11D2_8E68_0008C77C0743_.wvu.PrintTitles" localSheetId="7" hidden="1">#REF!,#REF!</definedName>
    <definedName name="Z_BDFEE6F4_734C_11D2_8E68_0008C77C0743_.wvu.PrintTitles" localSheetId="60" hidden="1">#REF!,#REF!</definedName>
    <definedName name="Z_BDFEE6F4_734C_11D2_8E68_0008C77C0743_.wvu.PrintTitles" localSheetId="75" hidden="1">#REF!,#REF!</definedName>
    <definedName name="Z_BDFEE6F4_734C_11D2_8E68_0008C77C0743_.wvu.PrintTitles" localSheetId="17" hidden="1">#REF!,#REF!</definedName>
    <definedName name="Z_BDFEE6F4_734C_11D2_8E68_0008C77C0743_.wvu.PrintTitles" localSheetId="18" hidden="1">#REF!,#REF!</definedName>
    <definedName name="Z_BDFEE6F4_734C_11D2_8E68_0008C77C0743_.wvu.PrintTitles" localSheetId="43" hidden="1">#REF!,#REF!</definedName>
    <definedName name="Z_BDFEE6F4_734C_11D2_8E68_0008C77C0743_.wvu.PrintTitles" hidden="1">#REF!,#REF!</definedName>
    <definedName name="Z_BDFEE6FA_734C_11D2_8E68_0008C77C0743_.wvu.PrintArea" localSheetId="5" hidden="1">#REF!</definedName>
    <definedName name="Z_BDFEE6FA_734C_11D2_8E68_0008C77C0743_.wvu.PrintArea" localSheetId="6" hidden="1">#REF!</definedName>
    <definedName name="Z_BDFEE6FA_734C_11D2_8E68_0008C77C0743_.wvu.PrintArea" localSheetId="7" hidden="1">#REF!</definedName>
    <definedName name="Z_BDFEE6FA_734C_11D2_8E68_0008C77C0743_.wvu.PrintArea" localSheetId="60" hidden="1">#REF!</definedName>
    <definedName name="Z_BDFEE6FA_734C_11D2_8E68_0008C77C0743_.wvu.PrintArea" localSheetId="75" hidden="1">#REF!</definedName>
    <definedName name="Z_BDFEE6FA_734C_11D2_8E68_0008C77C0743_.wvu.PrintArea" localSheetId="17" hidden="1">#REF!</definedName>
    <definedName name="Z_BDFEE6FA_734C_11D2_8E68_0008C77C0743_.wvu.PrintArea" localSheetId="18" hidden="1">#REF!</definedName>
    <definedName name="Z_BDFEE6FA_734C_11D2_8E68_0008C77C0743_.wvu.PrintArea" localSheetId="43" hidden="1">#REF!</definedName>
    <definedName name="Z_BDFEE6FA_734C_11D2_8E68_0008C77C0743_.wvu.PrintArea" hidden="1">#REF!</definedName>
    <definedName name="Z_BDFEE6FA_734C_11D2_8E68_0008C77C0743_.wvu.PrintTitles" localSheetId="5" hidden="1">#REF!,#REF!</definedName>
    <definedName name="Z_BDFEE6FA_734C_11D2_8E68_0008C77C0743_.wvu.PrintTitles" localSheetId="6" hidden="1">#REF!,#REF!</definedName>
    <definedName name="Z_BDFEE6FA_734C_11D2_8E68_0008C77C0743_.wvu.PrintTitles" localSheetId="7" hidden="1">#REF!,#REF!</definedName>
    <definedName name="Z_BDFEE6FA_734C_11D2_8E68_0008C77C0743_.wvu.PrintTitles" localSheetId="60" hidden="1">#REF!,#REF!</definedName>
    <definedName name="Z_BDFEE6FA_734C_11D2_8E68_0008C77C0743_.wvu.PrintTitles" localSheetId="75" hidden="1">#REF!,#REF!</definedName>
    <definedName name="Z_BDFEE6FA_734C_11D2_8E68_0008C77C0743_.wvu.PrintTitles" localSheetId="17" hidden="1">#REF!,#REF!</definedName>
    <definedName name="Z_BDFEE6FA_734C_11D2_8E68_0008C77C0743_.wvu.PrintTitles" localSheetId="18" hidden="1">#REF!,#REF!</definedName>
    <definedName name="Z_BDFEE6FA_734C_11D2_8E68_0008C77C0743_.wvu.PrintTitles" localSheetId="43" hidden="1">#REF!,#REF!</definedName>
    <definedName name="Z_BDFEE6FA_734C_11D2_8E68_0008C77C0743_.wvu.PrintTitles" hidden="1">#REF!,#REF!</definedName>
    <definedName name="Z_BDFEE6FC_734C_11D2_8E68_0008C77C0743_.wvu.PrintArea" localSheetId="5" hidden="1">#REF!</definedName>
    <definedName name="Z_BDFEE6FC_734C_11D2_8E68_0008C77C0743_.wvu.PrintArea" localSheetId="6" hidden="1">#REF!</definedName>
    <definedName name="Z_BDFEE6FC_734C_11D2_8E68_0008C77C0743_.wvu.PrintArea" localSheetId="7" hidden="1">#REF!</definedName>
    <definedName name="Z_BDFEE6FC_734C_11D2_8E68_0008C77C0743_.wvu.PrintArea" localSheetId="60" hidden="1">#REF!</definedName>
    <definedName name="Z_BDFEE6FC_734C_11D2_8E68_0008C77C0743_.wvu.PrintArea" localSheetId="75" hidden="1">#REF!</definedName>
    <definedName name="Z_BDFEE6FC_734C_11D2_8E68_0008C77C0743_.wvu.PrintArea" localSheetId="17" hidden="1">#REF!</definedName>
    <definedName name="Z_BDFEE6FC_734C_11D2_8E68_0008C77C0743_.wvu.PrintArea" localSheetId="18" hidden="1">#REF!</definedName>
    <definedName name="Z_BDFEE6FC_734C_11D2_8E68_0008C77C0743_.wvu.PrintArea" localSheetId="43" hidden="1">#REF!</definedName>
    <definedName name="Z_BDFEE6FC_734C_11D2_8E68_0008C77C0743_.wvu.PrintArea" hidden="1">#REF!</definedName>
    <definedName name="Z_BDFEE6FC_734C_11D2_8E68_0008C77C0743_.wvu.PrintTitles" localSheetId="5" hidden="1">#REF!,#REF!</definedName>
    <definedName name="Z_BDFEE6FC_734C_11D2_8E68_0008C77C0743_.wvu.PrintTitles" localSheetId="6" hidden="1">#REF!,#REF!</definedName>
    <definedName name="Z_BDFEE6FC_734C_11D2_8E68_0008C77C0743_.wvu.PrintTitles" localSheetId="7" hidden="1">#REF!,#REF!</definedName>
    <definedName name="Z_BDFEE6FC_734C_11D2_8E68_0008C77C0743_.wvu.PrintTitles" localSheetId="60" hidden="1">#REF!,#REF!</definedName>
    <definedName name="Z_BDFEE6FC_734C_11D2_8E68_0008C77C0743_.wvu.PrintTitles" localSheetId="75" hidden="1">#REF!,#REF!</definedName>
    <definedName name="Z_BDFEE6FC_734C_11D2_8E68_0008C77C0743_.wvu.PrintTitles" localSheetId="17" hidden="1">#REF!,#REF!</definedName>
    <definedName name="Z_BDFEE6FC_734C_11D2_8E68_0008C77C0743_.wvu.PrintTitles" localSheetId="18" hidden="1">#REF!,#REF!</definedName>
    <definedName name="Z_BDFEE6FC_734C_11D2_8E68_0008C77C0743_.wvu.PrintTitles" localSheetId="43" hidden="1">#REF!,#REF!</definedName>
    <definedName name="Z_BDFEE6FC_734C_11D2_8E68_0008C77C0743_.wvu.PrintTitles" hidden="1">#REF!,#REF!</definedName>
    <definedName name="Z_BDFEE6FE_734C_11D2_8E68_0008C77C0743_.wvu.PrintArea" localSheetId="5" hidden="1">#REF!</definedName>
    <definedName name="Z_BDFEE6FE_734C_11D2_8E68_0008C77C0743_.wvu.PrintArea" localSheetId="6" hidden="1">#REF!</definedName>
    <definedName name="Z_BDFEE6FE_734C_11D2_8E68_0008C77C0743_.wvu.PrintArea" localSheetId="7" hidden="1">#REF!</definedName>
    <definedName name="Z_BDFEE6FE_734C_11D2_8E68_0008C77C0743_.wvu.PrintArea" localSheetId="60" hidden="1">#REF!</definedName>
    <definedName name="Z_BDFEE6FE_734C_11D2_8E68_0008C77C0743_.wvu.PrintArea" localSheetId="75" hidden="1">#REF!</definedName>
    <definedName name="Z_BDFEE6FE_734C_11D2_8E68_0008C77C0743_.wvu.PrintArea" localSheetId="17" hidden="1">#REF!</definedName>
    <definedName name="Z_BDFEE6FE_734C_11D2_8E68_0008C77C0743_.wvu.PrintArea" localSheetId="18" hidden="1">#REF!</definedName>
    <definedName name="Z_BDFEE6FE_734C_11D2_8E68_0008C77C0743_.wvu.PrintArea" localSheetId="43" hidden="1">#REF!</definedName>
    <definedName name="Z_BDFEE6FE_734C_11D2_8E68_0008C77C0743_.wvu.PrintArea" hidden="1">#REF!</definedName>
    <definedName name="Z_BDFEE6FE_734C_11D2_8E68_0008C77C0743_.wvu.PrintTitles" localSheetId="5" hidden="1">#REF!,#REF!</definedName>
    <definedName name="Z_BDFEE6FE_734C_11D2_8E68_0008C77C0743_.wvu.PrintTitles" localSheetId="6" hidden="1">#REF!,#REF!</definedName>
    <definedName name="Z_BDFEE6FE_734C_11D2_8E68_0008C77C0743_.wvu.PrintTitles" localSheetId="7" hidden="1">#REF!,#REF!</definedName>
    <definedName name="Z_BDFEE6FE_734C_11D2_8E68_0008C77C0743_.wvu.PrintTitles" localSheetId="60" hidden="1">#REF!,#REF!</definedName>
    <definedName name="Z_BDFEE6FE_734C_11D2_8E68_0008C77C0743_.wvu.PrintTitles" localSheetId="75" hidden="1">#REF!,#REF!</definedName>
    <definedName name="Z_BDFEE6FE_734C_11D2_8E68_0008C77C0743_.wvu.PrintTitles" localSheetId="17" hidden="1">#REF!,#REF!</definedName>
    <definedName name="Z_BDFEE6FE_734C_11D2_8E68_0008C77C0743_.wvu.PrintTitles" localSheetId="18" hidden="1">#REF!,#REF!</definedName>
    <definedName name="Z_BDFEE6FE_734C_11D2_8E68_0008C77C0743_.wvu.PrintTitles" localSheetId="43" hidden="1">#REF!,#REF!</definedName>
    <definedName name="Z_BDFEE6FE_734C_11D2_8E68_0008C77C0743_.wvu.PrintTitles" hidden="1">#REF!,#REF!</definedName>
    <definedName name="Z_BE4AA1C5_ECFE_11D2_8EB8_0008C77C0743_.wvu.PrintArea" localSheetId="5" hidden="1">#REF!</definedName>
    <definedName name="Z_BE4AA1C5_ECFE_11D2_8EB8_0008C77C0743_.wvu.PrintArea" localSheetId="6" hidden="1">#REF!</definedName>
    <definedName name="Z_BE4AA1C5_ECFE_11D2_8EB8_0008C77C0743_.wvu.PrintArea" localSheetId="7" hidden="1">#REF!</definedName>
    <definedName name="Z_BE4AA1C5_ECFE_11D2_8EB8_0008C77C0743_.wvu.PrintArea" localSheetId="60" hidden="1">#REF!</definedName>
    <definedName name="Z_BE4AA1C5_ECFE_11D2_8EB8_0008C77C0743_.wvu.PrintArea" localSheetId="75" hidden="1">#REF!</definedName>
    <definedName name="Z_BE4AA1C5_ECFE_11D2_8EB8_0008C77C0743_.wvu.PrintArea" localSheetId="17" hidden="1">#REF!</definedName>
    <definedName name="Z_BE4AA1C5_ECFE_11D2_8EB8_0008C77C0743_.wvu.PrintArea" localSheetId="18" hidden="1">#REF!</definedName>
    <definedName name="Z_BE4AA1C5_ECFE_11D2_8EB8_0008C77C0743_.wvu.PrintArea" localSheetId="43" hidden="1">#REF!</definedName>
    <definedName name="Z_BE4AA1C5_ECFE_11D2_8EB8_0008C77C0743_.wvu.PrintArea" hidden="1">#REF!</definedName>
    <definedName name="Z_BE4AA1C5_ECFE_11D2_8EB8_0008C77C0743_.wvu.PrintTitles" localSheetId="5" hidden="1">#REF!</definedName>
    <definedName name="Z_BE4AA1C5_ECFE_11D2_8EB8_0008C77C0743_.wvu.PrintTitles" localSheetId="6" hidden="1">#REF!</definedName>
    <definedName name="Z_BE4AA1C5_ECFE_11D2_8EB8_0008C77C0743_.wvu.PrintTitles" localSheetId="7" hidden="1">#REF!</definedName>
    <definedName name="Z_BE4AA1C5_ECFE_11D2_8EB8_0008C77C0743_.wvu.PrintTitles" localSheetId="60" hidden="1">#REF!</definedName>
    <definedName name="Z_BE4AA1C5_ECFE_11D2_8EB8_0008C77C0743_.wvu.PrintTitles" localSheetId="17" hidden="1">#REF!</definedName>
    <definedName name="Z_BE4AA1C5_ECFE_11D2_8EB8_0008C77C0743_.wvu.PrintTitles" localSheetId="18" hidden="1">#REF!</definedName>
    <definedName name="Z_BE4AA1C5_ECFE_11D2_8EB8_0008C77C0743_.wvu.PrintTitles" localSheetId="43" hidden="1">#REF!</definedName>
    <definedName name="Z_BE4AA1C5_ECFE_11D2_8EB8_0008C77C0743_.wvu.PrintTitles" hidden="1">#REF!</definedName>
    <definedName name="Z_BE4AA1D8_ECFE_11D2_8EB8_0008C77C0743_.wvu.PrintArea" localSheetId="5" hidden="1">#REF!</definedName>
    <definedName name="Z_BE4AA1D8_ECFE_11D2_8EB8_0008C77C0743_.wvu.PrintArea" localSheetId="6" hidden="1">#REF!</definedName>
    <definedName name="Z_BE4AA1D8_ECFE_11D2_8EB8_0008C77C0743_.wvu.PrintArea" localSheetId="7" hidden="1">#REF!</definedName>
    <definedName name="Z_BE4AA1D8_ECFE_11D2_8EB8_0008C77C0743_.wvu.PrintArea" localSheetId="60" hidden="1">#REF!</definedName>
    <definedName name="Z_BE4AA1D8_ECFE_11D2_8EB8_0008C77C0743_.wvu.PrintArea" localSheetId="17" hidden="1">#REF!</definedName>
    <definedName name="Z_BE4AA1D8_ECFE_11D2_8EB8_0008C77C0743_.wvu.PrintArea" localSheetId="43" hidden="1">#REF!</definedName>
    <definedName name="Z_BE4AA1D8_ECFE_11D2_8EB8_0008C77C0743_.wvu.PrintArea" hidden="1">#REF!</definedName>
    <definedName name="Z_BE4AA1D8_ECFE_11D2_8EB8_0008C77C0743_.wvu.PrintTitles" localSheetId="5" hidden="1">#REF!</definedName>
    <definedName name="Z_BE4AA1D8_ECFE_11D2_8EB8_0008C77C0743_.wvu.PrintTitles" localSheetId="6" hidden="1">#REF!</definedName>
    <definedName name="Z_BE4AA1D8_ECFE_11D2_8EB8_0008C77C0743_.wvu.PrintTitles" localSheetId="7" hidden="1">#REF!</definedName>
    <definedName name="Z_BE4AA1D8_ECFE_11D2_8EB8_0008C77C0743_.wvu.PrintTitles" localSheetId="60" hidden="1">#REF!</definedName>
    <definedName name="Z_BE4AA1D8_ECFE_11D2_8EB8_0008C77C0743_.wvu.PrintTitles" localSheetId="17" hidden="1">#REF!</definedName>
    <definedName name="Z_BE4AA1D8_ECFE_11D2_8EB8_0008C77C0743_.wvu.PrintTitles" localSheetId="43" hidden="1">#REF!</definedName>
    <definedName name="Z_BE4AA1D8_ECFE_11D2_8EB8_0008C77C0743_.wvu.PrintTitles" hidden="1">#REF!</definedName>
    <definedName name="Z_BE4AA1E8_ECFE_11D2_8EB8_0008C77C0743_.wvu.PrintArea" localSheetId="5" hidden="1">#REF!</definedName>
    <definedName name="Z_BE4AA1E8_ECFE_11D2_8EB8_0008C77C0743_.wvu.PrintArea" localSheetId="6" hidden="1">#REF!</definedName>
    <definedName name="Z_BE4AA1E8_ECFE_11D2_8EB8_0008C77C0743_.wvu.PrintArea" localSheetId="7" hidden="1">#REF!</definedName>
    <definedName name="Z_BE4AA1E8_ECFE_11D2_8EB8_0008C77C0743_.wvu.PrintArea" localSheetId="60" hidden="1">#REF!</definedName>
    <definedName name="Z_BE4AA1E8_ECFE_11D2_8EB8_0008C77C0743_.wvu.PrintArea" localSheetId="17" hidden="1">#REF!</definedName>
    <definedName name="Z_BE4AA1E8_ECFE_11D2_8EB8_0008C77C0743_.wvu.PrintArea" localSheetId="43" hidden="1">#REF!</definedName>
    <definedName name="Z_BE4AA1E8_ECFE_11D2_8EB8_0008C77C0743_.wvu.PrintArea" hidden="1">#REF!</definedName>
    <definedName name="Z_BE4AA1E8_ECFE_11D2_8EB8_0008C77C0743_.wvu.PrintTitles" localSheetId="5" hidden="1">#REF!,#REF!</definedName>
    <definedName name="Z_BE4AA1E8_ECFE_11D2_8EB8_0008C77C0743_.wvu.PrintTitles" localSheetId="6" hidden="1">#REF!,#REF!</definedName>
    <definedName name="Z_BE4AA1E8_ECFE_11D2_8EB8_0008C77C0743_.wvu.PrintTitles" localSheetId="7" hidden="1">#REF!,#REF!</definedName>
    <definedName name="Z_BE4AA1E8_ECFE_11D2_8EB8_0008C77C0743_.wvu.PrintTitles" localSheetId="60" hidden="1">#REF!,#REF!</definedName>
    <definedName name="Z_BE4AA1E8_ECFE_11D2_8EB8_0008C77C0743_.wvu.PrintTitles" localSheetId="75" hidden="1">#REF!,#REF!</definedName>
    <definedName name="Z_BE4AA1E8_ECFE_11D2_8EB8_0008C77C0743_.wvu.PrintTitles" localSheetId="17" hidden="1">#REF!,#REF!</definedName>
    <definedName name="Z_BE4AA1E8_ECFE_11D2_8EB8_0008C77C0743_.wvu.PrintTitles" localSheetId="18" hidden="1">#REF!,#REF!</definedName>
    <definedName name="Z_BE4AA1E8_ECFE_11D2_8EB8_0008C77C0743_.wvu.PrintTitles" localSheetId="43" hidden="1">#REF!,#REF!</definedName>
    <definedName name="Z_BE4AA1E8_ECFE_11D2_8EB8_0008C77C0743_.wvu.PrintTitles" hidden="1">#REF!,#REF!</definedName>
    <definedName name="Z_BFEBD6B7_EDBB_11D2_8EB9_0008C77C0743_.wvu.PrintArea" localSheetId="5" hidden="1">#REF!</definedName>
    <definedName name="Z_BFEBD6B7_EDBB_11D2_8EB9_0008C77C0743_.wvu.PrintArea" localSheetId="6" hidden="1">#REF!</definedName>
    <definedName name="Z_BFEBD6B7_EDBB_11D2_8EB9_0008C77C0743_.wvu.PrintArea" localSheetId="7" hidden="1">#REF!</definedName>
    <definedName name="Z_BFEBD6B7_EDBB_11D2_8EB9_0008C77C0743_.wvu.PrintArea" localSheetId="60" hidden="1">#REF!</definedName>
    <definedName name="Z_BFEBD6B7_EDBB_11D2_8EB9_0008C77C0743_.wvu.PrintArea" localSheetId="75" hidden="1">#REF!</definedName>
    <definedName name="Z_BFEBD6B7_EDBB_11D2_8EB9_0008C77C0743_.wvu.PrintArea" localSheetId="17" hidden="1">#REF!</definedName>
    <definedName name="Z_BFEBD6B7_EDBB_11D2_8EB9_0008C77C0743_.wvu.PrintArea" localSheetId="18" hidden="1">#REF!</definedName>
    <definedName name="Z_BFEBD6B7_EDBB_11D2_8EB9_0008C77C0743_.wvu.PrintArea" localSheetId="43" hidden="1">#REF!</definedName>
    <definedName name="Z_BFEBD6B7_EDBB_11D2_8EB9_0008C77C0743_.wvu.PrintArea" hidden="1">#REF!</definedName>
    <definedName name="Z_BFEBD6B7_EDBB_11D2_8EB9_0008C77C0743_.wvu.PrintTitles" localSheetId="5" hidden="1">#REF!</definedName>
    <definedName name="Z_BFEBD6B7_EDBB_11D2_8EB9_0008C77C0743_.wvu.PrintTitles" localSheetId="6" hidden="1">#REF!</definedName>
    <definedName name="Z_BFEBD6B7_EDBB_11D2_8EB9_0008C77C0743_.wvu.PrintTitles" localSheetId="7" hidden="1">#REF!</definedName>
    <definedName name="Z_BFEBD6B7_EDBB_11D2_8EB9_0008C77C0743_.wvu.PrintTitles" localSheetId="60" hidden="1">#REF!</definedName>
    <definedName name="Z_BFEBD6B7_EDBB_11D2_8EB9_0008C77C0743_.wvu.PrintTitles" localSheetId="17" hidden="1">#REF!</definedName>
    <definedName name="Z_BFEBD6B7_EDBB_11D2_8EB9_0008C77C0743_.wvu.PrintTitles" localSheetId="18" hidden="1">#REF!</definedName>
    <definedName name="Z_BFEBD6B7_EDBB_11D2_8EB9_0008C77C0743_.wvu.PrintTitles" localSheetId="43" hidden="1">#REF!</definedName>
    <definedName name="Z_BFEBD6B7_EDBB_11D2_8EB9_0008C77C0743_.wvu.PrintTitles" hidden="1">#REF!</definedName>
    <definedName name="Z_BFEBD6CA_EDBB_11D2_8EB9_0008C77C0743_.wvu.PrintArea" localSheetId="5" hidden="1">#REF!</definedName>
    <definedName name="Z_BFEBD6CA_EDBB_11D2_8EB9_0008C77C0743_.wvu.PrintArea" localSheetId="6" hidden="1">#REF!</definedName>
    <definedName name="Z_BFEBD6CA_EDBB_11D2_8EB9_0008C77C0743_.wvu.PrintArea" localSheetId="7" hidden="1">#REF!</definedName>
    <definedName name="Z_BFEBD6CA_EDBB_11D2_8EB9_0008C77C0743_.wvu.PrintArea" localSheetId="60" hidden="1">#REF!</definedName>
    <definedName name="Z_BFEBD6CA_EDBB_11D2_8EB9_0008C77C0743_.wvu.PrintArea" localSheetId="17" hidden="1">#REF!</definedName>
    <definedName name="Z_BFEBD6CA_EDBB_11D2_8EB9_0008C77C0743_.wvu.PrintArea" localSheetId="43" hidden="1">#REF!</definedName>
    <definedName name="Z_BFEBD6CA_EDBB_11D2_8EB9_0008C77C0743_.wvu.PrintArea" hidden="1">#REF!</definedName>
    <definedName name="Z_BFEBD6CA_EDBB_11D2_8EB9_0008C77C0743_.wvu.PrintTitles" localSheetId="5" hidden="1">#REF!</definedName>
    <definedName name="Z_BFEBD6CA_EDBB_11D2_8EB9_0008C77C0743_.wvu.PrintTitles" localSheetId="6" hidden="1">#REF!</definedName>
    <definedName name="Z_BFEBD6CA_EDBB_11D2_8EB9_0008C77C0743_.wvu.PrintTitles" localSheetId="7" hidden="1">#REF!</definedName>
    <definedName name="Z_BFEBD6CA_EDBB_11D2_8EB9_0008C77C0743_.wvu.PrintTitles" localSheetId="60" hidden="1">#REF!</definedName>
    <definedName name="Z_BFEBD6CA_EDBB_11D2_8EB9_0008C77C0743_.wvu.PrintTitles" localSheetId="17" hidden="1">#REF!</definedName>
    <definedName name="Z_BFEBD6CA_EDBB_11D2_8EB9_0008C77C0743_.wvu.PrintTitles" localSheetId="43" hidden="1">#REF!</definedName>
    <definedName name="Z_BFEBD6CA_EDBB_11D2_8EB9_0008C77C0743_.wvu.PrintTitles" hidden="1">#REF!</definedName>
    <definedName name="Z_BFEBD6DA_EDBB_11D2_8EB9_0008C77C0743_.wvu.PrintArea" localSheetId="5" hidden="1">#REF!</definedName>
    <definedName name="Z_BFEBD6DA_EDBB_11D2_8EB9_0008C77C0743_.wvu.PrintArea" localSheetId="6" hidden="1">#REF!</definedName>
    <definedName name="Z_BFEBD6DA_EDBB_11D2_8EB9_0008C77C0743_.wvu.PrintArea" localSheetId="7" hidden="1">#REF!</definedName>
    <definedName name="Z_BFEBD6DA_EDBB_11D2_8EB9_0008C77C0743_.wvu.PrintArea" localSheetId="60" hidden="1">#REF!</definedName>
    <definedName name="Z_BFEBD6DA_EDBB_11D2_8EB9_0008C77C0743_.wvu.PrintArea" localSheetId="17" hidden="1">#REF!</definedName>
    <definedName name="Z_BFEBD6DA_EDBB_11D2_8EB9_0008C77C0743_.wvu.PrintArea" localSheetId="43" hidden="1">#REF!</definedName>
    <definedName name="Z_BFEBD6DA_EDBB_11D2_8EB9_0008C77C0743_.wvu.PrintArea" hidden="1">#REF!</definedName>
    <definedName name="Z_BFEBD6DA_EDBB_11D2_8EB9_0008C77C0743_.wvu.PrintTitles" localSheetId="5" hidden="1">#REF!,#REF!</definedName>
    <definedName name="Z_BFEBD6DA_EDBB_11D2_8EB9_0008C77C0743_.wvu.PrintTitles" localSheetId="6" hidden="1">#REF!,#REF!</definedName>
    <definedName name="Z_BFEBD6DA_EDBB_11D2_8EB9_0008C77C0743_.wvu.PrintTitles" localSheetId="7" hidden="1">#REF!,#REF!</definedName>
    <definedName name="Z_BFEBD6DA_EDBB_11D2_8EB9_0008C77C0743_.wvu.PrintTitles" localSheetId="60" hidden="1">#REF!,#REF!</definedName>
    <definedName name="Z_BFEBD6DA_EDBB_11D2_8EB9_0008C77C0743_.wvu.PrintTitles" localSheetId="75" hidden="1">#REF!,#REF!</definedName>
    <definedName name="Z_BFEBD6DA_EDBB_11D2_8EB9_0008C77C0743_.wvu.PrintTitles" localSheetId="17" hidden="1">#REF!,#REF!</definedName>
    <definedName name="Z_BFEBD6DA_EDBB_11D2_8EB9_0008C77C0743_.wvu.PrintTitles" localSheetId="18" hidden="1">#REF!,#REF!</definedName>
    <definedName name="Z_BFEBD6DA_EDBB_11D2_8EB9_0008C77C0743_.wvu.PrintTitles" localSheetId="43" hidden="1">#REF!,#REF!</definedName>
    <definedName name="Z_BFEBD6DA_EDBB_11D2_8EB9_0008C77C0743_.wvu.PrintTitles" hidden="1">#REF!,#REF!</definedName>
    <definedName name="Z_CD050555_ECE8_11D2_8EB7_0008C77C0743_.wvu.PrintArea" localSheetId="5" hidden="1">#REF!</definedName>
    <definedName name="Z_CD050555_ECE8_11D2_8EB7_0008C77C0743_.wvu.PrintArea" localSheetId="6" hidden="1">#REF!</definedName>
    <definedName name="Z_CD050555_ECE8_11D2_8EB7_0008C77C0743_.wvu.PrintArea" localSheetId="7" hidden="1">#REF!</definedName>
    <definedName name="Z_CD050555_ECE8_11D2_8EB7_0008C77C0743_.wvu.PrintArea" localSheetId="60" hidden="1">#REF!</definedName>
    <definedName name="Z_CD050555_ECE8_11D2_8EB7_0008C77C0743_.wvu.PrintArea" localSheetId="75" hidden="1">#REF!</definedName>
    <definedName name="Z_CD050555_ECE8_11D2_8EB7_0008C77C0743_.wvu.PrintArea" localSheetId="17" hidden="1">#REF!</definedName>
    <definedName name="Z_CD050555_ECE8_11D2_8EB7_0008C77C0743_.wvu.PrintArea" localSheetId="18" hidden="1">#REF!</definedName>
    <definedName name="Z_CD050555_ECE8_11D2_8EB7_0008C77C0743_.wvu.PrintArea" localSheetId="43" hidden="1">#REF!</definedName>
    <definedName name="Z_CD050555_ECE8_11D2_8EB7_0008C77C0743_.wvu.PrintArea" hidden="1">#REF!</definedName>
    <definedName name="Z_CD050555_ECE8_11D2_8EB7_0008C77C0743_.wvu.PrintTitles" localSheetId="5" hidden="1">#REF!</definedName>
    <definedName name="Z_CD050555_ECE8_11D2_8EB7_0008C77C0743_.wvu.PrintTitles" localSheetId="6" hidden="1">#REF!</definedName>
    <definedName name="Z_CD050555_ECE8_11D2_8EB7_0008C77C0743_.wvu.PrintTitles" localSheetId="7" hidden="1">#REF!</definedName>
    <definedName name="Z_CD050555_ECE8_11D2_8EB7_0008C77C0743_.wvu.PrintTitles" localSheetId="60" hidden="1">#REF!</definedName>
    <definedName name="Z_CD050555_ECE8_11D2_8EB7_0008C77C0743_.wvu.PrintTitles" localSheetId="17" hidden="1">#REF!</definedName>
    <definedName name="Z_CD050555_ECE8_11D2_8EB7_0008C77C0743_.wvu.PrintTitles" localSheetId="18" hidden="1">#REF!</definedName>
    <definedName name="Z_CD050555_ECE8_11D2_8EB7_0008C77C0743_.wvu.PrintTitles" localSheetId="43" hidden="1">#REF!</definedName>
    <definedName name="Z_CD050555_ECE8_11D2_8EB7_0008C77C0743_.wvu.PrintTitles" hidden="1">#REF!</definedName>
    <definedName name="Z_CD050568_ECE8_11D2_8EB7_0008C77C0743_.wvu.PrintArea" localSheetId="5" hidden="1">#REF!</definedName>
    <definedName name="Z_CD050568_ECE8_11D2_8EB7_0008C77C0743_.wvu.PrintArea" localSheetId="6" hidden="1">#REF!</definedName>
    <definedName name="Z_CD050568_ECE8_11D2_8EB7_0008C77C0743_.wvu.PrintArea" localSheetId="7" hidden="1">#REF!</definedName>
    <definedName name="Z_CD050568_ECE8_11D2_8EB7_0008C77C0743_.wvu.PrintArea" localSheetId="60" hidden="1">#REF!</definedName>
    <definedName name="Z_CD050568_ECE8_11D2_8EB7_0008C77C0743_.wvu.PrintArea" localSheetId="17" hidden="1">#REF!</definedName>
    <definedName name="Z_CD050568_ECE8_11D2_8EB7_0008C77C0743_.wvu.PrintArea" localSheetId="43" hidden="1">#REF!</definedName>
    <definedName name="Z_CD050568_ECE8_11D2_8EB7_0008C77C0743_.wvu.PrintArea" hidden="1">#REF!</definedName>
    <definedName name="Z_CD050568_ECE8_11D2_8EB7_0008C77C0743_.wvu.PrintTitles" localSheetId="5" hidden="1">#REF!</definedName>
    <definedName name="Z_CD050568_ECE8_11D2_8EB7_0008C77C0743_.wvu.PrintTitles" localSheetId="6" hidden="1">#REF!</definedName>
    <definedName name="Z_CD050568_ECE8_11D2_8EB7_0008C77C0743_.wvu.PrintTitles" localSheetId="7" hidden="1">#REF!</definedName>
    <definedName name="Z_CD050568_ECE8_11D2_8EB7_0008C77C0743_.wvu.PrintTitles" localSheetId="60" hidden="1">#REF!</definedName>
    <definedName name="Z_CD050568_ECE8_11D2_8EB7_0008C77C0743_.wvu.PrintTitles" localSheetId="17" hidden="1">#REF!</definedName>
    <definedName name="Z_CD050568_ECE8_11D2_8EB7_0008C77C0743_.wvu.PrintTitles" localSheetId="43" hidden="1">#REF!</definedName>
    <definedName name="Z_CD050568_ECE8_11D2_8EB7_0008C77C0743_.wvu.PrintTitles" hidden="1">#REF!</definedName>
    <definedName name="Z_CD050578_ECE8_11D2_8EB7_0008C77C0743_.wvu.PrintArea" localSheetId="5" hidden="1">#REF!</definedName>
    <definedName name="Z_CD050578_ECE8_11D2_8EB7_0008C77C0743_.wvu.PrintArea" localSheetId="6" hidden="1">#REF!</definedName>
    <definedName name="Z_CD050578_ECE8_11D2_8EB7_0008C77C0743_.wvu.PrintArea" localSheetId="7" hidden="1">#REF!</definedName>
    <definedName name="Z_CD050578_ECE8_11D2_8EB7_0008C77C0743_.wvu.PrintArea" localSheetId="60" hidden="1">#REF!</definedName>
    <definedName name="Z_CD050578_ECE8_11D2_8EB7_0008C77C0743_.wvu.PrintArea" localSheetId="17" hidden="1">#REF!</definedName>
    <definedName name="Z_CD050578_ECE8_11D2_8EB7_0008C77C0743_.wvu.PrintArea" localSheetId="43" hidden="1">#REF!</definedName>
    <definedName name="Z_CD050578_ECE8_11D2_8EB7_0008C77C0743_.wvu.PrintArea" hidden="1">#REF!</definedName>
    <definedName name="Z_CD050578_ECE8_11D2_8EB7_0008C77C0743_.wvu.PrintTitles" localSheetId="5" hidden="1">#REF!,#REF!</definedName>
    <definedName name="Z_CD050578_ECE8_11D2_8EB7_0008C77C0743_.wvu.PrintTitles" localSheetId="6" hidden="1">#REF!,#REF!</definedName>
    <definedName name="Z_CD050578_ECE8_11D2_8EB7_0008C77C0743_.wvu.PrintTitles" localSheetId="7" hidden="1">#REF!,#REF!</definedName>
    <definedName name="Z_CD050578_ECE8_11D2_8EB7_0008C77C0743_.wvu.PrintTitles" localSheetId="60" hidden="1">#REF!,#REF!</definedName>
    <definedName name="Z_CD050578_ECE8_11D2_8EB7_0008C77C0743_.wvu.PrintTitles" localSheetId="75" hidden="1">#REF!,#REF!</definedName>
    <definedName name="Z_CD050578_ECE8_11D2_8EB7_0008C77C0743_.wvu.PrintTitles" localSheetId="17" hidden="1">#REF!,#REF!</definedName>
    <definedName name="Z_CD050578_ECE8_11D2_8EB7_0008C77C0743_.wvu.PrintTitles" localSheetId="18" hidden="1">#REF!,#REF!</definedName>
    <definedName name="Z_CD050578_ECE8_11D2_8EB7_0008C77C0743_.wvu.PrintTitles" localSheetId="43" hidden="1">#REF!,#REF!</definedName>
    <definedName name="Z_CD050578_ECE8_11D2_8EB7_0008C77C0743_.wvu.PrintTitles" hidden="1">#REF!,#REF!</definedName>
    <definedName name="Z_CF4A68D4_EB6D_11D2_8EB5_0008C77C0743_.wvu.PrintArea" localSheetId="5" hidden="1">#REF!</definedName>
    <definedName name="Z_CF4A68D4_EB6D_11D2_8EB5_0008C77C0743_.wvu.PrintArea" localSheetId="6" hidden="1">#REF!</definedName>
    <definedName name="Z_CF4A68D4_EB6D_11D2_8EB5_0008C77C0743_.wvu.PrintArea" localSheetId="7" hidden="1">#REF!</definedName>
    <definedName name="Z_CF4A68D4_EB6D_11D2_8EB5_0008C77C0743_.wvu.PrintArea" localSheetId="60" hidden="1">#REF!</definedName>
    <definedName name="Z_CF4A68D4_EB6D_11D2_8EB5_0008C77C0743_.wvu.PrintArea" localSheetId="75" hidden="1">#REF!</definedName>
    <definedName name="Z_CF4A68D4_EB6D_11D2_8EB5_0008C77C0743_.wvu.PrintArea" localSheetId="17" hidden="1">#REF!</definedName>
    <definedName name="Z_CF4A68D4_EB6D_11D2_8EB5_0008C77C0743_.wvu.PrintArea" localSheetId="18" hidden="1">#REF!</definedName>
    <definedName name="Z_CF4A68D4_EB6D_11D2_8EB5_0008C77C0743_.wvu.PrintArea" localSheetId="43" hidden="1">#REF!</definedName>
    <definedName name="Z_CF4A68D4_EB6D_11D2_8EB5_0008C77C0743_.wvu.PrintArea" hidden="1">#REF!</definedName>
    <definedName name="Z_CF4A68D4_EB6D_11D2_8EB5_0008C77C0743_.wvu.PrintTitles" localSheetId="5" hidden="1">#REF!</definedName>
    <definedName name="Z_CF4A68D4_EB6D_11D2_8EB5_0008C77C0743_.wvu.PrintTitles" localSheetId="6" hidden="1">#REF!</definedName>
    <definedName name="Z_CF4A68D4_EB6D_11D2_8EB5_0008C77C0743_.wvu.PrintTitles" localSheetId="7" hidden="1">#REF!</definedName>
    <definedName name="Z_CF4A68D4_EB6D_11D2_8EB5_0008C77C0743_.wvu.PrintTitles" localSheetId="60" hidden="1">#REF!</definedName>
    <definedName name="Z_CF4A68D4_EB6D_11D2_8EB5_0008C77C0743_.wvu.PrintTitles" localSheetId="17" hidden="1">#REF!</definedName>
    <definedName name="Z_CF4A68D4_EB6D_11D2_8EB5_0008C77C0743_.wvu.PrintTitles" localSheetId="18" hidden="1">#REF!</definedName>
    <definedName name="Z_CF4A68D4_EB6D_11D2_8EB5_0008C77C0743_.wvu.PrintTitles" localSheetId="43" hidden="1">#REF!</definedName>
    <definedName name="Z_CF4A68D4_EB6D_11D2_8EB5_0008C77C0743_.wvu.PrintTitles" hidden="1">#REF!</definedName>
    <definedName name="Z_CF4A68E7_EB6D_11D2_8EB5_0008C77C0743_.wvu.PrintArea" localSheetId="5" hidden="1">#REF!</definedName>
    <definedName name="Z_CF4A68E7_EB6D_11D2_8EB5_0008C77C0743_.wvu.PrintArea" localSheetId="6" hidden="1">#REF!</definedName>
    <definedName name="Z_CF4A68E7_EB6D_11D2_8EB5_0008C77C0743_.wvu.PrintArea" localSheetId="7" hidden="1">#REF!</definedName>
    <definedName name="Z_CF4A68E7_EB6D_11D2_8EB5_0008C77C0743_.wvu.PrintArea" localSheetId="60" hidden="1">#REF!</definedName>
    <definedName name="Z_CF4A68E7_EB6D_11D2_8EB5_0008C77C0743_.wvu.PrintArea" localSheetId="17" hidden="1">#REF!</definedName>
    <definedName name="Z_CF4A68E7_EB6D_11D2_8EB5_0008C77C0743_.wvu.PrintArea" localSheetId="43" hidden="1">#REF!</definedName>
    <definedName name="Z_CF4A68E7_EB6D_11D2_8EB5_0008C77C0743_.wvu.PrintArea" hidden="1">#REF!</definedName>
    <definedName name="Z_CF4A68E7_EB6D_11D2_8EB5_0008C77C0743_.wvu.PrintTitles" localSheetId="5" hidden="1">#REF!</definedName>
    <definedName name="Z_CF4A68E7_EB6D_11D2_8EB5_0008C77C0743_.wvu.PrintTitles" localSheetId="6" hidden="1">#REF!</definedName>
    <definedName name="Z_CF4A68E7_EB6D_11D2_8EB5_0008C77C0743_.wvu.PrintTitles" localSheetId="7" hidden="1">#REF!</definedName>
    <definedName name="Z_CF4A68E7_EB6D_11D2_8EB5_0008C77C0743_.wvu.PrintTitles" localSheetId="60" hidden="1">#REF!</definedName>
    <definedName name="Z_CF4A68E7_EB6D_11D2_8EB5_0008C77C0743_.wvu.PrintTitles" localSheetId="17" hidden="1">#REF!</definedName>
    <definedName name="Z_CF4A68E7_EB6D_11D2_8EB5_0008C77C0743_.wvu.PrintTitles" localSheetId="43" hidden="1">#REF!</definedName>
    <definedName name="Z_CF4A68E7_EB6D_11D2_8EB5_0008C77C0743_.wvu.PrintTitles" hidden="1">#REF!</definedName>
    <definedName name="Z_CF4A68F7_EB6D_11D2_8EB5_0008C77C0743_.wvu.PrintArea" localSheetId="5" hidden="1">#REF!</definedName>
    <definedName name="Z_CF4A68F7_EB6D_11D2_8EB5_0008C77C0743_.wvu.PrintArea" localSheetId="6" hidden="1">#REF!</definedName>
    <definedName name="Z_CF4A68F7_EB6D_11D2_8EB5_0008C77C0743_.wvu.PrintArea" localSheetId="7" hidden="1">#REF!</definedName>
    <definedName name="Z_CF4A68F7_EB6D_11D2_8EB5_0008C77C0743_.wvu.PrintArea" localSheetId="60" hidden="1">#REF!</definedName>
    <definedName name="Z_CF4A68F7_EB6D_11D2_8EB5_0008C77C0743_.wvu.PrintArea" localSheetId="17" hidden="1">#REF!</definedName>
    <definedName name="Z_CF4A68F7_EB6D_11D2_8EB5_0008C77C0743_.wvu.PrintArea" localSheetId="43" hidden="1">#REF!</definedName>
    <definedName name="Z_CF4A68F7_EB6D_11D2_8EB5_0008C77C0743_.wvu.PrintArea" hidden="1">#REF!</definedName>
    <definedName name="Z_CF4A68F7_EB6D_11D2_8EB5_0008C77C0743_.wvu.PrintTitles" localSheetId="5" hidden="1">#REF!,#REF!</definedName>
    <definedName name="Z_CF4A68F7_EB6D_11D2_8EB5_0008C77C0743_.wvu.PrintTitles" localSheetId="6" hidden="1">#REF!,#REF!</definedName>
    <definedName name="Z_CF4A68F7_EB6D_11D2_8EB5_0008C77C0743_.wvu.PrintTitles" localSheetId="7" hidden="1">#REF!,#REF!</definedName>
    <definedName name="Z_CF4A68F7_EB6D_11D2_8EB5_0008C77C0743_.wvu.PrintTitles" localSheetId="60" hidden="1">#REF!,#REF!</definedName>
    <definedName name="Z_CF4A68F7_EB6D_11D2_8EB5_0008C77C0743_.wvu.PrintTitles" localSheetId="75" hidden="1">#REF!,#REF!</definedName>
    <definedName name="Z_CF4A68F7_EB6D_11D2_8EB5_0008C77C0743_.wvu.PrintTitles" localSheetId="17" hidden="1">#REF!,#REF!</definedName>
    <definedName name="Z_CF4A68F7_EB6D_11D2_8EB5_0008C77C0743_.wvu.PrintTitles" localSheetId="18" hidden="1">#REF!,#REF!</definedName>
    <definedName name="Z_CF4A68F7_EB6D_11D2_8EB5_0008C77C0743_.wvu.PrintTitles" localSheetId="43" hidden="1">#REF!,#REF!</definedName>
    <definedName name="Z_CF4A68F7_EB6D_11D2_8EB5_0008C77C0743_.wvu.PrintTitles" hidden="1">#REF!,#REF!</definedName>
    <definedName name="Z_F3D6017D_338E_11D2_8E9B_0008C77C0743_.wvu.PrintArea" localSheetId="5" hidden="1">#REF!</definedName>
    <definedName name="Z_F3D6017D_338E_11D2_8E9B_0008C77C0743_.wvu.PrintArea" localSheetId="6" hidden="1">#REF!</definedName>
    <definedName name="Z_F3D6017D_338E_11D2_8E9B_0008C77C0743_.wvu.PrintArea" localSheetId="7" hidden="1">#REF!</definedName>
    <definedName name="Z_F3D6017D_338E_11D2_8E9B_0008C77C0743_.wvu.PrintArea" localSheetId="60" hidden="1">#REF!</definedName>
    <definedName name="Z_F3D6017D_338E_11D2_8E9B_0008C77C0743_.wvu.PrintArea" localSheetId="75" hidden="1">#REF!</definedName>
    <definedName name="Z_F3D6017D_338E_11D2_8E9B_0008C77C0743_.wvu.PrintArea" localSheetId="17" hidden="1">#REF!</definedName>
    <definedName name="Z_F3D6017D_338E_11D2_8E9B_0008C77C0743_.wvu.PrintArea" localSheetId="18" hidden="1">#REF!</definedName>
    <definedName name="Z_F3D6017D_338E_11D2_8E9B_0008C77C0743_.wvu.PrintArea" localSheetId="43" hidden="1">#REF!</definedName>
    <definedName name="Z_F3D6017D_338E_11D2_8E9B_0008C77C0743_.wvu.PrintArea" hidden="1">#REF!</definedName>
    <definedName name="Z_F3D6017D_338E_11D2_8E9B_0008C77C0743_.wvu.PrintTitles" localSheetId="5" hidden="1">#REF!</definedName>
    <definedName name="Z_F3D6017D_338E_11D2_8E9B_0008C77C0743_.wvu.PrintTitles" localSheetId="6" hidden="1">#REF!</definedName>
    <definedName name="Z_F3D6017D_338E_11D2_8E9B_0008C77C0743_.wvu.PrintTitles" localSheetId="7" hidden="1">#REF!</definedName>
    <definedName name="Z_F3D6017D_338E_11D2_8E9B_0008C77C0743_.wvu.PrintTitles" localSheetId="60" hidden="1">#REF!</definedName>
    <definedName name="Z_F3D6017D_338E_11D2_8E9B_0008C77C0743_.wvu.PrintTitles" localSheetId="17" hidden="1">#REF!</definedName>
    <definedName name="Z_F3D6017D_338E_11D2_8E9B_0008C77C0743_.wvu.PrintTitles" localSheetId="18" hidden="1">#REF!</definedName>
    <definedName name="Z_F3D6017D_338E_11D2_8E9B_0008C77C0743_.wvu.PrintTitles" localSheetId="43" hidden="1">#REF!</definedName>
    <definedName name="Z_F3D6017D_338E_11D2_8E9B_0008C77C0743_.wvu.PrintTitles" hidden="1">#REF!</definedName>
    <definedName name="Z_F3D6018C_338E_11D2_8E9B_0008C77C0743_.wvu.PrintArea" localSheetId="5" hidden="1">#REF!</definedName>
    <definedName name="Z_F3D6018C_338E_11D2_8E9B_0008C77C0743_.wvu.PrintArea" localSheetId="6" hidden="1">#REF!</definedName>
    <definedName name="Z_F3D6018C_338E_11D2_8E9B_0008C77C0743_.wvu.PrintArea" localSheetId="7" hidden="1">#REF!</definedName>
    <definedName name="Z_F3D6018C_338E_11D2_8E9B_0008C77C0743_.wvu.PrintArea" localSheetId="60" hidden="1">#REF!</definedName>
    <definedName name="Z_F3D6018C_338E_11D2_8E9B_0008C77C0743_.wvu.PrintArea" localSheetId="17" hidden="1">#REF!</definedName>
    <definedName name="Z_F3D6018C_338E_11D2_8E9B_0008C77C0743_.wvu.PrintArea" localSheetId="43" hidden="1">#REF!</definedName>
    <definedName name="Z_F3D6018C_338E_11D2_8E9B_0008C77C0743_.wvu.PrintArea" hidden="1">#REF!</definedName>
    <definedName name="Z_F3D6018C_338E_11D2_8E9B_0008C77C0743_.wvu.PrintTitles" localSheetId="5" hidden="1">#REF!</definedName>
    <definedName name="Z_F3D6018C_338E_11D2_8E9B_0008C77C0743_.wvu.PrintTitles" localSheetId="6" hidden="1">#REF!</definedName>
    <definedName name="Z_F3D6018C_338E_11D2_8E9B_0008C77C0743_.wvu.PrintTitles" localSheetId="7" hidden="1">#REF!</definedName>
    <definedName name="Z_F3D6018C_338E_11D2_8E9B_0008C77C0743_.wvu.PrintTitles" localSheetId="60" hidden="1">#REF!</definedName>
    <definedName name="Z_F3D6018C_338E_11D2_8E9B_0008C77C0743_.wvu.PrintTitles" localSheetId="17" hidden="1">#REF!</definedName>
    <definedName name="Z_F3D6018C_338E_11D2_8E9B_0008C77C0743_.wvu.PrintTitles" localSheetId="43" hidden="1">#REF!</definedName>
    <definedName name="Z_F3D6018C_338E_11D2_8E9B_0008C77C0743_.wvu.PrintTitles" hidden="1">#REF!</definedName>
    <definedName name="Z_F3D60199_338E_11D2_8E9B_0008C77C0743_.wvu.PrintArea" localSheetId="5" hidden="1">#REF!</definedName>
    <definedName name="Z_F3D60199_338E_11D2_8E9B_0008C77C0743_.wvu.PrintArea" localSheetId="6" hidden="1">#REF!</definedName>
    <definedName name="Z_F3D60199_338E_11D2_8E9B_0008C77C0743_.wvu.PrintArea" localSheetId="7" hidden="1">#REF!</definedName>
    <definedName name="Z_F3D60199_338E_11D2_8E9B_0008C77C0743_.wvu.PrintArea" localSheetId="60" hidden="1">#REF!</definedName>
    <definedName name="Z_F3D60199_338E_11D2_8E9B_0008C77C0743_.wvu.PrintArea" localSheetId="17" hidden="1">#REF!</definedName>
    <definedName name="Z_F3D60199_338E_11D2_8E9B_0008C77C0743_.wvu.PrintArea" localSheetId="43" hidden="1">#REF!</definedName>
    <definedName name="Z_F3D60199_338E_11D2_8E9B_0008C77C0743_.wvu.PrintArea" hidden="1">#REF!</definedName>
    <definedName name="Z_F3D60199_338E_11D2_8E9B_0008C77C0743_.wvu.PrintTitles" localSheetId="5" hidden="1">#REF!,#REF!</definedName>
    <definedName name="Z_F3D60199_338E_11D2_8E9B_0008C77C0743_.wvu.PrintTitles" localSheetId="6" hidden="1">#REF!,#REF!</definedName>
    <definedName name="Z_F3D60199_338E_11D2_8E9B_0008C77C0743_.wvu.PrintTitles" localSheetId="7" hidden="1">#REF!,#REF!</definedName>
    <definedName name="Z_F3D60199_338E_11D2_8E9B_0008C77C0743_.wvu.PrintTitles" localSheetId="60" hidden="1">#REF!,#REF!</definedName>
    <definedName name="Z_F3D60199_338E_11D2_8E9B_0008C77C0743_.wvu.PrintTitles" localSheetId="75" hidden="1">#REF!,#REF!</definedName>
    <definedName name="Z_F3D60199_338E_11D2_8E9B_0008C77C0743_.wvu.PrintTitles" localSheetId="17" hidden="1">#REF!,#REF!</definedName>
    <definedName name="Z_F3D60199_338E_11D2_8E9B_0008C77C0743_.wvu.PrintTitles" localSheetId="18" hidden="1">#REF!,#REF!</definedName>
    <definedName name="Z_F3D60199_338E_11D2_8E9B_0008C77C0743_.wvu.PrintTitles" localSheetId="43" hidden="1">#REF!,#REF!</definedName>
    <definedName name="Z_F3D60199_338E_11D2_8E9B_0008C77C0743_.wvu.PrintTitles" hidden="1">#REF!,#REF!</definedName>
    <definedName name="zdcw" localSheetId="35" hidden="1">#REF!</definedName>
    <definedName name="zdcw" localSheetId="36" hidden="1">#REF!</definedName>
    <definedName name="zdcw" localSheetId="5" hidden="1">#REF!</definedName>
    <definedName name="zdcw" localSheetId="6" hidden="1">#REF!</definedName>
    <definedName name="zdcw" localSheetId="7" hidden="1">#REF!</definedName>
    <definedName name="zdcw" localSheetId="60" hidden="1">#REF!</definedName>
    <definedName name="zdcw" localSheetId="17" hidden="1">#REF!</definedName>
    <definedName name="zdcw" localSheetId="18" hidden="1">#REF!</definedName>
    <definedName name="zdcw" localSheetId="43" hidden="1">#REF!</definedName>
    <definedName name="zdcw" hidden="1">#REF!</definedName>
    <definedName name="zj" localSheetId="35" hidden="1">#REF!</definedName>
    <definedName name="zj" localSheetId="36" hidden="1">#REF!</definedName>
    <definedName name="zj" localSheetId="5" hidden="1">#REF!</definedName>
    <definedName name="zj" localSheetId="6" hidden="1">#REF!</definedName>
    <definedName name="zj" localSheetId="7" hidden="1">#REF!</definedName>
    <definedName name="zj" localSheetId="60" hidden="1">#REF!</definedName>
    <definedName name="zj" localSheetId="17" hidden="1">#REF!</definedName>
    <definedName name="zj" localSheetId="43" hidden="1">#REF!</definedName>
    <definedName name="zj" hidden="1">#REF!</definedName>
    <definedName name="znh" localSheetId="35" hidden="1">#REF!</definedName>
    <definedName name="znh" localSheetId="36" hidden="1">#REF!</definedName>
    <definedName name="znh" localSheetId="5" hidden="1">#REF!</definedName>
    <definedName name="znh" localSheetId="6" hidden="1">#REF!</definedName>
    <definedName name="znh" localSheetId="7" hidden="1">#REF!</definedName>
    <definedName name="znh" localSheetId="60" hidden="1">#REF!</definedName>
    <definedName name="znh" localSheetId="17" hidden="1">#REF!</definedName>
    <definedName name="znh" localSheetId="43" hidden="1">#REF!</definedName>
    <definedName name="znh" hidden="1">#REF!</definedName>
    <definedName name="zx" localSheetId="35" hidden="1">{#N/A,#N/A,TRUE,"1990";#N/A,#N/A,TRUE,"1991";#N/A,#N/A,TRUE,"1992";#N/A,#N/A,TRUE,"1993"}</definedName>
    <definedName name="zx" localSheetId="37" hidden="1">{#N/A,#N/A,TRUE,"1990";#N/A,#N/A,TRUE,"1991";#N/A,#N/A,TRUE,"1992";#N/A,#N/A,TRUE,"1993"}</definedName>
    <definedName name="zx" localSheetId="3" hidden="1">{#N/A,#N/A,TRUE,"1990";#N/A,#N/A,TRUE,"1991";#N/A,#N/A,TRUE,"1992";#N/A,#N/A,TRUE,"1993"}</definedName>
    <definedName name="zx" localSheetId="4" hidden="1">{#N/A,#N/A,TRUE,"1990";#N/A,#N/A,TRUE,"1991";#N/A,#N/A,TRUE,"1992";#N/A,#N/A,TRUE,"1993"}</definedName>
    <definedName name="zx" localSheetId="5" hidden="1">{#N/A,#N/A,TRUE,"1990";#N/A,#N/A,TRUE,"1991";#N/A,#N/A,TRUE,"1992";#N/A,#N/A,TRUE,"1993"}</definedName>
    <definedName name="zx" localSheetId="6" hidden="1">{#N/A,#N/A,TRUE,"1990";#N/A,#N/A,TRUE,"1991";#N/A,#N/A,TRUE,"1992";#N/A,#N/A,TRUE,"1993"}</definedName>
    <definedName name="zx" localSheetId="7" hidden="1">{#N/A,#N/A,TRUE,"1990";#N/A,#N/A,TRUE,"1991";#N/A,#N/A,TRUE,"1992";#N/A,#N/A,TRUE,"1993"}</definedName>
    <definedName name="zx" localSheetId="60" hidden="1">{#N/A,#N/A,TRUE,"1990";#N/A,#N/A,TRUE,"1991";#N/A,#N/A,TRUE,"1992";#N/A,#N/A,TRUE,"1993"}</definedName>
    <definedName name="zx" localSheetId="75" hidden="1">{#N/A,#N/A,TRUE,"1990";#N/A,#N/A,TRUE,"1991";#N/A,#N/A,TRUE,"1992";#N/A,#N/A,TRUE,"1993"}</definedName>
    <definedName name="zx" localSheetId="17" hidden="1">{#N/A,#N/A,TRUE,"1990";#N/A,#N/A,TRUE,"1991";#N/A,#N/A,TRUE,"1992";#N/A,#N/A,TRUE,"1993"}</definedName>
    <definedName name="zx" localSheetId="18" hidden="1">{#N/A,#N/A,TRUE,"1990";#N/A,#N/A,TRUE,"1991";#N/A,#N/A,TRUE,"1992";#N/A,#N/A,TRUE,"1993"}</definedName>
    <definedName name="zx" localSheetId="34" hidden="1">{#N/A,#N/A,TRUE,"1990";#N/A,#N/A,TRUE,"1991";#N/A,#N/A,TRUE,"1992";#N/A,#N/A,TRUE,"1993"}</definedName>
    <definedName name="zx" localSheetId="43" hidden="1">{#N/A,#N/A,TRUE,"1990";#N/A,#N/A,TRUE,"1991";#N/A,#N/A,TRUE,"1992";#N/A,#N/A,TRUE,"1993"}</definedName>
    <definedName name="zx" hidden="1">{#N/A,#N/A,TRUE,"1990";#N/A,#N/A,TRUE,"1991";#N/A,#N/A,TRUE,"1992";#N/A,#N/A,TRUE,"1993"}</definedName>
    <definedName name="zxcvb" localSheetId="35" hidden="1">#REF!</definedName>
    <definedName name="zxcvb" localSheetId="36" hidden="1">#REF!</definedName>
    <definedName name="zxcvb" localSheetId="3" hidden="1">#REF!</definedName>
    <definedName name="zxcvb" localSheetId="4" hidden="1">#REF!</definedName>
    <definedName name="zxcvb" localSheetId="5" hidden="1">#REF!</definedName>
    <definedName name="zxcvb" localSheetId="6" hidden="1">#REF!</definedName>
    <definedName name="zxcvb" localSheetId="7" hidden="1">#REF!</definedName>
    <definedName name="zxcvb" localSheetId="60" hidden="1">#REF!</definedName>
    <definedName name="zxcvb" localSheetId="75" hidden="1">#REF!</definedName>
    <definedName name="zxcvb" localSheetId="17" hidden="1">#REF!</definedName>
    <definedName name="zxcvb" localSheetId="18" hidden="1">#REF!</definedName>
    <definedName name="zxcvb" localSheetId="43" hidden="1">#REF!</definedName>
    <definedName name="zxcvb" hidden="1">#REF!</definedName>
    <definedName name="zxd" localSheetId="35" hidden="1">#REF!</definedName>
    <definedName name="zxd" localSheetId="36" hidden="1">#REF!</definedName>
    <definedName name="zxd" localSheetId="5" hidden="1">#REF!</definedName>
    <definedName name="zxd" localSheetId="6" hidden="1">#REF!</definedName>
    <definedName name="zxd" localSheetId="7" hidden="1">#REF!</definedName>
    <definedName name="zxd" localSheetId="60" hidden="1">#REF!</definedName>
    <definedName name="zxd" localSheetId="17" hidden="1">#REF!</definedName>
    <definedName name="zxd" localSheetId="18" hidden="1">#REF!</definedName>
    <definedName name="zxd" localSheetId="43" hidden="1">#REF!</definedName>
    <definedName name="zxd" hidden="1">#REF!</definedName>
    <definedName name="zxx" localSheetId="35" hidden="1">{"summary",#N/A,TRUE,"E93ADJ";"detail",#N/A,TRUE,"E93ADJ"}</definedName>
    <definedName name="zxx" localSheetId="37" hidden="1">{"summary",#N/A,TRUE,"E93ADJ";"detail",#N/A,TRUE,"E93ADJ"}</definedName>
    <definedName name="zxx" localSheetId="3" hidden="1">{"summary",#N/A,TRUE,"E93ADJ";"detail",#N/A,TRUE,"E93ADJ"}</definedName>
    <definedName name="zxx" localSheetId="4" hidden="1">{"summary",#N/A,TRUE,"E93ADJ";"detail",#N/A,TRUE,"E93ADJ"}</definedName>
    <definedName name="zxx" localSheetId="5" hidden="1">{"summary",#N/A,TRUE,"E93ADJ";"detail",#N/A,TRUE,"E93ADJ"}</definedName>
    <definedName name="zxx" localSheetId="6" hidden="1">{"summary",#N/A,TRUE,"E93ADJ";"detail",#N/A,TRUE,"E93ADJ"}</definedName>
    <definedName name="zxx" localSheetId="7" hidden="1">{"summary",#N/A,TRUE,"E93ADJ";"detail",#N/A,TRUE,"E93ADJ"}</definedName>
    <definedName name="zxx" localSheetId="60" hidden="1">{"summary",#N/A,TRUE,"E93ADJ";"detail",#N/A,TRUE,"E93ADJ"}</definedName>
    <definedName name="zxx" localSheetId="75" hidden="1">{"summary",#N/A,TRUE,"E93ADJ";"detail",#N/A,TRUE,"E93ADJ"}</definedName>
    <definedName name="zxx" localSheetId="17" hidden="1">{"summary",#N/A,TRUE,"E93ADJ";"detail",#N/A,TRUE,"E93ADJ"}</definedName>
    <definedName name="zxx" localSheetId="18" hidden="1">{"summary",#N/A,TRUE,"E93ADJ";"detail",#N/A,TRUE,"E93ADJ"}</definedName>
    <definedName name="zxx" localSheetId="34" hidden="1">{"summary",#N/A,TRUE,"E93ADJ";"detail",#N/A,TRUE,"E93ADJ"}</definedName>
    <definedName name="zxx" localSheetId="43" hidden="1">{"summary",#N/A,TRUE,"E93ADJ";"detail",#N/A,TRUE,"E93ADJ"}</definedName>
    <definedName name="zxx" hidden="1">{"summary",#N/A,TRUE,"E93ADJ";"detail",#N/A,TRUE,"E93ADJ"}</definedName>
    <definedName name="zxz" localSheetId="35" hidden="1">{#N/A,#N/A,TRUE,"1990";#N/A,#N/A,TRUE,"1991";#N/A,#N/A,TRUE,"1992";#N/A,#N/A,TRUE,"1993"}</definedName>
    <definedName name="zxz" localSheetId="37" hidden="1">{#N/A,#N/A,TRUE,"1990";#N/A,#N/A,TRUE,"1991";#N/A,#N/A,TRUE,"1992";#N/A,#N/A,TRUE,"1993"}</definedName>
    <definedName name="zxz" localSheetId="3" hidden="1">{#N/A,#N/A,TRUE,"1990";#N/A,#N/A,TRUE,"1991";#N/A,#N/A,TRUE,"1992";#N/A,#N/A,TRUE,"1993"}</definedName>
    <definedName name="zxz" localSheetId="4" hidden="1">{#N/A,#N/A,TRUE,"1990";#N/A,#N/A,TRUE,"1991";#N/A,#N/A,TRUE,"1992";#N/A,#N/A,TRUE,"1993"}</definedName>
    <definedName name="zxz" localSheetId="5" hidden="1">{#N/A,#N/A,TRUE,"1990";#N/A,#N/A,TRUE,"1991";#N/A,#N/A,TRUE,"1992";#N/A,#N/A,TRUE,"1993"}</definedName>
    <definedName name="zxz" localSheetId="6" hidden="1">{#N/A,#N/A,TRUE,"1990";#N/A,#N/A,TRUE,"1991";#N/A,#N/A,TRUE,"1992";#N/A,#N/A,TRUE,"1993"}</definedName>
    <definedName name="zxz" localSheetId="7" hidden="1">{#N/A,#N/A,TRUE,"1990";#N/A,#N/A,TRUE,"1991";#N/A,#N/A,TRUE,"1992";#N/A,#N/A,TRUE,"1993"}</definedName>
    <definedName name="zxz" localSheetId="60" hidden="1">{#N/A,#N/A,TRUE,"1990";#N/A,#N/A,TRUE,"1991";#N/A,#N/A,TRUE,"1992";#N/A,#N/A,TRUE,"1993"}</definedName>
    <definedName name="zxz" localSheetId="75" hidden="1">{#N/A,#N/A,TRUE,"1990";#N/A,#N/A,TRUE,"1991";#N/A,#N/A,TRUE,"1992";#N/A,#N/A,TRUE,"1993"}</definedName>
    <definedName name="zxz" localSheetId="17" hidden="1">{#N/A,#N/A,TRUE,"1990";#N/A,#N/A,TRUE,"1991";#N/A,#N/A,TRUE,"1992";#N/A,#N/A,TRUE,"1993"}</definedName>
    <definedName name="zxz" localSheetId="18" hidden="1">{#N/A,#N/A,TRUE,"1990";#N/A,#N/A,TRUE,"1991";#N/A,#N/A,TRUE,"1992";#N/A,#N/A,TRUE,"1993"}</definedName>
    <definedName name="zxz" localSheetId="34" hidden="1">{#N/A,#N/A,TRUE,"1990";#N/A,#N/A,TRUE,"1991";#N/A,#N/A,TRUE,"1992";#N/A,#N/A,TRUE,"1993"}</definedName>
    <definedName name="zxz" localSheetId="43" hidden="1">{#N/A,#N/A,TRUE,"1990";#N/A,#N/A,TRUE,"1991";#N/A,#N/A,TRUE,"1992";#N/A,#N/A,TRUE,"1993"}</definedName>
    <definedName name="zxz" hidden="1">{#N/A,#N/A,TRUE,"1990";#N/A,#N/A,TRUE,"1991";#N/A,#N/A,TRUE,"1992";#N/A,#N/A,TRUE,"1993"}</definedName>
    <definedName name="zxzx" localSheetId="35" hidden="1">{"summary",#N/A,TRUE,"E93ADJ";"detail",#N/A,TRUE,"E93ADJ"}</definedName>
    <definedName name="zxzx" localSheetId="37" hidden="1">{"summary",#N/A,TRUE,"E93ADJ";"detail",#N/A,TRUE,"E93ADJ"}</definedName>
    <definedName name="zxzx" localSheetId="3" hidden="1">{"summary",#N/A,TRUE,"E93ADJ";"detail",#N/A,TRUE,"E93ADJ"}</definedName>
    <definedName name="zxzx" localSheetId="4" hidden="1">{"summary",#N/A,TRUE,"E93ADJ";"detail",#N/A,TRUE,"E93ADJ"}</definedName>
    <definedName name="zxzx" localSheetId="5" hidden="1">{"summary",#N/A,TRUE,"E93ADJ";"detail",#N/A,TRUE,"E93ADJ"}</definedName>
    <definedName name="zxzx" localSheetId="6" hidden="1">{"summary",#N/A,TRUE,"E93ADJ";"detail",#N/A,TRUE,"E93ADJ"}</definedName>
    <definedName name="zxzx" localSheetId="7" hidden="1">{"summary",#N/A,TRUE,"E93ADJ";"detail",#N/A,TRUE,"E93ADJ"}</definedName>
    <definedName name="zxzx" localSheetId="60" hidden="1">{"summary",#N/A,TRUE,"E93ADJ";"detail",#N/A,TRUE,"E93ADJ"}</definedName>
    <definedName name="zxzx" localSheetId="75" hidden="1">{"summary",#N/A,TRUE,"E93ADJ";"detail",#N/A,TRUE,"E93ADJ"}</definedName>
    <definedName name="zxzx" localSheetId="17" hidden="1">{"summary",#N/A,TRUE,"E93ADJ";"detail",#N/A,TRUE,"E93ADJ"}</definedName>
    <definedName name="zxzx" localSheetId="18" hidden="1">{"summary",#N/A,TRUE,"E93ADJ";"detail",#N/A,TRUE,"E93ADJ"}</definedName>
    <definedName name="zxzx" localSheetId="34" hidden="1">{"summary",#N/A,TRUE,"E93ADJ";"detail",#N/A,TRUE,"E93ADJ"}</definedName>
    <definedName name="zxzx" localSheetId="43" hidden="1">{"summary",#N/A,TRUE,"E93ADJ";"detail",#N/A,TRUE,"E93ADJ"}</definedName>
    <definedName name="zxzx" hidden="1">{"summary",#N/A,TRUE,"E93ADJ";"detail",#N/A,TRUE,"E93ADJ"}</definedName>
    <definedName name="zxzxx" localSheetId="35" hidden="1">{"summary",#N/A,TRUE,"E93ADJ";"detail",#N/A,TRUE,"E93ADJ"}</definedName>
    <definedName name="zxzxx" localSheetId="37" hidden="1">{"summary",#N/A,TRUE,"E93ADJ";"detail",#N/A,TRUE,"E93ADJ"}</definedName>
    <definedName name="zxzxx" localSheetId="3" hidden="1">{"summary",#N/A,TRUE,"E93ADJ";"detail",#N/A,TRUE,"E93ADJ"}</definedName>
    <definedName name="zxzxx" localSheetId="4" hidden="1">{"summary",#N/A,TRUE,"E93ADJ";"detail",#N/A,TRUE,"E93ADJ"}</definedName>
    <definedName name="zxzxx" localSheetId="5" hidden="1">{"summary",#N/A,TRUE,"E93ADJ";"detail",#N/A,TRUE,"E93ADJ"}</definedName>
    <definedName name="zxzxx" localSheetId="6" hidden="1">{"summary",#N/A,TRUE,"E93ADJ";"detail",#N/A,TRUE,"E93ADJ"}</definedName>
    <definedName name="zxzxx" localSheetId="7" hidden="1">{"summary",#N/A,TRUE,"E93ADJ";"detail",#N/A,TRUE,"E93ADJ"}</definedName>
    <definedName name="zxzxx" localSheetId="60" hidden="1">{"summary",#N/A,TRUE,"E93ADJ";"detail",#N/A,TRUE,"E93ADJ"}</definedName>
    <definedName name="zxzxx" localSheetId="75" hidden="1">{"summary",#N/A,TRUE,"E93ADJ";"detail",#N/A,TRUE,"E93ADJ"}</definedName>
    <definedName name="zxzxx" localSheetId="17" hidden="1">{"summary",#N/A,TRUE,"E93ADJ";"detail",#N/A,TRUE,"E93ADJ"}</definedName>
    <definedName name="zxzxx" localSheetId="18" hidden="1">{"summary",#N/A,TRUE,"E93ADJ";"detail",#N/A,TRUE,"E93ADJ"}</definedName>
    <definedName name="zxzxx" localSheetId="34" hidden="1">{"summary",#N/A,TRUE,"E93ADJ";"detail",#N/A,TRUE,"E93ADJ"}</definedName>
    <definedName name="zxzxx" localSheetId="43" hidden="1">{"summary",#N/A,TRUE,"E93ADJ";"detail",#N/A,TRUE,"E93ADJ"}</definedName>
    <definedName name="zxzxx" hidden="1">{"summary",#N/A,TRUE,"E93ADJ";"detail",#N/A,TRUE,"E93ADJ"}</definedName>
    <definedName name="zxzxxz" localSheetId="35" hidden="1">{#N/A,#N/A,TRUE,"1990";#N/A,#N/A,TRUE,"1991";#N/A,#N/A,TRUE,"1992";#N/A,#N/A,TRUE,"1993"}</definedName>
    <definedName name="zxzxxz" localSheetId="37" hidden="1">{#N/A,#N/A,TRUE,"1990";#N/A,#N/A,TRUE,"1991";#N/A,#N/A,TRUE,"1992";#N/A,#N/A,TRUE,"1993"}</definedName>
    <definedName name="zxzxxz" localSheetId="3" hidden="1">{#N/A,#N/A,TRUE,"1990";#N/A,#N/A,TRUE,"1991";#N/A,#N/A,TRUE,"1992";#N/A,#N/A,TRUE,"1993"}</definedName>
    <definedName name="zxzxxz" localSheetId="4" hidden="1">{#N/A,#N/A,TRUE,"1990";#N/A,#N/A,TRUE,"1991";#N/A,#N/A,TRUE,"1992";#N/A,#N/A,TRUE,"1993"}</definedName>
    <definedName name="zxzxxz" localSheetId="5" hidden="1">{#N/A,#N/A,TRUE,"1990";#N/A,#N/A,TRUE,"1991";#N/A,#N/A,TRUE,"1992";#N/A,#N/A,TRUE,"1993"}</definedName>
    <definedName name="zxzxxz" localSheetId="6" hidden="1">{#N/A,#N/A,TRUE,"1990";#N/A,#N/A,TRUE,"1991";#N/A,#N/A,TRUE,"1992";#N/A,#N/A,TRUE,"1993"}</definedName>
    <definedName name="zxzxxz" localSheetId="7" hidden="1">{#N/A,#N/A,TRUE,"1990";#N/A,#N/A,TRUE,"1991";#N/A,#N/A,TRUE,"1992";#N/A,#N/A,TRUE,"1993"}</definedName>
    <definedName name="zxzxxz" localSheetId="60" hidden="1">{#N/A,#N/A,TRUE,"1990";#N/A,#N/A,TRUE,"1991";#N/A,#N/A,TRUE,"1992";#N/A,#N/A,TRUE,"1993"}</definedName>
    <definedName name="zxzxxz" localSheetId="75" hidden="1">{#N/A,#N/A,TRUE,"1990";#N/A,#N/A,TRUE,"1991";#N/A,#N/A,TRUE,"1992";#N/A,#N/A,TRUE,"1993"}</definedName>
    <definedName name="zxzxxz" localSheetId="17" hidden="1">{#N/A,#N/A,TRUE,"1990";#N/A,#N/A,TRUE,"1991";#N/A,#N/A,TRUE,"1992";#N/A,#N/A,TRUE,"1993"}</definedName>
    <definedName name="zxzxxz" localSheetId="18" hidden="1">{#N/A,#N/A,TRUE,"1990";#N/A,#N/A,TRUE,"1991";#N/A,#N/A,TRUE,"1992";#N/A,#N/A,TRUE,"1993"}</definedName>
    <definedName name="zxzxxz" localSheetId="34" hidden="1">{#N/A,#N/A,TRUE,"1990";#N/A,#N/A,TRUE,"1991";#N/A,#N/A,TRUE,"1992";#N/A,#N/A,TRUE,"1993"}</definedName>
    <definedName name="zxzxxz" localSheetId="43" hidden="1">{#N/A,#N/A,TRUE,"1990";#N/A,#N/A,TRUE,"1991";#N/A,#N/A,TRUE,"1992";#N/A,#N/A,TRUE,"1993"}</definedName>
    <definedName name="zxzxxz" hidden="1">{#N/A,#N/A,TRUE,"1990";#N/A,#N/A,TRUE,"1991";#N/A,#N/A,TRUE,"1992";#N/A,#N/A,TRUE,"1993"}</definedName>
    <definedName name="zxzxz" localSheetId="35" hidden="1">{#N/A,#N/A,TRUE,"1990";#N/A,#N/A,TRUE,"1991";#N/A,#N/A,TRUE,"1992";#N/A,#N/A,TRUE,"1993"}</definedName>
    <definedName name="zxzxz" localSheetId="37" hidden="1">{#N/A,#N/A,TRUE,"1990";#N/A,#N/A,TRUE,"1991";#N/A,#N/A,TRUE,"1992";#N/A,#N/A,TRUE,"1993"}</definedName>
    <definedName name="zxzxz" localSheetId="3" hidden="1">{#N/A,#N/A,TRUE,"1990";#N/A,#N/A,TRUE,"1991";#N/A,#N/A,TRUE,"1992";#N/A,#N/A,TRUE,"1993"}</definedName>
    <definedName name="zxzxz" localSheetId="4" hidden="1">{#N/A,#N/A,TRUE,"1990";#N/A,#N/A,TRUE,"1991";#N/A,#N/A,TRUE,"1992";#N/A,#N/A,TRUE,"1993"}</definedName>
    <definedName name="zxzxz" localSheetId="5" hidden="1">{#N/A,#N/A,TRUE,"1990";#N/A,#N/A,TRUE,"1991";#N/A,#N/A,TRUE,"1992";#N/A,#N/A,TRUE,"1993"}</definedName>
    <definedName name="zxzxz" localSheetId="6" hidden="1">{#N/A,#N/A,TRUE,"1990";#N/A,#N/A,TRUE,"1991";#N/A,#N/A,TRUE,"1992";#N/A,#N/A,TRUE,"1993"}</definedName>
    <definedName name="zxzxz" localSheetId="7" hidden="1">{#N/A,#N/A,TRUE,"1990";#N/A,#N/A,TRUE,"1991";#N/A,#N/A,TRUE,"1992";#N/A,#N/A,TRUE,"1993"}</definedName>
    <definedName name="zxzxz" localSheetId="60" hidden="1">{#N/A,#N/A,TRUE,"1990";#N/A,#N/A,TRUE,"1991";#N/A,#N/A,TRUE,"1992";#N/A,#N/A,TRUE,"1993"}</definedName>
    <definedName name="zxzxz" localSheetId="75" hidden="1">{#N/A,#N/A,TRUE,"1990";#N/A,#N/A,TRUE,"1991";#N/A,#N/A,TRUE,"1992";#N/A,#N/A,TRUE,"1993"}</definedName>
    <definedName name="zxzxz" localSheetId="17" hidden="1">{#N/A,#N/A,TRUE,"1990";#N/A,#N/A,TRUE,"1991";#N/A,#N/A,TRUE,"1992";#N/A,#N/A,TRUE,"1993"}</definedName>
    <definedName name="zxzxz" localSheetId="18" hidden="1">{#N/A,#N/A,TRUE,"1990";#N/A,#N/A,TRUE,"1991";#N/A,#N/A,TRUE,"1992";#N/A,#N/A,TRUE,"1993"}</definedName>
    <definedName name="zxzxz" localSheetId="34" hidden="1">{#N/A,#N/A,TRUE,"1990";#N/A,#N/A,TRUE,"1991";#N/A,#N/A,TRUE,"1992";#N/A,#N/A,TRUE,"1993"}</definedName>
    <definedName name="zxzxz" localSheetId="43" hidden="1">{#N/A,#N/A,TRUE,"1990";#N/A,#N/A,TRUE,"1991";#N/A,#N/A,TRUE,"1992";#N/A,#N/A,TRUE,"1993"}</definedName>
    <definedName name="zxzxz" hidden="1">{#N/A,#N/A,TRUE,"1990";#N/A,#N/A,TRUE,"1991";#N/A,#N/A,TRUE,"1992";#N/A,#N/A,TRUE,"1993"}</definedName>
    <definedName name="zxzxzx" localSheetId="35" hidden="1">{#N/A,#N/A,TRUE,"1990";#N/A,#N/A,TRUE,"1991";#N/A,#N/A,TRUE,"1992";#N/A,#N/A,TRUE,"1993"}</definedName>
    <definedName name="zxzxzx" localSheetId="37" hidden="1">{#N/A,#N/A,TRUE,"1990";#N/A,#N/A,TRUE,"1991";#N/A,#N/A,TRUE,"1992";#N/A,#N/A,TRUE,"1993"}</definedName>
    <definedName name="zxzxzx" localSheetId="3" hidden="1">{#N/A,#N/A,TRUE,"1990";#N/A,#N/A,TRUE,"1991";#N/A,#N/A,TRUE,"1992";#N/A,#N/A,TRUE,"1993"}</definedName>
    <definedName name="zxzxzx" localSheetId="4" hidden="1">{#N/A,#N/A,TRUE,"1990";#N/A,#N/A,TRUE,"1991";#N/A,#N/A,TRUE,"1992";#N/A,#N/A,TRUE,"1993"}</definedName>
    <definedName name="zxzxzx" localSheetId="5" hidden="1">{#N/A,#N/A,TRUE,"1990";#N/A,#N/A,TRUE,"1991";#N/A,#N/A,TRUE,"1992";#N/A,#N/A,TRUE,"1993"}</definedName>
    <definedName name="zxzxzx" localSheetId="6" hidden="1">{#N/A,#N/A,TRUE,"1990";#N/A,#N/A,TRUE,"1991";#N/A,#N/A,TRUE,"1992";#N/A,#N/A,TRUE,"1993"}</definedName>
    <definedName name="zxzxzx" localSheetId="7" hidden="1">{#N/A,#N/A,TRUE,"1990";#N/A,#N/A,TRUE,"1991";#N/A,#N/A,TRUE,"1992";#N/A,#N/A,TRUE,"1993"}</definedName>
    <definedName name="zxzxzx" localSheetId="60" hidden="1">{#N/A,#N/A,TRUE,"1990";#N/A,#N/A,TRUE,"1991";#N/A,#N/A,TRUE,"1992";#N/A,#N/A,TRUE,"1993"}</definedName>
    <definedName name="zxzxzx" localSheetId="75" hidden="1">{#N/A,#N/A,TRUE,"1990";#N/A,#N/A,TRUE,"1991";#N/A,#N/A,TRUE,"1992";#N/A,#N/A,TRUE,"1993"}</definedName>
    <definedName name="zxzxzx" localSheetId="17" hidden="1">{#N/A,#N/A,TRUE,"1990";#N/A,#N/A,TRUE,"1991";#N/A,#N/A,TRUE,"1992";#N/A,#N/A,TRUE,"1993"}</definedName>
    <definedName name="zxzxzx" localSheetId="18" hidden="1">{#N/A,#N/A,TRUE,"1990";#N/A,#N/A,TRUE,"1991";#N/A,#N/A,TRUE,"1992";#N/A,#N/A,TRUE,"1993"}</definedName>
    <definedName name="zxzxzx" localSheetId="34" hidden="1">{#N/A,#N/A,TRUE,"1990";#N/A,#N/A,TRUE,"1991";#N/A,#N/A,TRUE,"1992";#N/A,#N/A,TRUE,"1993"}</definedName>
    <definedName name="zxzxzx" localSheetId="43" hidden="1">{#N/A,#N/A,TRUE,"1990";#N/A,#N/A,TRUE,"1991";#N/A,#N/A,TRUE,"1992";#N/A,#N/A,TRUE,"1993"}</definedName>
    <definedName name="zxzxzx" hidden="1">{#N/A,#N/A,TRUE,"1990";#N/A,#N/A,TRUE,"1991";#N/A,#N/A,TRUE,"1992";#N/A,#N/A,TRUE,"1993"}</definedName>
    <definedName name="zxzz" localSheetId="35" hidden="1">{"summary",#N/A,TRUE,"E93ADJ";"detail",#N/A,TRUE,"E93ADJ"}</definedName>
    <definedName name="zxzz" localSheetId="37" hidden="1">{"summary",#N/A,TRUE,"E93ADJ";"detail",#N/A,TRUE,"E93ADJ"}</definedName>
    <definedName name="zxzz" localSheetId="3" hidden="1">{"summary",#N/A,TRUE,"E93ADJ";"detail",#N/A,TRUE,"E93ADJ"}</definedName>
    <definedName name="zxzz" localSheetId="4" hidden="1">{"summary",#N/A,TRUE,"E93ADJ";"detail",#N/A,TRUE,"E93ADJ"}</definedName>
    <definedName name="zxzz" localSheetId="5" hidden="1">{"summary",#N/A,TRUE,"E93ADJ";"detail",#N/A,TRUE,"E93ADJ"}</definedName>
    <definedName name="zxzz" localSheetId="6" hidden="1">{"summary",#N/A,TRUE,"E93ADJ";"detail",#N/A,TRUE,"E93ADJ"}</definedName>
    <definedName name="zxzz" localSheetId="7" hidden="1">{"summary",#N/A,TRUE,"E93ADJ";"detail",#N/A,TRUE,"E93ADJ"}</definedName>
    <definedName name="zxzz" localSheetId="60" hidden="1">{"summary",#N/A,TRUE,"E93ADJ";"detail",#N/A,TRUE,"E93ADJ"}</definedName>
    <definedName name="zxzz" localSheetId="75" hidden="1">{"summary",#N/A,TRUE,"E93ADJ";"detail",#N/A,TRUE,"E93ADJ"}</definedName>
    <definedName name="zxzz" localSheetId="17" hidden="1">{"summary",#N/A,TRUE,"E93ADJ";"detail",#N/A,TRUE,"E93ADJ"}</definedName>
    <definedName name="zxzz" localSheetId="18" hidden="1">{"summary",#N/A,TRUE,"E93ADJ";"detail",#N/A,TRUE,"E93ADJ"}</definedName>
    <definedName name="zxzz" localSheetId="34" hidden="1">{"summary",#N/A,TRUE,"E93ADJ";"detail",#N/A,TRUE,"E93ADJ"}</definedName>
    <definedName name="zxzz" localSheetId="43" hidden="1">{"summary",#N/A,TRUE,"E93ADJ";"detail",#N/A,TRUE,"E93ADJ"}</definedName>
    <definedName name="zxzz" hidden="1">{"summary",#N/A,TRUE,"E93ADJ";"detail",#N/A,TRUE,"E93ADJ"}</definedName>
    <definedName name="zxzzz" localSheetId="35" hidden="1">{"summary",#N/A,TRUE,"E93ADJ";"detail",#N/A,TRUE,"E93ADJ"}</definedName>
    <definedName name="zxzzz" localSheetId="37" hidden="1">{"summary",#N/A,TRUE,"E93ADJ";"detail",#N/A,TRUE,"E93ADJ"}</definedName>
    <definedName name="zxzzz" localSheetId="3" hidden="1">{"summary",#N/A,TRUE,"E93ADJ";"detail",#N/A,TRUE,"E93ADJ"}</definedName>
    <definedName name="zxzzz" localSheetId="4" hidden="1">{"summary",#N/A,TRUE,"E93ADJ";"detail",#N/A,TRUE,"E93ADJ"}</definedName>
    <definedName name="zxzzz" localSheetId="5" hidden="1">{"summary",#N/A,TRUE,"E93ADJ";"detail",#N/A,TRUE,"E93ADJ"}</definedName>
    <definedName name="zxzzz" localSheetId="6" hidden="1">{"summary",#N/A,TRUE,"E93ADJ";"detail",#N/A,TRUE,"E93ADJ"}</definedName>
    <definedName name="zxzzz" localSheetId="7" hidden="1">{"summary",#N/A,TRUE,"E93ADJ";"detail",#N/A,TRUE,"E93ADJ"}</definedName>
    <definedName name="zxzzz" localSheetId="60" hidden="1">{"summary",#N/A,TRUE,"E93ADJ";"detail",#N/A,TRUE,"E93ADJ"}</definedName>
    <definedName name="zxzzz" localSheetId="75" hidden="1">{"summary",#N/A,TRUE,"E93ADJ";"detail",#N/A,TRUE,"E93ADJ"}</definedName>
    <definedName name="zxzzz" localSheetId="17" hidden="1">{"summary",#N/A,TRUE,"E93ADJ";"detail",#N/A,TRUE,"E93ADJ"}</definedName>
    <definedName name="zxzzz" localSheetId="18" hidden="1">{"summary",#N/A,TRUE,"E93ADJ";"detail",#N/A,TRUE,"E93ADJ"}</definedName>
    <definedName name="zxzzz" localSheetId="34" hidden="1">{"summary",#N/A,TRUE,"E93ADJ";"detail",#N/A,TRUE,"E93ADJ"}</definedName>
    <definedName name="zxzzz" localSheetId="43" hidden="1">{"summary",#N/A,TRUE,"E93ADJ";"detail",#N/A,TRUE,"E93ADJ"}</definedName>
    <definedName name="zxzzz" hidden="1">{"summary",#N/A,TRUE,"E93ADJ";"detail",#N/A,TRUE,"E93ADJ"}</definedName>
    <definedName name="zz" localSheetId="35" hidden="1">{#N/A,#N/A,TRUE,"1990";#N/A,#N/A,TRUE,"1991";#N/A,#N/A,TRUE,"1992";#N/A,#N/A,TRUE,"1993"}</definedName>
    <definedName name="zz" localSheetId="37" hidden="1">{#N/A,#N/A,TRUE,"1990";#N/A,#N/A,TRUE,"1991";#N/A,#N/A,TRUE,"1992";#N/A,#N/A,TRUE,"1993"}</definedName>
    <definedName name="zz" localSheetId="3" hidden="1">{#N/A,#N/A,TRUE,"1990";#N/A,#N/A,TRUE,"1991";#N/A,#N/A,TRUE,"1992";#N/A,#N/A,TRUE,"1993"}</definedName>
    <definedName name="zz" localSheetId="4" hidden="1">{#N/A,#N/A,TRUE,"1990";#N/A,#N/A,TRUE,"1991";#N/A,#N/A,TRUE,"1992";#N/A,#N/A,TRUE,"1993"}</definedName>
    <definedName name="zz" localSheetId="5" hidden="1">{#N/A,#N/A,TRUE,"1990";#N/A,#N/A,TRUE,"1991";#N/A,#N/A,TRUE,"1992";#N/A,#N/A,TRUE,"1993"}</definedName>
    <definedName name="zz" localSheetId="6" hidden="1">{#N/A,#N/A,TRUE,"1990";#N/A,#N/A,TRUE,"1991";#N/A,#N/A,TRUE,"1992";#N/A,#N/A,TRUE,"1993"}</definedName>
    <definedName name="zz" localSheetId="7" hidden="1">{#N/A,#N/A,TRUE,"1990";#N/A,#N/A,TRUE,"1991";#N/A,#N/A,TRUE,"1992";#N/A,#N/A,TRUE,"1993"}</definedName>
    <definedName name="zz" localSheetId="60" hidden="1">{#N/A,#N/A,TRUE,"1990";#N/A,#N/A,TRUE,"1991";#N/A,#N/A,TRUE,"1992";#N/A,#N/A,TRUE,"1993"}</definedName>
    <definedName name="zz" localSheetId="75" hidden="1">{#N/A,#N/A,TRUE,"1990";#N/A,#N/A,TRUE,"1991";#N/A,#N/A,TRUE,"1992";#N/A,#N/A,TRUE,"1993"}</definedName>
    <definedName name="zz" localSheetId="17" hidden="1">{#N/A,#N/A,TRUE,"1990";#N/A,#N/A,TRUE,"1991";#N/A,#N/A,TRUE,"1992";#N/A,#N/A,TRUE,"1993"}</definedName>
    <definedName name="zz" localSheetId="18" hidden="1">{#N/A,#N/A,TRUE,"1990";#N/A,#N/A,TRUE,"1991";#N/A,#N/A,TRUE,"1992";#N/A,#N/A,TRUE,"1993"}</definedName>
    <definedName name="zz" localSheetId="34" hidden="1">{#N/A,#N/A,TRUE,"1990";#N/A,#N/A,TRUE,"1991";#N/A,#N/A,TRUE,"1992";#N/A,#N/A,TRUE,"1993"}</definedName>
    <definedName name="zz" localSheetId="43" hidden="1">{#N/A,#N/A,TRUE,"1990";#N/A,#N/A,TRUE,"1991";#N/A,#N/A,TRUE,"1992";#N/A,#N/A,TRUE,"1993"}</definedName>
    <definedName name="zz" hidden="1">{#N/A,#N/A,TRUE,"1990";#N/A,#N/A,TRUE,"1991";#N/A,#N/A,TRUE,"1992";#N/A,#N/A,TRUE,"1993"}</definedName>
    <definedName name="ZZ_EVCOMOPTS" hidden="1">10</definedName>
    <definedName name="zzz" localSheetId="35" hidden="1">{"'Sheet1'!$A$1:$O$40"}</definedName>
    <definedName name="zzz" localSheetId="36" hidden="1">{"'Sheet1'!$A$1:$O$40"}</definedName>
    <definedName name="zzz" localSheetId="37" hidden="1">{"'Sheet1'!$A$1:$O$40"}</definedName>
    <definedName name="zzz" localSheetId="3" hidden="1">{"'Sheet1'!$A$1:$O$40"}</definedName>
    <definedName name="zzz" localSheetId="4" hidden="1">{"'Sheet1'!$A$1:$O$40"}</definedName>
    <definedName name="zzz" localSheetId="5" hidden="1">{"'Sheet1'!$A$1:$O$40"}</definedName>
    <definedName name="zzz" localSheetId="6" hidden="1">{"'Sheet1'!$A$1:$O$40"}</definedName>
    <definedName name="zzz" localSheetId="7" hidden="1">{"'Sheet1'!$A$1:$O$40"}</definedName>
    <definedName name="zzz" localSheetId="60" hidden="1">{"'Sheet1'!$A$1:$O$40"}</definedName>
    <definedName name="zzz" localSheetId="75" hidden="1">{"'Sheet1'!$A$1:$O$40"}</definedName>
    <definedName name="zzz" localSheetId="17" hidden="1">{"'Sheet1'!$A$1:$O$40"}</definedName>
    <definedName name="zzz" localSheetId="18" hidden="1">{"'Sheet1'!$A$1:$O$40"}</definedName>
    <definedName name="zzz" localSheetId="34" hidden="1">{"'Sheet1'!$A$1:$O$40"}</definedName>
    <definedName name="zzz" localSheetId="43" hidden="1">{"'Sheet1'!$A$1:$O$40"}</definedName>
    <definedName name="zzz" hidden="1">{"'Sheet1'!$A$1:$O$40"}</definedName>
    <definedName name="zzz." localSheetId="3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6"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6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75"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17"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18"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3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localSheetId="4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zzz_1" localSheetId="35" hidden="1">{"'Sheet1'!$A$1:$O$40"}</definedName>
    <definedName name="zzz_1" localSheetId="37" hidden="1">{"'Sheet1'!$A$1:$O$40"}</definedName>
    <definedName name="zzz_1" localSheetId="3" hidden="1">{"'Sheet1'!$A$1:$O$40"}</definedName>
    <definedName name="zzz_1" localSheetId="4" hidden="1">{"'Sheet1'!$A$1:$O$40"}</definedName>
    <definedName name="zzz_1" localSheetId="5" hidden="1">{"'Sheet1'!$A$1:$O$40"}</definedName>
    <definedName name="zzz_1" localSheetId="6" hidden="1">{"'Sheet1'!$A$1:$O$40"}</definedName>
    <definedName name="zzz_1" localSheetId="7" hidden="1">{"'Sheet1'!$A$1:$O$40"}</definedName>
    <definedName name="zzz_1" localSheetId="60" hidden="1">{"'Sheet1'!$A$1:$O$40"}</definedName>
    <definedName name="zzz_1" localSheetId="75" hidden="1">{"'Sheet1'!$A$1:$O$40"}</definedName>
    <definedName name="zzz_1" localSheetId="17" hidden="1">{"'Sheet1'!$A$1:$O$40"}</definedName>
    <definedName name="zzz_1" localSheetId="18" hidden="1">{"'Sheet1'!$A$1:$O$40"}</definedName>
    <definedName name="zzz_1" localSheetId="34" hidden="1">{"'Sheet1'!$A$1:$O$40"}</definedName>
    <definedName name="zzz_1" localSheetId="43" hidden="1">{"'Sheet1'!$A$1:$O$40"}</definedName>
    <definedName name="zzz_1" hidden="1">{"'Sheet1'!$A$1:$O$40"}</definedName>
    <definedName name="zzz_1_1" localSheetId="35" hidden="1">{"'Sheet1'!$A$1:$O$40"}</definedName>
    <definedName name="zzz_1_1" localSheetId="3" hidden="1">{"'Sheet1'!$A$1:$O$40"}</definedName>
    <definedName name="zzz_1_1" localSheetId="4" hidden="1">{"'Sheet1'!$A$1:$O$40"}</definedName>
    <definedName name="zzz_1_1" localSheetId="5" hidden="1">{"'Sheet1'!$A$1:$O$40"}</definedName>
    <definedName name="zzz_1_1" localSheetId="6" hidden="1">{"'Sheet1'!$A$1:$O$40"}</definedName>
    <definedName name="zzz_1_1" localSheetId="7" hidden="1">{"'Sheet1'!$A$1:$O$40"}</definedName>
    <definedName name="zzz_1_1" localSheetId="60" hidden="1">{"'Sheet1'!$A$1:$O$40"}</definedName>
    <definedName name="zzz_1_1" localSheetId="17" hidden="1">{"'Sheet1'!$A$1:$O$40"}</definedName>
    <definedName name="zzz_1_1" localSheetId="18" hidden="1">{"'Sheet1'!$A$1:$O$40"}</definedName>
    <definedName name="zzz_1_1" localSheetId="34" hidden="1">{"'Sheet1'!$A$1:$O$40"}</definedName>
    <definedName name="zzz_1_1" localSheetId="43" hidden="1">{"'Sheet1'!$A$1:$O$40"}</definedName>
    <definedName name="zzz_1_1" hidden="1">{"'Sheet1'!$A$1:$O$40"}</definedName>
    <definedName name="zzz_1_2" localSheetId="35" hidden="1">{"'Sheet1'!$A$1:$O$40"}</definedName>
    <definedName name="zzz_1_2" localSheetId="3" hidden="1">{"'Sheet1'!$A$1:$O$40"}</definedName>
    <definedName name="zzz_1_2" localSheetId="4" hidden="1">{"'Sheet1'!$A$1:$O$40"}</definedName>
    <definedName name="zzz_1_2" localSheetId="5" hidden="1">{"'Sheet1'!$A$1:$O$40"}</definedName>
    <definedName name="zzz_1_2" localSheetId="6" hidden="1">{"'Sheet1'!$A$1:$O$40"}</definedName>
    <definedName name="zzz_1_2" localSheetId="7" hidden="1">{"'Sheet1'!$A$1:$O$40"}</definedName>
    <definedName name="zzz_1_2" localSheetId="60" hidden="1">{"'Sheet1'!$A$1:$O$40"}</definedName>
    <definedName name="zzz_1_2" localSheetId="17" hidden="1">{"'Sheet1'!$A$1:$O$40"}</definedName>
    <definedName name="zzz_1_2" localSheetId="18" hidden="1">{"'Sheet1'!$A$1:$O$40"}</definedName>
    <definedName name="zzz_1_2" localSheetId="34" hidden="1">{"'Sheet1'!$A$1:$O$40"}</definedName>
    <definedName name="zzz_1_2" localSheetId="43" hidden="1">{"'Sheet1'!$A$1:$O$40"}</definedName>
    <definedName name="zzz_1_2" hidden="1">{"'Sheet1'!$A$1:$O$40"}</definedName>
    <definedName name="zzz_2" localSheetId="35" hidden="1">{"'Sheet1'!$A$1:$O$40"}</definedName>
    <definedName name="zzz_2" localSheetId="3" hidden="1">{"'Sheet1'!$A$1:$O$40"}</definedName>
    <definedName name="zzz_2" localSheetId="4" hidden="1">{"'Sheet1'!$A$1:$O$40"}</definedName>
    <definedName name="zzz_2" localSheetId="5" hidden="1">{"'Sheet1'!$A$1:$O$40"}</definedName>
    <definedName name="zzz_2" localSheetId="6" hidden="1">{"'Sheet1'!$A$1:$O$40"}</definedName>
    <definedName name="zzz_2" localSheetId="7" hidden="1">{"'Sheet1'!$A$1:$O$40"}</definedName>
    <definedName name="zzz_2" localSheetId="60" hidden="1">{"'Sheet1'!$A$1:$O$40"}</definedName>
    <definedName name="zzz_2" localSheetId="17" hidden="1">{"'Sheet1'!$A$1:$O$40"}</definedName>
    <definedName name="zzz_2" localSheetId="18" hidden="1">{"'Sheet1'!$A$1:$O$40"}</definedName>
    <definedName name="zzz_2" localSheetId="34" hidden="1">{"'Sheet1'!$A$1:$O$40"}</definedName>
    <definedName name="zzz_2" localSheetId="43" hidden="1">{"'Sheet1'!$A$1:$O$40"}</definedName>
    <definedName name="zzz_2" hidden="1">{"'Sheet1'!$A$1:$O$40"}</definedName>
    <definedName name="zzz_3" localSheetId="35" hidden="1">{"'Sheet1'!$A$1:$O$40"}</definedName>
    <definedName name="zzz_3" localSheetId="3" hidden="1">{"'Sheet1'!$A$1:$O$40"}</definedName>
    <definedName name="zzz_3" localSheetId="4" hidden="1">{"'Sheet1'!$A$1:$O$40"}</definedName>
    <definedName name="zzz_3" localSheetId="5" hidden="1">{"'Sheet1'!$A$1:$O$40"}</definedName>
    <definedName name="zzz_3" localSheetId="6" hidden="1">{"'Sheet1'!$A$1:$O$40"}</definedName>
    <definedName name="zzz_3" localSheetId="7" hidden="1">{"'Sheet1'!$A$1:$O$40"}</definedName>
    <definedName name="zzz_3" localSheetId="60" hidden="1">{"'Sheet1'!$A$1:$O$40"}</definedName>
    <definedName name="zzz_3" localSheetId="17" hidden="1">{"'Sheet1'!$A$1:$O$40"}</definedName>
    <definedName name="zzz_3" localSheetId="18" hidden="1">{"'Sheet1'!$A$1:$O$40"}</definedName>
    <definedName name="zzz_3" localSheetId="34" hidden="1">{"'Sheet1'!$A$1:$O$40"}</definedName>
    <definedName name="zzz_3" localSheetId="43" hidden="1">{"'Sheet1'!$A$1:$O$40"}</definedName>
    <definedName name="zzz_3" hidden="1">{"'Sheet1'!$A$1:$O$40"}</definedName>
    <definedName name="zzzz" localSheetId="35" hidden="1">{"summary",#N/A,TRUE,"E93ADJ";"detail",#N/A,TRUE,"E93ADJ"}</definedName>
    <definedName name="zzzz" localSheetId="37" hidden="1">{"summary",#N/A,TRUE,"E93ADJ";"detail",#N/A,TRUE,"E93ADJ"}</definedName>
    <definedName name="zzzz" localSheetId="3" hidden="1">{"summary",#N/A,TRUE,"E93ADJ";"detail",#N/A,TRUE,"E93ADJ"}</definedName>
    <definedName name="zzzz" localSheetId="4" hidden="1">{"summary",#N/A,TRUE,"E93ADJ";"detail",#N/A,TRUE,"E93ADJ"}</definedName>
    <definedName name="zzzz" localSheetId="5" hidden="1">{"summary",#N/A,TRUE,"E93ADJ";"detail",#N/A,TRUE,"E93ADJ"}</definedName>
    <definedName name="zzzz" localSheetId="6" hidden="1">{"summary",#N/A,TRUE,"E93ADJ";"detail",#N/A,TRUE,"E93ADJ"}</definedName>
    <definedName name="zzzz" localSheetId="7" hidden="1">{"summary",#N/A,TRUE,"E93ADJ";"detail",#N/A,TRUE,"E93ADJ"}</definedName>
    <definedName name="zzzz" localSheetId="60" hidden="1">{"summary",#N/A,TRUE,"E93ADJ";"detail",#N/A,TRUE,"E93ADJ"}</definedName>
    <definedName name="zzzz" localSheetId="75" hidden="1">{"summary",#N/A,TRUE,"E93ADJ";"detail",#N/A,TRUE,"E93ADJ"}</definedName>
    <definedName name="zzzz" localSheetId="17" hidden="1">{"summary",#N/A,TRUE,"E93ADJ";"detail",#N/A,TRUE,"E93ADJ"}</definedName>
    <definedName name="zzzz" localSheetId="18" hidden="1">{"summary",#N/A,TRUE,"E93ADJ";"detail",#N/A,TRUE,"E93ADJ"}</definedName>
    <definedName name="zzzz" localSheetId="34" hidden="1">{"summary",#N/A,TRUE,"E93ADJ";"detail",#N/A,TRUE,"E93ADJ"}</definedName>
    <definedName name="zzzz" localSheetId="43" hidden="1">{"summary",#N/A,TRUE,"E93ADJ";"detail",#N/A,TRUE,"E93ADJ"}</definedName>
    <definedName name="zzzz" hidden="1">{"summary",#N/A,TRUE,"E93ADJ";"detail",#N/A,TRUE,"E93ADJ"}</definedName>
    <definedName name="zzzzzz" localSheetId="35" hidden="1">{#N/A,#N/A,TRUE,"1990";#N/A,#N/A,TRUE,"1991";#N/A,#N/A,TRUE,"1992";#N/A,#N/A,TRUE,"1993"}</definedName>
    <definedName name="zzzzzz" localSheetId="37" hidden="1">{#N/A,#N/A,TRUE,"1990";#N/A,#N/A,TRUE,"1991";#N/A,#N/A,TRUE,"1992";#N/A,#N/A,TRUE,"1993"}</definedName>
    <definedName name="zzzzzz" localSheetId="3" hidden="1">{#N/A,#N/A,TRUE,"1990";#N/A,#N/A,TRUE,"1991";#N/A,#N/A,TRUE,"1992";#N/A,#N/A,TRUE,"1993"}</definedName>
    <definedName name="zzzzzz" localSheetId="4" hidden="1">{#N/A,#N/A,TRUE,"1990";#N/A,#N/A,TRUE,"1991";#N/A,#N/A,TRUE,"1992";#N/A,#N/A,TRUE,"1993"}</definedName>
    <definedName name="zzzzzz" localSheetId="5" hidden="1">{#N/A,#N/A,TRUE,"1990";#N/A,#N/A,TRUE,"1991";#N/A,#N/A,TRUE,"1992";#N/A,#N/A,TRUE,"1993"}</definedName>
    <definedName name="zzzzzz" localSheetId="6" hidden="1">{#N/A,#N/A,TRUE,"1990";#N/A,#N/A,TRUE,"1991";#N/A,#N/A,TRUE,"1992";#N/A,#N/A,TRUE,"1993"}</definedName>
    <definedName name="zzzzzz" localSheetId="7" hidden="1">{#N/A,#N/A,TRUE,"1990";#N/A,#N/A,TRUE,"1991";#N/A,#N/A,TRUE,"1992";#N/A,#N/A,TRUE,"1993"}</definedName>
    <definedName name="zzzzzz" localSheetId="60" hidden="1">{#N/A,#N/A,TRUE,"1990";#N/A,#N/A,TRUE,"1991";#N/A,#N/A,TRUE,"1992";#N/A,#N/A,TRUE,"1993"}</definedName>
    <definedName name="zzzzzz" localSheetId="75" hidden="1">{#N/A,#N/A,TRUE,"1990";#N/A,#N/A,TRUE,"1991";#N/A,#N/A,TRUE,"1992";#N/A,#N/A,TRUE,"1993"}</definedName>
    <definedName name="zzzzzz" localSheetId="17" hidden="1">{#N/A,#N/A,TRUE,"1990";#N/A,#N/A,TRUE,"1991";#N/A,#N/A,TRUE,"1992";#N/A,#N/A,TRUE,"1993"}</definedName>
    <definedName name="zzzzzz" localSheetId="18" hidden="1">{#N/A,#N/A,TRUE,"1990";#N/A,#N/A,TRUE,"1991";#N/A,#N/A,TRUE,"1992";#N/A,#N/A,TRUE,"1993"}</definedName>
    <definedName name="zzzzzz" localSheetId="34" hidden="1">{#N/A,#N/A,TRUE,"1990";#N/A,#N/A,TRUE,"1991";#N/A,#N/A,TRUE,"1992";#N/A,#N/A,TRUE,"1993"}</definedName>
    <definedName name="zzzzzz" localSheetId="43" hidden="1">{#N/A,#N/A,TRUE,"1990";#N/A,#N/A,TRUE,"1991";#N/A,#N/A,TRUE,"1992";#N/A,#N/A,TRUE,"1993"}</definedName>
    <definedName name="zzzzzz" hidden="1">{#N/A,#N/A,TRUE,"1990";#N/A,#N/A,TRUE,"1991";#N/A,#N/A,TRUE,"1992";#N/A,#N/A,TRUE,"1993"}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 l="1"/>
  <c r="AF30" i="162"/>
  <c r="AF29" i="162"/>
  <c r="AF27" i="162"/>
  <c r="B1" i="161"/>
  <c r="AB23" i="162"/>
  <c r="AA23" i="162"/>
  <c r="Y23" i="162"/>
  <c r="X23" i="162"/>
  <c r="W23" i="162"/>
  <c r="V23" i="162"/>
  <c r="U23" i="162"/>
  <c r="T23" i="162"/>
  <c r="S23" i="162"/>
  <c r="R23" i="162"/>
  <c r="Q23" i="162"/>
  <c r="P23" i="162"/>
  <c r="O23" i="162"/>
  <c r="N23" i="162"/>
  <c r="M23" i="162"/>
  <c r="L23" i="162"/>
  <c r="K23" i="162"/>
  <c r="J23" i="162"/>
  <c r="I23" i="162"/>
  <c r="H23" i="162"/>
  <c r="G23" i="162"/>
  <c r="F23" i="162"/>
  <c r="E23" i="162"/>
  <c r="D23" i="162"/>
  <c r="Y20" i="162"/>
  <c r="X20" i="162"/>
  <c r="S20" i="162"/>
  <c r="P20" i="162"/>
  <c r="G20" i="162"/>
  <c r="AB19" i="162"/>
  <c r="AB20" i="162" s="1"/>
  <c r="AA19" i="162"/>
  <c r="AA20" i="162" s="1"/>
  <c r="Y19" i="162"/>
  <c r="X19" i="162"/>
  <c r="W19" i="162"/>
  <c r="W20" i="162" s="1"/>
  <c r="V19" i="162"/>
  <c r="V20" i="162" s="1"/>
  <c r="U19" i="162"/>
  <c r="U20" i="162" s="1"/>
  <c r="T19" i="162"/>
  <c r="T20" i="162" s="1"/>
  <c r="S19" i="162"/>
  <c r="P19" i="162"/>
  <c r="J19" i="162"/>
  <c r="J20" i="162" s="1"/>
  <c r="I19" i="162"/>
  <c r="I20" i="162" s="1"/>
  <c r="H19" i="162"/>
  <c r="H20" i="162" s="1"/>
  <c r="G19" i="162"/>
  <c r="R10" i="162"/>
  <c r="Q10" i="162"/>
  <c r="O10" i="162"/>
  <c r="N10" i="162"/>
  <c r="N19" i="162" s="1"/>
  <c r="N20" i="162" s="1"/>
  <c r="M10" i="162"/>
  <c r="L10" i="162"/>
  <c r="K10" i="162"/>
  <c r="K19" i="162" s="1"/>
  <c r="K20" i="162" s="1"/>
  <c r="J10" i="162"/>
  <c r="I10" i="162"/>
  <c r="H10" i="162"/>
  <c r="F10" i="162"/>
  <c r="E10" i="162"/>
  <c r="D10" i="162"/>
  <c r="A5" i="162"/>
  <c r="A6" i="162" s="1"/>
  <c r="A7" i="162" s="1"/>
  <c r="A8" i="162" s="1"/>
  <c r="A9" i="162" s="1"/>
  <c r="A10" i="162" s="1"/>
  <c r="A11" i="162" s="1"/>
  <c r="A12" i="162" s="1"/>
  <c r="A13" i="162" s="1"/>
  <c r="A14" i="162" s="1"/>
  <c r="A15" i="162" s="1"/>
  <c r="A16" i="162" s="1"/>
  <c r="A17" i="162" s="1"/>
  <c r="A18" i="162" s="1"/>
  <c r="A19" i="162" s="1"/>
  <c r="A20" i="162" s="1"/>
  <c r="R4" i="162"/>
  <c r="R19" i="162" s="1"/>
  <c r="R20" i="162" s="1"/>
  <c r="Q4" i="162"/>
  <c r="Q19" i="162" s="1"/>
  <c r="Q20" i="162" s="1"/>
  <c r="O4" i="162"/>
  <c r="O19" i="162" s="1"/>
  <c r="O20" i="162" s="1"/>
  <c r="N4" i="162"/>
  <c r="M4" i="162"/>
  <c r="M19" i="162" s="1"/>
  <c r="M20" i="162" s="1"/>
  <c r="L4" i="162"/>
  <c r="L19" i="162" s="1"/>
  <c r="L20" i="162" s="1"/>
  <c r="K4" i="162"/>
  <c r="J4" i="162"/>
  <c r="I4" i="162"/>
  <c r="H4" i="162"/>
  <c r="F4" i="162"/>
  <c r="F19" i="162" s="1"/>
  <c r="F20" i="162" s="1"/>
  <c r="E4" i="162"/>
  <c r="E19" i="162" s="1"/>
  <c r="E20" i="162" s="1"/>
  <c r="D4" i="162"/>
  <c r="D19" i="162" s="1"/>
  <c r="D20" i="162" s="1"/>
  <c r="A4" i="162"/>
  <c r="A3" i="162"/>
  <c r="AF21" i="162" l="1"/>
  <c r="A21" i="162"/>
  <c r="A22" i="162" s="1"/>
  <c r="A23" i="162" s="1"/>
  <c r="A24" i="162" s="1"/>
  <c r="AF9" i="162"/>
  <c r="AF20" i="162"/>
  <c r="AF14" i="162"/>
  <c r="AF3" i="162"/>
  <c r="AF8" i="162"/>
  <c r="AF13" i="162"/>
  <c r="AF7" i="162"/>
  <c r="AF4" i="162"/>
  <c r="AF19" i="162"/>
  <c r="AF16" i="162"/>
  <c r="AF25" i="162"/>
  <c r="AF10" i="162"/>
  <c r="AF15" i="162"/>
  <c r="AF24" i="162"/>
  <c r="AF18" i="162"/>
  <c r="AF12" i="162"/>
  <c r="AF5" i="162"/>
  <c r="AF22" i="162"/>
  <c r="AF6" i="162"/>
  <c r="AF23" i="162"/>
  <c r="AF17" i="162"/>
  <c r="AF11" i="162"/>
  <c r="AF33" i="162" l="1"/>
  <c r="AF32" i="162"/>
  <c r="K25" i="35" l="1"/>
  <c r="I25" i="35"/>
  <c r="G25" i="35"/>
  <c r="G24" i="143"/>
  <c r="K14" i="1"/>
  <c r="K13" i="1"/>
  <c r="K23" i="35" l="1"/>
  <c r="I23" i="35"/>
  <c r="Q22" i="35"/>
  <c r="P22" i="35"/>
  <c r="N22" i="35"/>
  <c r="M22" i="35"/>
  <c r="Q18" i="35"/>
  <c r="P18" i="35"/>
  <c r="N18" i="35"/>
  <c r="M18" i="35"/>
  <c r="M15" i="35"/>
  <c r="M5" i="35"/>
  <c r="I4" i="35"/>
  <c r="E4" i="35"/>
  <c r="C25" i="32" l="1"/>
  <c r="J21" i="66"/>
  <c r="A3" i="158" l="1"/>
  <c r="A1" i="158"/>
  <c r="L47" i="159"/>
  <c r="J47" i="159"/>
  <c r="H47" i="159"/>
  <c r="N47" i="159" s="1"/>
  <c r="L46" i="159"/>
  <c r="I46" i="158" s="1"/>
  <c r="J46" i="159"/>
  <c r="H46" i="159"/>
  <c r="E46" i="158" s="1"/>
  <c r="K46" i="158" s="1"/>
  <c r="L45" i="159"/>
  <c r="I45" i="158" s="1"/>
  <c r="J45" i="159"/>
  <c r="H45" i="159"/>
  <c r="N45" i="159" s="1"/>
  <c r="L44" i="159"/>
  <c r="J44" i="159"/>
  <c r="H44" i="159"/>
  <c r="N44" i="159" s="1"/>
  <c r="L43" i="159"/>
  <c r="I43" i="158" s="1"/>
  <c r="J43" i="159"/>
  <c r="H43" i="159"/>
  <c r="N43" i="159" s="1"/>
  <c r="L42" i="159"/>
  <c r="I42" i="158" s="1"/>
  <c r="J42" i="159"/>
  <c r="G42" i="158" s="1"/>
  <c r="H42" i="159"/>
  <c r="E42" i="158" s="1"/>
  <c r="K42" i="158" s="1"/>
  <c r="L41" i="159"/>
  <c r="J41" i="159"/>
  <c r="H41" i="159"/>
  <c r="N41" i="159" s="1"/>
  <c r="L40" i="159"/>
  <c r="I40" i="158" s="1"/>
  <c r="J40" i="159"/>
  <c r="H40" i="159"/>
  <c r="E40" i="158" s="1"/>
  <c r="K40" i="158" s="1"/>
  <c r="L39" i="159"/>
  <c r="I39" i="158" s="1"/>
  <c r="J39" i="159"/>
  <c r="H39" i="159"/>
  <c r="N39" i="159" s="1"/>
  <c r="L38" i="159"/>
  <c r="J38" i="159"/>
  <c r="H38" i="159"/>
  <c r="N38" i="159" s="1"/>
  <c r="L37" i="159"/>
  <c r="I37" i="158" s="1"/>
  <c r="J37" i="159"/>
  <c r="H37" i="159"/>
  <c r="N37" i="159" s="1"/>
  <c r="L36" i="159"/>
  <c r="I36" i="158" s="1"/>
  <c r="J36" i="159"/>
  <c r="G36" i="158" s="1"/>
  <c r="H36" i="159"/>
  <c r="E36" i="158" s="1"/>
  <c r="K36" i="158" s="1"/>
  <c r="L35" i="159"/>
  <c r="J35" i="159"/>
  <c r="H35" i="159"/>
  <c r="N35" i="159" s="1"/>
  <c r="L34" i="159"/>
  <c r="I34" i="158" s="1"/>
  <c r="J34" i="159"/>
  <c r="H34" i="159"/>
  <c r="E34" i="158" s="1"/>
  <c r="K34" i="158" s="1"/>
  <c r="L33" i="159"/>
  <c r="I33" i="158" s="1"/>
  <c r="J33" i="159"/>
  <c r="H33" i="159"/>
  <c r="N33" i="159" s="1"/>
  <c r="L32" i="159"/>
  <c r="J32" i="159"/>
  <c r="H32" i="159"/>
  <c r="N32" i="159" s="1"/>
  <c r="L31" i="159"/>
  <c r="I31" i="158" s="1"/>
  <c r="J31" i="159"/>
  <c r="H31" i="159"/>
  <c r="N31" i="159" s="1"/>
  <c r="L30" i="159"/>
  <c r="I30" i="158" s="1"/>
  <c r="J30" i="159"/>
  <c r="G30" i="158" s="1"/>
  <c r="H30" i="159"/>
  <c r="E30" i="158" s="1"/>
  <c r="K30" i="158" s="1"/>
  <c r="L29" i="159"/>
  <c r="J29" i="159"/>
  <c r="H29" i="159"/>
  <c r="N29" i="159" s="1"/>
  <c r="L28" i="159"/>
  <c r="I28" i="158" s="1"/>
  <c r="J28" i="159"/>
  <c r="H28" i="159"/>
  <c r="E28" i="158" s="1"/>
  <c r="K28" i="158" s="1"/>
  <c r="L27" i="159"/>
  <c r="I27" i="158" s="1"/>
  <c r="J27" i="159"/>
  <c r="H27" i="159"/>
  <c r="N27" i="159" s="1"/>
  <c r="L26" i="159"/>
  <c r="J26" i="159"/>
  <c r="H26" i="159"/>
  <c r="N26" i="159" s="1"/>
  <c r="L25" i="159"/>
  <c r="I25" i="158" s="1"/>
  <c r="K25" i="158" s="1"/>
  <c r="J25" i="159"/>
  <c r="H25" i="159"/>
  <c r="N25" i="159" s="1"/>
  <c r="L24" i="159"/>
  <c r="I24" i="158" s="1"/>
  <c r="J24" i="159"/>
  <c r="G24" i="158" s="1"/>
  <c r="H24" i="159"/>
  <c r="E24" i="158" s="1"/>
  <c r="L23" i="159"/>
  <c r="J23" i="159"/>
  <c r="H23" i="159"/>
  <c r="N23" i="159" s="1"/>
  <c r="L22" i="159"/>
  <c r="I22" i="158" s="1"/>
  <c r="J22" i="159"/>
  <c r="H22" i="159"/>
  <c r="E22" i="158" s="1"/>
  <c r="K22" i="158" s="1"/>
  <c r="L21" i="159"/>
  <c r="J21" i="159"/>
  <c r="H21" i="159"/>
  <c r="N21" i="159" s="1"/>
  <c r="L20" i="159"/>
  <c r="J20" i="159"/>
  <c r="H20" i="159"/>
  <c r="N20" i="159" s="1"/>
  <c r="L19" i="159"/>
  <c r="I19" i="158" s="1"/>
  <c r="J19" i="159"/>
  <c r="H19" i="159"/>
  <c r="N19" i="159" s="1"/>
  <c r="L18" i="159"/>
  <c r="I18" i="158" s="1"/>
  <c r="J18" i="159"/>
  <c r="G18" i="158" s="1"/>
  <c r="H18" i="159"/>
  <c r="E18" i="158" s="1"/>
  <c r="K18" i="158" s="1"/>
  <c r="L17" i="159"/>
  <c r="J17" i="159"/>
  <c r="H17" i="159"/>
  <c r="N17" i="159" s="1"/>
  <c r="L16" i="159"/>
  <c r="I16" i="158" s="1"/>
  <c r="J16" i="159"/>
  <c r="H16" i="159"/>
  <c r="E16" i="158" s="1"/>
  <c r="K16" i="158" s="1"/>
  <c r="L15" i="159"/>
  <c r="J15" i="159"/>
  <c r="H15" i="159"/>
  <c r="N15" i="159" s="1"/>
  <c r="L14" i="159"/>
  <c r="J14" i="159"/>
  <c r="H14" i="159"/>
  <c r="N14" i="159" s="1"/>
  <c r="L13" i="159"/>
  <c r="I13" i="158" s="1"/>
  <c r="K13" i="158" s="1"/>
  <c r="J13" i="159"/>
  <c r="H13" i="159"/>
  <c r="N13" i="159" s="1"/>
  <c r="L12" i="159"/>
  <c r="J12" i="159"/>
  <c r="G12" i="158" s="1"/>
  <c r="H12" i="159"/>
  <c r="E12" i="158" s="1"/>
  <c r="K12" i="158" s="1"/>
  <c r="L11" i="159"/>
  <c r="J11" i="159"/>
  <c r="H11" i="159"/>
  <c r="N11" i="159" s="1"/>
  <c r="L10" i="159"/>
  <c r="I10" i="158" s="1"/>
  <c r="K10" i="158" s="1"/>
  <c r="J10" i="159"/>
  <c r="H10" i="159"/>
  <c r="N10" i="159" s="1"/>
  <c r="L9" i="159"/>
  <c r="J9" i="159"/>
  <c r="H9" i="159"/>
  <c r="N9" i="159" s="1"/>
  <c r="L8" i="159"/>
  <c r="J8" i="159"/>
  <c r="H8" i="159"/>
  <c r="N8" i="159" s="1"/>
  <c r="L7" i="159"/>
  <c r="I7" i="158" s="1"/>
  <c r="J7" i="159"/>
  <c r="H7" i="159"/>
  <c r="N7" i="159" s="1"/>
  <c r="K47" i="158"/>
  <c r="I47" i="158"/>
  <c r="G47" i="158"/>
  <c r="E47" i="158"/>
  <c r="C47" i="158"/>
  <c r="A47" i="158"/>
  <c r="G46" i="158"/>
  <c r="C46" i="158"/>
  <c r="A46" i="158"/>
  <c r="G45" i="158"/>
  <c r="C45" i="158"/>
  <c r="A45" i="158"/>
  <c r="K44" i="158"/>
  <c r="I44" i="158"/>
  <c r="G44" i="158"/>
  <c r="E44" i="158"/>
  <c r="C44" i="158"/>
  <c r="A44" i="158"/>
  <c r="G43" i="158"/>
  <c r="C43" i="158"/>
  <c r="A43" i="158"/>
  <c r="C42" i="158"/>
  <c r="A42" i="158"/>
  <c r="K41" i="158"/>
  <c r="I41" i="158"/>
  <c r="G41" i="158"/>
  <c r="E41" i="158"/>
  <c r="C41" i="158"/>
  <c r="A41" i="158"/>
  <c r="G40" i="158"/>
  <c r="C40" i="158"/>
  <c r="A40" i="158"/>
  <c r="G39" i="158"/>
  <c r="C39" i="158"/>
  <c r="A39" i="158"/>
  <c r="K38" i="158"/>
  <c r="I38" i="158"/>
  <c r="G38" i="158"/>
  <c r="E38" i="158"/>
  <c r="C38" i="158"/>
  <c r="A38" i="158"/>
  <c r="G37" i="158"/>
  <c r="C37" i="158"/>
  <c r="A37" i="158"/>
  <c r="C36" i="158"/>
  <c r="A36" i="158"/>
  <c r="K35" i="158"/>
  <c r="I35" i="158"/>
  <c r="G35" i="158"/>
  <c r="E35" i="158"/>
  <c r="C35" i="158"/>
  <c r="A35" i="158"/>
  <c r="G34" i="158"/>
  <c r="C34" i="158"/>
  <c r="A34" i="158"/>
  <c r="G33" i="158"/>
  <c r="C33" i="158"/>
  <c r="A33" i="158"/>
  <c r="K32" i="158"/>
  <c r="I32" i="158"/>
  <c r="G32" i="158"/>
  <c r="E32" i="158"/>
  <c r="C32" i="158"/>
  <c r="A32" i="158"/>
  <c r="G31" i="158"/>
  <c r="C31" i="158"/>
  <c r="A31" i="158"/>
  <c r="C30" i="158"/>
  <c r="A30" i="158"/>
  <c r="K29" i="158"/>
  <c r="I29" i="158"/>
  <c r="G29" i="158"/>
  <c r="E29" i="158"/>
  <c r="C29" i="158"/>
  <c r="A29" i="158"/>
  <c r="G28" i="158"/>
  <c r="C28" i="158"/>
  <c r="A28" i="158"/>
  <c r="G27" i="158"/>
  <c r="C27" i="158"/>
  <c r="A27" i="158"/>
  <c r="K26" i="158"/>
  <c r="I26" i="158"/>
  <c r="G26" i="158"/>
  <c r="E26" i="158"/>
  <c r="C26" i="158"/>
  <c r="A26" i="158"/>
  <c r="G25" i="158"/>
  <c r="E25" i="158"/>
  <c r="C25" i="158"/>
  <c r="A25" i="158"/>
  <c r="C24" i="158"/>
  <c r="A24" i="158"/>
  <c r="K23" i="158"/>
  <c r="I23" i="158"/>
  <c r="G23" i="158"/>
  <c r="E23" i="158"/>
  <c r="C23" i="158"/>
  <c r="A23" i="158"/>
  <c r="G22" i="158"/>
  <c r="C22" i="158"/>
  <c r="A22" i="158"/>
  <c r="I21" i="158"/>
  <c r="G21" i="158"/>
  <c r="C21" i="158"/>
  <c r="A21" i="158"/>
  <c r="K20" i="158"/>
  <c r="I20" i="158"/>
  <c r="G20" i="158"/>
  <c r="E20" i="158"/>
  <c r="C20" i="158"/>
  <c r="A20" i="158"/>
  <c r="G19" i="158"/>
  <c r="C19" i="158"/>
  <c r="A19" i="158"/>
  <c r="C18" i="158"/>
  <c r="A18" i="158"/>
  <c r="K17" i="158"/>
  <c r="I17" i="158"/>
  <c r="G17" i="158"/>
  <c r="E17" i="158"/>
  <c r="C17" i="158"/>
  <c r="A17" i="158"/>
  <c r="G16" i="158"/>
  <c r="C16" i="158"/>
  <c r="A16" i="158"/>
  <c r="I15" i="158"/>
  <c r="G15" i="158"/>
  <c r="C15" i="158"/>
  <c r="A15" i="158"/>
  <c r="K14" i="158"/>
  <c r="I14" i="158"/>
  <c r="G14" i="158"/>
  <c r="E14" i="158"/>
  <c r="C14" i="158"/>
  <c r="A14" i="158"/>
  <c r="G13" i="158"/>
  <c r="E13" i="158"/>
  <c r="C13" i="158"/>
  <c r="A13" i="158"/>
  <c r="I12" i="158"/>
  <c r="C12" i="158"/>
  <c r="A12" i="158"/>
  <c r="K11" i="158"/>
  <c r="I11" i="158"/>
  <c r="G11" i="158"/>
  <c r="E11" i="158"/>
  <c r="C11" i="158"/>
  <c r="A11" i="158"/>
  <c r="G10" i="158"/>
  <c r="E10" i="158"/>
  <c r="C10" i="158"/>
  <c r="A10" i="158"/>
  <c r="I9" i="158"/>
  <c r="G9" i="158"/>
  <c r="C9" i="158"/>
  <c r="A9" i="158"/>
  <c r="K8" i="158"/>
  <c r="I8" i="158"/>
  <c r="G8" i="158"/>
  <c r="E8" i="158"/>
  <c r="C8" i="158"/>
  <c r="A8" i="158"/>
  <c r="G7" i="158"/>
  <c r="G51" i="158" s="1"/>
  <c r="E7" i="158"/>
  <c r="C7" i="158"/>
  <c r="A7" i="158"/>
  <c r="E51" i="158" l="1"/>
  <c r="K24" i="158"/>
  <c r="I49" i="158"/>
  <c r="K7" i="158"/>
  <c r="I53" i="158"/>
  <c r="I51" i="158"/>
  <c r="G53" i="158"/>
  <c r="E9" i="158"/>
  <c r="E15" i="158"/>
  <c r="K15" i="158" s="1"/>
  <c r="E19" i="158"/>
  <c r="K19" i="158" s="1"/>
  <c r="E21" i="158"/>
  <c r="K21" i="158" s="1"/>
  <c r="E27" i="158"/>
  <c r="K27" i="158" s="1"/>
  <c r="E31" i="158"/>
  <c r="K31" i="158" s="1"/>
  <c r="E33" i="158"/>
  <c r="K33" i="158" s="1"/>
  <c r="E37" i="158"/>
  <c r="K37" i="158" s="1"/>
  <c r="E39" i="158"/>
  <c r="K39" i="158" s="1"/>
  <c r="E43" i="158"/>
  <c r="K43" i="158" s="1"/>
  <c r="E45" i="158"/>
  <c r="K45" i="158" s="1"/>
  <c r="N12" i="159"/>
  <c r="N18" i="159"/>
  <c r="N24" i="159"/>
  <c r="N30" i="159"/>
  <c r="N36" i="159"/>
  <c r="N42" i="159"/>
  <c r="E49" i="158"/>
  <c r="N16" i="159"/>
  <c r="N22" i="159"/>
  <c r="N28" i="159"/>
  <c r="N34" i="159"/>
  <c r="N40" i="159"/>
  <c r="N46" i="159"/>
  <c r="G49" i="158"/>
  <c r="K9" i="158" l="1"/>
  <c r="E53" i="158"/>
  <c r="A3" i="156" l="1"/>
  <c r="A1" i="156"/>
  <c r="K12" i="157"/>
  <c r="I12" i="157"/>
  <c r="O12" i="157" s="1"/>
  <c r="K11" i="157"/>
  <c r="G13" i="156" s="1"/>
  <c r="I11" i="157"/>
  <c r="O11" i="157" s="1"/>
  <c r="O10" i="157"/>
  <c r="K10" i="157"/>
  <c r="G12" i="156" s="1"/>
  <c r="I12" i="156" s="1"/>
  <c r="I10" i="157"/>
  <c r="K9" i="157"/>
  <c r="I9" i="157"/>
  <c r="O9" i="157" s="1"/>
  <c r="K8" i="157"/>
  <c r="I8" i="157"/>
  <c r="O8" i="157" s="1"/>
  <c r="F7" i="157"/>
  <c r="K7" i="157" s="1"/>
  <c r="G9" i="156" s="1"/>
  <c r="D7" i="157"/>
  <c r="K5" i="157"/>
  <c r="I5" i="157"/>
  <c r="O5" i="157" s="1"/>
  <c r="G14" i="156"/>
  <c r="E12" i="156"/>
  <c r="G11" i="156"/>
  <c r="E11" i="156"/>
  <c r="I11" i="156" s="1"/>
  <c r="G10" i="156"/>
  <c r="I8" i="156"/>
  <c r="G8" i="156"/>
  <c r="E8" i="156"/>
  <c r="G7" i="156"/>
  <c r="E7" i="156"/>
  <c r="G18" i="156" l="1"/>
  <c r="E13" i="156"/>
  <c r="I13" i="156" s="1"/>
  <c r="G16" i="156"/>
  <c r="G20" i="156"/>
  <c r="I7" i="157"/>
  <c r="E10" i="156"/>
  <c r="I10" i="156" s="1"/>
  <c r="E14" i="156"/>
  <c r="I14" i="156" s="1"/>
  <c r="I7" i="156"/>
  <c r="O7" i="157" l="1"/>
  <c r="E9" i="156"/>
  <c r="I9" i="156" l="1"/>
  <c r="E20" i="156"/>
  <c r="E16" i="156"/>
  <c r="E18" i="156"/>
  <c r="A1" i="149" l="1"/>
  <c r="B40" i="149"/>
  <c r="B41" i="149" s="1"/>
  <c r="B42" i="149" s="1"/>
  <c r="B43" i="149" s="1"/>
  <c r="B44" i="149" s="1"/>
  <c r="B45" i="149" s="1"/>
  <c r="B46" i="149" s="1"/>
  <c r="B47" i="149" s="1"/>
  <c r="B48" i="149" s="1"/>
  <c r="C33" i="149"/>
  <c r="C32" i="149"/>
  <c r="C31" i="149"/>
  <c r="F39" i="149" s="1"/>
  <c r="C30" i="149"/>
  <c r="C29" i="149"/>
  <c r="B16" i="149"/>
  <c r="B17" i="149" s="1"/>
  <c r="B18" i="149" s="1"/>
  <c r="B19" i="149" s="1"/>
  <c r="B20" i="149" s="1"/>
  <c r="B21" i="149" s="1"/>
  <c r="B22" i="149" s="1"/>
  <c r="B23" i="149" s="1"/>
  <c r="B24" i="149" s="1"/>
  <c r="F15" i="149"/>
  <c r="I15" i="149" s="1"/>
  <c r="C15" i="149"/>
  <c r="C16" i="149" s="1"/>
  <c r="C10" i="149"/>
  <c r="C5" i="149"/>
  <c r="C17" i="149" l="1"/>
  <c r="I39" i="149"/>
  <c r="E15" i="149"/>
  <c r="H15" i="149" s="1"/>
  <c r="D16" i="149" s="1"/>
  <c r="C34" i="149"/>
  <c r="G15" i="149"/>
  <c r="C39" i="149"/>
  <c r="C40" i="149" l="1"/>
  <c r="E39" i="149"/>
  <c r="H39" i="149" s="1"/>
  <c r="D40" i="149" s="1"/>
  <c r="G39" i="149"/>
  <c r="J15" i="149"/>
  <c r="C18" i="149"/>
  <c r="E16" i="149"/>
  <c r="C19" i="149" l="1"/>
  <c r="F16" i="149"/>
  <c r="H16" i="149"/>
  <c r="J39" i="149"/>
  <c r="C41" i="149"/>
  <c r="E40" i="149"/>
  <c r="H40" i="149" l="1"/>
  <c r="F40" i="149"/>
  <c r="C42" i="149"/>
  <c r="I16" i="149"/>
  <c r="J16" i="149" s="1"/>
  <c r="G16" i="149"/>
  <c r="C20" i="149"/>
  <c r="C21" i="149" l="1"/>
  <c r="D17" i="149"/>
  <c r="C43" i="149"/>
  <c r="I40" i="149"/>
  <c r="J40" i="149" s="1"/>
  <c r="G40" i="149"/>
  <c r="D41" i="149"/>
  <c r="E41" i="149" l="1"/>
  <c r="C44" i="149"/>
  <c r="E17" i="149"/>
  <c r="C22" i="149"/>
  <c r="C45" i="149" l="1"/>
  <c r="F41" i="149"/>
  <c r="H41" i="149"/>
  <c r="C23" i="149"/>
  <c r="H17" i="149"/>
  <c r="F17" i="149"/>
  <c r="G17" i="149" l="1"/>
  <c r="I17" i="149"/>
  <c r="J17" i="149" s="1"/>
  <c r="D18" i="149"/>
  <c r="C24" i="149"/>
  <c r="I41" i="149"/>
  <c r="J41" i="149" s="1"/>
  <c r="G41" i="149"/>
  <c r="D42" i="149"/>
  <c r="C46" i="149"/>
  <c r="C47" i="149" l="1"/>
  <c r="E42" i="149"/>
  <c r="E18" i="149"/>
  <c r="H18" i="149" l="1"/>
  <c r="F18" i="149"/>
  <c r="H42" i="149"/>
  <c r="F42" i="149"/>
  <c r="C48" i="149"/>
  <c r="G42" i="149" l="1"/>
  <c r="I42" i="149"/>
  <c r="J42" i="149" s="1"/>
  <c r="I18" i="149"/>
  <c r="J18" i="149" s="1"/>
  <c r="G18" i="149"/>
  <c r="D19" i="149"/>
  <c r="D43" i="149" l="1"/>
  <c r="E19" i="149"/>
  <c r="E43" i="149" l="1"/>
  <c r="H19" i="149"/>
  <c r="F19" i="149"/>
  <c r="I19" i="149" l="1"/>
  <c r="J19" i="149" s="1"/>
  <c r="G19" i="149"/>
  <c r="D20" i="149"/>
  <c r="H43" i="149"/>
  <c r="F43" i="149"/>
  <c r="I43" i="149" l="1"/>
  <c r="J43" i="149" s="1"/>
  <c r="G43" i="149"/>
  <c r="E20" i="149"/>
  <c r="D44" i="149"/>
  <c r="E44" i="149" l="1"/>
  <c r="F20" i="149"/>
  <c r="H20" i="149"/>
  <c r="I20" i="149" l="1"/>
  <c r="J20" i="149" s="1"/>
  <c r="G20" i="149"/>
  <c r="H44" i="149"/>
  <c r="F44" i="149"/>
  <c r="I44" i="149" l="1"/>
  <c r="J44" i="149" s="1"/>
  <c r="G44" i="149"/>
  <c r="D45" i="149"/>
  <c r="D21" i="149"/>
  <c r="E21" i="149" l="1"/>
  <c r="E45" i="149"/>
  <c r="H45" i="149" l="1"/>
  <c r="F45" i="149"/>
  <c r="H21" i="149"/>
  <c r="F21" i="149"/>
  <c r="G21" i="149" l="1"/>
  <c r="I21" i="149"/>
  <c r="J21" i="149" s="1"/>
  <c r="I45" i="149"/>
  <c r="J45" i="149" s="1"/>
  <c r="G45" i="149"/>
  <c r="D22" i="149"/>
  <c r="D46" i="149"/>
  <c r="E46" i="149" l="1"/>
  <c r="E22" i="149"/>
  <c r="H22" i="149" l="1"/>
  <c r="F22" i="149"/>
  <c r="H46" i="149"/>
  <c r="F46" i="149"/>
  <c r="G46" i="149" l="1"/>
  <c r="I46" i="149"/>
  <c r="J46" i="149" s="1"/>
  <c r="I22" i="149"/>
  <c r="J22" i="149" s="1"/>
  <c r="G22" i="149"/>
  <c r="D23" i="149"/>
  <c r="E23" i="149" l="1"/>
  <c r="D47" i="149"/>
  <c r="E47" i="149" l="1"/>
  <c r="H23" i="149"/>
  <c r="F23" i="149"/>
  <c r="H47" i="149" l="1"/>
  <c r="F47" i="149"/>
  <c r="I23" i="149"/>
  <c r="J23" i="149" s="1"/>
  <c r="G23" i="149"/>
  <c r="D24" i="149"/>
  <c r="E24" i="149" s="1"/>
  <c r="F24" i="149" l="1"/>
  <c r="E25" i="149"/>
  <c r="H24" i="149"/>
  <c r="H25" i="149" s="1"/>
  <c r="C12" i="149" s="1"/>
  <c r="I47" i="149"/>
  <c r="J47" i="149" s="1"/>
  <c r="G47" i="149"/>
  <c r="D48" i="149" l="1"/>
  <c r="E48" i="149" s="1"/>
  <c r="F25" i="149"/>
  <c r="I24" i="149"/>
  <c r="G24" i="149"/>
  <c r="I25" i="149" l="1"/>
  <c r="J24" i="149"/>
  <c r="E49" i="149"/>
  <c r="H48" i="149"/>
  <c r="H49" i="149" s="1"/>
  <c r="C36" i="149" s="1"/>
  <c r="F48" i="149"/>
  <c r="F49" i="149" l="1"/>
  <c r="I48" i="149"/>
  <c r="G48" i="149"/>
  <c r="I49" i="149" l="1"/>
  <c r="J48" i="149"/>
  <c r="C22" i="64" l="1"/>
  <c r="C21" i="33"/>
  <c r="C19" i="33"/>
  <c r="C27" i="32"/>
  <c r="C29" i="32"/>
  <c r="C34" i="27"/>
  <c r="C33" i="27"/>
  <c r="C32" i="27"/>
  <c r="C24" i="124"/>
  <c r="C20" i="124"/>
  <c r="B17" i="125"/>
  <c r="B21" i="125"/>
  <c r="A1" i="144"/>
  <c r="G16" i="143"/>
  <c r="G13" i="62"/>
  <c r="G11" i="62"/>
  <c r="J17" i="64"/>
  <c r="B71" i="67"/>
  <c r="J73" i="148"/>
  <c r="J74" i="148"/>
  <c r="J75" i="148"/>
  <c r="J76" i="148"/>
  <c r="J77" i="148"/>
  <c r="J78" i="148"/>
  <c r="J79" i="148"/>
  <c r="J80" i="148"/>
  <c r="J81" i="148"/>
  <c r="J82" i="148"/>
  <c r="J83" i="148"/>
  <c r="J84" i="148"/>
  <c r="J85" i="148"/>
  <c r="J86" i="148"/>
  <c r="J87" i="148"/>
  <c r="J88" i="148"/>
  <c r="J89" i="148"/>
  <c r="J90" i="148"/>
  <c r="J91" i="148"/>
  <c r="J92" i="148"/>
  <c r="J93" i="148"/>
  <c r="J94" i="148"/>
  <c r="J95" i="148"/>
  <c r="J96" i="148"/>
  <c r="J97" i="148"/>
  <c r="J98" i="148"/>
  <c r="J99" i="148"/>
  <c r="J100" i="148"/>
  <c r="J101" i="148"/>
  <c r="J102" i="148"/>
  <c r="J103" i="148"/>
  <c r="J104" i="148"/>
  <c r="J105" i="148"/>
  <c r="J106" i="148"/>
  <c r="J107" i="148"/>
  <c r="J108" i="148"/>
  <c r="J109" i="148"/>
  <c r="J110" i="148"/>
  <c r="J111" i="148"/>
  <c r="J112" i="148"/>
  <c r="J113" i="148"/>
  <c r="J114" i="148"/>
  <c r="J115" i="148"/>
  <c r="J116" i="148"/>
  <c r="J117" i="148"/>
  <c r="J118" i="148"/>
  <c r="J72" i="148"/>
  <c r="F77" i="148"/>
  <c r="F101" i="148"/>
  <c r="M118" i="148"/>
  <c r="M117" i="148"/>
  <c r="M116" i="148"/>
  <c r="M115" i="148"/>
  <c r="M114" i="148"/>
  <c r="M113" i="148"/>
  <c r="M112" i="148"/>
  <c r="M111" i="148"/>
  <c r="M110" i="148"/>
  <c r="M109" i="148"/>
  <c r="M108" i="148"/>
  <c r="M107" i="148"/>
  <c r="M106" i="148"/>
  <c r="M105" i="148"/>
  <c r="M104" i="148"/>
  <c r="M103" i="148"/>
  <c r="M102" i="148"/>
  <c r="M101" i="148"/>
  <c r="M100" i="148"/>
  <c r="M99" i="148"/>
  <c r="M98" i="148"/>
  <c r="M97" i="148"/>
  <c r="M96" i="148"/>
  <c r="M95" i="148"/>
  <c r="M94" i="148"/>
  <c r="M93" i="148"/>
  <c r="M92" i="148"/>
  <c r="M91" i="148"/>
  <c r="M90" i="148"/>
  <c r="M89" i="148"/>
  <c r="M88" i="148"/>
  <c r="M87" i="148"/>
  <c r="M86" i="148"/>
  <c r="M85" i="148"/>
  <c r="M84" i="148"/>
  <c r="M83" i="148"/>
  <c r="M82" i="148"/>
  <c r="M81" i="148"/>
  <c r="M80" i="148"/>
  <c r="M79" i="148"/>
  <c r="M78" i="148"/>
  <c r="M77" i="148"/>
  <c r="M76" i="148"/>
  <c r="M75" i="148"/>
  <c r="M74" i="148"/>
  <c r="M73" i="148"/>
  <c r="M72" i="148"/>
  <c r="B67" i="67"/>
  <c r="J74" i="67"/>
  <c r="J75" i="67"/>
  <c r="J76" i="67"/>
  <c r="J77" i="67"/>
  <c r="J78" i="67"/>
  <c r="J79" i="67"/>
  <c r="J80" i="67"/>
  <c r="J81" i="67"/>
  <c r="J82" i="67"/>
  <c r="J83" i="67"/>
  <c r="J84" i="67"/>
  <c r="J85" i="67"/>
  <c r="J86" i="67"/>
  <c r="J87" i="67"/>
  <c r="J88" i="67"/>
  <c r="J89" i="67"/>
  <c r="J90" i="67"/>
  <c r="J91" i="67"/>
  <c r="J92" i="67"/>
  <c r="J93" i="67"/>
  <c r="J94" i="67"/>
  <c r="J95" i="67"/>
  <c r="J96" i="67"/>
  <c r="J97" i="67"/>
  <c r="J98" i="67"/>
  <c r="J99" i="67"/>
  <c r="J100" i="67"/>
  <c r="J101" i="67"/>
  <c r="J102" i="67"/>
  <c r="J103" i="67"/>
  <c r="J104" i="67"/>
  <c r="J105" i="67"/>
  <c r="J106" i="67"/>
  <c r="J107" i="67"/>
  <c r="J108" i="67"/>
  <c r="J109" i="67"/>
  <c r="J110" i="67"/>
  <c r="J111" i="67"/>
  <c r="J112" i="67"/>
  <c r="J113" i="67"/>
  <c r="J114" i="67"/>
  <c r="J115" i="67"/>
  <c r="J116" i="67"/>
  <c r="J117" i="67"/>
  <c r="J118" i="67"/>
  <c r="J119" i="67"/>
  <c r="J120" i="67"/>
  <c r="J121" i="67"/>
  <c r="J73" i="67"/>
  <c r="H125" i="67"/>
  <c r="H123" i="67"/>
  <c r="H120" i="67"/>
  <c r="M120" i="67"/>
  <c r="H121" i="67"/>
  <c r="P121" i="67" s="1"/>
  <c r="M121" i="67"/>
  <c r="D74" i="67"/>
  <c r="F74" i="67"/>
  <c r="D75" i="67"/>
  <c r="F75" i="67"/>
  <c r="D76" i="67"/>
  <c r="F76" i="67"/>
  <c r="D77" i="67"/>
  <c r="F77" i="67"/>
  <c r="D78" i="67"/>
  <c r="F78" i="67"/>
  <c r="D79" i="67"/>
  <c r="F79" i="67"/>
  <c r="D80" i="67"/>
  <c r="F80" i="67"/>
  <c r="D81" i="67"/>
  <c r="F81" i="67"/>
  <c r="D82" i="67"/>
  <c r="F82" i="67"/>
  <c r="D83" i="67"/>
  <c r="F83" i="67"/>
  <c r="D84" i="67"/>
  <c r="F84" i="67"/>
  <c r="D85" i="67"/>
  <c r="F85" i="67"/>
  <c r="D86" i="67"/>
  <c r="F86" i="67"/>
  <c r="D87" i="67"/>
  <c r="F87" i="67"/>
  <c r="D88" i="67"/>
  <c r="F88" i="67"/>
  <c r="D89" i="67"/>
  <c r="F89" i="67"/>
  <c r="D90" i="67"/>
  <c r="F90" i="67"/>
  <c r="D91" i="67"/>
  <c r="F91" i="67"/>
  <c r="D92" i="67"/>
  <c r="F92" i="67"/>
  <c r="D93" i="67"/>
  <c r="F93" i="67"/>
  <c r="D94" i="67"/>
  <c r="F94" i="67"/>
  <c r="D95" i="67"/>
  <c r="F95" i="67"/>
  <c r="D96" i="67"/>
  <c r="F96" i="67"/>
  <c r="D97" i="67"/>
  <c r="F97" i="67"/>
  <c r="D98" i="67"/>
  <c r="F98" i="67"/>
  <c r="D99" i="67"/>
  <c r="F99" i="67"/>
  <c r="D100" i="67"/>
  <c r="F100" i="67"/>
  <c r="D101" i="67"/>
  <c r="F101" i="67"/>
  <c r="D102" i="67"/>
  <c r="F102" i="67"/>
  <c r="D103" i="67"/>
  <c r="F103" i="67"/>
  <c r="D104" i="67"/>
  <c r="F104" i="67"/>
  <c r="D105" i="67"/>
  <c r="F105" i="67"/>
  <c r="D106" i="67"/>
  <c r="F106" i="67"/>
  <c r="D107" i="67"/>
  <c r="F107" i="67"/>
  <c r="D108" i="67"/>
  <c r="F108" i="67"/>
  <c r="D109" i="67"/>
  <c r="F109" i="67"/>
  <c r="D110" i="67"/>
  <c r="F110" i="67"/>
  <c r="D111" i="67"/>
  <c r="F111" i="67"/>
  <c r="D112" i="67"/>
  <c r="F112" i="67"/>
  <c r="D113" i="67"/>
  <c r="F113" i="67"/>
  <c r="D114" i="67"/>
  <c r="F114" i="67"/>
  <c r="D115" i="67"/>
  <c r="F115" i="67"/>
  <c r="D116" i="67"/>
  <c r="F116" i="67"/>
  <c r="D117" i="67"/>
  <c r="F117" i="67"/>
  <c r="D118" i="67"/>
  <c r="F118" i="67"/>
  <c r="D119" i="67"/>
  <c r="F119" i="67"/>
  <c r="D120" i="67"/>
  <c r="F120" i="67"/>
  <c r="D121" i="67"/>
  <c r="F121" i="67"/>
  <c r="F73" i="67"/>
  <c r="D73" i="67"/>
  <c r="B120" i="67"/>
  <c r="B121" i="67"/>
  <c r="M57" i="148"/>
  <c r="J57" i="148"/>
  <c r="A57" i="148"/>
  <c r="F57" i="148" s="1"/>
  <c r="F118" i="148" s="1"/>
  <c r="M56" i="148"/>
  <c r="J56" i="148"/>
  <c r="A56" i="148"/>
  <c r="D56" i="148" s="1"/>
  <c r="D117" i="148" s="1"/>
  <c r="M55" i="148"/>
  <c r="J55" i="148"/>
  <c r="A55" i="148"/>
  <c r="B55" i="148" s="1"/>
  <c r="B116" i="148" s="1"/>
  <c r="M54" i="148"/>
  <c r="J54" i="148"/>
  <c r="F54" i="148"/>
  <c r="F115" i="148" s="1"/>
  <c r="A54" i="148"/>
  <c r="D54" i="148" s="1"/>
  <c r="M53" i="148"/>
  <c r="J53" i="148"/>
  <c r="A53" i="148"/>
  <c r="F53" i="148" s="1"/>
  <c r="F114" i="148" s="1"/>
  <c r="M52" i="148"/>
  <c r="J52" i="148"/>
  <c r="A52" i="148"/>
  <c r="F52" i="148" s="1"/>
  <c r="F113" i="148" s="1"/>
  <c r="M51" i="148"/>
  <c r="J51" i="148"/>
  <c r="A51" i="148"/>
  <c r="F51" i="148" s="1"/>
  <c r="M50" i="148"/>
  <c r="J50" i="148"/>
  <c r="A50" i="148"/>
  <c r="F50" i="148" s="1"/>
  <c r="F111" i="148" s="1"/>
  <c r="M49" i="148"/>
  <c r="J49" i="148"/>
  <c r="A49" i="148"/>
  <c r="D49" i="148" s="1"/>
  <c r="D110" i="148" s="1"/>
  <c r="M48" i="148"/>
  <c r="J48" i="148"/>
  <c r="A48" i="148"/>
  <c r="F48" i="148" s="1"/>
  <c r="F109" i="148" s="1"/>
  <c r="M47" i="148"/>
  <c r="J47" i="148"/>
  <c r="A47" i="148"/>
  <c r="M46" i="148"/>
  <c r="J46" i="148"/>
  <c r="A46" i="148"/>
  <c r="M45" i="148"/>
  <c r="J45" i="148"/>
  <c r="A45" i="148"/>
  <c r="F45" i="148" s="1"/>
  <c r="F106" i="148" s="1"/>
  <c r="M44" i="148"/>
  <c r="J44" i="148"/>
  <c r="A44" i="148"/>
  <c r="D44" i="148" s="1"/>
  <c r="D105" i="148" s="1"/>
  <c r="M43" i="148"/>
  <c r="J43" i="148"/>
  <c r="A43" i="148"/>
  <c r="B43" i="148" s="1"/>
  <c r="B104" i="148" s="1"/>
  <c r="M42" i="148"/>
  <c r="J42" i="148"/>
  <c r="D42" i="148"/>
  <c r="D103" i="148" s="1"/>
  <c r="A42" i="148"/>
  <c r="F42" i="148" s="1"/>
  <c r="F103" i="148" s="1"/>
  <c r="H103" i="148" s="1"/>
  <c r="M41" i="148"/>
  <c r="J41" i="148"/>
  <c r="A41" i="148"/>
  <c r="D41" i="148" s="1"/>
  <c r="M40" i="148"/>
  <c r="J40" i="148"/>
  <c r="F40" i="148"/>
  <c r="A40" i="148"/>
  <c r="D40" i="148" s="1"/>
  <c r="D101" i="148" s="1"/>
  <c r="H101" i="148" s="1"/>
  <c r="M39" i="148"/>
  <c r="J39" i="148"/>
  <c r="A39" i="148"/>
  <c r="F39" i="148" s="1"/>
  <c r="F100" i="148" s="1"/>
  <c r="M38" i="148"/>
  <c r="J38" i="148"/>
  <c r="A38" i="148"/>
  <c r="F38" i="148" s="1"/>
  <c r="F99" i="148" s="1"/>
  <c r="M37" i="148"/>
  <c r="J37" i="148"/>
  <c r="A37" i="148"/>
  <c r="F37" i="148" s="1"/>
  <c r="F98" i="148" s="1"/>
  <c r="M36" i="148"/>
  <c r="J36" i="148"/>
  <c r="A36" i="148"/>
  <c r="F36" i="148" s="1"/>
  <c r="F97" i="148" s="1"/>
  <c r="M35" i="148"/>
  <c r="J35" i="148"/>
  <c r="A35" i="148"/>
  <c r="M34" i="148"/>
  <c r="J34" i="148"/>
  <c r="A34" i="148"/>
  <c r="M33" i="148"/>
  <c r="J33" i="148"/>
  <c r="A33" i="148"/>
  <c r="F33" i="148" s="1"/>
  <c r="F94" i="148" s="1"/>
  <c r="M32" i="148"/>
  <c r="J32" i="148"/>
  <c r="F32" i="148"/>
  <c r="F93" i="148" s="1"/>
  <c r="A32" i="148"/>
  <c r="D32" i="148" s="1"/>
  <c r="H32" i="148" s="1"/>
  <c r="M31" i="148"/>
  <c r="J31" i="148"/>
  <c r="F31" i="148"/>
  <c r="F92" i="148" s="1"/>
  <c r="A31" i="148"/>
  <c r="B31" i="148" s="1"/>
  <c r="B92" i="148" s="1"/>
  <c r="M30" i="148"/>
  <c r="J30" i="148"/>
  <c r="A30" i="148"/>
  <c r="F30" i="148" s="1"/>
  <c r="F91" i="148" s="1"/>
  <c r="M29" i="148"/>
  <c r="J29" i="148"/>
  <c r="A29" i="148"/>
  <c r="D29" i="148" s="1"/>
  <c r="D90" i="148" s="1"/>
  <c r="M28" i="148"/>
  <c r="J28" i="148"/>
  <c r="D28" i="148"/>
  <c r="D89" i="148" s="1"/>
  <c r="A28" i="148"/>
  <c r="F28" i="148" s="1"/>
  <c r="M27" i="148"/>
  <c r="J27" i="148"/>
  <c r="A27" i="148"/>
  <c r="D27" i="148" s="1"/>
  <c r="D88" i="148" s="1"/>
  <c r="M26" i="148"/>
  <c r="J26" i="148"/>
  <c r="A26" i="148"/>
  <c r="D26" i="148" s="1"/>
  <c r="D87" i="148" s="1"/>
  <c r="M25" i="148"/>
  <c r="J25" i="148"/>
  <c r="F25" i="148"/>
  <c r="F86" i="148" s="1"/>
  <c r="A25" i="148"/>
  <c r="B25" i="148" s="1"/>
  <c r="B86" i="148" s="1"/>
  <c r="M24" i="148"/>
  <c r="J24" i="148"/>
  <c r="A24" i="148"/>
  <c r="F24" i="148" s="1"/>
  <c r="F85" i="148" s="1"/>
  <c r="M23" i="148"/>
  <c r="J23" i="148"/>
  <c r="A23" i="148"/>
  <c r="M22" i="148"/>
  <c r="J22" i="148"/>
  <c r="A22" i="148"/>
  <c r="M21" i="148"/>
  <c r="J21" i="148"/>
  <c r="A21" i="148"/>
  <c r="F21" i="148" s="1"/>
  <c r="F82" i="148" s="1"/>
  <c r="M20" i="148"/>
  <c r="J20" i="148"/>
  <c r="A20" i="148"/>
  <c r="D20" i="148" s="1"/>
  <c r="D81" i="148" s="1"/>
  <c r="M19" i="148"/>
  <c r="J19" i="148"/>
  <c r="A19" i="148"/>
  <c r="B19" i="148" s="1"/>
  <c r="B80" i="148" s="1"/>
  <c r="M18" i="148"/>
  <c r="J18" i="148"/>
  <c r="B18" i="148"/>
  <c r="B79" i="148" s="1"/>
  <c r="A18" i="148"/>
  <c r="F18" i="148" s="1"/>
  <c r="F79" i="148" s="1"/>
  <c r="M17" i="148"/>
  <c r="J17" i="148"/>
  <c r="A17" i="148"/>
  <c r="F17" i="148" s="1"/>
  <c r="F78" i="148" s="1"/>
  <c r="M16" i="148"/>
  <c r="J16" i="148"/>
  <c r="A16" i="148"/>
  <c r="F16" i="148" s="1"/>
  <c r="M15" i="148"/>
  <c r="J15" i="148"/>
  <c r="A15" i="148"/>
  <c r="F15" i="148" s="1"/>
  <c r="F76" i="148" s="1"/>
  <c r="M14" i="148"/>
  <c r="J14" i="148"/>
  <c r="A14" i="148"/>
  <c r="F14" i="148" s="1"/>
  <c r="F75" i="148" s="1"/>
  <c r="M13" i="148"/>
  <c r="J13" i="148"/>
  <c r="A13" i="148"/>
  <c r="B13" i="148" s="1"/>
  <c r="B74" i="148" s="1"/>
  <c r="M12" i="148"/>
  <c r="J12" i="148"/>
  <c r="A12" i="148"/>
  <c r="F12" i="148" s="1"/>
  <c r="F73" i="148" s="1"/>
  <c r="M11" i="148"/>
  <c r="J11" i="148"/>
  <c r="A11" i="148"/>
  <c r="B11" i="148" s="1"/>
  <c r="B72" i="148" s="1"/>
  <c r="B9" i="148"/>
  <c r="B70" i="148" s="1"/>
  <c r="B5" i="148"/>
  <c r="B66" i="148" s="1"/>
  <c r="B3" i="148"/>
  <c r="B1" i="148"/>
  <c r="A1" i="66"/>
  <c r="L17" i="66"/>
  <c r="L15" i="66"/>
  <c r="L11" i="66"/>
  <c r="L9" i="66"/>
  <c r="L19" i="66" s="1"/>
  <c r="G19" i="66"/>
  <c r="G17" i="66"/>
  <c r="G15" i="66"/>
  <c r="G11" i="66"/>
  <c r="G9" i="66"/>
  <c r="L7" i="66"/>
  <c r="G7" i="66"/>
  <c r="J126" i="65"/>
  <c r="J124" i="65"/>
  <c r="H126" i="65"/>
  <c r="H124" i="65"/>
  <c r="F124" i="65"/>
  <c r="F126" i="65"/>
  <c r="D126" i="65"/>
  <c r="D124" i="65"/>
  <c r="J62" i="65"/>
  <c r="H62" i="65"/>
  <c r="F62" i="65"/>
  <c r="D62" i="65"/>
  <c r="J20" i="64"/>
  <c r="O15" i="64"/>
  <c r="J15" i="64"/>
  <c r="O12" i="64"/>
  <c r="J12" i="64"/>
  <c r="O9" i="64"/>
  <c r="J9" i="64"/>
  <c r="O6" i="64"/>
  <c r="J6" i="64"/>
  <c r="J40" i="147"/>
  <c r="J41" i="147"/>
  <c r="J42" i="147"/>
  <c r="J43" i="147"/>
  <c r="J44" i="147"/>
  <c r="J45" i="147"/>
  <c r="J46" i="147"/>
  <c r="J47" i="147"/>
  <c r="J48" i="147"/>
  <c r="J49" i="147"/>
  <c r="J50" i="147"/>
  <c r="J51" i="147"/>
  <c r="J52" i="147"/>
  <c r="J53" i="147"/>
  <c r="J39" i="147"/>
  <c r="M53" i="147"/>
  <c r="M52" i="147"/>
  <c r="M51" i="147"/>
  <c r="M50" i="147"/>
  <c r="M49" i="147"/>
  <c r="M48" i="147"/>
  <c r="M47" i="147"/>
  <c r="M46" i="147"/>
  <c r="M45" i="147"/>
  <c r="M44" i="147"/>
  <c r="M43" i="147"/>
  <c r="M42" i="147"/>
  <c r="M41" i="147"/>
  <c r="M40" i="147"/>
  <c r="M39" i="147"/>
  <c r="B37" i="147"/>
  <c r="J32" i="26"/>
  <c r="J33" i="26"/>
  <c r="J34" i="26"/>
  <c r="J35" i="26"/>
  <c r="J36" i="26"/>
  <c r="J37" i="26"/>
  <c r="J31" i="26"/>
  <c r="N37" i="25"/>
  <c r="A25" i="147"/>
  <c r="F25" i="147" s="1"/>
  <c r="F53" i="147" s="1"/>
  <c r="F24" i="147"/>
  <c r="F52" i="147" s="1"/>
  <c r="A24" i="147"/>
  <c r="D24" i="147" s="1"/>
  <c r="D52" i="147" s="1"/>
  <c r="A23" i="147"/>
  <c r="B23" i="147" s="1"/>
  <c r="B51" i="147" s="1"/>
  <c r="A22" i="147"/>
  <c r="B22" i="147" s="1"/>
  <c r="B50" i="147" s="1"/>
  <c r="A21" i="147"/>
  <c r="D21" i="147" s="1"/>
  <c r="D49" i="147" s="1"/>
  <c r="A20" i="147"/>
  <c r="F20" i="147" s="1"/>
  <c r="F48" i="147" s="1"/>
  <c r="A19" i="147"/>
  <c r="D19" i="147" s="1"/>
  <c r="D47" i="147" s="1"/>
  <c r="A18" i="147"/>
  <c r="D18" i="147" s="1"/>
  <c r="D46" i="147" s="1"/>
  <c r="A17" i="147"/>
  <c r="F17" i="147" s="1"/>
  <c r="F45" i="147" s="1"/>
  <c r="A16" i="147"/>
  <c r="F16" i="147" s="1"/>
  <c r="F44" i="147" s="1"/>
  <c r="A15" i="147"/>
  <c r="D15" i="147" s="1"/>
  <c r="D43" i="147" s="1"/>
  <c r="A14" i="147"/>
  <c r="F14" i="147" s="1"/>
  <c r="F42" i="147" s="1"/>
  <c r="A13" i="147"/>
  <c r="B13" i="147" s="1"/>
  <c r="B41" i="147" s="1"/>
  <c r="A12" i="147"/>
  <c r="F12" i="147" s="1"/>
  <c r="F40" i="147" s="1"/>
  <c r="A11" i="147"/>
  <c r="F11" i="147" s="1"/>
  <c r="F39" i="147" s="1"/>
  <c r="B5" i="147"/>
  <c r="B9" i="147" s="1"/>
  <c r="B1" i="147"/>
  <c r="L16" i="31"/>
  <c r="G16" i="31"/>
  <c r="G16" i="33"/>
  <c r="G14" i="33"/>
  <c r="G10" i="33"/>
  <c r="G8" i="33"/>
  <c r="G6" i="33"/>
  <c r="L16" i="32"/>
  <c r="L14" i="32"/>
  <c r="L10" i="32"/>
  <c r="L8" i="32"/>
  <c r="L18" i="32" s="1"/>
  <c r="G18" i="32"/>
  <c r="G16" i="32"/>
  <c r="G14" i="32"/>
  <c r="G10" i="32"/>
  <c r="G8" i="32"/>
  <c r="L6" i="32"/>
  <c r="G6" i="32"/>
  <c r="L27" i="31"/>
  <c r="L21" i="31"/>
  <c r="G27" i="31"/>
  <c r="G21" i="31"/>
  <c r="L5" i="31"/>
  <c r="K45" i="29"/>
  <c r="G45" i="29"/>
  <c r="K43" i="29"/>
  <c r="G43" i="29"/>
  <c r="K21" i="29"/>
  <c r="G21" i="29"/>
  <c r="U14" i="144"/>
  <c r="Q14" i="144"/>
  <c r="M14" i="144"/>
  <c r="O14" i="144" s="1"/>
  <c r="S14" i="144" s="1"/>
  <c r="K14" i="144"/>
  <c r="U13" i="144"/>
  <c r="Q13" i="144"/>
  <c r="M13" i="144"/>
  <c r="O13" i="144" s="1"/>
  <c r="S13" i="144" s="1"/>
  <c r="W13" i="144" s="1"/>
  <c r="K13" i="144"/>
  <c r="Q12" i="144"/>
  <c r="M12" i="144"/>
  <c r="O12" i="144" s="1"/>
  <c r="S12" i="144" s="1"/>
  <c r="W12" i="144" s="1"/>
  <c r="K12" i="144"/>
  <c r="U12" i="144" s="1"/>
  <c r="Q11" i="144"/>
  <c r="M11" i="144"/>
  <c r="O11" i="144" s="1"/>
  <c r="S11" i="144" s="1"/>
  <c r="K11" i="144"/>
  <c r="U11" i="144" s="1"/>
  <c r="E19" i="35"/>
  <c r="I19" i="35" s="1"/>
  <c r="H52" i="147" l="1"/>
  <c r="H51" i="148"/>
  <c r="S51" i="148" s="1"/>
  <c r="F112" i="148"/>
  <c r="H54" i="148"/>
  <c r="S54" i="148" s="1"/>
  <c r="D115" i="148"/>
  <c r="H115" i="148"/>
  <c r="H79" i="148"/>
  <c r="P79" i="148" s="1"/>
  <c r="V79" i="148" s="1"/>
  <c r="H41" i="148"/>
  <c r="S41" i="148" s="1"/>
  <c r="H28" i="148"/>
  <c r="D25" i="148"/>
  <c r="D86" i="148" s="1"/>
  <c r="H86" i="148" s="1"/>
  <c r="B28" i="148"/>
  <c r="B89" i="148" s="1"/>
  <c r="B42" i="148"/>
  <c r="B103" i="148" s="1"/>
  <c r="D102" i="148"/>
  <c r="F89" i="148"/>
  <c r="H89" i="148" s="1"/>
  <c r="D18" i="148"/>
  <c r="D79" i="148" s="1"/>
  <c r="B52" i="148"/>
  <c r="B113" i="148" s="1"/>
  <c r="D55" i="148"/>
  <c r="F55" i="148"/>
  <c r="F116" i="148" s="1"/>
  <c r="D43" i="148"/>
  <c r="D104" i="148" s="1"/>
  <c r="D93" i="148"/>
  <c r="H93" i="148" s="1"/>
  <c r="F27" i="148"/>
  <c r="F88" i="148" s="1"/>
  <c r="F41" i="148"/>
  <c r="F102" i="148" s="1"/>
  <c r="B51" i="148"/>
  <c r="B112" i="148" s="1"/>
  <c r="F56" i="148"/>
  <c r="D51" i="148"/>
  <c r="D112" i="148" s="1"/>
  <c r="B54" i="148"/>
  <c r="B115" i="148" s="1"/>
  <c r="D13" i="148"/>
  <c r="D74" i="148" s="1"/>
  <c r="F13" i="148"/>
  <c r="F74" i="148" s="1"/>
  <c r="F44" i="148"/>
  <c r="F105" i="148" s="1"/>
  <c r="H105" i="148" s="1"/>
  <c r="S103" i="148"/>
  <c r="S79" i="148"/>
  <c r="P80" i="148"/>
  <c r="P101" i="148"/>
  <c r="S101" i="148"/>
  <c r="S115" i="148"/>
  <c r="P115" i="148"/>
  <c r="H74" i="148"/>
  <c r="H76" i="148"/>
  <c r="H88" i="148"/>
  <c r="H112" i="148"/>
  <c r="P103" i="148"/>
  <c r="V103" i="148" s="1"/>
  <c r="H15" i="148"/>
  <c r="P15" i="148" s="1"/>
  <c r="P54" i="148"/>
  <c r="B39" i="148"/>
  <c r="B100" i="148" s="1"/>
  <c r="D11" i="148"/>
  <c r="D72" i="148" s="1"/>
  <c r="D19" i="148"/>
  <c r="D80" i="148" s="1"/>
  <c r="H80" i="148" s="1"/>
  <c r="S80" i="148" s="1"/>
  <c r="B37" i="148"/>
  <c r="B98" i="148" s="1"/>
  <c r="F11" i="148"/>
  <c r="F19" i="148"/>
  <c r="F80" i="148" s="1"/>
  <c r="D37" i="148"/>
  <c r="D31" i="148"/>
  <c r="H40" i="148"/>
  <c r="P40" i="148" s="1"/>
  <c r="H42" i="148"/>
  <c r="S42" i="148" s="1"/>
  <c r="B15" i="148"/>
  <c r="B76" i="148" s="1"/>
  <c r="F20" i="148"/>
  <c r="H27" i="148"/>
  <c r="B38" i="148"/>
  <c r="B99" i="148" s="1"/>
  <c r="B49" i="148"/>
  <c r="B110" i="148" s="1"/>
  <c r="D15" i="148"/>
  <c r="D76" i="148" s="1"/>
  <c r="D38" i="148"/>
  <c r="F49" i="148"/>
  <c r="H18" i="148"/>
  <c r="P18" i="148" s="1"/>
  <c r="B30" i="148"/>
  <c r="B91" i="148" s="1"/>
  <c r="B41" i="148"/>
  <c r="B102" i="148" s="1"/>
  <c r="D30" i="148"/>
  <c r="D36" i="148"/>
  <c r="F43" i="148"/>
  <c r="B16" i="148"/>
  <c r="B77" i="148" s="1"/>
  <c r="H13" i="148"/>
  <c r="S13" i="148" s="1"/>
  <c r="P120" i="67"/>
  <c r="S121" i="67"/>
  <c r="V121" i="67" s="1"/>
  <c r="S120" i="67"/>
  <c r="V120" i="67" s="1"/>
  <c r="P28" i="148"/>
  <c r="S28" i="148"/>
  <c r="P42" i="148"/>
  <c r="S27" i="148"/>
  <c r="P27" i="148"/>
  <c r="V27" i="148" s="1"/>
  <c r="S32" i="148"/>
  <c r="P32" i="148"/>
  <c r="V32" i="148" s="1"/>
  <c r="P13" i="148"/>
  <c r="B26" i="148"/>
  <c r="B87" i="148" s="1"/>
  <c r="B29" i="148"/>
  <c r="B90" i="148" s="1"/>
  <c r="F35" i="148"/>
  <c r="F96" i="148" s="1"/>
  <c r="D35" i="148"/>
  <c r="B12" i="148"/>
  <c r="B73" i="148" s="1"/>
  <c r="D16" i="148"/>
  <c r="F22" i="148"/>
  <c r="F83" i="148" s="1"/>
  <c r="D22" i="148"/>
  <c r="D83" i="148" s="1"/>
  <c r="H83" i="148" s="1"/>
  <c r="S83" i="148" s="1"/>
  <c r="B22" i="148"/>
  <c r="B83" i="148" s="1"/>
  <c r="F26" i="148"/>
  <c r="F29" i="148"/>
  <c r="B35" i="148"/>
  <c r="B96" i="148" s="1"/>
  <c r="D39" i="148"/>
  <c r="B48" i="148"/>
  <c r="B109" i="148" s="1"/>
  <c r="D52" i="148"/>
  <c r="D12" i="148"/>
  <c r="D48" i="148"/>
  <c r="D47" i="148"/>
  <c r="D108" i="148" s="1"/>
  <c r="H108" i="148" s="1"/>
  <c r="P108" i="148" s="1"/>
  <c r="F47" i="148"/>
  <c r="F108" i="148" s="1"/>
  <c r="B24" i="148"/>
  <c r="B85" i="148" s="1"/>
  <c r="B34" i="148"/>
  <c r="B95" i="148" s="1"/>
  <c r="F34" i="148"/>
  <c r="F95" i="148" s="1"/>
  <c r="D34" i="148"/>
  <c r="D95" i="148" s="1"/>
  <c r="B47" i="148"/>
  <c r="B108" i="148" s="1"/>
  <c r="D24" i="148"/>
  <c r="B14" i="148"/>
  <c r="B75" i="148" s="1"/>
  <c r="B17" i="148"/>
  <c r="B78" i="148" s="1"/>
  <c r="B50" i="148"/>
  <c r="B111" i="148" s="1"/>
  <c r="B53" i="148"/>
  <c r="B114" i="148" s="1"/>
  <c r="D14" i="148"/>
  <c r="D17" i="148"/>
  <c r="D23" i="148"/>
  <c r="D84" i="148" s="1"/>
  <c r="F23" i="148"/>
  <c r="F84" i="148" s="1"/>
  <c r="B27" i="148"/>
  <c r="B88" i="148" s="1"/>
  <c r="B40" i="148"/>
  <c r="B101" i="148" s="1"/>
  <c r="D50" i="148"/>
  <c r="D53" i="148"/>
  <c r="B23" i="148"/>
  <c r="B84" i="148" s="1"/>
  <c r="B36" i="148"/>
  <c r="B97" i="148" s="1"/>
  <c r="B46" i="148"/>
  <c r="B107" i="148" s="1"/>
  <c r="F46" i="148"/>
  <c r="F107" i="148" s="1"/>
  <c r="D46" i="148"/>
  <c r="D107" i="148" s="1"/>
  <c r="H107" i="148" s="1"/>
  <c r="S107" i="148" s="1"/>
  <c r="B21" i="148"/>
  <c r="B82" i="148" s="1"/>
  <c r="B33" i="148"/>
  <c r="B94" i="148" s="1"/>
  <c r="B45" i="148"/>
  <c r="B106" i="148" s="1"/>
  <c r="B57" i="148"/>
  <c r="B118" i="148" s="1"/>
  <c r="B20" i="148"/>
  <c r="B81" i="148" s="1"/>
  <c r="D21" i="148"/>
  <c r="B32" i="148"/>
  <c r="B93" i="148" s="1"/>
  <c r="D33" i="148"/>
  <c r="B44" i="148"/>
  <c r="B105" i="148" s="1"/>
  <c r="D45" i="148"/>
  <c r="B56" i="148"/>
  <c r="B117" i="148" s="1"/>
  <c r="D57" i="148"/>
  <c r="D22" i="147"/>
  <c r="D50" i="147" s="1"/>
  <c r="F22" i="147"/>
  <c r="F50" i="147" s="1"/>
  <c r="S52" i="147"/>
  <c r="P52" i="147"/>
  <c r="D23" i="147"/>
  <c r="D51" i="147" s="1"/>
  <c r="F23" i="147"/>
  <c r="F51" i="147" s="1"/>
  <c r="H24" i="147"/>
  <c r="B18" i="147"/>
  <c r="B46" i="147" s="1"/>
  <c r="B21" i="147"/>
  <c r="B49" i="147" s="1"/>
  <c r="F21" i="147"/>
  <c r="F19" i="147"/>
  <c r="B16" i="147"/>
  <c r="B44" i="147" s="1"/>
  <c r="F18" i="147"/>
  <c r="D16" i="147"/>
  <c r="B11" i="147"/>
  <c r="B39" i="147" s="1"/>
  <c r="D12" i="147"/>
  <c r="D13" i="147"/>
  <c r="D41" i="147" s="1"/>
  <c r="H41" i="147" s="1"/>
  <c r="D14" i="147"/>
  <c r="F15" i="147"/>
  <c r="B25" i="147"/>
  <c r="B53" i="147" s="1"/>
  <c r="B19" i="147"/>
  <c r="B47" i="147" s="1"/>
  <c r="B17" i="147"/>
  <c r="B45" i="147" s="1"/>
  <c r="D17" i="147"/>
  <c r="B15" i="147"/>
  <c r="B43" i="147" s="1"/>
  <c r="B12" i="147"/>
  <c r="B40" i="147" s="1"/>
  <c r="B14" i="147"/>
  <c r="B42" i="147" s="1"/>
  <c r="D11" i="147"/>
  <c r="F13" i="147"/>
  <c r="F41" i="147" s="1"/>
  <c r="B24" i="147"/>
  <c r="B52" i="147" s="1"/>
  <c r="D25" i="147"/>
  <c r="B20" i="147"/>
  <c r="B48" i="147" s="1"/>
  <c r="D20" i="147"/>
  <c r="W14" i="144"/>
  <c r="U18" i="144"/>
  <c r="S18" i="144"/>
  <c r="W11" i="144"/>
  <c r="Q18" i="144"/>
  <c r="W18" i="144" s="1"/>
  <c r="G19" i="35"/>
  <c r="K19" i="35" s="1"/>
  <c r="G17" i="35"/>
  <c r="E5" i="35"/>
  <c r="G18" i="143"/>
  <c r="A8" i="143"/>
  <c r="A10" i="143" s="1"/>
  <c r="A12" i="143" s="1"/>
  <c r="A14" i="143" s="1"/>
  <c r="A16" i="143" s="1"/>
  <c r="A18" i="143" s="1"/>
  <c r="A20" i="143" s="1"/>
  <c r="E4" i="143"/>
  <c r="G4" i="143" s="1"/>
  <c r="A1" i="143"/>
  <c r="G5" i="35" l="1"/>
  <c r="K5" i="35" s="1"/>
  <c r="I5" i="35"/>
  <c r="A22" i="143"/>
  <c r="A24" i="143" s="1"/>
  <c r="H50" i="147"/>
  <c r="H51" i="147"/>
  <c r="P51" i="147" s="1"/>
  <c r="P89" i="148"/>
  <c r="S89" i="148"/>
  <c r="H33" i="148"/>
  <c r="D94" i="148"/>
  <c r="H94" i="148" s="1"/>
  <c r="H31" i="148"/>
  <c r="P31" i="148" s="1"/>
  <c r="D92" i="148"/>
  <c r="H92" i="148" s="1"/>
  <c r="P107" i="148"/>
  <c r="V107" i="148" s="1"/>
  <c r="V54" i="148"/>
  <c r="S108" i="148"/>
  <c r="V108" i="148" s="1"/>
  <c r="H53" i="148"/>
  <c r="D114" i="148"/>
  <c r="H114" i="148" s="1"/>
  <c r="H37" i="148"/>
  <c r="D98" i="148"/>
  <c r="H98" i="148" s="1"/>
  <c r="H21" i="148"/>
  <c r="D82" i="148"/>
  <c r="H82" i="148" s="1"/>
  <c r="H50" i="148"/>
  <c r="D111" i="148"/>
  <c r="H111" i="148" s="1"/>
  <c r="H35" i="148"/>
  <c r="S35" i="148" s="1"/>
  <c r="D96" i="148"/>
  <c r="H96" i="148" s="1"/>
  <c r="P51" i="148"/>
  <c r="V51" i="148" s="1"/>
  <c r="H49" i="148"/>
  <c r="P49" i="148" s="1"/>
  <c r="F110" i="148"/>
  <c r="H110" i="148" s="1"/>
  <c r="H48" i="148"/>
  <c r="D109" i="148"/>
  <c r="H109" i="148" s="1"/>
  <c r="H55" i="148"/>
  <c r="D116" i="148"/>
  <c r="H116" i="148" s="1"/>
  <c r="H95" i="148"/>
  <c r="H38" i="148"/>
  <c r="D99" i="148"/>
  <c r="H99" i="148" s="1"/>
  <c r="H11" i="148"/>
  <c r="S11" i="148" s="1"/>
  <c r="F72" i="148"/>
  <c r="H72" i="148" s="1"/>
  <c r="H16" i="148"/>
  <c r="P16" i="148" s="1"/>
  <c r="D77" i="148"/>
  <c r="H77" i="148" s="1"/>
  <c r="H24" i="148"/>
  <c r="D85" i="148"/>
  <c r="H85" i="148" s="1"/>
  <c r="H39" i="148"/>
  <c r="D100" i="148"/>
  <c r="H100" i="148" s="1"/>
  <c r="S40" i="148"/>
  <c r="H44" i="148"/>
  <c r="H12" i="148"/>
  <c r="D73" i="148"/>
  <c r="H73" i="148" s="1"/>
  <c r="P73" i="148" s="1"/>
  <c r="H102" i="148"/>
  <c r="H57" i="148"/>
  <c r="P57" i="148" s="1"/>
  <c r="D118" i="148"/>
  <c r="H118" i="148" s="1"/>
  <c r="S118" i="148" s="1"/>
  <c r="H30" i="148"/>
  <c r="D91" i="148"/>
  <c r="H91" i="148" s="1"/>
  <c r="P83" i="148"/>
  <c r="H56" i="148"/>
  <c r="F117" i="148"/>
  <c r="H117" i="148" s="1"/>
  <c r="H45" i="148"/>
  <c r="D106" i="148"/>
  <c r="H106" i="148" s="1"/>
  <c r="H52" i="148"/>
  <c r="D113" i="148"/>
  <c r="H113" i="148" s="1"/>
  <c r="H84" i="148"/>
  <c r="H17" i="148"/>
  <c r="S17" i="148" s="1"/>
  <c r="D78" i="148"/>
  <c r="H78" i="148" s="1"/>
  <c r="H29" i="148"/>
  <c r="F90" i="148"/>
  <c r="H90" i="148" s="1"/>
  <c r="H14" i="148"/>
  <c r="D75" i="148"/>
  <c r="H75" i="148" s="1"/>
  <c r="H26" i="148"/>
  <c r="F87" i="148"/>
  <c r="H87" i="148" s="1"/>
  <c r="P41" i="148"/>
  <c r="H43" i="148"/>
  <c r="F104" i="148"/>
  <c r="H104" i="148" s="1"/>
  <c r="H20" i="148"/>
  <c r="F81" i="148"/>
  <c r="H81" i="148" s="1"/>
  <c r="P81" i="148" s="1"/>
  <c r="V80" i="148"/>
  <c r="H25" i="148"/>
  <c r="H36" i="148"/>
  <c r="S36" i="148" s="1"/>
  <c r="D97" i="148"/>
  <c r="H97" i="148" s="1"/>
  <c r="V115" i="148"/>
  <c r="V101" i="148"/>
  <c r="V89" i="148"/>
  <c r="V83" i="148"/>
  <c r="S99" i="148"/>
  <c r="P99" i="148"/>
  <c r="S112" i="148"/>
  <c r="P112" i="148"/>
  <c r="V112" i="148" s="1"/>
  <c r="S87" i="148"/>
  <c r="P87" i="148"/>
  <c r="V87" i="148" s="1"/>
  <c r="S106" i="148"/>
  <c r="P106" i="148"/>
  <c r="S98" i="148"/>
  <c r="P98" i="148"/>
  <c r="V98" i="148" s="1"/>
  <c r="P88" i="148"/>
  <c r="S88" i="148"/>
  <c r="S105" i="148"/>
  <c r="P105" i="148"/>
  <c r="S94" i="148"/>
  <c r="P94" i="148"/>
  <c r="V94" i="148" s="1"/>
  <c r="S111" i="148"/>
  <c r="P111" i="148"/>
  <c r="V111" i="148" s="1"/>
  <c r="S110" i="148"/>
  <c r="P110" i="148"/>
  <c r="S117" i="148"/>
  <c r="P117" i="148"/>
  <c r="V117" i="148" s="1"/>
  <c r="S86" i="148"/>
  <c r="P86" i="148"/>
  <c r="S76" i="148"/>
  <c r="P76" i="148"/>
  <c r="V76" i="148" s="1"/>
  <c r="S93" i="148"/>
  <c r="P93" i="148"/>
  <c r="V93" i="148" s="1"/>
  <c r="S82" i="148"/>
  <c r="P82" i="148"/>
  <c r="S100" i="148"/>
  <c r="P100" i="148"/>
  <c r="V100" i="148" s="1"/>
  <c r="P74" i="148"/>
  <c r="S74" i="148"/>
  <c r="S20" i="148"/>
  <c r="P20" i="148"/>
  <c r="V20" i="148" s="1"/>
  <c r="H47" i="148"/>
  <c r="S47" i="148" s="1"/>
  <c r="S18" i="148"/>
  <c r="V18" i="148" s="1"/>
  <c r="H19" i="148"/>
  <c r="H34" i="148"/>
  <c r="S34" i="148" s="1"/>
  <c r="S15" i="148"/>
  <c r="V15" i="148" s="1"/>
  <c r="P36" i="148"/>
  <c r="V36" i="148" s="1"/>
  <c r="S12" i="148"/>
  <c r="P12" i="148"/>
  <c r="V12" i="148" s="1"/>
  <c r="S39" i="148"/>
  <c r="P39" i="148"/>
  <c r="V39" i="148" s="1"/>
  <c r="H23" i="148"/>
  <c r="P25" i="148"/>
  <c r="S25" i="148"/>
  <c r="S33" i="148"/>
  <c r="P33" i="148"/>
  <c r="V33" i="148" s="1"/>
  <c r="S26" i="148"/>
  <c r="P26" i="148"/>
  <c r="P21" i="148"/>
  <c r="S21" i="148"/>
  <c r="S53" i="148"/>
  <c r="P53" i="148"/>
  <c r="V53" i="148" s="1"/>
  <c r="S14" i="148"/>
  <c r="P14" i="148"/>
  <c r="P24" i="148"/>
  <c r="S24" i="148"/>
  <c r="S50" i="148"/>
  <c r="P50" i="148"/>
  <c r="V50" i="148" s="1"/>
  <c r="H22" i="148"/>
  <c r="V42" i="148"/>
  <c r="H46" i="148"/>
  <c r="P37" i="148"/>
  <c r="S37" i="148"/>
  <c r="V13" i="148"/>
  <c r="P52" i="148"/>
  <c r="S52" i="148"/>
  <c r="S29" i="148"/>
  <c r="P29" i="148"/>
  <c r="V29" i="148" s="1"/>
  <c r="S48" i="148"/>
  <c r="P48" i="148"/>
  <c r="V41" i="148"/>
  <c r="V28" i="148"/>
  <c r="S45" i="148"/>
  <c r="P45" i="148"/>
  <c r="V45" i="148" s="1"/>
  <c r="V40" i="148"/>
  <c r="H20" i="147"/>
  <c r="D48" i="147"/>
  <c r="H48" i="147" s="1"/>
  <c r="H12" i="147"/>
  <c r="D40" i="147"/>
  <c r="H40" i="147" s="1"/>
  <c r="S40" i="147" s="1"/>
  <c r="H16" i="147"/>
  <c r="D44" i="147"/>
  <c r="H44" i="147" s="1"/>
  <c r="S44" i="147" s="1"/>
  <c r="H21" i="147"/>
  <c r="F49" i="147"/>
  <c r="H49" i="147" s="1"/>
  <c r="P49" i="147" s="1"/>
  <c r="H15" i="147"/>
  <c r="F43" i="147"/>
  <c r="H43" i="147" s="1"/>
  <c r="S43" i="147" s="1"/>
  <c r="H25" i="147"/>
  <c r="D53" i="147"/>
  <c r="H53" i="147" s="1"/>
  <c r="S53" i="147" s="1"/>
  <c r="H14" i="147"/>
  <c r="D42" i="147"/>
  <c r="H42" i="147" s="1"/>
  <c r="S42" i="147" s="1"/>
  <c r="S51" i="147"/>
  <c r="V51" i="147" s="1"/>
  <c r="H22" i="147"/>
  <c r="H11" i="147"/>
  <c r="D39" i="147"/>
  <c r="H39" i="147" s="1"/>
  <c r="H18" i="147"/>
  <c r="F46" i="147"/>
  <c r="H46" i="147" s="1"/>
  <c r="S46" i="147" s="1"/>
  <c r="H17" i="147"/>
  <c r="D45" i="147"/>
  <c r="H45" i="147" s="1"/>
  <c r="S45" i="147" s="1"/>
  <c r="H19" i="147"/>
  <c r="F47" i="147"/>
  <c r="H47" i="147" s="1"/>
  <c r="V52" i="147"/>
  <c r="P50" i="147"/>
  <c r="S50" i="147"/>
  <c r="S41" i="147"/>
  <c r="P41" i="147"/>
  <c r="V41" i="147" s="1"/>
  <c r="P42" i="147"/>
  <c r="H23" i="147"/>
  <c r="H13" i="147"/>
  <c r="H29" i="147" l="1"/>
  <c r="P46" i="147"/>
  <c r="V46" i="147" s="1"/>
  <c r="H55" i="147"/>
  <c r="P44" i="147"/>
  <c r="V49" i="148"/>
  <c r="S104" i="148"/>
  <c r="P104" i="148"/>
  <c r="V104" i="148" s="1"/>
  <c r="H120" i="148"/>
  <c r="H122" i="148"/>
  <c r="H124" i="148" s="1"/>
  <c r="S72" i="148"/>
  <c r="S122" i="148" s="1"/>
  <c r="P72" i="148"/>
  <c r="P78" i="148"/>
  <c r="V78" i="148" s="1"/>
  <c r="S78" i="148"/>
  <c r="P102" i="148"/>
  <c r="S102" i="148"/>
  <c r="S92" i="148"/>
  <c r="P92" i="148"/>
  <c r="V92" i="148" s="1"/>
  <c r="S38" i="148"/>
  <c r="P38" i="148"/>
  <c r="V38" i="148" s="1"/>
  <c r="S84" i="148"/>
  <c r="P84" i="148"/>
  <c r="V84" i="148" s="1"/>
  <c r="P35" i="148"/>
  <c r="V35" i="148" s="1"/>
  <c r="S81" i="148"/>
  <c r="V81" i="148" s="1"/>
  <c r="P44" i="148"/>
  <c r="S44" i="148"/>
  <c r="S95" i="148"/>
  <c r="P95" i="148"/>
  <c r="S116" i="148"/>
  <c r="P116" i="148"/>
  <c r="S55" i="148"/>
  <c r="P55" i="148"/>
  <c r="V55" i="148" s="1"/>
  <c r="P118" i="148"/>
  <c r="V118" i="148" s="1"/>
  <c r="P75" i="148"/>
  <c r="S75" i="148"/>
  <c r="S56" i="148"/>
  <c r="P56" i="148"/>
  <c r="V56" i="148" s="1"/>
  <c r="H59" i="148"/>
  <c r="S16" i="148"/>
  <c r="V16" i="148" s="1"/>
  <c r="P11" i="148"/>
  <c r="V11" i="148" s="1"/>
  <c r="S97" i="148"/>
  <c r="P97" i="148"/>
  <c r="V97" i="148" s="1"/>
  <c r="S85" i="148"/>
  <c r="P85" i="148"/>
  <c r="V85" i="148" s="1"/>
  <c r="S109" i="148"/>
  <c r="P109" i="148"/>
  <c r="V109" i="148" s="1"/>
  <c r="P113" i="148"/>
  <c r="S113" i="148"/>
  <c r="S57" i="148"/>
  <c r="V57" i="148" s="1"/>
  <c r="P17" i="148"/>
  <c r="V17" i="148" s="1"/>
  <c r="S73" i="148"/>
  <c r="P90" i="148"/>
  <c r="S90" i="148"/>
  <c r="S91" i="148"/>
  <c r="P91" i="148"/>
  <c r="V91" i="148" s="1"/>
  <c r="P114" i="148"/>
  <c r="S114" i="148"/>
  <c r="S96" i="148"/>
  <c r="P96" i="148"/>
  <c r="S49" i="148"/>
  <c r="S43" i="148"/>
  <c r="P43" i="148"/>
  <c r="V43" i="148" s="1"/>
  <c r="V48" i="148"/>
  <c r="S31" i="148"/>
  <c r="V31" i="148" s="1"/>
  <c r="S30" i="148"/>
  <c r="P30" i="148"/>
  <c r="V30" i="148" s="1"/>
  <c r="S77" i="148"/>
  <c r="P77" i="148"/>
  <c r="V77" i="148" s="1"/>
  <c r="V86" i="148"/>
  <c r="V105" i="148"/>
  <c r="V74" i="148"/>
  <c r="V88" i="148"/>
  <c r="V73" i="148"/>
  <c r="V82" i="148"/>
  <c r="V110" i="148"/>
  <c r="V106" i="148"/>
  <c r="V99" i="148"/>
  <c r="V72" i="148"/>
  <c r="P34" i="148"/>
  <c r="V34" i="148" s="1"/>
  <c r="P47" i="148"/>
  <c r="S19" i="148"/>
  <c r="P19" i="148"/>
  <c r="V19" i="148" s="1"/>
  <c r="V26" i="148"/>
  <c r="V37" i="148"/>
  <c r="S46" i="148"/>
  <c r="P46" i="148"/>
  <c r="V46" i="148" s="1"/>
  <c r="V25" i="148"/>
  <c r="V52" i="148"/>
  <c r="S23" i="148"/>
  <c r="P23" i="148"/>
  <c r="S22" i="148"/>
  <c r="P22" i="148"/>
  <c r="V22" i="148" s="1"/>
  <c r="H61" i="148"/>
  <c r="H63" i="148" s="1"/>
  <c r="V24" i="148"/>
  <c r="V47" i="148"/>
  <c r="V14" i="148"/>
  <c r="V21" i="148"/>
  <c r="P47" i="147"/>
  <c r="S47" i="147"/>
  <c r="P45" i="147"/>
  <c r="V45" i="147" s="1"/>
  <c r="H57" i="147"/>
  <c r="H59" i="147" s="1"/>
  <c r="H27" i="147"/>
  <c r="S39" i="147"/>
  <c r="P39" i="147"/>
  <c r="V39" i="147" s="1"/>
  <c r="S49" i="147"/>
  <c r="P43" i="147"/>
  <c r="V43" i="147" s="1"/>
  <c r="P40" i="147"/>
  <c r="V40" i="147" s="1"/>
  <c r="P53" i="147"/>
  <c r="V53" i="147" s="1"/>
  <c r="S48" i="147"/>
  <c r="P48" i="147"/>
  <c r="V50" i="147"/>
  <c r="V42" i="147"/>
  <c r="V44" i="147"/>
  <c r="V47" i="147" l="1"/>
  <c r="S55" i="147"/>
  <c r="S57" i="147"/>
  <c r="S59" i="147" s="1"/>
  <c r="H31" i="147"/>
  <c r="J20" i="32"/>
  <c r="V49" i="147"/>
  <c r="V48" i="147"/>
  <c r="S120" i="148"/>
  <c r="V113" i="148"/>
  <c r="V116" i="148"/>
  <c r="P122" i="148"/>
  <c r="P124" i="148" s="1"/>
  <c r="S61" i="148"/>
  <c r="S63" i="148" s="1"/>
  <c r="V75" i="148"/>
  <c r="V96" i="148"/>
  <c r="V114" i="148"/>
  <c r="V90" i="148"/>
  <c r="P120" i="148"/>
  <c r="V95" i="148"/>
  <c r="S59" i="148"/>
  <c r="V102" i="148"/>
  <c r="V44" i="148"/>
  <c r="Z11" i="148" s="1"/>
  <c r="S124" i="148"/>
  <c r="P61" i="148"/>
  <c r="V23" i="148"/>
  <c r="P59" i="148"/>
  <c r="P57" i="147"/>
  <c r="P55" i="147"/>
  <c r="V57" i="147" l="1"/>
  <c r="Z39" i="147"/>
  <c r="Z38" i="147"/>
  <c r="Z40" i="147" s="1"/>
  <c r="V55" i="147"/>
  <c r="V59" i="147" s="1"/>
  <c r="G11" i="35" s="1"/>
  <c r="K11" i="35" s="1"/>
  <c r="P59" i="147"/>
  <c r="Z12" i="148"/>
  <c r="Z13" i="148" s="1"/>
  <c r="Z73" i="148"/>
  <c r="Z72" i="148"/>
  <c r="Z74" i="148" s="1"/>
  <c r="Z75" i="148"/>
  <c r="P63" i="148"/>
  <c r="Z14" i="148"/>
  <c r="Z41" i="147" l="1"/>
  <c r="W79" i="148"/>
  <c r="W103" i="148"/>
  <c r="W107" i="148"/>
  <c r="W117" i="148"/>
  <c r="W100" i="148"/>
  <c r="W93" i="148"/>
  <c r="W98" i="148"/>
  <c r="W108" i="148"/>
  <c r="W112" i="148"/>
  <c r="W83" i="148"/>
  <c r="W101" i="148"/>
  <c r="W111" i="148"/>
  <c r="W89" i="148"/>
  <c r="W115" i="148"/>
  <c r="W94" i="148"/>
  <c r="W76" i="148"/>
  <c r="W87" i="148"/>
  <c r="W80" i="148"/>
  <c r="W81" i="148"/>
  <c r="W106" i="148"/>
  <c r="W82" i="148"/>
  <c r="W74" i="148"/>
  <c r="W86" i="148"/>
  <c r="W84" i="148"/>
  <c r="W110" i="148"/>
  <c r="W105" i="148"/>
  <c r="W97" i="148"/>
  <c r="W77" i="148"/>
  <c r="W85" i="148"/>
  <c r="W91" i="148"/>
  <c r="W92" i="148"/>
  <c r="W73" i="148"/>
  <c r="W88" i="148"/>
  <c r="W78" i="148"/>
  <c r="W99" i="148"/>
  <c r="W109" i="148"/>
  <c r="W104" i="148"/>
  <c r="W118" i="148"/>
  <c r="W102" i="148"/>
  <c r="W75" i="148"/>
  <c r="W116" i="148"/>
  <c r="W95" i="148"/>
  <c r="W113" i="148"/>
  <c r="W90" i="148"/>
  <c r="W96" i="148"/>
  <c r="W114" i="148"/>
  <c r="V120" i="148"/>
  <c r="V122" i="148" a="1"/>
  <c r="V122" i="148" s="1"/>
  <c r="V59" i="148"/>
  <c r="V61" i="148" a="1"/>
  <c r="V61" i="148" s="1"/>
  <c r="W54" i="148"/>
  <c r="W56" i="148"/>
  <c r="W36" i="148"/>
  <c r="W32" i="148"/>
  <c r="W38" i="148"/>
  <c r="W15" i="148"/>
  <c r="W19" i="148"/>
  <c r="W20" i="148"/>
  <c r="W27" i="148"/>
  <c r="W30" i="148"/>
  <c r="W43" i="148"/>
  <c r="W50" i="148"/>
  <c r="W26" i="148"/>
  <c r="W39" i="148"/>
  <c r="W29" i="148"/>
  <c r="W41" i="148"/>
  <c r="W51" i="148"/>
  <c r="W31" i="148"/>
  <c r="W13" i="148"/>
  <c r="W28" i="148"/>
  <c r="W45" i="148"/>
  <c r="W42" i="148"/>
  <c r="W40" i="148"/>
  <c r="W12" i="148"/>
  <c r="W33" i="148"/>
  <c r="W35" i="148"/>
  <c r="W34" i="148"/>
  <c r="W48" i="148"/>
  <c r="W44" i="148"/>
  <c r="W18" i="148"/>
  <c r="W55" i="148"/>
  <c r="W17" i="148"/>
  <c r="W53" i="148"/>
  <c r="W49" i="148"/>
  <c r="W22" i="148"/>
  <c r="W14" i="148"/>
  <c r="W23" i="148"/>
  <c r="W46" i="148"/>
  <c r="W52" i="148"/>
  <c r="W37" i="148"/>
  <c r="W21" i="148"/>
  <c r="W57" i="148"/>
  <c r="W25" i="148"/>
  <c r="W47" i="148"/>
  <c r="W16" i="148"/>
  <c r="W24" i="148"/>
  <c r="V63" i="148" l="1"/>
  <c r="J13" i="62" s="1"/>
  <c r="V124" i="148"/>
  <c r="L13" i="62" s="1"/>
  <c r="V128" i="63" l="1"/>
  <c r="V126" i="63" a="1"/>
  <c r="V126" i="63" s="1"/>
  <c r="V124" i="63"/>
  <c r="K1194" i="139"/>
  <c r="I1194" i="139"/>
  <c r="G1194" i="139"/>
  <c r="J1194" i="139" s="1"/>
  <c r="K1193" i="139"/>
  <c r="I1193" i="139"/>
  <c r="G1193" i="139"/>
  <c r="J1193" i="139" s="1"/>
  <c r="K1192" i="139"/>
  <c r="I1192" i="139"/>
  <c r="G1192" i="139"/>
  <c r="J1192" i="139" s="1"/>
  <c r="K1191" i="139"/>
  <c r="J1191" i="139"/>
  <c r="I1191" i="139"/>
  <c r="G1191" i="139"/>
  <c r="K1190" i="139"/>
  <c r="I1190" i="139"/>
  <c r="G1190" i="139"/>
  <c r="J1190" i="139" s="1"/>
  <c r="K1189" i="139"/>
  <c r="I1189" i="139"/>
  <c r="G1189" i="139"/>
  <c r="J1189" i="139" s="1"/>
  <c r="K1188" i="139"/>
  <c r="I1188" i="139"/>
  <c r="G1188" i="139"/>
  <c r="J1188" i="139" s="1"/>
  <c r="K1187" i="139"/>
  <c r="J1187" i="139"/>
  <c r="I1187" i="139"/>
  <c r="G1187" i="139"/>
  <c r="K1186" i="139"/>
  <c r="I1186" i="139"/>
  <c r="G1186" i="139"/>
  <c r="J1186" i="139" s="1"/>
  <c r="K1185" i="139"/>
  <c r="I1185" i="139"/>
  <c r="G1185" i="139"/>
  <c r="J1185" i="139" s="1"/>
  <c r="K1184" i="139"/>
  <c r="I1184" i="139"/>
  <c r="G1184" i="139"/>
  <c r="J1184" i="139" s="1"/>
  <c r="K1183" i="139"/>
  <c r="J1183" i="139"/>
  <c r="I1183" i="139"/>
  <c r="G1183" i="139"/>
  <c r="K1182" i="139"/>
  <c r="I1182" i="139"/>
  <c r="G1182" i="139"/>
  <c r="J1182" i="139" s="1"/>
  <c r="K1181" i="139"/>
  <c r="I1181" i="139"/>
  <c r="G1181" i="139"/>
  <c r="J1181" i="139" s="1"/>
  <c r="K1180" i="139"/>
  <c r="I1180" i="139"/>
  <c r="G1180" i="139"/>
  <c r="J1180" i="139" s="1"/>
  <c r="K1179" i="139"/>
  <c r="J1179" i="139"/>
  <c r="I1179" i="139"/>
  <c r="G1179" i="139"/>
  <c r="K1178" i="139"/>
  <c r="I1178" i="139"/>
  <c r="G1178" i="139"/>
  <c r="J1178" i="139" s="1"/>
  <c r="K1177" i="139"/>
  <c r="I1177" i="139"/>
  <c r="G1177" i="139"/>
  <c r="J1177" i="139" s="1"/>
  <c r="K1176" i="139"/>
  <c r="I1176" i="139"/>
  <c r="G1176" i="139"/>
  <c r="J1176" i="139" s="1"/>
  <c r="K1175" i="139"/>
  <c r="J1175" i="139"/>
  <c r="I1175" i="139"/>
  <c r="G1175" i="139"/>
  <c r="K1174" i="139"/>
  <c r="I1174" i="139"/>
  <c r="G1174" i="139"/>
  <c r="J1174" i="139" s="1"/>
  <c r="K1173" i="139"/>
  <c r="I1173" i="139"/>
  <c r="G1173" i="139"/>
  <c r="J1173" i="139" s="1"/>
  <c r="K1172" i="139"/>
  <c r="I1172" i="139"/>
  <c r="G1172" i="139"/>
  <c r="J1172" i="139" s="1"/>
  <c r="K1171" i="139"/>
  <c r="J1171" i="139"/>
  <c r="I1171" i="139"/>
  <c r="G1171" i="139"/>
  <c r="K1170" i="139"/>
  <c r="I1170" i="139"/>
  <c r="G1170" i="139"/>
  <c r="J1170" i="139" s="1"/>
  <c r="K1169" i="139"/>
  <c r="I1169" i="139"/>
  <c r="G1169" i="139"/>
  <c r="J1169" i="139" s="1"/>
  <c r="K1168" i="139"/>
  <c r="I1168" i="139"/>
  <c r="G1168" i="139"/>
  <c r="J1168" i="139" s="1"/>
  <c r="K1167" i="139"/>
  <c r="J1167" i="139"/>
  <c r="I1167" i="139"/>
  <c r="G1167" i="139"/>
  <c r="K1166" i="139"/>
  <c r="I1166" i="139"/>
  <c r="G1166" i="139"/>
  <c r="J1166" i="139" s="1"/>
  <c r="K1165" i="139"/>
  <c r="I1165" i="139"/>
  <c r="G1165" i="139"/>
  <c r="J1165" i="139" s="1"/>
  <c r="K1164" i="139"/>
  <c r="I1164" i="139"/>
  <c r="G1164" i="139"/>
  <c r="J1164" i="139" s="1"/>
  <c r="K1163" i="139"/>
  <c r="J1163" i="139"/>
  <c r="I1163" i="139"/>
  <c r="G1163" i="139"/>
  <c r="K1162" i="139"/>
  <c r="I1162" i="139"/>
  <c r="G1162" i="139"/>
  <c r="J1162" i="139" s="1"/>
  <c r="K1161" i="139"/>
  <c r="I1161" i="139"/>
  <c r="G1161" i="139"/>
  <c r="J1161" i="139" s="1"/>
  <c r="K1160" i="139"/>
  <c r="I1160" i="139"/>
  <c r="G1160" i="139"/>
  <c r="J1160" i="139" s="1"/>
  <c r="K1159" i="139"/>
  <c r="J1159" i="139"/>
  <c r="I1159" i="139"/>
  <c r="G1159" i="139"/>
  <c r="K1158" i="139"/>
  <c r="I1158" i="139"/>
  <c r="G1158" i="139"/>
  <c r="J1158" i="139" s="1"/>
  <c r="K1157" i="139"/>
  <c r="I1157" i="139"/>
  <c r="G1157" i="139"/>
  <c r="J1157" i="139" s="1"/>
  <c r="K1156" i="139"/>
  <c r="I1156" i="139"/>
  <c r="G1156" i="139"/>
  <c r="J1156" i="139" s="1"/>
  <c r="K1155" i="139"/>
  <c r="J1155" i="139"/>
  <c r="I1155" i="139"/>
  <c r="G1155" i="139"/>
  <c r="K1154" i="139"/>
  <c r="I1154" i="139"/>
  <c r="G1154" i="139"/>
  <c r="J1154" i="139" s="1"/>
  <c r="K1153" i="139"/>
  <c r="I1153" i="139"/>
  <c r="G1153" i="139"/>
  <c r="J1153" i="139" s="1"/>
  <c r="K1152" i="139"/>
  <c r="I1152" i="139"/>
  <c r="G1152" i="139"/>
  <c r="J1152" i="139" s="1"/>
  <c r="K1151" i="139"/>
  <c r="J1151" i="139"/>
  <c r="I1151" i="139"/>
  <c r="G1151" i="139"/>
  <c r="K1150" i="139"/>
  <c r="I1150" i="139"/>
  <c r="G1150" i="139"/>
  <c r="J1150" i="139" s="1"/>
  <c r="K1149" i="139"/>
  <c r="I1149" i="139"/>
  <c r="G1149" i="139"/>
  <c r="J1149" i="139" s="1"/>
  <c r="K1148" i="139"/>
  <c r="I1148" i="139"/>
  <c r="G1148" i="139"/>
  <c r="J1148" i="139" s="1"/>
  <c r="K1147" i="139"/>
  <c r="J1147" i="139"/>
  <c r="I1147" i="139"/>
  <c r="G1147" i="139"/>
  <c r="K1146" i="139"/>
  <c r="I1146" i="139"/>
  <c r="G1146" i="139"/>
  <c r="J1146" i="139" s="1"/>
  <c r="K1145" i="139"/>
  <c r="I1145" i="139"/>
  <c r="G1145" i="139"/>
  <c r="J1145" i="139" s="1"/>
  <c r="K1144" i="139"/>
  <c r="I1144" i="139"/>
  <c r="G1144" i="139"/>
  <c r="J1144" i="139" s="1"/>
  <c r="K1143" i="139"/>
  <c r="J1143" i="139"/>
  <c r="I1143" i="139"/>
  <c r="G1143" i="139"/>
  <c r="K1142" i="139"/>
  <c r="I1142" i="139"/>
  <c r="G1142" i="139"/>
  <c r="J1142" i="139" s="1"/>
  <c r="K1141" i="139"/>
  <c r="I1141" i="139"/>
  <c r="G1141" i="139"/>
  <c r="J1141" i="139" s="1"/>
  <c r="K1140" i="139"/>
  <c r="I1140" i="139"/>
  <c r="G1140" i="139"/>
  <c r="J1140" i="139" s="1"/>
  <c r="K1139" i="139"/>
  <c r="J1139" i="139"/>
  <c r="I1139" i="139"/>
  <c r="G1139" i="139"/>
  <c r="K1138" i="139"/>
  <c r="I1138" i="139"/>
  <c r="G1138" i="139"/>
  <c r="J1138" i="139" s="1"/>
  <c r="K1137" i="139"/>
  <c r="I1137" i="139"/>
  <c r="G1137" i="139"/>
  <c r="J1137" i="139" s="1"/>
  <c r="K1136" i="139"/>
  <c r="I1136" i="139"/>
  <c r="G1136" i="139"/>
  <c r="J1136" i="139" s="1"/>
  <c r="K1135" i="139"/>
  <c r="J1135" i="139"/>
  <c r="I1135" i="139"/>
  <c r="G1135" i="139"/>
  <c r="K1134" i="139"/>
  <c r="I1134" i="139"/>
  <c r="G1134" i="139"/>
  <c r="J1134" i="139" s="1"/>
  <c r="K1133" i="139"/>
  <c r="I1133" i="139"/>
  <c r="G1133" i="139"/>
  <c r="J1133" i="139" s="1"/>
  <c r="K1132" i="139"/>
  <c r="I1132" i="139"/>
  <c r="G1132" i="139"/>
  <c r="J1132" i="139" s="1"/>
  <c r="K1131" i="139"/>
  <c r="J1131" i="139"/>
  <c r="I1131" i="139"/>
  <c r="G1131" i="139"/>
  <c r="K1130" i="139"/>
  <c r="I1130" i="139"/>
  <c r="G1130" i="139"/>
  <c r="J1130" i="139" s="1"/>
  <c r="K1129" i="139"/>
  <c r="I1129" i="139"/>
  <c r="G1129" i="139"/>
  <c r="J1129" i="139" s="1"/>
  <c r="K1128" i="139"/>
  <c r="I1128" i="139"/>
  <c r="G1128" i="139"/>
  <c r="J1128" i="139" s="1"/>
  <c r="K1127" i="139"/>
  <c r="J1127" i="139"/>
  <c r="I1127" i="139"/>
  <c r="G1127" i="139"/>
  <c r="K1126" i="139"/>
  <c r="I1126" i="139"/>
  <c r="G1126" i="139"/>
  <c r="J1126" i="139" s="1"/>
  <c r="K1125" i="139"/>
  <c r="I1125" i="139"/>
  <c r="G1125" i="139"/>
  <c r="J1125" i="139" s="1"/>
  <c r="K1124" i="139"/>
  <c r="I1124" i="139"/>
  <c r="G1124" i="139"/>
  <c r="J1124" i="139" s="1"/>
  <c r="K1123" i="139"/>
  <c r="J1123" i="139"/>
  <c r="I1123" i="139"/>
  <c r="G1123" i="139"/>
  <c r="K1122" i="139"/>
  <c r="I1122" i="139"/>
  <c r="G1122" i="139"/>
  <c r="J1122" i="139" s="1"/>
  <c r="K1121" i="139"/>
  <c r="I1121" i="139"/>
  <c r="G1121" i="139"/>
  <c r="J1121" i="139" s="1"/>
  <c r="K1120" i="139"/>
  <c r="I1120" i="139"/>
  <c r="G1120" i="139"/>
  <c r="J1120" i="139" s="1"/>
  <c r="K1119" i="139"/>
  <c r="J1119" i="139"/>
  <c r="I1119" i="139"/>
  <c r="G1119" i="139"/>
  <c r="K1118" i="139"/>
  <c r="I1118" i="139"/>
  <c r="G1118" i="139"/>
  <c r="J1118" i="139" s="1"/>
  <c r="K1117" i="139"/>
  <c r="I1117" i="139"/>
  <c r="G1117" i="139"/>
  <c r="J1117" i="139" s="1"/>
  <c r="K1116" i="139"/>
  <c r="I1116" i="139"/>
  <c r="G1116" i="139"/>
  <c r="J1116" i="139" s="1"/>
  <c r="K1115" i="139"/>
  <c r="J1115" i="139"/>
  <c r="I1115" i="139"/>
  <c r="G1115" i="139"/>
  <c r="K1114" i="139"/>
  <c r="I1114" i="139"/>
  <c r="G1114" i="139"/>
  <c r="J1114" i="139" s="1"/>
  <c r="K1113" i="139"/>
  <c r="I1113" i="139"/>
  <c r="G1113" i="139"/>
  <c r="J1113" i="139" s="1"/>
  <c r="K1112" i="139"/>
  <c r="I1112" i="139"/>
  <c r="G1112" i="139"/>
  <c r="J1112" i="139" s="1"/>
  <c r="K1111" i="139"/>
  <c r="J1111" i="139"/>
  <c r="I1111" i="139"/>
  <c r="G1111" i="139"/>
  <c r="K1110" i="139"/>
  <c r="I1110" i="139"/>
  <c r="G1110" i="139"/>
  <c r="J1110" i="139" s="1"/>
  <c r="K1109" i="139"/>
  <c r="I1109" i="139"/>
  <c r="G1109" i="139"/>
  <c r="J1109" i="139" s="1"/>
  <c r="K1108" i="139"/>
  <c r="I1108" i="139"/>
  <c r="G1108" i="139"/>
  <c r="J1108" i="139" s="1"/>
  <c r="K1107" i="139"/>
  <c r="J1107" i="139"/>
  <c r="I1107" i="139"/>
  <c r="G1107" i="139"/>
  <c r="K1106" i="139"/>
  <c r="I1106" i="139"/>
  <c r="G1106" i="139"/>
  <c r="J1106" i="139" s="1"/>
  <c r="K1105" i="139"/>
  <c r="I1105" i="139"/>
  <c r="G1105" i="139"/>
  <c r="J1105" i="139" s="1"/>
  <c r="K1104" i="139"/>
  <c r="I1104" i="139"/>
  <c r="G1104" i="139"/>
  <c r="J1104" i="139" s="1"/>
  <c r="K1103" i="139"/>
  <c r="J1103" i="139"/>
  <c r="I1103" i="139"/>
  <c r="G1103" i="139"/>
  <c r="K1102" i="139"/>
  <c r="I1102" i="139"/>
  <c r="G1102" i="139"/>
  <c r="J1102" i="139" s="1"/>
  <c r="K1101" i="139"/>
  <c r="I1101" i="139"/>
  <c r="G1101" i="139"/>
  <c r="J1101" i="139" s="1"/>
  <c r="K1100" i="139"/>
  <c r="I1100" i="139"/>
  <c r="G1100" i="139"/>
  <c r="J1100" i="139" s="1"/>
  <c r="K1099" i="139"/>
  <c r="J1099" i="139"/>
  <c r="I1099" i="139"/>
  <c r="G1099" i="139"/>
  <c r="K1098" i="139"/>
  <c r="I1098" i="139"/>
  <c r="G1098" i="139"/>
  <c r="J1098" i="139" s="1"/>
  <c r="K1097" i="139"/>
  <c r="I1097" i="139"/>
  <c r="G1097" i="139"/>
  <c r="J1097" i="139" s="1"/>
  <c r="K1096" i="139"/>
  <c r="I1096" i="139"/>
  <c r="G1096" i="139"/>
  <c r="J1096" i="139" s="1"/>
  <c r="K1095" i="139"/>
  <c r="J1095" i="139"/>
  <c r="I1095" i="139"/>
  <c r="G1095" i="139"/>
  <c r="K1094" i="139"/>
  <c r="I1094" i="139"/>
  <c r="G1094" i="139"/>
  <c r="J1094" i="139" s="1"/>
  <c r="K1093" i="139"/>
  <c r="I1093" i="139"/>
  <c r="G1093" i="139"/>
  <c r="J1093" i="139" s="1"/>
  <c r="K1092" i="139"/>
  <c r="I1092" i="139"/>
  <c r="G1092" i="139"/>
  <c r="J1092" i="139" s="1"/>
  <c r="K1091" i="139"/>
  <c r="J1091" i="139"/>
  <c r="I1091" i="139"/>
  <c r="G1091" i="139"/>
  <c r="K1090" i="139"/>
  <c r="I1090" i="139"/>
  <c r="G1090" i="139"/>
  <c r="J1090" i="139" s="1"/>
  <c r="K1089" i="139"/>
  <c r="I1089" i="139"/>
  <c r="G1089" i="139"/>
  <c r="J1089" i="139" s="1"/>
  <c r="K1088" i="139"/>
  <c r="I1088" i="139"/>
  <c r="G1088" i="139"/>
  <c r="J1088" i="139" s="1"/>
  <c r="K1087" i="139"/>
  <c r="J1087" i="139"/>
  <c r="I1087" i="139"/>
  <c r="G1087" i="139"/>
  <c r="K1086" i="139"/>
  <c r="I1086" i="139"/>
  <c r="G1086" i="139"/>
  <c r="J1086" i="139" s="1"/>
  <c r="K1085" i="139"/>
  <c r="I1085" i="139"/>
  <c r="G1085" i="139"/>
  <c r="J1085" i="139" s="1"/>
  <c r="K1084" i="139"/>
  <c r="I1084" i="139"/>
  <c r="G1084" i="139"/>
  <c r="J1084" i="139" s="1"/>
  <c r="K1083" i="139"/>
  <c r="J1083" i="139"/>
  <c r="I1083" i="139"/>
  <c r="G1083" i="139"/>
  <c r="K1082" i="139"/>
  <c r="I1082" i="139"/>
  <c r="G1082" i="139"/>
  <c r="J1082" i="139" s="1"/>
  <c r="K1081" i="139"/>
  <c r="I1081" i="139"/>
  <c r="G1081" i="139"/>
  <c r="J1081" i="139" s="1"/>
  <c r="K1080" i="139"/>
  <c r="I1080" i="139"/>
  <c r="G1080" i="139"/>
  <c r="J1080" i="139" s="1"/>
  <c r="K1079" i="139"/>
  <c r="J1079" i="139"/>
  <c r="I1079" i="139"/>
  <c r="G1079" i="139"/>
  <c r="K1078" i="139"/>
  <c r="I1078" i="139"/>
  <c r="G1078" i="139"/>
  <c r="J1078" i="139" s="1"/>
  <c r="K1077" i="139"/>
  <c r="J1077" i="139"/>
  <c r="I1077" i="139"/>
  <c r="K1076" i="139"/>
  <c r="J1076" i="139"/>
  <c r="I1076" i="139"/>
  <c r="K1075" i="139"/>
  <c r="J1075" i="139"/>
  <c r="I1075" i="139"/>
  <c r="K1074" i="139"/>
  <c r="J1074" i="139"/>
  <c r="I1074" i="139"/>
  <c r="K1073" i="139"/>
  <c r="J1073" i="139"/>
  <c r="I1073" i="139"/>
  <c r="K1072" i="139"/>
  <c r="J1072" i="139"/>
  <c r="I1072" i="139"/>
  <c r="K1071" i="139"/>
  <c r="J1071" i="139"/>
  <c r="I1071" i="139"/>
  <c r="K1070" i="139"/>
  <c r="J1070" i="139"/>
  <c r="I1070" i="139"/>
  <c r="K1069" i="139"/>
  <c r="J1069" i="139"/>
  <c r="I1069" i="139"/>
  <c r="K1068" i="139"/>
  <c r="J1068" i="139"/>
  <c r="I1068" i="139"/>
  <c r="K1067" i="139"/>
  <c r="J1067" i="139"/>
  <c r="I1067" i="139"/>
  <c r="K1066" i="139"/>
  <c r="J1066" i="139"/>
  <c r="I1066" i="139"/>
  <c r="K1065" i="139"/>
  <c r="J1065" i="139"/>
  <c r="I1065" i="139"/>
  <c r="K1064" i="139"/>
  <c r="J1064" i="139"/>
  <c r="I1064" i="139"/>
  <c r="K1063" i="139"/>
  <c r="J1063" i="139"/>
  <c r="I1063" i="139"/>
  <c r="K1062" i="139"/>
  <c r="J1062" i="139"/>
  <c r="I1062" i="139"/>
  <c r="K1061" i="139"/>
  <c r="J1061" i="139"/>
  <c r="I1061" i="139"/>
  <c r="K1060" i="139"/>
  <c r="J1060" i="139"/>
  <c r="I1060" i="139"/>
  <c r="K1059" i="139"/>
  <c r="J1059" i="139"/>
  <c r="I1059" i="139"/>
  <c r="K1058" i="139"/>
  <c r="J1058" i="139"/>
  <c r="I1058" i="139"/>
  <c r="K1057" i="139"/>
  <c r="J1057" i="139"/>
  <c r="I1057" i="139"/>
  <c r="K1056" i="139"/>
  <c r="J1056" i="139"/>
  <c r="I1056" i="139"/>
  <c r="K1055" i="139"/>
  <c r="J1055" i="139"/>
  <c r="I1055" i="139"/>
  <c r="K1054" i="139"/>
  <c r="J1054" i="139"/>
  <c r="I1054" i="139"/>
  <c r="K1053" i="139"/>
  <c r="J1053" i="139"/>
  <c r="I1053" i="139"/>
  <c r="K1052" i="139"/>
  <c r="J1052" i="139"/>
  <c r="I1052" i="139"/>
  <c r="K1051" i="139"/>
  <c r="J1051" i="139"/>
  <c r="I1051" i="139"/>
  <c r="K1050" i="139"/>
  <c r="J1050" i="139"/>
  <c r="I1050" i="139"/>
  <c r="K1049" i="139"/>
  <c r="J1049" i="139"/>
  <c r="I1049" i="139"/>
  <c r="K1048" i="139"/>
  <c r="J1048" i="139"/>
  <c r="I1048" i="139"/>
  <c r="K1047" i="139"/>
  <c r="J1047" i="139"/>
  <c r="I1047" i="139"/>
  <c r="K1046" i="139"/>
  <c r="J1046" i="139"/>
  <c r="I1046" i="139"/>
  <c r="K1045" i="139"/>
  <c r="J1045" i="139"/>
  <c r="I1045" i="139"/>
  <c r="K1044" i="139"/>
  <c r="J1044" i="139"/>
  <c r="I1044" i="139"/>
  <c r="K1043" i="139"/>
  <c r="J1043" i="139"/>
  <c r="I1043" i="139"/>
  <c r="K1042" i="139"/>
  <c r="J1042" i="139"/>
  <c r="I1042" i="139"/>
  <c r="K1041" i="139"/>
  <c r="J1041" i="139"/>
  <c r="I1041" i="139"/>
  <c r="K1040" i="139"/>
  <c r="J1040" i="139"/>
  <c r="I1040" i="139"/>
  <c r="K1039" i="139"/>
  <c r="J1039" i="139"/>
  <c r="I1039" i="139"/>
  <c r="K1038" i="139"/>
  <c r="J1038" i="139"/>
  <c r="I1038" i="139"/>
  <c r="K1037" i="139"/>
  <c r="J1037" i="139"/>
  <c r="I1037" i="139"/>
  <c r="K1036" i="139"/>
  <c r="J1036" i="139"/>
  <c r="I1036" i="139"/>
  <c r="K1035" i="139"/>
  <c r="J1035" i="139"/>
  <c r="I1035" i="139"/>
  <c r="K1034" i="139"/>
  <c r="J1034" i="139"/>
  <c r="I1034" i="139"/>
  <c r="K1033" i="139"/>
  <c r="J1033" i="139"/>
  <c r="I1033" i="139"/>
  <c r="K1032" i="139"/>
  <c r="J1032" i="139"/>
  <c r="I1032" i="139"/>
  <c r="K1031" i="139"/>
  <c r="J1031" i="139"/>
  <c r="I1031" i="139"/>
  <c r="K1030" i="139"/>
  <c r="J1030" i="139"/>
  <c r="I1030" i="139"/>
  <c r="K1029" i="139"/>
  <c r="J1029" i="139"/>
  <c r="I1029" i="139"/>
  <c r="K1028" i="139"/>
  <c r="J1028" i="139"/>
  <c r="I1028" i="139"/>
  <c r="K1027" i="139"/>
  <c r="J1027" i="139"/>
  <c r="I1027" i="139"/>
  <c r="K1026" i="139"/>
  <c r="J1026" i="139"/>
  <c r="I1026" i="139"/>
  <c r="K1025" i="139"/>
  <c r="J1025" i="139"/>
  <c r="I1025" i="139"/>
  <c r="K1024" i="139"/>
  <c r="J1024" i="139"/>
  <c r="I1024" i="139"/>
  <c r="K1023" i="139"/>
  <c r="J1023" i="139"/>
  <c r="I1023" i="139"/>
  <c r="K1022" i="139"/>
  <c r="J1022" i="139"/>
  <c r="I1022" i="139"/>
  <c r="K1021" i="139"/>
  <c r="J1021" i="139"/>
  <c r="I1021" i="139"/>
  <c r="K1020" i="139"/>
  <c r="J1020" i="139"/>
  <c r="I1020" i="139"/>
  <c r="K1019" i="139"/>
  <c r="J1019" i="139"/>
  <c r="I1019" i="139"/>
  <c r="K1018" i="139"/>
  <c r="J1018" i="139"/>
  <c r="I1018" i="139"/>
  <c r="K1017" i="139"/>
  <c r="J1017" i="139"/>
  <c r="I1017" i="139"/>
  <c r="K1016" i="139"/>
  <c r="J1016" i="139"/>
  <c r="I1016" i="139"/>
  <c r="K1015" i="139"/>
  <c r="J1015" i="139"/>
  <c r="I1015" i="139"/>
  <c r="K1014" i="139"/>
  <c r="J1014" i="139"/>
  <c r="I1014" i="139"/>
  <c r="K1013" i="139"/>
  <c r="J1013" i="139"/>
  <c r="I1013" i="139"/>
  <c r="K1012" i="139"/>
  <c r="J1012" i="139"/>
  <c r="I1012" i="139"/>
  <c r="K1011" i="139"/>
  <c r="J1011" i="139"/>
  <c r="I1011" i="139"/>
  <c r="K1010" i="139"/>
  <c r="J1010" i="139"/>
  <c r="I1010" i="139"/>
  <c r="K1009" i="139"/>
  <c r="J1009" i="139"/>
  <c r="I1009" i="139"/>
  <c r="K1008" i="139"/>
  <c r="J1008" i="139"/>
  <c r="I1008" i="139"/>
  <c r="K1007" i="139"/>
  <c r="J1007" i="139"/>
  <c r="I1007" i="139"/>
  <c r="K1006" i="139"/>
  <c r="J1006" i="139"/>
  <c r="I1006" i="139"/>
  <c r="K1005" i="139"/>
  <c r="J1005" i="139"/>
  <c r="I1005" i="139"/>
  <c r="K1004" i="139"/>
  <c r="J1004" i="139"/>
  <c r="I1004" i="139"/>
  <c r="K1003" i="139"/>
  <c r="J1003" i="139"/>
  <c r="I1003" i="139"/>
  <c r="K1002" i="139"/>
  <c r="J1002" i="139"/>
  <c r="I1002" i="139"/>
  <c r="K1001" i="139"/>
  <c r="J1001" i="139"/>
  <c r="I1001" i="139"/>
  <c r="K1000" i="139"/>
  <c r="J1000" i="139"/>
  <c r="I1000" i="139"/>
  <c r="K999" i="139"/>
  <c r="J999" i="139"/>
  <c r="I999" i="139"/>
  <c r="K998" i="139"/>
  <c r="J998" i="139"/>
  <c r="I998" i="139"/>
  <c r="K997" i="139"/>
  <c r="J997" i="139"/>
  <c r="I997" i="139"/>
  <c r="K996" i="139"/>
  <c r="J996" i="139"/>
  <c r="I996" i="139"/>
  <c r="K995" i="139"/>
  <c r="J995" i="139"/>
  <c r="I995" i="139"/>
  <c r="K994" i="139"/>
  <c r="J994" i="139"/>
  <c r="I994" i="139"/>
  <c r="K993" i="139"/>
  <c r="J993" i="139"/>
  <c r="I993" i="139"/>
  <c r="K992" i="139"/>
  <c r="J992" i="139"/>
  <c r="I992" i="139"/>
  <c r="K991" i="139"/>
  <c r="J991" i="139"/>
  <c r="I991" i="139"/>
  <c r="K990" i="139"/>
  <c r="J990" i="139"/>
  <c r="I990" i="139"/>
  <c r="K989" i="139"/>
  <c r="J989" i="139"/>
  <c r="I989" i="139"/>
  <c r="K988" i="139"/>
  <c r="J988" i="139"/>
  <c r="I988" i="139"/>
  <c r="K987" i="139"/>
  <c r="J987" i="139"/>
  <c r="I987" i="139"/>
  <c r="K986" i="139"/>
  <c r="J986" i="139"/>
  <c r="I986" i="139"/>
  <c r="K985" i="139"/>
  <c r="J985" i="139"/>
  <c r="I985" i="139"/>
  <c r="K984" i="139"/>
  <c r="J984" i="139"/>
  <c r="I984" i="139"/>
  <c r="K983" i="139"/>
  <c r="J983" i="139"/>
  <c r="I983" i="139"/>
  <c r="K982" i="139"/>
  <c r="J982" i="139"/>
  <c r="I982" i="139"/>
  <c r="K981" i="139"/>
  <c r="J981" i="139"/>
  <c r="I981" i="139"/>
  <c r="K980" i="139"/>
  <c r="J980" i="139"/>
  <c r="I980" i="139"/>
  <c r="K979" i="139"/>
  <c r="J979" i="139"/>
  <c r="I979" i="139"/>
  <c r="K978" i="139"/>
  <c r="J978" i="139"/>
  <c r="I978" i="139"/>
  <c r="K977" i="139"/>
  <c r="J977" i="139"/>
  <c r="I977" i="139"/>
  <c r="K976" i="139"/>
  <c r="J976" i="139"/>
  <c r="I976" i="139"/>
  <c r="K975" i="139"/>
  <c r="J975" i="139"/>
  <c r="I975" i="139"/>
  <c r="K974" i="139"/>
  <c r="J974" i="139"/>
  <c r="I974" i="139"/>
  <c r="K973" i="139"/>
  <c r="J973" i="139"/>
  <c r="I973" i="139"/>
  <c r="K972" i="139"/>
  <c r="J972" i="139"/>
  <c r="I972" i="139"/>
  <c r="K971" i="139"/>
  <c r="J971" i="139"/>
  <c r="I971" i="139"/>
  <c r="K970" i="139"/>
  <c r="J970" i="139"/>
  <c r="I970" i="139"/>
  <c r="K969" i="139"/>
  <c r="J969" i="139"/>
  <c r="I969" i="139"/>
  <c r="K968" i="139"/>
  <c r="J968" i="139"/>
  <c r="I968" i="139"/>
  <c r="K967" i="139"/>
  <c r="J967" i="139"/>
  <c r="I967" i="139"/>
  <c r="K966" i="139"/>
  <c r="J966" i="139"/>
  <c r="I966" i="139"/>
  <c r="K965" i="139"/>
  <c r="J965" i="139"/>
  <c r="I965" i="139"/>
  <c r="K964" i="139"/>
  <c r="J964" i="139"/>
  <c r="I964" i="139"/>
  <c r="K963" i="139"/>
  <c r="J963" i="139"/>
  <c r="I963" i="139"/>
  <c r="K962" i="139"/>
  <c r="J962" i="139"/>
  <c r="I962" i="139"/>
  <c r="K961" i="139"/>
  <c r="J961" i="139"/>
  <c r="I961" i="139"/>
  <c r="K960" i="139"/>
  <c r="J960" i="139"/>
  <c r="I960" i="139"/>
  <c r="K959" i="139"/>
  <c r="J959" i="139"/>
  <c r="I959" i="139"/>
  <c r="K958" i="139"/>
  <c r="J958" i="139"/>
  <c r="I958" i="139"/>
  <c r="K957" i="139"/>
  <c r="J957" i="139"/>
  <c r="I957" i="139"/>
  <c r="K956" i="139"/>
  <c r="J956" i="139"/>
  <c r="I956" i="139"/>
  <c r="K955" i="139"/>
  <c r="J955" i="139"/>
  <c r="I955" i="139"/>
  <c r="K954" i="139"/>
  <c r="J954" i="139"/>
  <c r="I954" i="139"/>
  <c r="K953" i="139"/>
  <c r="J953" i="139"/>
  <c r="I953" i="139"/>
  <c r="K952" i="139"/>
  <c r="J952" i="139"/>
  <c r="I952" i="139"/>
  <c r="K951" i="139"/>
  <c r="J951" i="139"/>
  <c r="I951" i="139"/>
  <c r="K950" i="139"/>
  <c r="J950" i="139"/>
  <c r="I950" i="139"/>
  <c r="K949" i="139"/>
  <c r="J949" i="139"/>
  <c r="I949" i="139"/>
  <c r="K948" i="139"/>
  <c r="J948" i="139"/>
  <c r="I948" i="139"/>
  <c r="K947" i="139"/>
  <c r="J947" i="139"/>
  <c r="I947" i="139"/>
  <c r="K946" i="139"/>
  <c r="J946" i="139"/>
  <c r="I946" i="139"/>
  <c r="K945" i="139"/>
  <c r="J945" i="139"/>
  <c r="I945" i="139"/>
  <c r="K944" i="139"/>
  <c r="J944" i="139"/>
  <c r="I944" i="139"/>
  <c r="K943" i="139"/>
  <c r="J943" i="139"/>
  <c r="I943" i="139"/>
  <c r="K942" i="139"/>
  <c r="J942" i="139"/>
  <c r="I942" i="139"/>
  <c r="K941" i="139"/>
  <c r="J941" i="139"/>
  <c r="I941" i="139"/>
  <c r="K940" i="139"/>
  <c r="J940" i="139"/>
  <c r="I940" i="139"/>
  <c r="K939" i="139"/>
  <c r="J939" i="139"/>
  <c r="I939" i="139"/>
  <c r="K938" i="139"/>
  <c r="J938" i="139"/>
  <c r="I938" i="139"/>
  <c r="K937" i="139"/>
  <c r="J937" i="139"/>
  <c r="I937" i="139"/>
  <c r="K936" i="139"/>
  <c r="J936" i="139"/>
  <c r="I936" i="139"/>
  <c r="K935" i="139"/>
  <c r="J935" i="139"/>
  <c r="I935" i="139"/>
  <c r="K934" i="139"/>
  <c r="J934" i="139"/>
  <c r="I934" i="139"/>
  <c r="K933" i="139"/>
  <c r="J933" i="139"/>
  <c r="I933" i="139"/>
  <c r="K932" i="139"/>
  <c r="J932" i="139"/>
  <c r="I932" i="139"/>
  <c r="K931" i="139"/>
  <c r="J931" i="139"/>
  <c r="I931" i="139"/>
  <c r="K930" i="139"/>
  <c r="J930" i="139"/>
  <c r="I930" i="139"/>
  <c r="K929" i="139"/>
  <c r="J929" i="139"/>
  <c r="I929" i="139"/>
  <c r="K928" i="139"/>
  <c r="J928" i="139"/>
  <c r="I928" i="139"/>
  <c r="K927" i="139"/>
  <c r="J927" i="139"/>
  <c r="I927" i="139"/>
  <c r="K926" i="139"/>
  <c r="J926" i="139"/>
  <c r="I926" i="139"/>
  <c r="K925" i="139"/>
  <c r="J925" i="139"/>
  <c r="I925" i="139"/>
  <c r="K924" i="139"/>
  <c r="J924" i="139"/>
  <c r="I924" i="139"/>
  <c r="K923" i="139"/>
  <c r="J923" i="139"/>
  <c r="I923" i="139"/>
  <c r="K922" i="139"/>
  <c r="J922" i="139"/>
  <c r="I922" i="139"/>
  <c r="K921" i="139"/>
  <c r="J921" i="139"/>
  <c r="I921" i="139"/>
  <c r="K920" i="139"/>
  <c r="J920" i="139"/>
  <c r="I920" i="139"/>
  <c r="K919" i="139"/>
  <c r="J919" i="139"/>
  <c r="I919" i="139"/>
  <c r="K918" i="139"/>
  <c r="J918" i="139"/>
  <c r="I918" i="139"/>
  <c r="K917" i="139"/>
  <c r="J917" i="139"/>
  <c r="I917" i="139"/>
  <c r="K916" i="139"/>
  <c r="J916" i="139"/>
  <c r="I916" i="139"/>
  <c r="K915" i="139"/>
  <c r="J915" i="139"/>
  <c r="I915" i="139"/>
  <c r="K914" i="139"/>
  <c r="J914" i="139"/>
  <c r="I914" i="139"/>
  <c r="K913" i="139"/>
  <c r="J913" i="139"/>
  <c r="I913" i="139"/>
  <c r="K912" i="139"/>
  <c r="J912" i="139"/>
  <c r="I912" i="139"/>
  <c r="K911" i="139"/>
  <c r="J911" i="139"/>
  <c r="I911" i="139"/>
  <c r="K910" i="139"/>
  <c r="J910" i="139"/>
  <c r="I910" i="139"/>
  <c r="K909" i="139"/>
  <c r="J909" i="139"/>
  <c r="I909" i="139"/>
  <c r="K908" i="139"/>
  <c r="J908" i="139"/>
  <c r="I908" i="139"/>
  <c r="K907" i="139"/>
  <c r="J907" i="139"/>
  <c r="I907" i="139"/>
  <c r="K906" i="139"/>
  <c r="J906" i="139"/>
  <c r="I906" i="139"/>
  <c r="K905" i="139"/>
  <c r="J905" i="139"/>
  <c r="I905" i="139"/>
  <c r="K904" i="139"/>
  <c r="J904" i="139"/>
  <c r="I904" i="139"/>
  <c r="K903" i="139"/>
  <c r="J903" i="139"/>
  <c r="I903" i="139"/>
  <c r="K902" i="139"/>
  <c r="J902" i="139"/>
  <c r="I902" i="139"/>
  <c r="K901" i="139"/>
  <c r="J901" i="139"/>
  <c r="I901" i="139"/>
  <c r="K900" i="139"/>
  <c r="J900" i="139"/>
  <c r="I900" i="139"/>
  <c r="K899" i="139"/>
  <c r="J899" i="139"/>
  <c r="I899" i="139"/>
  <c r="K898" i="139"/>
  <c r="J898" i="139"/>
  <c r="I898" i="139"/>
  <c r="K897" i="139"/>
  <c r="J897" i="139"/>
  <c r="I897" i="139"/>
  <c r="K896" i="139"/>
  <c r="J896" i="139"/>
  <c r="I896" i="139"/>
  <c r="K895" i="139"/>
  <c r="J895" i="139"/>
  <c r="I895" i="139"/>
  <c r="K894" i="139"/>
  <c r="J894" i="139"/>
  <c r="I894" i="139"/>
  <c r="K893" i="139"/>
  <c r="J893" i="139"/>
  <c r="I893" i="139"/>
  <c r="K892" i="139"/>
  <c r="J892" i="139"/>
  <c r="I892" i="139"/>
  <c r="K891" i="139"/>
  <c r="J891" i="139"/>
  <c r="I891" i="139"/>
  <c r="K890" i="139"/>
  <c r="J890" i="139"/>
  <c r="I890" i="139"/>
  <c r="K889" i="139"/>
  <c r="J889" i="139"/>
  <c r="I889" i="139"/>
  <c r="K888" i="139"/>
  <c r="J888" i="139"/>
  <c r="I888" i="139"/>
  <c r="K887" i="139"/>
  <c r="J887" i="139"/>
  <c r="I887" i="139"/>
  <c r="K886" i="139"/>
  <c r="J886" i="139"/>
  <c r="I886" i="139"/>
  <c r="K885" i="139"/>
  <c r="J885" i="139"/>
  <c r="I885" i="139"/>
  <c r="K884" i="139"/>
  <c r="J884" i="139"/>
  <c r="I884" i="139"/>
  <c r="K883" i="139"/>
  <c r="J883" i="139"/>
  <c r="I883" i="139"/>
  <c r="K882" i="139"/>
  <c r="J882" i="139"/>
  <c r="I882" i="139"/>
  <c r="K881" i="139"/>
  <c r="J881" i="139"/>
  <c r="I881" i="139"/>
  <c r="K880" i="139"/>
  <c r="J880" i="139"/>
  <c r="I880" i="139"/>
  <c r="K879" i="139"/>
  <c r="J879" i="139"/>
  <c r="I879" i="139"/>
  <c r="K878" i="139"/>
  <c r="J878" i="139"/>
  <c r="I878" i="139"/>
  <c r="K877" i="139"/>
  <c r="J877" i="139"/>
  <c r="I877" i="139"/>
  <c r="K876" i="139"/>
  <c r="J876" i="139"/>
  <c r="I876" i="139"/>
  <c r="K875" i="139"/>
  <c r="J875" i="139"/>
  <c r="I875" i="139"/>
  <c r="K874" i="139"/>
  <c r="J874" i="139"/>
  <c r="I874" i="139"/>
  <c r="K873" i="139"/>
  <c r="J873" i="139"/>
  <c r="I873" i="139"/>
  <c r="K872" i="139"/>
  <c r="J872" i="139"/>
  <c r="I872" i="139"/>
  <c r="K871" i="139"/>
  <c r="J871" i="139"/>
  <c r="I871" i="139"/>
  <c r="K870" i="139"/>
  <c r="J870" i="139"/>
  <c r="I870" i="139"/>
  <c r="K869" i="139"/>
  <c r="J869" i="139"/>
  <c r="I869" i="139"/>
  <c r="K868" i="139"/>
  <c r="J868" i="139"/>
  <c r="I868" i="139"/>
  <c r="K867" i="139"/>
  <c r="J867" i="139"/>
  <c r="I867" i="139"/>
  <c r="K866" i="139"/>
  <c r="J866" i="139"/>
  <c r="I866" i="139"/>
  <c r="K865" i="139"/>
  <c r="J865" i="139"/>
  <c r="I865" i="139"/>
  <c r="K864" i="139"/>
  <c r="J864" i="139"/>
  <c r="I864" i="139"/>
  <c r="K863" i="139"/>
  <c r="J863" i="139"/>
  <c r="I863" i="139"/>
  <c r="K862" i="139"/>
  <c r="J862" i="139"/>
  <c r="I862" i="139"/>
  <c r="K861" i="139"/>
  <c r="J861" i="139"/>
  <c r="I861" i="139"/>
  <c r="K860" i="139"/>
  <c r="J860" i="139"/>
  <c r="I860" i="139"/>
  <c r="K859" i="139"/>
  <c r="J859" i="139"/>
  <c r="I859" i="139"/>
  <c r="K858" i="139"/>
  <c r="J858" i="139"/>
  <c r="I858" i="139"/>
  <c r="K857" i="139"/>
  <c r="J857" i="139"/>
  <c r="I857" i="139"/>
  <c r="K856" i="139"/>
  <c r="J856" i="139"/>
  <c r="I856" i="139"/>
  <c r="K855" i="139"/>
  <c r="J855" i="139"/>
  <c r="I855" i="139"/>
  <c r="K854" i="139"/>
  <c r="J854" i="139"/>
  <c r="I854" i="139"/>
  <c r="K853" i="139"/>
  <c r="J853" i="139"/>
  <c r="I853" i="139"/>
  <c r="K852" i="139"/>
  <c r="J852" i="139"/>
  <c r="I852" i="139"/>
  <c r="K851" i="139"/>
  <c r="J851" i="139"/>
  <c r="I851" i="139"/>
  <c r="K850" i="139"/>
  <c r="J850" i="139"/>
  <c r="I850" i="139"/>
  <c r="K849" i="139"/>
  <c r="J849" i="139"/>
  <c r="I849" i="139"/>
  <c r="K848" i="139"/>
  <c r="J848" i="139"/>
  <c r="I848" i="139"/>
  <c r="K847" i="139"/>
  <c r="J847" i="139"/>
  <c r="I847" i="139"/>
  <c r="K846" i="139"/>
  <c r="J846" i="139"/>
  <c r="I846" i="139"/>
  <c r="K845" i="139"/>
  <c r="J845" i="139"/>
  <c r="I845" i="139"/>
  <c r="K844" i="139"/>
  <c r="J844" i="139"/>
  <c r="I844" i="139"/>
  <c r="K843" i="139"/>
  <c r="J843" i="139"/>
  <c r="I843" i="139"/>
  <c r="K842" i="139"/>
  <c r="J842" i="139"/>
  <c r="I842" i="139"/>
  <c r="K841" i="139"/>
  <c r="J841" i="139"/>
  <c r="I841" i="139"/>
  <c r="K840" i="139"/>
  <c r="J840" i="139"/>
  <c r="I840" i="139"/>
  <c r="K839" i="139"/>
  <c r="J839" i="139"/>
  <c r="I839" i="139"/>
  <c r="K838" i="139"/>
  <c r="J838" i="139"/>
  <c r="I838" i="139"/>
  <c r="K837" i="139"/>
  <c r="J837" i="139"/>
  <c r="I837" i="139"/>
  <c r="K836" i="139"/>
  <c r="J836" i="139"/>
  <c r="I836" i="139"/>
  <c r="K835" i="139"/>
  <c r="J835" i="139"/>
  <c r="I835" i="139"/>
  <c r="K834" i="139"/>
  <c r="J834" i="139"/>
  <c r="I834" i="139"/>
  <c r="K833" i="139"/>
  <c r="J833" i="139"/>
  <c r="I833" i="139"/>
  <c r="K832" i="139"/>
  <c r="J832" i="139"/>
  <c r="I832" i="139"/>
  <c r="K831" i="139"/>
  <c r="J831" i="139"/>
  <c r="I831" i="139"/>
  <c r="K830" i="139"/>
  <c r="J830" i="139"/>
  <c r="I830" i="139"/>
  <c r="K829" i="139"/>
  <c r="J829" i="139"/>
  <c r="I829" i="139"/>
  <c r="K828" i="139"/>
  <c r="J828" i="139"/>
  <c r="I828" i="139"/>
  <c r="K827" i="139"/>
  <c r="J827" i="139"/>
  <c r="I827" i="139"/>
  <c r="K826" i="139"/>
  <c r="J826" i="139"/>
  <c r="I826" i="139"/>
  <c r="K825" i="139"/>
  <c r="J825" i="139"/>
  <c r="I825" i="139"/>
  <c r="K824" i="139"/>
  <c r="J824" i="139"/>
  <c r="I824" i="139"/>
  <c r="K823" i="139"/>
  <c r="J823" i="139"/>
  <c r="I823" i="139"/>
  <c r="K822" i="139"/>
  <c r="J822" i="139"/>
  <c r="I822" i="139"/>
  <c r="K821" i="139"/>
  <c r="J821" i="139"/>
  <c r="I821" i="139"/>
  <c r="K820" i="139"/>
  <c r="J820" i="139"/>
  <c r="I820" i="139"/>
  <c r="K819" i="139"/>
  <c r="J819" i="139"/>
  <c r="I819" i="139"/>
  <c r="K818" i="139"/>
  <c r="J818" i="139"/>
  <c r="I818" i="139"/>
  <c r="K817" i="139"/>
  <c r="J817" i="139"/>
  <c r="I817" i="139"/>
  <c r="K816" i="139"/>
  <c r="J816" i="139"/>
  <c r="I816" i="139"/>
  <c r="K815" i="139"/>
  <c r="J815" i="139"/>
  <c r="I815" i="139"/>
  <c r="K814" i="139"/>
  <c r="J814" i="139"/>
  <c r="I814" i="139"/>
  <c r="K813" i="139"/>
  <c r="J813" i="139"/>
  <c r="I813" i="139"/>
  <c r="K812" i="139"/>
  <c r="J812" i="139"/>
  <c r="I812" i="139"/>
  <c r="K811" i="139"/>
  <c r="J811" i="139"/>
  <c r="I811" i="139"/>
  <c r="K810" i="139"/>
  <c r="J810" i="139"/>
  <c r="I810" i="139"/>
  <c r="K809" i="139"/>
  <c r="J809" i="139"/>
  <c r="I809" i="139"/>
  <c r="K808" i="139"/>
  <c r="J808" i="139"/>
  <c r="I808" i="139"/>
  <c r="K807" i="139"/>
  <c r="J807" i="139"/>
  <c r="I807" i="139"/>
  <c r="K806" i="139"/>
  <c r="J806" i="139"/>
  <c r="I806" i="139"/>
  <c r="K805" i="139"/>
  <c r="J805" i="139"/>
  <c r="I805" i="139"/>
  <c r="K804" i="139"/>
  <c r="J804" i="139"/>
  <c r="I804" i="139"/>
  <c r="K803" i="139"/>
  <c r="J803" i="139"/>
  <c r="I803" i="139"/>
  <c r="K802" i="139"/>
  <c r="J802" i="139"/>
  <c r="I802" i="139"/>
  <c r="K801" i="139"/>
  <c r="J801" i="139"/>
  <c r="I801" i="139"/>
  <c r="K800" i="139"/>
  <c r="J800" i="139"/>
  <c r="I800" i="139"/>
  <c r="K799" i="139"/>
  <c r="J799" i="139"/>
  <c r="I799" i="139"/>
  <c r="K798" i="139"/>
  <c r="J798" i="139"/>
  <c r="I798" i="139"/>
  <c r="K797" i="139"/>
  <c r="J797" i="139"/>
  <c r="I797" i="139"/>
  <c r="K796" i="139"/>
  <c r="J796" i="139"/>
  <c r="I796" i="139"/>
  <c r="K795" i="139"/>
  <c r="J795" i="139"/>
  <c r="I795" i="139"/>
  <c r="K794" i="139"/>
  <c r="J794" i="139"/>
  <c r="I794" i="139"/>
  <c r="K793" i="139"/>
  <c r="J793" i="139"/>
  <c r="I793" i="139"/>
  <c r="K792" i="139"/>
  <c r="J792" i="139"/>
  <c r="I792" i="139"/>
  <c r="K791" i="139"/>
  <c r="J791" i="139"/>
  <c r="I791" i="139"/>
  <c r="K790" i="139"/>
  <c r="J790" i="139"/>
  <c r="I790" i="139"/>
  <c r="K789" i="139"/>
  <c r="J789" i="139"/>
  <c r="I789" i="139"/>
  <c r="K788" i="139"/>
  <c r="J788" i="139"/>
  <c r="I788" i="139"/>
  <c r="K787" i="139"/>
  <c r="J787" i="139"/>
  <c r="I787" i="139"/>
  <c r="K786" i="139"/>
  <c r="J786" i="139"/>
  <c r="I786" i="139"/>
  <c r="K785" i="139"/>
  <c r="J785" i="139"/>
  <c r="I785" i="139"/>
  <c r="K784" i="139"/>
  <c r="J784" i="139"/>
  <c r="I784" i="139"/>
  <c r="K783" i="139"/>
  <c r="J783" i="139"/>
  <c r="I783" i="139"/>
  <c r="K782" i="139"/>
  <c r="J782" i="139"/>
  <c r="I782" i="139"/>
  <c r="K781" i="139"/>
  <c r="J781" i="139"/>
  <c r="I781" i="139"/>
  <c r="K780" i="139"/>
  <c r="J780" i="139"/>
  <c r="I780" i="139"/>
  <c r="K779" i="139"/>
  <c r="J779" i="139"/>
  <c r="I779" i="139"/>
  <c r="K778" i="139"/>
  <c r="J778" i="139"/>
  <c r="I778" i="139"/>
  <c r="K777" i="139"/>
  <c r="J777" i="139"/>
  <c r="I777" i="139"/>
  <c r="K776" i="139"/>
  <c r="J776" i="139"/>
  <c r="I776" i="139"/>
  <c r="K775" i="139"/>
  <c r="J775" i="139"/>
  <c r="I775" i="139"/>
  <c r="K774" i="139"/>
  <c r="J774" i="139"/>
  <c r="I774" i="139"/>
  <c r="K773" i="139"/>
  <c r="J773" i="139"/>
  <c r="I773" i="139"/>
  <c r="K772" i="139"/>
  <c r="J772" i="139"/>
  <c r="I772" i="139"/>
  <c r="K771" i="139"/>
  <c r="J771" i="139"/>
  <c r="I771" i="139"/>
  <c r="K770" i="139"/>
  <c r="J770" i="139"/>
  <c r="I770" i="139"/>
  <c r="K769" i="139"/>
  <c r="J769" i="139"/>
  <c r="I769" i="139"/>
  <c r="K768" i="139"/>
  <c r="J768" i="139"/>
  <c r="I768" i="139"/>
  <c r="K767" i="139"/>
  <c r="J767" i="139"/>
  <c r="I767" i="139"/>
  <c r="K766" i="139"/>
  <c r="J766" i="139"/>
  <c r="I766" i="139"/>
  <c r="K765" i="139"/>
  <c r="J765" i="139"/>
  <c r="I765" i="139"/>
  <c r="K764" i="139"/>
  <c r="J764" i="139"/>
  <c r="I764" i="139"/>
  <c r="K763" i="139"/>
  <c r="J763" i="139"/>
  <c r="I763" i="139"/>
  <c r="K762" i="139"/>
  <c r="J762" i="139"/>
  <c r="I762" i="139"/>
  <c r="K761" i="139"/>
  <c r="J761" i="139"/>
  <c r="I761" i="139"/>
  <c r="K760" i="139"/>
  <c r="J760" i="139"/>
  <c r="I760" i="139"/>
  <c r="K759" i="139"/>
  <c r="J759" i="139"/>
  <c r="I759" i="139"/>
  <c r="K758" i="139"/>
  <c r="J758" i="139"/>
  <c r="I758" i="139"/>
  <c r="K757" i="139"/>
  <c r="J757" i="139"/>
  <c r="I757" i="139"/>
  <c r="K756" i="139"/>
  <c r="J756" i="139"/>
  <c r="I756" i="139"/>
  <c r="K755" i="139"/>
  <c r="J755" i="139"/>
  <c r="I755" i="139"/>
  <c r="K754" i="139"/>
  <c r="J754" i="139"/>
  <c r="I754" i="139"/>
  <c r="K753" i="139"/>
  <c r="J753" i="139"/>
  <c r="I753" i="139"/>
  <c r="K752" i="139"/>
  <c r="J752" i="139"/>
  <c r="I752" i="139"/>
  <c r="K751" i="139"/>
  <c r="J751" i="139"/>
  <c r="I751" i="139"/>
  <c r="K750" i="139"/>
  <c r="J750" i="139"/>
  <c r="I750" i="139"/>
  <c r="K749" i="139"/>
  <c r="J749" i="139"/>
  <c r="I749" i="139"/>
  <c r="K748" i="139"/>
  <c r="J748" i="139"/>
  <c r="I748" i="139"/>
  <c r="K747" i="139"/>
  <c r="J747" i="139"/>
  <c r="I747" i="139"/>
  <c r="K746" i="139"/>
  <c r="J746" i="139"/>
  <c r="I746" i="139"/>
  <c r="K745" i="139"/>
  <c r="J745" i="139"/>
  <c r="I745" i="139"/>
  <c r="K744" i="139"/>
  <c r="J744" i="139"/>
  <c r="I744" i="139"/>
  <c r="K743" i="139"/>
  <c r="J743" i="139"/>
  <c r="I743" i="139"/>
  <c r="K742" i="139"/>
  <c r="J742" i="139"/>
  <c r="I742" i="139"/>
  <c r="K741" i="139"/>
  <c r="J741" i="139"/>
  <c r="I741" i="139"/>
  <c r="K740" i="139"/>
  <c r="J740" i="139"/>
  <c r="I740" i="139"/>
  <c r="K739" i="139"/>
  <c r="J739" i="139"/>
  <c r="I739" i="139"/>
  <c r="K738" i="139"/>
  <c r="J738" i="139"/>
  <c r="I738" i="139"/>
  <c r="K737" i="139"/>
  <c r="J737" i="139"/>
  <c r="I737" i="139"/>
  <c r="K736" i="139"/>
  <c r="J736" i="139"/>
  <c r="I736" i="139"/>
  <c r="K735" i="139"/>
  <c r="J735" i="139"/>
  <c r="I735" i="139"/>
  <c r="K734" i="139"/>
  <c r="J734" i="139"/>
  <c r="I734" i="139"/>
  <c r="K733" i="139"/>
  <c r="J733" i="139"/>
  <c r="I733" i="139"/>
  <c r="K732" i="139"/>
  <c r="J732" i="139"/>
  <c r="I732" i="139"/>
  <c r="K731" i="139"/>
  <c r="J731" i="139"/>
  <c r="I731" i="139"/>
  <c r="K730" i="139"/>
  <c r="J730" i="139"/>
  <c r="I730" i="139"/>
  <c r="K729" i="139"/>
  <c r="J729" i="139"/>
  <c r="I729" i="139"/>
  <c r="K728" i="139"/>
  <c r="J728" i="139"/>
  <c r="I728" i="139"/>
  <c r="K727" i="139"/>
  <c r="J727" i="139"/>
  <c r="I727" i="139"/>
  <c r="K726" i="139"/>
  <c r="J726" i="139"/>
  <c r="I726" i="139"/>
  <c r="K725" i="139"/>
  <c r="J725" i="139"/>
  <c r="I725" i="139"/>
  <c r="K724" i="139"/>
  <c r="J724" i="139"/>
  <c r="I724" i="139"/>
  <c r="K723" i="139"/>
  <c r="J723" i="139"/>
  <c r="I723" i="139"/>
  <c r="K722" i="139"/>
  <c r="J722" i="139"/>
  <c r="I722" i="139"/>
  <c r="K721" i="139"/>
  <c r="J721" i="139"/>
  <c r="I721" i="139"/>
  <c r="K720" i="139"/>
  <c r="J720" i="139"/>
  <c r="I720" i="139"/>
  <c r="K719" i="139"/>
  <c r="J719" i="139"/>
  <c r="I719" i="139"/>
  <c r="K718" i="139"/>
  <c r="J718" i="139"/>
  <c r="I718" i="139"/>
  <c r="K717" i="139"/>
  <c r="J717" i="139"/>
  <c r="I717" i="139"/>
  <c r="K716" i="139"/>
  <c r="J716" i="139"/>
  <c r="I716" i="139"/>
  <c r="K715" i="139"/>
  <c r="J715" i="139"/>
  <c r="I715" i="139"/>
  <c r="K714" i="139"/>
  <c r="J714" i="139"/>
  <c r="I714" i="139"/>
  <c r="K713" i="139"/>
  <c r="J713" i="139"/>
  <c r="I713" i="139"/>
  <c r="K712" i="139"/>
  <c r="J712" i="139"/>
  <c r="I712" i="139"/>
  <c r="K711" i="139"/>
  <c r="J711" i="139"/>
  <c r="I711" i="139"/>
  <c r="K710" i="139"/>
  <c r="J710" i="139"/>
  <c r="I710" i="139"/>
  <c r="K709" i="139"/>
  <c r="J709" i="139"/>
  <c r="I709" i="139"/>
  <c r="K708" i="139"/>
  <c r="J708" i="139"/>
  <c r="I708" i="139"/>
  <c r="K707" i="139"/>
  <c r="J707" i="139"/>
  <c r="I707" i="139"/>
  <c r="K706" i="139"/>
  <c r="J706" i="139"/>
  <c r="I706" i="139"/>
  <c r="K705" i="139"/>
  <c r="J705" i="139"/>
  <c r="I705" i="139"/>
  <c r="K704" i="139"/>
  <c r="J704" i="139"/>
  <c r="I704" i="139"/>
  <c r="K703" i="139"/>
  <c r="J703" i="139"/>
  <c r="I703" i="139"/>
  <c r="K702" i="139"/>
  <c r="J702" i="139"/>
  <c r="I702" i="139"/>
  <c r="K701" i="139"/>
  <c r="J701" i="139"/>
  <c r="I701" i="139"/>
  <c r="K700" i="139"/>
  <c r="J700" i="139"/>
  <c r="I700" i="139"/>
  <c r="K699" i="139"/>
  <c r="J699" i="139"/>
  <c r="I699" i="139"/>
  <c r="K698" i="139"/>
  <c r="J698" i="139"/>
  <c r="I698" i="139"/>
  <c r="K697" i="139"/>
  <c r="J697" i="139"/>
  <c r="I697" i="139"/>
  <c r="K696" i="139"/>
  <c r="J696" i="139"/>
  <c r="I696" i="139"/>
  <c r="K695" i="139"/>
  <c r="J695" i="139"/>
  <c r="I695" i="139"/>
  <c r="K694" i="139"/>
  <c r="J694" i="139"/>
  <c r="I694" i="139"/>
  <c r="K693" i="139"/>
  <c r="J693" i="139"/>
  <c r="I693" i="139"/>
  <c r="K692" i="139"/>
  <c r="J692" i="139"/>
  <c r="I692" i="139"/>
  <c r="K691" i="139"/>
  <c r="J691" i="139"/>
  <c r="I691" i="139"/>
  <c r="K690" i="139"/>
  <c r="J690" i="139"/>
  <c r="I690" i="139"/>
  <c r="K689" i="139"/>
  <c r="J689" i="139"/>
  <c r="I689" i="139"/>
  <c r="K688" i="139"/>
  <c r="J688" i="139"/>
  <c r="I688" i="139"/>
  <c r="K687" i="139"/>
  <c r="J687" i="139"/>
  <c r="I687" i="139"/>
  <c r="K686" i="139"/>
  <c r="J686" i="139"/>
  <c r="I686" i="139"/>
  <c r="K685" i="139"/>
  <c r="J685" i="139"/>
  <c r="I685" i="139"/>
  <c r="K684" i="139"/>
  <c r="J684" i="139"/>
  <c r="I684" i="139"/>
  <c r="K683" i="139"/>
  <c r="J683" i="139"/>
  <c r="I683" i="139"/>
  <c r="K682" i="139"/>
  <c r="J682" i="139"/>
  <c r="I682" i="139"/>
  <c r="K681" i="139"/>
  <c r="J681" i="139"/>
  <c r="I681" i="139"/>
  <c r="K680" i="139"/>
  <c r="J680" i="139"/>
  <c r="I680" i="139"/>
  <c r="K679" i="139"/>
  <c r="J679" i="139"/>
  <c r="I679" i="139"/>
  <c r="K678" i="139"/>
  <c r="J678" i="139"/>
  <c r="I678" i="139"/>
  <c r="K677" i="139"/>
  <c r="J677" i="139"/>
  <c r="I677" i="139"/>
  <c r="K676" i="139"/>
  <c r="J676" i="139"/>
  <c r="I676" i="139"/>
  <c r="K675" i="139"/>
  <c r="J675" i="139"/>
  <c r="I675" i="139"/>
  <c r="K674" i="139"/>
  <c r="J674" i="139"/>
  <c r="I674" i="139"/>
  <c r="K673" i="139"/>
  <c r="J673" i="139"/>
  <c r="I673" i="139"/>
  <c r="K672" i="139"/>
  <c r="J672" i="139"/>
  <c r="I672" i="139"/>
  <c r="K671" i="139"/>
  <c r="J671" i="139"/>
  <c r="I671" i="139"/>
  <c r="K670" i="139"/>
  <c r="J670" i="139"/>
  <c r="I670" i="139"/>
  <c r="K669" i="139"/>
  <c r="J669" i="139"/>
  <c r="I669" i="139"/>
  <c r="K668" i="139"/>
  <c r="J668" i="139"/>
  <c r="I668" i="139"/>
  <c r="K667" i="139"/>
  <c r="J667" i="139"/>
  <c r="I667" i="139"/>
  <c r="K666" i="139"/>
  <c r="J666" i="139"/>
  <c r="I666" i="139"/>
  <c r="K665" i="139"/>
  <c r="J665" i="139"/>
  <c r="I665" i="139"/>
  <c r="K664" i="139"/>
  <c r="J664" i="139"/>
  <c r="I664" i="139"/>
  <c r="K663" i="139"/>
  <c r="J663" i="139"/>
  <c r="I663" i="139"/>
  <c r="K662" i="139"/>
  <c r="J662" i="139"/>
  <c r="I662" i="139"/>
  <c r="K661" i="139"/>
  <c r="J661" i="139"/>
  <c r="I661" i="139"/>
  <c r="K660" i="139"/>
  <c r="J660" i="139"/>
  <c r="I660" i="139"/>
  <c r="K659" i="139"/>
  <c r="J659" i="139"/>
  <c r="I659" i="139"/>
  <c r="K658" i="139"/>
  <c r="J658" i="139"/>
  <c r="I658" i="139"/>
  <c r="K657" i="139"/>
  <c r="J657" i="139"/>
  <c r="I657" i="139"/>
  <c r="K656" i="139"/>
  <c r="J656" i="139"/>
  <c r="I656" i="139"/>
  <c r="K655" i="139"/>
  <c r="J655" i="139"/>
  <c r="I655" i="139"/>
  <c r="K654" i="139"/>
  <c r="J654" i="139"/>
  <c r="I654" i="139"/>
  <c r="K653" i="139"/>
  <c r="J653" i="139"/>
  <c r="I653" i="139"/>
  <c r="K652" i="139"/>
  <c r="J652" i="139"/>
  <c r="I652" i="139"/>
  <c r="K651" i="139"/>
  <c r="J651" i="139"/>
  <c r="I651" i="139"/>
  <c r="K650" i="139"/>
  <c r="J650" i="139"/>
  <c r="I650" i="139"/>
  <c r="K649" i="139"/>
  <c r="J649" i="139"/>
  <c r="I649" i="139"/>
  <c r="K648" i="139"/>
  <c r="J648" i="139"/>
  <c r="I648" i="139"/>
  <c r="K647" i="139"/>
  <c r="J647" i="139"/>
  <c r="I647" i="139"/>
  <c r="K646" i="139"/>
  <c r="J646" i="139"/>
  <c r="I646" i="139"/>
  <c r="K645" i="139"/>
  <c r="J645" i="139"/>
  <c r="I645" i="139"/>
  <c r="K644" i="139"/>
  <c r="J644" i="139"/>
  <c r="I644" i="139"/>
  <c r="K643" i="139"/>
  <c r="J643" i="139"/>
  <c r="I643" i="139"/>
  <c r="K642" i="139"/>
  <c r="J642" i="139"/>
  <c r="I642" i="139"/>
  <c r="K641" i="139"/>
  <c r="J641" i="139"/>
  <c r="I641" i="139"/>
  <c r="K640" i="139"/>
  <c r="J640" i="139"/>
  <c r="I640" i="139"/>
  <c r="K639" i="139"/>
  <c r="J639" i="139"/>
  <c r="I639" i="139"/>
  <c r="K638" i="139"/>
  <c r="J638" i="139"/>
  <c r="I638" i="139"/>
  <c r="K637" i="139"/>
  <c r="J637" i="139"/>
  <c r="I637" i="139"/>
  <c r="K636" i="139"/>
  <c r="J636" i="139"/>
  <c r="I636" i="139"/>
  <c r="K635" i="139"/>
  <c r="J635" i="139"/>
  <c r="I635" i="139"/>
  <c r="K634" i="139"/>
  <c r="J634" i="139"/>
  <c r="I634" i="139"/>
  <c r="K633" i="139"/>
  <c r="J633" i="139"/>
  <c r="I633" i="139"/>
  <c r="K632" i="139"/>
  <c r="J632" i="139"/>
  <c r="I632" i="139"/>
  <c r="K631" i="139"/>
  <c r="J631" i="139"/>
  <c r="I631" i="139"/>
  <c r="K630" i="139"/>
  <c r="J630" i="139"/>
  <c r="I630" i="139"/>
  <c r="K629" i="139"/>
  <c r="J629" i="139"/>
  <c r="I629" i="139"/>
  <c r="K628" i="139"/>
  <c r="J628" i="139"/>
  <c r="I628" i="139"/>
  <c r="K627" i="139"/>
  <c r="J627" i="139"/>
  <c r="I627" i="139"/>
  <c r="K626" i="139"/>
  <c r="J626" i="139"/>
  <c r="I626" i="139"/>
  <c r="K625" i="139"/>
  <c r="J625" i="139"/>
  <c r="I625" i="139"/>
  <c r="K624" i="139"/>
  <c r="J624" i="139"/>
  <c r="I624" i="139"/>
  <c r="K623" i="139"/>
  <c r="J623" i="139"/>
  <c r="I623" i="139"/>
  <c r="K622" i="139"/>
  <c r="J622" i="139"/>
  <c r="I622" i="139"/>
  <c r="K621" i="139"/>
  <c r="J621" i="139"/>
  <c r="I621" i="139"/>
  <c r="K620" i="139"/>
  <c r="J620" i="139"/>
  <c r="I620" i="139"/>
  <c r="K619" i="139"/>
  <c r="J619" i="139"/>
  <c r="I619" i="139"/>
  <c r="K618" i="139"/>
  <c r="J618" i="139"/>
  <c r="I618" i="139"/>
  <c r="K617" i="139"/>
  <c r="J617" i="139"/>
  <c r="I617" i="139"/>
  <c r="K616" i="139"/>
  <c r="J616" i="139"/>
  <c r="I616" i="139"/>
  <c r="K615" i="139"/>
  <c r="J615" i="139"/>
  <c r="I615" i="139"/>
  <c r="K614" i="139"/>
  <c r="J614" i="139"/>
  <c r="I614" i="139"/>
  <c r="K613" i="139"/>
  <c r="J613" i="139"/>
  <c r="I613" i="139"/>
  <c r="K612" i="139"/>
  <c r="J612" i="139"/>
  <c r="I612" i="139"/>
  <c r="K611" i="139"/>
  <c r="J611" i="139"/>
  <c r="I611" i="139"/>
  <c r="K610" i="139"/>
  <c r="J610" i="139"/>
  <c r="I610" i="139"/>
  <c r="K609" i="139"/>
  <c r="J609" i="139"/>
  <c r="I609" i="139"/>
  <c r="K608" i="139"/>
  <c r="J608" i="139"/>
  <c r="I608" i="139"/>
  <c r="K607" i="139"/>
  <c r="J607" i="139"/>
  <c r="I607" i="139"/>
  <c r="K606" i="139"/>
  <c r="J606" i="139"/>
  <c r="I606" i="139"/>
  <c r="K605" i="139"/>
  <c r="J605" i="139"/>
  <c r="I605" i="139"/>
  <c r="K604" i="139"/>
  <c r="J604" i="139"/>
  <c r="I604" i="139"/>
  <c r="K603" i="139"/>
  <c r="J603" i="139"/>
  <c r="I603" i="139"/>
  <c r="K602" i="139"/>
  <c r="J602" i="139"/>
  <c r="I602" i="139"/>
  <c r="K601" i="139"/>
  <c r="J601" i="139"/>
  <c r="I601" i="139"/>
  <c r="K600" i="139"/>
  <c r="J600" i="139"/>
  <c r="I600" i="139"/>
  <c r="K599" i="139"/>
  <c r="J599" i="139"/>
  <c r="I599" i="139"/>
  <c r="K598" i="139"/>
  <c r="J598" i="139"/>
  <c r="I598" i="139"/>
  <c r="K597" i="139"/>
  <c r="J597" i="139"/>
  <c r="I597" i="139"/>
  <c r="K596" i="139"/>
  <c r="J596" i="139"/>
  <c r="I596" i="139"/>
  <c r="K595" i="139"/>
  <c r="J595" i="139"/>
  <c r="I595" i="139"/>
  <c r="K594" i="139"/>
  <c r="J594" i="139"/>
  <c r="I594" i="139"/>
  <c r="K593" i="139"/>
  <c r="J593" i="139"/>
  <c r="I593" i="139"/>
  <c r="K592" i="139"/>
  <c r="J592" i="139"/>
  <c r="I592" i="139"/>
  <c r="K591" i="139"/>
  <c r="J591" i="139"/>
  <c r="I591" i="139"/>
  <c r="K590" i="139"/>
  <c r="J590" i="139"/>
  <c r="I590" i="139"/>
  <c r="K589" i="139"/>
  <c r="J589" i="139"/>
  <c r="I589" i="139"/>
  <c r="K588" i="139"/>
  <c r="J588" i="139"/>
  <c r="I588" i="139"/>
  <c r="K587" i="139"/>
  <c r="J587" i="139"/>
  <c r="I587" i="139"/>
  <c r="K586" i="139"/>
  <c r="J586" i="139"/>
  <c r="I586" i="139"/>
  <c r="K585" i="139"/>
  <c r="J585" i="139"/>
  <c r="I585" i="139"/>
  <c r="K584" i="139"/>
  <c r="J584" i="139"/>
  <c r="I584" i="139"/>
  <c r="K583" i="139"/>
  <c r="J583" i="139"/>
  <c r="I583" i="139"/>
  <c r="K582" i="139"/>
  <c r="J582" i="139"/>
  <c r="I582" i="139"/>
  <c r="K581" i="139"/>
  <c r="J581" i="139"/>
  <c r="I581" i="139"/>
  <c r="K580" i="139"/>
  <c r="J580" i="139"/>
  <c r="I580" i="139"/>
  <c r="K579" i="139"/>
  <c r="J579" i="139"/>
  <c r="I579" i="139"/>
  <c r="K578" i="139"/>
  <c r="J578" i="139"/>
  <c r="I578" i="139"/>
  <c r="K577" i="139"/>
  <c r="J577" i="139"/>
  <c r="I577" i="139"/>
  <c r="K576" i="139"/>
  <c r="J576" i="139"/>
  <c r="I576" i="139"/>
  <c r="K575" i="139"/>
  <c r="J575" i="139"/>
  <c r="I575" i="139"/>
  <c r="K574" i="139"/>
  <c r="J574" i="139"/>
  <c r="I574" i="139"/>
  <c r="K573" i="139"/>
  <c r="J573" i="139"/>
  <c r="I573" i="139"/>
  <c r="K572" i="139"/>
  <c r="J572" i="139"/>
  <c r="I572" i="139"/>
  <c r="K571" i="139"/>
  <c r="J571" i="139"/>
  <c r="I571" i="139"/>
  <c r="K570" i="139"/>
  <c r="J570" i="139"/>
  <c r="I570" i="139"/>
  <c r="K569" i="139"/>
  <c r="J569" i="139"/>
  <c r="I569" i="139"/>
  <c r="K568" i="139"/>
  <c r="J568" i="139"/>
  <c r="I568" i="139"/>
  <c r="K567" i="139"/>
  <c r="J567" i="139"/>
  <c r="I567" i="139"/>
  <c r="K566" i="139"/>
  <c r="J566" i="139"/>
  <c r="I566" i="139"/>
  <c r="K565" i="139"/>
  <c r="J565" i="139"/>
  <c r="I565" i="139"/>
  <c r="K564" i="139"/>
  <c r="J564" i="139"/>
  <c r="I564" i="139"/>
  <c r="K563" i="139"/>
  <c r="J563" i="139"/>
  <c r="I563" i="139"/>
  <c r="K562" i="139"/>
  <c r="J562" i="139"/>
  <c r="I562" i="139"/>
  <c r="K561" i="139"/>
  <c r="J561" i="139"/>
  <c r="I561" i="139"/>
  <c r="K560" i="139"/>
  <c r="J560" i="139"/>
  <c r="I560" i="139"/>
  <c r="K559" i="139"/>
  <c r="J559" i="139"/>
  <c r="I559" i="139"/>
  <c r="K558" i="139"/>
  <c r="J558" i="139"/>
  <c r="I558" i="139"/>
  <c r="K557" i="139"/>
  <c r="J557" i="139"/>
  <c r="I557" i="139"/>
  <c r="K556" i="139"/>
  <c r="J556" i="139"/>
  <c r="I556" i="139"/>
  <c r="K555" i="139"/>
  <c r="J555" i="139"/>
  <c r="I555" i="139"/>
  <c r="K554" i="139"/>
  <c r="J554" i="139"/>
  <c r="I554" i="139"/>
  <c r="K553" i="139"/>
  <c r="J553" i="139"/>
  <c r="I553" i="139"/>
  <c r="K552" i="139"/>
  <c r="J552" i="139"/>
  <c r="I552" i="139"/>
  <c r="K551" i="139"/>
  <c r="J551" i="139"/>
  <c r="I551" i="139"/>
  <c r="K550" i="139"/>
  <c r="J550" i="139"/>
  <c r="I550" i="139"/>
  <c r="K549" i="139"/>
  <c r="J549" i="139"/>
  <c r="I549" i="139"/>
  <c r="K548" i="139"/>
  <c r="J548" i="139"/>
  <c r="I548" i="139"/>
  <c r="K547" i="139"/>
  <c r="J547" i="139"/>
  <c r="I547" i="139"/>
  <c r="K546" i="139"/>
  <c r="J546" i="139"/>
  <c r="I546" i="139"/>
  <c r="K545" i="139"/>
  <c r="J545" i="139"/>
  <c r="I545" i="139"/>
  <c r="K544" i="139"/>
  <c r="J544" i="139"/>
  <c r="I544" i="139"/>
  <c r="K543" i="139"/>
  <c r="J543" i="139"/>
  <c r="I543" i="139"/>
  <c r="K542" i="139"/>
  <c r="J542" i="139"/>
  <c r="I542" i="139"/>
  <c r="K541" i="139"/>
  <c r="J541" i="139"/>
  <c r="I541" i="139"/>
  <c r="K540" i="139"/>
  <c r="J540" i="139"/>
  <c r="I540" i="139"/>
  <c r="K539" i="139"/>
  <c r="J539" i="139"/>
  <c r="I539" i="139"/>
  <c r="K538" i="139"/>
  <c r="J538" i="139"/>
  <c r="I538" i="139"/>
  <c r="K537" i="139"/>
  <c r="J537" i="139"/>
  <c r="I537" i="139"/>
  <c r="K536" i="139"/>
  <c r="J536" i="139"/>
  <c r="I536" i="139"/>
  <c r="K535" i="139"/>
  <c r="J535" i="139"/>
  <c r="I535" i="139"/>
  <c r="K534" i="139"/>
  <c r="J534" i="139"/>
  <c r="I534" i="139"/>
  <c r="K533" i="139"/>
  <c r="J533" i="139"/>
  <c r="I533" i="139"/>
  <c r="K532" i="139"/>
  <c r="J532" i="139"/>
  <c r="I532" i="139"/>
  <c r="K531" i="139"/>
  <c r="J531" i="139"/>
  <c r="I531" i="139"/>
  <c r="K530" i="139"/>
  <c r="J530" i="139"/>
  <c r="I530" i="139"/>
  <c r="K529" i="139"/>
  <c r="J529" i="139"/>
  <c r="I529" i="139"/>
  <c r="K528" i="139"/>
  <c r="J528" i="139"/>
  <c r="I528" i="139"/>
  <c r="K527" i="139"/>
  <c r="J527" i="139"/>
  <c r="I527" i="139"/>
  <c r="K526" i="139"/>
  <c r="J526" i="139"/>
  <c r="I526" i="139"/>
  <c r="K525" i="139"/>
  <c r="J525" i="139"/>
  <c r="I525" i="139"/>
  <c r="K524" i="139"/>
  <c r="J524" i="139"/>
  <c r="I524" i="139"/>
  <c r="K523" i="139"/>
  <c r="J523" i="139"/>
  <c r="I523" i="139"/>
  <c r="K522" i="139"/>
  <c r="J522" i="139"/>
  <c r="I522" i="139"/>
  <c r="K521" i="139"/>
  <c r="J521" i="139"/>
  <c r="I521" i="139"/>
  <c r="K520" i="139"/>
  <c r="J520" i="139"/>
  <c r="I520" i="139"/>
  <c r="K519" i="139"/>
  <c r="J519" i="139"/>
  <c r="I519" i="139"/>
  <c r="K518" i="139"/>
  <c r="J518" i="139"/>
  <c r="I518" i="139"/>
  <c r="K517" i="139"/>
  <c r="J517" i="139"/>
  <c r="I517" i="139"/>
  <c r="K516" i="139"/>
  <c r="J516" i="139"/>
  <c r="I516" i="139"/>
  <c r="K515" i="139"/>
  <c r="J515" i="139"/>
  <c r="I515" i="139"/>
  <c r="K514" i="139"/>
  <c r="J514" i="139"/>
  <c r="I514" i="139"/>
  <c r="K513" i="139"/>
  <c r="J513" i="139"/>
  <c r="I513" i="139"/>
  <c r="K512" i="139"/>
  <c r="J512" i="139"/>
  <c r="I512" i="139"/>
  <c r="K511" i="139"/>
  <c r="J511" i="139"/>
  <c r="I511" i="139"/>
  <c r="K510" i="139"/>
  <c r="J510" i="139"/>
  <c r="I510" i="139"/>
  <c r="K509" i="139"/>
  <c r="J509" i="139"/>
  <c r="I509" i="139"/>
  <c r="K508" i="139"/>
  <c r="J508" i="139"/>
  <c r="I508" i="139"/>
  <c r="K507" i="139"/>
  <c r="J507" i="139"/>
  <c r="I507" i="139"/>
  <c r="K506" i="139"/>
  <c r="J506" i="139"/>
  <c r="I506" i="139"/>
  <c r="K505" i="139"/>
  <c r="J505" i="139"/>
  <c r="I505" i="139"/>
  <c r="K504" i="139"/>
  <c r="J504" i="139"/>
  <c r="I504" i="139"/>
  <c r="K503" i="139"/>
  <c r="J503" i="139"/>
  <c r="I503" i="139"/>
  <c r="K502" i="139"/>
  <c r="J502" i="139"/>
  <c r="I502" i="139"/>
  <c r="K501" i="139"/>
  <c r="J501" i="139"/>
  <c r="I501" i="139"/>
  <c r="K500" i="139"/>
  <c r="J500" i="139"/>
  <c r="I500" i="139"/>
  <c r="K499" i="139"/>
  <c r="J499" i="139"/>
  <c r="I499" i="139"/>
  <c r="K498" i="139"/>
  <c r="J498" i="139"/>
  <c r="I498" i="139"/>
  <c r="K497" i="139"/>
  <c r="J497" i="139"/>
  <c r="I497" i="139"/>
  <c r="K496" i="139"/>
  <c r="J496" i="139"/>
  <c r="I496" i="139"/>
  <c r="K495" i="139"/>
  <c r="J495" i="139"/>
  <c r="I495" i="139"/>
  <c r="K494" i="139"/>
  <c r="J494" i="139"/>
  <c r="I494" i="139"/>
  <c r="K493" i="139"/>
  <c r="J493" i="139"/>
  <c r="I493" i="139"/>
  <c r="K492" i="139"/>
  <c r="J492" i="139"/>
  <c r="I492" i="139"/>
  <c r="K491" i="139"/>
  <c r="J491" i="139"/>
  <c r="I491" i="139"/>
  <c r="K490" i="139"/>
  <c r="J490" i="139"/>
  <c r="I490" i="139"/>
  <c r="K489" i="139"/>
  <c r="J489" i="139"/>
  <c r="I489" i="139"/>
  <c r="K488" i="139"/>
  <c r="J488" i="139"/>
  <c r="I488" i="139"/>
  <c r="K487" i="139"/>
  <c r="J487" i="139"/>
  <c r="I487" i="139"/>
  <c r="K486" i="139"/>
  <c r="J486" i="139"/>
  <c r="I486" i="139"/>
  <c r="K485" i="139"/>
  <c r="J485" i="139"/>
  <c r="I485" i="139"/>
  <c r="K484" i="139"/>
  <c r="J484" i="139"/>
  <c r="I484" i="139"/>
  <c r="K483" i="139"/>
  <c r="J483" i="139"/>
  <c r="I483" i="139"/>
  <c r="K482" i="139"/>
  <c r="J482" i="139"/>
  <c r="I482" i="139"/>
  <c r="K481" i="139"/>
  <c r="J481" i="139"/>
  <c r="I481" i="139"/>
  <c r="K480" i="139"/>
  <c r="J480" i="139"/>
  <c r="I480" i="139"/>
  <c r="K479" i="139"/>
  <c r="J479" i="139"/>
  <c r="I479" i="139"/>
  <c r="K478" i="139"/>
  <c r="J478" i="139"/>
  <c r="I478" i="139"/>
  <c r="K477" i="139"/>
  <c r="J477" i="139"/>
  <c r="I477" i="139"/>
  <c r="K476" i="139"/>
  <c r="J476" i="139"/>
  <c r="I476" i="139"/>
  <c r="K475" i="139"/>
  <c r="J475" i="139"/>
  <c r="I475" i="139"/>
  <c r="K474" i="139"/>
  <c r="J474" i="139"/>
  <c r="I474" i="139"/>
  <c r="K473" i="139"/>
  <c r="J473" i="139"/>
  <c r="I473" i="139"/>
  <c r="K472" i="139"/>
  <c r="J472" i="139"/>
  <c r="I472" i="139"/>
  <c r="K471" i="139"/>
  <c r="J471" i="139"/>
  <c r="I471" i="139"/>
  <c r="K470" i="139"/>
  <c r="J470" i="139"/>
  <c r="I470" i="139"/>
  <c r="K469" i="139"/>
  <c r="J469" i="139"/>
  <c r="I469" i="139"/>
  <c r="K468" i="139"/>
  <c r="J468" i="139"/>
  <c r="I468" i="139"/>
  <c r="K467" i="139"/>
  <c r="J467" i="139"/>
  <c r="I467" i="139"/>
  <c r="K466" i="139"/>
  <c r="J466" i="139"/>
  <c r="I466" i="139"/>
  <c r="K465" i="139"/>
  <c r="J465" i="139"/>
  <c r="I465" i="139"/>
  <c r="K464" i="139"/>
  <c r="J464" i="139"/>
  <c r="I464" i="139"/>
  <c r="K463" i="139"/>
  <c r="J463" i="139"/>
  <c r="I463" i="139"/>
  <c r="K462" i="139"/>
  <c r="J462" i="139"/>
  <c r="I462" i="139"/>
  <c r="K461" i="139"/>
  <c r="J461" i="139"/>
  <c r="I461" i="139"/>
  <c r="K460" i="139"/>
  <c r="J460" i="139"/>
  <c r="I460" i="139"/>
  <c r="K459" i="139"/>
  <c r="J459" i="139"/>
  <c r="I459" i="139"/>
  <c r="K458" i="139"/>
  <c r="J458" i="139"/>
  <c r="I458" i="139"/>
  <c r="K457" i="139"/>
  <c r="J457" i="139"/>
  <c r="I457" i="139"/>
  <c r="K456" i="139"/>
  <c r="J456" i="139"/>
  <c r="I456" i="139"/>
  <c r="K455" i="139"/>
  <c r="J455" i="139"/>
  <c r="I455" i="139"/>
  <c r="K454" i="139"/>
  <c r="J454" i="139"/>
  <c r="I454" i="139"/>
  <c r="K453" i="139"/>
  <c r="J453" i="139"/>
  <c r="I453" i="139"/>
  <c r="K452" i="139"/>
  <c r="J452" i="139"/>
  <c r="I452" i="139"/>
  <c r="K451" i="139"/>
  <c r="J451" i="139"/>
  <c r="I451" i="139"/>
  <c r="K450" i="139"/>
  <c r="J450" i="139"/>
  <c r="I450" i="139"/>
  <c r="K449" i="139"/>
  <c r="J449" i="139"/>
  <c r="I449" i="139"/>
  <c r="K448" i="139"/>
  <c r="J448" i="139"/>
  <c r="I448" i="139"/>
  <c r="K447" i="139"/>
  <c r="J447" i="139"/>
  <c r="I447" i="139"/>
  <c r="K446" i="139"/>
  <c r="J446" i="139"/>
  <c r="I446" i="139"/>
  <c r="K445" i="139"/>
  <c r="J445" i="139"/>
  <c r="I445" i="139"/>
  <c r="K444" i="139"/>
  <c r="J444" i="139"/>
  <c r="I444" i="139"/>
  <c r="K443" i="139"/>
  <c r="J443" i="139"/>
  <c r="I443" i="139"/>
  <c r="K442" i="139"/>
  <c r="J442" i="139"/>
  <c r="I442" i="139"/>
  <c r="K441" i="139"/>
  <c r="J441" i="139"/>
  <c r="I441" i="139"/>
  <c r="K440" i="139"/>
  <c r="J440" i="139"/>
  <c r="I440" i="139"/>
  <c r="K439" i="139"/>
  <c r="J439" i="139"/>
  <c r="I439" i="139"/>
  <c r="K438" i="139"/>
  <c r="J438" i="139"/>
  <c r="I438" i="139"/>
  <c r="K437" i="139"/>
  <c r="J437" i="139"/>
  <c r="I437" i="139"/>
  <c r="K436" i="139"/>
  <c r="J436" i="139"/>
  <c r="I436" i="139"/>
  <c r="K435" i="139"/>
  <c r="J435" i="139"/>
  <c r="I435" i="139"/>
  <c r="K434" i="139"/>
  <c r="J434" i="139"/>
  <c r="I434" i="139"/>
  <c r="K433" i="139"/>
  <c r="J433" i="139"/>
  <c r="I433" i="139"/>
  <c r="K432" i="139"/>
  <c r="J432" i="139"/>
  <c r="I432" i="139"/>
  <c r="K431" i="139"/>
  <c r="J431" i="139"/>
  <c r="I431" i="139"/>
  <c r="K430" i="139"/>
  <c r="J430" i="139"/>
  <c r="I430" i="139"/>
  <c r="K429" i="139"/>
  <c r="J429" i="139"/>
  <c r="I429" i="139"/>
  <c r="K428" i="139"/>
  <c r="J428" i="139"/>
  <c r="I428" i="139"/>
  <c r="K427" i="139"/>
  <c r="J427" i="139"/>
  <c r="I427" i="139"/>
  <c r="K426" i="139"/>
  <c r="J426" i="139"/>
  <c r="I426" i="139"/>
  <c r="K425" i="139"/>
  <c r="J425" i="139"/>
  <c r="I425" i="139"/>
  <c r="K424" i="139"/>
  <c r="J424" i="139"/>
  <c r="I424" i="139"/>
  <c r="K423" i="139"/>
  <c r="J423" i="139"/>
  <c r="I423" i="139"/>
  <c r="K422" i="139"/>
  <c r="J422" i="139"/>
  <c r="I422" i="139"/>
  <c r="K421" i="139"/>
  <c r="J421" i="139"/>
  <c r="I421" i="139"/>
  <c r="K420" i="139"/>
  <c r="J420" i="139"/>
  <c r="I420" i="139"/>
  <c r="K419" i="139"/>
  <c r="J419" i="139"/>
  <c r="I419" i="139"/>
  <c r="K418" i="139"/>
  <c r="J418" i="139"/>
  <c r="I418" i="139"/>
  <c r="K417" i="139"/>
  <c r="J417" i="139"/>
  <c r="I417" i="139"/>
  <c r="K416" i="139"/>
  <c r="J416" i="139"/>
  <c r="I416" i="139"/>
  <c r="K415" i="139"/>
  <c r="J415" i="139"/>
  <c r="I415" i="139"/>
  <c r="K414" i="139"/>
  <c r="J414" i="139"/>
  <c r="I414" i="139"/>
  <c r="K413" i="139"/>
  <c r="J413" i="139"/>
  <c r="I413" i="139"/>
  <c r="K412" i="139"/>
  <c r="J412" i="139"/>
  <c r="I412" i="139"/>
  <c r="K411" i="139"/>
  <c r="J411" i="139"/>
  <c r="I411" i="139"/>
  <c r="K410" i="139"/>
  <c r="J410" i="139"/>
  <c r="I410" i="139"/>
  <c r="K409" i="139"/>
  <c r="J409" i="139"/>
  <c r="I409" i="139"/>
  <c r="K408" i="139"/>
  <c r="J408" i="139"/>
  <c r="I408" i="139"/>
  <c r="K407" i="139"/>
  <c r="J407" i="139"/>
  <c r="I407" i="139"/>
  <c r="K406" i="139"/>
  <c r="J406" i="139"/>
  <c r="I406" i="139"/>
  <c r="K405" i="139"/>
  <c r="J405" i="139"/>
  <c r="I405" i="139"/>
  <c r="K404" i="139"/>
  <c r="J404" i="139"/>
  <c r="I404" i="139"/>
  <c r="K403" i="139"/>
  <c r="J403" i="139"/>
  <c r="I403" i="139"/>
  <c r="K402" i="139"/>
  <c r="J402" i="139"/>
  <c r="I402" i="139"/>
  <c r="K401" i="139"/>
  <c r="J401" i="139"/>
  <c r="I401" i="139"/>
  <c r="K400" i="139"/>
  <c r="J400" i="139"/>
  <c r="I400" i="139"/>
  <c r="K399" i="139"/>
  <c r="J399" i="139"/>
  <c r="I399" i="139"/>
  <c r="K398" i="139"/>
  <c r="J398" i="139"/>
  <c r="I398" i="139"/>
  <c r="K397" i="139"/>
  <c r="J397" i="139"/>
  <c r="I397" i="139"/>
  <c r="K396" i="139"/>
  <c r="J396" i="139"/>
  <c r="I396" i="139"/>
  <c r="K395" i="139"/>
  <c r="J395" i="139"/>
  <c r="I395" i="139"/>
  <c r="K394" i="139"/>
  <c r="J394" i="139"/>
  <c r="I394" i="139"/>
  <c r="K393" i="139"/>
  <c r="J393" i="139"/>
  <c r="I393" i="139"/>
  <c r="K392" i="139"/>
  <c r="J392" i="139"/>
  <c r="I392" i="139"/>
  <c r="K391" i="139"/>
  <c r="J391" i="139"/>
  <c r="I391" i="139"/>
  <c r="K390" i="139"/>
  <c r="J390" i="139"/>
  <c r="I390" i="139"/>
  <c r="K389" i="139"/>
  <c r="J389" i="139"/>
  <c r="I389" i="139"/>
  <c r="K388" i="139"/>
  <c r="J388" i="139"/>
  <c r="I388" i="139"/>
  <c r="K387" i="139"/>
  <c r="J387" i="139"/>
  <c r="I387" i="139"/>
  <c r="K386" i="139"/>
  <c r="J386" i="139"/>
  <c r="I386" i="139"/>
  <c r="K385" i="139"/>
  <c r="J385" i="139"/>
  <c r="I385" i="139"/>
  <c r="K384" i="139"/>
  <c r="J384" i="139"/>
  <c r="I384" i="139"/>
  <c r="K383" i="139"/>
  <c r="J383" i="139"/>
  <c r="I383" i="139"/>
  <c r="K382" i="139"/>
  <c r="J382" i="139"/>
  <c r="I382" i="139"/>
  <c r="K381" i="139"/>
  <c r="J381" i="139"/>
  <c r="I381" i="139"/>
  <c r="K380" i="139"/>
  <c r="J380" i="139"/>
  <c r="I380" i="139"/>
  <c r="K379" i="139"/>
  <c r="J379" i="139"/>
  <c r="I379" i="139"/>
  <c r="K378" i="139"/>
  <c r="J378" i="139"/>
  <c r="I378" i="139"/>
  <c r="K377" i="139"/>
  <c r="J377" i="139"/>
  <c r="I377" i="139"/>
  <c r="K376" i="139"/>
  <c r="J376" i="139"/>
  <c r="I376" i="139"/>
  <c r="K375" i="139"/>
  <c r="J375" i="139"/>
  <c r="I375" i="139"/>
  <c r="K374" i="139"/>
  <c r="J374" i="139"/>
  <c r="I374" i="139"/>
  <c r="K373" i="139"/>
  <c r="J373" i="139"/>
  <c r="I373" i="139"/>
  <c r="K372" i="139"/>
  <c r="J372" i="139"/>
  <c r="I372" i="139"/>
  <c r="K371" i="139"/>
  <c r="J371" i="139"/>
  <c r="I371" i="139"/>
  <c r="K370" i="139"/>
  <c r="J370" i="139"/>
  <c r="I370" i="139"/>
  <c r="K369" i="139"/>
  <c r="J369" i="139"/>
  <c r="I369" i="139"/>
  <c r="K368" i="139"/>
  <c r="J368" i="139"/>
  <c r="I368" i="139"/>
  <c r="K367" i="139"/>
  <c r="J367" i="139"/>
  <c r="I367" i="139"/>
  <c r="K366" i="139"/>
  <c r="J366" i="139"/>
  <c r="I366" i="139"/>
  <c r="K365" i="139"/>
  <c r="J365" i="139"/>
  <c r="I365" i="139"/>
  <c r="K364" i="139"/>
  <c r="J364" i="139"/>
  <c r="I364" i="139"/>
  <c r="K363" i="139"/>
  <c r="J363" i="139"/>
  <c r="I363" i="139"/>
  <c r="K362" i="139"/>
  <c r="J362" i="139"/>
  <c r="I362" i="139"/>
  <c r="K361" i="139"/>
  <c r="J361" i="139"/>
  <c r="I361" i="139"/>
  <c r="K360" i="139"/>
  <c r="J360" i="139"/>
  <c r="I360" i="139"/>
  <c r="K359" i="139"/>
  <c r="J359" i="139"/>
  <c r="I359" i="139"/>
  <c r="K358" i="139"/>
  <c r="J358" i="139"/>
  <c r="I358" i="139"/>
  <c r="K357" i="139"/>
  <c r="J357" i="139"/>
  <c r="I357" i="139"/>
  <c r="K356" i="139"/>
  <c r="J356" i="139"/>
  <c r="I356" i="139"/>
  <c r="K355" i="139"/>
  <c r="J355" i="139"/>
  <c r="I355" i="139"/>
  <c r="K354" i="139"/>
  <c r="J354" i="139"/>
  <c r="I354" i="139"/>
  <c r="K353" i="139"/>
  <c r="J353" i="139"/>
  <c r="I353" i="139"/>
  <c r="K352" i="139"/>
  <c r="J352" i="139"/>
  <c r="I352" i="139"/>
  <c r="K351" i="139"/>
  <c r="J351" i="139"/>
  <c r="I351" i="139"/>
  <c r="K350" i="139"/>
  <c r="J350" i="139"/>
  <c r="I350" i="139"/>
  <c r="K349" i="139"/>
  <c r="J349" i="139"/>
  <c r="I349" i="139"/>
  <c r="K348" i="139"/>
  <c r="J348" i="139"/>
  <c r="I348" i="139"/>
  <c r="K347" i="139"/>
  <c r="J347" i="139"/>
  <c r="I347" i="139"/>
  <c r="K346" i="139"/>
  <c r="J346" i="139"/>
  <c r="I346" i="139"/>
  <c r="K345" i="139"/>
  <c r="J345" i="139"/>
  <c r="I345" i="139"/>
  <c r="K344" i="139"/>
  <c r="J344" i="139"/>
  <c r="I344" i="139"/>
  <c r="K343" i="139"/>
  <c r="J343" i="139"/>
  <c r="I343" i="139"/>
  <c r="K342" i="139"/>
  <c r="J342" i="139"/>
  <c r="I342" i="139"/>
  <c r="K341" i="139"/>
  <c r="J341" i="139"/>
  <c r="I341" i="139"/>
  <c r="K340" i="139"/>
  <c r="J340" i="139"/>
  <c r="I340" i="139"/>
  <c r="K339" i="139"/>
  <c r="J339" i="139"/>
  <c r="I339" i="139"/>
  <c r="K338" i="139"/>
  <c r="J338" i="139"/>
  <c r="I338" i="139"/>
  <c r="K337" i="139"/>
  <c r="J337" i="139"/>
  <c r="I337" i="139"/>
  <c r="K336" i="139"/>
  <c r="J336" i="139"/>
  <c r="I336" i="139"/>
  <c r="K335" i="139"/>
  <c r="J335" i="139"/>
  <c r="I335" i="139"/>
  <c r="K334" i="139"/>
  <c r="J334" i="139"/>
  <c r="I334" i="139"/>
  <c r="K333" i="139"/>
  <c r="J333" i="139"/>
  <c r="I333" i="139"/>
  <c r="K332" i="139"/>
  <c r="J332" i="139"/>
  <c r="I332" i="139"/>
  <c r="K331" i="139"/>
  <c r="J331" i="139"/>
  <c r="I331" i="139"/>
  <c r="K330" i="139"/>
  <c r="J330" i="139"/>
  <c r="I330" i="139"/>
  <c r="K329" i="139"/>
  <c r="J329" i="139"/>
  <c r="I329" i="139"/>
  <c r="K328" i="139"/>
  <c r="J328" i="139"/>
  <c r="I328" i="139"/>
  <c r="K327" i="139"/>
  <c r="J327" i="139"/>
  <c r="I327" i="139"/>
  <c r="K326" i="139"/>
  <c r="J326" i="139"/>
  <c r="I326" i="139"/>
  <c r="K325" i="139"/>
  <c r="J325" i="139"/>
  <c r="I325" i="139"/>
  <c r="K324" i="139"/>
  <c r="J324" i="139"/>
  <c r="I324" i="139"/>
  <c r="K323" i="139"/>
  <c r="J323" i="139"/>
  <c r="I323" i="139"/>
  <c r="K322" i="139"/>
  <c r="J322" i="139"/>
  <c r="I322" i="139"/>
  <c r="K321" i="139"/>
  <c r="J321" i="139"/>
  <c r="I321" i="139"/>
  <c r="K320" i="139"/>
  <c r="J320" i="139"/>
  <c r="I320" i="139"/>
  <c r="K319" i="139"/>
  <c r="J319" i="139"/>
  <c r="I319" i="139"/>
  <c r="K318" i="139"/>
  <c r="J318" i="139"/>
  <c r="I318" i="139"/>
  <c r="K317" i="139"/>
  <c r="J317" i="139"/>
  <c r="I317" i="139"/>
  <c r="K316" i="139"/>
  <c r="J316" i="139"/>
  <c r="I316" i="139"/>
  <c r="K315" i="139"/>
  <c r="J315" i="139"/>
  <c r="I315" i="139"/>
  <c r="K314" i="139"/>
  <c r="J314" i="139"/>
  <c r="I314" i="139"/>
  <c r="K313" i="139"/>
  <c r="J313" i="139"/>
  <c r="I313" i="139"/>
  <c r="K312" i="139"/>
  <c r="J312" i="139"/>
  <c r="I312" i="139"/>
  <c r="K311" i="139"/>
  <c r="J311" i="139"/>
  <c r="I311" i="139"/>
  <c r="K310" i="139"/>
  <c r="J310" i="139"/>
  <c r="I310" i="139"/>
  <c r="K309" i="139"/>
  <c r="J309" i="139"/>
  <c r="I309" i="139"/>
  <c r="K308" i="139"/>
  <c r="J308" i="139"/>
  <c r="I308" i="139"/>
  <c r="K307" i="139"/>
  <c r="J307" i="139"/>
  <c r="I307" i="139"/>
  <c r="K306" i="139"/>
  <c r="J306" i="139"/>
  <c r="I306" i="139"/>
  <c r="K305" i="139"/>
  <c r="J305" i="139"/>
  <c r="I305" i="139"/>
  <c r="K304" i="139"/>
  <c r="J304" i="139"/>
  <c r="I304" i="139"/>
  <c r="K303" i="139"/>
  <c r="J303" i="139"/>
  <c r="I303" i="139"/>
  <c r="K302" i="139"/>
  <c r="J302" i="139"/>
  <c r="I302" i="139"/>
  <c r="K301" i="139"/>
  <c r="J301" i="139"/>
  <c r="I301" i="139"/>
  <c r="K300" i="139"/>
  <c r="J300" i="139"/>
  <c r="I300" i="139"/>
  <c r="K299" i="139"/>
  <c r="J299" i="139"/>
  <c r="I299" i="139"/>
  <c r="K298" i="139"/>
  <c r="J298" i="139"/>
  <c r="I298" i="139"/>
  <c r="K297" i="139"/>
  <c r="J297" i="139"/>
  <c r="I297" i="139"/>
  <c r="K296" i="139"/>
  <c r="J296" i="139"/>
  <c r="I296" i="139"/>
  <c r="K295" i="139"/>
  <c r="J295" i="139"/>
  <c r="I295" i="139"/>
  <c r="K294" i="139"/>
  <c r="J294" i="139"/>
  <c r="I294" i="139"/>
  <c r="K293" i="139"/>
  <c r="J293" i="139"/>
  <c r="I293" i="139"/>
  <c r="K292" i="139"/>
  <c r="J292" i="139"/>
  <c r="I292" i="139"/>
  <c r="K291" i="139"/>
  <c r="J291" i="139"/>
  <c r="I291" i="139"/>
  <c r="K290" i="139"/>
  <c r="J290" i="139"/>
  <c r="I290" i="139"/>
  <c r="K289" i="139"/>
  <c r="J289" i="139"/>
  <c r="I289" i="139"/>
  <c r="K288" i="139"/>
  <c r="J288" i="139"/>
  <c r="I288" i="139"/>
  <c r="K287" i="139"/>
  <c r="J287" i="139"/>
  <c r="I287" i="139"/>
  <c r="K286" i="139"/>
  <c r="J286" i="139"/>
  <c r="I286" i="139"/>
  <c r="K285" i="139"/>
  <c r="J285" i="139"/>
  <c r="I285" i="139"/>
  <c r="K284" i="139"/>
  <c r="J284" i="139"/>
  <c r="I284" i="139"/>
  <c r="K283" i="139"/>
  <c r="J283" i="139"/>
  <c r="I283" i="139"/>
  <c r="K282" i="139"/>
  <c r="J282" i="139"/>
  <c r="I282" i="139"/>
  <c r="K281" i="139"/>
  <c r="J281" i="139"/>
  <c r="I281" i="139"/>
  <c r="K280" i="139"/>
  <c r="J280" i="139"/>
  <c r="I280" i="139"/>
  <c r="K279" i="139"/>
  <c r="J279" i="139"/>
  <c r="I279" i="139"/>
  <c r="K278" i="139"/>
  <c r="J278" i="139"/>
  <c r="I278" i="139"/>
  <c r="K277" i="139"/>
  <c r="J277" i="139"/>
  <c r="I277" i="139"/>
  <c r="K276" i="139"/>
  <c r="J276" i="139"/>
  <c r="I276" i="139"/>
  <c r="K275" i="139"/>
  <c r="J275" i="139"/>
  <c r="I275" i="139"/>
  <c r="K274" i="139"/>
  <c r="J274" i="139"/>
  <c r="I274" i="139"/>
  <c r="K273" i="139"/>
  <c r="J273" i="139"/>
  <c r="I273" i="139"/>
  <c r="K272" i="139"/>
  <c r="J272" i="139"/>
  <c r="I272" i="139"/>
  <c r="K271" i="139"/>
  <c r="J271" i="139"/>
  <c r="I271" i="139"/>
  <c r="K270" i="139"/>
  <c r="J270" i="139"/>
  <c r="I270" i="139"/>
  <c r="K269" i="139"/>
  <c r="J269" i="139"/>
  <c r="I269" i="139"/>
  <c r="K268" i="139"/>
  <c r="J268" i="139"/>
  <c r="I268" i="139"/>
  <c r="K267" i="139"/>
  <c r="J267" i="139"/>
  <c r="I267" i="139"/>
  <c r="K266" i="139"/>
  <c r="J266" i="139"/>
  <c r="I266" i="139"/>
  <c r="K265" i="139"/>
  <c r="J265" i="139"/>
  <c r="I265" i="139"/>
  <c r="K264" i="139"/>
  <c r="J264" i="139"/>
  <c r="I264" i="139"/>
  <c r="K263" i="139"/>
  <c r="J263" i="139"/>
  <c r="I263" i="139"/>
  <c r="K262" i="139"/>
  <c r="J262" i="139"/>
  <c r="I262" i="139"/>
  <c r="K261" i="139"/>
  <c r="J261" i="139"/>
  <c r="I261" i="139"/>
  <c r="K260" i="139"/>
  <c r="J260" i="139"/>
  <c r="I260" i="139"/>
  <c r="K259" i="139"/>
  <c r="J259" i="139"/>
  <c r="I259" i="139"/>
  <c r="K258" i="139"/>
  <c r="J258" i="139"/>
  <c r="I258" i="139"/>
  <c r="K257" i="139"/>
  <c r="J257" i="139"/>
  <c r="I257" i="139"/>
  <c r="K256" i="139"/>
  <c r="J256" i="139"/>
  <c r="I256" i="139"/>
  <c r="K255" i="139"/>
  <c r="J255" i="139"/>
  <c r="I255" i="139"/>
  <c r="K254" i="139"/>
  <c r="J254" i="139"/>
  <c r="I254" i="139"/>
  <c r="K253" i="139"/>
  <c r="J253" i="139"/>
  <c r="I253" i="139"/>
  <c r="K252" i="139"/>
  <c r="J252" i="139"/>
  <c r="I252" i="139"/>
  <c r="K251" i="139"/>
  <c r="J251" i="139"/>
  <c r="I251" i="139"/>
  <c r="K250" i="139"/>
  <c r="J250" i="139"/>
  <c r="I250" i="139"/>
  <c r="K249" i="139"/>
  <c r="J249" i="139"/>
  <c r="I249" i="139"/>
  <c r="K248" i="139"/>
  <c r="J248" i="139"/>
  <c r="I248" i="139"/>
  <c r="K247" i="139"/>
  <c r="J247" i="139"/>
  <c r="I247" i="139"/>
  <c r="K246" i="139"/>
  <c r="J246" i="139"/>
  <c r="I246" i="139"/>
  <c r="K245" i="139"/>
  <c r="J245" i="139"/>
  <c r="I245" i="139"/>
  <c r="K244" i="139"/>
  <c r="J244" i="139"/>
  <c r="I244" i="139"/>
  <c r="K243" i="139"/>
  <c r="J243" i="139"/>
  <c r="I243" i="139"/>
  <c r="K242" i="139"/>
  <c r="J242" i="139"/>
  <c r="I242" i="139"/>
  <c r="K241" i="139"/>
  <c r="J241" i="139"/>
  <c r="I241" i="139"/>
  <c r="K240" i="139"/>
  <c r="J240" i="139"/>
  <c r="I240" i="139"/>
  <c r="K239" i="139"/>
  <c r="J239" i="139"/>
  <c r="I239" i="139"/>
  <c r="K238" i="139"/>
  <c r="J238" i="139"/>
  <c r="I238" i="139"/>
  <c r="K237" i="139"/>
  <c r="J237" i="139"/>
  <c r="I237" i="139"/>
  <c r="K236" i="139"/>
  <c r="J236" i="139"/>
  <c r="I236" i="139"/>
  <c r="K235" i="139"/>
  <c r="J235" i="139"/>
  <c r="I235" i="139"/>
  <c r="K234" i="139"/>
  <c r="J234" i="139"/>
  <c r="I234" i="139"/>
  <c r="K233" i="139"/>
  <c r="J233" i="139"/>
  <c r="I233" i="139"/>
  <c r="K232" i="139"/>
  <c r="J232" i="139"/>
  <c r="I232" i="139"/>
  <c r="K231" i="139"/>
  <c r="J231" i="139"/>
  <c r="I231" i="139"/>
  <c r="K230" i="139"/>
  <c r="J230" i="139"/>
  <c r="I230" i="139"/>
  <c r="K229" i="139"/>
  <c r="J229" i="139"/>
  <c r="I229" i="139"/>
  <c r="K228" i="139"/>
  <c r="J228" i="139"/>
  <c r="I228" i="139"/>
  <c r="K227" i="139"/>
  <c r="J227" i="139"/>
  <c r="I227" i="139"/>
  <c r="K226" i="139"/>
  <c r="J226" i="139"/>
  <c r="I226" i="139"/>
  <c r="K225" i="139"/>
  <c r="J225" i="139"/>
  <c r="I225" i="139"/>
  <c r="K224" i="139"/>
  <c r="J224" i="139"/>
  <c r="I224" i="139"/>
  <c r="K223" i="139"/>
  <c r="J223" i="139"/>
  <c r="I223" i="139"/>
  <c r="K222" i="139"/>
  <c r="J222" i="139"/>
  <c r="I222" i="139"/>
  <c r="K221" i="139"/>
  <c r="J221" i="139"/>
  <c r="I221" i="139"/>
  <c r="K220" i="139"/>
  <c r="J220" i="139"/>
  <c r="I220" i="139"/>
  <c r="K219" i="139"/>
  <c r="J219" i="139"/>
  <c r="I219" i="139"/>
  <c r="K218" i="139"/>
  <c r="J218" i="139"/>
  <c r="I218" i="139"/>
  <c r="K217" i="139"/>
  <c r="J217" i="139"/>
  <c r="I217" i="139"/>
  <c r="K216" i="139"/>
  <c r="J216" i="139"/>
  <c r="I216" i="139"/>
  <c r="K215" i="139"/>
  <c r="J215" i="139"/>
  <c r="I215" i="139"/>
  <c r="K214" i="139"/>
  <c r="J214" i="139"/>
  <c r="I214" i="139"/>
  <c r="K213" i="139"/>
  <c r="J213" i="139"/>
  <c r="I213" i="139"/>
  <c r="K212" i="139"/>
  <c r="J212" i="139"/>
  <c r="I212" i="139"/>
  <c r="K211" i="139"/>
  <c r="J211" i="139"/>
  <c r="I211" i="139"/>
  <c r="K210" i="139"/>
  <c r="J210" i="139"/>
  <c r="I210" i="139"/>
  <c r="K209" i="139"/>
  <c r="J209" i="139"/>
  <c r="I209" i="139"/>
  <c r="K208" i="139"/>
  <c r="J208" i="139"/>
  <c r="I208" i="139"/>
  <c r="K207" i="139"/>
  <c r="J207" i="139"/>
  <c r="I207" i="139"/>
  <c r="K206" i="139"/>
  <c r="J206" i="139"/>
  <c r="I206" i="139"/>
  <c r="K205" i="139"/>
  <c r="J205" i="139"/>
  <c r="I205" i="139"/>
  <c r="K204" i="139"/>
  <c r="J204" i="139"/>
  <c r="I204" i="139"/>
  <c r="K203" i="139"/>
  <c r="J203" i="139"/>
  <c r="I203" i="139"/>
  <c r="K202" i="139"/>
  <c r="J202" i="139"/>
  <c r="I202" i="139"/>
  <c r="K201" i="139"/>
  <c r="J201" i="139"/>
  <c r="I201" i="139"/>
  <c r="K200" i="139"/>
  <c r="J200" i="139"/>
  <c r="I200" i="139"/>
  <c r="K199" i="139"/>
  <c r="J199" i="139"/>
  <c r="I199" i="139"/>
  <c r="K198" i="139"/>
  <c r="J198" i="139"/>
  <c r="I198" i="139"/>
  <c r="K197" i="139"/>
  <c r="J197" i="139"/>
  <c r="I197" i="139"/>
  <c r="K196" i="139"/>
  <c r="J196" i="139"/>
  <c r="I196" i="139"/>
  <c r="K195" i="139"/>
  <c r="J195" i="139"/>
  <c r="I195" i="139"/>
  <c r="K194" i="139"/>
  <c r="J194" i="139"/>
  <c r="I194" i="139"/>
  <c r="K193" i="139"/>
  <c r="J193" i="139"/>
  <c r="I193" i="139"/>
  <c r="K192" i="139"/>
  <c r="J192" i="139"/>
  <c r="I192" i="139"/>
  <c r="K191" i="139"/>
  <c r="J191" i="139"/>
  <c r="I191" i="139"/>
  <c r="K190" i="139"/>
  <c r="J190" i="139"/>
  <c r="I190" i="139"/>
  <c r="K189" i="139"/>
  <c r="J189" i="139"/>
  <c r="I189" i="139"/>
  <c r="K188" i="139"/>
  <c r="J188" i="139"/>
  <c r="I188" i="139"/>
  <c r="K187" i="139"/>
  <c r="J187" i="139"/>
  <c r="I187" i="139"/>
  <c r="K186" i="139"/>
  <c r="J186" i="139"/>
  <c r="I186" i="139"/>
  <c r="K185" i="139"/>
  <c r="J185" i="139"/>
  <c r="I185" i="139"/>
  <c r="K184" i="139"/>
  <c r="J184" i="139"/>
  <c r="I184" i="139"/>
  <c r="K183" i="139"/>
  <c r="J183" i="139"/>
  <c r="I183" i="139"/>
  <c r="K182" i="139"/>
  <c r="J182" i="139"/>
  <c r="I182" i="139"/>
  <c r="K181" i="139"/>
  <c r="J181" i="139"/>
  <c r="I181" i="139"/>
  <c r="K180" i="139"/>
  <c r="J180" i="139"/>
  <c r="I180" i="139"/>
  <c r="K179" i="139"/>
  <c r="J179" i="139"/>
  <c r="I179" i="139"/>
  <c r="K178" i="139"/>
  <c r="J178" i="139"/>
  <c r="I178" i="139"/>
  <c r="K177" i="139"/>
  <c r="J177" i="139"/>
  <c r="I177" i="139"/>
  <c r="K176" i="139"/>
  <c r="J176" i="139"/>
  <c r="I176" i="139"/>
  <c r="K175" i="139"/>
  <c r="J175" i="139"/>
  <c r="I175" i="139"/>
  <c r="K174" i="139"/>
  <c r="J174" i="139"/>
  <c r="I174" i="139"/>
  <c r="K173" i="139"/>
  <c r="J173" i="139"/>
  <c r="I173" i="139"/>
  <c r="K172" i="139"/>
  <c r="J172" i="139"/>
  <c r="I172" i="139"/>
  <c r="K171" i="139"/>
  <c r="J171" i="139"/>
  <c r="I171" i="139"/>
  <c r="K170" i="139"/>
  <c r="J170" i="139"/>
  <c r="I170" i="139"/>
  <c r="K169" i="139"/>
  <c r="J169" i="139"/>
  <c r="I169" i="139"/>
  <c r="K168" i="139"/>
  <c r="J168" i="139"/>
  <c r="I168" i="139"/>
  <c r="K167" i="139"/>
  <c r="J167" i="139"/>
  <c r="I167" i="139"/>
  <c r="K166" i="139"/>
  <c r="J166" i="139"/>
  <c r="I166" i="139"/>
  <c r="K165" i="139"/>
  <c r="J165" i="139"/>
  <c r="I165" i="139"/>
  <c r="K164" i="139"/>
  <c r="J164" i="139"/>
  <c r="I164" i="139"/>
  <c r="K163" i="139"/>
  <c r="J163" i="139"/>
  <c r="I163" i="139"/>
  <c r="K162" i="139"/>
  <c r="J162" i="139"/>
  <c r="I162" i="139"/>
  <c r="K161" i="139"/>
  <c r="J161" i="139"/>
  <c r="I161" i="139"/>
  <c r="K160" i="139"/>
  <c r="J160" i="139"/>
  <c r="I160" i="139"/>
  <c r="K159" i="139"/>
  <c r="J159" i="139"/>
  <c r="I159" i="139"/>
  <c r="K158" i="139"/>
  <c r="J158" i="139"/>
  <c r="I158" i="139"/>
  <c r="K157" i="139"/>
  <c r="J157" i="139"/>
  <c r="I157" i="139"/>
  <c r="K156" i="139"/>
  <c r="J156" i="139"/>
  <c r="I156" i="139"/>
  <c r="K155" i="139"/>
  <c r="J155" i="139"/>
  <c r="I155" i="139"/>
  <c r="K154" i="139"/>
  <c r="J154" i="139"/>
  <c r="I154" i="139"/>
  <c r="K153" i="139"/>
  <c r="J153" i="139"/>
  <c r="I153" i="139"/>
  <c r="K152" i="139"/>
  <c r="J152" i="139"/>
  <c r="I152" i="139"/>
  <c r="K151" i="139"/>
  <c r="J151" i="139"/>
  <c r="I151" i="139"/>
  <c r="K150" i="139"/>
  <c r="J150" i="139"/>
  <c r="I150" i="139"/>
  <c r="K149" i="139"/>
  <c r="J149" i="139"/>
  <c r="I149" i="139"/>
  <c r="K148" i="139"/>
  <c r="J148" i="139"/>
  <c r="I148" i="139"/>
  <c r="K147" i="139"/>
  <c r="J147" i="139"/>
  <c r="I147" i="139"/>
  <c r="K146" i="139"/>
  <c r="J146" i="139"/>
  <c r="I146" i="139"/>
  <c r="K145" i="139"/>
  <c r="J145" i="139"/>
  <c r="I145" i="139"/>
  <c r="K144" i="139"/>
  <c r="J144" i="139"/>
  <c r="I144" i="139"/>
  <c r="K143" i="139"/>
  <c r="J143" i="139"/>
  <c r="I143" i="139"/>
  <c r="K142" i="139"/>
  <c r="J142" i="139"/>
  <c r="I142" i="139"/>
  <c r="K141" i="139"/>
  <c r="J141" i="139"/>
  <c r="I141" i="139"/>
  <c r="K140" i="139"/>
  <c r="J140" i="139"/>
  <c r="I140" i="139"/>
  <c r="K139" i="139"/>
  <c r="J139" i="139"/>
  <c r="I139" i="139"/>
  <c r="K138" i="139"/>
  <c r="J138" i="139"/>
  <c r="I138" i="139"/>
  <c r="K137" i="139"/>
  <c r="J137" i="139"/>
  <c r="I137" i="139"/>
  <c r="K136" i="139"/>
  <c r="J136" i="139"/>
  <c r="I136" i="139"/>
  <c r="K135" i="139"/>
  <c r="J135" i="139"/>
  <c r="I135" i="139"/>
  <c r="K134" i="139"/>
  <c r="J134" i="139"/>
  <c r="I134" i="139"/>
  <c r="K133" i="139"/>
  <c r="J133" i="139"/>
  <c r="I133" i="139"/>
  <c r="K132" i="139"/>
  <c r="J132" i="139"/>
  <c r="I132" i="139"/>
  <c r="K131" i="139"/>
  <c r="J131" i="139"/>
  <c r="I131" i="139"/>
  <c r="K130" i="139"/>
  <c r="J130" i="139"/>
  <c r="I130" i="139"/>
  <c r="K129" i="139"/>
  <c r="J129" i="139"/>
  <c r="I129" i="139"/>
  <c r="K128" i="139"/>
  <c r="J128" i="139"/>
  <c r="I128" i="139"/>
  <c r="K127" i="139"/>
  <c r="J127" i="139"/>
  <c r="I127" i="139"/>
  <c r="K126" i="139"/>
  <c r="J126" i="139"/>
  <c r="I126" i="139"/>
  <c r="K125" i="139"/>
  <c r="J125" i="139"/>
  <c r="I125" i="139"/>
  <c r="K124" i="139"/>
  <c r="J124" i="139"/>
  <c r="I124" i="139"/>
  <c r="K123" i="139"/>
  <c r="J123" i="139"/>
  <c r="I123" i="139"/>
  <c r="K122" i="139"/>
  <c r="J122" i="139"/>
  <c r="I122" i="139"/>
  <c r="K121" i="139"/>
  <c r="J121" i="139"/>
  <c r="I121" i="139"/>
  <c r="K120" i="139"/>
  <c r="J120" i="139"/>
  <c r="I120" i="139"/>
  <c r="K119" i="139"/>
  <c r="J119" i="139"/>
  <c r="I119" i="139"/>
  <c r="K118" i="139"/>
  <c r="J118" i="139"/>
  <c r="I118" i="139"/>
  <c r="K117" i="139"/>
  <c r="J117" i="139"/>
  <c r="I117" i="139"/>
  <c r="K116" i="139"/>
  <c r="J116" i="139"/>
  <c r="I116" i="139"/>
  <c r="K115" i="139"/>
  <c r="J115" i="139"/>
  <c r="I115" i="139"/>
  <c r="K114" i="139"/>
  <c r="J114" i="139"/>
  <c r="I114" i="139"/>
  <c r="K113" i="139"/>
  <c r="J113" i="139"/>
  <c r="I113" i="139"/>
  <c r="K112" i="139"/>
  <c r="J112" i="139"/>
  <c r="I112" i="139"/>
  <c r="K111" i="139"/>
  <c r="J111" i="139"/>
  <c r="I111" i="139"/>
  <c r="K110" i="139"/>
  <c r="J110" i="139"/>
  <c r="I110" i="139"/>
  <c r="K109" i="139"/>
  <c r="J109" i="139"/>
  <c r="I109" i="139"/>
  <c r="K108" i="139"/>
  <c r="J108" i="139"/>
  <c r="I108" i="139"/>
  <c r="K107" i="139"/>
  <c r="J107" i="139"/>
  <c r="I107" i="139"/>
  <c r="K106" i="139"/>
  <c r="J106" i="139"/>
  <c r="I106" i="139"/>
  <c r="K105" i="139"/>
  <c r="J105" i="139"/>
  <c r="I105" i="139"/>
  <c r="K104" i="139"/>
  <c r="J104" i="139"/>
  <c r="I104" i="139"/>
  <c r="K103" i="139"/>
  <c r="J103" i="139"/>
  <c r="I103" i="139"/>
  <c r="K102" i="139"/>
  <c r="J102" i="139"/>
  <c r="I102" i="139"/>
  <c r="K101" i="139"/>
  <c r="J101" i="139"/>
  <c r="I101" i="139"/>
  <c r="K100" i="139"/>
  <c r="J100" i="139"/>
  <c r="I100" i="139"/>
  <c r="K99" i="139"/>
  <c r="J99" i="139"/>
  <c r="I99" i="139"/>
  <c r="K98" i="139"/>
  <c r="J98" i="139"/>
  <c r="I98" i="139"/>
  <c r="K97" i="139"/>
  <c r="J97" i="139"/>
  <c r="I97" i="139"/>
  <c r="K96" i="139"/>
  <c r="J96" i="139"/>
  <c r="I96" i="139"/>
  <c r="K95" i="139"/>
  <c r="J95" i="139"/>
  <c r="I95" i="139"/>
  <c r="K94" i="139"/>
  <c r="J94" i="139"/>
  <c r="I94" i="139"/>
  <c r="K93" i="139"/>
  <c r="J93" i="139"/>
  <c r="I93" i="139"/>
  <c r="K92" i="139"/>
  <c r="J92" i="139"/>
  <c r="I92" i="139"/>
  <c r="K91" i="139"/>
  <c r="J91" i="139"/>
  <c r="I91" i="139"/>
  <c r="K90" i="139"/>
  <c r="J90" i="139"/>
  <c r="I90" i="139"/>
  <c r="K89" i="139"/>
  <c r="J89" i="139"/>
  <c r="I89" i="139"/>
  <c r="K88" i="139"/>
  <c r="J88" i="139"/>
  <c r="I88" i="139"/>
  <c r="K87" i="139"/>
  <c r="J87" i="139"/>
  <c r="I87" i="139"/>
  <c r="K86" i="139"/>
  <c r="J86" i="139"/>
  <c r="I86" i="139"/>
  <c r="K85" i="139"/>
  <c r="J85" i="139"/>
  <c r="I85" i="139"/>
  <c r="K84" i="139"/>
  <c r="J84" i="139"/>
  <c r="I84" i="139"/>
  <c r="K83" i="139"/>
  <c r="J83" i="139"/>
  <c r="I83" i="139"/>
  <c r="K82" i="139"/>
  <c r="J82" i="139"/>
  <c r="I82" i="139"/>
  <c r="K81" i="139"/>
  <c r="J81" i="139"/>
  <c r="I81" i="139"/>
  <c r="K80" i="139"/>
  <c r="J80" i="139"/>
  <c r="I80" i="139"/>
  <c r="K79" i="139"/>
  <c r="J79" i="139"/>
  <c r="I79" i="139"/>
  <c r="K78" i="139"/>
  <c r="J78" i="139"/>
  <c r="I78" i="139"/>
  <c r="K77" i="139"/>
  <c r="J77" i="139"/>
  <c r="I77" i="139"/>
  <c r="K76" i="139"/>
  <c r="J76" i="139"/>
  <c r="I76" i="139"/>
  <c r="K75" i="139"/>
  <c r="J75" i="139"/>
  <c r="I75" i="139"/>
  <c r="K74" i="139"/>
  <c r="J74" i="139"/>
  <c r="I74" i="139"/>
  <c r="K73" i="139"/>
  <c r="J73" i="139"/>
  <c r="I73" i="139"/>
  <c r="K72" i="139"/>
  <c r="J72" i="139"/>
  <c r="I72" i="139"/>
  <c r="K71" i="139"/>
  <c r="J71" i="139"/>
  <c r="I71" i="139"/>
  <c r="K70" i="139"/>
  <c r="J70" i="139"/>
  <c r="I70" i="139"/>
  <c r="K69" i="139"/>
  <c r="J69" i="139"/>
  <c r="I69" i="139"/>
  <c r="K68" i="139"/>
  <c r="J68" i="139"/>
  <c r="I68" i="139"/>
  <c r="K67" i="139"/>
  <c r="J67" i="139"/>
  <c r="I67" i="139"/>
  <c r="K66" i="139"/>
  <c r="J66" i="139"/>
  <c r="I66" i="139"/>
  <c r="K65" i="139"/>
  <c r="J65" i="139"/>
  <c r="I65" i="139"/>
  <c r="K64" i="139"/>
  <c r="J64" i="139"/>
  <c r="I64" i="139"/>
  <c r="K63" i="139"/>
  <c r="J63" i="139"/>
  <c r="I63" i="139"/>
  <c r="K62" i="139"/>
  <c r="J62" i="139"/>
  <c r="I62" i="139"/>
  <c r="K61" i="139"/>
  <c r="J61" i="139"/>
  <c r="I61" i="139"/>
  <c r="K60" i="139"/>
  <c r="J60" i="139"/>
  <c r="I60" i="139"/>
  <c r="K59" i="139"/>
  <c r="J59" i="139"/>
  <c r="I59" i="139"/>
  <c r="K58" i="139"/>
  <c r="J58" i="139"/>
  <c r="I58" i="139"/>
  <c r="K57" i="139"/>
  <c r="J57" i="139"/>
  <c r="I57" i="139"/>
  <c r="K56" i="139"/>
  <c r="J56" i="139"/>
  <c r="I56" i="139"/>
  <c r="K55" i="139"/>
  <c r="J55" i="139"/>
  <c r="I55" i="139"/>
  <c r="K54" i="139"/>
  <c r="J54" i="139"/>
  <c r="I54" i="139"/>
  <c r="K53" i="139"/>
  <c r="J53" i="139"/>
  <c r="I53" i="139"/>
  <c r="K52" i="139"/>
  <c r="J52" i="139"/>
  <c r="I52" i="139"/>
  <c r="K51" i="139"/>
  <c r="J51" i="139"/>
  <c r="I51" i="139"/>
  <c r="K50" i="139"/>
  <c r="J50" i="139"/>
  <c r="I50" i="139"/>
  <c r="K49" i="139"/>
  <c r="J49" i="139"/>
  <c r="I49" i="139"/>
  <c r="K48" i="139"/>
  <c r="J48" i="139"/>
  <c r="I48" i="139"/>
  <c r="K47" i="139"/>
  <c r="J47" i="139"/>
  <c r="I47" i="139"/>
  <c r="K46" i="139"/>
  <c r="J46" i="139"/>
  <c r="I46" i="139"/>
  <c r="K45" i="139"/>
  <c r="J45" i="139"/>
  <c r="I45" i="139"/>
  <c r="K44" i="139"/>
  <c r="J44" i="139"/>
  <c r="I44" i="139"/>
  <c r="K43" i="139"/>
  <c r="J43" i="139"/>
  <c r="I43" i="139"/>
  <c r="K42" i="139"/>
  <c r="J42" i="139"/>
  <c r="I42" i="139"/>
  <c r="K41" i="139"/>
  <c r="J41" i="139"/>
  <c r="I41" i="139"/>
  <c r="K40" i="139"/>
  <c r="J40" i="139"/>
  <c r="I40" i="139"/>
  <c r="K39" i="139"/>
  <c r="J39" i="139"/>
  <c r="I39" i="139"/>
  <c r="K38" i="139"/>
  <c r="J38" i="139"/>
  <c r="I38" i="139"/>
  <c r="K37" i="139"/>
  <c r="J37" i="139"/>
  <c r="I37" i="139"/>
  <c r="K36" i="139"/>
  <c r="J36" i="139"/>
  <c r="I36" i="139"/>
  <c r="K35" i="139"/>
  <c r="J35" i="139"/>
  <c r="I35" i="139"/>
  <c r="K34" i="139"/>
  <c r="J34" i="139"/>
  <c r="I34" i="139"/>
  <c r="K33" i="139"/>
  <c r="J33" i="139"/>
  <c r="I33" i="139"/>
  <c r="K32" i="139"/>
  <c r="J32" i="139"/>
  <c r="I32" i="139"/>
  <c r="K31" i="139"/>
  <c r="J31" i="139"/>
  <c r="I31" i="139"/>
  <c r="K30" i="139"/>
  <c r="J30" i="139"/>
  <c r="I30" i="139"/>
  <c r="K29" i="139"/>
  <c r="J29" i="139"/>
  <c r="I29" i="139"/>
  <c r="I28" i="139"/>
  <c r="I27" i="139"/>
  <c r="I26" i="139"/>
  <c r="I25" i="139"/>
  <c r="I24" i="139"/>
  <c r="I23" i="139"/>
  <c r="I22" i="139"/>
  <c r="I21" i="139"/>
  <c r="I20" i="139"/>
  <c r="I19" i="139"/>
  <c r="I18" i="139"/>
  <c r="I17" i="139"/>
  <c r="I16" i="139"/>
  <c r="I15" i="139"/>
  <c r="I14" i="139"/>
  <c r="I13" i="139"/>
  <c r="I12" i="139"/>
  <c r="I11" i="139"/>
  <c r="I10" i="139"/>
  <c r="I9" i="139"/>
  <c r="I8" i="139"/>
  <c r="I7" i="139"/>
  <c r="I6" i="139"/>
  <c r="D1205" i="58"/>
  <c r="C1205" i="58"/>
  <c r="B1203" i="58"/>
  <c r="D1199" i="58"/>
  <c r="C1199" i="58"/>
  <c r="B1199" i="58"/>
  <c r="B1205" i="58" s="1"/>
  <c r="D1197" i="58"/>
  <c r="D1203" i="58" s="1"/>
  <c r="D1207" i="58" s="1"/>
  <c r="C1197" i="58"/>
  <c r="C1203" i="58" s="1"/>
  <c r="C1207" i="58" s="1"/>
  <c r="B1197" i="58"/>
  <c r="B1207" i="58" l="1"/>
  <c r="J10" i="63" l="1"/>
  <c r="J11" i="63"/>
  <c r="J12" i="63"/>
  <c r="J13" i="63"/>
  <c r="J14" i="63"/>
  <c r="J15" i="63"/>
  <c r="J16" i="63"/>
  <c r="J17" i="63"/>
  <c r="J18" i="63"/>
  <c r="J19" i="63"/>
  <c r="J20" i="63"/>
  <c r="J21" i="63"/>
  <c r="J22" i="63"/>
  <c r="J23" i="63"/>
  <c r="J24" i="63"/>
  <c r="J25" i="63"/>
  <c r="J26" i="63"/>
  <c r="J27" i="63"/>
  <c r="J28" i="63"/>
  <c r="J29" i="63"/>
  <c r="J30" i="63"/>
  <c r="J31" i="63"/>
  <c r="J32" i="63"/>
  <c r="J33" i="63"/>
  <c r="J34" i="63"/>
  <c r="J35" i="63"/>
  <c r="J36" i="63"/>
  <c r="J37" i="63"/>
  <c r="J38" i="63"/>
  <c r="J39" i="63"/>
  <c r="J40" i="63"/>
  <c r="J41" i="63"/>
  <c r="J42" i="63"/>
  <c r="J43" i="63"/>
  <c r="J44" i="63"/>
  <c r="J45" i="63"/>
  <c r="J46" i="63"/>
  <c r="J47" i="63"/>
  <c r="J48" i="63"/>
  <c r="J49" i="63"/>
  <c r="J50" i="63"/>
  <c r="J51" i="63"/>
  <c r="J52" i="63"/>
  <c r="J53" i="63"/>
  <c r="J54" i="63"/>
  <c r="J55" i="63"/>
  <c r="J56" i="63"/>
  <c r="J57" i="63"/>
  <c r="G10" i="63"/>
  <c r="G11" i="63"/>
  <c r="G12" i="63"/>
  <c r="G13" i="63"/>
  <c r="G14" i="63"/>
  <c r="G15" i="63"/>
  <c r="G16" i="63"/>
  <c r="G17" i="63"/>
  <c r="G18" i="63"/>
  <c r="G19" i="63"/>
  <c r="G20" i="63"/>
  <c r="G21" i="63"/>
  <c r="G22" i="63"/>
  <c r="G23" i="63"/>
  <c r="G24" i="63"/>
  <c r="G25" i="63"/>
  <c r="G26" i="63"/>
  <c r="G27" i="63"/>
  <c r="G28" i="63"/>
  <c r="G29" i="63"/>
  <c r="G30" i="63"/>
  <c r="G31" i="63"/>
  <c r="G32" i="63"/>
  <c r="G33" i="63"/>
  <c r="G34" i="63"/>
  <c r="G35" i="63"/>
  <c r="G36" i="63"/>
  <c r="G37" i="63"/>
  <c r="G38" i="63"/>
  <c r="G39" i="63"/>
  <c r="G40" i="63"/>
  <c r="G41" i="63"/>
  <c r="G42" i="63"/>
  <c r="G43" i="63"/>
  <c r="G44" i="63"/>
  <c r="G45" i="63"/>
  <c r="G46" i="63"/>
  <c r="G47" i="63"/>
  <c r="G48" i="63"/>
  <c r="G49" i="63"/>
  <c r="G50" i="63"/>
  <c r="G51" i="63"/>
  <c r="G52" i="63"/>
  <c r="G53" i="63"/>
  <c r="G54" i="63"/>
  <c r="G55" i="63"/>
  <c r="G56" i="63"/>
  <c r="G57" i="63"/>
  <c r="D10" i="63"/>
  <c r="D11" i="63"/>
  <c r="D12" i="63"/>
  <c r="D13" i="63"/>
  <c r="D14" i="63"/>
  <c r="D15" i="63"/>
  <c r="D16" i="63"/>
  <c r="D17" i="63"/>
  <c r="D18" i="63"/>
  <c r="D19" i="63"/>
  <c r="D20" i="63"/>
  <c r="D21" i="63"/>
  <c r="D22" i="63"/>
  <c r="D23" i="63"/>
  <c r="D24" i="63"/>
  <c r="D25" i="63"/>
  <c r="D26" i="63"/>
  <c r="D27" i="63"/>
  <c r="D28" i="63"/>
  <c r="D29" i="63"/>
  <c r="D30" i="63"/>
  <c r="D31" i="63"/>
  <c r="D32" i="63"/>
  <c r="D33" i="63"/>
  <c r="D34" i="63"/>
  <c r="D35" i="63"/>
  <c r="D36" i="63"/>
  <c r="D37" i="63"/>
  <c r="D38" i="63"/>
  <c r="D39" i="63"/>
  <c r="D40" i="63"/>
  <c r="D41" i="63"/>
  <c r="D42" i="63"/>
  <c r="D43" i="63"/>
  <c r="D44" i="63"/>
  <c r="D45" i="63"/>
  <c r="D46" i="63"/>
  <c r="D47" i="63"/>
  <c r="D48" i="63"/>
  <c r="D49" i="63"/>
  <c r="D50" i="63"/>
  <c r="D51" i="63"/>
  <c r="D52" i="63"/>
  <c r="D53" i="63"/>
  <c r="D54" i="63"/>
  <c r="D55" i="63"/>
  <c r="D56" i="63"/>
  <c r="D57" i="63"/>
  <c r="F48" i="125" a="1"/>
  <c r="F39" i="125" a="1"/>
  <c r="F37" i="125" a="1"/>
  <c r="F40" i="125" a="1"/>
  <c r="F45" i="125" a="1"/>
  <c r="F47" i="125" a="1"/>
  <c r="F41" i="125" a="1"/>
  <c r="F49" i="125" a="1"/>
  <c r="F44" i="125" a="1"/>
  <c r="F43" i="125" a="1"/>
  <c r="F46" i="125" a="1"/>
  <c r="F38" i="125" a="1"/>
  <c r="F36" i="125" a="1"/>
  <c r="F42" i="125" a="1"/>
  <c r="F49" i="125" l="1"/>
  <c r="F39" i="125"/>
  <c r="F38" i="125"/>
  <c r="F48" i="125"/>
  <c r="F37" i="125"/>
  <c r="F47" i="125"/>
  <c r="F36" i="125"/>
  <c r="F46" i="125"/>
  <c r="F45" i="125"/>
  <c r="F44" i="125"/>
  <c r="F43" i="125"/>
  <c r="F42" i="125"/>
  <c r="F41" i="125"/>
  <c r="F40" i="125"/>
  <c r="D68" i="57" l="1"/>
  <c r="E68" i="57"/>
  <c r="F68" i="57"/>
  <c r="G68" i="57"/>
  <c r="H68" i="57"/>
  <c r="I68" i="57"/>
  <c r="J68" i="57"/>
  <c r="K68" i="57"/>
  <c r="L68" i="57"/>
  <c r="M68" i="57"/>
  <c r="N68" i="57"/>
  <c r="O68" i="57"/>
  <c r="P68" i="57"/>
  <c r="Q68" i="57"/>
  <c r="R68" i="57"/>
  <c r="S68" i="57"/>
  <c r="T68" i="57"/>
  <c r="U68" i="57"/>
  <c r="V68" i="57"/>
  <c r="W68" i="57"/>
  <c r="X68" i="57"/>
  <c r="Y68" i="57"/>
  <c r="Z68" i="57"/>
  <c r="AA68" i="57"/>
  <c r="AB68" i="57"/>
  <c r="AC68" i="57"/>
  <c r="AD68" i="57"/>
  <c r="AE68" i="57"/>
  <c r="AF68" i="57"/>
  <c r="AG68" i="57"/>
  <c r="AH68" i="57"/>
  <c r="AI68" i="57"/>
  <c r="AJ68" i="57"/>
  <c r="AK68" i="57"/>
  <c r="AL68" i="57"/>
  <c r="AM68" i="57"/>
  <c r="AN68" i="57"/>
  <c r="AO68" i="57"/>
  <c r="AP68" i="57"/>
  <c r="AQ68" i="57"/>
  <c r="AR68" i="57"/>
  <c r="AS68" i="57"/>
  <c r="AT68" i="57"/>
  <c r="AU68" i="57"/>
  <c r="AV68" i="57"/>
  <c r="AW68" i="57"/>
  <c r="AX68" i="57"/>
  <c r="AY68" i="57"/>
  <c r="AZ68" i="57"/>
  <c r="BA68" i="57"/>
  <c r="BB68" i="57"/>
  <c r="BC68" i="57"/>
  <c r="BD68" i="57"/>
  <c r="BE68" i="57"/>
  <c r="BF68" i="57"/>
  <c r="BG68" i="57"/>
  <c r="BH68" i="57"/>
  <c r="BI68" i="57"/>
  <c r="BJ68" i="57"/>
  <c r="BK68" i="57"/>
  <c r="BL68" i="57"/>
  <c r="BM68" i="57"/>
  <c r="BN68" i="57"/>
  <c r="BO68" i="57"/>
  <c r="BP68" i="57"/>
  <c r="BQ68" i="57"/>
  <c r="BR68" i="57"/>
  <c r="BS68" i="57"/>
  <c r="BT68" i="57"/>
  <c r="BU68" i="57"/>
  <c r="BV68" i="57"/>
  <c r="BW68" i="57"/>
  <c r="BX68" i="57"/>
  <c r="BY68" i="57"/>
  <c r="BZ68" i="57"/>
  <c r="CA68" i="57"/>
  <c r="CB68" i="57"/>
  <c r="CC68" i="57"/>
  <c r="CD68" i="57"/>
  <c r="CE68" i="57"/>
  <c r="CF68" i="57"/>
  <c r="CG68" i="57"/>
  <c r="CH68" i="57"/>
  <c r="CI68" i="57"/>
  <c r="CJ68" i="57"/>
  <c r="CK68" i="57"/>
  <c r="CL68" i="57"/>
  <c r="CM68" i="57"/>
  <c r="CN68" i="57"/>
  <c r="CO68" i="57"/>
  <c r="CP68" i="57"/>
  <c r="CQ68" i="57"/>
  <c r="CR68" i="57"/>
  <c r="CS68" i="57"/>
  <c r="CT68" i="57"/>
  <c r="C68" i="57"/>
  <c r="D66" i="57"/>
  <c r="E66" i="57"/>
  <c r="F66" i="57"/>
  <c r="G66" i="57"/>
  <c r="H66" i="57"/>
  <c r="I66" i="57"/>
  <c r="J66" i="57"/>
  <c r="K66" i="57"/>
  <c r="L66" i="57"/>
  <c r="M66" i="57"/>
  <c r="N66" i="57"/>
  <c r="O66" i="57"/>
  <c r="P66" i="57"/>
  <c r="Q66" i="57"/>
  <c r="R66" i="57"/>
  <c r="S66" i="57"/>
  <c r="T66" i="57"/>
  <c r="U66" i="57"/>
  <c r="V66" i="57"/>
  <c r="W66" i="57"/>
  <c r="X66" i="57"/>
  <c r="Y66" i="57"/>
  <c r="Z66" i="57"/>
  <c r="AA66" i="57"/>
  <c r="AB66" i="57"/>
  <c r="AC66" i="57"/>
  <c r="AD66" i="57"/>
  <c r="AE66" i="57"/>
  <c r="AF66" i="57"/>
  <c r="AG66" i="57"/>
  <c r="AH66" i="57"/>
  <c r="AI66" i="57"/>
  <c r="AJ66" i="57"/>
  <c r="AK66" i="57"/>
  <c r="AL66" i="57"/>
  <c r="AM66" i="57"/>
  <c r="AN66" i="57"/>
  <c r="AO66" i="57"/>
  <c r="AP66" i="57"/>
  <c r="AQ66" i="57"/>
  <c r="AR66" i="57"/>
  <c r="AS66" i="57"/>
  <c r="AT66" i="57"/>
  <c r="AU66" i="57"/>
  <c r="AV66" i="57"/>
  <c r="AW66" i="57"/>
  <c r="AX66" i="57"/>
  <c r="AY66" i="57"/>
  <c r="AZ66" i="57"/>
  <c r="BA66" i="57"/>
  <c r="BB66" i="57"/>
  <c r="BC66" i="57"/>
  <c r="BD66" i="57"/>
  <c r="BE66" i="57"/>
  <c r="BF66" i="57"/>
  <c r="BG66" i="57"/>
  <c r="BH66" i="57"/>
  <c r="BI66" i="57"/>
  <c r="BJ66" i="57"/>
  <c r="BK66" i="57"/>
  <c r="BL66" i="57"/>
  <c r="BM66" i="57"/>
  <c r="BN66" i="57"/>
  <c r="BO66" i="57"/>
  <c r="BP66" i="57"/>
  <c r="BQ66" i="57"/>
  <c r="BR66" i="57"/>
  <c r="BS66" i="57"/>
  <c r="BT66" i="57"/>
  <c r="BU66" i="57"/>
  <c r="BV66" i="57"/>
  <c r="BW66" i="57"/>
  <c r="BX66" i="57"/>
  <c r="BY66" i="57"/>
  <c r="BZ66" i="57"/>
  <c r="CA66" i="57"/>
  <c r="CB66" i="57"/>
  <c r="CC66" i="57"/>
  <c r="CD66" i="57"/>
  <c r="CE66" i="57"/>
  <c r="CF66" i="57"/>
  <c r="CG66" i="57"/>
  <c r="CH66" i="57"/>
  <c r="CI66" i="57"/>
  <c r="CJ66" i="57"/>
  <c r="CK66" i="57"/>
  <c r="CL66" i="57"/>
  <c r="CM66" i="57"/>
  <c r="CN66" i="57"/>
  <c r="CO66" i="57"/>
  <c r="CP66" i="57"/>
  <c r="CQ66" i="57"/>
  <c r="CR66" i="57"/>
  <c r="CS66" i="57"/>
  <c r="CT66" i="57"/>
  <c r="D69" i="8" l="1"/>
  <c r="D71" i="8" s="1"/>
  <c r="E69" i="8"/>
  <c r="E71" i="8" s="1"/>
  <c r="F69" i="8"/>
  <c r="F71" i="8" s="1"/>
  <c r="G69" i="8"/>
  <c r="G71" i="8" s="1"/>
  <c r="H69" i="8"/>
  <c r="H71" i="8" s="1"/>
  <c r="I69" i="8"/>
  <c r="I71" i="8" s="1"/>
  <c r="J69" i="8"/>
  <c r="J71" i="8" s="1"/>
  <c r="K69" i="8"/>
  <c r="K71" i="8" s="1"/>
  <c r="L69" i="8"/>
  <c r="L71" i="8" s="1"/>
  <c r="M69" i="8"/>
  <c r="M71" i="8" s="1"/>
  <c r="N69" i="8"/>
  <c r="N71" i="8" s="1"/>
  <c r="O69" i="8"/>
  <c r="O71" i="8" s="1"/>
  <c r="P69" i="8"/>
  <c r="P71" i="8" s="1"/>
  <c r="Q69" i="8"/>
  <c r="Q71" i="8" s="1"/>
  <c r="R69" i="8"/>
  <c r="R71" i="8" s="1"/>
  <c r="S69" i="8"/>
  <c r="S71" i="8" s="1"/>
  <c r="T69" i="8"/>
  <c r="T71" i="8" s="1"/>
  <c r="U69" i="8"/>
  <c r="U71" i="8" s="1"/>
  <c r="V69" i="8"/>
  <c r="V71" i="8" s="1"/>
  <c r="W69" i="8"/>
  <c r="W71" i="8" s="1"/>
  <c r="X69" i="8"/>
  <c r="X71" i="8" s="1"/>
  <c r="D67" i="8"/>
  <c r="E67" i="8"/>
  <c r="F67" i="8"/>
  <c r="G67" i="8"/>
  <c r="H67" i="8"/>
  <c r="I67" i="8"/>
  <c r="J67" i="8"/>
  <c r="K67" i="8"/>
  <c r="L67" i="8"/>
  <c r="M67" i="8"/>
  <c r="N67" i="8"/>
  <c r="O67" i="8"/>
  <c r="P67" i="8"/>
  <c r="Q67" i="8"/>
  <c r="R67" i="8"/>
  <c r="S67" i="8"/>
  <c r="T67" i="8"/>
  <c r="U67" i="8"/>
  <c r="V67" i="8"/>
  <c r="W67" i="8"/>
  <c r="X67" i="8"/>
  <c r="C22" i="124" l="1"/>
  <c r="B34" i="125" l="1"/>
  <c r="B19" i="125" s="1"/>
  <c r="L26" i="125"/>
  <c r="L28" i="125"/>
  <c r="L29" i="125"/>
  <c r="D30" i="125"/>
  <c r="D29" i="125"/>
  <c r="D28" i="125"/>
  <c r="D27" i="125"/>
  <c r="D26" i="125"/>
  <c r="D25" i="125"/>
  <c r="D24" i="125"/>
  <c r="B30" i="125"/>
  <c r="A30" i="125"/>
  <c r="L30" i="125" s="1"/>
  <c r="B29" i="125"/>
  <c r="A29" i="125"/>
  <c r="B28" i="125"/>
  <c r="A28" i="125"/>
  <c r="B27" i="125"/>
  <c r="A27" i="125"/>
  <c r="L27" i="125" s="1"/>
  <c r="B26" i="125"/>
  <c r="A26" i="125"/>
  <c r="B25" i="125"/>
  <c r="A25" i="125"/>
  <c r="L25" i="125" s="1"/>
  <c r="B24" i="125"/>
  <c r="A24" i="125"/>
  <c r="L24" i="125" s="1"/>
  <c r="B23" i="125"/>
  <c r="J15" i="125"/>
  <c r="J13" i="125"/>
  <c r="J11" i="125"/>
  <c r="B3" i="125"/>
  <c r="B15" i="125"/>
  <c r="C18" i="124" s="1"/>
  <c r="B13" i="125"/>
  <c r="C16" i="124" s="1"/>
  <c r="B11" i="125"/>
  <c r="J27" i="125" a="1"/>
  <c r="F24" i="125" a="1"/>
  <c r="J30" i="125" a="1"/>
  <c r="J25" i="125" a="1"/>
  <c r="J24" i="125" a="1"/>
  <c r="F29" i="125" a="1"/>
  <c r="F26" i="125" a="1"/>
  <c r="F25" i="125" a="1"/>
  <c r="F28" i="125" a="1"/>
  <c r="J29" i="125" a="1"/>
  <c r="J26" i="125" a="1"/>
  <c r="F27" i="125" a="1"/>
  <c r="F30" i="125" a="1"/>
  <c r="J28" i="125" a="1"/>
  <c r="L32" i="125" l="1"/>
  <c r="J29" i="125"/>
  <c r="J27" i="125"/>
  <c r="F29" i="125"/>
  <c r="P29" i="125" s="1"/>
  <c r="F27" i="125"/>
  <c r="P27" i="125" s="1"/>
  <c r="J26" i="125"/>
  <c r="J30" i="125"/>
  <c r="J28" i="125"/>
  <c r="F30" i="125"/>
  <c r="P30" i="125" s="1"/>
  <c r="F28" i="125"/>
  <c r="P28" i="125" s="1"/>
  <c r="F26" i="125"/>
  <c r="P26" i="125" s="1"/>
  <c r="F24" i="125"/>
  <c r="J24" i="125"/>
  <c r="F25" i="125"/>
  <c r="P25" i="125" s="1"/>
  <c r="J25" i="125"/>
  <c r="J32" i="125" l="1"/>
  <c r="F32" i="125"/>
  <c r="H28" i="125"/>
  <c r="N28" i="125" s="1"/>
  <c r="H30" i="125"/>
  <c r="N30" i="125" s="1"/>
  <c r="H26" i="125"/>
  <c r="N26" i="125" s="1"/>
  <c r="P24" i="125"/>
  <c r="P32" i="125" s="1"/>
  <c r="E24" i="124" s="1"/>
  <c r="H27" i="125"/>
  <c r="N27" i="125" s="1"/>
  <c r="H29" i="125"/>
  <c r="N29" i="125" s="1"/>
  <c r="H25" i="125"/>
  <c r="N25" i="125" s="1"/>
  <c r="H24" i="125"/>
  <c r="H32" i="125" l="1"/>
  <c r="N24" i="125"/>
  <c r="N32" i="125" s="1"/>
  <c r="N21" i="125" s="1"/>
  <c r="H6" i="64" l="1"/>
  <c r="M6" i="64"/>
  <c r="A11" i="65"/>
  <c r="B11" i="65" s="1"/>
  <c r="A12" i="65"/>
  <c r="B12" i="65" s="1"/>
  <c r="A13" i="65"/>
  <c r="A14" i="65"/>
  <c r="A15" i="65"/>
  <c r="A16" i="65"/>
  <c r="A17" i="65"/>
  <c r="B17" i="65"/>
  <c r="A18" i="65"/>
  <c r="B18" i="65" s="1"/>
  <c r="A19" i="65"/>
  <c r="B19" i="65" s="1"/>
  <c r="A20" i="65"/>
  <c r="B20" i="65"/>
  <c r="A21" i="65"/>
  <c r="A22" i="65"/>
  <c r="A23" i="65"/>
  <c r="A24" i="65"/>
  <c r="A25" i="65"/>
  <c r="B25" i="65"/>
  <c r="A26" i="65"/>
  <c r="B26" i="65" s="1"/>
  <c r="A27" i="65"/>
  <c r="B27" i="65" s="1"/>
  <c r="A28" i="65"/>
  <c r="B28" i="65" s="1"/>
  <c r="A29" i="65"/>
  <c r="A30" i="65"/>
  <c r="A31" i="65"/>
  <c r="A32" i="65"/>
  <c r="A33" i="65"/>
  <c r="B33" i="65"/>
  <c r="A34" i="65"/>
  <c r="B34" i="65" s="1"/>
  <c r="A35" i="65"/>
  <c r="B35" i="65" s="1"/>
  <c r="A36" i="65"/>
  <c r="B36" i="65"/>
  <c r="A37" i="65"/>
  <c r="A38" i="65"/>
  <c r="A39" i="65"/>
  <c r="A40" i="65"/>
  <c r="A41" i="65"/>
  <c r="B41" i="65"/>
  <c r="A42" i="65"/>
  <c r="B42" i="65" s="1"/>
  <c r="A43" i="65"/>
  <c r="B43" i="65" s="1"/>
  <c r="A44" i="65"/>
  <c r="B44" i="65"/>
  <c r="A45" i="65"/>
  <c r="A46" i="65"/>
  <c r="A47" i="65"/>
  <c r="A48" i="65"/>
  <c r="A49" i="65"/>
  <c r="B49" i="65"/>
  <c r="A50" i="65"/>
  <c r="B50" i="65" s="1"/>
  <c r="A51" i="65"/>
  <c r="B51" i="65" s="1"/>
  <c r="A52" i="65"/>
  <c r="B52" i="65"/>
  <c r="A53" i="65"/>
  <c r="A54" i="65"/>
  <c r="A55" i="65"/>
  <c r="A56" i="65"/>
  <c r="A57" i="65"/>
  <c r="B57" i="65" s="1"/>
  <c r="A58" i="65"/>
  <c r="B58" i="65" s="1"/>
  <c r="A10" i="65"/>
  <c r="B10" i="65" s="1"/>
  <c r="B8" i="65"/>
  <c r="H8" i="65"/>
  <c r="D7" i="65"/>
  <c r="H7" i="65" s="1"/>
  <c r="H6" i="65"/>
  <c r="B3" i="65"/>
  <c r="J7" i="66"/>
  <c r="E7" i="66"/>
  <c r="A5" i="66"/>
  <c r="A59" i="67"/>
  <c r="A18" i="67"/>
  <c r="A19" i="67"/>
  <c r="A20" i="67"/>
  <c r="A21" i="67"/>
  <c r="B21" i="67" s="1"/>
  <c r="B83" i="67" s="1"/>
  <c r="A22" i="67"/>
  <c r="A23" i="67"/>
  <c r="B23" i="67" s="1"/>
  <c r="B85" i="67" s="1"/>
  <c r="A24" i="67"/>
  <c r="B24" i="67" s="1"/>
  <c r="B86" i="67" s="1"/>
  <c r="A25" i="67"/>
  <c r="B25" i="67" s="1"/>
  <c r="B87" i="67" s="1"/>
  <c r="A26" i="67"/>
  <c r="B26" i="67"/>
  <c r="B88" i="67" s="1"/>
  <c r="A27" i="67"/>
  <c r="A28" i="67"/>
  <c r="A29" i="67"/>
  <c r="B29" i="67"/>
  <c r="B91" i="67" s="1"/>
  <c r="A30" i="67"/>
  <c r="A31" i="67"/>
  <c r="A32" i="67"/>
  <c r="B32" i="67" s="1"/>
  <c r="B94" i="67" s="1"/>
  <c r="A33" i="67"/>
  <c r="B33" i="67"/>
  <c r="B95" i="67" s="1"/>
  <c r="A34" i="67"/>
  <c r="B34" i="67"/>
  <c r="B96" i="67" s="1"/>
  <c r="A35" i="67"/>
  <c r="A36" i="67"/>
  <c r="A37" i="67"/>
  <c r="B37" i="67"/>
  <c r="B99" i="67" s="1"/>
  <c r="A38" i="67"/>
  <c r="A39" i="67"/>
  <c r="A40" i="67"/>
  <c r="B40" i="67" s="1"/>
  <c r="B102" i="67" s="1"/>
  <c r="A41" i="67"/>
  <c r="B41" i="67"/>
  <c r="B103" i="67" s="1"/>
  <c r="A42" i="67"/>
  <c r="B42" i="67"/>
  <c r="B104" i="67" s="1"/>
  <c r="A43" i="67"/>
  <c r="A44" i="67"/>
  <c r="A45" i="67"/>
  <c r="B45" i="67"/>
  <c r="B107" i="67" s="1"/>
  <c r="A46" i="67"/>
  <c r="A47" i="67"/>
  <c r="A48" i="67"/>
  <c r="B48" i="67" s="1"/>
  <c r="B110" i="67" s="1"/>
  <c r="A49" i="67"/>
  <c r="B49" i="67"/>
  <c r="B111" i="67" s="1"/>
  <c r="A50" i="67"/>
  <c r="A51" i="67"/>
  <c r="A52" i="67"/>
  <c r="A53" i="67"/>
  <c r="B53" i="67" s="1"/>
  <c r="B115" i="67" s="1"/>
  <c r="A54" i="67"/>
  <c r="A55" i="67"/>
  <c r="B55" i="67"/>
  <c r="B117" i="67" s="1"/>
  <c r="A56" i="67"/>
  <c r="A57" i="67"/>
  <c r="B57" i="67"/>
  <c r="B119" i="67" s="1"/>
  <c r="A58" i="67"/>
  <c r="B58" i="67" s="1"/>
  <c r="A12" i="67"/>
  <c r="A13" i="67"/>
  <c r="A14" i="67"/>
  <c r="B14" i="67"/>
  <c r="B76" i="67" s="1"/>
  <c r="A15" i="67"/>
  <c r="B15" i="67"/>
  <c r="B77" i="67" s="1"/>
  <c r="A16" i="67"/>
  <c r="B16" i="67"/>
  <c r="B78" i="67" s="1"/>
  <c r="A17" i="67"/>
  <c r="B17" i="67"/>
  <c r="B79" i="67" s="1"/>
  <c r="A11" i="67"/>
  <c r="F11" i="67" s="1"/>
  <c r="B9" i="67"/>
  <c r="B5" i="67"/>
  <c r="B3" i="67"/>
  <c r="E49" i="69"/>
  <c r="B19" i="67" l="1"/>
  <c r="B81" i="67" s="1"/>
  <c r="F19" i="67"/>
  <c r="D19" i="67"/>
  <c r="H19" i="67" s="1"/>
  <c r="B11" i="67"/>
  <c r="B73" i="67" s="1"/>
  <c r="B50" i="67"/>
  <c r="B112" i="67" s="1"/>
  <c r="F50" i="67"/>
  <c r="D50" i="67"/>
  <c r="H50" i="67" s="1"/>
  <c r="F42" i="67"/>
  <c r="D42" i="67"/>
  <c r="H42" i="67" s="1"/>
  <c r="F34" i="67"/>
  <c r="D34" i="67"/>
  <c r="H34" i="67" s="1"/>
  <c r="F26" i="67"/>
  <c r="D26" i="67"/>
  <c r="F18" i="67"/>
  <c r="D18" i="67"/>
  <c r="H18" i="67" s="1"/>
  <c r="F58" i="67"/>
  <c r="D58" i="67"/>
  <c r="H58" i="67" s="1"/>
  <c r="F59" i="67"/>
  <c r="D59" i="67"/>
  <c r="H59" i="67" s="1"/>
  <c r="B43" i="67"/>
  <c r="B105" i="67" s="1"/>
  <c r="F43" i="67"/>
  <c r="D43" i="67"/>
  <c r="H43" i="67" s="1"/>
  <c r="F41" i="67"/>
  <c r="D41" i="67"/>
  <c r="H41" i="67" s="1"/>
  <c r="F25" i="67"/>
  <c r="D25" i="67"/>
  <c r="H25" i="67" s="1"/>
  <c r="B35" i="67"/>
  <c r="B97" i="67" s="1"/>
  <c r="D35" i="67"/>
  <c r="F35" i="67"/>
  <c r="B51" i="67"/>
  <c r="B113" i="67" s="1"/>
  <c r="F51" i="67"/>
  <c r="D51" i="67"/>
  <c r="H51" i="67" s="1"/>
  <c r="F57" i="67"/>
  <c r="D57" i="67"/>
  <c r="H57" i="67" s="1"/>
  <c r="B27" i="67"/>
  <c r="B89" i="67" s="1"/>
  <c r="F27" i="67"/>
  <c r="D27" i="67"/>
  <c r="F17" i="67"/>
  <c r="D17" i="67"/>
  <c r="H17" i="67" s="1"/>
  <c r="F49" i="67"/>
  <c r="D49" i="67"/>
  <c r="H49" i="67" s="1"/>
  <c r="D33" i="67"/>
  <c r="F33" i="67"/>
  <c r="F16" i="67"/>
  <c r="D16" i="67"/>
  <c r="H16" i="67" s="1"/>
  <c r="F56" i="67"/>
  <c r="D56" i="67"/>
  <c r="H56" i="67" s="1"/>
  <c r="F48" i="67"/>
  <c r="D48" i="67"/>
  <c r="F40" i="67"/>
  <c r="D40" i="67"/>
  <c r="H40" i="67" s="1"/>
  <c r="F32" i="67"/>
  <c r="D32" i="67"/>
  <c r="H32" i="67" s="1"/>
  <c r="F24" i="67"/>
  <c r="D24" i="67"/>
  <c r="H24" i="67" s="1"/>
  <c r="B47" i="67"/>
  <c r="B109" i="67" s="1"/>
  <c r="F47" i="67"/>
  <c r="D47" i="67"/>
  <c r="H47" i="67" s="1"/>
  <c r="B39" i="67"/>
  <c r="B101" i="67" s="1"/>
  <c r="F39" i="67"/>
  <c r="D39" i="67"/>
  <c r="B31" i="67"/>
  <c r="B93" i="67" s="1"/>
  <c r="F31" i="67"/>
  <c r="D31" i="67"/>
  <c r="H31" i="67" s="1"/>
  <c r="F15" i="67"/>
  <c r="D15" i="67"/>
  <c r="F55" i="67"/>
  <c r="D55" i="67"/>
  <c r="H55" i="67" s="1"/>
  <c r="B46" i="67"/>
  <c r="B108" i="67" s="1"/>
  <c r="F46" i="67"/>
  <c r="D46" i="67"/>
  <c r="H46" i="67" s="1"/>
  <c r="B38" i="67"/>
  <c r="B100" i="67" s="1"/>
  <c r="F38" i="67"/>
  <c r="D38" i="67"/>
  <c r="H38" i="67" s="1"/>
  <c r="B30" i="67"/>
  <c r="B92" i="67" s="1"/>
  <c r="F30" i="67"/>
  <c r="D30" i="67"/>
  <c r="H30" i="67" s="1"/>
  <c r="F23" i="67"/>
  <c r="D23" i="67"/>
  <c r="H23" i="67" s="1"/>
  <c r="F13" i="67"/>
  <c r="D13" i="67"/>
  <c r="H13" i="67" s="1"/>
  <c r="B22" i="67"/>
  <c r="B84" i="67" s="1"/>
  <c r="F22" i="67"/>
  <c r="D22" i="67"/>
  <c r="H22" i="67" s="1"/>
  <c r="B20" i="67"/>
  <c r="B82" i="67" s="1"/>
  <c r="F20" i="67"/>
  <c r="D20" i="67"/>
  <c r="H20" i="67" s="1"/>
  <c r="B12" i="67"/>
  <c r="B74" i="67" s="1"/>
  <c r="F12" i="67"/>
  <c r="D12" i="67"/>
  <c r="B54" i="67"/>
  <c r="B116" i="67" s="1"/>
  <c r="F54" i="67"/>
  <c r="D54" i="67"/>
  <c r="H54" i="67" s="1"/>
  <c r="F14" i="67"/>
  <c r="D14" i="67"/>
  <c r="H14" i="67" s="1"/>
  <c r="F45" i="67"/>
  <c r="D45" i="67"/>
  <c r="F37" i="67"/>
  <c r="D37" i="67"/>
  <c r="H37" i="67" s="1"/>
  <c r="F29" i="67"/>
  <c r="D29" i="67"/>
  <c r="H29" i="67" s="1"/>
  <c r="B52" i="67"/>
  <c r="B114" i="67" s="1"/>
  <c r="F52" i="67"/>
  <c r="D52" i="67"/>
  <c r="B13" i="67"/>
  <c r="B75" i="67" s="1"/>
  <c r="F53" i="67"/>
  <c r="D53" i="67"/>
  <c r="H53" i="67" s="1"/>
  <c r="B44" i="67"/>
  <c r="B106" i="67" s="1"/>
  <c r="F44" i="67"/>
  <c r="D44" i="67"/>
  <c r="H44" i="67" s="1"/>
  <c r="B36" i="67"/>
  <c r="B98" i="67" s="1"/>
  <c r="F36" i="67"/>
  <c r="D36" i="67"/>
  <c r="H36" i="67" s="1"/>
  <c r="B28" i="67"/>
  <c r="B90" i="67" s="1"/>
  <c r="F28" i="67"/>
  <c r="D28" i="67"/>
  <c r="H28" i="67" s="1"/>
  <c r="D21" i="67"/>
  <c r="F21" i="67"/>
  <c r="B55" i="65"/>
  <c r="D55" i="65"/>
  <c r="F55" i="65" s="1"/>
  <c r="H55" i="65"/>
  <c r="J55" i="65" s="1"/>
  <c r="B47" i="65"/>
  <c r="H47" i="65"/>
  <c r="J47" i="65" s="1"/>
  <c r="D47" i="65"/>
  <c r="F47" i="65" s="1"/>
  <c r="B39" i="65"/>
  <c r="D39" i="65"/>
  <c r="F39" i="65" s="1"/>
  <c r="H39" i="65"/>
  <c r="J39" i="65" s="1"/>
  <c r="B31" i="65"/>
  <c r="D31" i="65"/>
  <c r="F31" i="65" s="1"/>
  <c r="H31" i="65"/>
  <c r="J31" i="65" s="1"/>
  <c r="B23" i="65"/>
  <c r="H23" i="65"/>
  <c r="J23" i="65" s="1"/>
  <c r="D23" i="65"/>
  <c r="F23" i="65" s="1"/>
  <c r="B15" i="65"/>
  <c r="D15" i="65"/>
  <c r="F15" i="65" s="1"/>
  <c r="H15" i="65"/>
  <c r="J15" i="65" s="1"/>
  <c r="B54" i="65"/>
  <c r="D54" i="65"/>
  <c r="F54" i="65" s="1"/>
  <c r="H54" i="65"/>
  <c r="J54" i="65" s="1"/>
  <c r="B46" i="65"/>
  <c r="D46" i="65"/>
  <c r="F46" i="65" s="1"/>
  <c r="H46" i="65"/>
  <c r="J46" i="65" s="1"/>
  <c r="B38" i="65"/>
  <c r="H38" i="65"/>
  <c r="J38" i="65" s="1"/>
  <c r="D38" i="65"/>
  <c r="F38" i="65" s="1"/>
  <c r="B30" i="65"/>
  <c r="D30" i="65"/>
  <c r="F30" i="65" s="1"/>
  <c r="H30" i="65"/>
  <c r="J30" i="65" s="1"/>
  <c r="B22" i="65"/>
  <c r="D22" i="65"/>
  <c r="F22" i="65" s="1"/>
  <c r="H22" i="65"/>
  <c r="J22" i="65" s="1"/>
  <c r="B14" i="65"/>
  <c r="H14" i="65"/>
  <c r="J14" i="65" s="1"/>
  <c r="D14" i="65"/>
  <c r="F14" i="65" s="1"/>
  <c r="B53" i="65"/>
  <c r="D53" i="65"/>
  <c r="F53" i="65" s="1"/>
  <c r="H53" i="65"/>
  <c r="J53" i="65" s="1"/>
  <c r="B45" i="65"/>
  <c r="D45" i="65"/>
  <c r="F45" i="65" s="1"/>
  <c r="H45" i="65"/>
  <c r="J45" i="65" s="1"/>
  <c r="B37" i="65"/>
  <c r="H37" i="65"/>
  <c r="J37" i="65" s="1"/>
  <c r="D37" i="65"/>
  <c r="F37" i="65" s="1"/>
  <c r="B29" i="65"/>
  <c r="D29" i="65"/>
  <c r="F29" i="65" s="1"/>
  <c r="H29" i="65"/>
  <c r="J29" i="65" s="1"/>
  <c r="B21" i="65"/>
  <c r="D21" i="65"/>
  <c r="F21" i="65" s="1"/>
  <c r="H21" i="65"/>
  <c r="J21" i="65" s="1"/>
  <c r="B13" i="65"/>
  <c r="H13" i="65"/>
  <c r="J13" i="65" s="1"/>
  <c r="D13" i="65"/>
  <c r="F13" i="65" s="1"/>
  <c r="D44" i="65"/>
  <c r="F44" i="65" s="1"/>
  <c r="H44" i="65"/>
  <c r="J44" i="65" s="1"/>
  <c r="H36" i="65"/>
  <c r="J36" i="65" s="1"/>
  <c r="D36" i="65"/>
  <c r="F36" i="65" s="1"/>
  <c r="D28" i="65"/>
  <c r="F28" i="65" s="1"/>
  <c r="H28" i="65"/>
  <c r="J28" i="65" s="1"/>
  <c r="D20" i="65"/>
  <c r="F20" i="65" s="1"/>
  <c r="H20" i="65"/>
  <c r="J20" i="65" s="1"/>
  <c r="H12" i="65"/>
  <c r="J12" i="65" s="1"/>
  <c r="D12" i="65"/>
  <c r="F12" i="65" s="1"/>
  <c r="D52" i="65"/>
  <c r="F52" i="65" s="1"/>
  <c r="H52" i="65"/>
  <c r="J52" i="65" s="1"/>
  <c r="D51" i="65"/>
  <c r="F51" i="65" s="1"/>
  <c r="H51" i="65"/>
  <c r="J51" i="65" s="1"/>
  <c r="D43" i="65"/>
  <c r="F43" i="65" s="1"/>
  <c r="H43" i="65"/>
  <c r="J43" i="65" s="1"/>
  <c r="H35" i="65"/>
  <c r="J35" i="65" s="1"/>
  <c r="D35" i="65"/>
  <c r="F35" i="65" s="1"/>
  <c r="D27" i="65"/>
  <c r="F27" i="65" s="1"/>
  <c r="H27" i="65"/>
  <c r="J27" i="65" s="1"/>
  <c r="D19" i="65"/>
  <c r="F19" i="65" s="1"/>
  <c r="H19" i="65"/>
  <c r="J19" i="65" s="1"/>
  <c r="H11" i="65"/>
  <c r="J11" i="65" s="1"/>
  <c r="D11" i="65"/>
  <c r="F11" i="65" s="1"/>
  <c r="D10" i="65"/>
  <c r="F10" i="65" s="1"/>
  <c r="D58" i="65"/>
  <c r="F58" i="65" s="1"/>
  <c r="H58" i="65"/>
  <c r="J58" i="65" s="1"/>
  <c r="H50" i="65"/>
  <c r="J50" i="65" s="1"/>
  <c r="D50" i="65"/>
  <c r="F50" i="65" s="1"/>
  <c r="D42" i="65"/>
  <c r="F42" i="65" s="1"/>
  <c r="H42" i="65"/>
  <c r="J42" i="65" s="1"/>
  <c r="D34" i="65"/>
  <c r="F34" i="65" s="1"/>
  <c r="H34" i="65"/>
  <c r="J34" i="65" s="1"/>
  <c r="H26" i="65"/>
  <c r="J26" i="65" s="1"/>
  <c r="D26" i="65"/>
  <c r="F26" i="65" s="1"/>
  <c r="D18" i="65"/>
  <c r="F18" i="65" s="1"/>
  <c r="H18" i="65"/>
  <c r="J18" i="65" s="1"/>
  <c r="H10" i="65"/>
  <c r="J10" i="65" s="1"/>
  <c r="A60" i="65"/>
  <c r="D57" i="65"/>
  <c r="F57" i="65" s="1"/>
  <c r="H57" i="65"/>
  <c r="J57" i="65" s="1"/>
  <c r="H49" i="65"/>
  <c r="J49" i="65" s="1"/>
  <c r="D49" i="65"/>
  <c r="F49" i="65" s="1"/>
  <c r="D41" i="65"/>
  <c r="F41" i="65" s="1"/>
  <c r="H41" i="65"/>
  <c r="J41" i="65" s="1"/>
  <c r="D33" i="65"/>
  <c r="F33" i="65" s="1"/>
  <c r="H33" i="65"/>
  <c r="J33" i="65" s="1"/>
  <c r="H25" i="65"/>
  <c r="J25" i="65" s="1"/>
  <c r="D25" i="65"/>
  <c r="F25" i="65" s="1"/>
  <c r="D17" i="65"/>
  <c r="F17" i="65" s="1"/>
  <c r="H17" i="65"/>
  <c r="J17" i="65" s="1"/>
  <c r="B56" i="65"/>
  <c r="D56" i="65"/>
  <c r="F56" i="65" s="1"/>
  <c r="H56" i="65"/>
  <c r="J56" i="65" s="1"/>
  <c r="B48" i="65"/>
  <c r="H48" i="65"/>
  <c r="J48" i="65" s="1"/>
  <c r="D48" i="65"/>
  <c r="F48" i="65" s="1"/>
  <c r="B40" i="65"/>
  <c r="D40" i="65"/>
  <c r="F40" i="65" s="1"/>
  <c r="H40" i="65"/>
  <c r="J40" i="65" s="1"/>
  <c r="B32" i="65"/>
  <c r="D32" i="65"/>
  <c r="F32" i="65" s="1"/>
  <c r="H32" i="65"/>
  <c r="J32" i="65" s="1"/>
  <c r="B24" i="65"/>
  <c r="H24" i="65"/>
  <c r="J24" i="65" s="1"/>
  <c r="D24" i="65"/>
  <c r="F24" i="65" s="1"/>
  <c r="B16" i="65"/>
  <c r="D16" i="65"/>
  <c r="F16" i="65" s="1"/>
  <c r="H16" i="65"/>
  <c r="J16" i="65" s="1"/>
  <c r="B18" i="67"/>
  <c r="B80" i="67" s="1"/>
  <c r="D11" i="67"/>
  <c r="B59" i="67"/>
  <c r="B56" i="67"/>
  <c r="B118" i="67" s="1"/>
  <c r="H11" i="67"/>
  <c r="D66" i="63"/>
  <c r="C70" i="63"/>
  <c r="P14" i="63"/>
  <c r="P15" i="63"/>
  <c r="P16" i="63"/>
  <c r="P17" i="63"/>
  <c r="P18" i="63"/>
  <c r="P21" i="63"/>
  <c r="P36" i="63"/>
  <c r="P37" i="63"/>
  <c r="P38" i="63"/>
  <c r="P39" i="63"/>
  <c r="P40" i="63"/>
  <c r="P43" i="63"/>
  <c r="P9" i="63"/>
  <c r="M10" i="63"/>
  <c r="P10" i="63" s="1"/>
  <c r="M11" i="63"/>
  <c r="P11" i="63" s="1"/>
  <c r="M12" i="63"/>
  <c r="M13" i="63"/>
  <c r="M14" i="63"/>
  <c r="M15" i="63"/>
  <c r="M16" i="63"/>
  <c r="M17" i="63"/>
  <c r="M18" i="63"/>
  <c r="M19" i="63"/>
  <c r="M20" i="63"/>
  <c r="M21" i="63"/>
  <c r="M22" i="63"/>
  <c r="M23" i="63"/>
  <c r="M24" i="63"/>
  <c r="M25" i="63"/>
  <c r="M26" i="63"/>
  <c r="M27" i="63"/>
  <c r="M28" i="63"/>
  <c r="M29" i="63"/>
  <c r="M30" i="63"/>
  <c r="M31" i="63"/>
  <c r="M32" i="63"/>
  <c r="P32" i="63" s="1"/>
  <c r="M33" i="63"/>
  <c r="P33" i="63" s="1"/>
  <c r="M34" i="63"/>
  <c r="M35" i="63"/>
  <c r="M36" i="63"/>
  <c r="M37" i="63"/>
  <c r="M38" i="63"/>
  <c r="M39" i="63"/>
  <c r="M40" i="63"/>
  <c r="M41" i="63"/>
  <c r="M42" i="63"/>
  <c r="M43" i="63"/>
  <c r="M44" i="63"/>
  <c r="M45" i="63"/>
  <c r="M46" i="63"/>
  <c r="M47" i="63"/>
  <c r="M48" i="63"/>
  <c r="M49" i="63"/>
  <c r="M50" i="63"/>
  <c r="M51" i="63"/>
  <c r="M52" i="63"/>
  <c r="M53" i="63"/>
  <c r="M54" i="63"/>
  <c r="P54" i="63" s="1"/>
  <c r="M55" i="63"/>
  <c r="P55" i="63" s="1"/>
  <c r="M56" i="63"/>
  <c r="M57" i="63"/>
  <c r="P28" i="63"/>
  <c r="P31" i="63"/>
  <c r="P50" i="63"/>
  <c r="P53" i="63"/>
  <c r="P12" i="63"/>
  <c r="P13" i="63"/>
  <c r="P19" i="63"/>
  <c r="P20" i="63"/>
  <c r="P22" i="63"/>
  <c r="P23" i="63"/>
  <c r="P24" i="63"/>
  <c r="P25" i="63"/>
  <c r="P26" i="63"/>
  <c r="P27" i="63"/>
  <c r="P29" i="63"/>
  <c r="P30" i="63"/>
  <c r="P34" i="63"/>
  <c r="P35" i="63"/>
  <c r="P41" i="63"/>
  <c r="P42" i="63"/>
  <c r="P44" i="63"/>
  <c r="P45" i="63"/>
  <c r="P46" i="63"/>
  <c r="P47" i="63"/>
  <c r="P48" i="63"/>
  <c r="P49" i="63"/>
  <c r="P51" i="63"/>
  <c r="P52" i="63"/>
  <c r="P56" i="63"/>
  <c r="P57" i="63"/>
  <c r="M9" i="63"/>
  <c r="J9" i="63"/>
  <c r="G9" i="63"/>
  <c r="A59" i="63"/>
  <c r="A124" i="63"/>
  <c r="B10" i="63"/>
  <c r="B11" i="63"/>
  <c r="B12" i="63"/>
  <c r="B13" i="63"/>
  <c r="B14" i="63"/>
  <c r="B15" i="63"/>
  <c r="B16" i="63"/>
  <c r="B17" i="63"/>
  <c r="B18" i="63"/>
  <c r="B19" i="63"/>
  <c r="B20" i="63"/>
  <c r="B21" i="63"/>
  <c r="B22" i="63"/>
  <c r="B23" i="63"/>
  <c r="B24" i="63"/>
  <c r="B25" i="63"/>
  <c r="B26" i="63"/>
  <c r="B27" i="63"/>
  <c r="B28" i="63"/>
  <c r="B29" i="63"/>
  <c r="B30" i="63"/>
  <c r="B31" i="63"/>
  <c r="B32" i="63"/>
  <c r="B33" i="63"/>
  <c r="B34" i="63"/>
  <c r="B35" i="63"/>
  <c r="B36" i="63"/>
  <c r="B37" i="63"/>
  <c r="B38" i="63"/>
  <c r="B39" i="63"/>
  <c r="B40" i="63"/>
  <c r="B41" i="63"/>
  <c r="B42" i="63"/>
  <c r="B43" i="63"/>
  <c r="B44" i="63"/>
  <c r="B45" i="63"/>
  <c r="B46" i="63"/>
  <c r="B47" i="63"/>
  <c r="B48" i="63"/>
  <c r="B49" i="63"/>
  <c r="B50" i="63"/>
  <c r="B51" i="63"/>
  <c r="B52" i="63"/>
  <c r="B53" i="63"/>
  <c r="B54" i="63"/>
  <c r="B55" i="63"/>
  <c r="B56" i="63"/>
  <c r="B57" i="63"/>
  <c r="B9" i="63"/>
  <c r="A10" i="63"/>
  <c r="A11" i="63"/>
  <c r="A12" i="63"/>
  <c r="A13" i="63"/>
  <c r="A14" i="63"/>
  <c r="A15" i="63"/>
  <c r="A16" i="63"/>
  <c r="A17" i="63"/>
  <c r="A18" i="63"/>
  <c r="A19" i="63"/>
  <c r="A20" i="63"/>
  <c r="A21" i="63"/>
  <c r="A22" i="63"/>
  <c r="A23" i="63"/>
  <c r="A24" i="63"/>
  <c r="A25" i="63"/>
  <c r="A26" i="63"/>
  <c r="A27" i="63"/>
  <c r="A28" i="63"/>
  <c r="A29" i="63"/>
  <c r="A30" i="63"/>
  <c r="A31" i="63"/>
  <c r="A32" i="63"/>
  <c r="A33" i="63"/>
  <c r="A34" i="63"/>
  <c r="A35" i="63"/>
  <c r="A36" i="63"/>
  <c r="A37" i="63"/>
  <c r="A38" i="63"/>
  <c r="A39" i="63"/>
  <c r="A40" i="63"/>
  <c r="A41" i="63"/>
  <c r="A42" i="63"/>
  <c r="A43" i="63"/>
  <c r="A44" i="63"/>
  <c r="A45" i="63"/>
  <c r="A46" i="63"/>
  <c r="A47" i="63"/>
  <c r="A48" i="63"/>
  <c r="A49" i="63"/>
  <c r="A50" i="63"/>
  <c r="A51" i="63"/>
  <c r="A52" i="63"/>
  <c r="A53" i="63"/>
  <c r="A54" i="63"/>
  <c r="A55" i="63"/>
  <c r="A56" i="63"/>
  <c r="A57" i="63"/>
  <c r="A9" i="63"/>
  <c r="B7" i="63"/>
  <c r="J7" i="62"/>
  <c r="L7" i="62" s="1"/>
  <c r="E7" i="62"/>
  <c r="G7" i="62" s="1"/>
  <c r="A5" i="62"/>
  <c r="A30" i="68"/>
  <c r="A6" i="68"/>
  <c r="A3" i="68"/>
  <c r="A23" i="68"/>
  <c r="A34" i="68"/>
  <c r="A28" i="68"/>
  <c r="A25" i="68"/>
  <c r="C68" i="70"/>
  <c r="C62" i="70"/>
  <c r="C120" i="70"/>
  <c r="G11" i="70"/>
  <c r="I11" i="70"/>
  <c r="K11" i="70"/>
  <c r="E12" i="70"/>
  <c r="G15" i="70"/>
  <c r="I15" i="70"/>
  <c r="K15" i="70"/>
  <c r="E16" i="70"/>
  <c r="E23" i="70"/>
  <c r="G23" i="70"/>
  <c r="I23" i="70"/>
  <c r="K23" i="70"/>
  <c r="E24" i="70"/>
  <c r="G24" i="70"/>
  <c r="I24" i="70"/>
  <c r="G26" i="70"/>
  <c r="I26" i="70"/>
  <c r="G27" i="70"/>
  <c r="I27" i="70"/>
  <c r="K27" i="70"/>
  <c r="E28" i="70"/>
  <c r="G28" i="70"/>
  <c r="G31" i="70"/>
  <c r="I31" i="70"/>
  <c r="K31" i="70"/>
  <c r="E32" i="70"/>
  <c r="G32" i="70"/>
  <c r="E39" i="70"/>
  <c r="G39" i="70"/>
  <c r="I39" i="70"/>
  <c r="K39" i="70"/>
  <c r="E40" i="70"/>
  <c r="G40" i="70"/>
  <c r="I40" i="70"/>
  <c r="G42" i="70"/>
  <c r="I42" i="70"/>
  <c r="E43" i="70"/>
  <c r="G43" i="70"/>
  <c r="I43" i="70"/>
  <c r="K43" i="70"/>
  <c r="E44" i="70"/>
  <c r="G44" i="70"/>
  <c r="G47" i="70"/>
  <c r="I47" i="70"/>
  <c r="K47" i="70"/>
  <c r="E50" i="70"/>
  <c r="G50" i="70"/>
  <c r="I50" i="70"/>
  <c r="K50" i="70"/>
  <c r="E51" i="70"/>
  <c r="G51" i="70"/>
  <c r="I51" i="70"/>
  <c r="K51" i="70"/>
  <c r="E52" i="70"/>
  <c r="G52" i="70"/>
  <c r="I52" i="70"/>
  <c r="I54" i="70"/>
  <c r="E55" i="70"/>
  <c r="G55" i="70"/>
  <c r="I55" i="70"/>
  <c r="K55" i="70"/>
  <c r="E56" i="70"/>
  <c r="G56" i="70"/>
  <c r="I10" i="70"/>
  <c r="G10" i="70"/>
  <c r="E10" i="70"/>
  <c r="A48" i="70"/>
  <c r="G48" i="70" s="1"/>
  <c r="A49" i="70"/>
  <c r="C49" i="70" s="1"/>
  <c r="A50" i="70"/>
  <c r="C50" i="70" s="1"/>
  <c r="A51" i="70"/>
  <c r="C51" i="70" s="1"/>
  <c r="A52" i="70"/>
  <c r="K52" i="70" s="1"/>
  <c r="C52" i="70"/>
  <c r="A53" i="70"/>
  <c r="C53" i="70" s="1"/>
  <c r="A54" i="70"/>
  <c r="G54" i="70" s="1"/>
  <c r="C54" i="70"/>
  <c r="A55" i="70"/>
  <c r="C55" i="70" s="1"/>
  <c r="A56" i="70"/>
  <c r="I56" i="70" s="1"/>
  <c r="C56" i="70"/>
  <c r="A57" i="70"/>
  <c r="C57" i="70" s="1"/>
  <c r="A58" i="70"/>
  <c r="E58" i="70" s="1"/>
  <c r="C58" i="70"/>
  <c r="C11" i="70"/>
  <c r="C12" i="70"/>
  <c r="C23" i="70"/>
  <c r="C24" i="70"/>
  <c r="C25" i="70"/>
  <c r="C26" i="70"/>
  <c r="C27" i="70"/>
  <c r="C28" i="70"/>
  <c r="C39" i="70"/>
  <c r="C40" i="70"/>
  <c r="C41" i="70"/>
  <c r="C42" i="70"/>
  <c r="C43" i="70"/>
  <c r="C44" i="70"/>
  <c r="A11" i="70"/>
  <c r="E11" i="70" s="1"/>
  <c r="A12" i="70"/>
  <c r="G12" i="70" s="1"/>
  <c r="A13" i="70"/>
  <c r="C13" i="70" s="1"/>
  <c r="A14" i="70"/>
  <c r="C14" i="70" s="1"/>
  <c r="A15" i="70"/>
  <c r="C15" i="70" s="1"/>
  <c r="A16" i="70"/>
  <c r="G16" i="70" s="1"/>
  <c r="A17" i="70"/>
  <c r="C17" i="70" s="1"/>
  <c r="A18" i="70"/>
  <c r="C18" i="70" s="1"/>
  <c r="A19" i="70"/>
  <c r="C19" i="70" s="1"/>
  <c r="A20" i="70"/>
  <c r="G20" i="70" s="1"/>
  <c r="A21" i="70"/>
  <c r="G21" i="70" s="1"/>
  <c r="A22" i="70"/>
  <c r="E22" i="70" s="1"/>
  <c r="A23" i="70"/>
  <c r="A24" i="70"/>
  <c r="K24" i="70" s="1"/>
  <c r="A25" i="70"/>
  <c r="E25" i="70" s="1"/>
  <c r="A26" i="70"/>
  <c r="E26" i="70" s="1"/>
  <c r="A27" i="70"/>
  <c r="E27" i="70" s="1"/>
  <c r="A28" i="70"/>
  <c r="I28" i="70" s="1"/>
  <c r="A29" i="70"/>
  <c r="C29" i="70" s="1"/>
  <c r="A30" i="70"/>
  <c r="C30" i="70" s="1"/>
  <c r="A31" i="70"/>
  <c r="C31" i="70" s="1"/>
  <c r="A32" i="70"/>
  <c r="I32" i="70" s="1"/>
  <c r="A33" i="70"/>
  <c r="G33" i="70" s="1"/>
  <c r="A34" i="70"/>
  <c r="C34" i="70" s="1"/>
  <c r="A35" i="70"/>
  <c r="I35" i="70" s="1"/>
  <c r="A36" i="70"/>
  <c r="G36" i="70" s="1"/>
  <c r="A37" i="70"/>
  <c r="E37" i="70" s="1"/>
  <c r="A38" i="70"/>
  <c r="G38" i="70" s="1"/>
  <c r="A39" i="70"/>
  <c r="A40" i="70"/>
  <c r="K40" i="70" s="1"/>
  <c r="A41" i="70"/>
  <c r="E41" i="70" s="1"/>
  <c r="A42" i="70"/>
  <c r="E42" i="70" s="1"/>
  <c r="A43" i="70"/>
  <c r="A44" i="70"/>
  <c r="I44" i="70" s="1"/>
  <c r="A45" i="70"/>
  <c r="C45" i="70" s="1"/>
  <c r="A46" i="70"/>
  <c r="C46" i="70" s="1"/>
  <c r="A47" i="70"/>
  <c r="C47" i="70" s="1"/>
  <c r="A10" i="70"/>
  <c r="C10" i="70" s="1"/>
  <c r="C8" i="70"/>
  <c r="C4" i="70"/>
  <c r="I10" i="69"/>
  <c r="K10" i="69"/>
  <c r="E11" i="69"/>
  <c r="G11" i="69"/>
  <c r="I11" i="69"/>
  <c r="K11" i="69"/>
  <c r="E12" i="69"/>
  <c r="G12" i="69"/>
  <c r="I12" i="69"/>
  <c r="K12" i="69"/>
  <c r="I13" i="69"/>
  <c r="K13" i="69"/>
  <c r="K14" i="69"/>
  <c r="I15" i="69"/>
  <c r="K15" i="69"/>
  <c r="K9" i="69"/>
  <c r="I9" i="69"/>
  <c r="G9" i="69"/>
  <c r="E9" i="69"/>
  <c r="A10" i="69"/>
  <c r="E10" i="69" s="1"/>
  <c r="C10" i="69"/>
  <c r="A11" i="69"/>
  <c r="C11" i="69"/>
  <c r="A12" i="69"/>
  <c r="C12" i="69" s="1"/>
  <c r="A13" i="69"/>
  <c r="C13" i="69" s="1"/>
  <c r="A14" i="69"/>
  <c r="E14" i="69" s="1"/>
  <c r="C14" i="69"/>
  <c r="A15" i="69"/>
  <c r="E15" i="69" s="1"/>
  <c r="C15" i="69"/>
  <c r="A9" i="69"/>
  <c r="C9" i="69" s="1"/>
  <c r="C7" i="69"/>
  <c r="C31" i="69"/>
  <c r="L21" i="27"/>
  <c r="N21" i="27" s="1"/>
  <c r="G21" i="27"/>
  <c r="H21" i="67" l="1"/>
  <c r="H52" i="67"/>
  <c r="H12" i="67"/>
  <c r="H15" i="67"/>
  <c r="H33" i="67"/>
  <c r="H35" i="67"/>
  <c r="H45" i="67"/>
  <c r="H39" i="67"/>
  <c r="H48" i="67"/>
  <c r="H27" i="67"/>
  <c r="H26" i="67"/>
  <c r="F60" i="65"/>
  <c r="J60" i="65"/>
  <c r="I21" i="27"/>
  <c r="K17" i="69"/>
  <c r="E20" i="69" s="1"/>
  <c r="K62" i="70"/>
  <c r="K35" i="70"/>
  <c r="K19" i="70"/>
  <c r="E48" i="70"/>
  <c r="E20" i="70"/>
  <c r="G35" i="70"/>
  <c r="G19" i="70"/>
  <c r="C38" i="70"/>
  <c r="C22" i="70"/>
  <c r="K10" i="70"/>
  <c r="E47" i="70"/>
  <c r="E35" i="70"/>
  <c r="E31" i="70"/>
  <c r="E19" i="70"/>
  <c r="E15" i="70"/>
  <c r="E60" i="70" s="1"/>
  <c r="C37" i="70"/>
  <c r="C21" i="70"/>
  <c r="K58" i="70"/>
  <c r="K54" i="70"/>
  <c r="K46" i="70"/>
  <c r="K42" i="70"/>
  <c r="K38" i="70"/>
  <c r="K34" i="70"/>
  <c r="K30" i="70"/>
  <c r="K26" i="70"/>
  <c r="K22" i="70"/>
  <c r="K18" i="70"/>
  <c r="K14" i="70"/>
  <c r="A60" i="70"/>
  <c r="I46" i="70"/>
  <c r="I34" i="70"/>
  <c r="I30" i="70"/>
  <c r="I22" i="70"/>
  <c r="I18" i="70"/>
  <c r="I14" i="70"/>
  <c r="C20" i="70"/>
  <c r="G34" i="70"/>
  <c r="G30" i="70"/>
  <c r="G22" i="70"/>
  <c r="G18" i="70"/>
  <c r="G14" i="70"/>
  <c r="C36" i="70"/>
  <c r="I58" i="70"/>
  <c r="I38" i="70"/>
  <c r="G58" i="70"/>
  <c r="E54" i="70"/>
  <c r="E46" i="70"/>
  <c r="E38" i="70"/>
  <c r="E34" i="70"/>
  <c r="E30" i="70"/>
  <c r="E18" i="70"/>
  <c r="E14" i="70"/>
  <c r="G46" i="70"/>
  <c r="C33" i="70"/>
  <c r="K53" i="70"/>
  <c r="I19" i="70"/>
  <c r="C35" i="70"/>
  <c r="K57" i="70"/>
  <c r="K49" i="70"/>
  <c r="K45" i="70"/>
  <c r="K41" i="70"/>
  <c r="K37" i="70"/>
  <c r="K33" i="70"/>
  <c r="K29" i="70"/>
  <c r="K25" i="70"/>
  <c r="K21" i="70"/>
  <c r="K17" i="70"/>
  <c r="K13" i="70"/>
  <c r="C32" i="70"/>
  <c r="C16" i="70"/>
  <c r="I57" i="70"/>
  <c r="I53" i="70"/>
  <c r="I49" i="70"/>
  <c r="I45" i="70"/>
  <c r="I41" i="70"/>
  <c r="I37" i="70"/>
  <c r="I33" i="70"/>
  <c r="I29" i="70"/>
  <c r="I25" i="70"/>
  <c r="I21" i="70"/>
  <c r="I17" i="70"/>
  <c r="I13" i="70"/>
  <c r="I60" i="70" s="1"/>
  <c r="G53" i="70"/>
  <c r="G41" i="70"/>
  <c r="G37" i="70"/>
  <c r="G29" i="70"/>
  <c r="G25" i="70"/>
  <c r="G17" i="70"/>
  <c r="G13" i="70"/>
  <c r="G60" i="70" s="1"/>
  <c r="E36" i="70"/>
  <c r="E57" i="70"/>
  <c r="E53" i="70"/>
  <c r="E49" i="70"/>
  <c r="E45" i="70"/>
  <c r="E33" i="70"/>
  <c r="E29" i="70"/>
  <c r="E21" i="70"/>
  <c r="E17" i="70"/>
  <c r="E13" i="70"/>
  <c r="G57" i="70"/>
  <c r="G49" i="70"/>
  <c r="G45" i="70"/>
  <c r="K56" i="70"/>
  <c r="K48" i="70"/>
  <c r="K44" i="70"/>
  <c r="K36" i="70"/>
  <c r="K32" i="70"/>
  <c r="K28" i="70"/>
  <c r="K20" i="70"/>
  <c r="K16" i="70"/>
  <c r="K12" i="70"/>
  <c r="I48" i="70"/>
  <c r="I36" i="70"/>
  <c r="I20" i="70"/>
  <c r="I16" i="70"/>
  <c r="I12" i="70"/>
  <c r="C48" i="70"/>
  <c r="G15" i="69"/>
  <c r="G14" i="69"/>
  <c r="G10" i="69"/>
  <c r="I14" i="69"/>
  <c r="I17" i="69" s="1"/>
  <c r="G13" i="69"/>
  <c r="E13" i="69"/>
  <c r="E17" i="69" s="1"/>
  <c r="E62" i="70" s="1"/>
  <c r="F1037" i="138"/>
  <c r="K841" i="138"/>
  <c r="K840" i="138"/>
  <c r="K839" i="138"/>
  <c r="K838" i="138"/>
  <c r="K837" i="138"/>
  <c r="K836" i="138"/>
  <c r="K835" i="138"/>
  <c r="K834" i="138"/>
  <c r="K833" i="138"/>
  <c r="K832" i="138"/>
  <c r="K831" i="138"/>
  <c r="K830" i="138"/>
  <c r="K829" i="138"/>
  <c r="K828" i="138"/>
  <c r="K827" i="138"/>
  <c r="K826" i="138"/>
  <c r="K825" i="138"/>
  <c r="K824" i="138"/>
  <c r="K823" i="138"/>
  <c r="K822" i="138"/>
  <c r="K821" i="138"/>
  <c r="K820" i="138"/>
  <c r="K819" i="138"/>
  <c r="K818" i="138"/>
  <c r="K817" i="138"/>
  <c r="K816" i="138"/>
  <c r="K815" i="138"/>
  <c r="K814" i="138"/>
  <c r="K813" i="138"/>
  <c r="K812" i="138"/>
  <c r="K811" i="138"/>
  <c r="K810" i="138"/>
  <c r="K809" i="138"/>
  <c r="K808" i="138"/>
  <c r="K807" i="138"/>
  <c r="K806" i="138"/>
  <c r="K805" i="138"/>
  <c r="K804" i="138"/>
  <c r="K803" i="138"/>
  <c r="K802" i="138"/>
  <c r="K801" i="138"/>
  <c r="K800" i="138"/>
  <c r="K799" i="138"/>
  <c r="K798" i="138"/>
  <c r="K797" i="138"/>
  <c r="K796" i="138"/>
  <c r="K795" i="138"/>
  <c r="K794" i="138"/>
  <c r="K793" i="138"/>
  <c r="K792" i="138"/>
  <c r="K791" i="138"/>
  <c r="K790" i="138"/>
  <c r="K789" i="138"/>
  <c r="K788" i="138"/>
  <c r="K787" i="138"/>
  <c r="K786" i="138"/>
  <c r="K785" i="138"/>
  <c r="K784" i="138"/>
  <c r="K783" i="138"/>
  <c r="K782" i="138"/>
  <c r="K781" i="138"/>
  <c r="K780" i="138"/>
  <c r="K779" i="138"/>
  <c r="K778" i="138"/>
  <c r="K777" i="138"/>
  <c r="K776" i="138"/>
  <c r="K775" i="138"/>
  <c r="K774" i="138"/>
  <c r="K773" i="138"/>
  <c r="K772" i="138"/>
  <c r="K771" i="138"/>
  <c r="K770" i="138"/>
  <c r="K769" i="138"/>
  <c r="K768" i="138"/>
  <c r="K767" i="138"/>
  <c r="K766" i="138"/>
  <c r="K765" i="138"/>
  <c r="K764" i="138"/>
  <c r="K763" i="138"/>
  <c r="K762" i="138"/>
  <c r="K761" i="138"/>
  <c r="K760" i="138"/>
  <c r="K759" i="138"/>
  <c r="K758" i="138"/>
  <c r="K757" i="138"/>
  <c r="K756" i="138"/>
  <c r="K755" i="138"/>
  <c r="K754" i="138"/>
  <c r="K753" i="138"/>
  <c r="K752" i="138"/>
  <c r="K751" i="138"/>
  <c r="K750" i="138"/>
  <c r="K749" i="138"/>
  <c r="K748" i="138"/>
  <c r="K747" i="138"/>
  <c r="K746" i="138"/>
  <c r="K745" i="138"/>
  <c r="K744" i="138"/>
  <c r="K743" i="138"/>
  <c r="K742" i="138"/>
  <c r="K741" i="138"/>
  <c r="K740" i="138"/>
  <c r="K739" i="138"/>
  <c r="K738" i="138"/>
  <c r="K737" i="138"/>
  <c r="K736" i="138"/>
  <c r="K735" i="138"/>
  <c r="K734" i="138"/>
  <c r="K733" i="138"/>
  <c r="K732" i="138"/>
  <c r="K731" i="138"/>
  <c r="K730" i="138"/>
  <c r="K729" i="138"/>
  <c r="K728" i="138"/>
  <c r="K727" i="138"/>
  <c r="K726" i="138"/>
  <c r="K725" i="138"/>
  <c r="K724" i="138"/>
  <c r="K723" i="138"/>
  <c r="K722" i="138"/>
  <c r="K721" i="138"/>
  <c r="K720" i="138"/>
  <c r="K719" i="138"/>
  <c r="K718" i="138"/>
  <c r="K717" i="138"/>
  <c r="K716" i="138"/>
  <c r="K715" i="138"/>
  <c r="K714" i="138"/>
  <c r="K713" i="138"/>
  <c r="K712" i="138"/>
  <c r="K711" i="138"/>
  <c r="K710" i="138"/>
  <c r="K709" i="138"/>
  <c r="K708" i="138"/>
  <c r="K707" i="138"/>
  <c r="K706" i="138"/>
  <c r="K705" i="138"/>
  <c r="K704" i="138"/>
  <c r="K703" i="138"/>
  <c r="K702" i="138"/>
  <c r="K701" i="138"/>
  <c r="K700" i="138"/>
  <c r="K699" i="138"/>
  <c r="K698" i="138"/>
  <c r="K697" i="138"/>
  <c r="K696" i="138"/>
  <c r="K695" i="138"/>
  <c r="K694" i="138"/>
  <c r="K693" i="138"/>
  <c r="K692" i="138"/>
  <c r="K691" i="138"/>
  <c r="K690" i="138"/>
  <c r="K689" i="138"/>
  <c r="K688" i="138"/>
  <c r="K687" i="138"/>
  <c r="K686" i="138"/>
  <c r="K685" i="138"/>
  <c r="K684" i="138"/>
  <c r="K683" i="138"/>
  <c r="K682" i="138"/>
  <c r="K681" i="138"/>
  <c r="K680" i="138"/>
  <c r="K679" i="138"/>
  <c r="K678" i="138"/>
  <c r="K677" i="138"/>
  <c r="K676" i="138"/>
  <c r="K675" i="138"/>
  <c r="K674" i="138"/>
  <c r="K673" i="138"/>
  <c r="K672" i="138"/>
  <c r="K671" i="138"/>
  <c r="K670" i="138"/>
  <c r="K669" i="138"/>
  <c r="K668" i="138"/>
  <c r="K667" i="138"/>
  <c r="K666" i="138"/>
  <c r="K665" i="138"/>
  <c r="K664" i="138"/>
  <c r="K663" i="138"/>
  <c r="K662" i="138"/>
  <c r="K661" i="138"/>
  <c r="K660" i="138"/>
  <c r="K659" i="138"/>
  <c r="K658" i="138"/>
  <c r="K657" i="138"/>
  <c r="K656" i="138"/>
  <c r="K655" i="138"/>
  <c r="K654" i="138"/>
  <c r="K653" i="138"/>
  <c r="K652" i="138"/>
  <c r="K651" i="138"/>
  <c r="K650" i="138"/>
  <c r="K649" i="138"/>
  <c r="K648" i="138"/>
  <c r="K647" i="138"/>
  <c r="K646" i="138"/>
  <c r="K645" i="138"/>
  <c r="K644" i="138"/>
  <c r="K643" i="138"/>
  <c r="K642" i="138"/>
  <c r="K641" i="138"/>
  <c r="K640" i="138"/>
  <c r="K639" i="138"/>
  <c r="K638" i="138"/>
  <c r="K637" i="138"/>
  <c r="K636" i="138"/>
  <c r="K635" i="138"/>
  <c r="K634" i="138"/>
  <c r="K633" i="138"/>
  <c r="K632" i="138"/>
  <c r="K631" i="138"/>
  <c r="K630" i="138"/>
  <c r="K629" i="138"/>
  <c r="K628" i="138"/>
  <c r="K627" i="138"/>
  <c r="K626" i="138"/>
  <c r="K625" i="138"/>
  <c r="K624" i="138"/>
  <c r="K623" i="138"/>
  <c r="K622" i="138"/>
  <c r="K621" i="138"/>
  <c r="K620" i="138"/>
  <c r="K619" i="138"/>
  <c r="K618" i="138"/>
  <c r="K617" i="138"/>
  <c r="K616" i="138"/>
  <c r="K615" i="138"/>
  <c r="K614" i="138"/>
  <c r="K613" i="138"/>
  <c r="K612" i="138"/>
  <c r="K611" i="138"/>
  <c r="K610" i="138"/>
  <c r="K609" i="138"/>
  <c r="K608" i="138"/>
  <c r="K607" i="138"/>
  <c r="K606" i="138"/>
  <c r="K605" i="138"/>
  <c r="K604" i="138"/>
  <c r="K603" i="138"/>
  <c r="K602" i="138"/>
  <c r="K601" i="138"/>
  <c r="K600" i="138"/>
  <c r="K599" i="138"/>
  <c r="K598" i="138"/>
  <c r="K597" i="138"/>
  <c r="K596" i="138"/>
  <c r="K595" i="138"/>
  <c r="K594" i="138"/>
  <c r="K593" i="138"/>
  <c r="K592" i="138"/>
  <c r="K591" i="138"/>
  <c r="K590" i="138"/>
  <c r="K589" i="138"/>
  <c r="K588" i="138"/>
  <c r="K587" i="138"/>
  <c r="K586" i="138"/>
  <c r="K585" i="138"/>
  <c r="K584" i="138"/>
  <c r="K583" i="138"/>
  <c r="K582" i="138"/>
  <c r="K581" i="138"/>
  <c r="K580" i="138"/>
  <c r="K579" i="138"/>
  <c r="K578" i="138"/>
  <c r="K577" i="138"/>
  <c r="K576" i="138"/>
  <c r="K575" i="138"/>
  <c r="K574" i="138"/>
  <c r="K573" i="138"/>
  <c r="K572" i="138"/>
  <c r="K571" i="138"/>
  <c r="K570" i="138"/>
  <c r="K569" i="138"/>
  <c r="K568" i="138"/>
  <c r="K567" i="138"/>
  <c r="K566" i="138"/>
  <c r="K565" i="138"/>
  <c r="K564" i="138"/>
  <c r="K563" i="138"/>
  <c r="K562" i="138"/>
  <c r="K561" i="138"/>
  <c r="K560" i="138"/>
  <c r="K559" i="138"/>
  <c r="K558" i="138"/>
  <c r="K557" i="138"/>
  <c r="K556" i="138"/>
  <c r="K555" i="138"/>
  <c r="K554" i="138"/>
  <c r="K553" i="138"/>
  <c r="K552" i="138"/>
  <c r="K551" i="138"/>
  <c r="K550" i="138"/>
  <c r="K549" i="138"/>
  <c r="K548" i="138"/>
  <c r="K547" i="138"/>
  <c r="K546" i="138"/>
  <c r="K545" i="138"/>
  <c r="K544" i="138"/>
  <c r="K543" i="138"/>
  <c r="K542" i="138"/>
  <c r="K541" i="138"/>
  <c r="K540" i="138"/>
  <c r="K539" i="138"/>
  <c r="K538" i="138"/>
  <c r="K537" i="138"/>
  <c r="K536" i="138"/>
  <c r="K535" i="138"/>
  <c r="K534" i="138"/>
  <c r="K533" i="138"/>
  <c r="K532" i="138"/>
  <c r="K531" i="138"/>
  <c r="K530" i="138"/>
  <c r="K529" i="138"/>
  <c r="K528" i="138"/>
  <c r="K527" i="138"/>
  <c r="K526" i="138"/>
  <c r="K525" i="138"/>
  <c r="K524" i="138"/>
  <c r="K523" i="138"/>
  <c r="K522" i="138"/>
  <c r="K521" i="138"/>
  <c r="K520" i="138"/>
  <c r="K519" i="138"/>
  <c r="K518" i="138"/>
  <c r="K517" i="138"/>
  <c r="K516" i="138"/>
  <c r="K515" i="138"/>
  <c r="K514" i="138"/>
  <c r="K513" i="138"/>
  <c r="K512" i="138"/>
  <c r="K511" i="138"/>
  <c r="K510" i="138"/>
  <c r="K509" i="138"/>
  <c r="K508" i="138"/>
  <c r="K507" i="138"/>
  <c r="K506" i="138"/>
  <c r="K505" i="138"/>
  <c r="K504" i="138"/>
  <c r="K503" i="138"/>
  <c r="K502" i="138"/>
  <c r="K501" i="138"/>
  <c r="K500" i="138"/>
  <c r="K499" i="138"/>
  <c r="K498" i="138"/>
  <c r="K497" i="138"/>
  <c r="K496" i="138"/>
  <c r="K495" i="138"/>
  <c r="K494" i="138"/>
  <c r="K493" i="138"/>
  <c r="K492" i="138"/>
  <c r="K491" i="138"/>
  <c r="K490" i="138"/>
  <c r="K489" i="138"/>
  <c r="K488" i="138"/>
  <c r="K487" i="138"/>
  <c r="K486" i="138"/>
  <c r="K485" i="138"/>
  <c r="K484" i="138"/>
  <c r="K483" i="138"/>
  <c r="K482" i="138"/>
  <c r="K481" i="138"/>
  <c r="K480" i="138"/>
  <c r="K479" i="138"/>
  <c r="K478" i="138"/>
  <c r="K477" i="138"/>
  <c r="K476" i="138"/>
  <c r="K475" i="138"/>
  <c r="K474" i="138"/>
  <c r="K473" i="138"/>
  <c r="K472" i="138"/>
  <c r="K471" i="138"/>
  <c r="K470" i="138"/>
  <c r="K469" i="138"/>
  <c r="K468" i="138"/>
  <c r="K467" i="138"/>
  <c r="K466" i="138"/>
  <c r="K465" i="138"/>
  <c r="K464" i="138"/>
  <c r="K463" i="138"/>
  <c r="K462" i="138"/>
  <c r="K461" i="138"/>
  <c r="K460" i="138"/>
  <c r="K459" i="138"/>
  <c r="K458" i="138"/>
  <c r="K457" i="138"/>
  <c r="K456" i="138"/>
  <c r="K455" i="138"/>
  <c r="K454" i="138"/>
  <c r="K453" i="138"/>
  <c r="K452" i="138"/>
  <c r="K451" i="138"/>
  <c r="K450" i="138"/>
  <c r="K449" i="138"/>
  <c r="K448" i="138"/>
  <c r="K447" i="138"/>
  <c r="K446" i="138"/>
  <c r="K445" i="138"/>
  <c r="K444" i="138"/>
  <c r="K443" i="138"/>
  <c r="K442" i="138"/>
  <c r="K441" i="138"/>
  <c r="K440" i="138"/>
  <c r="K439" i="138"/>
  <c r="K438" i="138"/>
  <c r="K437" i="138"/>
  <c r="K436" i="138"/>
  <c r="K435" i="138"/>
  <c r="K434" i="138"/>
  <c r="K433" i="138"/>
  <c r="K432" i="138"/>
  <c r="K431" i="138"/>
  <c r="K430" i="138"/>
  <c r="K429" i="138"/>
  <c r="K428" i="138"/>
  <c r="K427" i="138"/>
  <c r="K426" i="138"/>
  <c r="K425" i="138"/>
  <c r="K424" i="138"/>
  <c r="K423" i="138"/>
  <c r="K422" i="138"/>
  <c r="K421" i="138"/>
  <c r="K420" i="138"/>
  <c r="K419" i="138"/>
  <c r="K418" i="138"/>
  <c r="K417" i="138"/>
  <c r="K416" i="138"/>
  <c r="K415" i="138"/>
  <c r="K414" i="138"/>
  <c r="K413" i="138"/>
  <c r="K412" i="138"/>
  <c r="K411" i="138"/>
  <c r="K410" i="138"/>
  <c r="K409" i="138"/>
  <c r="K408" i="138"/>
  <c r="K407" i="138"/>
  <c r="K406" i="138"/>
  <c r="K405" i="138"/>
  <c r="K404" i="138"/>
  <c r="K403" i="138"/>
  <c r="K402" i="138"/>
  <c r="K401" i="138"/>
  <c r="K400" i="138"/>
  <c r="K399" i="138"/>
  <c r="K398" i="138"/>
  <c r="K397" i="138"/>
  <c r="K396" i="138"/>
  <c r="K395" i="138"/>
  <c r="K394" i="138"/>
  <c r="K393" i="138"/>
  <c r="K392" i="138"/>
  <c r="K391" i="138"/>
  <c r="K390" i="138"/>
  <c r="K389" i="138"/>
  <c r="K388" i="138"/>
  <c r="K387" i="138"/>
  <c r="K386" i="138"/>
  <c r="K385" i="138"/>
  <c r="K384" i="138"/>
  <c r="K383" i="138"/>
  <c r="K382" i="138"/>
  <c r="K381" i="138"/>
  <c r="K380" i="138"/>
  <c r="K379" i="138"/>
  <c r="K378" i="138"/>
  <c r="K377" i="138"/>
  <c r="K376" i="138"/>
  <c r="K375" i="138"/>
  <c r="K374" i="138"/>
  <c r="K373" i="138"/>
  <c r="K372" i="138"/>
  <c r="K371" i="138"/>
  <c r="K370" i="138"/>
  <c r="K369" i="138"/>
  <c r="K368" i="138"/>
  <c r="K367" i="138"/>
  <c r="K366" i="138"/>
  <c r="K365" i="138"/>
  <c r="K364" i="138"/>
  <c r="K363" i="138"/>
  <c r="K362" i="138"/>
  <c r="K361" i="138"/>
  <c r="K360" i="138"/>
  <c r="K359" i="138"/>
  <c r="K358" i="138"/>
  <c r="K357" i="138"/>
  <c r="K356" i="138"/>
  <c r="K355" i="138"/>
  <c r="K354" i="138"/>
  <c r="K353" i="138"/>
  <c r="K352" i="138"/>
  <c r="K351" i="138"/>
  <c r="K350" i="138"/>
  <c r="K349" i="138"/>
  <c r="K348" i="138"/>
  <c r="K347" i="138"/>
  <c r="K346" i="138"/>
  <c r="K345" i="138"/>
  <c r="K344" i="138"/>
  <c r="K343" i="138"/>
  <c r="K342" i="138"/>
  <c r="K341" i="138"/>
  <c r="K340" i="138"/>
  <c r="K339" i="138"/>
  <c r="K338" i="138"/>
  <c r="K337" i="138"/>
  <c r="K336" i="138"/>
  <c r="K335" i="138"/>
  <c r="K334" i="138"/>
  <c r="K333" i="138"/>
  <c r="K332" i="138"/>
  <c r="K331" i="138"/>
  <c r="K330" i="138"/>
  <c r="K329" i="138"/>
  <c r="K328" i="138"/>
  <c r="K327" i="138"/>
  <c r="K326" i="138"/>
  <c r="K325" i="138"/>
  <c r="K324" i="138"/>
  <c r="K323" i="138"/>
  <c r="K322" i="138"/>
  <c r="K321" i="138"/>
  <c r="K320" i="138"/>
  <c r="K319" i="138"/>
  <c r="K318" i="138"/>
  <c r="K317" i="138"/>
  <c r="K316" i="138"/>
  <c r="K315" i="138"/>
  <c r="K314" i="138"/>
  <c r="K313" i="138"/>
  <c r="K312" i="138"/>
  <c r="K311" i="138"/>
  <c r="K310" i="138"/>
  <c r="K309" i="138"/>
  <c r="K308" i="138"/>
  <c r="K307" i="138"/>
  <c r="K306" i="138"/>
  <c r="K305" i="138"/>
  <c r="K304" i="138"/>
  <c r="K303" i="138"/>
  <c r="K302" i="138"/>
  <c r="K301" i="138"/>
  <c r="K300" i="138"/>
  <c r="K299" i="138"/>
  <c r="K298" i="138"/>
  <c r="K297" i="138"/>
  <c r="K296" i="138"/>
  <c r="K295" i="138"/>
  <c r="K294" i="138"/>
  <c r="K293" i="138"/>
  <c r="K292" i="138"/>
  <c r="K291" i="138"/>
  <c r="K290" i="138"/>
  <c r="K289" i="138"/>
  <c r="K288" i="138"/>
  <c r="K287" i="138"/>
  <c r="K286" i="138"/>
  <c r="K285" i="138"/>
  <c r="K284" i="138"/>
  <c r="K283" i="138"/>
  <c r="K282" i="138"/>
  <c r="K281" i="138"/>
  <c r="K280" i="138"/>
  <c r="K279" i="138"/>
  <c r="K278" i="138"/>
  <c r="K277" i="138"/>
  <c r="K276" i="138"/>
  <c r="K275" i="138"/>
  <c r="K274" i="138"/>
  <c r="K273" i="138"/>
  <c r="K272" i="138"/>
  <c r="K271" i="138"/>
  <c r="K270" i="138"/>
  <c r="K269" i="138"/>
  <c r="K268" i="138"/>
  <c r="K267" i="138"/>
  <c r="K266" i="138"/>
  <c r="K265" i="138"/>
  <c r="K264" i="138"/>
  <c r="K263" i="138"/>
  <c r="K262" i="138"/>
  <c r="K261" i="138"/>
  <c r="K260" i="138"/>
  <c r="K259" i="138"/>
  <c r="K258" i="138"/>
  <c r="K257" i="138"/>
  <c r="K256" i="138"/>
  <c r="K255" i="138"/>
  <c r="K254" i="138"/>
  <c r="K253" i="138"/>
  <c r="K252" i="138"/>
  <c r="K251" i="138"/>
  <c r="K250" i="138"/>
  <c r="K249" i="138"/>
  <c r="K248" i="138"/>
  <c r="K247" i="138"/>
  <c r="K246" i="138"/>
  <c r="K245" i="138"/>
  <c r="K244" i="138"/>
  <c r="K243" i="138"/>
  <c r="K242" i="138"/>
  <c r="K241" i="138"/>
  <c r="K240" i="138"/>
  <c r="K239" i="138"/>
  <c r="K238" i="138"/>
  <c r="K237" i="138"/>
  <c r="K236" i="138"/>
  <c r="K235" i="138"/>
  <c r="K234" i="138"/>
  <c r="K233" i="138"/>
  <c r="K232" i="138"/>
  <c r="K231" i="138"/>
  <c r="K230" i="138"/>
  <c r="K229" i="138"/>
  <c r="K228" i="138"/>
  <c r="K227" i="138"/>
  <c r="K226" i="138"/>
  <c r="K225" i="138"/>
  <c r="K224" i="138"/>
  <c r="K223" i="138"/>
  <c r="K222" i="138"/>
  <c r="K221" i="138"/>
  <c r="K220" i="138"/>
  <c r="K219" i="138"/>
  <c r="K218" i="138"/>
  <c r="K217" i="138"/>
  <c r="K216" i="138"/>
  <c r="K215" i="138"/>
  <c r="K214" i="138"/>
  <c r="K213" i="138"/>
  <c r="K212" i="138"/>
  <c r="K211" i="138"/>
  <c r="K210" i="138"/>
  <c r="K209" i="138"/>
  <c r="K208" i="138"/>
  <c r="K207" i="138"/>
  <c r="K206" i="138"/>
  <c r="K205" i="138"/>
  <c r="K204" i="138"/>
  <c r="K203" i="138"/>
  <c r="K202" i="138"/>
  <c r="K201" i="138"/>
  <c r="K200" i="138"/>
  <c r="K199" i="138"/>
  <c r="K198" i="138"/>
  <c r="K197" i="138"/>
  <c r="K196" i="138"/>
  <c r="K195" i="138"/>
  <c r="K194" i="138"/>
  <c r="K193" i="138"/>
  <c r="K192" i="138"/>
  <c r="K191" i="138"/>
  <c r="K190" i="138"/>
  <c r="K189" i="138"/>
  <c r="K188" i="138"/>
  <c r="K187" i="138"/>
  <c r="K186" i="138"/>
  <c r="K185" i="138"/>
  <c r="K184" i="138"/>
  <c r="K183" i="138"/>
  <c r="K182" i="138"/>
  <c r="K181" i="138"/>
  <c r="K180" i="138"/>
  <c r="K179" i="138"/>
  <c r="K178" i="138"/>
  <c r="K177" i="138"/>
  <c r="K176" i="138"/>
  <c r="K175" i="138"/>
  <c r="K174" i="138"/>
  <c r="K173" i="138"/>
  <c r="K172" i="138"/>
  <c r="K171" i="138"/>
  <c r="K170" i="138"/>
  <c r="K169" i="138"/>
  <c r="K168" i="138"/>
  <c r="K167" i="138"/>
  <c r="K166" i="138"/>
  <c r="K165" i="138"/>
  <c r="K164" i="138"/>
  <c r="K163" i="138"/>
  <c r="K162" i="138"/>
  <c r="K161" i="138"/>
  <c r="K160" i="138"/>
  <c r="K159" i="138"/>
  <c r="K158" i="138"/>
  <c r="K157" i="138"/>
  <c r="K156" i="138"/>
  <c r="K155" i="138"/>
  <c r="K154" i="138"/>
  <c r="K153" i="138"/>
  <c r="K152" i="138"/>
  <c r="K151" i="138"/>
  <c r="K150" i="138"/>
  <c r="K149" i="138"/>
  <c r="K148" i="138"/>
  <c r="K147" i="138"/>
  <c r="K146" i="138"/>
  <c r="K145" i="138"/>
  <c r="K144" i="138"/>
  <c r="K143" i="138"/>
  <c r="K142" i="138"/>
  <c r="K141" i="138"/>
  <c r="K140" i="138"/>
  <c r="K139" i="138"/>
  <c r="K138" i="138"/>
  <c r="K137" i="138"/>
  <c r="K136" i="138"/>
  <c r="K135" i="138"/>
  <c r="K134" i="138"/>
  <c r="K133" i="138"/>
  <c r="K132" i="138"/>
  <c r="K131" i="138"/>
  <c r="K130" i="138"/>
  <c r="K129" i="138"/>
  <c r="K128" i="138"/>
  <c r="K127" i="138"/>
  <c r="K126" i="138"/>
  <c r="K125" i="138"/>
  <c r="K124" i="138"/>
  <c r="K123" i="138"/>
  <c r="K122" i="138"/>
  <c r="K121" i="138"/>
  <c r="K120" i="138"/>
  <c r="K119" i="138"/>
  <c r="K118" i="138"/>
  <c r="K117" i="138"/>
  <c r="K116" i="138"/>
  <c r="K115" i="138"/>
  <c r="K114" i="138"/>
  <c r="K113" i="138"/>
  <c r="K112" i="138"/>
  <c r="K111" i="138"/>
  <c r="K110" i="138"/>
  <c r="K109" i="138"/>
  <c r="K108" i="138"/>
  <c r="K107" i="138"/>
  <c r="K106" i="138"/>
  <c r="K105" i="138"/>
  <c r="K104" i="138"/>
  <c r="K103" i="138"/>
  <c r="K102" i="138"/>
  <c r="K101" i="138"/>
  <c r="K100" i="138"/>
  <c r="K99" i="138"/>
  <c r="K98" i="138"/>
  <c r="K97" i="138"/>
  <c r="K96" i="138"/>
  <c r="K95" i="138"/>
  <c r="K94" i="138"/>
  <c r="K93" i="138"/>
  <c r="K92" i="138"/>
  <c r="K91" i="138"/>
  <c r="K90" i="138"/>
  <c r="K89" i="138"/>
  <c r="K88" i="138"/>
  <c r="K87" i="138"/>
  <c r="K86" i="138"/>
  <c r="K85" i="138"/>
  <c r="K84" i="138"/>
  <c r="K83" i="138"/>
  <c r="K82" i="138"/>
  <c r="K81" i="138"/>
  <c r="K80" i="138"/>
  <c r="K79" i="138"/>
  <c r="K78" i="138"/>
  <c r="K77" i="138"/>
  <c r="K76" i="138"/>
  <c r="K75" i="138"/>
  <c r="K74" i="138"/>
  <c r="K73" i="138"/>
  <c r="K72" i="138"/>
  <c r="K71" i="138"/>
  <c r="K70" i="138"/>
  <c r="K69" i="138"/>
  <c r="K68" i="138"/>
  <c r="K67" i="138"/>
  <c r="K66" i="138"/>
  <c r="K65" i="138"/>
  <c r="K64" i="138"/>
  <c r="K63" i="138"/>
  <c r="K62" i="138"/>
  <c r="K61" i="138"/>
  <c r="K60" i="138"/>
  <c r="K59" i="138"/>
  <c r="K58" i="138"/>
  <c r="K57" i="138"/>
  <c r="K56" i="138"/>
  <c r="K55" i="138"/>
  <c r="K54" i="138"/>
  <c r="K53" i="138"/>
  <c r="K52" i="138"/>
  <c r="K51" i="138"/>
  <c r="K50" i="138"/>
  <c r="K49" i="138"/>
  <c r="K48" i="138"/>
  <c r="K47" i="138"/>
  <c r="K46" i="138"/>
  <c r="K45" i="138"/>
  <c r="K44" i="138"/>
  <c r="K43" i="138"/>
  <c r="K42" i="138"/>
  <c r="K41" i="138"/>
  <c r="K40" i="138"/>
  <c r="K39" i="138"/>
  <c r="K38" i="138"/>
  <c r="K37" i="138"/>
  <c r="K36" i="138"/>
  <c r="K35" i="138"/>
  <c r="K34" i="138"/>
  <c r="K33" i="138"/>
  <c r="K32" i="138"/>
  <c r="K31" i="138"/>
  <c r="K30" i="138"/>
  <c r="K29" i="138"/>
  <c r="K28" i="138"/>
  <c r="K27" i="138"/>
  <c r="K26" i="138"/>
  <c r="K25" i="138"/>
  <c r="K24" i="138"/>
  <c r="K23" i="138"/>
  <c r="K22" i="138"/>
  <c r="AB17" i="138"/>
  <c r="Z17" i="138"/>
  <c r="K21" i="138"/>
  <c r="K20" i="138"/>
  <c r="K19" i="138"/>
  <c r="K18" i="138"/>
  <c r="K17" i="138"/>
  <c r="K16" i="138"/>
  <c r="K15" i="138"/>
  <c r="K14" i="138"/>
  <c r="K13" i="138"/>
  <c r="K12" i="138"/>
  <c r="K11" i="138"/>
  <c r="K10" i="138"/>
  <c r="K9" i="138"/>
  <c r="K8" i="138"/>
  <c r="K7" i="138"/>
  <c r="K6" i="138"/>
  <c r="A17" i="26"/>
  <c r="A16" i="26"/>
  <c r="A15" i="26"/>
  <c r="A14" i="26"/>
  <c r="A13" i="26"/>
  <c r="A12" i="26"/>
  <c r="A11" i="26"/>
  <c r="B5" i="26"/>
  <c r="B9" i="26" s="1"/>
  <c r="B29" i="26"/>
  <c r="J6" i="32"/>
  <c r="E6" i="32"/>
  <c r="A4" i="32"/>
  <c r="J5" i="31"/>
  <c r="E5" i="31"/>
  <c r="G5" i="31" s="1"/>
  <c r="B9" i="29"/>
  <c r="A17" i="29"/>
  <c r="B17" i="29" s="1"/>
  <c r="A16" i="29"/>
  <c r="B16" i="29" s="1"/>
  <c r="A15" i="29"/>
  <c r="B15" i="29" s="1"/>
  <c r="A14" i="29"/>
  <c r="B14" i="29" s="1"/>
  <c r="A13" i="29"/>
  <c r="I13" i="29" s="1"/>
  <c r="K13" i="29" s="1"/>
  <c r="A12" i="29"/>
  <c r="B12" i="29" s="1"/>
  <c r="A11" i="29"/>
  <c r="B11" i="29" s="1"/>
  <c r="I9" i="29"/>
  <c r="B23" i="29"/>
  <c r="L6" i="27"/>
  <c r="N6" i="27" s="1"/>
  <c r="G6" i="27"/>
  <c r="I6" i="27" s="1"/>
  <c r="L82" i="118" a="1"/>
  <c r="H87" i="118" a="1"/>
  <c r="L22" i="137" a="1"/>
  <c r="L23" i="137" a="1"/>
  <c r="L21" i="137" a="1"/>
  <c r="H89" i="118" a="1"/>
  <c r="H88" i="118" a="1"/>
  <c r="L83" i="118" a="1"/>
  <c r="L81" i="118" a="1"/>
  <c r="J15" i="118" a="1"/>
  <c r="J16" i="118" a="1"/>
  <c r="J17" i="118" a="1"/>
  <c r="H63" i="67" l="1"/>
  <c r="K60" i="70"/>
  <c r="H61" i="67"/>
  <c r="H65" i="67" s="1"/>
  <c r="E21" i="66" s="1"/>
  <c r="G21" i="66" s="1"/>
  <c r="G23" i="66" s="1"/>
  <c r="D19" i="68"/>
  <c r="F19" i="68" s="1"/>
  <c r="I62" i="70"/>
  <c r="G17" i="69"/>
  <c r="G62" i="70" s="1"/>
  <c r="E25" i="69"/>
  <c r="E11" i="29"/>
  <c r="G11" i="29" s="1"/>
  <c r="I11" i="29"/>
  <c r="K11" i="29" s="1"/>
  <c r="I16" i="29"/>
  <c r="K16" i="29" s="1"/>
  <c r="E16" i="29"/>
  <c r="G16" i="29" s="1"/>
  <c r="I15" i="29"/>
  <c r="K15" i="29" s="1"/>
  <c r="E15" i="29"/>
  <c r="G15" i="29" s="1"/>
  <c r="E13" i="29"/>
  <c r="G13" i="29" s="1"/>
  <c r="I12" i="29"/>
  <c r="K12" i="29" s="1"/>
  <c r="E12" i="29"/>
  <c r="G12" i="29" s="1"/>
  <c r="E17" i="29"/>
  <c r="G17" i="29" s="1"/>
  <c r="I14" i="29"/>
  <c r="K14" i="29" s="1"/>
  <c r="B13" i="29"/>
  <c r="E14" i="29"/>
  <c r="G14" i="29" s="1"/>
  <c r="I17" i="29"/>
  <c r="K17" i="29" s="1"/>
  <c r="H89" i="118"/>
  <c r="H88" i="118"/>
  <c r="H87" i="118"/>
  <c r="L83" i="118"/>
  <c r="L82" i="118"/>
  <c r="L81" i="118"/>
  <c r="J17" i="118"/>
  <c r="J16" i="118"/>
  <c r="J15" i="118"/>
  <c r="L23" i="137"/>
  <c r="L22" i="137"/>
  <c r="L21" i="137"/>
  <c r="G19" i="69" l="1"/>
  <c r="E27" i="69"/>
  <c r="A12" i="68"/>
  <c r="B19" i="68"/>
  <c r="E19" i="69"/>
  <c r="G19" i="29"/>
  <c r="K19" i="29"/>
  <c r="I19" i="29" s="1"/>
  <c r="G23" i="69" l="1"/>
  <c r="E23" i="69"/>
  <c r="A8" i="68" s="1"/>
  <c r="B2" i="137"/>
  <c r="B50" i="137" s="1"/>
  <c r="B2" i="118"/>
  <c r="B44" i="137"/>
  <c r="B38" i="137"/>
  <c r="B32" i="137"/>
  <c r="B20" i="137"/>
  <c r="B8" i="137"/>
  <c r="D6" i="137"/>
  <c r="F6" i="137" s="1"/>
  <c r="H6" i="137" s="1"/>
  <c r="J6" i="137" s="1"/>
  <c r="L6" i="137" s="1"/>
  <c r="B3" i="137"/>
  <c r="AA44" i="136"/>
  <c r="AA42" i="136"/>
  <c r="AA40" i="136"/>
  <c r="AA38" i="136"/>
  <c r="AA37" i="136"/>
  <c r="AA36" i="136"/>
  <c r="AA35" i="136"/>
  <c r="Y44" i="136"/>
  <c r="Y42" i="136"/>
  <c r="Y40" i="136"/>
  <c r="Y38" i="136"/>
  <c r="Y37" i="136"/>
  <c r="Y36" i="136"/>
  <c r="Y35" i="136"/>
  <c r="W44" i="136"/>
  <c r="W42" i="136"/>
  <c r="W40" i="136"/>
  <c r="W38" i="136"/>
  <c r="W37" i="136"/>
  <c r="W36" i="136"/>
  <c r="W35" i="136"/>
  <c r="U44" i="136"/>
  <c r="U42" i="136"/>
  <c r="U40" i="136"/>
  <c r="U38" i="136"/>
  <c r="U37" i="136"/>
  <c r="U36" i="136"/>
  <c r="U35" i="136"/>
  <c r="S44" i="136"/>
  <c r="S42" i="136"/>
  <c r="S40" i="136"/>
  <c r="S38" i="136"/>
  <c r="S37" i="136"/>
  <c r="S36" i="136"/>
  <c r="S35" i="136"/>
  <c r="AA29" i="136"/>
  <c r="AA28" i="136"/>
  <c r="AA27" i="136"/>
  <c r="AA46" i="136" s="1"/>
  <c r="Y29" i="136"/>
  <c r="Y28" i="136"/>
  <c r="Y27" i="136"/>
  <c r="Y46" i="136" s="1"/>
  <c r="W29" i="136"/>
  <c r="W28" i="136"/>
  <c r="W27" i="136"/>
  <c r="U29" i="136"/>
  <c r="U28" i="136"/>
  <c r="U27" i="136"/>
  <c r="U46" i="136" s="1"/>
  <c r="S29" i="136"/>
  <c r="S28" i="136"/>
  <c r="S27" i="136"/>
  <c r="S46" i="136" s="1"/>
  <c r="AA23" i="136"/>
  <c r="AA22" i="136"/>
  <c r="AA21" i="136"/>
  <c r="Y23" i="136"/>
  <c r="Y22" i="136"/>
  <c r="Y21" i="136"/>
  <c r="W23" i="136"/>
  <c r="W22" i="136"/>
  <c r="W21" i="136"/>
  <c r="W24" i="136" s="1"/>
  <c r="U23" i="136"/>
  <c r="U22" i="136"/>
  <c r="U21" i="136"/>
  <c r="S23" i="136"/>
  <c r="S22" i="136"/>
  <c r="S21" i="136"/>
  <c r="AA17" i="136"/>
  <c r="AA16" i="136"/>
  <c r="Y17" i="136"/>
  <c r="Y16" i="136"/>
  <c r="W17" i="136"/>
  <c r="W16" i="136"/>
  <c r="U17" i="136"/>
  <c r="U16" i="136"/>
  <c r="S17" i="136"/>
  <c r="S16" i="136"/>
  <c r="AA12" i="136"/>
  <c r="AA11" i="136"/>
  <c r="Y12" i="136"/>
  <c r="Y11" i="136"/>
  <c r="W12" i="136"/>
  <c r="W11" i="136"/>
  <c r="U12" i="136"/>
  <c r="U11" i="136"/>
  <c r="U13" i="136" s="1"/>
  <c r="S12" i="136"/>
  <c r="S11" i="136"/>
  <c r="C1" i="136"/>
  <c r="C1" i="114"/>
  <c r="AA6" i="136"/>
  <c r="Y6" i="136"/>
  <c r="W6" i="136"/>
  <c r="U6" i="136"/>
  <c r="S6" i="136"/>
  <c r="Q3" i="136"/>
  <c r="Q1" i="136"/>
  <c r="J12" i="24"/>
  <c r="J13" i="24"/>
  <c r="J14" i="24"/>
  <c r="J9" i="24"/>
  <c r="A15" i="24"/>
  <c r="J15" i="24" s="1"/>
  <c r="A14" i="24"/>
  <c r="G14" i="24" s="1"/>
  <c r="A13" i="24"/>
  <c r="G13" i="24" s="1"/>
  <c r="A12" i="24"/>
  <c r="G12" i="24" s="1"/>
  <c r="A11" i="24"/>
  <c r="G11" i="24" s="1"/>
  <c r="A10" i="24"/>
  <c r="G10" i="24" s="1"/>
  <c r="A9" i="24"/>
  <c r="G9" i="24" s="1"/>
  <c r="B7" i="24"/>
  <c r="B3" i="24"/>
  <c r="B26" i="24"/>
  <c r="J21" i="137" a="1"/>
  <c r="F34" i="137" a="1"/>
  <c r="L28" i="137" a="1"/>
  <c r="J47" i="137" a="1"/>
  <c r="D34" i="137" a="1"/>
  <c r="F40" i="137" a="1"/>
  <c r="D47" i="137" a="1"/>
  <c r="H40" i="137" a="1"/>
  <c r="L39" i="137" a="1"/>
  <c r="H46" i="137" a="1"/>
  <c r="D15" i="137" a="1"/>
  <c r="D45" i="137" a="1"/>
  <c r="J41" i="137" a="1"/>
  <c r="J39" i="137" a="1"/>
  <c r="L47" i="137" a="1"/>
  <c r="L45" i="137" a="1"/>
  <c r="H45" i="137" a="1"/>
  <c r="F21" i="137" a="1"/>
  <c r="L41" i="137" a="1"/>
  <c r="F27" i="137" a="1"/>
  <c r="D39" i="137" a="1"/>
  <c r="L15" i="137" a="1"/>
  <c r="J35" i="137" a="1"/>
  <c r="F46" i="137" a="1"/>
  <c r="H22" i="137" a="1"/>
  <c r="F35" i="137" a="1"/>
  <c r="D35" i="137" a="1"/>
  <c r="D33" i="137" a="1"/>
  <c r="L35" i="137" a="1"/>
  <c r="F17" i="137" a="1"/>
  <c r="H15" i="137" a="1"/>
  <c r="J33" i="137" a="1"/>
  <c r="L16" i="137" a="1"/>
  <c r="D46" i="137" a="1"/>
  <c r="F15" i="137" a="1"/>
  <c r="F39" i="137" a="1"/>
  <c r="J16" i="137" a="1"/>
  <c r="J46" i="137" a="1"/>
  <c r="D27" i="137" a="1"/>
  <c r="L46" i="137" a="1"/>
  <c r="J40" i="137" a="1"/>
  <c r="H33" i="137" a="1"/>
  <c r="J22" i="137" a="1"/>
  <c r="H41" i="137" a="1"/>
  <c r="F41" i="137" a="1"/>
  <c r="D22" i="137" a="1"/>
  <c r="H21" i="137" a="1"/>
  <c r="H23" i="137" a="1"/>
  <c r="F47" i="137" a="1"/>
  <c r="H39" i="137" a="1"/>
  <c r="F23" i="137" a="1"/>
  <c r="H35" i="137" a="1"/>
  <c r="F22" i="137" a="1"/>
  <c r="J45" i="137" a="1"/>
  <c r="H34" i="137" a="1"/>
  <c r="F45" i="137" a="1"/>
  <c r="H47" i="137" a="1"/>
  <c r="D21" i="137" a="1"/>
  <c r="L34" i="137" a="1"/>
  <c r="D23" i="137" a="1"/>
  <c r="J34" i="137" a="1"/>
  <c r="L40" i="137" a="1"/>
  <c r="L33" i="137" a="1"/>
  <c r="J23" i="137" a="1"/>
  <c r="D40" i="137" a="1"/>
  <c r="F33" i="137" a="1"/>
  <c r="D41" i="137" a="1"/>
  <c r="AA13" i="136" l="1"/>
  <c r="AA24" i="136"/>
  <c r="Y13" i="136"/>
  <c r="Y24" i="136"/>
  <c r="U24" i="136"/>
  <c r="F27" i="137"/>
  <c r="J16" i="137"/>
  <c r="L28" i="137"/>
  <c r="H35" i="137"/>
  <c r="J40" i="137"/>
  <c r="L45" i="137"/>
  <c r="F47" i="137"/>
  <c r="F22" i="137"/>
  <c r="D34" i="137"/>
  <c r="F39" i="137"/>
  <c r="H47" i="137"/>
  <c r="D46" i="137"/>
  <c r="L35" i="137"/>
  <c r="J47" i="137"/>
  <c r="J22" i="137"/>
  <c r="H34" i="137"/>
  <c r="J39" i="137"/>
  <c r="D41" i="137"/>
  <c r="F46" i="137"/>
  <c r="L41" i="137"/>
  <c r="H39" i="137"/>
  <c r="D21" i="137"/>
  <c r="F21" i="137"/>
  <c r="D33" i="137"/>
  <c r="L47" i="137"/>
  <c r="L40" i="137"/>
  <c r="L15" i="137"/>
  <c r="J34" i="137"/>
  <c r="L39" i="137"/>
  <c r="F41" i="137"/>
  <c r="H46" i="137"/>
  <c r="J35" i="137"/>
  <c r="H22" i="137"/>
  <c r="F34" i="137"/>
  <c r="H21" i="137"/>
  <c r="F33" i="137"/>
  <c r="D45" i="137"/>
  <c r="J23" i="137"/>
  <c r="L34" i="137"/>
  <c r="H41" i="137"/>
  <c r="D27" i="137"/>
  <c r="F17" i="137"/>
  <c r="J46" i="137"/>
  <c r="J21" i="137"/>
  <c r="D23" i="137"/>
  <c r="H33" i="137"/>
  <c r="D40" i="137"/>
  <c r="F45" i="137"/>
  <c r="L46" i="137"/>
  <c r="D15" i="137"/>
  <c r="J41" i="137"/>
  <c r="F23" i="137"/>
  <c r="J33" i="137"/>
  <c r="D35" i="137"/>
  <c r="F40" i="137"/>
  <c r="H45" i="137"/>
  <c r="J45" i="137"/>
  <c r="F15" i="137"/>
  <c r="L16" i="137"/>
  <c r="H23" i="137"/>
  <c r="L33" i="137"/>
  <c r="F35" i="137"/>
  <c r="H40" i="137"/>
  <c r="D47" i="137"/>
  <c r="H15" i="137"/>
  <c r="D22" i="137"/>
  <c r="D39" i="137"/>
  <c r="B14" i="137"/>
  <c r="B26" i="137"/>
  <c r="AC44" i="136"/>
  <c r="W13" i="136"/>
  <c r="AC40" i="136"/>
  <c r="AC35" i="136"/>
  <c r="AC37" i="136"/>
  <c r="AC38" i="136"/>
  <c r="AC42" i="136"/>
  <c r="AC36" i="136"/>
  <c r="U30" i="136"/>
  <c r="AC29" i="136"/>
  <c r="AC28" i="136"/>
  <c r="S30" i="136"/>
  <c r="AC27" i="136"/>
  <c r="AC21" i="136"/>
  <c r="AC22" i="136"/>
  <c r="S24" i="136"/>
  <c r="S13" i="136"/>
  <c r="AC23" i="136"/>
  <c r="W30" i="136"/>
  <c r="W46" i="136"/>
  <c r="AC46" i="136" s="1"/>
  <c r="Y30" i="136"/>
  <c r="AA30" i="136"/>
  <c r="J10" i="24"/>
  <c r="M15" i="24"/>
  <c r="M14" i="24"/>
  <c r="P14" i="24" s="1"/>
  <c r="M13" i="24"/>
  <c r="P13" i="24" s="1"/>
  <c r="M12" i="24"/>
  <c r="P12" i="24" s="1"/>
  <c r="M9" i="24"/>
  <c r="P9" i="24" s="1"/>
  <c r="M11" i="24"/>
  <c r="J11" i="24"/>
  <c r="P11" i="24" s="1"/>
  <c r="B9" i="24"/>
  <c r="B15" i="24"/>
  <c r="G15" i="24"/>
  <c r="B14" i="24"/>
  <c r="M10" i="24"/>
  <c r="B13" i="24"/>
  <c r="B12" i="24"/>
  <c r="B11" i="24"/>
  <c r="B10" i="24"/>
  <c r="C66" i="57"/>
  <c r="AX70" i="57"/>
  <c r="S56" i="63" s="1"/>
  <c r="V56" i="63" s="1"/>
  <c r="W56" i="63" s="1"/>
  <c r="AY2" i="57"/>
  <c r="AX2" i="57"/>
  <c r="AW2" i="57"/>
  <c r="AV2" i="57"/>
  <c r="AU2" i="57"/>
  <c r="AT2" i="57"/>
  <c r="AS2" i="57"/>
  <c r="AR2" i="57"/>
  <c r="AQ2" i="57"/>
  <c r="AP2" i="57"/>
  <c r="AO2" i="57"/>
  <c r="AN2" i="57"/>
  <c r="AM2" i="57"/>
  <c r="AL2" i="57"/>
  <c r="AK2" i="57"/>
  <c r="AJ2" i="57"/>
  <c r="AI2" i="57"/>
  <c r="AH2" i="57"/>
  <c r="AG2" i="57"/>
  <c r="AF2" i="57"/>
  <c r="AE2" i="57"/>
  <c r="AD2" i="57"/>
  <c r="AC2" i="57"/>
  <c r="AB2" i="57"/>
  <c r="AA2" i="57"/>
  <c r="Z2" i="57"/>
  <c r="Y2" i="57"/>
  <c r="X2" i="57"/>
  <c r="W2" i="57"/>
  <c r="V2" i="57"/>
  <c r="U2" i="57"/>
  <c r="T2" i="57"/>
  <c r="S2" i="57"/>
  <c r="R2" i="57"/>
  <c r="Q2" i="57"/>
  <c r="P2" i="57"/>
  <c r="O2" i="57"/>
  <c r="N2" i="57"/>
  <c r="M2" i="57"/>
  <c r="L2" i="57"/>
  <c r="K2" i="57"/>
  <c r="J2" i="57"/>
  <c r="I2" i="57"/>
  <c r="H2" i="57"/>
  <c r="G2" i="57"/>
  <c r="F2" i="57"/>
  <c r="E2" i="57"/>
  <c r="D2" i="57"/>
  <c r="C2" i="57"/>
  <c r="AD7" i="5"/>
  <c r="AE7" i="5"/>
  <c r="AD9" i="5"/>
  <c r="AE9" i="5" s="1"/>
  <c r="AC7" i="5"/>
  <c r="AC9" i="5"/>
  <c r="AA3" i="5"/>
  <c r="AB3" i="5" s="1"/>
  <c r="AB4" i="5"/>
  <c r="AA6" i="5"/>
  <c r="AB6" i="5" s="1"/>
  <c r="AA7" i="5"/>
  <c r="AB7" i="5" s="1"/>
  <c r="AA9" i="5"/>
  <c r="AB9" i="5" s="1"/>
  <c r="Z9" i="5"/>
  <c r="Z7" i="5"/>
  <c r="Z6" i="5"/>
  <c r="W22" i="5"/>
  <c r="V22" i="5"/>
  <c r="W21" i="5"/>
  <c r="V21" i="5"/>
  <c r="W18" i="5"/>
  <c r="W19" i="5" s="1"/>
  <c r="AD8" i="5" s="1"/>
  <c r="AE8" i="5" s="1"/>
  <c r="V18" i="5"/>
  <c r="V19" i="5" s="1"/>
  <c r="AA8" i="5" s="1"/>
  <c r="AB8" i="5" s="1"/>
  <c r="W16" i="5"/>
  <c r="V16" i="5"/>
  <c r="W13" i="5"/>
  <c r="V13" i="5"/>
  <c r="W10" i="5"/>
  <c r="W11" i="5" s="1"/>
  <c r="AD5" i="5" s="1"/>
  <c r="AE5" i="5" s="1"/>
  <c r="V10" i="5"/>
  <c r="V11" i="5" s="1"/>
  <c r="AA5" i="5" s="1"/>
  <c r="AB5" i="5" s="1"/>
  <c r="W7" i="5"/>
  <c r="W8" i="5" s="1"/>
  <c r="AC4" i="5" s="1"/>
  <c r="V7" i="5"/>
  <c r="V8" i="5" s="1"/>
  <c r="Z4" i="5" s="1"/>
  <c r="W4" i="5"/>
  <c r="W5" i="5" s="1"/>
  <c r="AC3" i="5" s="1"/>
  <c r="V4" i="5"/>
  <c r="W14" i="5"/>
  <c r="AD6" i="5" s="1"/>
  <c r="AE6" i="5" s="1"/>
  <c r="V14" i="5"/>
  <c r="V5" i="5"/>
  <c r="Z3" i="5" s="1"/>
  <c r="U23" i="5"/>
  <c r="U16" i="5"/>
  <c r="U14" i="5"/>
  <c r="U11" i="5"/>
  <c r="U8" i="5"/>
  <c r="U5" i="5"/>
  <c r="D15" i="24"/>
  <c r="D14" i="24"/>
  <c r="D13" i="24"/>
  <c r="D12" i="24"/>
  <c r="D11" i="24"/>
  <c r="D10" i="24"/>
  <c r="C69" i="8"/>
  <c r="C71" i="8" s="1"/>
  <c r="D9" i="24" s="1"/>
  <c r="C67" i="8"/>
  <c r="J9" i="137" a="1"/>
  <c r="D28" i="137" a="1"/>
  <c r="L27" i="137" a="1"/>
  <c r="L29" i="137" a="1"/>
  <c r="J17" i="137" a="1"/>
  <c r="D9" i="137" a="1"/>
  <c r="D17" i="137" a="1"/>
  <c r="F9" i="137" a="1"/>
  <c r="J11" i="137" a="1"/>
  <c r="D10" i="137" a="1"/>
  <c r="H16" i="137" a="1"/>
  <c r="H17" i="137" a="1"/>
  <c r="L9" i="137" a="1"/>
  <c r="F11" i="137" a="1"/>
  <c r="F29" i="137" a="1"/>
  <c r="D16" i="137" a="1"/>
  <c r="L11" i="137" a="1"/>
  <c r="F28" i="137" a="1"/>
  <c r="H27" i="137" a="1"/>
  <c r="D11" i="137" a="1"/>
  <c r="J27" i="137" a="1"/>
  <c r="H11" i="137" a="1"/>
  <c r="D29" i="137" a="1"/>
  <c r="J15" i="137" a="1"/>
  <c r="J29" i="137" a="1"/>
  <c r="H28" i="137" a="1"/>
  <c r="H9" i="137" a="1"/>
  <c r="H29" i="137" a="1"/>
  <c r="L10" i="137" a="1"/>
  <c r="F10" i="137" a="1"/>
  <c r="H10" i="137" a="1"/>
  <c r="J10" i="137" a="1"/>
  <c r="F16" i="137" a="1"/>
  <c r="J28" i="137" a="1"/>
  <c r="L17" i="137" a="1"/>
  <c r="P10" i="24" l="1"/>
  <c r="P15" i="24"/>
  <c r="S11" i="24"/>
  <c r="V11" i="24" s="1"/>
  <c r="S12" i="24"/>
  <c r="V12" i="24" s="1"/>
  <c r="S15" i="24"/>
  <c r="V15" i="24" s="1"/>
  <c r="S10" i="24"/>
  <c r="V10" i="24" s="1"/>
  <c r="S13" i="24"/>
  <c r="V13" i="24" s="1"/>
  <c r="S14" i="24"/>
  <c r="V14" i="24" s="1"/>
  <c r="S9" i="24"/>
  <c r="V9" i="24" s="1"/>
  <c r="AD4" i="5"/>
  <c r="AE4" i="5" s="1"/>
  <c r="Z8" i="5"/>
  <c r="AC8" i="5"/>
  <c r="Z5" i="5"/>
  <c r="N46" i="137"/>
  <c r="N47" i="137"/>
  <c r="N45" i="137"/>
  <c r="AD3" i="5"/>
  <c r="AE3" i="5" s="1"/>
  <c r="AC6" i="5"/>
  <c r="AC5" i="5"/>
  <c r="H24" i="137"/>
  <c r="L24" i="137"/>
  <c r="F36" i="137"/>
  <c r="L42" i="137"/>
  <c r="J42" i="137"/>
  <c r="L36" i="137"/>
  <c r="N40" i="137"/>
  <c r="N23" i="137"/>
  <c r="F24" i="137"/>
  <c r="J24" i="137"/>
  <c r="D10" i="137"/>
  <c r="J9" i="137"/>
  <c r="D17" i="137"/>
  <c r="L9" i="137"/>
  <c r="F11" i="137"/>
  <c r="D16" i="137"/>
  <c r="L17" i="137"/>
  <c r="L18" i="137" s="1"/>
  <c r="F29" i="137"/>
  <c r="H11" i="137"/>
  <c r="L29" i="137"/>
  <c r="L27" i="137"/>
  <c r="F28" i="137"/>
  <c r="J29" i="137"/>
  <c r="H17" i="137"/>
  <c r="H16" i="137"/>
  <c r="L10" i="137"/>
  <c r="L52" i="137" s="1"/>
  <c r="J28" i="137"/>
  <c r="J27" i="137"/>
  <c r="H9" i="137"/>
  <c r="H27" i="137"/>
  <c r="J15" i="137"/>
  <c r="N15" i="137" s="1"/>
  <c r="F10" i="137"/>
  <c r="D28" i="137"/>
  <c r="D29" i="137"/>
  <c r="D9" i="137"/>
  <c r="J11" i="137"/>
  <c r="H10" i="137"/>
  <c r="F9" i="137"/>
  <c r="H28" i="137"/>
  <c r="F16" i="137"/>
  <c r="F18" i="137" s="1"/>
  <c r="J10" i="137"/>
  <c r="H29" i="137"/>
  <c r="J17" i="137"/>
  <c r="D11" i="137"/>
  <c r="L11" i="137"/>
  <c r="N41" i="137"/>
  <c r="H36" i="137"/>
  <c r="N33" i="137"/>
  <c r="D36" i="137"/>
  <c r="N21" i="137"/>
  <c r="D24" i="137"/>
  <c r="H42" i="137"/>
  <c r="L48" i="137"/>
  <c r="H48" i="137"/>
  <c r="N39" i="137"/>
  <c r="D42" i="137"/>
  <c r="J48" i="137"/>
  <c r="N35" i="137"/>
  <c r="F42" i="137"/>
  <c r="N22" i="137"/>
  <c r="J36" i="137"/>
  <c r="N34" i="137"/>
  <c r="F48" i="137"/>
  <c r="D48" i="137"/>
  <c r="AC30" i="136"/>
  <c r="AC24" i="136"/>
  <c r="AO70" i="57"/>
  <c r="S47" i="63" s="1"/>
  <c r="V47" i="63" s="1"/>
  <c r="I70" i="57"/>
  <c r="S15" i="63" s="1"/>
  <c r="V15" i="63" s="1"/>
  <c r="Y70" i="57"/>
  <c r="S31" i="63" s="1"/>
  <c r="V31" i="63" s="1"/>
  <c r="R70" i="57"/>
  <c r="S24" i="63" s="1"/>
  <c r="V24" i="63" s="1"/>
  <c r="AH70" i="57"/>
  <c r="S40" i="63" s="1"/>
  <c r="V40" i="63" s="1"/>
  <c r="O70" i="57"/>
  <c r="S21" i="63" s="1"/>
  <c r="V21" i="63" s="1"/>
  <c r="AU70" i="57"/>
  <c r="S53" i="63" s="1"/>
  <c r="V53" i="63" s="1"/>
  <c r="AV70" i="57"/>
  <c r="S54" i="63" s="1"/>
  <c r="V54" i="63" s="1"/>
  <c r="AE70" i="57"/>
  <c r="S37" i="63" s="1"/>
  <c r="V37" i="63" s="1"/>
  <c r="P70" i="57"/>
  <c r="S22" i="63" s="1"/>
  <c r="V22" i="63" s="1"/>
  <c r="AF70" i="57"/>
  <c r="S38" i="63" s="1"/>
  <c r="V38" i="63" s="1"/>
  <c r="H70" i="57"/>
  <c r="S14" i="63" s="1"/>
  <c r="V14" i="63" s="1"/>
  <c r="X70" i="57"/>
  <c r="S30" i="63" s="1"/>
  <c r="V30" i="63" s="1"/>
  <c r="AN70" i="57"/>
  <c r="S46" i="63" s="1"/>
  <c r="V46" i="63" s="1"/>
  <c r="W46" i="63" s="1"/>
  <c r="AJ70" i="57"/>
  <c r="S42" i="63" s="1"/>
  <c r="V42" i="63" s="1"/>
  <c r="W42" i="63" s="1"/>
  <c r="L70" i="57"/>
  <c r="S18" i="63" s="1"/>
  <c r="V18" i="63" s="1"/>
  <c r="M70" i="57"/>
  <c r="S19" i="63" s="1"/>
  <c r="V19" i="63" s="1"/>
  <c r="AC70" i="57"/>
  <c r="S35" i="63" s="1"/>
  <c r="V35" i="63" s="1"/>
  <c r="AS70" i="57"/>
  <c r="S51" i="63" s="1"/>
  <c r="V51" i="63" s="1"/>
  <c r="AB70" i="57"/>
  <c r="S34" i="63" s="1"/>
  <c r="V34" i="63" s="1"/>
  <c r="AR70" i="57"/>
  <c r="S50" i="63" s="1"/>
  <c r="V50" i="63" s="1"/>
  <c r="T70" i="57"/>
  <c r="S26" i="63" s="1"/>
  <c r="V26" i="63" s="1"/>
  <c r="AI70" i="57"/>
  <c r="S41" i="63" s="1"/>
  <c r="V41" i="63" s="1"/>
  <c r="W41" i="63" s="1"/>
  <c r="D70" i="57"/>
  <c r="S10" i="63" s="1"/>
  <c r="V10" i="63" s="1"/>
  <c r="G70" i="57"/>
  <c r="S13" i="63" s="1"/>
  <c r="V13" i="63" s="1"/>
  <c r="W70" i="57"/>
  <c r="S29" i="63" s="1"/>
  <c r="V29" i="63" s="1"/>
  <c r="AM70" i="57"/>
  <c r="S45" i="63" s="1"/>
  <c r="V45" i="63" s="1"/>
  <c r="S70" i="57"/>
  <c r="S25" i="63" s="1"/>
  <c r="V25" i="63" s="1"/>
  <c r="N70" i="57"/>
  <c r="S20" i="63" s="1"/>
  <c r="V20" i="63" s="1"/>
  <c r="W20" i="63" s="1"/>
  <c r="AD70" i="57"/>
  <c r="S36" i="63" s="1"/>
  <c r="V36" i="63" s="1"/>
  <c r="AT70" i="57"/>
  <c r="S52" i="63" s="1"/>
  <c r="V52" i="63" s="1"/>
  <c r="C70" i="57"/>
  <c r="D9" i="63" s="1"/>
  <c r="S9" i="63" s="1"/>
  <c r="V9" i="63" s="1"/>
  <c r="Q70" i="57"/>
  <c r="S23" i="63" s="1"/>
  <c r="V23" i="63" s="1"/>
  <c r="AG70" i="57"/>
  <c r="S39" i="63" s="1"/>
  <c r="V39" i="63" s="1"/>
  <c r="AW70" i="57"/>
  <c r="S55" i="63" s="1"/>
  <c r="V55" i="63" s="1"/>
  <c r="W55" i="63" s="1"/>
  <c r="AY70" i="57"/>
  <c r="S57" i="63" s="1"/>
  <c r="V57" i="63" s="1"/>
  <c r="AQ70" i="57"/>
  <c r="S49" i="63" s="1"/>
  <c r="V49" i="63" s="1"/>
  <c r="AP70" i="57"/>
  <c r="S48" i="63" s="1"/>
  <c r="V48" i="63" s="1"/>
  <c r="AL70" i="57"/>
  <c r="S44" i="63" s="1"/>
  <c r="V44" i="63" s="1"/>
  <c r="AK70" i="57"/>
  <c r="S43" i="63" s="1"/>
  <c r="V43" i="63" s="1"/>
  <c r="AA70" i="57"/>
  <c r="S33" i="63" s="1"/>
  <c r="V33" i="63" s="1"/>
  <c r="Z70" i="57"/>
  <c r="S32" i="63" s="1"/>
  <c r="V32" i="63" s="1"/>
  <c r="V70" i="57"/>
  <c r="S28" i="63" s="1"/>
  <c r="V28" i="63" s="1"/>
  <c r="U70" i="57"/>
  <c r="S27" i="63" s="1"/>
  <c r="V27" i="63" s="1"/>
  <c r="K70" i="57"/>
  <c r="S17" i="63" s="1"/>
  <c r="V17" i="63" s="1"/>
  <c r="J70" i="57"/>
  <c r="S16" i="63" s="1"/>
  <c r="V16" i="63" s="1"/>
  <c r="W16" i="63" s="1"/>
  <c r="F70" i="57"/>
  <c r="S12" i="63" s="1"/>
  <c r="V12" i="63" s="1"/>
  <c r="E70" i="57"/>
  <c r="S11" i="63" s="1"/>
  <c r="V11" i="63" s="1"/>
  <c r="V23" i="5"/>
  <c r="W23" i="5"/>
  <c r="K62" i="135"/>
  <c r="M58" i="135"/>
  <c r="K58" i="135"/>
  <c r="I58" i="135"/>
  <c r="G58" i="135"/>
  <c r="U23" i="135" s="1"/>
  <c r="E58" i="135"/>
  <c r="C58" i="135"/>
  <c r="M54" i="135"/>
  <c r="K54" i="135"/>
  <c r="G54" i="135"/>
  <c r="W22" i="135" s="1"/>
  <c r="C54" i="135"/>
  <c r="M52" i="135"/>
  <c r="K52" i="135"/>
  <c r="I52" i="135"/>
  <c r="Y45" i="135" s="1"/>
  <c r="G52" i="135"/>
  <c r="E52" i="135"/>
  <c r="U43" i="135" s="1"/>
  <c r="C52" i="135"/>
  <c r="M50" i="135"/>
  <c r="M56" i="135" s="1"/>
  <c r="M48" i="135"/>
  <c r="K48" i="135"/>
  <c r="AA44" i="135" s="1"/>
  <c r="I48" i="135"/>
  <c r="E48" i="135"/>
  <c r="AA46" i="135"/>
  <c r="AA45" i="135"/>
  <c r="W45" i="135"/>
  <c r="S45" i="135"/>
  <c r="Y44" i="135"/>
  <c r="E44" i="135"/>
  <c r="C44" i="135"/>
  <c r="AA43" i="135"/>
  <c r="Y43" i="135"/>
  <c r="W43" i="135"/>
  <c r="E43" i="135"/>
  <c r="C43" i="135"/>
  <c r="M42" i="135"/>
  <c r="M60" i="135" s="1"/>
  <c r="K42" i="135"/>
  <c r="K60" i="135" s="1"/>
  <c r="AA52" i="135" s="1"/>
  <c r="I42" i="135"/>
  <c r="I60" i="135" s="1"/>
  <c r="G42" i="135"/>
  <c r="E42" i="135"/>
  <c r="C42" i="135"/>
  <c r="G41" i="135"/>
  <c r="C41" i="135"/>
  <c r="C60" i="135" s="1"/>
  <c r="S52" i="135" s="1"/>
  <c r="M40" i="135"/>
  <c r="M62" i="135" s="1"/>
  <c r="K40" i="135"/>
  <c r="I40" i="135"/>
  <c r="I62" i="135" s="1"/>
  <c r="G40" i="135"/>
  <c r="G62" i="135" s="1"/>
  <c r="W50" i="135" s="1"/>
  <c r="I38" i="135"/>
  <c r="Y46" i="135" s="1"/>
  <c r="G38" i="135"/>
  <c r="W46" i="135" s="1"/>
  <c r="E38" i="135"/>
  <c r="U46" i="135" s="1"/>
  <c r="C38" i="135"/>
  <c r="S46" i="135" s="1"/>
  <c r="E34" i="135"/>
  <c r="C34" i="135"/>
  <c r="E32" i="135"/>
  <c r="E40" i="135" s="1"/>
  <c r="E62" i="135" s="1"/>
  <c r="C32" i="135"/>
  <c r="C40" i="135" s="1"/>
  <c r="E30" i="135"/>
  <c r="C30" i="135"/>
  <c r="S29" i="135"/>
  <c r="M28" i="135"/>
  <c r="K28" i="135"/>
  <c r="I28" i="135"/>
  <c r="G28" i="135"/>
  <c r="G60" i="135" s="1"/>
  <c r="W52" i="135" s="1"/>
  <c r="E28" i="135"/>
  <c r="E60" i="135" s="1"/>
  <c r="U52" i="135" s="1"/>
  <c r="C28" i="135"/>
  <c r="AA23" i="135"/>
  <c r="Y23" i="135"/>
  <c r="W23" i="135"/>
  <c r="S23" i="135"/>
  <c r="E19" i="135"/>
  <c r="E54" i="135" s="1"/>
  <c r="U22" i="135" s="1"/>
  <c r="C19" i="135"/>
  <c r="S18" i="135" s="1"/>
  <c r="AA18" i="135"/>
  <c r="Y18" i="135"/>
  <c r="W18" i="135"/>
  <c r="U18" i="135"/>
  <c r="K16" i="135"/>
  <c r="I16" i="135"/>
  <c r="G16" i="135"/>
  <c r="W48" i="135" s="1"/>
  <c r="E16" i="135"/>
  <c r="U48" i="135" s="1"/>
  <c r="C16" i="135"/>
  <c r="S48" i="135" s="1"/>
  <c r="AA12" i="135"/>
  <c r="Y12" i="135"/>
  <c r="W12" i="135"/>
  <c r="U12" i="135"/>
  <c r="S12" i="135"/>
  <c r="M12" i="135"/>
  <c r="K12" i="135"/>
  <c r="K50" i="135" s="1"/>
  <c r="I12" i="135"/>
  <c r="I54" i="135" s="1"/>
  <c r="G12" i="135"/>
  <c r="E12" i="135"/>
  <c r="C12" i="135"/>
  <c r="C50" i="135" s="1"/>
  <c r="Q8" i="135"/>
  <c r="Q7" i="135"/>
  <c r="Q6" i="135"/>
  <c r="K62" i="134"/>
  <c r="G62" i="134"/>
  <c r="W50" i="134" s="1"/>
  <c r="E62" i="134"/>
  <c r="C62" i="134"/>
  <c r="G60" i="134"/>
  <c r="W52" i="134" s="1"/>
  <c r="M58" i="134"/>
  <c r="K58" i="134"/>
  <c r="I58" i="134"/>
  <c r="G58" i="134"/>
  <c r="E58" i="134"/>
  <c r="C58" i="134"/>
  <c r="G56" i="134"/>
  <c r="W34" i="134" s="1"/>
  <c r="E56" i="134"/>
  <c r="U34" i="134" s="1"/>
  <c r="M54" i="134"/>
  <c r="K54" i="134"/>
  <c r="G54" i="134"/>
  <c r="E54" i="134"/>
  <c r="C54" i="134"/>
  <c r="M52" i="134"/>
  <c r="K52" i="134"/>
  <c r="I52" i="134"/>
  <c r="Y43" i="134" s="1"/>
  <c r="G52" i="134"/>
  <c r="E52" i="134"/>
  <c r="C52" i="134"/>
  <c r="U50" i="134"/>
  <c r="M50" i="134"/>
  <c r="M56" i="134" s="1"/>
  <c r="G50" i="134"/>
  <c r="E50" i="134"/>
  <c r="AA48" i="134"/>
  <c r="Y48" i="134"/>
  <c r="W48" i="134"/>
  <c r="M48" i="134"/>
  <c r="K48" i="134"/>
  <c r="I48" i="134"/>
  <c r="Y44" i="134" s="1"/>
  <c r="G48" i="134"/>
  <c r="W44" i="134" s="1"/>
  <c r="E48" i="134"/>
  <c r="C48" i="134"/>
  <c r="AA46" i="134"/>
  <c r="AA45" i="134"/>
  <c r="Y45" i="134"/>
  <c r="W45" i="134"/>
  <c r="U45" i="134"/>
  <c r="AC45" i="134" s="1"/>
  <c r="AA44" i="134"/>
  <c r="AA43" i="134"/>
  <c r="W43" i="134"/>
  <c r="M42" i="134"/>
  <c r="M60" i="134" s="1"/>
  <c r="K42" i="134"/>
  <c r="K60" i="134" s="1"/>
  <c r="I42" i="134"/>
  <c r="I60" i="134" s="1"/>
  <c r="Y52" i="134" s="1"/>
  <c r="G42" i="134"/>
  <c r="E42" i="134"/>
  <c r="E60" i="134" s="1"/>
  <c r="U52" i="134" s="1"/>
  <c r="C42" i="134"/>
  <c r="C60" i="134" s="1"/>
  <c r="M40" i="134"/>
  <c r="M62" i="134" s="1"/>
  <c r="I40" i="134"/>
  <c r="I62" i="134" s="1"/>
  <c r="G40" i="134"/>
  <c r="E40" i="134"/>
  <c r="C40" i="134"/>
  <c r="W35" i="134"/>
  <c r="I34" i="134"/>
  <c r="Y46" i="134" s="1"/>
  <c r="G34" i="134"/>
  <c r="W46" i="134" s="1"/>
  <c r="AC46" i="134" s="1"/>
  <c r="E34" i="134"/>
  <c r="U48" i="134" s="1"/>
  <c r="AC48" i="134" s="1"/>
  <c r="C34" i="134"/>
  <c r="W33" i="134"/>
  <c r="W29" i="134"/>
  <c r="U29" i="134"/>
  <c r="AA28" i="134"/>
  <c r="W28" i="134"/>
  <c r="U28" i="134"/>
  <c r="U27" i="134"/>
  <c r="U22" i="134"/>
  <c r="U19" i="134"/>
  <c r="AA18" i="134"/>
  <c r="Y18" i="134"/>
  <c r="W18" i="134"/>
  <c r="U18" i="134"/>
  <c r="S18" i="134"/>
  <c r="W17" i="134"/>
  <c r="W19" i="134" s="1"/>
  <c r="U17" i="134"/>
  <c r="AA12" i="134"/>
  <c r="Y12" i="134"/>
  <c r="W12" i="134"/>
  <c r="U12" i="134"/>
  <c r="S12" i="134"/>
  <c r="M12" i="134"/>
  <c r="K12" i="134"/>
  <c r="K50" i="134" s="1"/>
  <c r="I12" i="134"/>
  <c r="I54" i="134" s="1"/>
  <c r="Y50" i="134" s="1"/>
  <c r="G12" i="134"/>
  <c r="W27" i="134" s="1"/>
  <c r="W30" i="134" s="1"/>
  <c r="E12" i="134"/>
  <c r="C12" i="134"/>
  <c r="C50" i="134" s="1"/>
  <c r="Q8" i="134"/>
  <c r="Q7" i="134"/>
  <c r="Q6" i="134"/>
  <c r="M62" i="133"/>
  <c r="K62" i="133"/>
  <c r="G62" i="133"/>
  <c r="E62" i="133"/>
  <c r="C62" i="133"/>
  <c r="M60" i="133"/>
  <c r="M58" i="133"/>
  <c r="K58" i="133"/>
  <c r="I58" i="133"/>
  <c r="G58" i="133"/>
  <c r="E58" i="133"/>
  <c r="C58" i="133"/>
  <c r="K56" i="133"/>
  <c r="AA34" i="133" s="1"/>
  <c r="I56" i="133"/>
  <c r="Y34" i="133" s="1"/>
  <c r="G56" i="133"/>
  <c r="W34" i="133" s="1"/>
  <c r="M54" i="133"/>
  <c r="K54" i="133"/>
  <c r="I54" i="133"/>
  <c r="G54" i="133"/>
  <c r="C54" i="133"/>
  <c r="M52" i="133"/>
  <c r="K52" i="133"/>
  <c r="I52" i="133"/>
  <c r="Y45" i="133" s="1"/>
  <c r="G52" i="133"/>
  <c r="E52" i="133"/>
  <c r="U45" i="133" s="1"/>
  <c r="C52" i="133"/>
  <c r="W50" i="133"/>
  <c r="S50" i="133"/>
  <c r="M50" i="133"/>
  <c r="M56" i="133" s="1"/>
  <c r="K50" i="133"/>
  <c r="I50" i="133"/>
  <c r="G50" i="133"/>
  <c r="W48" i="133"/>
  <c r="M48" i="133"/>
  <c r="K48" i="133"/>
  <c r="I48" i="133"/>
  <c r="Y44" i="133" s="1"/>
  <c r="G48" i="133"/>
  <c r="E48" i="133"/>
  <c r="AA46" i="133"/>
  <c r="S46" i="133"/>
  <c r="AA45" i="133"/>
  <c r="W45" i="133"/>
  <c r="S45" i="133"/>
  <c r="AA44" i="133"/>
  <c r="AA43" i="133"/>
  <c r="Y43" i="133"/>
  <c r="W43" i="133"/>
  <c r="U43" i="133"/>
  <c r="S43" i="133"/>
  <c r="AC43" i="133" s="1"/>
  <c r="M42" i="133"/>
  <c r="K42" i="133"/>
  <c r="K60" i="133" s="1"/>
  <c r="AA52" i="133" s="1"/>
  <c r="I42" i="133"/>
  <c r="I60" i="133" s="1"/>
  <c r="Y52" i="133" s="1"/>
  <c r="G42" i="133"/>
  <c r="E42" i="133"/>
  <c r="E60" i="133" s="1"/>
  <c r="C42" i="133"/>
  <c r="C60" i="133" s="1"/>
  <c r="G41" i="133"/>
  <c r="G60" i="133" s="1"/>
  <c r="W52" i="133" s="1"/>
  <c r="M40" i="133"/>
  <c r="K40" i="133"/>
  <c r="I40" i="133"/>
  <c r="I62" i="133" s="1"/>
  <c r="Y50" i="133" s="1"/>
  <c r="G40" i="133"/>
  <c r="E40" i="133"/>
  <c r="C40" i="133"/>
  <c r="AA35" i="133"/>
  <c r="Y35" i="133"/>
  <c r="W35" i="133"/>
  <c r="M34" i="133"/>
  <c r="K34" i="133"/>
  <c r="AA48" i="133" s="1"/>
  <c r="I34" i="133"/>
  <c r="Y46" i="133" s="1"/>
  <c r="G34" i="133"/>
  <c r="W46" i="133" s="1"/>
  <c r="E34" i="133"/>
  <c r="AA33" i="133"/>
  <c r="Y33" i="133"/>
  <c r="Y54" i="133" s="1"/>
  <c r="AA29" i="133"/>
  <c r="Y29" i="133"/>
  <c r="W29" i="133"/>
  <c r="S29" i="133"/>
  <c r="AA28" i="133"/>
  <c r="Y28" i="133"/>
  <c r="W28" i="133"/>
  <c r="AA27" i="133"/>
  <c r="AA30" i="133" s="1"/>
  <c r="Y27" i="133"/>
  <c r="Y30" i="133" s="1"/>
  <c r="W27" i="133"/>
  <c r="W30" i="133" s="1"/>
  <c r="W22" i="133"/>
  <c r="AA18" i="133"/>
  <c r="Y18" i="133"/>
  <c r="W18" i="133"/>
  <c r="U18" i="133"/>
  <c r="S18" i="133"/>
  <c r="AA17" i="133"/>
  <c r="AA19" i="133" s="1"/>
  <c r="Y17" i="133"/>
  <c r="Y19" i="133" s="1"/>
  <c r="W17" i="133"/>
  <c r="W19" i="133" s="1"/>
  <c r="C16" i="133"/>
  <c r="M15" i="133"/>
  <c r="K15" i="133"/>
  <c r="AA12" i="133"/>
  <c r="Y12" i="133"/>
  <c r="W12" i="133"/>
  <c r="U12" i="133"/>
  <c r="S12" i="133"/>
  <c r="G12" i="133"/>
  <c r="E12" i="133"/>
  <c r="C12" i="133"/>
  <c r="C50" i="133" s="1"/>
  <c r="Q8" i="133"/>
  <c r="Q7" i="133"/>
  <c r="Q6" i="133"/>
  <c r="K62" i="132"/>
  <c r="I60" i="132"/>
  <c r="Y52" i="132" s="1"/>
  <c r="E60" i="132"/>
  <c r="U52" i="132" s="1"/>
  <c r="C60" i="132"/>
  <c r="M58" i="132"/>
  <c r="K58" i="132"/>
  <c r="I58" i="132"/>
  <c r="G58" i="132"/>
  <c r="E58" i="132"/>
  <c r="C58" i="132"/>
  <c r="M54" i="132"/>
  <c r="K54" i="132"/>
  <c r="AA22" i="132" s="1"/>
  <c r="I54" i="132"/>
  <c r="G54" i="132"/>
  <c r="E54" i="132"/>
  <c r="U50" i="132" s="1"/>
  <c r="M52" i="132"/>
  <c r="K52" i="132"/>
  <c r="AA45" i="132" s="1"/>
  <c r="I52" i="132"/>
  <c r="Y44" i="132" s="1"/>
  <c r="G52" i="132"/>
  <c r="E52" i="132"/>
  <c r="U44" i="132" s="1"/>
  <c r="C52" i="132"/>
  <c r="AA50" i="132"/>
  <c r="AA48" i="132"/>
  <c r="Y48" i="132"/>
  <c r="W48" i="132"/>
  <c r="U48" i="132"/>
  <c r="M48" i="132"/>
  <c r="K48" i="132"/>
  <c r="I48" i="132"/>
  <c r="G48" i="132"/>
  <c r="E48" i="132"/>
  <c r="AA46" i="132"/>
  <c r="Y46" i="132"/>
  <c r="W46" i="132"/>
  <c r="U46" i="132"/>
  <c r="S46" i="132"/>
  <c r="AC46" i="132" s="1"/>
  <c r="Y45" i="132"/>
  <c r="W45" i="132"/>
  <c r="U45" i="132"/>
  <c r="C44" i="132"/>
  <c r="Y43" i="132"/>
  <c r="U43" i="132"/>
  <c r="S43" i="132"/>
  <c r="C43" i="132"/>
  <c r="M42" i="132"/>
  <c r="K42" i="132"/>
  <c r="K60" i="132" s="1"/>
  <c r="AA52" i="132" s="1"/>
  <c r="I42" i="132"/>
  <c r="G42" i="132"/>
  <c r="G60" i="132" s="1"/>
  <c r="W52" i="132" s="1"/>
  <c r="E42" i="132"/>
  <c r="C42" i="132"/>
  <c r="C41" i="132"/>
  <c r="K40" i="132"/>
  <c r="I40" i="132"/>
  <c r="I62" i="132" s="1"/>
  <c r="Y50" i="132" s="1"/>
  <c r="E40" i="132"/>
  <c r="E62" i="132" s="1"/>
  <c r="C38" i="132"/>
  <c r="M34" i="132"/>
  <c r="M40" i="132" s="1"/>
  <c r="M62" i="132" s="1"/>
  <c r="K34" i="132"/>
  <c r="I34" i="132"/>
  <c r="G34" i="132"/>
  <c r="G40" i="132" s="1"/>
  <c r="G62" i="132" s="1"/>
  <c r="E34" i="132"/>
  <c r="C32" i="132"/>
  <c r="C34" i="132" s="1"/>
  <c r="C40" i="132" s="1"/>
  <c r="C30" i="132"/>
  <c r="M28" i="132"/>
  <c r="K28" i="132"/>
  <c r="Y22" i="132"/>
  <c r="C19" i="132"/>
  <c r="C54" i="132" s="1"/>
  <c r="AA18" i="132"/>
  <c r="Y18" i="132"/>
  <c r="W18" i="132"/>
  <c r="U18" i="132"/>
  <c r="S18" i="132"/>
  <c r="C16" i="132"/>
  <c r="C15" i="132"/>
  <c r="AA12" i="132"/>
  <c r="Y12" i="132"/>
  <c r="W12" i="132"/>
  <c r="U12" i="132"/>
  <c r="S12" i="132"/>
  <c r="M12" i="132"/>
  <c r="M50" i="132" s="1"/>
  <c r="M56" i="132" s="1"/>
  <c r="K12" i="132"/>
  <c r="K50" i="132" s="1"/>
  <c r="AA28" i="132" s="1"/>
  <c r="I12" i="132"/>
  <c r="G12" i="132"/>
  <c r="E12" i="132"/>
  <c r="C12" i="132"/>
  <c r="Q8" i="132"/>
  <c r="Q7" i="132"/>
  <c r="Q6" i="132"/>
  <c r="M62" i="131"/>
  <c r="I62" i="131"/>
  <c r="G62" i="131"/>
  <c r="K60" i="131"/>
  <c r="C60" i="131"/>
  <c r="S52" i="131" s="1"/>
  <c r="M58" i="131"/>
  <c r="AA23" i="131" s="1"/>
  <c r="K58" i="131"/>
  <c r="I58" i="131"/>
  <c r="W23" i="131" s="1"/>
  <c r="G58" i="131"/>
  <c r="E58" i="131"/>
  <c r="M54" i="131"/>
  <c r="I54" i="131"/>
  <c r="Y50" i="131" s="1"/>
  <c r="G54" i="131"/>
  <c r="W50" i="131" s="1"/>
  <c r="C54" i="131"/>
  <c r="M52" i="131"/>
  <c r="K52" i="131"/>
  <c r="AA44" i="131" s="1"/>
  <c r="I52" i="131"/>
  <c r="G52" i="131"/>
  <c r="E52" i="131"/>
  <c r="C52" i="131"/>
  <c r="M50" i="131"/>
  <c r="M56" i="131" s="1"/>
  <c r="G50" i="131"/>
  <c r="G56" i="131" s="1"/>
  <c r="W33" i="131" s="1"/>
  <c r="M48" i="131"/>
  <c r="K48" i="131"/>
  <c r="E48" i="131"/>
  <c r="AA46" i="131"/>
  <c r="W46" i="131"/>
  <c r="AA45" i="131"/>
  <c r="W45" i="131"/>
  <c r="U45" i="131"/>
  <c r="S45" i="131"/>
  <c r="E44" i="131"/>
  <c r="C44" i="131"/>
  <c r="AA43" i="131"/>
  <c r="W43" i="131"/>
  <c r="S43" i="131"/>
  <c r="E43" i="131"/>
  <c r="C43" i="131"/>
  <c r="M42" i="131"/>
  <c r="M60" i="131" s="1"/>
  <c r="K42" i="131"/>
  <c r="I42" i="131"/>
  <c r="I60" i="131" s="1"/>
  <c r="Y52" i="131" s="1"/>
  <c r="G42" i="131"/>
  <c r="G60" i="131" s="1"/>
  <c r="E42" i="131"/>
  <c r="C42" i="131"/>
  <c r="E41" i="131"/>
  <c r="E60" i="131" s="1"/>
  <c r="C41" i="131"/>
  <c r="M40" i="131"/>
  <c r="K40" i="131"/>
  <c r="K62" i="131" s="1"/>
  <c r="G40" i="131"/>
  <c r="E40" i="131"/>
  <c r="E38" i="131"/>
  <c r="U46" i="131" s="1"/>
  <c r="C38" i="131"/>
  <c r="S46" i="131" s="1"/>
  <c r="AC46" i="131" s="1"/>
  <c r="C36" i="131"/>
  <c r="E34" i="131"/>
  <c r="C34" i="131"/>
  <c r="E32" i="131"/>
  <c r="C32" i="131"/>
  <c r="C40" i="131" s="1"/>
  <c r="E30" i="131"/>
  <c r="C30" i="131"/>
  <c r="W28" i="131"/>
  <c r="M28" i="131"/>
  <c r="K28" i="131"/>
  <c r="I28" i="131"/>
  <c r="G28" i="131"/>
  <c r="E28" i="131"/>
  <c r="C28" i="131"/>
  <c r="W27" i="131"/>
  <c r="Y23" i="131"/>
  <c r="U23" i="131"/>
  <c r="E19" i="131"/>
  <c r="C19" i="131"/>
  <c r="S18" i="131" s="1"/>
  <c r="AA18" i="131"/>
  <c r="Y18" i="131"/>
  <c r="W18" i="131"/>
  <c r="M16" i="131"/>
  <c r="K16" i="131"/>
  <c r="AA48" i="131" s="1"/>
  <c r="I16" i="131"/>
  <c r="G16" i="131"/>
  <c r="G48" i="131" s="1"/>
  <c r="E16" i="131"/>
  <c r="C13" i="131"/>
  <c r="AA12" i="131"/>
  <c r="Y12" i="131"/>
  <c r="W12" i="131"/>
  <c r="U12" i="131"/>
  <c r="S12" i="131"/>
  <c r="K12" i="131"/>
  <c r="I12" i="131"/>
  <c r="I50" i="131" s="1"/>
  <c r="G12" i="131"/>
  <c r="C12" i="131"/>
  <c r="Q8" i="131"/>
  <c r="Q7" i="131"/>
  <c r="Q6" i="131"/>
  <c r="K62" i="130"/>
  <c r="I62" i="130"/>
  <c r="E62" i="130"/>
  <c r="M60" i="130"/>
  <c r="K60" i="130"/>
  <c r="I60" i="130"/>
  <c r="G60" i="130"/>
  <c r="M58" i="130"/>
  <c r="K58" i="130"/>
  <c r="I58" i="130"/>
  <c r="G58" i="130"/>
  <c r="E58" i="130"/>
  <c r="C58" i="130"/>
  <c r="M54" i="130"/>
  <c r="K54" i="130"/>
  <c r="AA52" i="130" s="1"/>
  <c r="G54" i="130"/>
  <c r="W22" i="130" s="1"/>
  <c r="C54" i="130"/>
  <c r="M52" i="130"/>
  <c r="K52" i="130"/>
  <c r="I52" i="130"/>
  <c r="Y45" i="130" s="1"/>
  <c r="G52" i="130"/>
  <c r="E52" i="130"/>
  <c r="C52" i="130"/>
  <c r="S43" i="130" s="1"/>
  <c r="M50" i="130"/>
  <c r="M56" i="130" s="1"/>
  <c r="G50" i="130"/>
  <c r="W29" i="130" s="1"/>
  <c r="AA48" i="130"/>
  <c r="Y48" i="130"/>
  <c r="W48" i="130"/>
  <c r="U48" i="130"/>
  <c r="M48" i="130"/>
  <c r="K48" i="130"/>
  <c r="AA44" i="130" s="1"/>
  <c r="I48" i="130"/>
  <c r="G48" i="130"/>
  <c r="W44" i="130" s="1"/>
  <c r="E48" i="130"/>
  <c r="AA46" i="130"/>
  <c r="Y46" i="130"/>
  <c r="W46" i="130"/>
  <c r="U46" i="130"/>
  <c r="AA45" i="130"/>
  <c r="W45" i="130"/>
  <c r="U45" i="130"/>
  <c r="S44" i="130"/>
  <c r="C44" i="130"/>
  <c r="AA43" i="130"/>
  <c r="W43" i="130"/>
  <c r="U43" i="130"/>
  <c r="C43" i="130"/>
  <c r="E42" i="130"/>
  <c r="E60" i="130" s="1"/>
  <c r="C42" i="130"/>
  <c r="C41" i="130"/>
  <c r="M40" i="130"/>
  <c r="M62" i="130" s="1"/>
  <c r="G40" i="130"/>
  <c r="G62" i="130" s="1"/>
  <c r="E40" i="130"/>
  <c r="C38" i="130"/>
  <c r="M34" i="130"/>
  <c r="E34" i="130"/>
  <c r="C32" i="130"/>
  <c r="C30" i="130"/>
  <c r="C28" i="130"/>
  <c r="AA22" i="130"/>
  <c r="Y22" i="130"/>
  <c r="C19" i="130"/>
  <c r="AA18" i="130"/>
  <c r="Y18" i="130"/>
  <c r="W18" i="130"/>
  <c r="U18" i="130"/>
  <c r="S18" i="130"/>
  <c r="S17" i="130"/>
  <c r="S19" i="130" s="1"/>
  <c r="C16" i="130"/>
  <c r="C48" i="130" s="1"/>
  <c r="M15" i="130"/>
  <c r="K15" i="130"/>
  <c r="AA12" i="130"/>
  <c r="Y12" i="130"/>
  <c r="W12" i="130"/>
  <c r="U12" i="130"/>
  <c r="S12" i="130"/>
  <c r="M12" i="130"/>
  <c r="K12" i="130"/>
  <c r="I12" i="130"/>
  <c r="I54" i="130" s="1"/>
  <c r="Y52" i="130" s="1"/>
  <c r="G12" i="130"/>
  <c r="E12" i="130"/>
  <c r="E54" i="130" s="1"/>
  <c r="C12" i="130"/>
  <c r="C50" i="130" s="1"/>
  <c r="Q8" i="130"/>
  <c r="Q7" i="130"/>
  <c r="Q6" i="130"/>
  <c r="K60" i="129"/>
  <c r="I60" i="129"/>
  <c r="E60" i="129"/>
  <c r="C60" i="129"/>
  <c r="S52" i="129" s="1"/>
  <c r="M58" i="129"/>
  <c r="K58" i="129"/>
  <c r="I58" i="129"/>
  <c r="G58" i="129"/>
  <c r="E58" i="129"/>
  <c r="C58" i="129"/>
  <c r="M56" i="129"/>
  <c r="M54" i="129"/>
  <c r="K54" i="129"/>
  <c r="E54" i="129"/>
  <c r="U50" i="129" s="1"/>
  <c r="U52" i="129"/>
  <c r="M52" i="129"/>
  <c r="K52" i="129"/>
  <c r="I52" i="129"/>
  <c r="G52" i="129"/>
  <c r="W45" i="129" s="1"/>
  <c r="E52" i="129"/>
  <c r="C52" i="129"/>
  <c r="K50" i="129"/>
  <c r="K56" i="129" s="1"/>
  <c r="AA34" i="129" s="1"/>
  <c r="AA36" i="129" s="1"/>
  <c r="I50" i="129"/>
  <c r="Y28" i="129" s="1"/>
  <c r="E50" i="129"/>
  <c r="C50" i="129"/>
  <c r="C56" i="129" s="1"/>
  <c r="S35" i="129" s="1"/>
  <c r="AA48" i="129"/>
  <c r="Y48" i="129"/>
  <c r="W48" i="129"/>
  <c r="M48" i="129"/>
  <c r="K48" i="129"/>
  <c r="I48" i="129"/>
  <c r="G48" i="129"/>
  <c r="E48" i="129"/>
  <c r="C48" i="129"/>
  <c r="AA46" i="129"/>
  <c r="Y46" i="129"/>
  <c r="W46" i="129"/>
  <c r="U46" i="129"/>
  <c r="U45" i="129"/>
  <c r="W44" i="129"/>
  <c r="U44" i="129"/>
  <c r="C44" i="129"/>
  <c r="AA43" i="129"/>
  <c r="Y43" i="129"/>
  <c r="U43" i="129"/>
  <c r="C43" i="129"/>
  <c r="M42" i="129"/>
  <c r="M60" i="129" s="1"/>
  <c r="K42" i="129"/>
  <c r="I42" i="129"/>
  <c r="G42" i="129"/>
  <c r="E42" i="129"/>
  <c r="C42" i="129"/>
  <c r="G41" i="129"/>
  <c r="G60" i="129" s="1"/>
  <c r="C41" i="129"/>
  <c r="M40" i="129"/>
  <c r="M62" i="129" s="1"/>
  <c r="K40" i="129"/>
  <c r="K62" i="129" s="1"/>
  <c r="I40" i="129"/>
  <c r="I62" i="129" s="1"/>
  <c r="Y50" i="129" s="1"/>
  <c r="G40" i="129"/>
  <c r="G62" i="129" s="1"/>
  <c r="E40" i="129"/>
  <c r="E62" i="129" s="1"/>
  <c r="C40" i="129"/>
  <c r="C38" i="129"/>
  <c r="AA35" i="129"/>
  <c r="S34" i="129"/>
  <c r="M34" i="129"/>
  <c r="K34" i="129"/>
  <c r="I34" i="129"/>
  <c r="G34" i="129"/>
  <c r="E34" i="129"/>
  <c r="U48" i="129" s="1"/>
  <c r="C34" i="129"/>
  <c r="S48" i="129" s="1"/>
  <c r="AC48" i="129" s="1"/>
  <c r="AA33" i="129"/>
  <c r="AA54" i="129" s="1"/>
  <c r="S33" i="129"/>
  <c r="S54" i="129" s="1"/>
  <c r="C32" i="129"/>
  <c r="C30" i="129"/>
  <c r="AA29" i="129"/>
  <c r="S29" i="129"/>
  <c r="AA28" i="129"/>
  <c r="S28" i="129"/>
  <c r="C28" i="129"/>
  <c r="U27" i="129"/>
  <c r="S22" i="129"/>
  <c r="AA19" i="129"/>
  <c r="C19" i="129"/>
  <c r="C54" i="129" s="1"/>
  <c r="AA18" i="129"/>
  <c r="Y18" i="129"/>
  <c r="W18" i="129"/>
  <c r="U18" i="129"/>
  <c r="S18" i="129"/>
  <c r="AA17" i="129"/>
  <c r="AA12" i="129"/>
  <c r="Y12" i="129"/>
  <c r="W12" i="129"/>
  <c r="U12" i="129"/>
  <c r="S12" i="129"/>
  <c r="M12" i="129"/>
  <c r="M50" i="129" s="1"/>
  <c r="K12" i="129"/>
  <c r="AA27" i="129" s="1"/>
  <c r="I12" i="129"/>
  <c r="I54" i="129" s="1"/>
  <c r="Y22" i="129" s="1"/>
  <c r="G12" i="129"/>
  <c r="E12" i="129"/>
  <c r="C12" i="129"/>
  <c r="S27" i="129" s="1"/>
  <c r="Q8" i="129"/>
  <c r="Q7" i="129"/>
  <c r="Q6" i="129"/>
  <c r="AA9" i="63" l="1"/>
  <c r="AA10" i="63"/>
  <c r="AA10" i="24"/>
  <c r="AA9" i="24"/>
  <c r="V17" i="24"/>
  <c r="V19" i="24"/>
  <c r="F55" i="24"/>
  <c r="Q10" i="137"/>
  <c r="Q9" i="137"/>
  <c r="F30" i="137"/>
  <c r="D18" i="137"/>
  <c r="L30" i="137"/>
  <c r="H18" i="137"/>
  <c r="N36" i="137"/>
  <c r="J53" i="137"/>
  <c r="H52" i="137"/>
  <c r="N24" i="137"/>
  <c r="N42" i="137"/>
  <c r="J18" i="137"/>
  <c r="F12" i="137"/>
  <c r="F51" i="137"/>
  <c r="N9" i="137"/>
  <c r="D12" i="137"/>
  <c r="D51" i="137"/>
  <c r="H53" i="137"/>
  <c r="N29" i="137"/>
  <c r="N28" i="137"/>
  <c r="F52" i="137"/>
  <c r="N16" i="137"/>
  <c r="L53" i="137"/>
  <c r="H30" i="137"/>
  <c r="F53" i="137"/>
  <c r="N48" i="137"/>
  <c r="N11" i="137"/>
  <c r="D53" i="137"/>
  <c r="H12" i="137"/>
  <c r="H51" i="137"/>
  <c r="N27" i="137"/>
  <c r="J30" i="137"/>
  <c r="L12" i="137"/>
  <c r="L51" i="137"/>
  <c r="D30" i="137"/>
  <c r="N17" i="137"/>
  <c r="J12" i="137"/>
  <c r="J51" i="137"/>
  <c r="J52" i="137"/>
  <c r="N10" i="137"/>
  <c r="D52" i="137"/>
  <c r="U22" i="130"/>
  <c r="U50" i="130"/>
  <c r="S22" i="130"/>
  <c r="Y17" i="129"/>
  <c r="Y19" i="129" s="1"/>
  <c r="W54" i="131"/>
  <c r="Y50" i="135"/>
  <c r="Y22" i="135"/>
  <c r="AA50" i="135"/>
  <c r="AA22" i="135"/>
  <c r="C56" i="130"/>
  <c r="S28" i="130"/>
  <c r="W17" i="130"/>
  <c r="W19" i="130" s="1"/>
  <c r="S27" i="130"/>
  <c r="C60" i="130"/>
  <c r="S52" i="130" s="1"/>
  <c r="W52" i="130"/>
  <c r="C48" i="132"/>
  <c r="S44" i="132" s="1"/>
  <c r="AC44" i="132" s="1"/>
  <c r="C50" i="132"/>
  <c r="AA27" i="134"/>
  <c r="AA30" i="134" s="1"/>
  <c r="AA29" i="134"/>
  <c r="AA17" i="134"/>
  <c r="AA19" i="134" s="1"/>
  <c r="AA28" i="135"/>
  <c r="AA17" i="135"/>
  <c r="AA19" i="135" s="1"/>
  <c r="AA27" i="135"/>
  <c r="AA30" i="135" s="1"/>
  <c r="AC46" i="135"/>
  <c r="S27" i="133"/>
  <c r="C56" i="133"/>
  <c r="S28" i="133"/>
  <c r="AA52" i="134"/>
  <c r="AC52" i="134" s="1"/>
  <c r="S22" i="135"/>
  <c r="S44" i="129"/>
  <c r="S43" i="129"/>
  <c r="AC43" i="129" s="1"/>
  <c r="S45" i="129"/>
  <c r="U52" i="130"/>
  <c r="E54" i="133"/>
  <c r="U52" i="133" s="1"/>
  <c r="E50" i="133"/>
  <c r="Y22" i="131"/>
  <c r="E50" i="130"/>
  <c r="U27" i="130"/>
  <c r="W34" i="131"/>
  <c r="W36" i="131" s="1"/>
  <c r="W27" i="130"/>
  <c r="W30" i="130" s="1"/>
  <c r="W28" i="130"/>
  <c r="W50" i="130"/>
  <c r="G50" i="129"/>
  <c r="G54" i="129"/>
  <c r="C62" i="129"/>
  <c r="S50" i="129" s="1"/>
  <c r="W43" i="129"/>
  <c r="Y50" i="130"/>
  <c r="W22" i="131"/>
  <c r="W33" i="133"/>
  <c r="Y36" i="133"/>
  <c r="Y22" i="134"/>
  <c r="U50" i="135"/>
  <c r="K56" i="135"/>
  <c r="K54" i="131"/>
  <c r="K50" i="131"/>
  <c r="AA27" i="131" s="1"/>
  <c r="S30" i="129"/>
  <c r="K50" i="130"/>
  <c r="AA27" i="130"/>
  <c r="AA50" i="130"/>
  <c r="W52" i="131"/>
  <c r="S27" i="132"/>
  <c r="S45" i="132"/>
  <c r="AC45" i="132" s="1"/>
  <c r="S22" i="134"/>
  <c r="S50" i="134"/>
  <c r="Y28" i="131"/>
  <c r="I56" i="131"/>
  <c r="Y27" i="131"/>
  <c r="Y29" i="129"/>
  <c r="I56" i="129"/>
  <c r="S48" i="134"/>
  <c r="S46" i="134"/>
  <c r="C16" i="131"/>
  <c r="C50" i="131"/>
  <c r="S22" i="131"/>
  <c r="W35" i="131"/>
  <c r="C58" i="131"/>
  <c r="S23" i="131" s="1"/>
  <c r="U35" i="134"/>
  <c r="S43" i="135"/>
  <c r="AC43" i="135" s="1"/>
  <c r="S44" i="135"/>
  <c r="U30" i="129"/>
  <c r="U28" i="129"/>
  <c r="E56" i="129"/>
  <c r="W54" i="134"/>
  <c r="W36" i="134"/>
  <c r="AA30" i="129"/>
  <c r="Y45" i="129"/>
  <c r="Y44" i="129"/>
  <c r="U29" i="129"/>
  <c r="AA44" i="129"/>
  <c r="S29" i="130"/>
  <c r="U44" i="130"/>
  <c r="AC44" i="130" s="1"/>
  <c r="G56" i="130"/>
  <c r="E50" i="131"/>
  <c r="U43" i="131"/>
  <c r="AC43" i="131" s="1"/>
  <c r="U44" i="131"/>
  <c r="W27" i="132"/>
  <c r="S22" i="132"/>
  <c r="M60" i="132"/>
  <c r="W43" i="132"/>
  <c r="AC43" i="132" s="1"/>
  <c r="W44" i="132"/>
  <c r="W22" i="134"/>
  <c r="C62" i="135"/>
  <c r="AA50" i="133"/>
  <c r="AA22" i="133"/>
  <c r="AA50" i="134"/>
  <c r="AC50" i="134" s="1"/>
  <c r="AA22" i="134"/>
  <c r="W44" i="135"/>
  <c r="AA43" i="132"/>
  <c r="AA44" i="132"/>
  <c r="AA54" i="133"/>
  <c r="AA36" i="133"/>
  <c r="Y44" i="130"/>
  <c r="Y22" i="133"/>
  <c r="AC45" i="133"/>
  <c r="Y43" i="131"/>
  <c r="Y45" i="131"/>
  <c r="AC45" i="131" s="1"/>
  <c r="K56" i="132"/>
  <c r="AA27" i="132"/>
  <c r="AA29" i="132"/>
  <c r="AA17" i="132"/>
  <c r="AA19" i="132" s="1"/>
  <c r="S52" i="132"/>
  <c r="AC52" i="132" s="1"/>
  <c r="G48" i="135"/>
  <c r="U44" i="135" s="1"/>
  <c r="G50" i="135"/>
  <c r="W29" i="135"/>
  <c r="U22" i="129"/>
  <c r="AA50" i="129"/>
  <c r="U48" i="133"/>
  <c r="U46" i="133"/>
  <c r="Y29" i="135"/>
  <c r="AA45" i="129"/>
  <c r="W22" i="132"/>
  <c r="W50" i="132"/>
  <c r="S52" i="133"/>
  <c r="AA29" i="135"/>
  <c r="S17" i="129"/>
  <c r="S19" i="129" s="1"/>
  <c r="C40" i="130"/>
  <c r="C62" i="130" s="1"/>
  <c r="S50" i="130" s="1"/>
  <c r="AC50" i="130" s="1"/>
  <c r="C34" i="130"/>
  <c r="S48" i="130" s="1"/>
  <c r="AC48" i="130" s="1"/>
  <c r="C26" i="130"/>
  <c r="S45" i="130" s="1"/>
  <c r="AC45" i="130" s="1"/>
  <c r="S46" i="130"/>
  <c r="AC46" i="130" s="1"/>
  <c r="U18" i="131"/>
  <c r="E62" i="131"/>
  <c r="U48" i="131"/>
  <c r="S50" i="131"/>
  <c r="AA52" i="131"/>
  <c r="S17" i="133"/>
  <c r="S19" i="133" s="1"/>
  <c r="AC46" i="133"/>
  <c r="S29" i="134"/>
  <c r="S17" i="134"/>
  <c r="S19" i="134" s="1"/>
  <c r="C56" i="134"/>
  <c r="S28" i="134"/>
  <c r="S45" i="134"/>
  <c r="S44" i="134"/>
  <c r="S43" i="134"/>
  <c r="K56" i="134"/>
  <c r="S27" i="135"/>
  <c r="S28" i="135"/>
  <c r="C56" i="135"/>
  <c r="S17" i="135"/>
  <c r="S19" i="135" s="1"/>
  <c r="W48" i="131"/>
  <c r="I48" i="131"/>
  <c r="W44" i="131" s="1"/>
  <c r="Y29" i="131"/>
  <c r="AC45" i="135"/>
  <c r="W52" i="129"/>
  <c r="AC52" i="129" s="1"/>
  <c r="Y52" i="129"/>
  <c r="AA52" i="129"/>
  <c r="Y17" i="131"/>
  <c r="Y19" i="131" s="1"/>
  <c r="C62" i="131"/>
  <c r="C62" i="132"/>
  <c r="S50" i="132" s="1"/>
  <c r="AC50" i="132" s="1"/>
  <c r="S48" i="132"/>
  <c r="AC48" i="132" s="1"/>
  <c r="S48" i="133"/>
  <c r="C48" i="133"/>
  <c r="S35" i="133"/>
  <c r="S44" i="133"/>
  <c r="Y52" i="135"/>
  <c r="AC52" i="135" s="1"/>
  <c r="U17" i="129"/>
  <c r="U19" i="129" s="1"/>
  <c r="AA22" i="129"/>
  <c r="S36" i="129"/>
  <c r="S46" i="129"/>
  <c r="AC46" i="129" s="1"/>
  <c r="Y48" i="131"/>
  <c r="E54" i="131"/>
  <c r="U52" i="131" s="1"/>
  <c r="AC52" i="131" s="1"/>
  <c r="U22" i="132"/>
  <c r="W44" i="133"/>
  <c r="U33" i="134"/>
  <c r="S52" i="134"/>
  <c r="U44" i="134"/>
  <c r="AC44" i="134" s="1"/>
  <c r="S50" i="135"/>
  <c r="E50" i="132"/>
  <c r="Y48" i="133"/>
  <c r="Y27" i="135"/>
  <c r="Y48" i="135"/>
  <c r="AC48" i="135" s="1"/>
  <c r="Y27" i="129"/>
  <c r="Y30" i="129" s="1"/>
  <c r="Y43" i="130"/>
  <c r="AC43" i="130" s="1"/>
  <c r="W29" i="131"/>
  <c r="W30" i="131" s="1"/>
  <c r="G50" i="132"/>
  <c r="S27" i="134"/>
  <c r="U43" i="134"/>
  <c r="AC43" i="134" s="1"/>
  <c r="AA35" i="135"/>
  <c r="AA48" i="135"/>
  <c r="I50" i="132"/>
  <c r="Y27" i="132" s="1"/>
  <c r="AA29" i="131"/>
  <c r="U27" i="132"/>
  <c r="W17" i="131"/>
  <c r="W19" i="131" s="1"/>
  <c r="U30" i="134"/>
  <c r="E50" i="135"/>
  <c r="I50" i="130"/>
  <c r="U44" i="133"/>
  <c r="I50" i="134"/>
  <c r="I50" i="135"/>
  <c r="C48" i="135"/>
  <c r="U45" i="135"/>
  <c r="S35" i="135"/>
  <c r="AA12" i="63" l="1"/>
  <c r="AA11" i="63"/>
  <c r="AA11" i="24"/>
  <c r="AA12" i="24"/>
  <c r="V21" i="24"/>
  <c r="E6" i="143" s="1"/>
  <c r="G6" i="143" s="1"/>
  <c r="N30" i="137"/>
  <c r="H54" i="137"/>
  <c r="N18" i="137"/>
  <c r="L54" i="137"/>
  <c r="N52" i="137"/>
  <c r="N53" i="137"/>
  <c r="J54" i="137"/>
  <c r="N12" i="137"/>
  <c r="N51" i="137"/>
  <c r="D54" i="137"/>
  <c r="F54" i="137"/>
  <c r="AC50" i="129"/>
  <c r="Y30" i="132"/>
  <c r="AC44" i="135"/>
  <c r="S17" i="132"/>
  <c r="S19" i="132" s="1"/>
  <c r="C56" i="132"/>
  <c r="S28" i="132"/>
  <c r="E56" i="132"/>
  <c r="U29" i="132"/>
  <c r="U17" i="132"/>
  <c r="U19" i="132" s="1"/>
  <c r="U28" i="132"/>
  <c r="U30" i="132" s="1"/>
  <c r="W35" i="130"/>
  <c r="W34" i="130"/>
  <c r="W33" i="130"/>
  <c r="Y33" i="131"/>
  <c r="Y34" i="131"/>
  <c r="S34" i="130"/>
  <c r="S35" i="130"/>
  <c r="U27" i="135"/>
  <c r="U30" i="135" s="1"/>
  <c r="U17" i="135"/>
  <c r="U19" i="135" s="1"/>
  <c r="U29" i="135"/>
  <c r="AC29" i="135" s="1"/>
  <c r="U28" i="135"/>
  <c r="E56" i="135"/>
  <c r="U50" i="133"/>
  <c r="AC50" i="133" s="1"/>
  <c r="U22" i="133"/>
  <c r="Y30" i="131"/>
  <c r="C48" i="131"/>
  <c r="S44" i="131" s="1"/>
  <c r="AC44" i="131" s="1"/>
  <c r="S35" i="131"/>
  <c r="S29" i="131"/>
  <c r="AC29" i="131" s="1"/>
  <c r="G56" i="135"/>
  <c r="W17" i="135"/>
  <c r="W19" i="135" s="1"/>
  <c r="W27" i="135"/>
  <c r="W28" i="135"/>
  <c r="U27" i="131"/>
  <c r="U30" i="131" s="1"/>
  <c r="U17" i="131"/>
  <c r="U19" i="131" s="1"/>
  <c r="E56" i="131"/>
  <c r="U28" i="131"/>
  <c r="AA17" i="131"/>
  <c r="AA19" i="131" s="1"/>
  <c r="K56" i="131"/>
  <c r="AA28" i="131"/>
  <c r="AA30" i="131" s="1"/>
  <c r="W28" i="129"/>
  <c r="AC28" i="129" s="1"/>
  <c r="G56" i="129"/>
  <c r="W29" i="129"/>
  <c r="W17" i="129"/>
  <c r="W19" i="129" s="1"/>
  <c r="W27" i="129"/>
  <c r="AA30" i="132"/>
  <c r="Y44" i="131"/>
  <c r="AC48" i="133"/>
  <c r="S34" i="135"/>
  <c r="S33" i="135"/>
  <c r="AA22" i="131"/>
  <c r="AA50" i="131"/>
  <c r="AC28" i="133"/>
  <c r="AC52" i="130"/>
  <c r="U54" i="134"/>
  <c r="U36" i="134"/>
  <c r="AC28" i="135"/>
  <c r="AC29" i="129"/>
  <c r="AA33" i="135"/>
  <c r="AA34" i="135"/>
  <c r="S33" i="133"/>
  <c r="S34" i="133"/>
  <c r="S30" i="130"/>
  <c r="S30" i="132"/>
  <c r="AC27" i="132"/>
  <c r="U28" i="133"/>
  <c r="U17" i="133"/>
  <c r="U19" i="133" s="1"/>
  <c r="E56" i="133"/>
  <c r="U29" i="133"/>
  <c r="AC29" i="133" s="1"/>
  <c r="Y27" i="130"/>
  <c r="Y29" i="130"/>
  <c r="Y17" i="130"/>
  <c r="Y19" i="130" s="1"/>
  <c r="Y28" i="130"/>
  <c r="I56" i="130"/>
  <c r="AC44" i="133"/>
  <c r="AA35" i="132"/>
  <c r="AA33" i="132"/>
  <c r="AA34" i="132"/>
  <c r="Y28" i="132"/>
  <c r="I56" i="132"/>
  <c r="Y29" i="132"/>
  <c r="Y17" i="132"/>
  <c r="Y19" i="132" s="1"/>
  <c r="Y28" i="135"/>
  <c r="Y30" i="135" s="1"/>
  <c r="Y17" i="135"/>
  <c r="Y19" i="135" s="1"/>
  <c r="I56" i="135"/>
  <c r="AC27" i="133"/>
  <c r="AC30" i="133" s="1"/>
  <c r="S30" i="133"/>
  <c r="W36" i="133"/>
  <c r="W54" i="133"/>
  <c r="S33" i="130"/>
  <c r="AC44" i="129"/>
  <c r="AC50" i="135"/>
  <c r="S30" i="134"/>
  <c r="S30" i="135"/>
  <c r="W17" i="132"/>
  <c r="W19" i="132" s="1"/>
  <c r="G56" i="132"/>
  <c r="W29" i="132"/>
  <c r="W30" i="132" s="1"/>
  <c r="W28" i="132"/>
  <c r="AA35" i="134"/>
  <c r="AA33" i="134"/>
  <c r="AA34" i="134"/>
  <c r="S29" i="132"/>
  <c r="U28" i="130"/>
  <c r="AC28" i="130" s="1"/>
  <c r="E56" i="130"/>
  <c r="U29" i="130"/>
  <c r="AC29" i="130" s="1"/>
  <c r="U17" i="130"/>
  <c r="U19" i="130" s="1"/>
  <c r="U50" i="131"/>
  <c r="AC50" i="131" s="1"/>
  <c r="U22" i="131"/>
  <c r="Y29" i="134"/>
  <c r="AC29" i="134" s="1"/>
  <c r="Y17" i="134"/>
  <c r="Y19" i="134" s="1"/>
  <c r="I56" i="134"/>
  <c r="Y28" i="134"/>
  <c r="AC28" i="134" s="1"/>
  <c r="AA29" i="130"/>
  <c r="K56" i="130"/>
  <c r="AA28" i="130"/>
  <c r="AA30" i="130" s="1"/>
  <c r="AA17" i="130"/>
  <c r="AA19" i="130" s="1"/>
  <c r="U27" i="133"/>
  <c r="S48" i="131"/>
  <c r="AC48" i="131" s="1"/>
  <c r="U34" i="129"/>
  <c r="U35" i="129"/>
  <c r="U33" i="129"/>
  <c r="S22" i="133"/>
  <c r="C56" i="131"/>
  <c r="S17" i="131"/>
  <c r="S19" i="131" s="1"/>
  <c r="S27" i="131"/>
  <c r="S28" i="131"/>
  <c r="AC28" i="131" s="1"/>
  <c r="S34" i="134"/>
  <c r="S33" i="134"/>
  <c r="S35" i="134"/>
  <c r="Y27" i="134"/>
  <c r="Y35" i="131"/>
  <c r="AC52" i="133"/>
  <c r="U29" i="131"/>
  <c r="Y35" i="129"/>
  <c r="Y34" i="129"/>
  <c r="Y33" i="129"/>
  <c r="W50" i="129"/>
  <c r="W22" i="129"/>
  <c r="AC45" i="129"/>
  <c r="W34" i="63" l="1"/>
  <c r="W43" i="63"/>
  <c r="W24" i="63"/>
  <c r="W25" i="63"/>
  <c r="W45" i="63"/>
  <c r="W26" i="63"/>
  <c r="W51" i="63"/>
  <c r="W18" i="63"/>
  <c r="W48" i="63"/>
  <c r="W17" i="63"/>
  <c r="W50" i="63"/>
  <c r="W35" i="63"/>
  <c r="W57" i="63"/>
  <c r="W19" i="63"/>
  <c r="W21" i="63"/>
  <c r="W11" i="63"/>
  <c r="W36" i="63"/>
  <c r="W53" i="63"/>
  <c r="W54" i="63"/>
  <c r="W49" i="63"/>
  <c r="W44" i="63"/>
  <c r="W30" i="63"/>
  <c r="W40" i="63"/>
  <c r="W23" i="63"/>
  <c r="W38" i="63"/>
  <c r="W22" i="63"/>
  <c r="W52" i="63"/>
  <c r="W13" i="63"/>
  <c r="W31" i="63"/>
  <c r="W27" i="63"/>
  <c r="W32" i="63"/>
  <c r="W33" i="63"/>
  <c r="W39" i="63"/>
  <c r="W29" i="63"/>
  <c r="W10" i="63"/>
  <c r="W47" i="63"/>
  <c r="W37" i="63"/>
  <c r="W28" i="63"/>
  <c r="W14" i="63"/>
  <c r="W12" i="63"/>
  <c r="W15" i="63"/>
  <c r="V59" i="63"/>
  <c r="V61" i="63" a="1"/>
  <c r="V61" i="63" s="1"/>
  <c r="N54" i="137"/>
  <c r="AA54" i="134"/>
  <c r="AA36" i="134"/>
  <c r="W54" i="130"/>
  <c r="W36" i="130"/>
  <c r="S54" i="134"/>
  <c r="S36" i="134"/>
  <c r="Y30" i="130"/>
  <c r="W34" i="129"/>
  <c r="AC34" i="129" s="1"/>
  <c r="W35" i="129"/>
  <c r="AC35" i="129" s="1"/>
  <c r="W33" i="129"/>
  <c r="Y30" i="134"/>
  <c r="AC27" i="134"/>
  <c r="AC30" i="134" s="1"/>
  <c r="U30" i="130"/>
  <c r="W35" i="132"/>
  <c r="W33" i="132"/>
  <c r="W34" i="132"/>
  <c r="U35" i="133"/>
  <c r="AC35" i="133" s="1"/>
  <c r="U34" i="133"/>
  <c r="U33" i="133"/>
  <c r="S30" i="131"/>
  <c r="AC27" i="131"/>
  <c r="AC30" i="131" s="1"/>
  <c r="AA34" i="131"/>
  <c r="AA35" i="131"/>
  <c r="AA33" i="131"/>
  <c r="AC27" i="135"/>
  <c r="AC30" i="135" s="1"/>
  <c r="Y34" i="132"/>
  <c r="Y35" i="132"/>
  <c r="Y33" i="132"/>
  <c r="AA34" i="130"/>
  <c r="AA35" i="130"/>
  <c r="AA33" i="130"/>
  <c r="Y35" i="134"/>
  <c r="AC35" i="134" s="1"/>
  <c r="Y34" i="134"/>
  <c r="AC34" i="134" s="1"/>
  <c r="Y33" i="134"/>
  <c r="U34" i="135"/>
  <c r="U33" i="135"/>
  <c r="U35" i="135"/>
  <c r="AC28" i="132"/>
  <c r="AC30" i="132" s="1"/>
  <c r="S34" i="131"/>
  <c r="AC34" i="131" s="1"/>
  <c r="S33" i="131"/>
  <c r="U36" i="129"/>
  <c r="U54" i="129"/>
  <c r="AC33" i="129"/>
  <c r="AC33" i="135"/>
  <c r="S36" i="135"/>
  <c r="S54" i="135"/>
  <c r="U34" i="131"/>
  <c r="U33" i="131"/>
  <c r="U35" i="131"/>
  <c r="AC35" i="131" s="1"/>
  <c r="S34" i="132"/>
  <c r="S35" i="132"/>
  <c r="S33" i="132"/>
  <c r="W30" i="129"/>
  <c r="AC27" i="129"/>
  <c r="AC30" i="129" s="1"/>
  <c r="Y34" i="135"/>
  <c r="Y35" i="135"/>
  <c r="Y33" i="135"/>
  <c r="U35" i="132"/>
  <c r="U34" i="132"/>
  <c r="U33" i="132"/>
  <c r="Y36" i="129"/>
  <c r="Y54" i="129"/>
  <c r="AA54" i="132"/>
  <c r="AA36" i="132"/>
  <c r="AC27" i="130"/>
  <c r="AC30" i="130" s="1"/>
  <c r="S54" i="130"/>
  <c r="S36" i="130"/>
  <c r="AC34" i="133"/>
  <c r="U34" i="130"/>
  <c r="AC34" i="130" s="1"/>
  <c r="U35" i="130"/>
  <c r="AC35" i="130" s="1"/>
  <c r="U33" i="130"/>
  <c r="S36" i="133"/>
  <c r="S54" i="133"/>
  <c r="U30" i="133"/>
  <c r="W30" i="135"/>
  <c r="AC29" i="132"/>
  <c r="Y34" i="130"/>
  <c r="Y35" i="130"/>
  <c r="Y33" i="130"/>
  <c r="AA36" i="135"/>
  <c r="AA54" i="135"/>
  <c r="W34" i="135"/>
  <c r="AC34" i="135" s="1"/>
  <c r="W35" i="135"/>
  <c r="W33" i="135"/>
  <c r="Y36" i="131"/>
  <c r="Y54" i="131"/>
  <c r="V63" i="63" l="1"/>
  <c r="E9" i="62" s="1"/>
  <c r="G9" i="62" s="1"/>
  <c r="U54" i="132"/>
  <c r="U36" i="132"/>
  <c r="U54" i="130"/>
  <c r="U36" i="130"/>
  <c r="Y36" i="135"/>
  <c r="Y54" i="135"/>
  <c r="W36" i="135"/>
  <c r="W54" i="135"/>
  <c r="AC36" i="135"/>
  <c r="AC36" i="129"/>
  <c r="S54" i="131"/>
  <c r="S36" i="131"/>
  <c r="AC33" i="131"/>
  <c r="AC36" i="131" s="1"/>
  <c r="Y54" i="130"/>
  <c r="Y36" i="130"/>
  <c r="AC35" i="135"/>
  <c r="AC35" i="132"/>
  <c r="AC34" i="132"/>
  <c r="Y54" i="134"/>
  <c r="AC54" i="134" s="1"/>
  <c r="Y36" i="134"/>
  <c r="AC33" i="134"/>
  <c r="AC36" i="134" s="1"/>
  <c r="U36" i="131"/>
  <c r="U54" i="131"/>
  <c r="Y54" i="132"/>
  <c r="Y36" i="132"/>
  <c r="W36" i="129"/>
  <c r="W54" i="129"/>
  <c r="AC54" i="129" s="1"/>
  <c r="AC33" i="130"/>
  <c r="AC36" i="130" s="1"/>
  <c r="AA54" i="131"/>
  <c r="AA36" i="131"/>
  <c r="AC33" i="132"/>
  <c r="S36" i="132"/>
  <c r="S54" i="132"/>
  <c r="U36" i="135"/>
  <c r="U54" i="135"/>
  <c r="U36" i="133"/>
  <c r="U54" i="133"/>
  <c r="AC54" i="133" s="1"/>
  <c r="AC33" i="133"/>
  <c r="AC36" i="133" s="1"/>
  <c r="AC54" i="135"/>
  <c r="AA36" i="130"/>
  <c r="AA54" i="130"/>
  <c r="AC54" i="130" s="1"/>
  <c r="W36" i="132"/>
  <c r="W54" i="132"/>
  <c r="G15" i="62" l="1"/>
  <c r="G17" i="62"/>
  <c r="AC54" i="131"/>
  <c r="AC54" i="132"/>
  <c r="AC36" i="132"/>
  <c r="G19" i="62" l="1"/>
  <c r="G12" i="143" s="1"/>
  <c r="I5" i="8"/>
  <c r="H5" i="8"/>
  <c r="G5" i="8"/>
  <c r="F5" i="8"/>
  <c r="E5" i="8"/>
  <c r="D5" i="8"/>
  <c r="C5" i="8"/>
  <c r="L30" i="1"/>
  <c r="F52" i="1"/>
  <c r="D18" i="1"/>
  <c r="K17" i="1"/>
  <c r="K15" i="1"/>
  <c r="E8" i="124" l="1"/>
  <c r="F8" i="125"/>
  <c r="J8" i="125"/>
  <c r="P8" i="125"/>
  <c r="N8" i="125"/>
  <c r="L8" i="125"/>
  <c r="C63" i="125"/>
  <c r="D36" i="125"/>
  <c r="D37" i="125"/>
  <c r="D38" i="125"/>
  <c r="D39" i="125"/>
  <c r="D40" i="125"/>
  <c r="D41" i="125"/>
  <c r="D42" i="125"/>
  <c r="D43" i="125"/>
  <c r="D44" i="125"/>
  <c r="D45" i="125"/>
  <c r="D46" i="125"/>
  <c r="D47" i="125"/>
  <c r="D48" i="125"/>
  <c r="D49" i="125"/>
  <c r="D35" i="125"/>
  <c r="A36" i="125"/>
  <c r="L36" i="125" s="1"/>
  <c r="A37" i="125"/>
  <c r="L37" i="125" s="1"/>
  <c r="A38" i="125"/>
  <c r="L38" i="125" s="1"/>
  <c r="A39" i="125"/>
  <c r="L39" i="125" s="1"/>
  <c r="A40" i="125"/>
  <c r="L40" i="125" s="1"/>
  <c r="A41" i="125"/>
  <c r="L41" i="125" s="1"/>
  <c r="A42" i="125"/>
  <c r="L42" i="125" s="1"/>
  <c r="A43" i="125"/>
  <c r="L43" i="125" s="1"/>
  <c r="A44" i="125"/>
  <c r="L44" i="125" s="1"/>
  <c r="A45" i="125"/>
  <c r="L45" i="125" s="1"/>
  <c r="A46" i="125"/>
  <c r="L46" i="125" s="1"/>
  <c r="A47" i="125"/>
  <c r="L47" i="125" s="1"/>
  <c r="A48" i="125"/>
  <c r="L48" i="125" s="1"/>
  <c r="A49" i="125"/>
  <c r="L49" i="125" s="1"/>
  <c r="A35" i="125"/>
  <c r="L35" i="125" s="1"/>
  <c r="B36" i="125"/>
  <c r="B37" i="125"/>
  <c r="B38" i="125"/>
  <c r="B39" i="125"/>
  <c r="B40" i="125"/>
  <c r="B41" i="125"/>
  <c r="B42" i="125"/>
  <c r="B43" i="125"/>
  <c r="B44" i="125"/>
  <c r="B45" i="125"/>
  <c r="B46" i="125"/>
  <c r="B47" i="125"/>
  <c r="B48" i="125"/>
  <c r="B49" i="125"/>
  <c r="B35" i="125"/>
  <c r="B1" i="125"/>
  <c r="B2" i="125" s="1"/>
  <c r="C1" i="124"/>
  <c r="J42" i="125" a="1"/>
  <c r="J47" i="125" a="1"/>
  <c r="F35" i="125" a="1"/>
  <c r="J45" i="125" a="1"/>
  <c r="J41" i="125" a="1"/>
  <c r="J44" i="125" a="1"/>
  <c r="J49" i="125" a="1"/>
  <c r="J46" i="125" a="1"/>
  <c r="J38" i="125" a="1"/>
  <c r="J39" i="125" a="1"/>
  <c r="J37" i="125" a="1"/>
  <c r="J36" i="125" a="1"/>
  <c r="J48" i="125" a="1"/>
  <c r="J43" i="125" a="1"/>
  <c r="J40" i="125" a="1"/>
  <c r="J35" i="125" a="1"/>
  <c r="P37" i="125" l="1"/>
  <c r="P46" i="125"/>
  <c r="P45" i="125"/>
  <c r="P44" i="125"/>
  <c r="P43" i="125"/>
  <c r="P42" i="125"/>
  <c r="P40" i="125"/>
  <c r="P48" i="125"/>
  <c r="P41" i="125"/>
  <c r="P39" i="125"/>
  <c r="P49" i="125"/>
  <c r="P38" i="125"/>
  <c r="P47" i="125"/>
  <c r="P36" i="125"/>
  <c r="J48" i="125"/>
  <c r="J44" i="125"/>
  <c r="J40" i="125"/>
  <c r="J36" i="125"/>
  <c r="J47" i="125"/>
  <c r="J43" i="125"/>
  <c r="J39" i="125"/>
  <c r="J46" i="125"/>
  <c r="J42" i="125"/>
  <c r="J38" i="125"/>
  <c r="J49" i="125"/>
  <c r="J45" i="125"/>
  <c r="J41" i="125"/>
  <c r="J37" i="125"/>
  <c r="J35" i="125"/>
  <c r="F35" i="125"/>
  <c r="P35" i="125" s="1"/>
  <c r="H45" i="125" l="1"/>
  <c r="N45" i="125" s="1"/>
  <c r="H39" i="125"/>
  <c r="N39" i="125" s="1"/>
  <c r="H47" i="125"/>
  <c r="N47" i="125" s="1"/>
  <c r="H40" i="125"/>
  <c r="N40" i="125" s="1"/>
  <c r="H48" i="125"/>
  <c r="N48" i="125" s="1"/>
  <c r="H46" i="125"/>
  <c r="N46" i="125" s="1"/>
  <c r="H43" i="125"/>
  <c r="N43" i="125" s="1"/>
  <c r="H44" i="125"/>
  <c r="N44" i="125" s="1"/>
  <c r="H37" i="125"/>
  <c r="N37" i="125" s="1"/>
  <c r="H41" i="125"/>
  <c r="N41" i="125" s="1"/>
  <c r="H49" i="125"/>
  <c r="N49" i="125" s="1"/>
  <c r="H38" i="125"/>
  <c r="N38" i="125" s="1"/>
  <c r="H42" i="125"/>
  <c r="N42" i="125" s="1"/>
  <c r="P51" i="125"/>
  <c r="E20" i="124" s="1"/>
  <c r="H36" i="125"/>
  <c r="N36" i="125" s="1"/>
  <c r="H35" i="125"/>
  <c r="N35" i="125" s="1"/>
  <c r="I24" i="124" l="1"/>
  <c r="K24" i="124" s="1"/>
  <c r="E22" i="124"/>
  <c r="I22" i="124" s="1"/>
  <c r="K22" i="124" s="1"/>
  <c r="C14" i="124"/>
  <c r="P31" i="124"/>
  <c r="P32" i="124"/>
  <c r="P33" i="124"/>
  <c r="P34" i="124"/>
  <c r="P35" i="124"/>
  <c r="P36" i="124"/>
  <c r="P37" i="124"/>
  <c r="P38" i="124"/>
  <c r="P39" i="124"/>
  <c r="P40" i="124"/>
  <c r="F51" i="125" l="1"/>
  <c r="L51" i="125"/>
  <c r="J51" i="125"/>
  <c r="H51" i="125" l="1"/>
  <c r="N51" i="125"/>
  <c r="N17" i="125" s="1"/>
  <c r="P21" i="125" l="1"/>
  <c r="E18" i="124" s="1"/>
  <c r="N19" i="125"/>
  <c r="P19" i="125" s="1"/>
  <c r="E16" i="124" s="1"/>
  <c r="P17" i="125"/>
  <c r="I20" i="124"/>
  <c r="K20" i="124" s="1"/>
  <c r="I18" i="124" l="1"/>
  <c r="K18" i="124" s="1"/>
  <c r="M24" i="124" s="1"/>
  <c r="G24" i="124"/>
  <c r="I16" i="124"/>
  <c r="K16" i="124" s="1"/>
  <c r="M22" i="124" s="1"/>
  <c r="G22" i="124"/>
  <c r="E14" i="124"/>
  <c r="A26" i="29"/>
  <c r="A27" i="29"/>
  <c r="A28" i="29"/>
  <c r="A29" i="29"/>
  <c r="A30" i="29"/>
  <c r="A31" i="29"/>
  <c r="A32" i="29"/>
  <c r="A33" i="29"/>
  <c r="A34" i="29"/>
  <c r="A35" i="29"/>
  <c r="A36" i="29"/>
  <c r="A37" i="29"/>
  <c r="A38" i="29"/>
  <c r="A39" i="29"/>
  <c r="C20" i="33"/>
  <c r="I14" i="124" l="1"/>
  <c r="K14" i="124" s="1"/>
  <c r="M20" i="124" s="1"/>
  <c r="E46" i="124" s="1"/>
  <c r="G20" i="124"/>
  <c r="A115" i="70"/>
  <c r="A116" i="70"/>
  <c r="A77" i="63"/>
  <c r="A78" i="63"/>
  <c r="A79" i="63"/>
  <c r="A80" i="63"/>
  <c r="A81" i="63"/>
  <c r="A82" i="63"/>
  <c r="A83" i="63"/>
  <c r="A84" i="63"/>
  <c r="A85" i="63"/>
  <c r="A86" i="63"/>
  <c r="A87" i="63"/>
  <c r="A88" i="63"/>
  <c r="A89" i="63"/>
  <c r="A90" i="63"/>
  <c r="A91" i="63"/>
  <c r="A92" i="63"/>
  <c r="A93" i="63"/>
  <c r="A94" i="63"/>
  <c r="A95" i="63"/>
  <c r="A96" i="63"/>
  <c r="A97" i="63"/>
  <c r="A98" i="63"/>
  <c r="A99" i="63"/>
  <c r="A100" i="63"/>
  <c r="A101" i="63"/>
  <c r="A102" i="63"/>
  <c r="A103" i="63"/>
  <c r="A104" i="63"/>
  <c r="A105" i="63"/>
  <c r="A106" i="63"/>
  <c r="A107" i="63"/>
  <c r="A108" i="63"/>
  <c r="A109" i="63"/>
  <c r="A110" i="63"/>
  <c r="A111" i="63"/>
  <c r="A112" i="63"/>
  <c r="A113" i="63"/>
  <c r="A114" i="63"/>
  <c r="A115" i="63"/>
  <c r="A116" i="63"/>
  <c r="A117" i="63"/>
  <c r="A118" i="63"/>
  <c r="A119" i="63"/>
  <c r="A120" i="63"/>
  <c r="A121" i="63"/>
  <c r="A122" i="63"/>
  <c r="D505" i="10" l="1"/>
  <c r="H6" i="10"/>
  <c r="H7"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H60" i="10"/>
  <c r="H61" i="10"/>
  <c r="H62" i="10"/>
  <c r="H63" i="10"/>
  <c r="H64" i="10"/>
  <c r="H65" i="10"/>
  <c r="H66" i="10"/>
  <c r="H67" i="10"/>
  <c r="H68" i="10"/>
  <c r="H69" i="10"/>
  <c r="H70" i="10"/>
  <c r="H71" i="10"/>
  <c r="H72" i="10"/>
  <c r="H73" i="10"/>
  <c r="H74" i="10"/>
  <c r="H75" i="10"/>
  <c r="H76" i="10"/>
  <c r="H77" i="10"/>
  <c r="H78" i="10"/>
  <c r="H79" i="10"/>
  <c r="H80" i="10"/>
  <c r="H81" i="10"/>
  <c r="H82" i="10"/>
  <c r="H83" i="10"/>
  <c r="H84" i="10"/>
  <c r="H85" i="10"/>
  <c r="H86" i="10"/>
  <c r="H87" i="10"/>
  <c r="H88" i="10"/>
  <c r="H89" i="10"/>
  <c r="H90" i="10"/>
  <c r="H91" i="10"/>
  <c r="H92" i="10"/>
  <c r="H93" i="10"/>
  <c r="H94" i="10"/>
  <c r="H95" i="10"/>
  <c r="H96" i="10"/>
  <c r="H97" i="10"/>
  <c r="H98" i="10"/>
  <c r="H99" i="10"/>
  <c r="H100" i="10"/>
  <c r="H101" i="10"/>
  <c r="H102" i="10"/>
  <c r="H103" i="10"/>
  <c r="H104" i="10"/>
  <c r="H105" i="10"/>
  <c r="H106" i="10"/>
  <c r="H107" i="10"/>
  <c r="H108" i="10"/>
  <c r="H109" i="10"/>
  <c r="H110" i="10"/>
  <c r="H111" i="10"/>
  <c r="H112" i="10"/>
  <c r="H113" i="10"/>
  <c r="H114" i="10"/>
  <c r="H115" i="10"/>
  <c r="H116" i="10"/>
  <c r="H117" i="10"/>
  <c r="H118" i="10"/>
  <c r="H119" i="10"/>
  <c r="H120" i="10"/>
  <c r="H121" i="10"/>
  <c r="H122" i="10"/>
  <c r="H123" i="10"/>
  <c r="H124" i="10"/>
  <c r="H125" i="10"/>
  <c r="H126" i="10"/>
  <c r="H127" i="10"/>
  <c r="H128" i="10"/>
  <c r="H129" i="10"/>
  <c r="H130" i="10"/>
  <c r="H131" i="10"/>
  <c r="H132" i="10"/>
  <c r="H133" i="10"/>
  <c r="H134" i="10"/>
  <c r="H135" i="10"/>
  <c r="H136" i="10"/>
  <c r="H137" i="10"/>
  <c r="H138" i="10"/>
  <c r="H139" i="10"/>
  <c r="H140" i="10"/>
  <c r="H141" i="10"/>
  <c r="H142" i="10"/>
  <c r="H143" i="10"/>
  <c r="H144" i="10"/>
  <c r="H145" i="10"/>
  <c r="H146" i="10"/>
  <c r="H147" i="10"/>
  <c r="H148" i="10"/>
  <c r="H149" i="10"/>
  <c r="H150" i="10"/>
  <c r="H151" i="10"/>
  <c r="H152" i="10"/>
  <c r="H153" i="10"/>
  <c r="H154" i="10"/>
  <c r="H155" i="10"/>
  <c r="H156" i="10"/>
  <c r="H157" i="10"/>
  <c r="H158" i="10"/>
  <c r="H159" i="10"/>
  <c r="H160" i="10"/>
  <c r="H161" i="10"/>
  <c r="H162" i="10"/>
  <c r="H163" i="10"/>
  <c r="H164" i="10"/>
  <c r="H165" i="10"/>
  <c r="H166" i="10"/>
  <c r="H167" i="10"/>
  <c r="H168" i="10"/>
  <c r="H169" i="10"/>
  <c r="H170" i="10"/>
  <c r="H171" i="10"/>
  <c r="H172" i="10"/>
  <c r="H173" i="10"/>
  <c r="H174" i="10"/>
  <c r="H175" i="10"/>
  <c r="H176" i="10"/>
  <c r="H177" i="10"/>
  <c r="H178" i="10"/>
  <c r="H179" i="10"/>
  <c r="H180" i="10"/>
  <c r="H181" i="10"/>
  <c r="H182" i="10"/>
  <c r="H183" i="10"/>
  <c r="H184" i="10"/>
  <c r="H185" i="10"/>
  <c r="H186" i="10"/>
  <c r="H187" i="10"/>
  <c r="H188" i="10"/>
  <c r="H189" i="10"/>
  <c r="H190" i="10"/>
  <c r="H191" i="10"/>
  <c r="H192" i="10"/>
  <c r="H193" i="10"/>
  <c r="H194" i="10"/>
  <c r="H195" i="10"/>
  <c r="H196" i="10"/>
  <c r="H197" i="10"/>
  <c r="H198" i="10"/>
  <c r="H199" i="10"/>
  <c r="H200" i="10"/>
  <c r="H201" i="10"/>
  <c r="H202" i="10"/>
  <c r="H203" i="10"/>
  <c r="H204" i="10"/>
  <c r="H205" i="10"/>
  <c r="H206" i="10"/>
  <c r="H207" i="10"/>
  <c r="H208" i="10"/>
  <c r="H209" i="10"/>
  <c r="H210" i="10"/>
  <c r="H211" i="10"/>
  <c r="H212" i="10"/>
  <c r="H213" i="10"/>
  <c r="H214" i="10"/>
  <c r="H215" i="10"/>
  <c r="H216" i="10"/>
  <c r="H217" i="10"/>
  <c r="H218" i="10"/>
  <c r="H219" i="10"/>
  <c r="H220" i="10"/>
  <c r="H221" i="10"/>
  <c r="H222" i="10"/>
  <c r="H223" i="10"/>
  <c r="H224" i="10"/>
  <c r="H225" i="10"/>
  <c r="H226" i="10"/>
  <c r="H227" i="10"/>
  <c r="H228" i="10"/>
  <c r="H229" i="10"/>
  <c r="H230" i="10"/>
  <c r="H231" i="10"/>
  <c r="H232" i="10"/>
  <c r="H233" i="10"/>
  <c r="H234" i="10"/>
  <c r="H235" i="10"/>
  <c r="H236" i="10"/>
  <c r="H237" i="10"/>
  <c r="H238" i="10"/>
  <c r="H239" i="10"/>
  <c r="H240" i="10"/>
  <c r="H241" i="10"/>
  <c r="H242" i="10"/>
  <c r="H243" i="10"/>
  <c r="H244" i="10"/>
  <c r="H245" i="10"/>
  <c r="H246" i="10"/>
  <c r="H247" i="10"/>
  <c r="H248" i="10"/>
  <c r="H249" i="10"/>
  <c r="H250" i="10"/>
  <c r="H251" i="10"/>
  <c r="H252" i="10"/>
  <c r="H253" i="10"/>
  <c r="H254" i="10"/>
  <c r="H255" i="10"/>
  <c r="H256" i="10"/>
  <c r="H257" i="10"/>
  <c r="H258" i="10"/>
  <c r="H259" i="10"/>
  <c r="H260" i="10"/>
  <c r="H261" i="10"/>
  <c r="H262" i="10"/>
  <c r="H263" i="10"/>
  <c r="H264" i="10"/>
  <c r="H265" i="10"/>
  <c r="H266" i="10"/>
  <c r="H267" i="10"/>
  <c r="H268" i="10"/>
  <c r="H269" i="10"/>
  <c r="H270" i="10"/>
  <c r="H271" i="10"/>
  <c r="H272" i="10"/>
  <c r="H273" i="10"/>
  <c r="H274" i="10"/>
  <c r="H275" i="10"/>
  <c r="H276" i="10"/>
  <c r="H277" i="10"/>
  <c r="H278" i="10"/>
  <c r="H279" i="10"/>
  <c r="H280" i="10"/>
  <c r="H281" i="10"/>
  <c r="H282" i="10"/>
  <c r="H283" i="10"/>
  <c r="H284" i="10"/>
  <c r="H285" i="10"/>
  <c r="H286" i="10"/>
  <c r="H287" i="10"/>
  <c r="H288" i="10"/>
  <c r="H289" i="10"/>
  <c r="H290" i="10"/>
  <c r="H291" i="10"/>
  <c r="H292" i="10"/>
  <c r="H293" i="10"/>
  <c r="H294" i="10"/>
  <c r="H295" i="10"/>
  <c r="H296" i="10"/>
  <c r="H297" i="10"/>
  <c r="H298" i="10"/>
  <c r="H299" i="10"/>
  <c r="H300" i="10"/>
  <c r="H301" i="10"/>
  <c r="H302" i="10"/>
  <c r="H303" i="10"/>
  <c r="H304" i="10"/>
  <c r="H305" i="10"/>
  <c r="H306" i="10"/>
  <c r="H307" i="10"/>
  <c r="H308" i="10"/>
  <c r="H309" i="10"/>
  <c r="H310" i="10"/>
  <c r="H311" i="10"/>
  <c r="H312" i="10"/>
  <c r="H313" i="10"/>
  <c r="H314" i="10"/>
  <c r="H315" i="10"/>
  <c r="H316" i="10"/>
  <c r="H317" i="10"/>
  <c r="H318" i="10"/>
  <c r="H319" i="10"/>
  <c r="H320" i="10"/>
  <c r="H321" i="10"/>
  <c r="H322" i="10"/>
  <c r="H323" i="10"/>
  <c r="H324" i="10"/>
  <c r="H325" i="10"/>
  <c r="H326" i="10"/>
  <c r="H327" i="10"/>
  <c r="H328" i="10"/>
  <c r="H329" i="10"/>
  <c r="H330" i="10"/>
  <c r="H331" i="10"/>
  <c r="H332" i="10"/>
  <c r="H333" i="10"/>
  <c r="H334" i="10"/>
  <c r="H335" i="10"/>
  <c r="H336" i="10"/>
  <c r="H337" i="10"/>
  <c r="H338" i="10"/>
  <c r="H339" i="10"/>
  <c r="H340" i="10"/>
  <c r="H341" i="10"/>
  <c r="H342" i="10"/>
  <c r="H343" i="10"/>
  <c r="H344" i="10"/>
  <c r="H345" i="10"/>
  <c r="H346" i="10"/>
  <c r="H347" i="10"/>
  <c r="H348" i="10"/>
  <c r="H349" i="10"/>
  <c r="H350" i="10"/>
  <c r="H351" i="10"/>
  <c r="H352" i="10"/>
  <c r="H353" i="10"/>
  <c r="H354" i="10"/>
  <c r="H355" i="10"/>
  <c r="H356" i="10"/>
  <c r="H357" i="10"/>
  <c r="H358" i="10"/>
  <c r="H359" i="10"/>
  <c r="H360" i="10"/>
  <c r="H361" i="10"/>
  <c r="H362" i="10"/>
  <c r="H363" i="10"/>
  <c r="H364" i="10"/>
  <c r="H365" i="10"/>
  <c r="H366" i="10"/>
  <c r="H367" i="10"/>
  <c r="H368" i="10"/>
  <c r="H369" i="10"/>
  <c r="H370" i="10"/>
  <c r="H371" i="10"/>
  <c r="H372" i="10"/>
  <c r="H373" i="10"/>
  <c r="H374" i="10"/>
  <c r="H375" i="10"/>
  <c r="H376" i="10"/>
  <c r="H377" i="10"/>
  <c r="H378" i="10"/>
  <c r="H379" i="10"/>
  <c r="H380" i="10"/>
  <c r="H381" i="10"/>
  <c r="H382" i="10"/>
  <c r="H383" i="10"/>
  <c r="H384" i="10"/>
  <c r="H385" i="10"/>
  <c r="H386" i="10"/>
  <c r="H387" i="10"/>
  <c r="H388" i="10"/>
  <c r="H389" i="10"/>
  <c r="H390" i="10"/>
  <c r="H391" i="10"/>
  <c r="H392" i="10"/>
  <c r="H393" i="10"/>
  <c r="H394" i="10"/>
  <c r="H395" i="10"/>
  <c r="H396" i="10"/>
  <c r="H397" i="10"/>
  <c r="H398" i="10"/>
  <c r="H399" i="10"/>
  <c r="H400" i="10"/>
  <c r="H401" i="10"/>
  <c r="H402" i="10"/>
  <c r="H403" i="10"/>
  <c r="H404" i="10"/>
  <c r="H405" i="10"/>
  <c r="H406" i="10"/>
  <c r="H407" i="10"/>
  <c r="H408" i="10"/>
  <c r="H409" i="10"/>
  <c r="H410" i="10"/>
  <c r="H411" i="10"/>
  <c r="H412" i="10"/>
  <c r="H413" i="10"/>
  <c r="H414" i="10"/>
  <c r="H415" i="10"/>
  <c r="H416" i="10"/>
  <c r="H417" i="10"/>
  <c r="H418" i="10"/>
  <c r="H419" i="10"/>
  <c r="H420" i="10"/>
  <c r="H421" i="10"/>
  <c r="H422" i="10"/>
  <c r="H423" i="10"/>
  <c r="H424" i="10"/>
  <c r="H425" i="10"/>
  <c r="H426" i="10"/>
  <c r="H427" i="10"/>
  <c r="H428" i="10"/>
  <c r="H429" i="10"/>
  <c r="H430" i="10"/>
  <c r="H431" i="10"/>
  <c r="H432" i="10"/>
  <c r="H433" i="10"/>
  <c r="H434" i="10"/>
  <c r="H435" i="10"/>
  <c r="H436" i="10"/>
  <c r="H437" i="10"/>
  <c r="H438" i="10"/>
  <c r="H439" i="10"/>
  <c r="H440" i="10"/>
  <c r="H441" i="10"/>
  <c r="H442" i="10"/>
  <c r="H443" i="10"/>
  <c r="H444" i="10"/>
  <c r="H445" i="10"/>
  <c r="H446" i="10"/>
  <c r="H447" i="10"/>
  <c r="H448" i="10"/>
  <c r="H449" i="10"/>
  <c r="H450" i="10"/>
  <c r="H451" i="10"/>
  <c r="H452" i="10"/>
  <c r="H453" i="10"/>
  <c r="H454" i="10"/>
  <c r="H455" i="10"/>
  <c r="H456" i="10"/>
  <c r="H457" i="10"/>
  <c r="H458" i="10"/>
  <c r="H459" i="10"/>
  <c r="H460" i="10"/>
  <c r="H461" i="10"/>
  <c r="H462" i="10"/>
  <c r="H463" i="10"/>
  <c r="H464" i="10"/>
  <c r="H465" i="10"/>
  <c r="H466" i="10"/>
  <c r="H467" i="10"/>
  <c r="H468" i="10"/>
  <c r="H469" i="10"/>
  <c r="H470" i="10"/>
  <c r="H471" i="10"/>
  <c r="H472" i="10"/>
  <c r="H473" i="10"/>
  <c r="H474" i="10"/>
  <c r="H475" i="10"/>
  <c r="H476" i="10"/>
  <c r="H477" i="10"/>
  <c r="H478" i="10"/>
  <c r="H479" i="10"/>
  <c r="H480" i="10"/>
  <c r="H481" i="10"/>
  <c r="H482" i="10"/>
  <c r="H483" i="10"/>
  <c r="H484" i="10"/>
  <c r="H485" i="10"/>
  <c r="H486" i="10"/>
  <c r="H487" i="10"/>
  <c r="H488" i="10"/>
  <c r="H489" i="10"/>
  <c r="H490" i="10"/>
  <c r="H491" i="10"/>
  <c r="H492" i="10"/>
  <c r="H493" i="10"/>
  <c r="H494" i="10"/>
  <c r="H495" i="10"/>
  <c r="H496" i="10"/>
  <c r="H497" i="10"/>
  <c r="H498" i="10"/>
  <c r="H499" i="10"/>
  <c r="H500" i="10"/>
  <c r="H501" i="10"/>
  <c r="H502" i="10"/>
  <c r="H503" i="10"/>
  <c r="H504" i="10"/>
  <c r="B42" i="9" l="1"/>
  <c r="B43" i="9"/>
  <c r="B44" i="9"/>
  <c r="B45" i="9"/>
  <c r="B46" i="9"/>
  <c r="B47" i="9"/>
  <c r="B48" i="9"/>
  <c r="B41" i="9"/>
  <c r="V40" i="5" l="1"/>
  <c r="W40" i="5"/>
  <c r="V41" i="5"/>
  <c r="W41" i="5"/>
  <c r="V42" i="5"/>
  <c r="W42" i="5"/>
  <c r="V43" i="5"/>
  <c r="W43" i="5"/>
  <c r="V44" i="5"/>
  <c r="W44" i="5"/>
  <c r="V45" i="5"/>
  <c r="W45" i="5"/>
  <c r="V46" i="5"/>
  <c r="W46" i="5"/>
  <c r="F59" i="125" l="1"/>
  <c r="C52" i="1"/>
  <c r="C40" i="64"/>
  <c r="C35" i="64" s="1"/>
  <c r="D40" i="64"/>
  <c r="F40" i="64"/>
  <c r="C41" i="64"/>
  <c r="D41" i="64"/>
  <c r="F41" i="64"/>
  <c r="C42" i="64"/>
  <c r="D42" i="64"/>
  <c r="F42" i="64"/>
  <c r="A119" i="65"/>
  <c r="A120" i="65"/>
  <c r="CS2" i="57"/>
  <c r="CT2" i="57"/>
  <c r="AZ2" i="57"/>
  <c r="D120" i="65" l="1"/>
  <c r="H120" i="65"/>
  <c r="D119" i="65"/>
  <c r="H119" i="65"/>
  <c r="H42" i="64"/>
  <c r="H40" i="64"/>
  <c r="H41" i="64"/>
  <c r="H43" i="64" s="1"/>
  <c r="H45" i="64" s="1"/>
  <c r="H12" i="64" s="1"/>
  <c r="A64" i="55"/>
  <c r="A65" i="55"/>
  <c r="A66" i="55"/>
  <c r="A67" i="55"/>
  <c r="A68" i="55"/>
  <c r="A69" i="55"/>
  <c r="A70" i="55"/>
  <c r="A71" i="55"/>
  <c r="A72" i="55"/>
  <c r="A73" i="55"/>
  <c r="A74" i="55"/>
  <c r="A75" i="55"/>
  <c r="A76" i="55"/>
  <c r="A77" i="55"/>
  <c r="A78" i="55"/>
  <c r="A79" i="55"/>
  <c r="A80" i="55"/>
  <c r="A81" i="55"/>
  <c r="A82" i="55"/>
  <c r="A83" i="55"/>
  <c r="A84" i="55"/>
  <c r="A85" i="55"/>
  <c r="A86" i="55"/>
  <c r="A87" i="55"/>
  <c r="A88" i="55"/>
  <c r="A89" i="55"/>
  <c r="A90" i="55"/>
  <c r="A91" i="55"/>
  <c r="A92" i="55"/>
  <c r="A93" i="55"/>
  <c r="A94" i="55"/>
  <c r="A95" i="55"/>
  <c r="A96" i="55"/>
  <c r="A97" i="55"/>
  <c r="A98" i="55"/>
  <c r="A53" i="55"/>
  <c r="A54" i="55"/>
  <c r="A55" i="55"/>
  <c r="A56" i="55"/>
  <c r="A57" i="55"/>
  <c r="A58" i="55"/>
  <c r="A59" i="55"/>
  <c r="A60" i="55"/>
  <c r="A61" i="55"/>
  <c r="A62" i="55"/>
  <c r="A63" i="55"/>
  <c r="H47" i="64" l="1"/>
  <c r="M12" i="64" s="1"/>
  <c r="K1249" i="107" l="1"/>
  <c r="K1250" i="107"/>
  <c r="K1251" i="107"/>
  <c r="K1252" i="107"/>
  <c r="K1253" i="107"/>
  <c r="K1254" i="107"/>
  <c r="K1255" i="107"/>
  <c r="K1256" i="107"/>
  <c r="K1257" i="107"/>
  <c r="K1258" i="107"/>
  <c r="K1259" i="107"/>
  <c r="K1260" i="107"/>
  <c r="K1261" i="107"/>
  <c r="K1262" i="107"/>
  <c r="K1211" i="107"/>
  <c r="A11" i="28" l="1"/>
  <c r="N46" i="25"/>
  <c r="J46" i="25"/>
  <c r="D131" i="63"/>
  <c r="E29" i="64"/>
  <c r="G1181" i="18" l="1"/>
  <c r="G1182" i="18"/>
  <c r="G1183" i="18"/>
  <c r="G1184" i="18"/>
  <c r="G1185" i="18"/>
  <c r="G1186" i="18"/>
  <c r="G1187" i="18"/>
  <c r="G1188" i="18"/>
  <c r="G1189" i="18"/>
  <c r="G1190" i="18"/>
  <c r="G1191" i="18"/>
  <c r="G1192" i="18"/>
  <c r="A34" i="69" l="1"/>
  <c r="A35" i="69"/>
  <c r="A36" i="69"/>
  <c r="A37" i="69"/>
  <c r="A38" i="69"/>
  <c r="A39" i="69"/>
  <c r="A40" i="69"/>
  <c r="A41" i="69"/>
  <c r="A42" i="69"/>
  <c r="A43" i="69"/>
  <c r="A44" i="69"/>
  <c r="A45" i="69"/>
  <c r="A46" i="69"/>
  <c r="A47" i="69"/>
  <c r="A29" i="24"/>
  <c r="A30" i="24"/>
  <c r="A31" i="24"/>
  <c r="A32" i="24"/>
  <c r="A33" i="24"/>
  <c r="A34" i="24"/>
  <c r="A35" i="24"/>
  <c r="A36" i="24"/>
  <c r="A37" i="24"/>
  <c r="A38" i="24"/>
  <c r="A39" i="24"/>
  <c r="A40" i="24"/>
  <c r="A41" i="24"/>
  <c r="A42" i="24"/>
  <c r="A7" i="8" l="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71" i="70" l="1"/>
  <c r="A72" i="70"/>
  <c r="A73" i="70"/>
  <c r="A74" i="70"/>
  <c r="A75" i="70"/>
  <c r="A76" i="70"/>
  <c r="A77" i="70"/>
  <c r="A78" i="70"/>
  <c r="A79" i="70"/>
  <c r="A80" i="70"/>
  <c r="A81" i="70"/>
  <c r="A82" i="70"/>
  <c r="A83" i="70"/>
  <c r="A84" i="70"/>
  <c r="A85" i="70"/>
  <c r="A86" i="70"/>
  <c r="A87" i="70"/>
  <c r="A88" i="70"/>
  <c r="A89" i="70"/>
  <c r="A90" i="70"/>
  <c r="A91" i="70"/>
  <c r="A92" i="70"/>
  <c r="A93" i="70"/>
  <c r="A94" i="70"/>
  <c r="A95" i="70"/>
  <c r="A96" i="70"/>
  <c r="A97" i="70"/>
  <c r="A98" i="70"/>
  <c r="A99" i="70"/>
  <c r="A100" i="70"/>
  <c r="A101" i="70"/>
  <c r="A102" i="70"/>
  <c r="A103" i="70"/>
  <c r="A104" i="70"/>
  <c r="A105" i="70"/>
  <c r="A106" i="70"/>
  <c r="A107" i="70"/>
  <c r="A108" i="70"/>
  <c r="A109" i="70"/>
  <c r="A110" i="70"/>
  <c r="A111" i="70"/>
  <c r="A112" i="70"/>
  <c r="A113" i="70"/>
  <c r="A114" i="70"/>
  <c r="A70" i="70"/>
  <c r="A118" i="70" l="1"/>
  <c r="K1246" i="107"/>
  <c r="K1247" i="107"/>
  <c r="K1248" i="107"/>
  <c r="A11" i="5" l="1"/>
  <c r="Y11" i="5" s="1"/>
  <c r="A12" i="5"/>
  <c r="Y12" i="5" s="1"/>
  <c r="A13" i="5"/>
  <c r="Y13" i="5" s="1"/>
  <c r="A14" i="5"/>
  <c r="Y14" i="5" s="1"/>
  <c r="A15" i="5"/>
  <c r="Y15" i="5" s="1"/>
  <c r="A16" i="5"/>
  <c r="Y16" i="5" s="1"/>
  <c r="A17" i="5"/>
  <c r="Y17" i="5" s="1"/>
  <c r="A18" i="5"/>
  <c r="Y18" i="5" s="1"/>
  <c r="A19" i="5"/>
  <c r="Y19" i="5" s="1"/>
  <c r="A20" i="5"/>
  <c r="Y20" i="5" s="1"/>
  <c r="A21" i="5"/>
  <c r="Y21" i="5" s="1"/>
  <c r="A22" i="5"/>
  <c r="Y22" i="5" s="1"/>
  <c r="A23" i="5"/>
  <c r="Y23" i="5" s="1"/>
  <c r="A24" i="5"/>
  <c r="Y24" i="5" s="1"/>
  <c r="A10" i="5"/>
  <c r="C1" i="14"/>
  <c r="Y10" i="5" l="1"/>
  <c r="I27" i="29"/>
  <c r="K27" i="29" s="1"/>
  <c r="I30" i="29"/>
  <c r="K30" i="29" s="1"/>
  <c r="I26" i="29"/>
  <c r="K26" i="29" s="1"/>
  <c r="E35" i="29"/>
  <c r="G35" i="29" s="1"/>
  <c r="E26" i="29"/>
  <c r="G26" i="29" s="1"/>
  <c r="E37" i="29"/>
  <c r="G37" i="29" s="1"/>
  <c r="I37" i="29"/>
  <c r="K37" i="29" s="1"/>
  <c r="E36" i="29"/>
  <c r="G36" i="29" s="1"/>
  <c r="I39" i="29"/>
  <c r="K39" i="29" s="1"/>
  <c r="I36" i="29"/>
  <c r="K36" i="29" s="1"/>
  <c r="E33" i="29"/>
  <c r="G33" i="29" s="1"/>
  <c r="E29" i="29"/>
  <c r="G29" i="29" s="1"/>
  <c r="I34" i="29"/>
  <c r="K34" i="29" s="1"/>
  <c r="E27" i="29"/>
  <c r="G27" i="29" s="1"/>
  <c r="I38" i="29"/>
  <c r="K38" i="29" s="1"/>
  <c r="E34" i="29"/>
  <c r="G34" i="29" s="1"/>
  <c r="E31" i="29"/>
  <c r="G31" i="29" s="1"/>
  <c r="E28" i="29"/>
  <c r="G28" i="29" s="1"/>
  <c r="I29" i="29"/>
  <c r="K29" i="29" s="1"/>
  <c r="E38" i="29"/>
  <c r="G38" i="29" s="1"/>
  <c r="I33" i="29"/>
  <c r="K33" i="29" s="1"/>
  <c r="E32" i="29"/>
  <c r="G32" i="29" s="1"/>
  <c r="I31" i="29"/>
  <c r="K31" i="29" s="1"/>
  <c r="E30" i="29"/>
  <c r="G30" i="29" s="1"/>
  <c r="E39" i="29"/>
  <c r="G39" i="29" s="1"/>
  <c r="I35" i="29"/>
  <c r="K35" i="29" s="1"/>
  <c r="I28" i="29"/>
  <c r="K28" i="29" s="1"/>
  <c r="I32" i="29"/>
  <c r="K32" i="29" s="1"/>
  <c r="D29" i="24"/>
  <c r="D31" i="24"/>
  <c r="D32" i="24"/>
  <c r="D33" i="24"/>
  <c r="D35" i="24"/>
  <c r="D37" i="24"/>
  <c r="D39" i="24"/>
  <c r="D41" i="24"/>
  <c r="D30" i="24"/>
  <c r="D36" i="24"/>
  <c r="D38" i="24"/>
  <c r="D40" i="24"/>
  <c r="D34" i="24"/>
  <c r="D42" i="24"/>
  <c r="G41" i="69"/>
  <c r="E36" i="69"/>
  <c r="G47" i="69"/>
  <c r="G46" i="69"/>
  <c r="M39" i="24"/>
  <c r="G35" i="24"/>
  <c r="G31" i="24"/>
  <c r="F17" i="26"/>
  <c r="F37" i="26" s="1"/>
  <c r="M38" i="24"/>
  <c r="F14" i="26"/>
  <c r="F34" i="26" s="1"/>
  <c r="G38" i="24"/>
  <c r="M34" i="24"/>
  <c r="G42" i="24"/>
  <c r="G45" i="69"/>
  <c r="I39" i="69"/>
  <c r="K41" i="69"/>
  <c r="G36" i="69"/>
  <c r="K47" i="69"/>
  <c r="I46" i="69"/>
  <c r="G39" i="24"/>
  <c r="J35" i="24"/>
  <c r="J31" i="24"/>
  <c r="D16" i="26"/>
  <c r="G35" i="69"/>
  <c r="E45" i="69"/>
  <c r="E35" i="69"/>
  <c r="J34" i="24"/>
  <c r="K45" i="69"/>
  <c r="G33" i="24"/>
  <c r="J41" i="24"/>
  <c r="G37" i="24"/>
  <c r="M41" i="24"/>
  <c r="D15" i="26"/>
  <c r="G36" i="24"/>
  <c r="I41" i="69"/>
  <c r="I36" i="69"/>
  <c r="E47" i="69"/>
  <c r="K46" i="69"/>
  <c r="J39" i="24"/>
  <c r="M35" i="24"/>
  <c r="M31" i="24"/>
  <c r="D17" i="26"/>
  <c r="I45" i="69"/>
  <c r="G34" i="24"/>
  <c r="E34" i="69"/>
  <c r="M37" i="24"/>
  <c r="F15" i="26"/>
  <c r="F35" i="26" s="1"/>
  <c r="J37" i="24"/>
  <c r="G29" i="24"/>
  <c r="E38" i="69"/>
  <c r="E41" i="69"/>
  <c r="K36" i="69"/>
  <c r="I47" i="69"/>
  <c r="E46" i="69"/>
  <c r="F16" i="26"/>
  <c r="F36" i="26" s="1"/>
  <c r="G34" i="69"/>
  <c r="J42" i="24"/>
  <c r="I34" i="69"/>
  <c r="M42" i="24"/>
  <c r="D14" i="26"/>
  <c r="I35" i="69"/>
  <c r="K35" i="69"/>
  <c r="E43" i="69"/>
  <c r="G37" i="69"/>
  <c r="I37" i="69"/>
  <c r="K34" i="69"/>
  <c r="J38" i="24"/>
  <c r="D13" i="26"/>
  <c r="J33" i="24"/>
  <c r="M33" i="24"/>
  <c r="G32" i="24"/>
  <c r="M36" i="24"/>
  <c r="D12" i="26"/>
  <c r="K37" i="69"/>
  <c r="F13" i="26"/>
  <c r="F33" i="26" s="1"/>
  <c r="E37" i="69"/>
  <c r="G41" i="24"/>
  <c r="F12" i="26"/>
  <c r="F32" i="26" s="1"/>
  <c r="I44" i="69"/>
  <c r="G43" i="69"/>
  <c r="E42" i="69"/>
  <c r="J30" i="24"/>
  <c r="G44" i="69"/>
  <c r="I43" i="69"/>
  <c r="I42" i="69"/>
  <c r="M30" i="24"/>
  <c r="E44" i="69"/>
  <c r="K43" i="69"/>
  <c r="G42" i="69"/>
  <c r="G30" i="24"/>
  <c r="J29" i="24"/>
  <c r="K44" i="69"/>
  <c r="K42" i="69"/>
  <c r="G39" i="69"/>
  <c r="G40" i="69"/>
  <c r="I38" i="69"/>
  <c r="M40" i="24"/>
  <c r="K39" i="69"/>
  <c r="I40" i="69"/>
  <c r="G38" i="69"/>
  <c r="G40" i="24"/>
  <c r="J36" i="24"/>
  <c r="J32" i="24"/>
  <c r="M29" i="24"/>
  <c r="M32" i="24"/>
  <c r="E40" i="69"/>
  <c r="E39" i="69"/>
  <c r="K40" i="69"/>
  <c r="K38" i="69"/>
  <c r="J40" i="24"/>
  <c r="C34" i="69"/>
  <c r="C35" i="69"/>
  <c r="C43" i="69"/>
  <c r="C36" i="69"/>
  <c r="C37" i="69"/>
  <c r="C45" i="69"/>
  <c r="C38" i="69"/>
  <c r="C46" i="69"/>
  <c r="C47" i="69"/>
  <c r="C44" i="69"/>
  <c r="C39" i="69"/>
  <c r="C40" i="69"/>
  <c r="C41" i="69"/>
  <c r="C42" i="69"/>
  <c r="H13" i="26" l="1"/>
  <c r="D33" i="26"/>
  <c r="H12" i="26"/>
  <c r="D32" i="26"/>
  <c r="H32" i="26" s="1"/>
  <c r="H14" i="26"/>
  <c r="D34" i="26"/>
  <c r="H34" i="26" s="1"/>
  <c r="H16" i="26"/>
  <c r="D36" i="26"/>
  <c r="H36" i="26" s="1"/>
  <c r="H15" i="26"/>
  <c r="D35" i="26"/>
  <c r="H35" i="26" s="1"/>
  <c r="H17" i="26"/>
  <c r="D37" i="26"/>
  <c r="H37" i="26" s="1"/>
  <c r="P32" i="24"/>
  <c r="S32" i="24" s="1"/>
  <c r="V32" i="24" s="1"/>
  <c r="P34" i="24"/>
  <c r="S34" i="24" s="1"/>
  <c r="V34" i="24" s="1"/>
  <c r="P33" i="24"/>
  <c r="S33" i="24" s="1"/>
  <c r="V33" i="24" s="1"/>
  <c r="H33" i="26"/>
  <c r="P42" i="24"/>
  <c r="S42" i="24" s="1"/>
  <c r="V42" i="24" s="1"/>
  <c r="P38" i="24"/>
  <c r="S38" i="24" s="1"/>
  <c r="V38" i="24" s="1"/>
  <c r="P30" i="24"/>
  <c r="S30" i="24" s="1"/>
  <c r="V30" i="24" s="1"/>
  <c r="P29" i="24"/>
  <c r="S29" i="24" s="1"/>
  <c r="V29" i="24" s="1"/>
  <c r="P36" i="24"/>
  <c r="S36" i="24" s="1"/>
  <c r="V36" i="24" s="1"/>
  <c r="P39" i="24"/>
  <c r="S39" i="24" s="1"/>
  <c r="V39" i="24" s="1"/>
  <c r="P41" i="24"/>
  <c r="S41" i="24" s="1"/>
  <c r="V41" i="24" s="1"/>
  <c r="P31" i="24"/>
  <c r="S31" i="24" s="1"/>
  <c r="V31" i="24" s="1"/>
  <c r="P35" i="24"/>
  <c r="S35" i="24" s="1"/>
  <c r="V35" i="24" s="1"/>
  <c r="P40" i="24"/>
  <c r="S40" i="24" s="1"/>
  <c r="V40" i="24" s="1"/>
  <c r="P37" i="24"/>
  <c r="S37" i="24" s="1"/>
  <c r="V37" i="24" s="1"/>
  <c r="D8" i="9"/>
  <c r="F8" i="9" s="1"/>
  <c r="D9" i="9"/>
  <c r="F9" i="9" s="1"/>
  <c r="D10" i="9"/>
  <c r="F10" i="9" s="1"/>
  <c r="D11" i="9"/>
  <c r="F11" i="9" s="1"/>
  <c r="D12" i="9"/>
  <c r="F12" i="9" s="1"/>
  <c r="D13" i="9"/>
  <c r="F13" i="9" s="1"/>
  <c r="D14" i="9"/>
  <c r="F14" i="9" s="1"/>
  <c r="D15" i="9"/>
  <c r="F15" i="9" s="1"/>
  <c r="D16" i="9"/>
  <c r="F16" i="9" s="1"/>
  <c r="D17" i="9"/>
  <c r="F17" i="9" s="1"/>
  <c r="D18" i="9"/>
  <c r="F18" i="9" s="1"/>
  <c r="D19" i="9"/>
  <c r="F19" i="9" s="1"/>
  <c r="A52" i="55" l="1"/>
  <c r="A18" i="1"/>
  <c r="M88" i="63" l="1"/>
  <c r="M108" i="63"/>
  <c r="J80" i="63"/>
  <c r="J101" i="63"/>
  <c r="G77" i="63"/>
  <c r="G102" i="63"/>
  <c r="M109" i="63"/>
  <c r="M79" i="63"/>
  <c r="J119" i="65"/>
  <c r="F120" i="65"/>
  <c r="M81" i="63"/>
  <c r="M82" i="63"/>
  <c r="M89" i="63"/>
  <c r="J81" i="63"/>
  <c r="J102" i="63"/>
  <c r="G78" i="63"/>
  <c r="G107" i="63"/>
  <c r="J87" i="63"/>
  <c r="J88" i="63"/>
  <c r="M121" i="63"/>
  <c r="M90" i="63"/>
  <c r="M110" i="63"/>
  <c r="J82" i="63"/>
  <c r="J103" i="63"/>
  <c r="G79" i="63"/>
  <c r="G108" i="63"/>
  <c r="G115" i="70"/>
  <c r="M92" i="63"/>
  <c r="J107" i="63"/>
  <c r="G86" i="63"/>
  <c r="M114" i="63"/>
  <c r="M101" i="63"/>
  <c r="M122" i="63"/>
  <c r="J90" i="63"/>
  <c r="J111" i="63"/>
  <c r="E115" i="70"/>
  <c r="M77" i="63"/>
  <c r="M91" i="63"/>
  <c r="M111" i="63"/>
  <c r="J85" i="63"/>
  <c r="J104" i="63"/>
  <c r="G80" i="63"/>
  <c r="G109" i="63"/>
  <c r="F119" i="65"/>
  <c r="M78" i="63"/>
  <c r="M112" i="63"/>
  <c r="J86" i="63"/>
  <c r="G85" i="63"/>
  <c r="G110" i="63"/>
  <c r="I115" i="70"/>
  <c r="M99" i="63"/>
  <c r="M113" i="63"/>
  <c r="J108" i="63"/>
  <c r="G121" i="63"/>
  <c r="H102" i="67"/>
  <c r="K115" i="70"/>
  <c r="M100" i="63"/>
  <c r="J109" i="63"/>
  <c r="G87" i="63"/>
  <c r="G122" i="63"/>
  <c r="P122" i="63" s="1"/>
  <c r="J89" i="63"/>
  <c r="J110" i="63"/>
  <c r="G88" i="63"/>
  <c r="J120" i="65"/>
  <c r="E116" i="70"/>
  <c r="I116" i="70"/>
  <c r="M86" i="63"/>
  <c r="M104" i="63"/>
  <c r="J78" i="63"/>
  <c r="J99" i="63"/>
  <c r="J121" i="63"/>
  <c r="G100" i="63"/>
  <c r="K116" i="70"/>
  <c r="M87" i="63"/>
  <c r="M107" i="63"/>
  <c r="J79" i="63"/>
  <c r="J100" i="63"/>
  <c r="J122" i="63"/>
  <c r="G101" i="63"/>
  <c r="M102" i="63"/>
  <c r="G96" i="63"/>
  <c r="J98" i="63"/>
  <c r="G116" i="70"/>
  <c r="M85" i="63"/>
  <c r="M103" i="63"/>
  <c r="J77" i="63"/>
  <c r="J112" i="63"/>
  <c r="G99" i="63"/>
  <c r="G90" i="63"/>
  <c r="G83" i="63"/>
  <c r="J120" i="63"/>
  <c r="G93" i="63"/>
  <c r="M119" i="63"/>
  <c r="G98" i="63"/>
  <c r="G94" i="63"/>
  <c r="G103" i="63"/>
  <c r="G113" i="63"/>
  <c r="G111" i="63"/>
  <c r="G89" i="63"/>
  <c r="J118" i="63"/>
  <c r="G118" i="63"/>
  <c r="M105" i="63"/>
  <c r="C115" i="70"/>
  <c r="M106" i="63"/>
  <c r="M95" i="63"/>
  <c r="J119" i="63"/>
  <c r="G97" i="63"/>
  <c r="M116" i="63"/>
  <c r="J94" i="63"/>
  <c r="M118" i="63"/>
  <c r="G106" i="63"/>
  <c r="M96" i="63"/>
  <c r="M120" i="63"/>
  <c r="J95" i="63"/>
  <c r="J117" i="63"/>
  <c r="G92" i="63"/>
  <c r="J92" i="63"/>
  <c r="M94" i="63"/>
  <c r="J91" i="63"/>
  <c r="J97" i="63"/>
  <c r="J116" i="63"/>
  <c r="M115" i="63"/>
  <c r="G112" i="63"/>
  <c r="J105" i="63"/>
  <c r="G104" i="63"/>
  <c r="P104" i="63" s="1"/>
  <c r="G95" i="63"/>
  <c r="M117" i="63"/>
  <c r="G91" i="63"/>
  <c r="P91" i="63" s="1"/>
  <c r="G120" i="63"/>
  <c r="G117" i="63"/>
  <c r="J114" i="63"/>
  <c r="M97" i="63"/>
  <c r="J113" i="63"/>
  <c r="M84" i="63"/>
  <c r="J106" i="63"/>
  <c r="M83" i="63"/>
  <c r="G116" i="63"/>
  <c r="M98" i="63"/>
  <c r="J115" i="63"/>
  <c r="G119" i="63"/>
  <c r="J84" i="63"/>
  <c r="G115" i="63"/>
  <c r="J93" i="63"/>
  <c r="C116" i="70"/>
  <c r="G81" i="63"/>
  <c r="G84" i="63"/>
  <c r="J96" i="63"/>
  <c r="M93" i="63"/>
  <c r="G105" i="63"/>
  <c r="G82" i="63"/>
  <c r="P82" i="63" s="1"/>
  <c r="G114" i="63"/>
  <c r="P114" i="63" s="1"/>
  <c r="J83" i="63"/>
  <c r="BG70" i="57"/>
  <c r="D83" i="63" s="1"/>
  <c r="CQ70" i="57"/>
  <c r="D119" i="63" s="1"/>
  <c r="CF70" i="57"/>
  <c r="D108" i="63" s="1"/>
  <c r="BU70" i="57"/>
  <c r="D97" i="63" s="1"/>
  <c r="CG70" i="57"/>
  <c r="D109" i="63" s="1"/>
  <c r="BJ70" i="57"/>
  <c r="D86" i="63" s="1"/>
  <c r="CT70" i="57"/>
  <c r="D122" i="63" s="1"/>
  <c r="CI70" i="57"/>
  <c r="D111" i="63" s="1"/>
  <c r="BX70" i="57"/>
  <c r="D100" i="63" s="1"/>
  <c r="BM70" i="57"/>
  <c r="D89" i="63" s="1"/>
  <c r="CK70" i="57"/>
  <c r="D113" i="63" s="1"/>
  <c r="BZ70" i="57"/>
  <c r="D102" i="63" s="1"/>
  <c r="CL70" i="57"/>
  <c r="D114" i="63" s="1"/>
  <c r="BC70" i="57"/>
  <c r="D79" i="63" s="1"/>
  <c r="BO70" i="57"/>
  <c r="D91" i="63" s="1"/>
  <c r="CB70" i="57"/>
  <c r="D104" i="63" s="1"/>
  <c r="BH70" i="57"/>
  <c r="D84" i="63" s="1"/>
  <c r="BT70" i="57"/>
  <c r="D96" i="63" s="1"/>
  <c r="CR70" i="57"/>
  <c r="D120" i="63" s="1"/>
  <c r="CS70" i="57"/>
  <c r="D121" i="63" s="1"/>
  <c r="BV70" i="57"/>
  <c r="D98" i="63" s="1"/>
  <c r="BK70" i="57"/>
  <c r="D87" i="63" s="1"/>
  <c r="CJ70" i="57"/>
  <c r="D112" i="63" s="1"/>
  <c r="BY70" i="57"/>
  <c r="D101" i="63" s="1"/>
  <c r="BB70" i="57"/>
  <c r="D78" i="63" s="1"/>
  <c r="CM70" i="57"/>
  <c r="D115" i="63" s="1"/>
  <c r="BP70" i="57"/>
  <c r="D92" i="63" s="1"/>
  <c r="BI70" i="57"/>
  <c r="D85" i="63" s="1"/>
  <c r="CH70" i="57"/>
  <c r="D110" i="63" s="1"/>
  <c r="BW70" i="57"/>
  <c r="D99" i="63" s="1"/>
  <c r="BL70" i="57"/>
  <c r="D88" i="63" s="1"/>
  <c r="BA70" i="57"/>
  <c r="D77" i="63" s="1"/>
  <c r="BN70" i="57"/>
  <c r="D90" i="63" s="1"/>
  <c r="CA70" i="57"/>
  <c r="D103" i="63" s="1"/>
  <c r="BD70" i="57"/>
  <c r="D80" i="63" s="1"/>
  <c r="CN70" i="57"/>
  <c r="D116" i="63" s="1"/>
  <c r="BE70" i="57"/>
  <c r="D81" i="63" s="1"/>
  <c r="BQ70" i="57"/>
  <c r="D93" i="63" s="1"/>
  <c r="CC70" i="57"/>
  <c r="D105" i="63" s="1"/>
  <c r="CO70" i="57"/>
  <c r="D117" i="63" s="1"/>
  <c r="BF70" i="57"/>
  <c r="D82" i="63" s="1"/>
  <c r="BR70" i="57"/>
  <c r="D94" i="63" s="1"/>
  <c r="CD70" i="57"/>
  <c r="D106" i="63" s="1"/>
  <c r="CP70" i="57"/>
  <c r="D118" i="63" s="1"/>
  <c r="C82" i="70"/>
  <c r="C74" i="70"/>
  <c r="C92" i="70"/>
  <c r="C91" i="70"/>
  <c r="E114" i="70"/>
  <c r="E107" i="70"/>
  <c r="E81" i="70"/>
  <c r="K79" i="70"/>
  <c r="I111" i="70"/>
  <c r="G84" i="70"/>
  <c r="E103" i="70"/>
  <c r="E99" i="70"/>
  <c r="I89" i="70"/>
  <c r="E92" i="70"/>
  <c r="E109" i="70"/>
  <c r="E98" i="70"/>
  <c r="E75" i="70"/>
  <c r="G95" i="70"/>
  <c r="E70" i="70"/>
  <c r="E73" i="70"/>
  <c r="K96" i="70"/>
  <c r="G96" i="70"/>
  <c r="K72" i="70"/>
  <c r="C88" i="70"/>
  <c r="I104" i="70"/>
  <c r="G94" i="70"/>
  <c r="G87" i="70"/>
  <c r="I86" i="70"/>
  <c r="I106" i="70"/>
  <c r="C84" i="70"/>
  <c r="G86" i="70"/>
  <c r="G106" i="70"/>
  <c r="K114" i="70"/>
  <c r="I79" i="70"/>
  <c r="K92" i="70"/>
  <c r="C94" i="70"/>
  <c r="G79" i="70"/>
  <c r="I92" i="70"/>
  <c r="C86" i="70"/>
  <c r="K111" i="70"/>
  <c r="G109" i="70"/>
  <c r="C93" i="70"/>
  <c r="C106" i="70"/>
  <c r="C79" i="70"/>
  <c r="C78" i="70"/>
  <c r="K112" i="70"/>
  <c r="K83" i="70"/>
  <c r="G102" i="70"/>
  <c r="G78" i="70"/>
  <c r="K88" i="70"/>
  <c r="K105" i="70"/>
  <c r="E80" i="70"/>
  <c r="G77" i="70"/>
  <c r="K85" i="70"/>
  <c r="K90" i="70"/>
  <c r="K108" i="70"/>
  <c r="K76" i="70"/>
  <c r="I96" i="70"/>
  <c r="K93" i="70"/>
  <c r="I93" i="70"/>
  <c r="I73" i="70"/>
  <c r="K110" i="70"/>
  <c r="K71" i="70"/>
  <c r="I87" i="70"/>
  <c r="G72" i="70"/>
  <c r="I71" i="70"/>
  <c r="C83" i="70"/>
  <c r="E72" i="70"/>
  <c r="C76" i="70"/>
  <c r="E101" i="70"/>
  <c r="I72" i="70"/>
  <c r="E71" i="70"/>
  <c r="K81" i="70"/>
  <c r="G89" i="70"/>
  <c r="I95" i="70"/>
  <c r="I107" i="70"/>
  <c r="I99" i="70"/>
  <c r="E95" i="70"/>
  <c r="G107" i="70"/>
  <c r="G99" i="70"/>
  <c r="K95" i="70"/>
  <c r="C80" i="70"/>
  <c r="C81" i="70"/>
  <c r="C113" i="70"/>
  <c r="C77" i="70"/>
  <c r="I112" i="70"/>
  <c r="G83" i="70"/>
  <c r="E102" i="70"/>
  <c r="E78" i="70"/>
  <c r="I88" i="70"/>
  <c r="G105" i="70"/>
  <c r="K80" i="70"/>
  <c r="E77" i="70"/>
  <c r="I85" i="70"/>
  <c r="I90" i="70"/>
  <c r="I108" i="70"/>
  <c r="I76" i="70"/>
  <c r="K73" i="70"/>
  <c r="E93" i="70"/>
  <c r="E106" i="70"/>
  <c r="K94" i="70"/>
  <c r="C108" i="70"/>
  <c r="K86" i="70"/>
  <c r="K106" i="70"/>
  <c r="C75" i="70"/>
  <c r="G104" i="70"/>
  <c r="I74" i="70"/>
  <c r="C71" i="70"/>
  <c r="E91" i="70"/>
  <c r="I110" i="70"/>
  <c r="C85" i="70"/>
  <c r="K103" i="70"/>
  <c r="K75" i="70"/>
  <c r="I114" i="70"/>
  <c r="E111" i="70"/>
  <c r="I109" i="70"/>
  <c r="C104" i="70"/>
  <c r="E79" i="70"/>
  <c r="G92" i="70"/>
  <c r="G70" i="70"/>
  <c r="C103" i="70"/>
  <c r="C70" i="70"/>
  <c r="C100" i="70"/>
  <c r="C99" i="70"/>
  <c r="G112" i="70"/>
  <c r="E83" i="70"/>
  <c r="K102" i="70"/>
  <c r="K78" i="70"/>
  <c r="G88" i="70"/>
  <c r="E105" i="70"/>
  <c r="I80" i="70"/>
  <c r="K77" i="70"/>
  <c r="G85" i="70"/>
  <c r="G90" i="70"/>
  <c r="G108" i="70"/>
  <c r="G76" i="70"/>
  <c r="E113" i="70"/>
  <c r="K74" i="70"/>
  <c r="C95" i="70"/>
  <c r="E100" i="70"/>
  <c r="G74" i="70"/>
  <c r="C96" i="70"/>
  <c r="K100" i="70"/>
  <c r="E94" i="70"/>
  <c r="E87" i="70"/>
  <c r="E104" i="70"/>
  <c r="E74" i="70"/>
  <c r="C72" i="70"/>
  <c r="I84" i="70"/>
  <c r="K98" i="70"/>
  <c r="C73" i="70"/>
  <c r="E84" i="70"/>
  <c r="I75" i="70"/>
  <c r="G114" i="70"/>
  <c r="G103" i="70"/>
  <c r="G75" i="70"/>
  <c r="C114" i="70"/>
  <c r="C102" i="70"/>
  <c r="C111" i="70"/>
  <c r="C109" i="70"/>
  <c r="E112" i="70"/>
  <c r="I83" i="70"/>
  <c r="I102" i="70"/>
  <c r="I78" i="70"/>
  <c r="E88" i="70"/>
  <c r="I105" i="70"/>
  <c r="G80" i="70"/>
  <c r="I77" i="70"/>
  <c r="E85" i="70"/>
  <c r="E90" i="70"/>
  <c r="E108" i="70"/>
  <c r="E76" i="70"/>
  <c r="E96" i="70"/>
  <c r="G73" i="70"/>
  <c r="G93" i="70"/>
  <c r="C90" i="70"/>
  <c r="C89" i="70"/>
  <c r="C110" i="70"/>
  <c r="C107" i="70"/>
  <c r="K87" i="70"/>
  <c r="K82" i="70"/>
  <c r="K101" i="70"/>
  <c r="I91" i="70"/>
  <c r="E86" i="70"/>
  <c r="K104" i="70"/>
  <c r="G100" i="70"/>
  <c r="K97" i="70"/>
  <c r="C101" i="70"/>
  <c r="I82" i="70"/>
  <c r="I101" i="70"/>
  <c r="G91" i="70"/>
  <c r="K113" i="70"/>
  <c r="G110" i="70"/>
  <c r="I97" i="70"/>
  <c r="C112" i="70"/>
  <c r="G82" i="70"/>
  <c r="G101" i="70"/>
  <c r="K91" i="70"/>
  <c r="I113" i="70"/>
  <c r="E110" i="70"/>
  <c r="G97" i="70"/>
  <c r="G71" i="70"/>
  <c r="C97" i="70"/>
  <c r="E82" i="70"/>
  <c r="I100" i="70"/>
  <c r="G113" i="70"/>
  <c r="E97" i="70"/>
  <c r="I94" i="70"/>
  <c r="C87" i="70"/>
  <c r="K107" i="70"/>
  <c r="G111" i="70"/>
  <c r="K99" i="70"/>
  <c r="K109" i="70"/>
  <c r="K70" i="70"/>
  <c r="C98" i="70"/>
  <c r="I81" i="70"/>
  <c r="I103" i="70"/>
  <c r="E89" i="70"/>
  <c r="I98" i="70"/>
  <c r="I70" i="70"/>
  <c r="C105" i="70"/>
  <c r="G81" i="70"/>
  <c r="K84" i="70"/>
  <c r="K89" i="70"/>
  <c r="G98" i="70"/>
  <c r="B105" i="63"/>
  <c r="BS70" i="57"/>
  <c r="D95" i="63" s="1"/>
  <c r="CE70" i="57"/>
  <c r="D107" i="63" s="1"/>
  <c r="B87" i="63"/>
  <c r="B90" i="63"/>
  <c r="B120" i="63"/>
  <c r="B99" i="63"/>
  <c r="B107" i="63"/>
  <c r="B114" i="63"/>
  <c r="B119" i="65"/>
  <c r="B86" i="63"/>
  <c r="B119" i="63"/>
  <c r="B78" i="63"/>
  <c r="AZ70" i="57"/>
  <c r="B81" i="63"/>
  <c r="B122" i="63"/>
  <c r="B109" i="63"/>
  <c r="B80" i="63"/>
  <c r="B88" i="63"/>
  <c r="B89" i="63"/>
  <c r="B118" i="63"/>
  <c r="B115" i="63"/>
  <c r="B79" i="63"/>
  <c r="B113" i="63"/>
  <c r="B100" i="63"/>
  <c r="B92" i="63"/>
  <c r="B110" i="63"/>
  <c r="B103" i="63"/>
  <c r="B77" i="63"/>
  <c r="B108" i="63"/>
  <c r="B104" i="63"/>
  <c r="B82" i="63"/>
  <c r="B93" i="63"/>
  <c r="B102" i="63"/>
  <c r="B111" i="63"/>
  <c r="B121" i="63"/>
  <c r="B94" i="63"/>
  <c r="B85" i="63"/>
  <c r="B96" i="63"/>
  <c r="B120" i="65"/>
  <c r="B83" i="63"/>
  <c r="B117" i="63"/>
  <c r="B91" i="63"/>
  <c r="B106" i="63"/>
  <c r="B112" i="63"/>
  <c r="B84" i="63"/>
  <c r="B95" i="63"/>
  <c r="B98" i="63"/>
  <c r="B101" i="63"/>
  <c r="B97" i="63"/>
  <c r="B116" i="63"/>
  <c r="E118" i="70" l="1"/>
  <c r="H83" i="67"/>
  <c r="H79" i="67"/>
  <c r="H110" i="67"/>
  <c r="H77" i="67"/>
  <c r="S114" i="63"/>
  <c r="V114" i="63" s="1"/>
  <c r="H82" i="67"/>
  <c r="H75" i="67"/>
  <c r="H115" i="67"/>
  <c r="P81" i="63"/>
  <c r="S81" i="63" s="1"/>
  <c r="V81" i="63" s="1"/>
  <c r="P107" i="63"/>
  <c r="S107" i="63" s="1"/>
  <c r="V107" i="63" s="1"/>
  <c r="H85" i="67"/>
  <c r="H103" i="67"/>
  <c r="P88" i="63"/>
  <c r="S88" i="63" s="1"/>
  <c r="V88" i="63" s="1"/>
  <c r="H108" i="67"/>
  <c r="P100" i="63"/>
  <c r="S100" i="63" s="1"/>
  <c r="V100" i="63" s="1"/>
  <c r="H90" i="67"/>
  <c r="H117" i="67"/>
  <c r="P98" i="63"/>
  <c r="S98" i="63" s="1"/>
  <c r="V98" i="63" s="1"/>
  <c r="H114" i="67"/>
  <c r="H101" i="67"/>
  <c r="H119" i="67"/>
  <c r="H96" i="67"/>
  <c r="P121" i="63"/>
  <c r="S121" i="63" s="1"/>
  <c r="V121" i="63" s="1"/>
  <c r="H87" i="67"/>
  <c r="H84" i="67"/>
  <c r="H80" i="67"/>
  <c r="H93" i="67"/>
  <c r="H74" i="67"/>
  <c r="P119" i="63"/>
  <c r="S119" i="63" s="1"/>
  <c r="V119" i="63" s="1"/>
  <c r="H92" i="67"/>
  <c r="P103" i="63"/>
  <c r="S103" i="63" s="1"/>
  <c r="V103" i="63" s="1"/>
  <c r="P84" i="63"/>
  <c r="S84" i="63" s="1"/>
  <c r="V84" i="63" s="1"/>
  <c r="P94" i="63"/>
  <c r="S94" i="63" s="1"/>
  <c r="V94" i="63" s="1"/>
  <c r="H118" i="67"/>
  <c r="H106" i="67"/>
  <c r="H76" i="67"/>
  <c r="H95" i="67"/>
  <c r="H116" i="67"/>
  <c r="H98" i="67"/>
  <c r="H86" i="67"/>
  <c r="H99" i="67"/>
  <c r="H107" i="67"/>
  <c r="H78" i="67"/>
  <c r="H112" i="67"/>
  <c r="H105" i="67"/>
  <c r="H104" i="67"/>
  <c r="H100" i="67"/>
  <c r="H89" i="67"/>
  <c r="H91" i="67"/>
  <c r="H97" i="67"/>
  <c r="H109" i="67"/>
  <c r="H81" i="67"/>
  <c r="H94" i="67"/>
  <c r="H88" i="67"/>
  <c r="H113" i="67"/>
  <c r="H111" i="67"/>
  <c r="P110" i="63"/>
  <c r="S110" i="63" s="1"/>
  <c r="V110" i="63" s="1"/>
  <c r="W110" i="63" s="1"/>
  <c r="P96" i="63"/>
  <c r="S96" i="63" s="1"/>
  <c r="V96" i="63" s="1"/>
  <c r="P85" i="63"/>
  <c r="S85" i="63" s="1"/>
  <c r="V85" i="63" s="1"/>
  <c r="S82" i="63"/>
  <c r="V82" i="63" s="1"/>
  <c r="P93" i="63"/>
  <c r="S93" i="63" s="1"/>
  <c r="V93" i="63" s="1"/>
  <c r="P108" i="63"/>
  <c r="S108" i="63" s="1"/>
  <c r="V108" i="63" s="1"/>
  <c r="P86" i="63"/>
  <c r="S86" i="63" s="1"/>
  <c r="V86" i="63" s="1"/>
  <c r="P79" i="63"/>
  <c r="S79" i="63" s="1"/>
  <c r="V79" i="63" s="1"/>
  <c r="P106" i="63"/>
  <c r="P115" i="63"/>
  <c r="S115" i="63" s="1"/>
  <c r="V115" i="63" s="1"/>
  <c r="S106" i="63"/>
  <c r="V106" i="63" s="1"/>
  <c r="S101" i="63"/>
  <c r="V101" i="63" s="1"/>
  <c r="P89" i="63"/>
  <c r="S89" i="63" s="1"/>
  <c r="V89" i="63" s="1"/>
  <c r="W89" i="63" s="1"/>
  <c r="P87" i="63"/>
  <c r="S87" i="63" s="1"/>
  <c r="V87" i="63" s="1"/>
  <c r="P111" i="63"/>
  <c r="S111" i="63" s="1"/>
  <c r="V111" i="63" s="1"/>
  <c r="S104" i="63"/>
  <c r="V104" i="63" s="1"/>
  <c r="S97" i="63"/>
  <c r="V97" i="63" s="1"/>
  <c r="P117" i="63"/>
  <c r="S117" i="63" s="1"/>
  <c r="V117" i="63" s="1"/>
  <c r="P113" i="63"/>
  <c r="S113" i="63" s="1"/>
  <c r="V113" i="63" s="1"/>
  <c r="P83" i="63"/>
  <c r="S83" i="63" s="1"/>
  <c r="V83" i="63" s="1"/>
  <c r="P80" i="63"/>
  <c r="S80" i="63" s="1"/>
  <c r="V80" i="63" s="1"/>
  <c r="P102" i="63"/>
  <c r="S102" i="63" s="1"/>
  <c r="V102" i="63" s="1"/>
  <c r="S122" i="63"/>
  <c r="V122" i="63" s="1"/>
  <c r="P92" i="63"/>
  <c r="S92" i="63" s="1"/>
  <c r="V92" i="63" s="1"/>
  <c r="P101" i="63"/>
  <c r="P97" i="63"/>
  <c r="P105" i="63"/>
  <c r="S105" i="63" s="1"/>
  <c r="V105" i="63" s="1"/>
  <c r="P112" i="63"/>
  <c r="S112" i="63" s="1"/>
  <c r="V112" i="63" s="1"/>
  <c r="P109" i="63"/>
  <c r="S109" i="63" s="1"/>
  <c r="V109" i="63" s="1"/>
  <c r="S91" i="63"/>
  <c r="V91" i="63" s="1"/>
  <c r="P116" i="63"/>
  <c r="S116" i="63" s="1"/>
  <c r="V116" i="63" s="1"/>
  <c r="P120" i="63"/>
  <c r="S120" i="63" s="1"/>
  <c r="V120" i="63" s="1"/>
  <c r="W120" i="63" s="1"/>
  <c r="P90" i="63"/>
  <c r="S90" i="63" s="1"/>
  <c r="V90" i="63" s="1"/>
  <c r="P77" i="63"/>
  <c r="S77" i="63" s="1"/>
  <c r="V77" i="63" s="1"/>
  <c r="P95" i="63"/>
  <c r="S95" i="63" s="1"/>
  <c r="V95" i="63" s="1"/>
  <c r="P118" i="63"/>
  <c r="S118" i="63" s="1"/>
  <c r="V118" i="63" s="1"/>
  <c r="P99" i="63"/>
  <c r="S99" i="63" s="1"/>
  <c r="V99" i="63" s="1"/>
  <c r="P78" i="63"/>
  <c r="S78" i="63" s="1"/>
  <c r="V78" i="63" s="1"/>
  <c r="K118" i="70"/>
  <c r="I118" i="70"/>
  <c r="G118" i="70"/>
  <c r="A8" i="118" l="1"/>
  <c r="A92" i="118"/>
  <c r="A86" i="118"/>
  <c r="A80" i="118"/>
  <c r="A74" i="118"/>
  <c r="A68" i="118"/>
  <c r="A62" i="118"/>
  <c r="A56" i="118"/>
  <c r="A50" i="118"/>
  <c r="A44" i="118"/>
  <c r="A38" i="118"/>
  <c r="A32" i="118"/>
  <c r="A26" i="118"/>
  <c r="A20" i="118"/>
  <c r="A14" i="118"/>
  <c r="D6" i="118"/>
  <c r="F6" i="118" s="1"/>
  <c r="H6" i="118" s="1"/>
  <c r="J6" i="118" s="1"/>
  <c r="L6" i="118" s="1"/>
  <c r="B3" i="118"/>
  <c r="B98" i="118"/>
  <c r="J59" i="118" a="1"/>
  <c r="J41" i="118" a="1"/>
  <c r="H21" i="118" a="1"/>
  <c r="L21" i="118" a="1"/>
  <c r="F29" i="118" a="1"/>
  <c r="D52" i="118" a="1"/>
  <c r="L40" i="118" a="1"/>
  <c r="L95" i="118" a="1"/>
  <c r="H39" i="118" a="1"/>
  <c r="J51" i="118" a="1"/>
  <c r="D95" i="118" a="1"/>
  <c r="J45" i="118" a="1"/>
  <c r="L35" i="118" a="1"/>
  <c r="H47" i="118" a="1"/>
  <c r="H22" i="118" a="1"/>
  <c r="D64" i="118" a="1"/>
  <c r="F46" i="118" a="1"/>
  <c r="H75" i="118" a="1"/>
  <c r="L47" i="118" a="1"/>
  <c r="H40" i="118" a="1"/>
  <c r="L23" i="118" a="1"/>
  <c r="H65" i="118" a="1"/>
  <c r="L94" i="118" a="1"/>
  <c r="F57" i="118" a="1"/>
  <c r="L87" i="118" a="1"/>
  <c r="F51" i="118" a="1"/>
  <c r="D89" i="118" a="1"/>
  <c r="F94" i="118" a="1"/>
  <c r="D34" i="118" a="1"/>
  <c r="F9" i="118" a="1"/>
  <c r="H59" i="118" a="1"/>
  <c r="F16" i="118" a="1"/>
  <c r="L29" i="118" a="1"/>
  <c r="H76" i="118" a="1"/>
  <c r="H77" i="118" a="1"/>
  <c r="D16" i="118" a="1"/>
  <c r="D94" i="118" a="1"/>
  <c r="L93" i="118" a="1"/>
  <c r="H29" i="118" a="1"/>
  <c r="F82" i="118" a="1"/>
  <c r="F93" i="118" a="1"/>
  <c r="L51" i="118" a="1"/>
  <c r="D75" i="118" a="1"/>
  <c r="D40" i="118" a="1"/>
  <c r="F23" i="118" a="1"/>
  <c r="F63" i="118" a="1"/>
  <c r="D57" i="118" a="1"/>
  <c r="F59" i="118" a="1"/>
  <c r="J28" i="118" a="1"/>
  <c r="D39" i="118" a="1"/>
  <c r="J81" i="118" a="1"/>
  <c r="F58" i="118" a="1"/>
  <c r="F22" i="118" a="1"/>
  <c r="F27" i="118" a="1"/>
  <c r="J82" i="118" a="1"/>
  <c r="J89" i="118" a="1"/>
  <c r="H83" i="118" a="1"/>
  <c r="F77" i="118" a="1"/>
  <c r="D45" i="118" a="1"/>
  <c r="L34" i="118" a="1"/>
  <c r="J71" i="118" a="1"/>
  <c r="J9" i="118" a="1"/>
  <c r="J21" i="118" a="1"/>
  <c r="H64" i="118" a="1"/>
  <c r="H82" i="118" a="1"/>
  <c r="H71" i="118" a="1"/>
  <c r="F83" i="118" a="1"/>
  <c r="D28" i="118" a="1"/>
  <c r="L57" i="118" a="1"/>
  <c r="L53" i="118" a="1"/>
  <c r="L89" i="118" a="1"/>
  <c r="L52" i="118" a="1"/>
  <c r="D29" i="118" a="1"/>
  <c r="D82" i="118" a="1"/>
  <c r="L15" i="118" a="1"/>
  <c r="J57" i="118" a="1"/>
  <c r="F81" i="118" a="1"/>
  <c r="H35" i="118" a="1"/>
  <c r="D87" i="118" a="1"/>
  <c r="D47" i="118" a="1"/>
  <c r="F45" i="118" a="1"/>
  <c r="J29" i="118" a="1"/>
  <c r="H69" i="118" a="1"/>
  <c r="F41" i="118" a="1"/>
  <c r="L17" i="118" a="1"/>
  <c r="L22" i="118" a="1"/>
  <c r="D51" i="118" a="1"/>
  <c r="F39" i="118" a="1"/>
  <c r="F69" i="118" a="1"/>
  <c r="F21" i="118" a="1"/>
  <c r="F89" i="118" a="1"/>
  <c r="J63" i="118" a="1"/>
  <c r="L58" i="118" a="1"/>
  <c r="H28" i="118" a="1"/>
  <c r="D58" i="118" a="1"/>
  <c r="D46" i="118" a="1"/>
  <c r="D15" i="118" a="1"/>
  <c r="L64" i="118" a="1"/>
  <c r="D35" i="118" a="1"/>
  <c r="L88" i="118" a="1"/>
  <c r="F70" i="118" a="1"/>
  <c r="F53" i="118" a="1"/>
  <c r="L45" i="118" a="1"/>
  <c r="F15" i="118" a="1"/>
  <c r="L41" i="118" a="1"/>
  <c r="L59" i="118" a="1"/>
  <c r="H16" i="118" a="1"/>
  <c r="D88" i="118" a="1"/>
  <c r="J27" i="118" a="1"/>
  <c r="D83" i="118" a="1"/>
  <c r="D70" i="118" a="1"/>
  <c r="J52" i="118" a="1"/>
  <c r="J77" i="118" a="1"/>
  <c r="J93" i="118" a="1"/>
  <c r="D17" i="118" a="1"/>
  <c r="F87" i="118" a="1"/>
  <c r="H27" i="118" a="1"/>
  <c r="J83" i="118" a="1"/>
  <c r="F95" i="118" a="1"/>
  <c r="D23" i="118" a="1"/>
  <c r="J65" i="118" a="1"/>
  <c r="J76" i="118" a="1"/>
  <c r="J58" i="118" a="1"/>
  <c r="L69" i="118" a="1"/>
  <c r="J33" i="118" a="1"/>
  <c r="D21" i="118" a="1"/>
  <c r="J95" i="118" a="1"/>
  <c r="F71" i="118" a="1"/>
  <c r="F28" i="118" a="1"/>
  <c r="F65" i="118" a="1"/>
  <c r="L10" i="118" a="1"/>
  <c r="F64" i="118" a="1"/>
  <c r="J40" i="118" a="1"/>
  <c r="H33" i="118" a="1"/>
  <c r="F34" i="118" a="1"/>
  <c r="J34" i="118" a="1"/>
  <c r="D69" i="118" a="1"/>
  <c r="F17" i="118" a="1"/>
  <c r="H34" i="118" a="1"/>
  <c r="J39" i="118" a="1"/>
  <c r="H63" i="118" a="1"/>
  <c r="L33" i="118" a="1"/>
  <c r="H11" i="118" a="1"/>
  <c r="H41" i="118" a="1"/>
  <c r="J23" i="118" a="1"/>
  <c r="F75" i="118" a="1"/>
  <c r="L71" i="118" a="1"/>
  <c r="J88" i="118" a="1"/>
  <c r="D59" i="118" a="1"/>
  <c r="F88" i="118" a="1"/>
  <c r="F40" i="118" a="1"/>
  <c r="J53" i="118" a="1"/>
  <c r="D81" i="118" a="1"/>
  <c r="D76" i="118" a="1"/>
  <c r="H17" i="118" a="1"/>
  <c r="D11" i="118" a="1"/>
  <c r="J75" i="118" a="1"/>
  <c r="F35" i="118" a="1"/>
  <c r="L75" i="118" a="1"/>
  <c r="L70" i="118" a="1"/>
  <c r="L46" i="118" a="1"/>
  <c r="D65" i="118" a="1"/>
  <c r="H46" i="118" a="1"/>
  <c r="L39" i="118" a="1"/>
  <c r="H94" i="118" a="1"/>
  <c r="J70" i="118" a="1"/>
  <c r="F47" i="118" a="1"/>
  <c r="F52" i="118" a="1"/>
  <c r="H57" i="118" a="1"/>
  <c r="D41" i="118" a="1"/>
  <c r="F33" i="118" a="1"/>
  <c r="L28" i="118" a="1"/>
  <c r="H51" i="118" a="1"/>
  <c r="H95" i="118" a="1"/>
  <c r="D27" i="118" a="1"/>
  <c r="J94" i="118" a="1"/>
  <c r="H45" i="118" a="1"/>
  <c r="H81" i="118" a="1"/>
  <c r="L9" i="118" a="1"/>
  <c r="H23" i="118" a="1"/>
  <c r="D33" i="118" a="1"/>
  <c r="H53" i="118" a="1"/>
  <c r="D53" i="118" a="1"/>
  <c r="L76" i="118" a="1"/>
  <c r="J46" i="118" a="1"/>
  <c r="L65" i="118" a="1"/>
  <c r="L27" i="118" a="1"/>
  <c r="J69" i="118" a="1"/>
  <c r="L16" i="118" a="1"/>
  <c r="D93" i="118" a="1"/>
  <c r="F76" i="118" a="1"/>
  <c r="H93" i="118" a="1"/>
  <c r="H52" i="118" a="1"/>
  <c r="J35" i="118" a="1"/>
  <c r="H15" i="118" a="1"/>
  <c r="J87" i="118" a="1"/>
  <c r="H70" i="118" a="1"/>
  <c r="D77" i="118" a="1"/>
  <c r="D71" i="118" a="1"/>
  <c r="J22" i="118" a="1"/>
  <c r="D63" i="118" a="1"/>
  <c r="L77" i="118" a="1"/>
  <c r="H58" i="118" a="1"/>
  <c r="J64" i="118" a="1"/>
  <c r="L63" i="118" a="1"/>
  <c r="J47" i="118" a="1"/>
  <c r="D22" i="118" a="1"/>
  <c r="J51" i="118" l="1"/>
  <c r="H52" i="118"/>
  <c r="H51" i="118"/>
  <c r="L52" i="118"/>
  <c r="D51" i="118"/>
  <c r="D53" i="118"/>
  <c r="F53" i="118"/>
  <c r="D52" i="118"/>
  <c r="F51" i="118"/>
  <c r="H53" i="118"/>
  <c r="J53" i="118"/>
  <c r="L51" i="118"/>
  <c r="L53" i="118"/>
  <c r="J52" i="118"/>
  <c r="F52" i="118"/>
  <c r="L87" i="118"/>
  <c r="F88" i="118"/>
  <c r="J87" i="118"/>
  <c r="D88" i="118"/>
  <c r="L88" i="118"/>
  <c r="F89" i="118"/>
  <c r="D87" i="118"/>
  <c r="L89" i="118"/>
  <c r="D89" i="118"/>
  <c r="J89" i="118"/>
  <c r="J88" i="118"/>
  <c r="F87" i="118"/>
  <c r="L59" i="118"/>
  <c r="J57" i="118"/>
  <c r="F57" i="118"/>
  <c r="J58" i="118"/>
  <c r="H57" i="118"/>
  <c r="D57" i="118"/>
  <c r="H58" i="118"/>
  <c r="D58" i="118"/>
  <c r="L58" i="118"/>
  <c r="J59" i="118"/>
  <c r="D59" i="118"/>
  <c r="H59" i="118"/>
  <c r="L57" i="118"/>
  <c r="F59" i="118"/>
  <c r="F58" i="118"/>
  <c r="L47" i="118"/>
  <c r="J46" i="118"/>
  <c r="H46" i="118"/>
  <c r="D45" i="118"/>
  <c r="L46" i="118"/>
  <c r="H47" i="118"/>
  <c r="J45" i="118"/>
  <c r="J47" i="118"/>
  <c r="L45" i="118"/>
  <c r="F46" i="118"/>
  <c r="D47" i="118"/>
  <c r="F47" i="118"/>
  <c r="H45" i="118"/>
  <c r="F45" i="118"/>
  <c r="D46" i="118"/>
  <c r="H93" i="118"/>
  <c r="D94" i="118"/>
  <c r="D93" i="118"/>
  <c r="L93" i="118"/>
  <c r="J95" i="118"/>
  <c r="F93" i="118"/>
  <c r="H94" i="118"/>
  <c r="F94" i="118"/>
  <c r="L94" i="118"/>
  <c r="H95" i="118"/>
  <c r="J94" i="118"/>
  <c r="F95" i="118"/>
  <c r="J93" i="118"/>
  <c r="D95" i="118"/>
  <c r="L95" i="118"/>
  <c r="H16" i="118"/>
  <c r="F17" i="118"/>
  <c r="D15" i="118"/>
  <c r="H17" i="118"/>
  <c r="L17" i="118"/>
  <c r="L15" i="118"/>
  <c r="F16" i="118"/>
  <c r="L16" i="118"/>
  <c r="D17" i="118"/>
  <c r="D16" i="118"/>
  <c r="H15" i="118"/>
  <c r="F15" i="118"/>
  <c r="J28" i="118"/>
  <c r="L27" i="118"/>
  <c r="D29" i="118"/>
  <c r="L29" i="118"/>
  <c r="F27" i="118"/>
  <c r="J27" i="118"/>
  <c r="D28" i="118"/>
  <c r="H27" i="118"/>
  <c r="D27" i="118"/>
  <c r="L28" i="118"/>
  <c r="H29" i="118"/>
  <c r="F28" i="118"/>
  <c r="H28" i="118"/>
  <c r="F29" i="118"/>
  <c r="J29" i="118"/>
  <c r="L65" i="118"/>
  <c r="D65" i="118"/>
  <c r="H63" i="118"/>
  <c r="L63" i="118"/>
  <c r="F63" i="118"/>
  <c r="D64" i="118"/>
  <c r="L64" i="118"/>
  <c r="J63" i="118"/>
  <c r="J64" i="118"/>
  <c r="D63" i="118"/>
  <c r="F64" i="118"/>
  <c r="H65" i="118"/>
  <c r="F65" i="118"/>
  <c r="H64" i="118"/>
  <c r="J65" i="118"/>
  <c r="J69" i="118"/>
  <c r="L69" i="118"/>
  <c r="F71" i="118"/>
  <c r="D71" i="118"/>
  <c r="J71" i="118"/>
  <c r="H71" i="118"/>
  <c r="L71" i="118"/>
  <c r="D69" i="118"/>
  <c r="H70" i="118"/>
  <c r="D70" i="118"/>
  <c r="F69" i="118"/>
  <c r="F70" i="118"/>
  <c r="H69" i="118"/>
  <c r="J70" i="118"/>
  <c r="L70" i="118"/>
  <c r="F76" i="118"/>
  <c r="H76" i="118"/>
  <c r="H75" i="118"/>
  <c r="J76" i="118"/>
  <c r="J77" i="118"/>
  <c r="L76" i="118"/>
  <c r="F75" i="118"/>
  <c r="D76" i="118"/>
  <c r="D77" i="118"/>
  <c r="J75" i="118"/>
  <c r="H77" i="118"/>
  <c r="L77" i="118"/>
  <c r="F77" i="118"/>
  <c r="L75" i="118"/>
  <c r="D75" i="118"/>
  <c r="J81" i="118"/>
  <c r="F81" i="118"/>
  <c r="F83" i="118"/>
  <c r="H82" i="118"/>
  <c r="H81" i="118"/>
  <c r="H83" i="118"/>
  <c r="D83" i="118"/>
  <c r="J82" i="118"/>
  <c r="D81" i="118"/>
  <c r="J83" i="118"/>
  <c r="D82" i="118"/>
  <c r="F82" i="118"/>
  <c r="D22" i="118"/>
  <c r="L21" i="118"/>
  <c r="F23" i="118"/>
  <c r="H21" i="118"/>
  <c r="H23" i="118"/>
  <c r="F22" i="118"/>
  <c r="H22" i="118"/>
  <c r="L23" i="118"/>
  <c r="J21" i="118"/>
  <c r="D23" i="118"/>
  <c r="J22" i="118"/>
  <c r="L22" i="118"/>
  <c r="D21" i="118"/>
  <c r="J23" i="118"/>
  <c r="F21" i="118"/>
  <c r="D34" i="118"/>
  <c r="F33" i="118"/>
  <c r="L33" i="118"/>
  <c r="J35" i="118"/>
  <c r="D33" i="118"/>
  <c r="H35" i="118"/>
  <c r="L34" i="118"/>
  <c r="H34" i="118"/>
  <c r="J33" i="118"/>
  <c r="L35" i="118"/>
  <c r="H33" i="118"/>
  <c r="F35" i="118"/>
  <c r="J34" i="118"/>
  <c r="D35" i="118"/>
  <c r="F34" i="118"/>
  <c r="L41" i="118"/>
  <c r="L40" i="118"/>
  <c r="D39" i="118"/>
  <c r="L39" i="118"/>
  <c r="D40" i="118"/>
  <c r="J39" i="118"/>
  <c r="H41" i="118"/>
  <c r="J41" i="118"/>
  <c r="F41" i="118"/>
  <c r="F39" i="118"/>
  <c r="D41" i="118"/>
  <c r="H40" i="118"/>
  <c r="J40" i="118"/>
  <c r="F40" i="118"/>
  <c r="H39" i="118"/>
  <c r="H11" i="118"/>
  <c r="J9" i="118"/>
  <c r="L9" i="118"/>
  <c r="D11" i="118"/>
  <c r="L10" i="118"/>
  <c r="F9" i="118"/>
  <c r="H10" i="118" a="1"/>
  <c r="H9" i="118" a="1"/>
  <c r="F11" i="118" a="1"/>
  <c r="L11" i="118" a="1"/>
  <c r="D10" i="118" a="1"/>
  <c r="J11" i="118" a="1"/>
  <c r="J10" i="118" a="1"/>
  <c r="D9" i="118" a="1"/>
  <c r="F10" i="118" a="1"/>
  <c r="N83" i="118" l="1"/>
  <c r="N81" i="118"/>
  <c r="N82" i="118"/>
  <c r="H36" i="118"/>
  <c r="N34" i="118"/>
  <c r="L78" i="118"/>
  <c r="H72" i="118"/>
  <c r="L48" i="118"/>
  <c r="H54" i="118"/>
  <c r="N77" i="118"/>
  <c r="L96" i="118"/>
  <c r="F42" i="118"/>
  <c r="L42" i="118"/>
  <c r="L36" i="118"/>
  <c r="L24" i="118"/>
  <c r="J84" i="118"/>
  <c r="N41" i="118"/>
  <c r="H24" i="118"/>
  <c r="N40" i="118"/>
  <c r="F84" i="118"/>
  <c r="N89" i="118"/>
  <c r="N52" i="118"/>
  <c r="N47" i="118"/>
  <c r="N88" i="118"/>
  <c r="N39" i="118"/>
  <c r="D42" i="118"/>
  <c r="D78" i="118"/>
  <c r="N75" i="118"/>
  <c r="D72" i="118"/>
  <c r="N69" i="118"/>
  <c r="N76" i="118"/>
  <c r="L90" i="118"/>
  <c r="L84" i="118"/>
  <c r="J36" i="118"/>
  <c r="N64" i="118"/>
  <c r="J24" i="118"/>
  <c r="F78" i="118"/>
  <c r="F66" i="118"/>
  <c r="N94" i="118"/>
  <c r="F90" i="118"/>
  <c r="L66" i="118"/>
  <c r="H96" i="118"/>
  <c r="H84" i="118"/>
  <c r="N71" i="118"/>
  <c r="H66" i="118"/>
  <c r="N46" i="118"/>
  <c r="L54" i="118"/>
  <c r="N65" i="118"/>
  <c r="F48" i="118"/>
  <c r="L60" i="118"/>
  <c r="H78" i="118"/>
  <c r="L72" i="118"/>
  <c r="N95" i="118"/>
  <c r="H48" i="118"/>
  <c r="H90" i="118"/>
  <c r="J60" i="118"/>
  <c r="N93" i="118"/>
  <c r="D96" i="118"/>
  <c r="J42" i="118"/>
  <c r="D36" i="118"/>
  <c r="N33" i="118"/>
  <c r="J72" i="118"/>
  <c r="J96" i="118"/>
  <c r="N59" i="118"/>
  <c r="F54" i="118"/>
  <c r="F36" i="118"/>
  <c r="N58" i="118"/>
  <c r="D90" i="118"/>
  <c r="N87" i="118"/>
  <c r="N53" i="118"/>
  <c r="N51" i="118"/>
  <c r="D54" i="118"/>
  <c r="F24" i="118"/>
  <c r="J48" i="118"/>
  <c r="D60" i="118"/>
  <c r="N57" i="118"/>
  <c r="F72" i="118"/>
  <c r="D66" i="118"/>
  <c r="N63" i="118"/>
  <c r="H60" i="118"/>
  <c r="H42" i="118"/>
  <c r="N35" i="118"/>
  <c r="D24" i="118"/>
  <c r="N70" i="118"/>
  <c r="F96" i="118"/>
  <c r="J90" i="118"/>
  <c r="D84" i="118"/>
  <c r="J78" i="118"/>
  <c r="J66" i="118"/>
  <c r="N45" i="118"/>
  <c r="D48" i="118"/>
  <c r="F60" i="118"/>
  <c r="J54" i="118"/>
  <c r="F18" i="118"/>
  <c r="J10" i="118"/>
  <c r="F10" i="118"/>
  <c r="H18" i="118"/>
  <c r="D9" i="118"/>
  <c r="L11" i="118"/>
  <c r="L12" i="118" s="1"/>
  <c r="J11" i="118"/>
  <c r="D18" i="118"/>
  <c r="D10" i="118"/>
  <c r="H10" i="118"/>
  <c r="F11" i="118"/>
  <c r="H9" i="118"/>
  <c r="N16" i="118"/>
  <c r="L18" i="118"/>
  <c r="N42" i="118" l="1"/>
  <c r="N90" i="118"/>
  <c r="N54" i="118"/>
  <c r="N36" i="118"/>
  <c r="N72" i="118"/>
  <c r="N66" i="118"/>
  <c r="N60" i="118"/>
  <c r="N48" i="118"/>
  <c r="N78" i="118"/>
  <c r="N84" i="118"/>
  <c r="N96" i="118"/>
  <c r="Q10" i="118"/>
  <c r="Q9" i="118"/>
  <c r="N23" i="118"/>
  <c r="L30" i="118"/>
  <c r="N29" i="118"/>
  <c r="H12" i="118"/>
  <c r="N10" i="118"/>
  <c r="J12" i="118"/>
  <c r="F12" i="118"/>
  <c r="J30" i="118"/>
  <c r="N15" i="118"/>
  <c r="N17" i="118"/>
  <c r="N27" i="118"/>
  <c r="D30" i="118"/>
  <c r="N11" i="118"/>
  <c r="N28" i="118"/>
  <c r="J18" i="118"/>
  <c r="F30" i="118"/>
  <c r="N21" i="118"/>
  <c r="N22" i="118"/>
  <c r="N9" i="118"/>
  <c r="D12" i="118"/>
  <c r="H30" i="118"/>
  <c r="N30" i="118" l="1"/>
  <c r="N18" i="118"/>
  <c r="N24" i="118"/>
  <c r="N12" i="118"/>
  <c r="K6" i="107" l="1"/>
  <c r="K7" i="107"/>
  <c r="H60" i="1" l="1"/>
  <c r="BA2" i="57" l="1"/>
  <c r="BB2" i="57"/>
  <c r="BC2" i="57"/>
  <c r="BD2" i="57"/>
  <c r="BE2" i="57"/>
  <c r="BF2" i="57"/>
  <c r="BG2" i="57"/>
  <c r="BH2" i="57"/>
  <c r="BI2" i="57"/>
  <c r="BJ2" i="57"/>
  <c r="BK2" i="57"/>
  <c r="BL2" i="57"/>
  <c r="BM2" i="57"/>
  <c r="BN2" i="57"/>
  <c r="BO2" i="57"/>
  <c r="BP2" i="57"/>
  <c r="BQ2" i="57"/>
  <c r="BR2" i="57"/>
  <c r="BS2" i="57"/>
  <c r="BT2" i="57"/>
  <c r="BU2" i="57"/>
  <c r="BV2" i="57"/>
  <c r="BW2" i="57"/>
  <c r="BX2" i="57"/>
  <c r="BY2" i="57"/>
  <c r="BZ2" i="57"/>
  <c r="CA2" i="57"/>
  <c r="CB2" i="57"/>
  <c r="CC2" i="57"/>
  <c r="CD2" i="57"/>
  <c r="CE2" i="57"/>
  <c r="CF2" i="57"/>
  <c r="CG2" i="57"/>
  <c r="CH2" i="57"/>
  <c r="CI2" i="57"/>
  <c r="CJ2" i="57"/>
  <c r="CK2" i="57"/>
  <c r="CL2" i="57"/>
  <c r="CM2" i="57"/>
  <c r="CN2" i="57"/>
  <c r="CO2" i="57"/>
  <c r="CP2" i="57"/>
  <c r="CQ2" i="57"/>
  <c r="CR2" i="57"/>
  <c r="A3" i="31"/>
  <c r="B3" i="29"/>
  <c r="B3" i="63" l="1"/>
  <c r="AA44" i="114" l="1"/>
  <c r="Y44" i="114"/>
  <c r="W44" i="114"/>
  <c r="U44" i="114"/>
  <c r="S44" i="114"/>
  <c r="AA42" i="114"/>
  <c r="Y42" i="114"/>
  <c r="W42" i="114"/>
  <c r="U42" i="114"/>
  <c r="S42" i="114"/>
  <c r="Y40" i="114"/>
  <c r="W40" i="114"/>
  <c r="U40" i="114"/>
  <c r="S40" i="114"/>
  <c r="AA38" i="114"/>
  <c r="Y38" i="114"/>
  <c r="W38" i="114"/>
  <c r="U38" i="114"/>
  <c r="S38" i="114"/>
  <c r="AA37" i="114"/>
  <c r="Y37" i="114"/>
  <c r="W37" i="114"/>
  <c r="U37" i="114"/>
  <c r="S37" i="114"/>
  <c r="Y36" i="114"/>
  <c r="W36" i="114"/>
  <c r="U36" i="114"/>
  <c r="S36" i="114"/>
  <c r="AA35" i="114"/>
  <c r="Y35" i="114"/>
  <c r="W35" i="114"/>
  <c r="U35" i="114"/>
  <c r="S35" i="114"/>
  <c r="AA29" i="114"/>
  <c r="Y29" i="114"/>
  <c r="W29" i="114"/>
  <c r="U29" i="114"/>
  <c r="S29" i="114"/>
  <c r="AA28" i="114"/>
  <c r="Y28" i="114"/>
  <c r="W28" i="114"/>
  <c r="U28" i="114"/>
  <c r="S28" i="114"/>
  <c r="AA27" i="114"/>
  <c r="AA46" i="114" s="1"/>
  <c r="Y27" i="114"/>
  <c r="W27" i="114"/>
  <c r="W46" i="114" s="1"/>
  <c r="U27" i="114"/>
  <c r="U46" i="114" s="1"/>
  <c r="S27" i="114"/>
  <c r="S46" i="114" s="1"/>
  <c r="AA23" i="114"/>
  <c r="Y23" i="114"/>
  <c r="W23" i="114"/>
  <c r="U23" i="114"/>
  <c r="S23" i="114"/>
  <c r="AA22" i="114"/>
  <c r="Y22" i="114"/>
  <c r="W22" i="114"/>
  <c r="U22" i="114"/>
  <c r="S22" i="114"/>
  <c r="AA21" i="114"/>
  <c r="Y21" i="114"/>
  <c r="W21" i="114"/>
  <c r="U21" i="114"/>
  <c r="S21" i="114"/>
  <c r="Y17" i="114"/>
  <c r="W17" i="114"/>
  <c r="U17" i="114"/>
  <c r="S17" i="114"/>
  <c r="Y16" i="114"/>
  <c r="W16" i="114"/>
  <c r="U16" i="114"/>
  <c r="S16" i="114"/>
  <c r="AA12" i="114"/>
  <c r="Y12" i="114"/>
  <c r="W12" i="114"/>
  <c r="U12" i="114"/>
  <c r="S12" i="114"/>
  <c r="AA11" i="114"/>
  <c r="Y11" i="114"/>
  <c r="W11" i="114"/>
  <c r="U11" i="114"/>
  <c r="S11" i="114"/>
  <c r="Q1" i="114"/>
  <c r="Q3" i="114"/>
  <c r="S6" i="114"/>
  <c r="U6" i="114"/>
  <c r="W6" i="114"/>
  <c r="Y6" i="114"/>
  <c r="AA6" i="114"/>
  <c r="U13" i="114" l="1"/>
  <c r="Y13" i="114"/>
  <c r="Y30" i="114"/>
  <c r="W13" i="114"/>
  <c r="S13" i="114"/>
  <c r="U24" i="114"/>
  <c r="AA24" i="114"/>
  <c r="AC35" i="114"/>
  <c r="AA30" i="114"/>
  <c r="AC23" i="114"/>
  <c r="AC42" i="114"/>
  <c r="Y24" i="114"/>
  <c r="AC38" i="114"/>
  <c r="AC27" i="114"/>
  <c r="AC44" i="114"/>
  <c r="AC21" i="114"/>
  <c r="AA13" i="114"/>
  <c r="U30" i="114"/>
  <c r="AC37" i="114"/>
  <c r="S30" i="114"/>
  <c r="AC29" i="114"/>
  <c r="AC22" i="114"/>
  <c r="Y46" i="114"/>
  <c r="AC46" i="114" s="1"/>
  <c r="W30" i="114"/>
  <c r="W24" i="114"/>
  <c r="AC28" i="114"/>
  <c r="S24" i="114"/>
  <c r="AC24" i="114" l="1"/>
  <c r="AC30" i="114"/>
  <c r="W84" i="5" l="1"/>
  <c r="AD20" i="5" s="1"/>
  <c r="V84" i="5"/>
  <c r="AA20" i="5" s="1"/>
  <c r="AB20" i="5" l="1"/>
  <c r="Z20" i="5"/>
  <c r="AC20" i="5"/>
  <c r="AE20" i="5"/>
  <c r="B42" i="24" l="1"/>
  <c r="B29" i="24"/>
  <c r="B30" i="24"/>
  <c r="B31" i="24"/>
  <c r="B32" i="24"/>
  <c r="B33" i="24"/>
  <c r="B34" i="24"/>
  <c r="B35" i="24"/>
  <c r="B36" i="24"/>
  <c r="B37" i="24"/>
  <c r="B38" i="24"/>
  <c r="B39" i="24"/>
  <c r="B40" i="24"/>
  <c r="B41" i="24"/>
  <c r="K1242" i="107"/>
  <c r="K1243" i="107"/>
  <c r="K1244" i="107"/>
  <c r="K1245" i="107"/>
  <c r="F1441" i="107"/>
  <c r="K1241" i="107"/>
  <c r="K1240" i="107"/>
  <c r="K1239" i="107"/>
  <c r="K1238" i="107"/>
  <c r="K1237" i="107"/>
  <c r="K1236" i="107"/>
  <c r="K1235" i="107"/>
  <c r="K1234" i="107"/>
  <c r="K1233" i="107"/>
  <c r="K1232" i="107"/>
  <c r="K1231" i="107"/>
  <c r="K1230" i="107"/>
  <c r="K1229" i="107"/>
  <c r="K1228" i="107"/>
  <c r="K1227" i="107"/>
  <c r="K1226" i="107"/>
  <c r="K1225" i="107"/>
  <c r="K1224" i="107"/>
  <c r="K1223" i="107"/>
  <c r="K1222" i="107"/>
  <c r="K1221" i="107"/>
  <c r="K1220" i="107"/>
  <c r="K1219" i="107"/>
  <c r="K1218" i="107"/>
  <c r="K1217" i="107"/>
  <c r="K1216" i="107"/>
  <c r="K1215" i="107"/>
  <c r="K1214" i="107"/>
  <c r="K1213" i="107"/>
  <c r="K1212" i="107"/>
  <c r="K1210" i="107"/>
  <c r="K1209" i="107"/>
  <c r="K1208" i="107"/>
  <c r="K1207" i="107"/>
  <c r="K1206" i="107"/>
  <c r="K1205" i="107"/>
  <c r="K1204" i="107"/>
  <c r="K1203" i="107"/>
  <c r="K1202" i="107"/>
  <c r="K1201" i="107"/>
  <c r="K1200" i="107"/>
  <c r="K1199" i="107"/>
  <c r="K1198" i="107"/>
  <c r="K1197" i="107"/>
  <c r="K1196" i="107"/>
  <c r="K1195" i="107"/>
  <c r="K1194" i="107"/>
  <c r="K1193" i="107"/>
  <c r="K1192" i="107"/>
  <c r="K1191" i="107"/>
  <c r="K1190" i="107"/>
  <c r="K1189" i="107"/>
  <c r="K1188" i="107"/>
  <c r="K1187" i="107"/>
  <c r="K1186" i="107"/>
  <c r="K1185" i="107"/>
  <c r="K1184" i="107"/>
  <c r="K1183" i="107"/>
  <c r="K1182" i="107"/>
  <c r="K1181" i="107"/>
  <c r="K1180" i="107"/>
  <c r="K1179" i="107"/>
  <c r="K1178" i="107"/>
  <c r="K1177" i="107"/>
  <c r="K1176" i="107"/>
  <c r="K1175" i="107"/>
  <c r="K1174" i="107"/>
  <c r="K1173" i="107"/>
  <c r="K1172" i="107"/>
  <c r="K1171" i="107"/>
  <c r="K1170" i="107"/>
  <c r="K1169" i="107"/>
  <c r="K1168" i="107"/>
  <c r="K1167" i="107"/>
  <c r="K1166" i="107"/>
  <c r="K1165" i="107"/>
  <c r="K1164" i="107"/>
  <c r="K1163" i="107"/>
  <c r="K1162" i="107"/>
  <c r="K1161" i="107"/>
  <c r="K1160" i="107"/>
  <c r="K1159" i="107"/>
  <c r="K1158" i="107"/>
  <c r="K1157" i="107"/>
  <c r="K1156" i="107"/>
  <c r="K1155" i="107"/>
  <c r="K1154" i="107"/>
  <c r="K1153" i="107"/>
  <c r="K1152" i="107"/>
  <c r="K1151" i="107"/>
  <c r="K1150" i="107"/>
  <c r="K1149" i="107"/>
  <c r="K1148" i="107"/>
  <c r="K1147" i="107"/>
  <c r="K1146" i="107"/>
  <c r="K1145" i="107"/>
  <c r="K1144" i="107"/>
  <c r="K1143" i="107"/>
  <c r="K1142" i="107"/>
  <c r="K1141" i="107"/>
  <c r="K1140" i="107"/>
  <c r="K1139" i="107"/>
  <c r="K1138" i="107"/>
  <c r="K1137" i="107"/>
  <c r="K1136" i="107"/>
  <c r="K1135" i="107"/>
  <c r="K1134" i="107"/>
  <c r="K1133" i="107"/>
  <c r="K1132" i="107"/>
  <c r="K1131" i="107"/>
  <c r="K1130" i="107"/>
  <c r="K1129" i="107"/>
  <c r="K1128" i="107"/>
  <c r="K1127" i="107"/>
  <c r="K1126" i="107"/>
  <c r="K1125" i="107"/>
  <c r="K1124" i="107"/>
  <c r="K1123" i="107"/>
  <c r="K1122" i="107"/>
  <c r="K1121" i="107"/>
  <c r="K1120" i="107"/>
  <c r="K1119" i="107"/>
  <c r="K1118" i="107"/>
  <c r="K1117" i="107"/>
  <c r="K1116" i="107"/>
  <c r="K1115" i="107"/>
  <c r="K1114" i="107"/>
  <c r="K1113" i="107"/>
  <c r="K1112" i="107"/>
  <c r="K1111" i="107"/>
  <c r="K1110" i="107"/>
  <c r="K1109" i="107"/>
  <c r="K1108" i="107"/>
  <c r="K1107" i="107"/>
  <c r="K1106" i="107"/>
  <c r="K1105" i="107"/>
  <c r="K1104" i="107"/>
  <c r="K1103" i="107"/>
  <c r="K1102" i="107"/>
  <c r="K1101" i="107"/>
  <c r="K1100" i="107"/>
  <c r="K1099" i="107"/>
  <c r="K1098" i="107"/>
  <c r="K1097" i="107"/>
  <c r="K1096" i="107"/>
  <c r="K1095" i="107"/>
  <c r="K1094" i="107"/>
  <c r="K1093" i="107"/>
  <c r="K1092" i="107"/>
  <c r="K1091" i="107"/>
  <c r="K1090" i="107"/>
  <c r="K1089" i="107"/>
  <c r="K1088" i="107"/>
  <c r="K1087" i="107"/>
  <c r="K1086" i="107"/>
  <c r="K1085" i="107"/>
  <c r="K1084" i="107"/>
  <c r="K1083" i="107"/>
  <c r="K1082" i="107"/>
  <c r="K1081" i="107"/>
  <c r="K1080" i="107"/>
  <c r="K1079" i="107"/>
  <c r="K1078" i="107"/>
  <c r="K1077" i="107"/>
  <c r="K1076" i="107"/>
  <c r="K1075" i="107"/>
  <c r="K1074" i="107"/>
  <c r="K1073" i="107"/>
  <c r="K1072" i="107"/>
  <c r="K1071" i="107"/>
  <c r="K1070" i="107"/>
  <c r="K1069" i="107"/>
  <c r="K1068" i="107"/>
  <c r="K1067" i="107"/>
  <c r="K1066" i="107"/>
  <c r="K1065" i="107"/>
  <c r="K1064" i="107"/>
  <c r="K1063" i="107"/>
  <c r="K1062" i="107"/>
  <c r="K1061" i="107"/>
  <c r="K1060" i="107"/>
  <c r="K1059" i="107"/>
  <c r="K1058" i="107"/>
  <c r="K1057" i="107"/>
  <c r="K1056" i="107"/>
  <c r="K1055" i="107"/>
  <c r="K1054" i="107"/>
  <c r="K1053" i="107"/>
  <c r="K1052" i="107"/>
  <c r="K1051" i="107"/>
  <c r="K1050" i="107"/>
  <c r="K1049" i="107"/>
  <c r="K1048" i="107"/>
  <c r="K1047" i="107"/>
  <c r="K1046" i="107"/>
  <c r="K1045" i="107"/>
  <c r="K1044" i="107"/>
  <c r="K1043" i="107"/>
  <c r="K1042" i="107"/>
  <c r="K1041" i="107"/>
  <c r="K1040" i="107"/>
  <c r="K1039" i="107"/>
  <c r="K1038" i="107"/>
  <c r="K1037" i="107"/>
  <c r="K1036" i="107"/>
  <c r="K1035" i="107"/>
  <c r="K1034" i="107"/>
  <c r="K1033" i="107"/>
  <c r="K1032" i="107"/>
  <c r="K1031" i="107"/>
  <c r="K1030" i="107"/>
  <c r="K1029" i="107"/>
  <c r="K1028" i="107"/>
  <c r="K1027" i="107"/>
  <c r="K1026" i="107"/>
  <c r="K1025" i="107"/>
  <c r="K1024" i="107"/>
  <c r="K1023" i="107"/>
  <c r="K1022" i="107"/>
  <c r="K1021" i="107"/>
  <c r="K1020" i="107"/>
  <c r="K1019" i="107"/>
  <c r="K1018" i="107"/>
  <c r="K1017" i="107"/>
  <c r="K1016" i="107"/>
  <c r="K1015" i="107"/>
  <c r="K1014" i="107"/>
  <c r="K1013" i="107"/>
  <c r="K1012" i="107"/>
  <c r="K1011" i="107"/>
  <c r="K1010" i="107"/>
  <c r="K1009" i="107"/>
  <c r="K1008" i="107"/>
  <c r="K1007" i="107"/>
  <c r="K1006" i="107"/>
  <c r="K1005" i="107"/>
  <c r="K1004" i="107"/>
  <c r="K1003" i="107"/>
  <c r="K1002" i="107"/>
  <c r="K1001" i="107"/>
  <c r="K1000" i="107"/>
  <c r="K999" i="107"/>
  <c r="K998" i="107"/>
  <c r="K997" i="107"/>
  <c r="K996" i="107"/>
  <c r="K995" i="107"/>
  <c r="K994" i="107"/>
  <c r="K993" i="107"/>
  <c r="K992" i="107"/>
  <c r="K991" i="107"/>
  <c r="K990" i="107"/>
  <c r="K989" i="107"/>
  <c r="K988" i="107"/>
  <c r="K987" i="107"/>
  <c r="K986" i="107"/>
  <c r="K985" i="107"/>
  <c r="K984" i="107"/>
  <c r="K983" i="107"/>
  <c r="K982" i="107"/>
  <c r="K981" i="107"/>
  <c r="K980" i="107"/>
  <c r="K979" i="107"/>
  <c r="K978" i="107"/>
  <c r="K977" i="107"/>
  <c r="K976" i="107"/>
  <c r="K975" i="107"/>
  <c r="K974" i="107"/>
  <c r="K973" i="107"/>
  <c r="K972" i="107"/>
  <c r="K971" i="107"/>
  <c r="K970" i="107"/>
  <c r="K969" i="107"/>
  <c r="K968" i="107"/>
  <c r="K967" i="107"/>
  <c r="K966" i="107"/>
  <c r="K965" i="107"/>
  <c r="K964" i="107"/>
  <c r="K963" i="107"/>
  <c r="K962" i="107"/>
  <c r="K961" i="107"/>
  <c r="K960" i="107"/>
  <c r="K959" i="107"/>
  <c r="K958" i="107"/>
  <c r="K957" i="107"/>
  <c r="K956" i="107"/>
  <c r="K955" i="107"/>
  <c r="K954" i="107"/>
  <c r="K953" i="107"/>
  <c r="K952" i="107"/>
  <c r="K951" i="107"/>
  <c r="K950" i="107"/>
  <c r="K949" i="107"/>
  <c r="K948" i="107"/>
  <c r="K947" i="107"/>
  <c r="K946" i="107"/>
  <c r="K945" i="107"/>
  <c r="K944" i="107"/>
  <c r="K943" i="107"/>
  <c r="K942" i="107"/>
  <c r="K941" i="107"/>
  <c r="K940" i="107"/>
  <c r="K939" i="107"/>
  <c r="K938" i="107"/>
  <c r="K937" i="107"/>
  <c r="K936" i="107"/>
  <c r="K935" i="107"/>
  <c r="K934" i="107"/>
  <c r="K933" i="107"/>
  <c r="K932" i="107"/>
  <c r="K931" i="107"/>
  <c r="K930" i="107"/>
  <c r="K929" i="107"/>
  <c r="K928" i="107"/>
  <c r="K927" i="107"/>
  <c r="K926" i="107"/>
  <c r="K925" i="107"/>
  <c r="K924" i="107"/>
  <c r="K923" i="107"/>
  <c r="K922" i="107"/>
  <c r="K921" i="107"/>
  <c r="K920" i="107"/>
  <c r="K919" i="107"/>
  <c r="K918" i="107"/>
  <c r="K917" i="107"/>
  <c r="K916" i="107"/>
  <c r="K915" i="107"/>
  <c r="K914" i="107"/>
  <c r="K913" i="107"/>
  <c r="K912" i="107"/>
  <c r="K911" i="107"/>
  <c r="K910" i="107"/>
  <c r="K909" i="107"/>
  <c r="K908" i="107"/>
  <c r="K907" i="107"/>
  <c r="K906" i="107"/>
  <c r="K905" i="107"/>
  <c r="K904" i="107"/>
  <c r="K903" i="107"/>
  <c r="K902" i="107"/>
  <c r="K901" i="107"/>
  <c r="K900" i="107"/>
  <c r="K899" i="107"/>
  <c r="K898" i="107"/>
  <c r="K897" i="107"/>
  <c r="K896" i="107"/>
  <c r="K895" i="107"/>
  <c r="K894" i="107"/>
  <c r="K893" i="107"/>
  <c r="K892" i="107"/>
  <c r="K891" i="107"/>
  <c r="K890" i="107"/>
  <c r="K889" i="107"/>
  <c r="K888" i="107"/>
  <c r="K887" i="107"/>
  <c r="K886" i="107"/>
  <c r="K885" i="107"/>
  <c r="K884" i="107"/>
  <c r="K883" i="107"/>
  <c r="K882" i="107"/>
  <c r="K881" i="107"/>
  <c r="K880" i="107"/>
  <c r="K879" i="107"/>
  <c r="K878" i="107"/>
  <c r="K877" i="107"/>
  <c r="K876" i="107"/>
  <c r="K875" i="107"/>
  <c r="K874" i="107"/>
  <c r="K873" i="107"/>
  <c r="K872" i="107"/>
  <c r="K871" i="107"/>
  <c r="K870" i="107"/>
  <c r="K869" i="107"/>
  <c r="K868" i="107"/>
  <c r="K867" i="107"/>
  <c r="K866" i="107"/>
  <c r="K865" i="107"/>
  <c r="K864" i="107"/>
  <c r="K863" i="107"/>
  <c r="K862" i="107"/>
  <c r="K861" i="107"/>
  <c r="K860" i="107"/>
  <c r="K859" i="107"/>
  <c r="K858" i="107"/>
  <c r="K857" i="107"/>
  <c r="K856" i="107"/>
  <c r="K855" i="107"/>
  <c r="K854" i="107"/>
  <c r="K853" i="107"/>
  <c r="K852" i="107"/>
  <c r="K851" i="107"/>
  <c r="K850" i="107"/>
  <c r="K849" i="107"/>
  <c r="K848" i="107"/>
  <c r="K847" i="107"/>
  <c r="K846" i="107"/>
  <c r="K845" i="107"/>
  <c r="K844" i="107"/>
  <c r="K843" i="107"/>
  <c r="K842" i="107"/>
  <c r="K841" i="107"/>
  <c r="K840" i="107"/>
  <c r="K839" i="107"/>
  <c r="K838" i="107"/>
  <c r="K837" i="107"/>
  <c r="K836" i="107"/>
  <c r="K835" i="107"/>
  <c r="K834" i="107"/>
  <c r="K833" i="107"/>
  <c r="K832" i="107"/>
  <c r="K831" i="107"/>
  <c r="K830" i="107"/>
  <c r="K829" i="107"/>
  <c r="K828" i="107"/>
  <c r="K827" i="107"/>
  <c r="K826" i="107"/>
  <c r="K825" i="107"/>
  <c r="K824" i="107"/>
  <c r="K823" i="107"/>
  <c r="K822" i="107"/>
  <c r="K821" i="107"/>
  <c r="K820" i="107"/>
  <c r="K819" i="107"/>
  <c r="K818" i="107"/>
  <c r="K817" i="107"/>
  <c r="K816" i="107"/>
  <c r="K815" i="107"/>
  <c r="K814" i="107"/>
  <c r="K813" i="107"/>
  <c r="K812" i="107"/>
  <c r="K811" i="107"/>
  <c r="K810" i="107"/>
  <c r="K809" i="107"/>
  <c r="K808" i="107"/>
  <c r="K807" i="107"/>
  <c r="K806" i="107"/>
  <c r="K805" i="107"/>
  <c r="K804" i="107"/>
  <c r="K803" i="107"/>
  <c r="K802" i="107"/>
  <c r="K801" i="107"/>
  <c r="K800" i="107"/>
  <c r="K799" i="107"/>
  <c r="K798" i="107"/>
  <c r="K797" i="107"/>
  <c r="K796" i="107"/>
  <c r="K795" i="107"/>
  <c r="K794" i="107"/>
  <c r="K793" i="107"/>
  <c r="K792" i="107"/>
  <c r="K791" i="107"/>
  <c r="K790" i="107"/>
  <c r="K789" i="107"/>
  <c r="K788" i="107"/>
  <c r="K787" i="107"/>
  <c r="K786" i="107"/>
  <c r="K785" i="107"/>
  <c r="K784" i="107"/>
  <c r="K783" i="107"/>
  <c r="K782" i="107"/>
  <c r="K781" i="107"/>
  <c r="K780" i="107"/>
  <c r="K779" i="107"/>
  <c r="K778" i="107"/>
  <c r="K777" i="107"/>
  <c r="K776" i="107"/>
  <c r="K775" i="107"/>
  <c r="K774" i="107"/>
  <c r="K773" i="107"/>
  <c r="K772" i="107"/>
  <c r="K771" i="107"/>
  <c r="K770" i="107"/>
  <c r="K769" i="107"/>
  <c r="K768" i="107"/>
  <c r="K767" i="107"/>
  <c r="K766" i="107"/>
  <c r="K765" i="107"/>
  <c r="K764" i="107"/>
  <c r="K763" i="107"/>
  <c r="K762" i="107"/>
  <c r="K761" i="107"/>
  <c r="K760" i="107"/>
  <c r="K759" i="107"/>
  <c r="K758" i="107"/>
  <c r="K757" i="107"/>
  <c r="K756" i="107"/>
  <c r="K755" i="107"/>
  <c r="K754" i="107"/>
  <c r="K753" i="107"/>
  <c r="K752" i="107"/>
  <c r="K751" i="107"/>
  <c r="K750" i="107"/>
  <c r="K749" i="107"/>
  <c r="K748" i="107"/>
  <c r="K747" i="107"/>
  <c r="K746" i="107"/>
  <c r="K745" i="107"/>
  <c r="K744" i="107"/>
  <c r="K743" i="107"/>
  <c r="K742" i="107"/>
  <c r="K741" i="107"/>
  <c r="K740" i="107"/>
  <c r="K739" i="107"/>
  <c r="K738" i="107"/>
  <c r="K737" i="107"/>
  <c r="K736" i="107"/>
  <c r="K735" i="107"/>
  <c r="K734" i="107"/>
  <c r="K733" i="107"/>
  <c r="K732" i="107"/>
  <c r="K731" i="107"/>
  <c r="K730" i="107"/>
  <c r="K729" i="107"/>
  <c r="K728" i="107"/>
  <c r="K727" i="107"/>
  <c r="K726" i="107"/>
  <c r="K725" i="107"/>
  <c r="K724" i="107"/>
  <c r="K723" i="107"/>
  <c r="K722" i="107"/>
  <c r="K721" i="107"/>
  <c r="K720" i="107"/>
  <c r="K719" i="107"/>
  <c r="K718" i="107"/>
  <c r="K717" i="107"/>
  <c r="K716" i="107"/>
  <c r="K715" i="107"/>
  <c r="K714" i="107"/>
  <c r="K713" i="107"/>
  <c r="K712" i="107"/>
  <c r="K711" i="107"/>
  <c r="K710" i="107"/>
  <c r="K709" i="107"/>
  <c r="K708" i="107"/>
  <c r="K707" i="107"/>
  <c r="K706" i="107"/>
  <c r="K705" i="107"/>
  <c r="K704" i="107"/>
  <c r="K703" i="107"/>
  <c r="K702" i="107"/>
  <c r="K701" i="107"/>
  <c r="K700" i="107"/>
  <c r="K699" i="107"/>
  <c r="K698" i="107"/>
  <c r="K697" i="107"/>
  <c r="K696" i="107"/>
  <c r="K695" i="107"/>
  <c r="K694" i="107"/>
  <c r="K693" i="107"/>
  <c r="K692" i="107"/>
  <c r="K691" i="107"/>
  <c r="K690" i="107"/>
  <c r="K689" i="107"/>
  <c r="K688" i="107"/>
  <c r="K687" i="107"/>
  <c r="K686" i="107"/>
  <c r="K685" i="107"/>
  <c r="K684" i="107"/>
  <c r="K683" i="107"/>
  <c r="K682" i="107"/>
  <c r="K681" i="107"/>
  <c r="K680" i="107"/>
  <c r="K679" i="107"/>
  <c r="K678" i="107"/>
  <c r="K677" i="107"/>
  <c r="K676" i="107"/>
  <c r="K675" i="107"/>
  <c r="K674" i="107"/>
  <c r="K673" i="107"/>
  <c r="K672" i="107"/>
  <c r="K671" i="107"/>
  <c r="K670" i="107"/>
  <c r="K669" i="107"/>
  <c r="K668" i="107"/>
  <c r="K667" i="107"/>
  <c r="K666" i="107"/>
  <c r="K665" i="107"/>
  <c r="K664" i="107"/>
  <c r="K663" i="107"/>
  <c r="K662" i="107"/>
  <c r="K661" i="107"/>
  <c r="K660" i="107"/>
  <c r="K659" i="107"/>
  <c r="K658" i="107"/>
  <c r="K657" i="107"/>
  <c r="K656" i="107"/>
  <c r="K655" i="107"/>
  <c r="K654" i="107"/>
  <c r="K653" i="107"/>
  <c r="K652" i="107"/>
  <c r="K651" i="107"/>
  <c r="K650" i="107"/>
  <c r="K649" i="107"/>
  <c r="K648" i="107"/>
  <c r="K647" i="107"/>
  <c r="K646" i="107"/>
  <c r="K645" i="107"/>
  <c r="K644" i="107"/>
  <c r="K643" i="107"/>
  <c r="K642" i="107"/>
  <c r="K641" i="107"/>
  <c r="K640" i="107"/>
  <c r="K639" i="107"/>
  <c r="K638" i="107"/>
  <c r="K637" i="107"/>
  <c r="K636" i="107"/>
  <c r="K635" i="107"/>
  <c r="K634" i="107"/>
  <c r="K633" i="107"/>
  <c r="K632" i="107"/>
  <c r="K631" i="107"/>
  <c r="K630" i="107"/>
  <c r="K629" i="107"/>
  <c r="K628" i="107"/>
  <c r="K627" i="107"/>
  <c r="K626" i="107"/>
  <c r="K625" i="107"/>
  <c r="K624" i="107"/>
  <c r="K623" i="107"/>
  <c r="K622" i="107"/>
  <c r="K621" i="107"/>
  <c r="K620" i="107"/>
  <c r="K619" i="107"/>
  <c r="K618" i="107"/>
  <c r="K617" i="107"/>
  <c r="K616" i="107"/>
  <c r="K615" i="107"/>
  <c r="K614" i="107"/>
  <c r="K613" i="107"/>
  <c r="K612" i="107"/>
  <c r="K611" i="107"/>
  <c r="K610" i="107"/>
  <c r="K609" i="107"/>
  <c r="K608" i="107"/>
  <c r="K607" i="107"/>
  <c r="K606" i="107"/>
  <c r="K605" i="107"/>
  <c r="K604" i="107"/>
  <c r="K603" i="107"/>
  <c r="K602" i="107"/>
  <c r="K601" i="107"/>
  <c r="K600" i="107"/>
  <c r="K599" i="107"/>
  <c r="K598" i="107"/>
  <c r="K597" i="107"/>
  <c r="K596" i="107"/>
  <c r="K595" i="107"/>
  <c r="K594" i="107"/>
  <c r="K593" i="107"/>
  <c r="K592" i="107"/>
  <c r="K591" i="107"/>
  <c r="K590" i="107"/>
  <c r="K589" i="107"/>
  <c r="K588" i="107"/>
  <c r="K587" i="107"/>
  <c r="K586" i="107"/>
  <c r="K585" i="107"/>
  <c r="K584" i="107"/>
  <c r="K583" i="107"/>
  <c r="K582" i="107"/>
  <c r="K581" i="107"/>
  <c r="K580" i="107"/>
  <c r="K579" i="107"/>
  <c r="K578" i="107"/>
  <c r="K577" i="107"/>
  <c r="K576" i="107"/>
  <c r="K575" i="107"/>
  <c r="K574" i="107"/>
  <c r="K573" i="107"/>
  <c r="K572" i="107"/>
  <c r="K571" i="107"/>
  <c r="K570" i="107"/>
  <c r="K569" i="107"/>
  <c r="K568" i="107"/>
  <c r="K567" i="107"/>
  <c r="K566" i="107"/>
  <c r="K565" i="107"/>
  <c r="K564" i="107"/>
  <c r="K563" i="107"/>
  <c r="K562" i="107"/>
  <c r="K561" i="107"/>
  <c r="K560" i="107"/>
  <c r="K559" i="107"/>
  <c r="K558" i="107"/>
  <c r="K557" i="107"/>
  <c r="K556" i="107"/>
  <c r="K555" i="107"/>
  <c r="K554" i="107"/>
  <c r="K553" i="107"/>
  <c r="K552" i="107"/>
  <c r="K551" i="107"/>
  <c r="K550" i="107"/>
  <c r="K549" i="107"/>
  <c r="K548" i="107"/>
  <c r="K547" i="107"/>
  <c r="K546" i="107"/>
  <c r="K545" i="107"/>
  <c r="K544" i="107"/>
  <c r="K543" i="107"/>
  <c r="K542" i="107"/>
  <c r="K541" i="107"/>
  <c r="K540" i="107"/>
  <c r="K539" i="107"/>
  <c r="K538" i="107"/>
  <c r="K537" i="107"/>
  <c r="K536" i="107"/>
  <c r="K535" i="107"/>
  <c r="K534" i="107"/>
  <c r="K533" i="107"/>
  <c r="K532" i="107"/>
  <c r="K531" i="107"/>
  <c r="K530" i="107"/>
  <c r="K529" i="107"/>
  <c r="K528" i="107"/>
  <c r="K527" i="107"/>
  <c r="K526" i="107"/>
  <c r="K525" i="107"/>
  <c r="K524" i="107"/>
  <c r="K523" i="107"/>
  <c r="K522" i="107"/>
  <c r="K521" i="107"/>
  <c r="K520" i="107"/>
  <c r="K519" i="107"/>
  <c r="K518" i="107"/>
  <c r="K517" i="107"/>
  <c r="K516" i="107"/>
  <c r="K515" i="107"/>
  <c r="K514" i="107"/>
  <c r="K513" i="107"/>
  <c r="K512" i="107"/>
  <c r="K511" i="107"/>
  <c r="K510" i="107"/>
  <c r="K509" i="107"/>
  <c r="K508" i="107"/>
  <c r="K507" i="107"/>
  <c r="K506" i="107"/>
  <c r="K505" i="107"/>
  <c r="K504" i="107"/>
  <c r="K503" i="107"/>
  <c r="K502" i="107"/>
  <c r="K501" i="107"/>
  <c r="K500" i="107"/>
  <c r="K499" i="107"/>
  <c r="K498" i="107"/>
  <c r="K497" i="107"/>
  <c r="K496" i="107"/>
  <c r="K495" i="107"/>
  <c r="K494" i="107"/>
  <c r="K493" i="107"/>
  <c r="K492" i="107"/>
  <c r="K491" i="107"/>
  <c r="K490" i="107"/>
  <c r="K489" i="107"/>
  <c r="K488" i="107"/>
  <c r="K487" i="107"/>
  <c r="K486" i="107"/>
  <c r="K485" i="107"/>
  <c r="K484" i="107"/>
  <c r="K483" i="107"/>
  <c r="K482" i="107"/>
  <c r="K481" i="107"/>
  <c r="K480" i="107"/>
  <c r="K479" i="107"/>
  <c r="K478" i="107"/>
  <c r="K477" i="107"/>
  <c r="K476" i="107"/>
  <c r="K475" i="107"/>
  <c r="K474" i="107"/>
  <c r="K473" i="107"/>
  <c r="K472" i="107"/>
  <c r="K471" i="107"/>
  <c r="K470" i="107"/>
  <c r="K469" i="107"/>
  <c r="K468" i="107"/>
  <c r="K467" i="107"/>
  <c r="K466" i="107"/>
  <c r="K465" i="107"/>
  <c r="K464" i="107"/>
  <c r="K463" i="107"/>
  <c r="K462" i="107"/>
  <c r="K461" i="107"/>
  <c r="K460" i="107"/>
  <c r="K459" i="107"/>
  <c r="K458" i="107"/>
  <c r="K457" i="107"/>
  <c r="K456" i="107"/>
  <c r="K455" i="107"/>
  <c r="K454" i="107"/>
  <c r="K453" i="107"/>
  <c r="K452" i="107"/>
  <c r="K451" i="107"/>
  <c r="K450" i="107"/>
  <c r="K449" i="107"/>
  <c r="K448" i="107"/>
  <c r="K447" i="107"/>
  <c r="K446" i="107"/>
  <c r="K445" i="107"/>
  <c r="K444" i="107"/>
  <c r="K443" i="107"/>
  <c r="K442" i="107"/>
  <c r="K441" i="107"/>
  <c r="K440" i="107"/>
  <c r="K439" i="107"/>
  <c r="K438" i="107"/>
  <c r="K437" i="107"/>
  <c r="K436" i="107"/>
  <c r="K435" i="107"/>
  <c r="K434" i="107"/>
  <c r="K433" i="107"/>
  <c r="K432" i="107"/>
  <c r="K431" i="107"/>
  <c r="K430" i="107"/>
  <c r="K429" i="107"/>
  <c r="K428" i="107"/>
  <c r="K427" i="107"/>
  <c r="K426" i="107"/>
  <c r="K425" i="107"/>
  <c r="K424" i="107"/>
  <c r="K423" i="107"/>
  <c r="K422" i="107"/>
  <c r="K421" i="107"/>
  <c r="K420" i="107"/>
  <c r="K419" i="107"/>
  <c r="K418" i="107"/>
  <c r="K417" i="107"/>
  <c r="K416" i="107"/>
  <c r="K415" i="107"/>
  <c r="K414" i="107"/>
  <c r="K413" i="107"/>
  <c r="K412" i="107"/>
  <c r="K411" i="107"/>
  <c r="K410" i="107"/>
  <c r="K409" i="107"/>
  <c r="K408" i="107"/>
  <c r="K407" i="107"/>
  <c r="K406" i="107"/>
  <c r="K405" i="107"/>
  <c r="K404" i="107"/>
  <c r="K403" i="107"/>
  <c r="K402" i="107"/>
  <c r="K401" i="107"/>
  <c r="K400" i="107"/>
  <c r="K399" i="107"/>
  <c r="K398" i="107"/>
  <c r="K397" i="107"/>
  <c r="K396" i="107"/>
  <c r="K395" i="107"/>
  <c r="K394" i="107"/>
  <c r="K393" i="107"/>
  <c r="K392" i="107"/>
  <c r="K391" i="107"/>
  <c r="K390" i="107"/>
  <c r="K389" i="107"/>
  <c r="K388" i="107"/>
  <c r="K387" i="107"/>
  <c r="K386" i="107"/>
  <c r="K385" i="107"/>
  <c r="K384" i="107"/>
  <c r="K383" i="107"/>
  <c r="K382" i="107"/>
  <c r="K381" i="107"/>
  <c r="K380" i="107"/>
  <c r="K379" i="107"/>
  <c r="K378" i="107"/>
  <c r="K377" i="107"/>
  <c r="K376" i="107"/>
  <c r="K375" i="107"/>
  <c r="K374" i="107"/>
  <c r="K373" i="107"/>
  <c r="K372" i="107"/>
  <c r="K371" i="107"/>
  <c r="K370" i="107"/>
  <c r="K369" i="107"/>
  <c r="K368" i="107"/>
  <c r="K367" i="107"/>
  <c r="K366" i="107"/>
  <c r="K365" i="107"/>
  <c r="K364" i="107"/>
  <c r="K363" i="107"/>
  <c r="K362" i="107"/>
  <c r="K361" i="107"/>
  <c r="K360" i="107"/>
  <c r="K359" i="107"/>
  <c r="K358" i="107"/>
  <c r="K357" i="107"/>
  <c r="K356" i="107"/>
  <c r="K355" i="107"/>
  <c r="K354" i="107"/>
  <c r="K353" i="107"/>
  <c r="K352" i="107"/>
  <c r="K351" i="107"/>
  <c r="K350" i="107"/>
  <c r="K349" i="107"/>
  <c r="K348" i="107"/>
  <c r="K347" i="107"/>
  <c r="K346" i="107"/>
  <c r="K345" i="107"/>
  <c r="K344" i="107"/>
  <c r="K343" i="107"/>
  <c r="K342" i="107"/>
  <c r="K341" i="107"/>
  <c r="K340" i="107"/>
  <c r="K339" i="107"/>
  <c r="K338" i="107"/>
  <c r="K337" i="107"/>
  <c r="K336" i="107"/>
  <c r="K335" i="107"/>
  <c r="K334" i="107"/>
  <c r="K333" i="107"/>
  <c r="K332" i="107"/>
  <c r="K331" i="107"/>
  <c r="K330" i="107"/>
  <c r="K329" i="107"/>
  <c r="K328" i="107"/>
  <c r="K327" i="107"/>
  <c r="K326" i="107"/>
  <c r="K325" i="107"/>
  <c r="K324" i="107"/>
  <c r="K323" i="107"/>
  <c r="K322" i="107"/>
  <c r="K321" i="107"/>
  <c r="K320" i="107"/>
  <c r="K319" i="107"/>
  <c r="K318" i="107"/>
  <c r="K317" i="107"/>
  <c r="K316" i="107"/>
  <c r="K315" i="107"/>
  <c r="K314" i="107"/>
  <c r="K313" i="107"/>
  <c r="K312" i="107"/>
  <c r="K311" i="107"/>
  <c r="K310" i="107"/>
  <c r="K309" i="107"/>
  <c r="K308" i="107"/>
  <c r="K307" i="107"/>
  <c r="K306" i="107"/>
  <c r="K305" i="107"/>
  <c r="K304" i="107"/>
  <c r="K303" i="107"/>
  <c r="K302" i="107"/>
  <c r="K301" i="107"/>
  <c r="K300" i="107"/>
  <c r="K299" i="107"/>
  <c r="K298" i="107"/>
  <c r="K297" i="107"/>
  <c r="K296" i="107"/>
  <c r="K295" i="107"/>
  <c r="K294" i="107"/>
  <c r="K293" i="107"/>
  <c r="K292" i="107"/>
  <c r="K291" i="107"/>
  <c r="K290" i="107"/>
  <c r="K289" i="107"/>
  <c r="K288" i="107"/>
  <c r="K287" i="107"/>
  <c r="K286" i="107"/>
  <c r="K285" i="107"/>
  <c r="K284" i="107"/>
  <c r="K283" i="107"/>
  <c r="K282" i="107"/>
  <c r="K281" i="107"/>
  <c r="K280" i="107"/>
  <c r="K279" i="107"/>
  <c r="K278" i="107"/>
  <c r="K277" i="107"/>
  <c r="K276" i="107"/>
  <c r="K275" i="107"/>
  <c r="K274" i="107"/>
  <c r="K273" i="107"/>
  <c r="K272" i="107"/>
  <c r="K271" i="107"/>
  <c r="K270" i="107"/>
  <c r="K269" i="107"/>
  <c r="K268" i="107"/>
  <c r="K267" i="107"/>
  <c r="K266" i="107"/>
  <c r="K265" i="107"/>
  <c r="K264" i="107"/>
  <c r="K263" i="107"/>
  <c r="K262" i="107"/>
  <c r="K261" i="107"/>
  <c r="K260" i="107"/>
  <c r="K259" i="107"/>
  <c r="K258" i="107"/>
  <c r="K257" i="107"/>
  <c r="K256" i="107"/>
  <c r="K255" i="107"/>
  <c r="K254" i="107"/>
  <c r="K253" i="107"/>
  <c r="K252" i="107"/>
  <c r="K251" i="107"/>
  <c r="K250" i="107"/>
  <c r="K249" i="107"/>
  <c r="K248" i="107"/>
  <c r="K247" i="107"/>
  <c r="K246" i="107"/>
  <c r="K245" i="107"/>
  <c r="K244" i="107"/>
  <c r="K243" i="107"/>
  <c r="K242" i="107"/>
  <c r="K241" i="107"/>
  <c r="K240" i="107"/>
  <c r="K239" i="107"/>
  <c r="K238" i="107"/>
  <c r="K237" i="107"/>
  <c r="K236" i="107"/>
  <c r="K235" i="107"/>
  <c r="K234" i="107"/>
  <c r="K233" i="107"/>
  <c r="K232" i="107"/>
  <c r="K231" i="107"/>
  <c r="K230" i="107"/>
  <c r="K229" i="107"/>
  <c r="K228" i="107"/>
  <c r="K227" i="107"/>
  <c r="K226" i="107"/>
  <c r="K225" i="107"/>
  <c r="K224" i="107"/>
  <c r="K223" i="107"/>
  <c r="K222" i="107"/>
  <c r="K221" i="107"/>
  <c r="K220" i="107"/>
  <c r="K219" i="107"/>
  <c r="K218" i="107"/>
  <c r="K217" i="107"/>
  <c r="K216" i="107"/>
  <c r="K215" i="107"/>
  <c r="K214" i="107"/>
  <c r="K213" i="107"/>
  <c r="K212" i="107"/>
  <c r="K211" i="107"/>
  <c r="K210" i="107"/>
  <c r="K209" i="107"/>
  <c r="K208" i="107"/>
  <c r="K207" i="107"/>
  <c r="K206" i="107"/>
  <c r="K205" i="107"/>
  <c r="K204" i="107"/>
  <c r="K203" i="107"/>
  <c r="K202" i="107"/>
  <c r="K201" i="107"/>
  <c r="K200" i="107"/>
  <c r="K199" i="107"/>
  <c r="K198" i="107"/>
  <c r="K197" i="107"/>
  <c r="K196" i="107"/>
  <c r="K195" i="107"/>
  <c r="K194" i="107"/>
  <c r="K193" i="107"/>
  <c r="K192" i="107"/>
  <c r="K191" i="107"/>
  <c r="K190" i="107"/>
  <c r="K189" i="107"/>
  <c r="K188" i="107"/>
  <c r="K187" i="107"/>
  <c r="K186" i="107"/>
  <c r="K185" i="107"/>
  <c r="K184" i="107"/>
  <c r="K183" i="107"/>
  <c r="K182" i="107"/>
  <c r="K181" i="107"/>
  <c r="K180" i="107"/>
  <c r="K179" i="107"/>
  <c r="K178" i="107"/>
  <c r="K177" i="107"/>
  <c r="K176" i="107"/>
  <c r="K175" i="107"/>
  <c r="K174" i="107"/>
  <c r="K173" i="107"/>
  <c r="K172" i="107"/>
  <c r="K171" i="107"/>
  <c r="K170" i="107"/>
  <c r="K169" i="107"/>
  <c r="K168" i="107"/>
  <c r="K167" i="107"/>
  <c r="K166" i="107"/>
  <c r="K165" i="107"/>
  <c r="K164" i="107"/>
  <c r="K163" i="107"/>
  <c r="K162" i="107"/>
  <c r="K161" i="107"/>
  <c r="K160" i="107"/>
  <c r="K159" i="107"/>
  <c r="K158" i="107"/>
  <c r="K157" i="107"/>
  <c r="K156" i="107"/>
  <c r="K155" i="107"/>
  <c r="K154" i="107"/>
  <c r="K153" i="107"/>
  <c r="K152" i="107"/>
  <c r="K151" i="107"/>
  <c r="K150" i="107"/>
  <c r="K149" i="107"/>
  <c r="K148" i="107"/>
  <c r="K147" i="107"/>
  <c r="K146" i="107"/>
  <c r="K145" i="107"/>
  <c r="K144" i="107"/>
  <c r="K143" i="107"/>
  <c r="K142" i="107"/>
  <c r="K141" i="107"/>
  <c r="K140" i="107"/>
  <c r="K139" i="107"/>
  <c r="K138" i="107"/>
  <c r="K137" i="107"/>
  <c r="K136" i="107"/>
  <c r="K135" i="107"/>
  <c r="K134" i="107"/>
  <c r="K133" i="107"/>
  <c r="K132" i="107"/>
  <c r="K131" i="107"/>
  <c r="K130" i="107"/>
  <c r="K129" i="107"/>
  <c r="K128" i="107"/>
  <c r="K127" i="107"/>
  <c r="K126" i="107"/>
  <c r="K125" i="107"/>
  <c r="K124" i="107"/>
  <c r="K123" i="107"/>
  <c r="K122" i="107"/>
  <c r="K121" i="107"/>
  <c r="K120" i="107"/>
  <c r="K119" i="107"/>
  <c r="K118" i="107"/>
  <c r="K117" i="107"/>
  <c r="K116" i="107"/>
  <c r="K115" i="107"/>
  <c r="K114" i="107"/>
  <c r="K113" i="107"/>
  <c r="K112" i="107"/>
  <c r="K111" i="107"/>
  <c r="K110" i="107"/>
  <c r="K109" i="107"/>
  <c r="K108" i="107"/>
  <c r="K107" i="107"/>
  <c r="K106" i="107"/>
  <c r="K105" i="107"/>
  <c r="K104" i="107"/>
  <c r="K103" i="107"/>
  <c r="K102" i="107"/>
  <c r="K101" i="107"/>
  <c r="K100" i="107"/>
  <c r="K99" i="107"/>
  <c r="K98" i="107"/>
  <c r="K97" i="107"/>
  <c r="K96" i="107"/>
  <c r="K95" i="107"/>
  <c r="K94" i="107"/>
  <c r="K93" i="107"/>
  <c r="K92" i="107"/>
  <c r="K91" i="107"/>
  <c r="K90" i="107"/>
  <c r="K89" i="107"/>
  <c r="K88" i="107"/>
  <c r="K87" i="107"/>
  <c r="K86" i="107"/>
  <c r="K85" i="107"/>
  <c r="K84" i="107"/>
  <c r="K83" i="107"/>
  <c r="K82" i="107"/>
  <c r="K81" i="107"/>
  <c r="K80" i="107"/>
  <c r="K79" i="107"/>
  <c r="K78" i="107"/>
  <c r="K77" i="107"/>
  <c r="K76" i="107"/>
  <c r="K75" i="107"/>
  <c r="K74" i="107"/>
  <c r="K73" i="107"/>
  <c r="K72" i="107"/>
  <c r="K71" i="107"/>
  <c r="K70" i="107"/>
  <c r="K69" i="107"/>
  <c r="K68" i="107"/>
  <c r="K67" i="107"/>
  <c r="K66" i="107"/>
  <c r="K65" i="107"/>
  <c r="K64" i="107"/>
  <c r="K63" i="107"/>
  <c r="K62" i="107"/>
  <c r="K61" i="107"/>
  <c r="K60" i="107"/>
  <c r="K59" i="107"/>
  <c r="K58" i="107"/>
  <c r="K57" i="107"/>
  <c r="K56" i="107"/>
  <c r="K55" i="107"/>
  <c r="K54" i="107"/>
  <c r="K53" i="107"/>
  <c r="K52" i="107"/>
  <c r="K51" i="107"/>
  <c r="K50" i="107"/>
  <c r="K49" i="107"/>
  <c r="K48" i="107"/>
  <c r="K47" i="107"/>
  <c r="K46" i="107"/>
  <c r="K45" i="107"/>
  <c r="K44" i="107"/>
  <c r="K43" i="107"/>
  <c r="K42" i="107"/>
  <c r="K41" i="107"/>
  <c r="K40" i="107"/>
  <c r="K39" i="107"/>
  <c r="K38" i="107"/>
  <c r="K37" i="107"/>
  <c r="K36" i="107"/>
  <c r="K35" i="107"/>
  <c r="K34" i="107"/>
  <c r="K33" i="107"/>
  <c r="K32" i="107"/>
  <c r="K31" i="107"/>
  <c r="K30" i="107"/>
  <c r="K29" i="107"/>
  <c r="K28" i="107"/>
  <c r="K27" i="107"/>
  <c r="K26" i="107"/>
  <c r="K25" i="107"/>
  <c r="K24" i="107"/>
  <c r="K23" i="107"/>
  <c r="K22" i="107"/>
  <c r="AB21" i="107"/>
  <c r="Z21" i="107"/>
  <c r="K21" i="107"/>
  <c r="K20" i="107"/>
  <c r="K19" i="107"/>
  <c r="K18" i="107"/>
  <c r="K17" i="107"/>
  <c r="K16" i="107"/>
  <c r="K15" i="107"/>
  <c r="K14" i="107"/>
  <c r="K13" i="107"/>
  <c r="K12" i="107"/>
  <c r="K11" i="107"/>
  <c r="K10" i="107"/>
  <c r="K9" i="107"/>
  <c r="K8" i="107"/>
  <c r="A75" i="65" l="1"/>
  <c r="A76" i="65"/>
  <c r="A77" i="65"/>
  <c r="A78" i="65"/>
  <c r="A79" i="65"/>
  <c r="A80" i="65"/>
  <c r="A81" i="65"/>
  <c r="A82" i="65"/>
  <c r="A83" i="65"/>
  <c r="A84" i="65"/>
  <c r="A85" i="65"/>
  <c r="A86" i="65"/>
  <c r="A87" i="65"/>
  <c r="A88" i="65"/>
  <c r="A89" i="65"/>
  <c r="A90" i="65"/>
  <c r="A91" i="65"/>
  <c r="A92" i="65"/>
  <c r="A93" i="65"/>
  <c r="A94" i="65"/>
  <c r="A95" i="65"/>
  <c r="A96" i="65"/>
  <c r="A97" i="65"/>
  <c r="A98" i="65"/>
  <c r="A99" i="65"/>
  <c r="A100" i="65"/>
  <c r="A101" i="65"/>
  <c r="A102" i="65"/>
  <c r="A103" i="65"/>
  <c r="A104" i="65"/>
  <c r="A105" i="65"/>
  <c r="A106" i="65"/>
  <c r="A107" i="65"/>
  <c r="A108" i="65"/>
  <c r="A109" i="65"/>
  <c r="A110" i="65"/>
  <c r="A111" i="65"/>
  <c r="A112" i="65"/>
  <c r="A113" i="65"/>
  <c r="A114" i="65"/>
  <c r="A115" i="65"/>
  <c r="A116" i="65"/>
  <c r="A117" i="65"/>
  <c r="A118" i="65"/>
  <c r="D109" i="65" l="1"/>
  <c r="H109" i="65"/>
  <c r="D97" i="65"/>
  <c r="H97" i="65"/>
  <c r="D85" i="65"/>
  <c r="H85" i="65"/>
  <c r="D82" i="65"/>
  <c r="F82" i="65" s="1"/>
  <c r="H82" i="65"/>
  <c r="D117" i="65"/>
  <c r="H117" i="65"/>
  <c r="D105" i="65"/>
  <c r="H105" i="65"/>
  <c r="J105" i="65" s="1"/>
  <c r="D93" i="65"/>
  <c r="H93" i="65"/>
  <c r="D81" i="65"/>
  <c r="H81" i="65"/>
  <c r="D108" i="65"/>
  <c r="H108" i="65"/>
  <c r="D95" i="65"/>
  <c r="F95" i="65" s="1"/>
  <c r="H95" i="65"/>
  <c r="D94" i="65"/>
  <c r="H94" i="65"/>
  <c r="J94" i="65" s="1"/>
  <c r="D116" i="65"/>
  <c r="F116" i="65" s="1"/>
  <c r="H116" i="65"/>
  <c r="J116" i="65" s="1"/>
  <c r="D104" i="65"/>
  <c r="H104" i="65"/>
  <c r="D92" i="65"/>
  <c r="H92" i="65"/>
  <c r="D80" i="65"/>
  <c r="H80" i="65"/>
  <c r="D86" i="65"/>
  <c r="F86" i="65" s="1"/>
  <c r="H86" i="65"/>
  <c r="D91" i="65"/>
  <c r="H91" i="65"/>
  <c r="J91" i="65" s="1"/>
  <c r="D79" i="65"/>
  <c r="F79" i="65" s="1"/>
  <c r="H79" i="65"/>
  <c r="J79" i="65" s="1"/>
  <c r="D110" i="65"/>
  <c r="H110" i="65"/>
  <c r="D107" i="65"/>
  <c r="H107" i="65"/>
  <c r="D102" i="65"/>
  <c r="H102" i="65"/>
  <c r="D90" i="65"/>
  <c r="F90" i="65" s="1"/>
  <c r="H90" i="65"/>
  <c r="D78" i="65"/>
  <c r="H78" i="65"/>
  <c r="J78" i="65" s="1"/>
  <c r="D98" i="65"/>
  <c r="F98" i="65" s="1"/>
  <c r="H98" i="65"/>
  <c r="J98" i="65" s="1"/>
  <c r="D83" i="65"/>
  <c r="H83" i="65"/>
  <c r="D115" i="65"/>
  <c r="H115" i="65"/>
  <c r="D113" i="65"/>
  <c r="H113" i="65"/>
  <c r="D101" i="65"/>
  <c r="F101" i="65" s="1"/>
  <c r="H101" i="65"/>
  <c r="D89" i="65"/>
  <c r="H89" i="65"/>
  <c r="J89" i="65" s="1"/>
  <c r="D77" i="65"/>
  <c r="F77" i="65" s="1"/>
  <c r="H77" i="65"/>
  <c r="J77" i="65" s="1"/>
  <c r="D84" i="65"/>
  <c r="H84" i="65"/>
  <c r="D103" i="65"/>
  <c r="H103" i="65"/>
  <c r="H112" i="65"/>
  <c r="D112" i="65"/>
  <c r="H100" i="65"/>
  <c r="J100" i="65" s="1"/>
  <c r="D100" i="65"/>
  <c r="H88" i="65"/>
  <c r="D88" i="65"/>
  <c r="F88" i="65" s="1"/>
  <c r="H76" i="65"/>
  <c r="J76" i="65" s="1"/>
  <c r="D76" i="65"/>
  <c r="F76" i="65" s="1"/>
  <c r="D96" i="65"/>
  <c r="H96" i="65"/>
  <c r="D118" i="65"/>
  <c r="H118" i="65"/>
  <c r="D106" i="65"/>
  <c r="H106" i="65"/>
  <c r="D114" i="65"/>
  <c r="F114" i="65" s="1"/>
  <c r="H114" i="65"/>
  <c r="H111" i="65"/>
  <c r="D111" i="65"/>
  <c r="F111" i="65" s="1"/>
  <c r="H99" i="65"/>
  <c r="J99" i="65" s="1"/>
  <c r="D99" i="65"/>
  <c r="F99" i="65" s="1"/>
  <c r="H87" i="65"/>
  <c r="D87" i="65"/>
  <c r="H75" i="65"/>
  <c r="D75" i="65"/>
  <c r="F110" i="65"/>
  <c r="J110" i="65"/>
  <c r="J86" i="65"/>
  <c r="J109" i="65"/>
  <c r="F109" i="65"/>
  <c r="F97" i="65"/>
  <c r="J97" i="65"/>
  <c r="F85" i="65"/>
  <c r="J85" i="65"/>
  <c r="J108" i="65"/>
  <c r="F108" i="65"/>
  <c r="J107" i="65"/>
  <c r="F107" i="65"/>
  <c r="J83" i="65"/>
  <c r="F83" i="65"/>
  <c r="F117" i="65"/>
  <c r="J117" i="65"/>
  <c r="J104" i="65"/>
  <c r="F104" i="65"/>
  <c r="F92" i="65"/>
  <c r="J92" i="65"/>
  <c r="J80" i="65"/>
  <c r="F80" i="65"/>
  <c r="F115" i="65"/>
  <c r="J115" i="65"/>
  <c r="F103" i="65"/>
  <c r="J103" i="65"/>
  <c r="F91" i="65"/>
  <c r="F84" i="65"/>
  <c r="J84" i="65"/>
  <c r="F106" i="65"/>
  <c r="J106" i="65"/>
  <c r="J82" i="65"/>
  <c r="J93" i="65"/>
  <c r="F93" i="65"/>
  <c r="F102" i="65"/>
  <c r="J102" i="65"/>
  <c r="F78" i="65"/>
  <c r="F113" i="65"/>
  <c r="J113" i="65"/>
  <c r="J101" i="65"/>
  <c r="F89" i="65"/>
  <c r="J95" i="65"/>
  <c r="F94" i="65"/>
  <c r="J81" i="65"/>
  <c r="F81" i="65"/>
  <c r="J90" i="65"/>
  <c r="F112" i="65"/>
  <c r="J112" i="65"/>
  <c r="F100" i="65"/>
  <c r="J88" i="65"/>
  <c r="F96" i="65"/>
  <c r="J96" i="65"/>
  <c r="F118" i="65"/>
  <c r="J118" i="65"/>
  <c r="F105" i="65"/>
  <c r="J114" i="65"/>
  <c r="J111" i="65"/>
  <c r="J87" i="65"/>
  <c r="F87" i="65"/>
  <c r="J75" i="65"/>
  <c r="F75" i="65"/>
  <c r="B96" i="65"/>
  <c r="B84" i="65"/>
  <c r="B107" i="65"/>
  <c r="B95" i="65"/>
  <c r="B83" i="65"/>
  <c r="B116" i="65"/>
  <c r="B104" i="65"/>
  <c r="B92" i="65"/>
  <c r="B80" i="65"/>
  <c r="B115" i="65"/>
  <c r="B103" i="65"/>
  <c r="B91" i="65"/>
  <c r="B79" i="65"/>
  <c r="B94" i="65"/>
  <c r="B114" i="65"/>
  <c r="B102" i="65"/>
  <c r="B90" i="65"/>
  <c r="B78" i="65"/>
  <c r="B108" i="65"/>
  <c r="B106" i="65"/>
  <c r="B105" i="65"/>
  <c r="B101" i="65"/>
  <c r="B89" i="65"/>
  <c r="B77" i="65"/>
  <c r="B82" i="65"/>
  <c r="B76" i="65"/>
  <c r="B93" i="65"/>
  <c r="B118" i="65"/>
  <c r="B117" i="65"/>
  <c r="B81" i="65"/>
  <c r="B113" i="65"/>
  <c r="B112" i="65"/>
  <c r="B100" i="65"/>
  <c r="B88" i="65"/>
  <c r="B111" i="65"/>
  <c r="B99" i="65"/>
  <c r="B87" i="65"/>
  <c r="B75" i="65"/>
  <c r="B110" i="65"/>
  <c r="B98" i="65"/>
  <c r="B86" i="65"/>
  <c r="B109" i="65"/>
  <c r="B97" i="65"/>
  <c r="B85" i="65"/>
  <c r="A4" i="57" l="1"/>
  <c r="A5" i="57" s="1"/>
  <c r="A6" i="57" s="1"/>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B1" i="10" l="1"/>
  <c r="D32" i="14" l="1"/>
  <c r="G32" i="14"/>
  <c r="E32" i="14" l="1"/>
  <c r="C32" i="14"/>
  <c r="F32" i="14"/>
  <c r="H32" i="14" l="1"/>
  <c r="I32" i="14" s="1"/>
  <c r="M5" i="8" l="1"/>
  <c r="N5" i="8"/>
  <c r="O5" i="8"/>
  <c r="P5" i="8"/>
  <c r="Q5" i="8"/>
  <c r="R5" i="8"/>
  <c r="S5" i="8"/>
  <c r="T5" i="8"/>
  <c r="W5" i="8"/>
  <c r="U5" i="8"/>
  <c r="V5" i="8"/>
  <c r="X5" i="8"/>
  <c r="K60" i="98" l="1"/>
  <c r="K58" i="98"/>
  <c r="I58" i="98"/>
  <c r="G58" i="98"/>
  <c r="E58" i="98"/>
  <c r="C58" i="98"/>
  <c r="K54" i="98"/>
  <c r="G54" i="98"/>
  <c r="K52" i="98"/>
  <c r="I52" i="98"/>
  <c r="Y45" i="98" s="1"/>
  <c r="G52" i="98"/>
  <c r="E52" i="98"/>
  <c r="C52" i="98"/>
  <c r="K50" i="98"/>
  <c r="W48" i="98"/>
  <c r="S48" i="98"/>
  <c r="K48" i="98"/>
  <c r="I48" i="98"/>
  <c r="C48" i="98"/>
  <c r="AA45" i="98"/>
  <c r="W45" i="98"/>
  <c r="AA44" i="98"/>
  <c r="I44" i="98"/>
  <c r="I62" i="98" s="1"/>
  <c r="G44" i="98"/>
  <c r="G62" i="98" s="1"/>
  <c r="E44" i="98"/>
  <c r="C44" i="98"/>
  <c r="AA43" i="98"/>
  <c r="W43" i="98"/>
  <c r="I43" i="98"/>
  <c r="G43" i="98"/>
  <c r="E43" i="98"/>
  <c r="C43" i="98"/>
  <c r="K42" i="98"/>
  <c r="I42" i="98"/>
  <c r="G42" i="98"/>
  <c r="E42" i="98"/>
  <c r="C42" i="98"/>
  <c r="I41" i="98"/>
  <c r="I60" i="98" s="1"/>
  <c r="Y52" i="98" s="1"/>
  <c r="G41" i="98"/>
  <c r="G60" i="98" s="1"/>
  <c r="W52" i="98" s="1"/>
  <c r="E41" i="98"/>
  <c r="E60" i="98" s="1"/>
  <c r="C41" i="98"/>
  <c r="C60" i="98" s="1"/>
  <c r="K40" i="98"/>
  <c r="I40" i="98"/>
  <c r="G40" i="98"/>
  <c r="C40" i="98"/>
  <c r="I38" i="98"/>
  <c r="Y46" i="98" s="1"/>
  <c r="G38" i="98"/>
  <c r="W46" i="98" s="1"/>
  <c r="E38" i="98"/>
  <c r="C38" i="98"/>
  <c r="S46" i="98" s="1"/>
  <c r="K34" i="98"/>
  <c r="G34" i="98"/>
  <c r="C34" i="98"/>
  <c r="I32" i="98"/>
  <c r="I34" i="98" s="1"/>
  <c r="Y48" i="98" s="1"/>
  <c r="G32" i="98"/>
  <c r="E32" i="98"/>
  <c r="E34" i="98" s="1"/>
  <c r="C32" i="98"/>
  <c r="I30" i="98"/>
  <c r="G30" i="98"/>
  <c r="E30" i="98"/>
  <c r="C30" i="98"/>
  <c r="AA28" i="98"/>
  <c r="K28" i="98"/>
  <c r="I28" i="98"/>
  <c r="G28" i="98"/>
  <c r="E28" i="98"/>
  <c r="C28" i="98"/>
  <c r="I19" i="98"/>
  <c r="I54" i="98" s="1"/>
  <c r="G19" i="98"/>
  <c r="W18" i="98" s="1"/>
  <c r="E19" i="98"/>
  <c r="E54" i="98" s="1"/>
  <c r="C19" i="98"/>
  <c r="S18" i="98" s="1"/>
  <c r="AA18" i="98"/>
  <c r="Y18" i="98"/>
  <c r="U18" i="98"/>
  <c r="I16" i="98"/>
  <c r="Y29" i="98" s="1"/>
  <c r="G16" i="98"/>
  <c r="G50" i="98" s="1"/>
  <c r="E16" i="98"/>
  <c r="E48" i="98" s="1"/>
  <c r="C16" i="98"/>
  <c r="AA12" i="98"/>
  <c r="Y12" i="98"/>
  <c r="W12" i="98"/>
  <c r="U12" i="98"/>
  <c r="S12" i="98"/>
  <c r="I12" i="98"/>
  <c r="I50" i="98" s="1"/>
  <c r="G12" i="98"/>
  <c r="E12" i="98"/>
  <c r="C12" i="98"/>
  <c r="Q8" i="98"/>
  <c r="Q7" i="98"/>
  <c r="Q6" i="98"/>
  <c r="K60" i="97"/>
  <c r="G58" i="97"/>
  <c r="U23" i="97" s="1"/>
  <c r="E58" i="97"/>
  <c r="C58" i="97"/>
  <c r="S23" i="97" s="1"/>
  <c r="K54" i="97"/>
  <c r="AA50" i="97" s="1"/>
  <c r="G54" i="97"/>
  <c r="K52" i="97"/>
  <c r="I52" i="97"/>
  <c r="Y45" i="97" s="1"/>
  <c r="G52" i="97"/>
  <c r="E52" i="97"/>
  <c r="C52" i="97"/>
  <c r="K50" i="97"/>
  <c r="C48" i="97"/>
  <c r="AA45" i="97"/>
  <c r="W45" i="97"/>
  <c r="K44" i="97"/>
  <c r="I44" i="97"/>
  <c r="I62" i="97" s="1"/>
  <c r="G44" i="97"/>
  <c r="E44" i="97"/>
  <c r="C44" i="97"/>
  <c r="C62" i="97" s="1"/>
  <c r="AA43" i="97"/>
  <c r="W43" i="97"/>
  <c r="U43" i="97"/>
  <c r="K43" i="97"/>
  <c r="K62" i="97" s="1"/>
  <c r="I43" i="97"/>
  <c r="G43" i="97"/>
  <c r="E43" i="97"/>
  <c r="C43" i="97"/>
  <c r="K42" i="97"/>
  <c r="I42" i="97"/>
  <c r="G42" i="97"/>
  <c r="G60" i="97" s="1"/>
  <c r="W52" i="97" s="1"/>
  <c r="E42" i="97"/>
  <c r="C42" i="97"/>
  <c r="K41" i="97"/>
  <c r="I41" i="97"/>
  <c r="I60" i="97" s="1"/>
  <c r="G41" i="97"/>
  <c r="E41" i="97"/>
  <c r="E60" i="97" s="1"/>
  <c r="C41" i="97"/>
  <c r="K40" i="97"/>
  <c r="E40" i="97"/>
  <c r="K38" i="97"/>
  <c r="AA46" i="97" s="1"/>
  <c r="I38" i="97"/>
  <c r="Y46" i="97" s="1"/>
  <c r="G38" i="97"/>
  <c r="E38" i="97"/>
  <c r="C38" i="97"/>
  <c r="S46" i="97" s="1"/>
  <c r="K36" i="97"/>
  <c r="I36" i="97"/>
  <c r="G36" i="97"/>
  <c r="W23" i="97" s="1"/>
  <c r="E36" i="97"/>
  <c r="E34" i="97"/>
  <c r="C34" i="97"/>
  <c r="K32" i="97"/>
  <c r="I32" i="97"/>
  <c r="I40" i="97" s="1"/>
  <c r="G32" i="97"/>
  <c r="E32" i="97"/>
  <c r="C32" i="97"/>
  <c r="C40" i="97" s="1"/>
  <c r="K30" i="97"/>
  <c r="AA22" i="97" s="1"/>
  <c r="I30" i="97"/>
  <c r="G30" i="97"/>
  <c r="E30" i="97"/>
  <c r="C30" i="97"/>
  <c r="AA29" i="97"/>
  <c r="K28" i="97"/>
  <c r="I28" i="97"/>
  <c r="G28" i="97"/>
  <c r="E28" i="97"/>
  <c r="C28" i="97"/>
  <c r="K19" i="97"/>
  <c r="I19" i="97"/>
  <c r="G19" i="97"/>
  <c r="E19" i="97"/>
  <c r="C19" i="97"/>
  <c r="AA18" i="97"/>
  <c r="W18" i="97"/>
  <c r="S18" i="97"/>
  <c r="K16" i="97"/>
  <c r="I16" i="97"/>
  <c r="G16" i="97"/>
  <c r="E16" i="97"/>
  <c r="C16" i="97"/>
  <c r="K15" i="97"/>
  <c r="I15" i="97"/>
  <c r="G15" i="97"/>
  <c r="G48" i="97" s="1"/>
  <c r="E15" i="97"/>
  <c r="C15" i="97"/>
  <c r="K13" i="97"/>
  <c r="K58" i="97" s="1"/>
  <c r="I13" i="97"/>
  <c r="I58" i="97" s="1"/>
  <c r="Y23" i="97" s="1"/>
  <c r="G13" i="97"/>
  <c r="G50" i="97" s="1"/>
  <c r="AA12" i="97"/>
  <c r="Y12" i="97"/>
  <c r="W12" i="97"/>
  <c r="U12" i="97"/>
  <c r="S12" i="97"/>
  <c r="K12" i="97"/>
  <c r="I12" i="97"/>
  <c r="I50" i="97" s="1"/>
  <c r="G12" i="97"/>
  <c r="E12" i="97"/>
  <c r="C12" i="97"/>
  <c r="Q8" i="97"/>
  <c r="Q7" i="97"/>
  <c r="Q6" i="97"/>
  <c r="K58" i="96"/>
  <c r="I58" i="96"/>
  <c r="G58" i="96"/>
  <c r="E58" i="96"/>
  <c r="C58" i="96"/>
  <c r="AA22" i="96"/>
  <c r="K54" i="96"/>
  <c r="G54" i="96"/>
  <c r="K52" i="96"/>
  <c r="I52" i="96"/>
  <c r="G52" i="96"/>
  <c r="E52" i="96"/>
  <c r="C52" i="96"/>
  <c r="K50" i="96"/>
  <c r="K56" i="96" s="1"/>
  <c r="G50" i="96"/>
  <c r="G56" i="96" s="1"/>
  <c r="AA44" i="96"/>
  <c r="K48" i="96"/>
  <c r="E48" i="96"/>
  <c r="AA45" i="96"/>
  <c r="W45" i="96"/>
  <c r="S45" i="96"/>
  <c r="AA43" i="96"/>
  <c r="W43" i="96"/>
  <c r="U43" i="96"/>
  <c r="S43" i="96"/>
  <c r="I43" i="96"/>
  <c r="I62" i="96" s="1"/>
  <c r="G43" i="96"/>
  <c r="K42" i="96"/>
  <c r="K60" i="96" s="1"/>
  <c r="AA52" i="96" s="1"/>
  <c r="I42" i="96"/>
  <c r="G42" i="96"/>
  <c r="E42" i="96"/>
  <c r="C42" i="96"/>
  <c r="I41" i="96"/>
  <c r="I60" i="96" s="1"/>
  <c r="G41" i="96"/>
  <c r="G60" i="96" s="1"/>
  <c r="W52" i="96" s="1"/>
  <c r="E41" i="96"/>
  <c r="C41" i="96"/>
  <c r="K40" i="96"/>
  <c r="I40" i="96"/>
  <c r="I38" i="96"/>
  <c r="G38" i="96"/>
  <c r="E38" i="96"/>
  <c r="C38" i="96"/>
  <c r="S46" i="96" s="1"/>
  <c r="K34" i="96"/>
  <c r="AA48" i="96" s="1"/>
  <c r="I32" i="96"/>
  <c r="I34" i="96" s="1"/>
  <c r="G32" i="96"/>
  <c r="G40" i="96" s="1"/>
  <c r="E32" i="96"/>
  <c r="E34" i="96" s="1"/>
  <c r="C32" i="96"/>
  <c r="C34" i="96" s="1"/>
  <c r="I30" i="96"/>
  <c r="G30" i="96"/>
  <c r="E30" i="96"/>
  <c r="C30" i="96"/>
  <c r="AA29" i="96"/>
  <c r="AA28" i="96"/>
  <c r="AA30" i="96" s="1"/>
  <c r="I28" i="96"/>
  <c r="G28" i="96"/>
  <c r="E28" i="96"/>
  <c r="C28" i="96"/>
  <c r="AA27" i="96"/>
  <c r="I19" i="96"/>
  <c r="Y18" i="96" s="1"/>
  <c r="C19" i="96"/>
  <c r="C54" i="96" s="1"/>
  <c r="AA18" i="96"/>
  <c r="W18" i="96"/>
  <c r="U18" i="96"/>
  <c r="S18" i="96"/>
  <c r="AA17" i="96"/>
  <c r="AA19" i="96" s="1"/>
  <c r="I16" i="96"/>
  <c r="G16" i="96"/>
  <c r="G48" i="96" s="1"/>
  <c r="E16" i="96"/>
  <c r="C16" i="96"/>
  <c r="AA12" i="96"/>
  <c r="Y12" i="96"/>
  <c r="W12" i="96"/>
  <c r="U12" i="96"/>
  <c r="S12" i="96"/>
  <c r="I12" i="96"/>
  <c r="G12" i="96"/>
  <c r="W27" i="96" s="1"/>
  <c r="E12" i="96"/>
  <c r="C12" i="96"/>
  <c r="Q8" i="96"/>
  <c r="Q7" i="96"/>
  <c r="Q6" i="96"/>
  <c r="K62" i="95"/>
  <c r="G62" i="95"/>
  <c r="E62" i="95"/>
  <c r="I60" i="95"/>
  <c r="Y52" i="95" s="1"/>
  <c r="K58" i="95"/>
  <c r="I58" i="95"/>
  <c r="G58" i="95"/>
  <c r="E58" i="95"/>
  <c r="C58" i="95"/>
  <c r="I54" i="95"/>
  <c r="K52" i="95"/>
  <c r="I52" i="95"/>
  <c r="G52" i="95"/>
  <c r="E52" i="95"/>
  <c r="C52" i="95"/>
  <c r="I50" i="95"/>
  <c r="C50" i="95"/>
  <c r="AA48" i="95"/>
  <c r="W48" i="95"/>
  <c r="U48" i="95"/>
  <c r="K48" i="95"/>
  <c r="Y44" i="95" s="1"/>
  <c r="I48" i="95"/>
  <c r="G48" i="95"/>
  <c r="E48" i="95"/>
  <c r="U44" i="95" s="1"/>
  <c r="AA46" i="95"/>
  <c r="W46" i="95"/>
  <c r="U46" i="95"/>
  <c r="Y45" i="95"/>
  <c r="W45" i="95"/>
  <c r="S45" i="95"/>
  <c r="W44" i="95"/>
  <c r="C44" i="95"/>
  <c r="Y43" i="95"/>
  <c r="W43" i="95"/>
  <c r="S43" i="95"/>
  <c r="I43" i="95"/>
  <c r="C43" i="95"/>
  <c r="K42" i="95"/>
  <c r="K60" i="95" s="1"/>
  <c r="I42" i="95"/>
  <c r="G42" i="95"/>
  <c r="E42" i="95"/>
  <c r="E60" i="95" s="1"/>
  <c r="C42" i="95"/>
  <c r="C60" i="95" s="1"/>
  <c r="C41" i="95"/>
  <c r="K40" i="95"/>
  <c r="I40" i="95"/>
  <c r="G40" i="95"/>
  <c r="E40" i="95"/>
  <c r="C38" i="95"/>
  <c r="S46" i="95" s="1"/>
  <c r="AC46" i="95" s="1"/>
  <c r="I34" i="95"/>
  <c r="Y46" i="95" s="1"/>
  <c r="C34" i="95"/>
  <c r="S48" i="95" s="1"/>
  <c r="C32" i="95"/>
  <c r="C40" i="95" s="1"/>
  <c r="I30" i="95"/>
  <c r="C30" i="95"/>
  <c r="Y29" i="95"/>
  <c r="K28" i="95"/>
  <c r="I28" i="95"/>
  <c r="G28" i="95"/>
  <c r="E28" i="95"/>
  <c r="C28" i="95"/>
  <c r="Y27" i="95"/>
  <c r="C19" i="95"/>
  <c r="AA18" i="95"/>
  <c r="Y18" i="95"/>
  <c r="W18" i="95"/>
  <c r="U18" i="95"/>
  <c r="C16" i="95"/>
  <c r="C48" i="95" s="1"/>
  <c r="S44" i="95" s="1"/>
  <c r="AA12" i="95"/>
  <c r="Y12" i="95"/>
  <c r="W12" i="95"/>
  <c r="U12" i="95"/>
  <c r="S12" i="95"/>
  <c r="K12" i="95"/>
  <c r="I12" i="95"/>
  <c r="G12" i="95"/>
  <c r="E12" i="95"/>
  <c r="C12" i="95"/>
  <c r="Q8" i="95"/>
  <c r="Q7" i="95"/>
  <c r="Q6" i="95"/>
  <c r="K62" i="94"/>
  <c r="I62" i="94"/>
  <c r="K58" i="94"/>
  <c r="I58" i="94"/>
  <c r="AA22" i="94"/>
  <c r="K54" i="94"/>
  <c r="I54" i="94"/>
  <c r="Y50" i="94" s="1"/>
  <c r="K52" i="94"/>
  <c r="AA45" i="94" s="1"/>
  <c r="I52" i="94"/>
  <c r="G52" i="94"/>
  <c r="E52" i="94"/>
  <c r="U43" i="94" s="1"/>
  <c r="C52" i="94"/>
  <c r="AA50" i="94"/>
  <c r="K50" i="94"/>
  <c r="K56" i="94" s="1"/>
  <c r="I50" i="94"/>
  <c r="AA48" i="94"/>
  <c r="Y48" i="94"/>
  <c r="K48" i="94"/>
  <c r="G48" i="94"/>
  <c r="E48" i="94"/>
  <c r="AA46" i="94"/>
  <c r="S46" i="94"/>
  <c r="Y45" i="94"/>
  <c r="S45" i="94"/>
  <c r="AA44" i="94"/>
  <c r="I44" i="94"/>
  <c r="G44" i="94"/>
  <c r="G62" i="94" s="1"/>
  <c r="E44" i="94"/>
  <c r="C44" i="94"/>
  <c r="Y43" i="94"/>
  <c r="S43" i="94"/>
  <c r="I43" i="94"/>
  <c r="G43" i="94"/>
  <c r="E43" i="94"/>
  <c r="C43" i="94"/>
  <c r="K42" i="94"/>
  <c r="I42" i="94"/>
  <c r="G42" i="94"/>
  <c r="E42" i="94"/>
  <c r="C42" i="94"/>
  <c r="I41" i="94"/>
  <c r="I60" i="94" s="1"/>
  <c r="Y52" i="94" s="1"/>
  <c r="G41" i="94"/>
  <c r="E41" i="94"/>
  <c r="C41" i="94"/>
  <c r="K40" i="94"/>
  <c r="E40" i="94"/>
  <c r="C40" i="94"/>
  <c r="I38" i="94"/>
  <c r="Y46" i="94" s="1"/>
  <c r="G38" i="94"/>
  <c r="E38" i="94"/>
  <c r="U46" i="94" s="1"/>
  <c r="C38" i="94"/>
  <c r="I34" i="94"/>
  <c r="G34" i="94"/>
  <c r="E34" i="94"/>
  <c r="C34" i="94"/>
  <c r="S48" i="94" s="1"/>
  <c r="I32" i="94"/>
  <c r="I40" i="94" s="1"/>
  <c r="G32" i="94"/>
  <c r="E32" i="94"/>
  <c r="C32" i="94"/>
  <c r="I30" i="94"/>
  <c r="G30" i="94"/>
  <c r="E30" i="94"/>
  <c r="C30" i="94"/>
  <c r="AA29" i="94"/>
  <c r="W29" i="94"/>
  <c r="AA28" i="94"/>
  <c r="Y28" i="94"/>
  <c r="W28" i="94"/>
  <c r="K28" i="94"/>
  <c r="I28" i="94"/>
  <c r="G28" i="94"/>
  <c r="E28" i="94"/>
  <c r="C28" i="94"/>
  <c r="AA27" i="94"/>
  <c r="AA30" i="94" s="1"/>
  <c r="G26" i="94"/>
  <c r="E26" i="94"/>
  <c r="I19" i="94"/>
  <c r="G19" i="94"/>
  <c r="G54" i="94" s="1"/>
  <c r="E19" i="94"/>
  <c r="C19" i="94"/>
  <c r="S18" i="94" s="1"/>
  <c r="AA18" i="94"/>
  <c r="AA19" i="94" s="1"/>
  <c r="Y18" i="94"/>
  <c r="W18" i="94"/>
  <c r="U18" i="94"/>
  <c r="AA17" i="94"/>
  <c r="I16" i="94"/>
  <c r="G16" i="94"/>
  <c r="E16" i="94"/>
  <c r="C16" i="94"/>
  <c r="C48" i="94" s="1"/>
  <c r="G13" i="94"/>
  <c r="G58" i="94" s="1"/>
  <c r="E13" i="94"/>
  <c r="E58" i="94" s="1"/>
  <c r="C13" i="94"/>
  <c r="C58" i="94" s="1"/>
  <c r="AA12" i="94"/>
  <c r="Y12" i="94"/>
  <c r="W12" i="94"/>
  <c r="U12" i="94"/>
  <c r="S12" i="94"/>
  <c r="I12" i="94"/>
  <c r="Y27" i="94" s="1"/>
  <c r="G12" i="94"/>
  <c r="G50" i="94" s="1"/>
  <c r="E12" i="94"/>
  <c r="C12" i="94"/>
  <c r="Q8" i="94"/>
  <c r="Q7" i="94"/>
  <c r="Q6" i="94"/>
  <c r="C60" i="93"/>
  <c r="K58" i="93"/>
  <c r="I58" i="93"/>
  <c r="G58" i="93"/>
  <c r="E58" i="93"/>
  <c r="C58" i="93"/>
  <c r="K56" i="93"/>
  <c r="I56" i="93"/>
  <c r="AA22" i="93"/>
  <c r="K54" i="93"/>
  <c r="K52" i="93"/>
  <c r="I52" i="93"/>
  <c r="G52" i="93"/>
  <c r="E52" i="93"/>
  <c r="C52" i="93"/>
  <c r="K50" i="93"/>
  <c r="C50" i="93"/>
  <c r="Y48" i="93"/>
  <c r="K48" i="93"/>
  <c r="I48" i="93"/>
  <c r="Y44" i="93" s="1"/>
  <c r="W45" i="93"/>
  <c r="S45" i="93"/>
  <c r="I44" i="93"/>
  <c r="G44" i="93"/>
  <c r="E44" i="93"/>
  <c r="C44" i="93"/>
  <c r="C62" i="93" s="1"/>
  <c r="W43" i="93"/>
  <c r="S43" i="93"/>
  <c r="I43" i="93"/>
  <c r="G43" i="93"/>
  <c r="E43" i="93"/>
  <c r="C43" i="93"/>
  <c r="K42" i="93"/>
  <c r="K60" i="93" s="1"/>
  <c r="AA52" i="93" s="1"/>
  <c r="I42" i="93"/>
  <c r="G42" i="93"/>
  <c r="E42" i="93"/>
  <c r="C42" i="93"/>
  <c r="I41" i="93"/>
  <c r="G41" i="93"/>
  <c r="E41" i="93"/>
  <c r="E60" i="93" s="1"/>
  <c r="C41" i="93"/>
  <c r="K40" i="93"/>
  <c r="I40" i="93"/>
  <c r="I38" i="93"/>
  <c r="G38" i="93"/>
  <c r="E38" i="93"/>
  <c r="C38" i="93"/>
  <c r="S46" i="93" s="1"/>
  <c r="AA35" i="93"/>
  <c r="K34" i="93"/>
  <c r="AA48" i="93" s="1"/>
  <c r="C34" i="93"/>
  <c r="S48" i="93" s="1"/>
  <c r="I32" i="93"/>
  <c r="I34" i="93" s="1"/>
  <c r="G32" i="93"/>
  <c r="E32" i="93"/>
  <c r="C32" i="93"/>
  <c r="C40" i="93" s="1"/>
  <c r="I30" i="93"/>
  <c r="Y22" i="93" s="1"/>
  <c r="G30" i="93"/>
  <c r="E30" i="93"/>
  <c r="C30" i="93"/>
  <c r="AA29" i="93"/>
  <c r="AA28" i="93"/>
  <c r="K28" i="93"/>
  <c r="I28" i="93"/>
  <c r="G28" i="93"/>
  <c r="E28" i="93"/>
  <c r="C28" i="93"/>
  <c r="AA27" i="93"/>
  <c r="AA30" i="93" s="1"/>
  <c r="I19" i="93"/>
  <c r="I54" i="93" s="1"/>
  <c r="G19" i="93"/>
  <c r="C19" i="93"/>
  <c r="AA18" i="93"/>
  <c r="Y18" i="93"/>
  <c r="U18" i="93"/>
  <c r="AA17" i="93"/>
  <c r="AA19" i="93" s="1"/>
  <c r="Y17" i="93"/>
  <c r="Y19" i="93" s="1"/>
  <c r="S17" i="93"/>
  <c r="I16" i="93"/>
  <c r="Y29" i="93" s="1"/>
  <c r="G16" i="93"/>
  <c r="G48" i="93" s="1"/>
  <c r="E16" i="93"/>
  <c r="C16" i="93"/>
  <c r="S29" i="93" s="1"/>
  <c r="E15" i="93"/>
  <c r="E48" i="93" s="1"/>
  <c r="C15" i="93"/>
  <c r="AA12" i="93"/>
  <c r="Y12" i="93"/>
  <c r="W12" i="93"/>
  <c r="U12" i="93"/>
  <c r="S12" i="93"/>
  <c r="I12" i="93"/>
  <c r="I50" i="93" s="1"/>
  <c r="Y28" i="93" s="1"/>
  <c r="G12" i="93"/>
  <c r="E12" i="93"/>
  <c r="C12" i="93"/>
  <c r="S27" i="93" s="1"/>
  <c r="Q8" i="93"/>
  <c r="Q7" i="93"/>
  <c r="Q6" i="93"/>
  <c r="C62" i="92"/>
  <c r="S50" i="92" s="1"/>
  <c r="E60" i="92"/>
  <c r="U52" i="92" s="1"/>
  <c r="K58" i="92"/>
  <c r="I58" i="92"/>
  <c r="G58" i="92"/>
  <c r="E58" i="92"/>
  <c r="C58" i="92"/>
  <c r="K56" i="92"/>
  <c r="AA34" i="92" s="1"/>
  <c r="K54" i="92"/>
  <c r="E54" i="92"/>
  <c r="C54" i="92"/>
  <c r="K52" i="92"/>
  <c r="I52" i="92"/>
  <c r="G52" i="92"/>
  <c r="E52" i="92"/>
  <c r="C52" i="92"/>
  <c r="K50" i="92"/>
  <c r="C50" i="92"/>
  <c r="AA48" i="92"/>
  <c r="K48" i="92"/>
  <c r="G48" i="92"/>
  <c r="Y45" i="92"/>
  <c r="U45" i="92"/>
  <c r="S45" i="92"/>
  <c r="AA44" i="92"/>
  <c r="I44" i="92"/>
  <c r="G44" i="92"/>
  <c r="E44" i="92"/>
  <c r="C44" i="92"/>
  <c r="Y43" i="92"/>
  <c r="U43" i="92"/>
  <c r="S43" i="92"/>
  <c r="I43" i="92"/>
  <c r="G43" i="92"/>
  <c r="G62" i="92" s="1"/>
  <c r="E43" i="92"/>
  <c r="C43" i="92"/>
  <c r="K42" i="92"/>
  <c r="K60" i="92" s="1"/>
  <c r="AA52" i="92" s="1"/>
  <c r="I42" i="92"/>
  <c r="G42" i="92"/>
  <c r="E42" i="92"/>
  <c r="C42" i="92"/>
  <c r="C60" i="92" s="1"/>
  <c r="S52" i="92" s="1"/>
  <c r="I41" i="92"/>
  <c r="G41" i="92"/>
  <c r="E41" i="92"/>
  <c r="C41" i="92"/>
  <c r="K40" i="92"/>
  <c r="G40" i="92"/>
  <c r="I38" i="92"/>
  <c r="G38" i="92"/>
  <c r="E38" i="92"/>
  <c r="C38" i="92"/>
  <c r="S46" i="92" s="1"/>
  <c r="AA36" i="92"/>
  <c r="AA35" i="92"/>
  <c r="K34" i="92"/>
  <c r="K62" i="92" s="1"/>
  <c r="AA50" i="92" s="1"/>
  <c r="E34" i="92"/>
  <c r="U48" i="92" s="1"/>
  <c r="C34" i="92"/>
  <c r="AA33" i="92"/>
  <c r="AA54" i="92" s="1"/>
  <c r="I32" i="92"/>
  <c r="G32" i="92"/>
  <c r="G34" i="92" s="1"/>
  <c r="W46" i="92" s="1"/>
  <c r="E32" i="92"/>
  <c r="E40" i="92" s="1"/>
  <c r="C32" i="92"/>
  <c r="C40" i="92" s="1"/>
  <c r="I30" i="92"/>
  <c r="G30" i="92"/>
  <c r="E30" i="92"/>
  <c r="C30" i="92"/>
  <c r="AA29" i="92"/>
  <c r="AA28" i="92"/>
  <c r="I28" i="92"/>
  <c r="G28" i="92"/>
  <c r="E28" i="92"/>
  <c r="C28" i="92"/>
  <c r="AA27" i="92"/>
  <c r="AA30" i="92" s="1"/>
  <c r="AA22" i="92"/>
  <c r="AA19" i="92"/>
  <c r="I19" i="92"/>
  <c r="I54" i="92" s="1"/>
  <c r="AA18" i="92"/>
  <c r="Y18" i="92"/>
  <c r="W18" i="92"/>
  <c r="U18" i="92"/>
  <c r="S18" i="92"/>
  <c r="AA17" i="92"/>
  <c r="I16" i="92"/>
  <c r="G16" i="92"/>
  <c r="E16" i="92"/>
  <c r="C16" i="92"/>
  <c r="C48" i="92" s="1"/>
  <c r="AA12" i="92"/>
  <c r="Y12" i="92"/>
  <c r="W12" i="92"/>
  <c r="U12" i="92"/>
  <c r="S12" i="92"/>
  <c r="I12" i="92"/>
  <c r="G12" i="92"/>
  <c r="E12" i="92"/>
  <c r="C12" i="92"/>
  <c r="Q8" i="92"/>
  <c r="Q7" i="92"/>
  <c r="Q6" i="92"/>
  <c r="I60" i="91"/>
  <c r="Y52" i="91" s="1"/>
  <c r="K58" i="91"/>
  <c r="I58" i="91"/>
  <c r="G58" i="91"/>
  <c r="E58" i="91"/>
  <c r="C58" i="91"/>
  <c r="K54" i="91"/>
  <c r="I54" i="91"/>
  <c r="Y50" i="91" s="1"/>
  <c r="E54" i="91"/>
  <c r="K52" i="91"/>
  <c r="I52" i="91"/>
  <c r="G52" i="91"/>
  <c r="W44" i="91" s="1"/>
  <c r="E52" i="91"/>
  <c r="C52" i="91"/>
  <c r="K50" i="91"/>
  <c r="K56" i="91" s="1"/>
  <c r="AA34" i="91" s="1"/>
  <c r="I50" i="91"/>
  <c r="I56" i="91" s="1"/>
  <c r="E50" i="91"/>
  <c r="AA48" i="91"/>
  <c r="U48" i="91"/>
  <c r="K48" i="91"/>
  <c r="AA44" i="91" s="1"/>
  <c r="I48" i="91"/>
  <c r="Y44" i="91" s="1"/>
  <c r="E48" i="91"/>
  <c r="AA46" i="91"/>
  <c r="W46" i="91"/>
  <c r="U46" i="91"/>
  <c r="AA45" i="91"/>
  <c r="Y45" i="91"/>
  <c r="W45" i="91"/>
  <c r="U45" i="91"/>
  <c r="S45" i="91"/>
  <c r="U44" i="91"/>
  <c r="I44" i="91"/>
  <c r="I62" i="91" s="1"/>
  <c r="G44" i="91"/>
  <c r="E44" i="91"/>
  <c r="E62" i="91" s="1"/>
  <c r="C44" i="91"/>
  <c r="AA43" i="91"/>
  <c r="Y43" i="91"/>
  <c r="W43" i="91"/>
  <c r="U43" i="91"/>
  <c r="S43" i="91"/>
  <c r="I43" i="91"/>
  <c r="G43" i="91"/>
  <c r="E43" i="91"/>
  <c r="C43" i="91"/>
  <c r="K42" i="91"/>
  <c r="K60" i="91" s="1"/>
  <c r="AA52" i="91" s="1"/>
  <c r="I42" i="91"/>
  <c r="G42" i="91"/>
  <c r="E42" i="91"/>
  <c r="C42" i="91"/>
  <c r="I41" i="91"/>
  <c r="G41" i="91"/>
  <c r="E41" i="91"/>
  <c r="E60" i="91" s="1"/>
  <c r="U52" i="91" s="1"/>
  <c r="C41" i="91"/>
  <c r="C60" i="91" s="1"/>
  <c r="I40" i="91"/>
  <c r="G40" i="91"/>
  <c r="I38" i="91"/>
  <c r="G38" i="91"/>
  <c r="E38" i="91"/>
  <c r="C38" i="91"/>
  <c r="S46" i="91" s="1"/>
  <c r="AA36" i="91"/>
  <c r="AA35" i="91"/>
  <c r="Y34" i="91"/>
  <c r="I34" i="91"/>
  <c r="G34" i="91"/>
  <c r="W48" i="91" s="1"/>
  <c r="E34" i="91"/>
  <c r="C34" i="91"/>
  <c r="AA33" i="91"/>
  <c r="AA54" i="91" s="1"/>
  <c r="I32" i="91"/>
  <c r="G32" i="91"/>
  <c r="E32" i="91"/>
  <c r="E40" i="91" s="1"/>
  <c r="C32" i="91"/>
  <c r="C40" i="91" s="1"/>
  <c r="K30" i="91"/>
  <c r="I30" i="91"/>
  <c r="Y22" i="91" s="1"/>
  <c r="G30" i="91"/>
  <c r="E30" i="91"/>
  <c r="C30" i="91"/>
  <c r="Y29" i="91"/>
  <c r="U28" i="91"/>
  <c r="K28" i="91"/>
  <c r="I28" i="91"/>
  <c r="G28" i="91"/>
  <c r="E28" i="91"/>
  <c r="C28" i="91"/>
  <c r="AA27" i="91"/>
  <c r="U27" i="91"/>
  <c r="AA18" i="91"/>
  <c r="Y18" i="91"/>
  <c r="W18" i="91"/>
  <c r="U18" i="91"/>
  <c r="S18" i="91"/>
  <c r="U17" i="91"/>
  <c r="I16" i="91"/>
  <c r="Y35" i="91" s="1"/>
  <c r="G16" i="91"/>
  <c r="G48" i="91" s="1"/>
  <c r="C16" i="91"/>
  <c r="AA12" i="91"/>
  <c r="Y12" i="91"/>
  <c r="W12" i="91"/>
  <c r="U12" i="91"/>
  <c r="S12" i="91"/>
  <c r="I12" i="91"/>
  <c r="Y33" i="91" s="1"/>
  <c r="G12" i="91"/>
  <c r="C12" i="91"/>
  <c r="Q8" i="91"/>
  <c r="Q7" i="91"/>
  <c r="Q6" i="91"/>
  <c r="K62" i="90"/>
  <c r="AA50" i="90" s="1"/>
  <c r="I62" i="90"/>
  <c r="G62" i="90"/>
  <c r="E62" i="90"/>
  <c r="K60" i="90"/>
  <c r="I60" i="90"/>
  <c r="E60" i="90"/>
  <c r="C60" i="90"/>
  <c r="K58" i="90"/>
  <c r="I58" i="90"/>
  <c r="G58" i="90"/>
  <c r="E58" i="90"/>
  <c r="C58" i="90"/>
  <c r="K56" i="90"/>
  <c r="K54" i="90"/>
  <c r="AA52" i="90" s="1"/>
  <c r="I54" i="90"/>
  <c r="K52" i="90"/>
  <c r="I52" i="90"/>
  <c r="G52" i="90"/>
  <c r="E52" i="90"/>
  <c r="C52" i="90"/>
  <c r="K50" i="90"/>
  <c r="I50" i="90"/>
  <c r="E50" i="90"/>
  <c r="E56" i="90" s="1"/>
  <c r="U34" i="90" s="1"/>
  <c r="C50" i="90"/>
  <c r="AA48" i="90"/>
  <c r="Y48" i="90"/>
  <c r="S48" i="90"/>
  <c r="K48" i="90"/>
  <c r="I48" i="90"/>
  <c r="AA46" i="90"/>
  <c r="Y46" i="90"/>
  <c r="W46" i="90"/>
  <c r="U46" i="90"/>
  <c r="W45" i="90"/>
  <c r="U45" i="90"/>
  <c r="S45" i="90"/>
  <c r="E44" i="90"/>
  <c r="C44" i="90"/>
  <c r="W43" i="90"/>
  <c r="U43" i="90"/>
  <c r="S43" i="90"/>
  <c r="E43" i="90"/>
  <c r="C43" i="90"/>
  <c r="G42" i="90"/>
  <c r="G60" i="90" s="1"/>
  <c r="E42" i="90"/>
  <c r="C42" i="90"/>
  <c r="E41" i="90"/>
  <c r="C41" i="90"/>
  <c r="G40" i="90"/>
  <c r="E38" i="90"/>
  <c r="C38" i="90"/>
  <c r="S46" i="90" s="1"/>
  <c r="U35" i="90"/>
  <c r="E34" i="90"/>
  <c r="C34" i="90"/>
  <c r="E32" i="90"/>
  <c r="E40" i="90" s="1"/>
  <c r="C32" i="90"/>
  <c r="C40" i="90" s="1"/>
  <c r="E30" i="90"/>
  <c r="C30" i="90"/>
  <c r="AA29" i="90"/>
  <c r="AA28" i="90"/>
  <c r="AA30" i="90" s="1"/>
  <c r="U28" i="90"/>
  <c r="E28" i="90"/>
  <c r="C28" i="90"/>
  <c r="AA27" i="90"/>
  <c r="U27" i="90"/>
  <c r="AA22" i="90"/>
  <c r="AA19" i="90"/>
  <c r="E19" i="90"/>
  <c r="C19" i="90"/>
  <c r="S18" i="90" s="1"/>
  <c r="AA18" i="90"/>
  <c r="Y18" i="90"/>
  <c r="W18" i="90"/>
  <c r="AA17" i="90"/>
  <c r="U17" i="90"/>
  <c r="S17" i="90"/>
  <c r="G16" i="90"/>
  <c r="E16" i="90"/>
  <c r="E48" i="90" s="1"/>
  <c r="C16" i="90"/>
  <c r="C48" i="90" s="1"/>
  <c r="S44" i="90" s="1"/>
  <c r="AA12" i="90"/>
  <c r="Y12" i="90"/>
  <c r="W12" i="90"/>
  <c r="U12" i="90"/>
  <c r="S12" i="90"/>
  <c r="G12" i="90"/>
  <c r="E12" i="90"/>
  <c r="U33" i="90" s="1"/>
  <c r="C12" i="90"/>
  <c r="S27" i="90" s="1"/>
  <c r="Q8" i="90"/>
  <c r="Q7" i="90"/>
  <c r="Q6" i="90"/>
  <c r="K62" i="89"/>
  <c r="G58" i="89"/>
  <c r="W23" i="89" s="1"/>
  <c r="C58" i="89"/>
  <c r="S23" i="89" s="1"/>
  <c r="K54" i="89"/>
  <c r="AA50" i="89" s="1"/>
  <c r="K52" i="89"/>
  <c r="I52" i="89"/>
  <c r="G52" i="89"/>
  <c r="E52" i="89"/>
  <c r="U45" i="89" s="1"/>
  <c r="C52" i="89"/>
  <c r="G50" i="89"/>
  <c r="E50" i="89"/>
  <c r="AA48" i="89"/>
  <c r="S48" i="89"/>
  <c r="AA44" i="89"/>
  <c r="K48" i="89"/>
  <c r="E48" i="89"/>
  <c r="C48" i="89"/>
  <c r="AA46" i="89"/>
  <c r="AA45" i="89"/>
  <c r="Y45" i="89"/>
  <c r="W45" i="89"/>
  <c r="S44" i="89"/>
  <c r="I44" i="89"/>
  <c r="G44" i="89"/>
  <c r="E44" i="89"/>
  <c r="E62" i="89" s="1"/>
  <c r="C44" i="89"/>
  <c r="AA43" i="89"/>
  <c r="Y43" i="89"/>
  <c r="W43" i="89"/>
  <c r="I43" i="89"/>
  <c r="G43" i="89"/>
  <c r="E43" i="89"/>
  <c r="C43" i="89"/>
  <c r="K42" i="89"/>
  <c r="K60" i="89" s="1"/>
  <c r="AA52" i="89" s="1"/>
  <c r="I42" i="89"/>
  <c r="G42" i="89"/>
  <c r="E42" i="89"/>
  <c r="C42" i="89"/>
  <c r="I41" i="89"/>
  <c r="G41" i="89"/>
  <c r="G60" i="89" s="1"/>
  <c r="E41" i="89"/>
  <c r="C41" i="89"/>
  <c r="C60" i="89" s="1"/>
  <c r="K40" i="89"/>
  <c r="C40" i="89"/>
  <c r="I38" i="89"/>
  <c r="G38" i="89"/>
  <c r="W46" i="89" s="1"/>
  <c r="E38" i="89"/>
  <c r="U46" i="89" s="1"/>
  <c r="C38" i="89"/>
  <c r="S46" i="89" s="1"/>
  <c r="I36" i="89"/>
  <c r="G36" i="89"/>
  <c r="E36" i="89"/>
  <c r="C36" i="89"/>
  <c r="I34" i="89"/>
  <c r="Y46" i="89" s="1"/>
  <c r="G34" i="89"/>
  <c r="E34" i="89"/>
  <c r="C34" i="89"/>
  <c r="I32" i="89"/>
  <c r="I40" i="89" s="1"/>
  <c r="G32" i="89"/>
  <c r="G40" i="89" s="1"/>
  <c r="E32" i="89"/>
  <c r="E40" i="89" s="1"/>
  <c r="C32" i="89"/>
  <c r="I30" i="89"/>
  <c r="G30" i="89"/>
  <c r="E30" i="89"/>
  <c r="C30" i="89"/>
  <c r="K28" i="89"/>
  <c r="I28" i="89"/>
  <c r="G28" i="89"/>
  <c r="E28" i="89"/>
  <c r="E60" i="89" s="1"/>
  <c r="C28" i="89"/>
  <c r="I19" i="89"/>
  <c r="Y18" i="89" s="1"/>
  <c r="G19" i="89"/>
  <c r="E19" i="89"/>
  <c r="U18" i="89" s="1"/>
  <c r="C19" i="89"/>
  <c r="C54" i="89" s="1"/>
  <c r="AA18" i="89"/>
  <c r="S18" i="89"/>
  <c r="I16" i="89"/>
  <c r="G16" i="89"/>
  <c r="E16" i="89"/>
  <c r="U48" i="89" s="1"/>
  <c r="C16" i="89"/>
  <c r="I15" i="89"/>
  <c r="G15" i="89"/>
  <c r="E15" i="89"/>
  <c r="C15" i="89"/>
  <c r="K13" i="89"/>
  <c r="I13" i="89"/>
  <c r="I58" i="89" s="1"/>
  <c r="G13" i="89"/>
  <c r="E13" i="89"/>
  <c r="E58" i="89" s="1"/>
  <c r="C13" i="89"/>
  <c r="AA12" i="89"/>
  <c r="Y12" i="89"/>
  <c r="W12" i="89"/>
  <c r="U12" i="89"/>
  <c r="S12" i="89"/>
  <c r="I12" i="89"/>
  <c r="G12" i="89"/>
  <c r="E12" i="89"/>
  <c r="C12" i="89"/>
  <c r="Q8" i="89"/>
  <c r="Q7" i="89"/>
  <c r="Q6" i="89"/>
  <c r="K62" i="88"/>
  <c r="G62" i="88"/>
  <c r="K58" i="88"/>
  <c r="G58" i="88"/>
  <c r="W23" i="88" s="1"/>
  <c r="K56" i="88"/>
  <c r="K54" i="88"/>
  <c r="AA50" i="88" s="1"/>
  <c r="I54" i="88"/>
  <c r="Y22" i="88" s="1"/>
  <c r="G54" i="88"/>
  <c r="W50" i="88" s="1"/>
  <c r="E54" i="88"/>
  <c r="U50" i="88" s="1"/>
  <c r="K52" i="88"/>
  <c r="I52" i="88"/>
  <c r="G52" i="88"/>
  <c r="E52" i="88"/>
  <c r="C52" i="88"/>
  <c r="S45" i="88" s="1"/>
  <c r="Y50" i="88"/>
  <c r="K50" i="88"/>
  <c r="AA29" i="88" s="1"/>
  <c r="G50" i="88"/>
  <c r="W27" i="88" s="1"/>
  <c r="AA48" i="88"/>
  <c r="U48" i="88"/>
  <c r="S48" i="88"/>
  <c r="K48" i="88"/>
  <c r="AA46" i="88"/>
  <c r="Y46" i="88"/>
  <c r="W46" i="88"/>
  <c r="AA45" i="88"/>
  <c r="Y45" i="88"/>
  <c r="W45" i="88"/>
  <c r="U45" i="88"/>
  <c r="I44" i="88"/>
  <c r="I62" i="88" s="1"/>
  <c r="G44" i="88"/>
  <c r="E44" i="88"/>
  <c r="E62" i="88" s="1"/>
  <c r="C44" i="88"/>
  <c r="Y43" i="88"/>
  <c r="W43" i="88"/>
  <c r="U43" i="88"/>
  <c r="I43" i="88"/>
  <c r="G43" i="88"/>
  <c r="E43" i="88"/>
  <c r="C43" i="88"/>
  <c r="K42" i="88"/>
  <c r="K60" i="88" s="1"/>
  <c r="I42" i="88"/>
  <c r="G42" i="88"/>
  <c r="G60" i="88" s="1"/>
  <c r="W52" i="88" s="1"/>
  <c r="E42" i="88"/>
  <c r="E60" i="88" s="1"/>
  <c r="U52" i="88" s="1"/>
  <c r="C42" i="88"/>
  <c r="I41" i="88"/>
  <c r="G41" i="88"/>
  <c r="E41" i="88"/>
  <c r="C41" i="88"/>
  <c r="C60" i="88" s="1"/>
  <c r="K40" i="88"/>
  <c r="I40" i="88"/>
  <c r="E38" i="88"/>
  <c r="C38" i="88"/>
  <c r="S46" i="88" s="1"/>
  <c r="E36" i="88"/>
  <c r="C36" i="88"/>
  <c r="I34" i="88"/>
  <c r="Y48" i="88" s="1"/>
  <c r="G34" i="88"/>
  <c r="E34" i="88"/>
  <c r="C34" i="88"/>
  <c r="I32" i="88"/>
  <c r="G32" i="88"/>
  <c r="G40" i="88" s="1"/>
  <c r="E32" i="88"/>
  <c r="E40" i="88" s="1"/>
  <c r="C32" i="88"/>
  <c r="C40" i="88" s="1"/>
  <c r="I30" i="88"/>
  <c r="G30" i="88"/>
  <c r="E30" i="88"/>
  <c r="C30" i="88"/>
  <c r="W29" i="88"/>
  <c r="AA28" i="88"/>
  <c r="I28" i="88"/>
  <c r="G28" i="88"/>
  <c r="E28" i="88"/>
  <c r="C28" i="88"/>
  <c r="AA27" i="88"/>
  <c r="AA30" i="88" s="1"/>
  <c r="AA23" i="88"/>
  <c r="U23" i="88"/>
  <c r="I19" i="88"/>
  <c r="G19" i="88"/>
  <c r="E19" i="88"/>
  <c r="C19" i="88"/>
  <c r="AA18" i="88"/>
  <c r="Y18" i="88"/>
  <c r="W18" i="88"/>
  <c r="U18" i="88"/>
  <c r="AA17" i="88"/>
  <c r="I16" i="88"/>
  <c r="I48" i="88" s="1"/>
  <c r="Y44" i="88" s="1"/>
  <c r="G16" i="88"/>
  <c r="W48" i="88" s="1"/>
  <c r="E16" i="88"/>
  <c r="C16" i="88"/>
  <c r="I13" i="88"/>
  <c r="I58" i="88" s="1"/>
  <c r="Y23" i="88" s="1"/>
  <c r="G13" i="88"/>
  <c r="E13" i="88"/>
  <c r="E58" i="88" s="1"/>
  <c r="C13" i="88"/>
  <c r="C58" i="88" s="1"/>
  <c r="S23" i="88" s="1"/>
  <c r="AA12" i="88"/>
  <c r="Y12" i="88"/>
  <c r="W12" i="88"/>
  <c r="U12" i="88"/>
  <c r="S12" i="88"/>
  <c r="I12" i="88"/>
  <c r="G12" i="88"/>
  <c r="E12" i="88"/>
  <c r="C12" i="88"/>
  <c r="Q8" i="88"/>
  <c r="Q7" i="88"/>
  <c r="Q6" i="88"/>
  <c r="K62" i="87"/>
  <c r="I62" i="87"/>
  <c r="G62" i="87"/>
  <c r="K60" i="87"/>
  <c r="AA52" i="87" s="1"/>
  <c r="I60" i="87"/>
  <c r="Y52" i="87" s="1"/>
  <c r="K58" i="87"/>
  <c r="Y23" i="87" s="1"/>
  <c r="I58" i="87"/>
  <c r="K56" i="87"/>
  <c r="AA33" i="87" s="1"/>
  <c r="I56" i="87"/>
  <c r="Y33" i="87" s="1"/>
  <c r="K54" i="87"/>
  <c r="AA50" i="87" s="1"/>
  <c r="I54" i="87"/>
  <c r="K52" i="87"/>
  <c r="I52" i="87"/>
  <c r="G52" i="87"/>
  <c r="W45" i="87" s="1"/>
  <c r="E52" i="87"/>
  <c r="C52" i="87"/>
  <c r="Y50" i="87"/>
  <c r="K50" i="87"/>
  <c r="I50" i="87"/>
  <c r="E50" i="87"/>
  <c r="AA48" i="87"/>
  <c r="Y48" i="87"/>
  <c r="W48" i="87"/>
  <c r="K48" i="87"/>
  <c r="AA44" i="87" s="1"/>
  <c r="I48" i="87"/>
  <c r="G48" i="87"/>
  <c r="C48" i="87"/>
  <c r="AA46" i="87"/>
  <c r="Y46" i="87"/>
  <c r="W46" i="87"/>
  <c r="S46" i="87"/>
  <c r="AA45" i="87"/>
  <c r="U45" i="87"/>
  <c r="S45" i="87"/>
  <c r="E44" i="87"/>
  <c r="C44" i="87"/>
  <c r="C62" i="87" s="1"/>
  <c r="AA43" i="87"/>
  <c r="W43" i="87"/>
  <c r="U43" i="87"/>
  <c r="E43" i="87"/>
  <c r="C43" i="87"/>
  <c r="G42" i="87"/>
  <c r="E42" i="87"/>
  <c r="C42" i="87"/>
  <c r="E41" i="87"/>
  <c r="E60" i="87" s="1"/>
  <c r="C41" i="87"/>
  <c r="E40" i="87"/>
  <c r="C40" i="87"/>
  <c r="E38" i="87"/>
  <c r="C38" i="87"/>
  <c r="AA35" i="87"/>
  <c r="Y35" i="87"/>
  <c r="Y34" i="87"/>
  <c r="E34" i="87"/>
  <c r="U48" i="87" s="1"/>
  <c r="C34" i="87"/>
  <c r="S48" i="87" s="1"/>
  <c r="E32" i="87"/>
  <c r="C32" i="87"/>
  <c r="Y30" i="87"/>
  <c r="E30" i="87"/>
  <c r="C30" i="87"/>
  <c r="AA29" i="87"/>
  <c r="Y29" i="87"/>
  <c r="U29" i="87"/>
  <c r="Y28" i="87"/>
  <c r="U28" i="87"/>
  <c r="G28" i="87"/>
  <c r="E28" i="87"/>
  <c r="C28" i="87"/>
  <c r="C60" i="87" s="1"/>
  <c r="Y27" i="87"/>
  <c r="AA22" i="87"/>
  <c r="Y22" i="87"/>
  <c r="E19" i="87"/>
  <c r="U18" i="87" s="1"/>
  <c r="C19" i="87"/>
  <c r="S18" i="87" s="1"/>
  <c r="AA18" i="87"/>
  <c r="Y18" i="87"/>
  <c r="W18" i="87"/>
  <c r="AA17" i="87"/>
  <c r="AA19" i="87" s="1"/>
  <c r="Y17" i="87"/>
  <c r="G16" i="87"/>
  <c r="E16" i="87"/>
  <c r="E48" i="87" s="1"/>
  <c r="U44" i="87" s="1"/>
  <c r="C16" i="87"/>
  <c r="E15" i="87"/>
  <c r="C15" i="87"/>
  <c r="G13" i="87"/>
  <c r="G58" i="87" s="1"/>
  <c r="W23" i="87" s="1"/>
  <c r="E13" i="87"/>
  <c r="E58" i="87" s="1"/>
  <c r="C13" i="87"/>
  <c r="C58" i="87" s="1"/>
  <c r="S23" i="87" s="1"/>
  <c r="AA12" i="87"/>
  <c r="Y12" i="87"/>
  <c r="W12" i="87"/>
  <c r="U12" i="87"/>
  <c r="S12" i="87"/>
  <c r="G12" i="87"/>
  <c r="E12" i="87"/>
  <c r="C12" i="87"/>
  <c r="Q8" i="87"/>
  <c r="Q7" i="87"/>
  <c r="Q6" i="87"/>
  <c r="K62" i="86"/>
  <c r="K60" i="86"/>
  <c r="I60" i="86"/>
  <c r="G60" i="86"/>
  <c r="W52" i="86" s="1"/>
  <c r="K58" i="86"/>
  <c r="I58" i="86"/>
  <c r="G58" i="86"/>
  <c r="E58" i="86"/>
  <c r="C58" i="86"/>
  <c r="K54" i="86"/>
  <c r="AA50" i="86" s="1"/>
  <c r="K52" i="86"/>
  <c r="I52" i="86"/>
  <c r="G52" i="86"/>
  <c r="E52" i="86"/>
  <c r="C52" i="86"/>
  <c r="S45" i="86" s="1"/>
  <c r="K50" i="86"/>
  <c r="I50" i="86"/>
  <c r="I56" i="86" s="1"/>
  <c r="AA48" i="86"/>
  <c r="AA44" i="86"/>
  <c r="K48" i="86"/>
  <c r="AA46" i="86"/>
  <c r="AA45" i="86"/>
  <c r="Y45" i="86"/>
  <c r="W45" i="86"/>
  <c r="U45" i="86"/>
  <c r="AA43" i="86"/>
  <c r="Y43" i="86"/>
  <c r="W43" i="86"/>
  <c r="U43" i="86"/>
  <c r="I42" i="86"/>
  <c r="G42" i="86"/>
  <c r="E42" i="86"/>
  <c r="E60" i="86" s="1"/>
  <c r="C42" i="86"/>
  <c r="I41" i="86"/>
  <c r="G41" i="86"/>
  <c r="E41" i="86"/>
  <c r="C41" i="86"/>
  <c r="K40" i="86"/>
  <c r="I40" i="86"/>
  <c r="I38" i="86"/>
  <c r="G38" i="86"/>
  <c r="W46" i="86" s="1"/>
  <c r="E38" i="86"/>
  <c r="U46" i="86" s="1"/>
  <c r="C38" i="86"/>
  <c r="I34" i="86"/>
  <c r="G34" i="86"/>
  <c r="G62" i="86" s="1"/>
  <c r="E34" i="86"/>
  <c r="C34" i="86"/>
  <c r="C62" i="86" s="1"/>
  <c r="I32" i="86"/>
  <c r="G32" i="86"/>
  <c r="G40" i="86" s="1"/>
  <c r="E32" i="86"/>
  <c r="E40" i="86" s="1"/>
  <c r="C32" i="86"/>
  <c r="C40" i="86" s="1"/>
  <c r="I30" i="86"/>
  <c r="I62" i="86" s="1"/>
  <c r="G30" i="86"/>
  <c r="E30" i="86"/>
  <c r="E62" i="86" s="1"/>
  <c r="C30" i="86"/>
  <c r="AA28" i="86"/>
  <c r="Y28" i="86"/>
  <c r="K28" i="86"/>
  <c r="I28" i="86"/>
  <c r="G28" i="86"/>
  <c r="E28" i="86"/>
  <c r="C28" i="86"/>
  <c r="AA27" i="86"/>
  <c r="I19" i="86"/>
  <c r="I54" i="86" s="1"/>
  <c r="G19" i="86"/>
  <c r="G54" i="86" s="1"/>
  <c r="E19" i="86"/>
  <c r="E54" i="86" s="1"/>
  <c r="C19" i="86"/>
  <c r="AA18" i="86"/>
  <c r="U18" i="86"/>
  <c r="S18" i="86"/>
  <c r="AA17" i="86"/>
  <c r="AA19" i="86" s="1"/>
  <c r="I16" i="86"/>
  <c r="I48" i="86" s="1"/>
  <c r="G16" i="86"/>
  <c r="E16" i="86"/>
  <c r="E48" i="86" s="1"/>
  <c r="C16" i="86"/>
  <c r="G15" i="86"/>
  <c r="E15" i="86"/>
  <c r="C15" i="86"/>
  <c r="AA12" i="86"/>
  <c r="Y12" i="86"/>
  <c r="W12" i="86"/>
  <c r="U12" i="86"/>
  <c r="S12" i="86"/>
  <c r="I12" i="86"/>
  <c r="Y27" i="86" s="1"/>
  <c r="G12" i="86"/>
  <c r="E12" i="86"/>
  <c r="C12" i="86"/>
  <c r="Q8" i="86"/>
  <c r="Q7" i="86"/>
  <c r="Q6" i="86"/>
  <c r="K62" i="85"/>
  <c r="K60" i="85"/>
  <c r="AA52" i="85" s="1"/>
  <c r="I60" i="85"/>
  <c r="Y52" i="85" s="1"/>
  <c r="K58" i="85"/>
  <c r="I58" i="85"/>
  <c r="G58" i="85"/>
  <c r="W23" i="85" s="1"/>
  <c r="E58" i="85"/>
  <c r="U23" i="85" s="1"/>
  <c r="C58" i="85"/>
  <c r="K54" i="85"/>
  <c r="AA50" i="85" s="1"/>
  <c r="I54" i="85"/>
  <c r="K52" i="85"/>
  <c r="I52" i="85"/>
  <c r="Y44" i="85" s="1"/>
  <c r="G52" i="85"/>
  <c r="W45" i="85" s="1"/>
  <c r="E52" i="85"/>
  <c r="U45" i="85" s="1"/>
  <c r="C52" i="85"/>
  <c r="S44" i="85" s="1"/>
  <c r="K50" i="85"/>
  <c r="K56" i="85" s="1"/>
  <c r="I50" i="85"/>
  <c r="I56" i="85" s="1"/>
  <c r="AA48" i="85"/>
  <c r="K48" i="85"/>
  <c r="I48" i="85"/>
  <c r="G48" i="85"/>
  <c r="E48" i="85"/>
  <c r="C48" i="85"/>
  <c r="AA46" i="85"/>
  <c r="S46" i="85"/>
  <c r="AA45" i="85"/>
  <c r="Y45" i="85"/>
  <c r="AA44" i="85"/>
  <c r="W44" i="85"/>
  <c r="U44" i="85"/>
  <c r="I44" i="85"/>
  <c r="I62" i="85" s="1"/>
  <c r="G44" i="85"/>
  <c r="G62" i="85" s="1"/>
  <c r="E44" i="85"/>
  <c r="E62" i="85" s="1"/>
  <c r="C44" i="85"/>
  <c r="C62" i="85" s="1"/>
  <c r="AA43" i="85"/>
  <c r="Y43" i="85"/>
  <c r="I43" i="85"/>
  <c r="G43" i="85"/>
  <c r="E43" i="85"/>
  <c r="C43" i="85"/>
  <c r="K42" i="85"/>
  <c r="I42" i="85"/>
  <c r="G42" i="85"/>
  <c r="E42" i="85"/>
  <c r="C42" i="85"/>
  <c r="I41" i="85"/>
  <c r="G41" i="85"/>
  <c r="G60" i="85" s="1"/>
  <c r="E41" i="85"/>
  <c r="E60" i="85" s="1"/>
  <c r="C41" i="85"/>
  <c r="C60" i="85" s="1"/>
  <c r="S52" i="85" s="1"/>
  <c r="K40" i="85"/>
  <c r="G40" i="85"/>
  <c r="E40" i="85"/>
  <c r="C40" i="85"/>
  <c r="I38" i="85"/>
  <c r="Y46" i="85" s="1"/>
  <c r="G38" i="85"/>
  <c r="W46" i="85" s="1"/>
  <c r="E38" i="85"/>
  <c r="C38" i="85"/>
  <c r="I34" i="85"/>
  <c r="Y48" i="85" s="1"/>
  <c r="G34" i="85"/>
  <c r="W48" i="85" s="1"/>
  <c r="E34" i="85"/>
  <c r="U48" i="85" s="1"/>
  <c r="C34" i="85"/>
  <c r="S48" i="85" s="1"/>
  <c r="I32" i="85"/>
  <c r="I40" i="85" s="1"/>
  <c r="G32" i="85"/>
  <c r="E32" i="85"/>
  <c r="C32" i="85"/>
  <c r="I30" i="85"/>
  <c r="G30" i="85"/>
  <c r="E30" i="85"/>
  <c r="C30" i="85"/>
  <c r="AA29" i="85"/>
  <c r="Y29" i="85"/>
  <c r="I28" i="85"/>
  <c r="G28" i="85"/>
  <c r="E28" i="85"/>
  <c r="C28" i="85"/>
  <c r="AA27" i="85"/>
  <c r="Y27" i="85"/>
  <c r="AA23" i="85"/>
  <c r="Y23" i="85"/>
  <c r="S23" i="85"/>
  <c r="I19" i="85"/>
  <c r="G19" i="85"/>
  <c r="G54" i="85" s="1"/>
  <c r="E19" i="85"/>
  <c r="E54" i="85" s="1"/>
  <c r="C19" i="85"/>
  <c r="C54" i="85" s="1"/>
  <c r="AA18" i="85"/>
  <c r="Y18" i="85"/>
  <c r="I16" i="85"/>
  <c r="G16" i="85"/>
  <c r="E16" i="85"/>
  <c r="C16" i="85"/>
  <c r="S29" i="85" s="1"/>
  <c r="AA12" i="85"/>
  <c r="Y12" i="85"/>
  <c r="W12" i="85"/>
  <c r="U12" i="85"/>
  <c r="S12" i="85"/>
  <c r="I12" i="85"/>
  <c r="G12" i="85"/>
  <c r="G50" i="85" s="1"/>
  <c r="E12" i="85"/>
  <c r="E50" i="85" s="1"/>
  <c r="C12" i="85"/>
  <c r="C50" i="85" s="1"/>
  <c r="Q8" i="85"/>
  <c r="Q7" i="85"/>
  <c r="Q6" i="85"/>
  <c r="K62" i="84"/>
  <c r="K60" i="84"/>
  <c r="AA52" i="84" s="1"/>
  <c r="K58" i="84"/>
  <c r="I58" i="84"/>
  <c r="Y23" i="84" s="1"/>
  <c r="G58" i="84"/>
  <c r="W23" i="84" s="1"/>
  <c r="E58" i="84"/>
  <c r="C58" i="84"/>
  <c r="K54" i="84"/>
  <c r="AA50" i="84" s="1"/>
  <c r="K52" i="84"/>
  <c r="I52" i="84"/>
  <c r="Y45" i="84" s="1"/>
  <c r="G52" i="84"/>
  <c r="W45" i="84" s="1"/>
  <c r="E52" i="84"/>
  <c r="U44" i="84" s="1"/>
  <c r="C52" i="84"/>
  <c r="S45" i="84" s="1"/>
  <c r="K50" i="84"/>
  <c r="AA17" i="84" s="1"/>
  <c r="AA19" i="84" s="1"/>
  <c r="AA48" i="84"/>
  <c r="K48" i="84"/>
  <c r="G48" i="84"/>
  <c r="E48" i="84"/>
  <c r="C48" i="84"/>
  <c r="AA46" i="84"/>
  <c r="U46" i="84"/>
  <c r="S46" i="84"/>
  <c r="AC46" i="84" s="1"/>
  <c r="AA45" i="84"/>
  <c r="AA44" i="84"/>
  <c r="I44" i="84"/>
  <c r="I62" i="84" s="1"/>
  <c r="G44" i="84"/>
  <c r="G62" i="84" s="1"/>
  <c r="E44" i="84"/>
  <c r="E62" i="84" s="1"/>
  <c r="C44" i="84"/>
  <c r="C62" i="84" s="1"/>
  <c r="AA43" i="84"/>
  <c r="I43" i="84"/>
  <c r="G43" i="84"/>
  <c r="E43" i="84"/>
  <c r="C43" i="84"/>
  <c r="I42" i="84"/>
  <c r="G42" i="84"/>
  <c r="E42" i="84"/>
  <c r="C42" i="84"/>
  <c r="I41" i="84"/>
  <c r="I60" i="84" s="1"/>
  <c r="Y52" i="84" s="1"/>
  <c r="G41" i="84"/>
  <c r="G60" i="84" s="1"/>
  <c r="E41" i="84"/>
  <c r="E60" i="84" s="1"/>
  <c r="C41" i="84"/>
  <c r="C60" i="84" s="1"/>
  <c r="K40" i="84"/>
  <c r="G40" i="84"/>
  <c r="E40" i="84"/>
  <c r="C40" i="84"/>
  <c r="I38" i="84"/>
  <c r="Y46" i="84" s="1"/>
  <c r="G38" i="84"/>
  <c r="W46" i="84" s="1"/>
  <c r="E38" i="84"/>
  <c r="C38" i="84"/>
  <c r="I36" i="84"/>
  <c r="G36" i="84"/>
  <c r="I34" i="84"/>
  <c r="Y48" i="84" s="1"/>
  <c r="G34" i="84"/>
  <c r="W48" i="84" s="1"/>
  <c r="E34" i="84"/>
  <c r="U48" i="84" s="1"/>
  <c r="C34" i="84"/>
  <c r="S48" i="84" s="1"/>
  <c r="I32" i="84"/>
  <c r="I40" i="84" s="1"/>
  <c r="G32" i="84"/>
  <c r="E32" i="84"/>
  <c r="C32" i="84"/>
  <c r="I30" i="84"/>
  <c r="G30" i="84"/>
  <c r="W22" i="84" s="1"/>
  <c r="E30" i="84"/>
  <c r="C30" i="84"/>
  <c r="AA29" i="84"/>
  <c r="I28" i="84"/>
  <c r="G28" i="84"/>
  <c r="E28" i="84"/>
  <c r="C28" i="84"/>
  <c r="AA27" i="84"/>
  <c r="AA23" i="84"/>
  <c r="AA22" i="84"/>
  <c r="I19" i="84"/>
  <c r="I54" i="84" s="1"/>
  <c r="G19" i="84"/>
  <c r="G54" i="84" s="1"/>
  <c r="W50" i="84" s="1"/>
  <c r="E19" i="84"/>
  <c r="U18" i="84" s="1"/>
  <c r="C19" i="84"/>
  <c r="S18" i="84" s="1"/>
  <c r="AA18" i="84"/>
  <c r="Y18" i="84"/>
  <c r="W18" i="84"/>
  <c r="I16" i="84"/>
  <c r="G16" i="84"/>
  <c r="E16" i="84"/>
  <c r="C16" i="84"/>
  <c r="AA12" i="84"/>
  <c r="Y12" i="84"/>
  <c r="W12" i="84"/>
  <c r="U12" i="84"/>
  <c r="S12" i="84"/>
  <c r="K12" i="84"/>
  <c r="I12" i="84"/>
  <c r="I50" i="84" s="1"/>
  <c r="G12" i="84"/>
  <c r="G50" i="84" s="1"/>
  <c r="E12" i="84"/>
  <c r="E50" i="84" s="1"/>
  <c r="C12" i="84"/>
  <c r="Q8" i="84"/>
  <c r="Q7" i="84"/>
  <c r="Q6" i="84"/>
  <c r="AC48" i="87" l="1"/>
  <c r="W50" i="85"/>
  <c r="W22" i="85"/>
  <c r="S28" i="85"/>
  <c r="C56" i="85"/>
  <c r="S17" i="85"/>
  <c r="U50" i="85"/>
  <c r="U22" i="85"/>
  <c r="AC44" i="85"/>
  <c r="U17" i="85"/>
  <c r="U19" i="85" s="1"/>
  <c r="U28" i="85"/>
  <c r="E56" i="85"/>
  <c r="U52" i="85"/>
  <c r="AC52" i="85" s="1"/>
  <c r="W50" i="86"/>
  <c r="W22" i="86"/>
  <c r="U28" i="84"/>
  <c r="U17" i="84"/>
  <c r="U19" i="84" s="1"/>
  <c r="E56" i="84"/>
  <c r="W17" i="84"/>
  <c r="W19" i="84" s="1"/>
  <c r="G56" i="84"/>
  <c r="W28" i="84"/>
  <c r="U29" i="85"/>
  <c r="AC29" i="85" s="1"/>
  <c r="AA54" i="87"/>
  <c r="U50" i="86"/>
  <c r="U22" i="86"/>
  <c r="W29" i="84"/>
  <c r="W52" i="85"/>
  <c r="Y34" i="85"/>
  <c r="Y35" i="85"/>
  <c r="Y33" i="85"/>
  <c r="Y50" i="86"/>
  <c r="Y54" i="87"/>
  <c r="Y36" i="87"/>
  <c r="Y17" i="84"/>
  <c r="Y19" i="84" s="1"/>
  <c r="I56" i="84"/>
  <c r="Y28" i="84"/>
  <c r="AC45" i="84"/>
  <c r="S52" i="84"/>
  <c r="Y29" i="84"/>
  <c r="AC48" i="84"/>
  <c r="AC48" i="85"/>
  <c r="AA34" i="85"/>
  <c r="AA35" i="85"/>
  <c r="AA33" i="85"/>
  <c r="Y50" i="85"/>
  <c r="Y34" i="86"/>
  <c r="Y35" i="86"/>
  <c r="W29" i="85"/>
  <c r="W27" i="85"/>
  <c r="W28" i="85"/>
  <c r="G56" i="85"/>
  <c r="W17" i="85"/>
  <c r="U29" i="84"/>
  <c r="Y22" i="84"/>
  <c r="Y50" i="84"/>
  <c r="U22" i="84"/>
  <c r="W52" i="84"/>
  <c r="S50" i="85"/>
  <c r="AC50" i="85" s="1"/>
  <c r="S22" i="85"/>
  <c r="U52" i="86"/>
  <c r="AA35" i="88"/>
  <c r="AA34" i="88"/>
  <c r="Y22" i="90"/>
  <c r="Y50" i="90"/>
  <c r="W28" i="89"/>
  <c r="W17" i="89"/>
  <c r="W19" i="89" s="1"/>
  <c r="G56" i="89"/>
  <c r="W34" i="89" s="1"/>
  <c r="W27" i="89"/>
  <c r="Y28" i="85"/>
  <c r="Y30" i="85" s="1"/>
  <c r="U33" i="85"/>
  <c r="G48" i="86"/>
  <c r="W44" i="86" s="1"/>
  <c r="Y22" i="86"/>
  <c r="E50" i="86"/>
  <c r="U27" i="86" s="1"/>
  <c r="AA52" i="86"/>
  <c r="C50" i="87"/>
  <c r="G48" i="89"/>
  <c r="W29" i="89"/>
  <c r="W48" i="89"/>
  <c r="AC48" i="89" s="1"/>
  <c r="W18" i="89"/>
  <c r="S52" i="89"/>
  <c r="E54" i="89"/>
  <c r="G50" i="93"/>
  <c r="W27" i="93" s="1"/>
  <c r="Y34" i="93"/>
  <c r="Y35" i="93"/>
  <c r="Y33" i="93"/>
  <c r="U22" i="98"/>
  <c r="U50" i="98"/>
  <c r="AC48" i="88"/>
  <c r="Y52" i="86"/>
  <c r="C48" i="88"/>
  <c r="U52" i="89"/>
  <c r="C48" i="91"/>
  <c r="S44" i="91" s="1"/>
  <c r="AC44" i="91" s="1"/>
  <c r="S48" i="91"/>
  <c r="I48" i="84"/>
  <c r="Y17" i="85"/>
  <c r="Y19" i="85" s="1"/>
  <c r="AA28" i="85"/>
  <c r="AA30" i="85" s="1"/>
  <c r="W33" i="85"/>
  <c r="Y29" i="86"/>
  <c r="Y30" i="86" s="1"/>
  <c r="W18" i="86"/>
  <c r="AA22" i="86"/>
  <c r="Y48" i="86"/>
  <c r="G50" i="86"/>
  <c r="AC45" i="86"/>
  <c r="U23" i="87"/>
  <c r="E56" i="87"/>
  <c r="U17" i="87"/>
  <c r="U19" i="87" s="1"/>
  <c r="S44" i="87"/>
  <c r="AC44" i="87" s="1"/>
  <c r="S43" i="87"/>
  <c r="G48" i="88"/>
  <c r="W44" i="88" s="1"/>
  <c r="K58" i="89"/>
  <c r="AA23" i="89" s="1"/>
  <c r="AA17" i="114" s="1"/>
  <c r="K50" i="89"/>
  <c r="I48" i="89"/>
  <c r="Y44" i="89" s="1"/>
  <c r="Y29" i="89"/>
  <c r="AC46" i="89"/>
  <c r="S45" i="89"/>
  <c r="AC45" i="89" s="1"/>
  <c r="S43" i="89"/>
  <c r="AC43" i="89" s="1"/>
  <c r="G54" i="89"/>
  <c r="W50" i="89" s="1"/>
  <c r="Y54" i="91"/>
  <c r="Y36" i="91"/>
  <c r="U44" i="93"/>
  <c r="U45" i="93"/>
  <c r="U43" i="93"/>
  <c r="S43" i="84"/>
  <c r="C54" i="84"/>
  <c r="S50" i="84" s="1"/>
  <c r="K56" i="84"/>
  <c r="AA17" i="85"/>
  <c r="AA19" i="85" s="1"/>
  <c r="U46" i="85"/>
  <c r="AC46" i="85" s="1"/>
  <c r="C50" i="86"/>
  <c r="Y18" i="86"/>
  <c r="S27" i="86"/>
  <c r="G54" i="87"/>
  <c r="G50" i="87"/>
  <c r="Y19" i="87"/>
  <c r="C54" i="87"/>
  <c r="S50" i="87" s="1"/>
  <c r="E62" i="87"/>
  <c r="S27" i="88"/>
  <c r="C50" i="88"/>
  <c r="C54" i="88"/>
  <c r="S50" i="88" s="1"/>
  <c r="AC50" i="88" s="1"/>
  <c r="U22" i="88"/>
  <c r="W22" i="88"/>
  <c r="S43" i="88"/>
  <c r="G56" i="88"/>
  <c r="W34" i="88" s="1"/>
  <c r="W28" i="88"/>
  <c r="W30" i="88" s="1"/>
  <c r="W17" i="88"/>
  <c r="W19" i="88" s="1"/>
  <c r="W52" i="89"/>
  <c r="U44" i="89"/>
  <c r="U43" i="89"/>
  <c r="AC46" i="90"/>
  <c r="Y44" i="90"/>
  <c r="Y43" i="90"/>
  <c r="Y45" i="90"/>
  <c r="AA35" i="90"/>
  <c r="AA33" i="90"/>
  <c r="AA34" i="90"/>
  <c r="U30" i="90"/>
  <c r="AC46" i="91"/>
  <c r="AA28" i="84"/>
  <c r="AA30" i="84" s="1"/>
  <c r="C50" i="84"/>
  <c r="S27" i="84" s="1"/>
  <c r="U27" i="84"/>
  <c r="U43" i="84"/>
  <c r="U45" i="84"/>
  <c r="E54" i="84"/>
  <c r="U50" i="84" s="1"/>
  <c r="S18" i="85"/>
  <c r="S27" i="85"/>
  <c r="S43" i="85"/>
  <c r="S45" i="85"/>
  <c r="AC45" i="85" s="1"/>
  <c r="S29" i="86"/>
  <c r="Y33" i="86"/>
  <c r="S48" i="86"/>
  <c r="K56" i="86"/>
  <c r="AA29" i="86"/>
  <c r="AA30" i="86" s="1"/>
  <c r="U27" i="87"/>
  <c r="U30" i="87" s="1"/>
  <c r="AA34" i="87"/>
  <c r="AA36" i="87" s="1"/>
  <c r="G60" i="87"/>
  <c r="W52" i="87" s="1"/>
  <c r="U46" i="87"/>
  <c r="AC46" i="87" s="1"/>
  <c r="AA28" i="87"/>
  <c r="AA27" i="87"/>
  <c r="AA30" i="87" s="1"/>
  <c r="E54" i="87"/>
  <c r="U52" i="87" s="1"/>
  <c r="E50" i="88"/>
  <c r="AA33" i="88"/>
  <c r="AA44" i="88"/>
  <c r="AA43" i="88"/>
  <c r="I62" i="89"/>
  <c r="G50" i="90"/>
  <c r="G54" i="90"/>
  <c r="W52" i="90" s="1"/>
  <c r="G48" i="90"/>
  <c r="W29" i="90"/>
  <c r="W48" i="90"/>
  <c r="U48" i="90"/>
  <c r="AC48" i="90" s="1"/>
  <c r="Y28" i="90"/>
  <c r="Y27" i="90"/>
  <c r="Y17" i="90"/>
  <c r="Y19" i="90" s="1"/>
  <c r="Y29" i="90"/>
  <c r="I56" i="90"/>
  <c r="AA44" i="90"/>
  <c r="AA43" i="90"/>
  <c r="AA45" i="90"/>
  <c r="AC45" i="90" s="1"/>
  <c r="AC43" i="91"/>
  <c r="C56" i="92"/>
  <c r="S34" i="92" s="1"/>
  <c r="S28" i="92"/>
  <c r="S17" i="92"/>
  <c r="S19" i="92" s="1"/>
  <c r="S18" i="93"/>
  <c r="C54" i="93"/>
  <c r="U28" i="89"/>
  <c r="U17" i="89"/>
  <c r="U19" i="89" s="1"/>
  <c r="U29" i="89"/>
  <c r="I48" i="96"/>
  <c r="W27" i="84"/>
  <c r="W30" i="84" s="1"/>
  <c r="W43" i="84"/>
  <c r="S44" i="84"/>
  <c r="U18" i="85"/>
  <c r="Y22" i="85"/>
  <c r="U27" i="85"/>
  <c r="U43" i="85"/>
  <c r="C54" i="86"/>
  <c r="W27" i="86"/>
  <c r="U29" i="86"/>
  <c r="Y46" i="86"/>
  <c r="U48" i="86"/>
  <c r="Y44" i="86"/>
  <c r="W27" i="87"/>
  <c r="W44" i="87"/>
  <c r="Y44" i="87"/>
  <c r="Y43" i="87"/>
  <c r="Y45" i="87"/>
  <c r="AC45" i="87" s="1"/>
  <c r="AA22" i="88"/>
  <c r="S29" i="88"/>
  <c r="I60" i="88"/>
  <c r="Y52" i="88" s="1"/>
  <c r="AA22" i="89"/>
  <c r="S22" i="89"/>
  <c r="Y48" i="89"/>
  <c r="E56" i="89"/>
  <c r="S19" i="90"/>
  <c r="K62" i="91"/>
  <c r="AA22" i="91"/>
  <c r="S29" i="92"/>
  <c r="C48" i="86"/>
  <c r="S44" i="86" s="1"/>
  <c r="AC45" i="88"/>
  <c r="C54" i="91"/>
  <c r="C50" i="91"/>
  <c r="S27" i="91"/>
  <c r="Y27" i="84"/>
  <c r="Y30" i="84" s="1"/>
  <c r="Y43" i="84"/>
  <c r="W18" i="85"/>
  <c r="AA22" i="85"/>
  <c r="W43" i="85"/>
  <c r="Y17" i="86"/>
  <c r="Y19" i="86" s="1"/>
  <c r="W29" i="86"/>
  <c r="S46" i="86"/>
  <c r="AC46" i="86" s="1"/>
  <c r="C60" i="86"/>
  <c r="S52" i="86" s="1"/>
  <c r="AC52" i="86" s="1"/>
  <c r="S43" i="86"/>
  <c r="AC43" i="86" s="1"/>
  <c r="W48" i="86"/>
  <c r="S29" i="87"/>
  <c r="I50" i="88"/>
  <c r="AA19" i="88"/>
  <c r="AA52" i="88"/>
  <c r="U27" i="89"/>
  <c r="AC43" i="90"/>
  <c r="C54" i="90"/>
  <c r="S50" i="90" s="1"/>
  <c r="S27" i="92"/>
  <c r="U36" i="90"/>
  <c r="G54" i="91"/>
  <c r="G50" i="91"/>
  <c r="Y48" i="91"/>
  <c r="Y46" i="91"/>
  <c r="U27" i="92"/>
  <c r="I62" i="92"/>
  <c r="E50" i="94"/>
  <c r="U27" i="94"/>
  <c r="I50" i="96"/>
  <c r="W44" i="96"/>
  <c r="I60" i="89"/>
  <c r="C62" i="89"/>
  <c r="S50" i="89" s="1"/>
  <c r="U18" i="90"/>
  <c r="U19" i="90" s="1"/>
  <c r="E54" i="90"/>
  <c r="U19" i="91"/>
  <c r="W29" i="91"/>
  <c r="AC45" i="91"/>
  <c r="E56" i="91"/>
  <c r="U29" i="91"/>
  <c r="I48" i="92"/>
  <c r="Y44" i="92" s="1"/>
  <c r="Y29" i="92"/>
  <c r="Y22" i="92"/>
  <c r="Y50" i="92"/>
  <c r="I40" i="92"/>
  <c r="I34" i="92"/>
  <c r="S22" i="92"/>
  <c r="S44" i="94"/>
  <c r="AC48" i="94"/>
  <c r="AA35" i="94"/>
  <c r="AA33" i="94"/>
  <c r="AA34" i="94"/>
  <c r="S18" i="95"/>
  <c r="C54" i="95"/>
  <c r="C62" i="88"/>
  <c r="C50" i="89"/>
  <c r="S28" i="90"/>
  <c r="S30" i="90" s="1"/>
  <c r="C56" i="90"/>
  <c r="U54" i="90"/>
  <c r="Y52" i="90"/>
  <c r="U29" i="94"/>
  <c r="W27" i="97"/>
  <c r="W30" i="97" s="1"/>
  <c r="I54" i="97"/>
  <c r="Y18" i="97"/>
  <c r="Y52" i="97"/>
  <c r="G62" i="89"/>
  <c r="U30" i="91"/>
  <c r="I56" i="97"/>
  <c r="Y34" i="97" s="1"/>
  <c r="Y28" i="97"/>
  <c r="W29" i="97"/>
  <c r="W17" i="97"/>
  <c r="W19" i="97" s="1"/>
  <c r="G56" i="97"/>
  <c r="W28" i="97"/>
  <c r="Y17" i="97"/>
  <c r="E48" i="88"/>
  <c r="U44" i="88" s="1"/>
  <c r="S18" i="88"/>
  <c r="U46" i="88"/>
  <c r="AC46" i="88" s="1"/>
  <c r="U23" i="89"/>
  <c r="C62" i="90"/>
  <c r="W27" i="91"/>
  <c r="U50" i="91"/>
  <c r="E54" i="93"/>
  <c r="E50" i="93"/>
  <c r="U27" i="93"/>
  <c r="E34" i="93"/>
  <c r="E40" i="93"/>
  <c r="AC44" i="95"/>
  <c r="U46" i="96"/>
  <c r="AC46" i="96" s="1"/>
  <c r="W22" i="94"/>
  <c r="W50" i="94"/>
  <c r="U48" i="96"/>
  <c r="E40" i="96"/>
  <c r="E62" i="96"/>
  <c r="W46" i="96"/>
  <c r="G62" i="91"/>
  <c r="G54" i="92"/>
  <c r="W50" i="92" s="1"/>
  <c r="G50" i="92"/>
  <c r="E48" i="92"/>
  <c r="U44" i="92" s="1"/>
  <c r="S19" i="93"/>
  <c r="W18" i="93"/>
  <c r="G54" i="93"/>
  <c r="AA33" i="93"/>
  <c r="AA34" i="93"/>
  <c r="G56" i="94"/>
  <c r="W34" i="94" s="1"/>
  <c r="W17" i="94"/>
  <c r="W19" i="94" s="1"/>
  <c r="E54" i="96"/>
  <c r="E50" i="96"/>
  <c r="C48" i="96"/>
  <c r="S44" i="96" s="1"/>
  <c r="S29" i="96"/>
  <c r="W34" i="96"/>
  <c r="W33" i="96"/>
  <c r="I50" i="89"/>
  <c r="I54" i="89"/>
  <c r="Y27" i="91"/>
  <c r="AA50" i="91"/>
  <c r="S48" i="92"/>
  <c r="Y50" i="93"/>
  <c r="U44" i="94"/>
  <c r="I56" i="94"/>
  <c r="Y34" i="94" s="1"/>
  <c r="Y17" i="94"/>
  <c r="Y19" i="94" s="1"/>
  <c r="W43" i="94"/>
  <c r="G54" i="95"/>
  <c r="G50" i="95"/>
  <c r="W27" i="95"/>
  <c r="S52" i="95"/>
  <c r="AC43" i="95"/>
  <c r="S29" i="90"/>
  <c r="AA29" i="91"/>
  <c r="G60" i="91"/>
  <c r="W52" i="91" s="1"/>
  <c r="E50" i="92"/>
  <c r="W44" i="92"/>
  <c r="W45" i="92"/>
  <c r="W43" i="92"/>
  <c r="AC43" i="92" s="1"/>
  <c r="G40" i="93"/>
  <c r="G34" i="93"/>
  <c r="G60" i="93"/>
  <c r="W52" i="93" s="1"/>
  <c r="C56" i="93"/>
  <c r="S34" i="93" s="1"/>
  <c r="Y45" i="93"/>
  <c r="Y43" i="93"/>
  <c r="Y22" i="94"/>
  <c r="W48" i="94"/>
  <c r="C60" i="94"/>
  <c r="C56" i="95"/>
  <c r="S34" i="95" s="1"/>
  <c r="S28" i="95"/>
  <c r="S27" i="95"/>
  <c r="S17" i="95"/>
  <c r="S19" i="95" s="1"/>
  <c r="Y48" i="96"/>
  <c r="K62" i="98"/>
  <c r="AA46" i="98"/>
  <c r="AA48" i="98"/>
  <c r="U29" i="90"/>
  <c r="Y17" i="91"/>
  <c r="Y19" i="91" s="1"/>
  <c r="Y28" i="91"/>
  <c r="U46" i="92"/>
  <c r="G60" i="92"/>
  <c r="E62" i="92"/>
  <c r="U50" i="92" s="1"/>
  <c r="AC50" i="92" s="1"/>
  <c r="Y46" i="93"/>
  <c r="I60" i="93"/>
  <c r="Y52" i="93" s="1"/>
  <c r="AA44" i="93"/>
  <c r="AA45" i="93"/>
  <c r="AA43" i="93"/>
  <c r="Y29" i="94"/>
  <c r="Y30" i="94" s="1"/>
  <c r="U45" i="94"/>
  <c r="E60" i="94"/>
  <c r="C62" i="94"/>
  <c r="AA17" i="91"/>
  <c r="AA19" i="91" s="1"/>
  <c r="AA28" i="91"/>
  <c r="AA30" i="91" s="1"/>
  <c r="C62" i="91"/>
  <c r="S33" i="92"/>
  <c r="W48" i="92"/>
  <c r="I60" i="92"/>
  <c r="Y52" i="92" s="1"/>
  <c r="AA45" i="92"/>
  <c r="AC45" i="92" s="1"/>
  <c r="AA43" i="92"/>
  <c r="W44" i="93"/>
  <c r="Y27" i="93"/>
  <c r="Y30" i="93" s="1"/>
  <c r="S28" i="93"/>
  <c r="I62" i="93"/>
  <c r="C50" i="94"/>
  <c r="S27" i="94"/>
  <c r="E54" i="94"/>
  <c r="U50" i="94" s="1"/>
  <c r="W45" i="94"/>
  <c r="U22" i="94"/>
  <c r="W46" i="94"/>
  <c r="AC46" i="94" s="1"/>
  <c r="U48" i="94"/>
  <c r="Y45" i="96"/>
  <c r="Y44" i="96"/>
  <c r="Y43" i="96"/>
  <c r="AC43" i="96" s="1"/>
  <c r="AA46" i="92"/>
  <c r="W33" i="94"/>
  <c r="E62" i="94"/>
  <c r="I48" i="94"/>
  <c r="Y44" i="94" s="1"/>
  <c r="K54" i="95"/>
  <c r="K50" i="95"/>
  <c r="AA27" i="95"/>
  <c r="G60" i="95"/>
  <c r="W52" i="95" s="1"/>
  <c r="I56" i="95"/>
  <c r="Y33" i="95" s="1"/>
  <c r="Y28" i="95"/>
  <c r="Y30" i="95" s="1"/>
  <c r="Y17" i="95"/>
  <c r="Y19" i="95" s="1"/>
  <c r="AA45" i="95"/>
  <c r="AA43" i="95"/>
  <c r="AA44" i="95"/>
  <c r="AA35" i="96"/>
  <c r="AA33" i="96"/>
  <c r="AA34" i="96"/>
  <c r="AA23" i="97"/>
  <c r="Y28" i="98"/>
  <c r="I56" i="98"/>
  <c r="Y17" i="98"/>
  <c r="Y19" i="98" s="1"/>
  <c r="W28" i="98"/>
  <c r="G56" i="98"/>
  <c r="W27" i="98"/>
  <c r="W17" i="98"/>
  <c r="W19" i="98" s="1"/>
  <c r="AC48" i="98"/>
  <c r="I50" i="92"/>
  <c r="AA46" i="93"/>
  <c r="K62" i="93"/>
  <c r="AA50" i="93" s="1"/>
  <c r="Y35" i="94"/>
  <c r="C54" i="94"/>
  <c r="U22" i="96"/>
  <c r="C60" i="96"/>
  <c r="S52" i="96" s="1"/>
  <c r="AA52" i="97"/>
  <c r="Y22" i="98"/>
  <c r="Y50" i="98"/>
  <c r="U48" i="98"/>
  <c r="U46" i="98"/>
  <c r="AC46" i="98" s="1"/>
  <c r="S35" i="92"/>
  <c r="W27" i="94"/>
  <c r="W30" i="94" s="1"/>
  <c r="S29" i="94"/>
  <c r="AC29" i="94" s="1"/>
  <c r="AA52" i="95"/>
  <c r="C62" i="95"/>
  <c r="E60" i="96"/>
  <c r="U52" i="96" s="1"/>
  <c r="S48" i="97"/>
  <c r="AC48" i="97" s="1"/>
  <c r="E48" i="97"/>
  <c r="U44" i="97" s="1"/>
  <c r="U48" i="97"/>
  <c r="G62" i="97"/>
  <c r="AA29" i="98"/>
  <c r="K56" i="98"/>
  <c r="AA27" i="98"/>
  <c r="AA30" i="98" s="1"/>
  <c r="AA17" i="98"/>
  <c r="AA19" i="98" s="1"/>
  <c r="C48" i="93"/>
  <c r="S44" i="93" s="1"/>
  <c r="K60" i="94"/>
  <c r="AA52" i="94" s="1"/>
  <c r="G62" i="96"/>
  <c r="W22" i="96"/>
  <c r="W35" i="97"/>
  <c r="C54" i="97"/>
  <c r="C60" i="97"/>
  <c r="S52" i="97" s="1"/>
  <c r="AA17" i="97"/>
  <c r="AA19" i="97" s="1"/>
  <c r="AA27" i="97"/>
  <c r="K56" i="97"/>
  <c r="AA28" i="97"/>
  <c r="W50" i="97"/>
  <c r="W50" i="98"/>
  <c r="U44" i="96"/>
  <c r="U45" i="96"/>
  <c r="AC45" i="96" s="1"/>
  <c r="C50" i="97"/>
  <c r="S27" i="97"/>
  <c r="Y29" i="97"/>
  <c r="I48" i="97"/>
  <c r="W44" i="97" s="1"/>
  <c r="Y48" i="97"/>
  <c r="E54" i="97"/>
  <c r="U50" i="97" s="1"/>
  <c r="U18" i="97"/>
  <c r="U22" i="97"/>
  <c r="G40" i="97"/>
  <c r="G34" i="97"/>
  <c r="W48" i="97" s="1"/>
  <c r="S44" i="97"/>
  <c r="S45" i="97"/>
  <c r="S43" i="97"/>
  <c r="S52" i="98"/>
  <c r="C62" i="98"/>
  <c r="S44" i="98"/>
  <c r="S45" i="98"/>
  <c r="S43" i="98"/>
  <c r="AA22" i="98"/>
  <c r="AA50" i="98"/>
  <c r="G60" i="94"/>
  <c r="W52" i="94" s="1"/>
  <c r="AA43" i="94"/>
  <c r="AC43" i="94" s="1"/>
  <c r="E54" i="95"/>
  <c r="U52" i="95" s="1"/>
  <c r="E50" i="95"/>
  <c r="U27" i="95"/>
  <c r="I62" i="95"/>
  <c r="Y48" i="95"/>
  <c r="AC48" i="95" s="1"/>
  <c r="U43" i="95"/>
  <c r="U45" i="95"/>
  <c r="AC45" i="95" s="1"/>
  <c r="Y50" i="95"/>
  <c r="C62" i="96"/>
  <c r="S50" i="96" s="1"/>
  <c r="S48" i="96"/>
  <c r="C40" i="96"/>
  <c r="Y46" i="96"/>
  <c r="E50" i="97"/>
  <c r="AA35" i="97"/>
  <c r="W46" i="97"/>
  <c r="W22" i="98"/>
  <c r="U52" i="98"/>
  <c r="E62" i="98"/>
  <c r="AA52" i="98"/>
  <c r="W17" i="96"/>
  <c r="W19" i="96" s="1"/>
  <c r="W28" i="96"/>
  <c r="W30" i="96" s="1"/>
  <c r="G34" i="96"/>
  <c r="W48" i="96" s="1"/>
  <c r="C50" i="96"/>
  <c r="W50" i="96"/>
  <c r="U27" i="98"/>
  <c r="Y33" i="98"/>
  <c r="E40" i="98"/>
  <c r="Y44" i="98"/>
  <c r="AA48" i="97"/>
  <c r="W35" i="98"/>
  <c r="G48" i="98"/>
  <c r="W44" i="98" s="1"/>
  <c r="AA46" i="96"/>
  <c r="K62" i="96"/>
  <c r="AA50" i="96" s="1"/>
  <c r="U46" i="97"/>
  <c r="AC46" i="97" s="1"/>
  <c r="E62" i="97"/>
  <c r="Y27" i="98"/>
  <c r="Y30" i="98" s="1"/>
  <c r="I54" i="96"/>
  <c r="K48" i="97"/>
  <c r="AA44" i="97" s="1"/>
  <c r="W29" i="98"/>
  <c r="C50" i="98"/>
  <c r="S29" i="98" s="1"/>
  <c r="C54" i="98"/>
  <c r="S29" i="95"/>
  <c r="W35" i="96"/>
  <c r="Y27" i="97"/>
  <c r="Y43" i="97"/>
  <c r="U45" i="97"/>
  <c r="U43" i="98"/>
  <c r="U45" i="98"/>
  <c r="E50" i="98"/>
  <c r="W29" i="96"/>
  <c r="Y43" i="98"/>
  <c r="AA40" i="114" l="1"/>
  <c r="AC40" i="114" s="1"/>
  <c r="AA36" i="114"/>
  <c r="AC36" i="114" s="1"/>
  <c r="AC27" i="84"/>
  <c r="AC29" i="98"/>
  <c r="Y54" i="95"/>
  <c r="AC27" i="93"/>
  <c r="S22" i="94"/>
  <c r="S50" i="94"/>
  <c r="AC50" i="94" s="1"/>
  <c r="U22" i="93"/>
  <c r="Y28" i="96"/>
  <c r="Y17" i="96"/>
  <c r="Y19" i="96" s="1"/>
  <c r="Y27" i="96"/>
  <c r="I56" i="96"/>
  <c r="W30" i="86"/>
  <c r="S50" i="86"/>
  <c r="AC50" i="86" s="1"/>
  <c r="S22" i="86"/>
  <c r="W22" i="89"/>
  <c r="AC48" i="86"/>
  <c r="C56" i="88"/>
  <c r="S17" i="88"/>
  <c r="S19" i="88" s="1"/>
  <c r="S28" i="88"/>
  <c r="W29" i="87"/>
  <c r="W30" i="87" s="1"/>
  <c r="G56" i="87"/>
  <c r="W28" i="87"/>
  <c r="W17" i="87"/>
  <c r="W19" i="87" s="1"/>
  <c r="AA34" i="84"/>
  <c r="AA35" i="84"/>
  <c r="AA33" i="84"/>
  <c r="U35" i="87"/>
  <c r="U33" i="87"/>
  <c r="U34" i="87"/>
  <c r="W54" i="85"/>
  <c r="W44" i="89"/>
  <c r="AC44" i="89" s="1"/>
  <c r="S22" i="84"/>
  <c r="S30" i="95"/>
  <c r="AC27" i="95"/>
  <c r="AC52" i="84"/>
  <c r="U44" i="98"/>
  <c r="AC52" i="95"/>
  <c r="AA54" i="94"/>
  <c r="AA36" i="94"/>
  <c r="AA34" i="86"/>
  <c r="AA33" i="86"/>
  <c r="AA35" i="86"/>
  <c r="AC28" i="85"/>
  <c r="Y30" i="91"/>
  <c r="Y50" i="97"/>
  <c r="Y22" i="97"/>
  <c r="U30" i="89"/>
  <c r="Y30" i="97"/>
  <c r="S28" i="96"/>
  <c r="S17" i="96"/>
  <c r="S19" i="96" s="1"/>
  <c r="C56" i="96"/>
  <c r="AC43" i="97"/>
  <c r="W34" i="98"/>
  <c r="W33" i="98"/>
  <c r="AA30" i="95"/>
  <c r="S52" i="94"/>
  <c r="W48" i="93"/>
  <c r="W46" i="93"/>
  <c r="G62" i="93"/>
  <c r="W50" i="93" s="1"/>
  <c r="Y50" i="89"/>
  <c r="Y22" i="89"/>
  <c r="W22" i="93"/>
  <c r="W17" i="92"/>
  <c r="W19" i="92" s="1"/>
  <c r="W28" i="92"/>
  <c r="AC28" i="92" s="1"/>
  <c r="G56" i="92"/>
  <c r="W29" i="92"/>
  <c r="Y19" i="97"/>
  <c r="S28" i="89"/>
  <c r="S17" i="89"/>
  <c r="S19" i="89" s="1"/>
  <c r="S27" i="89"/>
  <c r="C56" i="89"/>
  <c r="S29" i="89"/>
  <c r="AC29" i="89" s="1"/>
  <c r="U22" i="90"/>
  <c r="U52" i="90"/>
  <c r="U50" i="90"/>
  <c r="G56" i="91"/>
  <c r="W28" i="91"/>
  <c r="W30" i="91" s="1"/>
  <c r="W17" i="91"/>
  <c r="W19" i="91" s="1"/>
  <c r="S30" i="91"/>
  <c r="AC27" i="91"/>
  <c r="Y29" i="96"/>
  <c r="S50" i="93"/>
  <c r="S22" i="93"/>
  <c r="S30" i="88"/>
  <c r="W22" i="87"/>
  <c r="W50" i="87"/>
  <c r="AC50" i="84"/>
  <c r="K56" i="89"/>
  <c r="AA29" i="89"/>
  <c r="AA27" i="89"/>
  <c r="AA28" i="89"/>
  <c r="AA17" i="89"/>
  <c r="AA19" i="89" s="1"/>
  <c r="U50" i="89"/>
  <c r="AC50" i="89" s="1"/>
  <c r="U22" i="89"/>
  <c r="Y34" i="84"/>
  <c r="Y33" i="84"/>
  <c r="S52" i="88"/>
  <c r="AC52" i="88" s="1"/>
  <c r="U22" i="87"/>
  <c r="U50" i="87"/>
  <c r="AA36" i="90"/>
  <c r="AA54" i="90"/>
  <c r="S22" i="87"/>
  <c r="AA54" i="85"/>
  <c r="AA36" i="85"/>
  <c r="S33" i="85"/>
  <c r="S34" i="85"/>
  <c r="S35" i="85"/>
  <c r="Y34" i="95"/>
  <c r="Y36" i="95" s="1"/>
  <c r="Y35" i="95"/>
  <c r="E56" i="92"/>
  <c r="U17" i="92"/>
  <c r="U19" i="92" s="1"/>
  <c r="U28" i="92"/>
  <c r="U30" i="92" s="1"/>
  <c r="S34" i="90"/>
  <c r="S35" i="90"/>
  <c r="W30" i="85"/>
  <c r="Y50" i="96"/>
  <c r="Y22" i="96"/>
  <c r="S28" i="97"/>
  <c r="S30" i="97" s="1"/>
  <c r="S29" i="97"/>
  <c r="S17" i="97"/>
  <c r="S19" i="97" s="1"/>
  <c r="C56" i="97"/>
  <c r="W30" i="98"/>
  <c r="S35" i="95"/>
  <c r="AA17" i="95"/>
  <c r="AA19" i="95" s="1"/>
  <c r="AA29" i="95"/>
  <c r="AA28" i="95"/>
  <c r="K56" i="95"/>
  <c r="AC27" i="94"/>
  <c r="S33" i="90"/>
  <c r="W29" i="95"/>
  <c r="G56" i="95"/>
  <c r="W28" i="95"/>
  <c r="W30" i="95" s="1"/>
  <c r="W17" i="95"/>
  <c r="W19" i="95" s="1"/>
  <c r="I56" i="89"/>
  <c r="Y28" i="89"/>
  <c r="Y17" i="89"/>
  <c r="Y19" i="89" s="1"/>
  <c r="U29" i="96"/>
  <c r="U28" i="96"/>
  <c r="U17" i="96"/>
  <c r="U19" i="96" s="1"/>
  <c r="E56" i="96"/>
  <c r="U27" i="96"/>
  <c r="U28" i="94"/>
  <c r="U30" i="94" s="1"/>
  <c r="E56" i="94"/>
  <c r="U17" i="94"/>
  <c r="U19" i="94" s="1"/>
  <c r="W50" i="91"/>
  <c r="U22" i="91"/>
  <c r="Y35" i="90"/>
  <c r="Y33" i="90"/>
  <c r="Y34" i="90"/>
  <c r="Y36" i="86"/>
  <c r="Y54" i="86"/>
  <c r="S30" i="86"/>
  <c r="AC27" i="86"/>
  <c r="AC43" i="84"/>
  <c r="S52" i="93"/>
  <c r="S22" i="88"/>
  <c r="U54" i="85"/>
  <c r="Y23" i="89"/>
  <c r="S52" i="87"/>
  <c r="AC52" i="87" s="1"/>
  <c r="AC44" i="98"/>
  <c r="W54" i="94"/>
  <c r="E56" i="86"/>
  <c r="U17" i="86"/>
  <c r="U19" i="86" s="1"/>
  <c r="U28" i="86"/>
  <c r="U30" i="86" s="1"/>
  <c r="AC28" i="95"/>
  <c r="AC29" i="96"/>
  <c r="Y54" i="85"/>
  <c r="Y36" i="85"/>
  <c r="AC52" i="98"/>
  <c r="AA36" i="96"/>
  <c r="AA54" i="96"/>
  <c r="AC44" i="96"/>
  <c r="U29" i="92"/>
  <c r="AC29" i="92" s="1"/>
  <c r="S27" i="96"/>
  <c r="AC44" i="93"/>
  <c r="S33" i="93"/>
  <c r="AA50" i="95"/>
  <c r="AA22" i="95"/>
  <c r="AA16" i="114" s="1"/>
  <c r="C56" i="94"/>
  <c r="S28" i="94"/>
  <c r="S30" i="94" s="1"/>
  <c r="S17" i="94"/>
  <c r="S19" i="94" s="1"/>
  <c r="U52" i="94"/>
  <c r="AC29" i="90"/>
  <c r="W50" i="95"/>
  <c r="W22" i="95"/>
  <c r="U50" i="96"/>
  <c r="AC50" i="96" s="1"/>
  <c r="U48" i="93"/>
  <c r="AC48" i="93" s="1"/>
  <c r="U46" i="93"/>
  <c r="E62" i="93"/>
  <c r="U50" i="93" s="1"/>
  <c r="W34" i="97"/>
  <c r="W33" i="97"/>
  <c r="S22" i="90"/>
  <c r="U22" i="92"/>
  <c r="S50" i="95"/>
  <c r="AC50" i="95" s="1"/>
  <c r="S22" i="95"/>
  <c r="I56" i="88"/>
  <c r="Y28" i="88"/>
  <c r="Y17" i="88"/>
  <c r="Y19" i="88" s="1"/>
  <c r="Y27" i="88"/>
  <c r="Y30" i="88" s="1"/>
  <c r="Y29" i="88"/>
  <c r="C56" i="91"/>
  <c r="S28" i="91"/>
  <c r="AC28" i="91" s="1"/>
  <c r="S17" i="91"/>
  <c r="S19" i="91" s="1"/>
  <c r="S29" i="91"/>
  <c r="AC29" i="91" s="1"/>
  <c r="U30" i="85"/>
  <c r="W44" i="90"/>
  <c r="U44" i="90"/>
  <c r="AA54" i="88"/>
  <c r="AA36" i="88"/>
  <c r="AC29" i="86"/>
  <c r="U30" i="84"/>
  <c r="W22" i="91"/>
  <c r="S44" i="88"/>
  <c r="AC44" i="88" s="1"/>
  <c r="AC43" i="93"/>
  <c r="G56" i="86"/>
  <c r="W28" i="86"/>
  <c r="W17" i="86"/>
  <c r="W19" i="86" s="1"/>
  <c r="W44" i="84"/>
  <c r="AC44" i="84" s="1"/>
  <c r="Y44" i="84"/>
  <c r="Y54" i="93"/>
  <c r="Y36" i="93"/>
  <c r="W33" i="89"/>
  <c r="C56" i="87"/>
  <c r="S27" i="87"/>
  <c r="S28" i="87"/>
  <c r="AC28" i="87" s="1"/>
  <c r="S17" i="87"/>
  <c r="S19" i="87" s="1"/>
  <c r="U52" i="84"/>
  <c r="W33" i="84"/>
  <c r="W35" i="84"/>
  <c r="W34" i="84"/>
  <c r="U44" i="86"/>
  <c r="AC44" i="86" s="1"/>
  <c r="AC50" i="90"/>
  <c r="U34" i="89"/>
  <c r="U35" i="89"/>
  <c r="G56" i="93"/>
  <c r="W28" i="93"/>
  <c r="W30" i="93" s="1"/>
  <c r="W17" i="93"/>
  <c r="W19" i="93" s="1"/>
  <c r="W29" i="93"/>
  <c r="Y44" i="97"/>
  <c r="U28" i="97"/>
  <c r="U17" i="97"/>
  <c r="U19" i="97" s="1"/>
  <c r="U27" i="97"/>
  <c r="AC27" i="97" s="1"/>
  <c r="E56" i="97"/>
  <c r="Y33" i="94"/>
  <c r="Y33" i="97"/>
  <c r="W22" i="97"/>
  <c r="AA30" i="97"/>
  <c r="AC48" i="96"/>
  <c r="AC45" i="97"/>
  <c r="U28" i="98"/>
  <c r="U29" i="98"/>
  <c r="E56" i="98"/>
  <c r="U17" i="98"/>
  <c r="U19" i="98" s="1"/>
  <c r="AC44" i="97"/>
  <c r="AC52" i="97"/>
  <c r="S50" i="98"/>
  <c r="AC50" i="98" s="1"/>
  <c r="U17" i="95"/>
  <c r="U19" i="95" s="1"/>
  <c r="E56" i="95"/>
  <c r="U29" i="95"/>
  <c r="AC29" i="95" s="1"/>
  <c r="U28" i="95"/>
  <c r="U30" i="95" s="1"/>
  <c r="AC43" i="98"/>
  <c r="U52" i="97"/>
  <c r="I56" i="92"/>
  <c r="Y17" i="92"/>
  <c r="Y19" i="92" s="1"/>
  <c r="Y28" i="92"/>
  <c r="Y27" i="92"/>
  <c r="Y34" i="98"/>
  <c r="Y35" i="98"/>
  <c r="S36" i="92"/>
  <c r="S54" i="92"/>
  <c r="AC45" i="94"/>
  <c r="W52" i="92"/>
  <c r="AC52" i="92" s="1"/>
  <c r="W35" i="94"/>
  <c r="W36" i="94" s="1"/>
  <c r="S22" i="96"/>
  <c r="W36" i="96"/>
  <c r="W54" i="96"/>
  <c r="W22" i="92"/>
  <c r="U30" i="93"/>
  <c r="Y48" i="92"/>
  <c r="AC48" i="92" s="1"/>
  <c r="Y46" i="92"/>
  <c r="AC46" i="92" s="1"/>
  <c r="U34" i="91"/>
  <c r="U35" i="91"/>
  <c r="U33" i="91"/>
  <c r="S30" i="92"/>
  <c r="S22" i="91"/>
  <c r="S50" i="91"/>
  <c r="AC50" i="91" s="1"/>
  <c r="W50" i="90"/>
  <c r="W22" i="90"/>
  <c r="E56" i="88"/>
  <c r="U29" i="88"/>
  <c r="AC29" i="88" s="1"/>
  <c r="U17" i="88"/>
  <c r="U19" i="88" s="1"/>
  <c r="U28" i="88"/>
  <c r="U27" i="88"/>
  <c r="U30" i="88" s="1"/>
  <c r="S28" i="84"/>
  <c r="AC28" i="84" s="1"/>
  <c r="S29" i="84"/>
  <c r="AC29" i="84" s="1"/>
  <c r="C56" i="84"/>
  <c r="S17" i="84"/>
  <c r="S19" i="84" s="1"/>
  <c r="S52" i="90"/>
  <c r="AC52" i="90" s="1"/>
  <c r="AC43" i="88"/>
  <c r="AC50" i="87"/>
  <c r="AC45" i="93"/>
  <c r="W35" i="88"/>
  <c r="Y35" i="84"/>
  <c r="W19" i="85"/>
  <c r="U33" i="89"/>
  <c r="U30" i="98"/>
  <c r="S30" i="85"/>
  <c r="AC27" i="85"/>
  <c r="AA34" i="98"/>
  <c r="AA35" i="98"/>
  <c r="AA33" i="98"/>
  <c r="AA34" i="97"/>
  <c r="AA33" i="97"/>
  <c r="AA36" i="93"/>
  <c r="AA54" i="93"/>
  <c r="Y35" i="97"/>
  <c r="S35" i="93"/>
  <c r="S28" i="98"/>
  <c r="S27" i="98"/>
  <c r="S17" i="98"/>
  <c r="S19" i="98" s="1"/>
  <c r="C56" i="98"/>
  <c r="Y54" i="98"/>
  <c r="Y36" i="98"/>
  <c r="U22" i="95"/>
  <c r="U50" i="95"/>
  <c r="AC45" i="98"/>
  <c r="S22" i="98"/>
  <c r="S50" i="97"/>
  <c r="AC50" i="97" s="1"/>
  <c r="S22" i="97"/>
  <c r="U29" i="97"/>
  <c r="Y22" i="95"/>
  <c r="S30" i="93"/>
  <c r="W44" i="94"/>
  <c r="AC44" i="94" s="1"/>
  <c r="W27" i="92"/>
  <c r="Y52" i="96"/>
  <c r="AC52" i="96" s="1"/>
  <c r="U52" i="93"/>
  <c r="U17" i="93"/>
  <c r="U19" i="93" s="1"/>
  <c r="U28" i="93"/>
  <c r="AC28" i="93" s="1"/>
  <c r="E56" i="93"/>
  <c r="U29" i="93"/>
  <c r="S33" i="95"/>
  <c r="Y52" i="89"/>
  <c r="AC52" i="89" s="1"/>
  <c r="S44" i="92"/>
  <c r="AC44" i="92" s="1"/>
  <c r="S52" i="91"/>
  <c r="AC52" i="91" s="1"/>
  <c r="AC29" i="87"/>
  <c r="Y27" i="89"/>
  <c r="Y30" i="89" s="1"/>
  <c r="W33" i="88"/>
  <c r="Y30" i="90"/>
  <c r="G56" i="90"/>
  <c r="W17" i="90"/>
  <c r="W19" i="90" s="1"/>
  <c r="W28" i="90"/>
  <c r="AC28" i="90" s="1"/>
  <c r="W27" i="90"/>
  <c r="AC43" i="85"/>
  <c r="S28" i="86"/>
  <c r="AC28" i="86" s="1"/>
  <c r="C56" i="86"/>
  <c r="S17" i="86"/>
  <c r="S19" i="86" s="1"/>
  <c r="AC43" i="87"/>
  <c r="AC48" i="91"/>
  <c r="W35" i="89"/>
  <c r="W30" i="89"/>
  <c r="W34" i="85"/>
  <c r="W36" i="85" s="1"/>
  <c r="W35" i="85"/>
  <c r="U33" i="84"/>
  <c r="U34" i="84"/>
  <c r="U35" i="84"/>
  <c r="U34" i="85"/>
  <c r="U36" i="85" s="1"/>
  <c r="U35" i="85"/>
  <c r="S19" i="85"/>
  <c r="W35" i="95" l="1"/>
  <c r="W34" i="95"/>
  <c r="W33" i="95"/>
  <c r="Y33" i="96"/>
  <c r="Y34" i="96"/>
  <c r="Y35" i="96"/>
  <c r="S30" i="87"/>
  <c r="AC27" i="87"/>
  <c r="AC30" i="87" s="1"/>
  <c r="S34" i="91"/>
  <c r="S33" i="91"/>
  <c r="S35" i="91"/>
  <c r="AC35" i="91" s="1"/>
  <c r="S54" i="90"/>
  <c r="AC33" i="90"/>
  <c r="S36" i="90"/>
  <c r="AC35" i="85"/>
  <c r="AC27" i="88"/>
  <c r="AC27" i="89"/>
  <c r="S30" i="89"/>
  <c r="AC28" i="96"/>
  <c r="AA36" i="86"/>
  <c r="AA54" i="86"/>
  <c r="AA36" i="84"/>
  <c r="AA54" i="84"/>
  <c r="Y30" i="96"/>
  <c r="W34" i="92"/>
  <c r="W35" i="92"/>
  <c r="W33" i="92"/>
  <c r="AC28" i="88"/>
  <c r="W30" i="92"/>
  <c r="S34" i="98"/>
  <c r="S35" i="98"/>
  <c r="S33" i="98"/>
  <c r="AC27" i="92"/>
  <c r="AC30" i="92" s="1"/>
  <c r="S34" i="87"/>
  <c r="AC34" i="87" s="1"/>
  <c r="S33" i="87"/>
  <c r="S35" i="87"/>
  <c r="AC35" i="87" s="1"/>
  <c r="W34" i="86"/>
  <c r="W35" i="86"/>
  <c r="W33" i="86"/>
  <c r="AC44" i="90"/>
  <c r="S54" i="93"/>
  <c r="S36" i="93"/>
  <c r="U34" i="94"/>
  <c r="U35" i="94"/>
  <c r="U33" i="94"/>
  <c r="S34" i="97"/>
  <c r="S35" i="97"/>
  <c r="S33" i="97"/>
  <c r="AC34" i="85"/>
  <c r="AA30" i="89"/>
  <c r="W33" i="91"/>
  <c r="W34" i="91"/>
  <c r="W35" i="91"/>
  <c r="AC52" i="94"/>
  <c r="S34" i="88"/>
  <c r="S35" i="88"/>
  <c r="AC35" i="88" s="1"/>
  <c r="S33" i="88"/>
  <c r="Y34" i="92"/>
  <c r="Y33" i="92"/>
  <c r="Y35" i="92"/>
  <c r="U34" i="88"/>
  <c r="U33" i="88"/>
  <c r="U35" i="88"/>
  <c r="W54" i="89"/>
  <c r="W36" i="89"/>
  <c r="S36" i="85"/>
  <c r="AC33" i="85"/>
  <c r="AC36" i="85" s="1"/>
  <c r="S54" i="85"/>
  <c r="AC54" i="85" s="1"/>
  <c r="AC50" i="93"/>
  <c r="AC28" i="89"/>
  <c r="S34" i="89"/>
  <c r="AC34" i="89" s="1"/>
  <c r="S33" i="89"/>
  <c r="S35" i="89"/>
  <c r="AC35" i="89" s="1"/>
  <c r="S54" i="95"/>
  <c r="S36" i="95"/>
  <c r="AA54" i="97"/>
  <c r="AA36" i="97"/>
  <c r="U54" i="91"/>
  <c r="U36" i="91"/>
  <c r="W54" i="97"/>
  <c r="W36" i="97"/>
  <c r="U35" i="86"/>
  <c r="U34" i="86"/>
  <c r="U33" i="86"/>
  <c r="S34" i="86"/>
  <c r="S35" i="86"/>
  <c r="AC35" i="86" s="1"/>
  <c r="S33" i="86"/>
  <c r="S35" i="84"/>
  <c r="AC35" i="84" s="1"/>
  <c r="S34" i="84"/>
  <c r="AC34" i="84" s="1"/>
  <c r="S33" i="84"/>
  <c r="U34" i="98"/>
  <c r="U35" i="98"/>
  <c r="U33" i="98"/>
  <c r="Y54" i="94"/>
  <c r="Y36" i="94"/>
  <c r="Y54" i="90"/>
  <c r="Y36" i="90"/>
  <c r="Y34" i="89"/>
  <c r="Y33" i="89"/>
  <c r="Y35" i="89"/>
  <c r="AA34" i="95"/>
  <c r="AA33" i="95"/>
  <c r="AA35" i="95"/>
  <c r="AC29" i="97"/>
  <c r="Y54" i="84"/>
  <c r="Y36" i="84"/>
  <c r="AA34" i="89"/>
  <c r="AA33" i="89"/>
  <c r="AA35" i="89"/>
  <c r="W54" i="98"/>
  <c r="W36" i="98"/>
  <c r="AC30" i="84"/>
  <c r="W30" i="90"/>
  <c r="AC27" i="90"/>
  <c r="AC30" i="90" s="1"/>
  <c r="S34" i="96"/>
  <c r="S33" i="96"/>
  <c r="S35" i="96"/>
  <c r="U36" i="87"/>
  <c r="U54" i="87"/>
  <c r="W34" i="90"/>
  <c r="AC34" i="90" s="1"/>
  <c r="W33" i="90"/>
  <c r="W35" i="90"/>
  <c r="AC35" i="90" s="1"/>
  <c r="U54" i="89"/>
  <c r="U36" i="89"/>
  <c r="Y54" i="97"/>
  <c r="Y36" i="97"/>
  <c r="AC30" i="94"/>
  <c r="U54" i="84"/>
  <c r="U36" i="84"/>
  <c r="AC29" i="93"/>
  <c r="AC30" i="93" s="1"/>
  <c r="AC27" i="98"/>
  <c r="S30" i="98"/>
  <c r="W36" i="88"/>
  <c r="W54" i="88"/>
  <c r="U35" i="93"/>
  <c r="AC35" i="93" s="1"/>
  <c r="U34" i="93"/>
  <c r="AC34" i="93" s="1"/>
  <c r="U33" i="93"/>
  <c r="AC28" i="98"/>
  <c r="AA54" i="98"/>
  <c r="AA36" i="98"/>
  <c r="Y30" i="92"/>
  <c r="U34" i="95"/>
  <c r="AC34" i="95" s="1"/>
  <c r="U35" i="95"/>
  <c r="AC35" i="95" s="1"/>
  <c r="U33" i="95"/>
  <c r="AC33" i="95" s="1"/>
  <c r="U34" i="97"/>
  <c r="U33" i="97"/>
  <c r="U35" i="97"/>
  <c r="W34" i="93"/>
  <c r="W33" i="93"/>
  <c r="AC33" i="93" s="1"/>
  <c r="W35" i="93"/>
  <c r="W54" i="84"/>
  <c r="W36" i="84"/>
  <c r="AC52" i="93"/>
  <c r="U30" i="96"/>
  <c r="AC28" i="97"/>
  <c r="AC30" i="97" s="1"/>
  <c r="U34" i="92"/>
  <c r="U33" i="92"/>
  <c r="U35" i="92"/>
  <c r="AC35" i="92" s="1"/>
  <c r="S30" i="84"/>
  <c r="S34" i="94"/>
  <c r="AC34" i="94" s="1"/>
  <c r="S33" i="94"/>
  <c r="S35" i="94"/>
  <c r="AC30" i="86"/>
  <c r="AC30" i="85"/>
  <c r="AC30" i="95"/>
  <c r="U30" i="97"/>
  <c r="Y34" i="88"/>
  <c r="Y33" i="88"/>
  <c r="Y35" i="88"/>
  <c r="AC46" i="93"/>
  <c r="AC28" i="94"/>
  <c r="S30" i="96"/>
  <c r="AC27" i="96"/>
  <c r="AC30" i="96" s="1"/>
  <c r="U34" i="96"/>
  <c r="U35" i="96"/>
  <c r="U33" i="96"/>
  <c r="AC30" i="91"/>
  <c r="W34" i="87"/>
  <c r="W33" i="87"/>
  <c r="W35" i="87"/>
  <c r="AC36" i="95" l="1"/>
  <c r="AC36" i="93"/>
  <c r="AA54" i="95"/>
  <c r="AA36" i="95"/>
  <c r="S54" i="88"/>
  <c r="AC54" i="88" s="1"/>
  <c r="S36" i="88"/>
  <c r="AC33" i="88"/>
  <c r="AC33" i="87"/>
  <c r="AC36" i="87" s="1"/>
  <c r="S54" i="87"/>
  <c r="S36" i="87"/>
  <c r="W36" i="92"/>
  <c r="W54" i="92"/>
  <c r="AC54" i="90"/>
  <c r="Y36" i="96"/>
  <c r="Y54" i="96"/>
  <c r="U54" i="92"/>
  <c r="AC54" i="92" s="1"/>
  <c r="U36" i="92"/>
  <c r="AC33" i="92"/>
  <c r="W36" i="93"/>
  <c r="W54" i="93"/>
  <c r="AC34" i="86"/>
  <c r="Y36" i="92"/>
  <c r="Y54" i="92"/>
  <c r="S54" i="89"/>
  <c r="S36" i="89"/>
  <c r="AC33" i="89"/>
  <c r="AC36" i="89" s="1"/>
  <c r="AC36" i="90"/>
  <c r="U36" i="98"/>
  <c r="U54" i="98"/>
  <c r="W36" i="87"/>
  <c r="W54" i="87"/>
  <c r="AC34" i="92"/>
  <c r="S54" i="96"/>
  <c r="S36" i="96"/>
  <c r="AC33" i="96"/>
  <c r="AA36" i="89"/>
  <c r="AA54" i="89"/>
  <c r="U36" i="86"/>
  <c r="U54" i="86"/>
  <c r="AC34" i="88"/>
  <c r="S36" i="97"/>
  <c r="S54" i="97"/>
  <c r="AC33" i="97"/>
  <c r="AC54" i="93"/>
  <c r="AC30" i="89"/>
  <c r="S36" i="91"/>
  <c r="AC33" i="91"/>
  <c r="AC36" i="91" s="1"/>
  <c r="S54" i="91"/>
  <c r="AC54" i="91" s="1"/>
  <c r="W36" i="95"/>
  <c r="W54" i="95"/>
  <c r="S54" i="86"/>
  <c r="AC33" i="86"/>
  <c r="S36" i="86"/>
  <c r="AC30" i="98"/>
  <c r="AC34" i="96"/>
  <c r="Y54" i="89"/>
  <c r="Y36" i="89"/>
  <c r="U54" i="88"/>
  <c r="U36" i="88"/>
  <c r="AC35" i="97"/>
  <c r="S36" i="98"/>
  <c r="AC33" i="98"/>
  <c r="S54" i="98"/>
  <c r="AC54" i="98" s="1"/>
  <c r="AC30" i="88"/>
  <c r="AC34" i="91"/>
  <c r="AC35" i="94"/>
  <c r="U36" i="97"/>
  <c r="U54" i="97"/>
  <c r="AC33" i="84"/>
  <c r="AC36" i="84" s="1"/>
  <c r="S54" i="84"/>
  <c r="AC54" i="84" s="1"/>
  <c r="S36" i="84"/>
  <c r="AC34" i="97"/>
  <c r="W54" i="86"/>
  <c r="W36" i="86"/>
  <c r="AC35" i="98"/>
  <c r="U54" i="95"/>
  <c r="U36" i="95"/>
  <c r="W54" i="91"/>
  <c r="W36" i="91"/>
  <c r="AC35" i="96"/>
  <c r="U36" i="96"/>
  <c r="U54" i="96"/>
  <c r="Y54" i="88"/>
  <c r="Y36" i="88"/>
  <c r="S54" i="94"/>
  <c r="AC54" i="94" s="1"/>
  <c r="AC33" i="94"/>
  <c r="AC36" i="94" s="1"/>
  <c r="S36" i="94"/>
  <c r="U36" i="93"/>
  <c r="U54" i="93"/>
  <c r="W54" i="90"/>
  <c r="W36" i="90"/>
  <c r="AC54" i="95"/>
  <c r="U54" i="94"/>
  <c r="U36" i="94"/>
  <c r="AC34" i="98"/>
  <c r="AC36" i="88" l="1"/>
  <c r="AC36" i="98"/>
  <c r="AC36" i="86"/>
  <c r="AC54" i="86"/>
  <c r="AC36" i="97"/>
  <c r="AC36" i="96"/>
  <c r="AC54" i="89"/>
  <c r="AC36" i="92"/>
  <c r="AC54" i="97"/>
  <c r="AC54" i="96"/>
  <c r="AC54" i="87"/>
  <c r="W105" i="5" l="1"/>
  <c r="V105" i="5"/>
  <c r="W104" i="5"/>
  <c r="V104" i="5"/>
  <c r="W103" i="5"/>
  <c r="V103" i="5"/>
  <c r="W102" i="5"/>
  <c r="V102" i="5"/>
  <c r="V89" i="5"/>
  <c r="W89" i="5"/>
  <c r="V90" i="5"/>
  <c r="W90" i="5"/>
  <c r="V91" i="5"/>
  <c r="W91" i="5"/>
  <c r="V92" i="5"/>
  <c r="W92" i="5"/>
  <c r="V93" i="5"/>
  <c r="W93" i="5"/>
  <c r="V94" i="5"/>
  <c r="W94" i="5"/>
  <c r="V95" i="5"/>
  <c r="W95" i="5"/>
  <c r="W88" i="5"/>
  <c r="V88" i="5"/>
  <c r="W86" i="5"/>
  <c r="AD21" i="5" s="1"/>
  <c r="V86" i="5"/>
  <c r="AA21" i="5" s="1"/>
  <c r="W99" i="5"/>
  <c r="V99" i="5"/>
  <c r="W98" i="5"/>
  <c r="V98" i="5"/>
  <c r="W82" i="5"/>
  <c r="AD19" i="5" s="1"/>
  <c r="V82" i="5"/>
  <c r="AA19" i="5" s="1"/>
  <c r="W78" i="5"/>
  <c r="V78" i="5"/>
  <c r="V79" i="5"/>
  <c r="W79" i="5"/>
  <c r="W76" i="5"/>
  <c r="AD17" i="5" s="1"/>
  <c r="V76" i="5"/>
  <c r="AA17" i="5" s="1"/>
  <c r="W73" i="5"/>
  <c r="V73" i="5"/>
  <c r="W72" i="5"/>
  <c r="V72" i="5"/>
  <c r="W71" i="5"/>
  <c r="V71" i="5"/>
  <c r="W70" i="5"/>
  <c r="V70" i="5"/>
  <c r="W60" i="5"/>
  <c r="AD14" i="5" s="1"/>
  <c r="V60" i="5"/>
  <c r="AA14" i="5" s="1"/>
  <c r="W67" i="5"/>
  <c r="V67" i="5"/>
  <c r="W66" i="5"/>
  <c r="V66" i="5"/>
  <c r="W65" i="5"/>
  <c r="V65" i="5"/>
  <c r="W64" i="5"/>
  <c r="V64" i="5"/>
  <c r="W63" i="5"/>
  <c r="V63" i="5"/>
  <c r="W62" i="5"/>
  <c r="V62" i="5"/>
  <c r="W57" i="5"/>
  <c r="V57" i="5"/>
  <c r="W56" i="5"/>
  <c r="V56" i="5"/>
  <c r="W55" i="5"/>
  <c r="V55" i="5"/>
  <c r="W54" i="5"/>
  <c r="V54" i="5"/>
  <c r="W53" i="5"/>
  <c r="V53" i="5"/>
  <c r="W52" i="5"/>
  <c r="V52" i="5"/>
  <c r="W51" i="5"/>
  <c r="V51" i="5"/>
  <c r="W50" i="5"/>
  <c r="V50" i="5"/>
  <c r="W49" i="5"/>
  <c r="V49" i="5"/>
  <c r="W39" i="5"/>
  <c r="V39" i="5"/>
  <c r="W38" i="5"/>
  <c r="V38" i="5"/>
  <c r="W37" i="5"/>
  <c r="V37" i="5"/>
  <c r="W36" i="5"/>
  <c r="V36" i="5"/>
  <c r="W33" i="5"/>
  <c r="V33" i="5"/>
  <c r="W32" i="5"/>
  <c r="V32" i="5"/>
  <c r="W31" i="5"/>
  <c r="V31" i="5"/>
  <c r="W30" i="5"/>
  <c r="V30" i="5"/>
  <c r="V27" i="5"/>
  <c r="W27" i="5"/>
  <c r="W26" i="5"/>
  <c r="V26" i="5"/>
  <c r="AB19" i="5" l="1"/>
  <c r="Z19" i="5"/>
  <c r="Z17" i="5"/>
  <c r="AB17" i="5"/>
  <c r="AC17" i="5"/>
  <c r="AE17" i="5"/>
  <c r="AC19" i="5"/>
  <c r="AE19" i="5"/>
  <c r="Z14" i="5"/>
  <c r="AB14" i="5"/>
  <c r="AB21" i="5"/>
  <c r="Z21" i="5"/>
  <c r="AC14" i="5"/>
  <c r="AE14" i="5"/>
  <c r="AC21" i="5"/>
  <c r="AE21" i="5"/>
  <c r="W100" i="5"/>
  <c r="AD23" i="5" s="1"/>
  <c r="W106" i="5"/>
  <c r="AD24" i="5" s="1"/>
  <c r="V68" i="5"/>
  <c r="AA15" i="5" s="1"/>
  <c r="V74" i="5"/>
  <c r="AA16" i="5" s="1"/>
  <c r="W58" i="5"/>
  <c r="AD13" i="5" s="1"/>
  <c r="W68" i="5"/>
  <c r="AD15" i="5" s="1"/>
  <c r="V58" i="5"/>
  <c r="AA13" i="5" s="1"/>
  <c r="W74" i="5"/>
  <c r="AD16" i="5" s="1"/>
  <c r="V100" i="5"/>
  <c r="AA23" i="5" s="1"/>
  <c r="V106" i="5"/>
  <c r="AA24" i="5" s="1"/>
  <c r="V96" i="5"/>
  <c r="AA22" i="5" s="1"/>
  <c r="W96" i="5"/>
  <c r="AD22" i="5" s="1"/>
  <c r="V80" i="5"/>
  <c r="AA18" i="5" s="1"/>
  <c r="W80" i="5"/>
  <c r="AD18" i="5" s="1"/>
  <c r="W47" i="5"/>
  <c r="AD12" i="5" s="1"/>
  <c r="V47" i="5"/>
  <c r="AA12" i="5" s="1"/>
  <c r="W34" i="5"/>
  <c r="AD11" i="5" s="1"/>
  <c r="V34" i="5"/>
  <c r="AA11" i="5" s="1"/>
  <c r="V28" i="5"/>
  <c r="AA10" i="5" s="1"/>
  <c r="W28" i="5"/>
  <c r="AD10" i="5" s="1"/>
  <c r="AE15" i="5" l="1"/>
  <c r="AC15" i="5"/>
  <c r="AC13" i="5"/>
  <c r="AE13" i="5"/>
  <c r="AE24" i="5"/>
  <c r="AC24" i="5"/>
  <c r="AE10" i="5"/>
  <c r="AC10" i="5"/>
  <c r="AB10" i="5"/>
  <c r="Z10" i="5"/>
  <c r="AB11" i="5"/>
  <c r="Z11" i="5"/>
  <c r="AB12" i="5"/>
  <c r="Z12" i="5"/>
  <c r="AB18" i="5"/>
  <c r="Z18" i="5"/>
  <c r="Z16" i="5"/>
  <c r="AB16" i="5"/>
  <c r="AE11" i="5"/>
  <c r="AC11" i="5"/>
  <c r="AE23" i="5"/>
  <c r="AC23" i="5"/>
  <c r="AE18" i="5"/>
  <c r="AC18" i="5"/>
  <c r="AC22" i="5"/>
  <c r="AE22" i="5"/>
  <c r="Z23" i="5"/>
  <c r="AB23" i="5"/>
  <c r="AE16" i="5"/>
  <c r="AC16" i="5"/>
  <c r="Z15" i="5"/>
  <c r="AB15" i="5"/>
  <c r="Z22" i="5"/>
  <c r="AB22" i="5"/>
  <c r="AB24" i="5"/>
  <c r="Z24" i="5"/>
  <c r="Z13" i="5"/>
  <c r="AB13" i="5"/>
  <c r="AE12" i="5"/>
  <c r="AC12" i="5"/>
  <c r="B32" i="118"/>
  <c r="B20" i="118"/>
  <c r="B74" i="118"/>
  <c r="B44" i="118"/>
  <c r="B92" i="118"/>
  <c r="B38" i="118"/>
  <c r="B14" i="118"/>
  <c r="B26" i="118"/>
  <c r="B56" i="118"/>
  <c r="B8" i="118"/>
  <c r="B68" i="118"/>
  <c r="B80" i="118"/>
  <c r="B62" i="118"/>
  <c r="B86" i="118"/>
  <c r="B50" i="118"/>
  <c r="B36" i="29"/>
  <c r="B35" i="29"/>
  <c r="B37" i="29"/>
  <c r="B38" i="29"/>
  <c r="B31" i="29"/>
  <c r="B32" i="29"/>
  <c r="B28" i="29"/>
  <c r="B30" i="29"/>
  <c r="B29" i="29"/>
  <c r="B39" i="29"/>
  <c r="B27" i="29"/>
  <c r="B34" i="29"/>
  <c r="B33" i="29"/>
  <c r="B26" i="29"/>
  <c r="B17" i="26"/>
  <c r="B37" i="26" s="1"/>
  <c r="B13" i="26"/>
  <c r="B33" i="26" s="1"/>
  <c r="B15" i="26"/>
  <c r="B35" i="26" s="1"/>
  <c r="B16" i="26"/>
  <c r="B36" i="26" s="1"/>
  <c r="B14" i="26"/>
  <c r="B34" i="26" s="1"/>
  <c r="B12" i="26"/>
  <c r="B32" i="26" s="1"/>
  <c r="F99" i="118" l="1"/>
  <c r="J99" i="118"/>
  <c r="D99" i="118"/>
  <c r="L99" i="118"/>
  <c r="L101" i="118"/>
  <c r="F100" i="118"/>
  <c r="H99" i="118"/>
  <c r="H100" i="118"/>
  <c r="D101" i="118"/>
  <c r="J101" i="118"/>
  <c r="D100" i="118"/>
  <c r="F101" i="118"/>
  <c r="H101" i="118"/>
  <c r="J100" i="118"/>
  <c r="L100" i="118"/>
  <c r="N101" i="118"/>
  <c r="N99" i="118"/>
  <c r="N100" i="118"/>
  <c r="H102" i="118" l="1"/>
  <c r="N102" i="118"/>
  <c r="L102" i="118"/>
  <c r="D102" i="118"/>
  <c r="J102" i="118"/>
  <c r="F102" i="118"/>
  <c r="D71" i="65" l="1"/>
  <c r="H25" i="64" l="1"/>
  <c r="H26" i="64"/>
  <c r="H27" i="64"/>
  <c r="H28" i="64"/>
  <c r="H29" i="64"/>
  <c r="H30" i="64"/>
  <c r="H31" i="64"/>
  <c r="H24" i="64"/>
  <c r="E24" i="64"/>
  <c r="E25" i="64"/>
  <c r="E26" i="64"/>
  <c r="E27" i="64"/>
  <c r="E28" i="64"/>
  <c r="E30" i="64"/>
  <c r="E31" i="64"/>
  <c r="A74" i="65"/>
  <c r="A122" i="65" s="1"/>
  <c r="B72" i="65"/>
  <c r="H72" i="65"/>
  <c r="H71" i="65"/>
  <c r="H70" i="65"/>
  <c r="A76" i="63"/>
  <c r="B74" i="63"/>
  <c r="C135" i="63"/>
  <c r="B1" i="67"/>
  <c r="B1" i="65"/>
  <c r="A1" i="64"/>
  <c r="B1" i="63"/>
  <c r="A1" i="62"/>
  <c r="H74" i="65" l="1"/>
  <c r="D74" i="65"/>
  <c r="F74" i="65" s="1"/>
  <c r="F122" i="65" s="1"/>
  <c r="G76" i="63"/>
  <c r="M76" i="63"/>
  <c r="B76" i="63"/>
  <c r="J76" i="63"/>
  <c r="D76" i="63"/>
  <c r="B74" i="65"/>
  <c r="P76" i="63" l="1"/>
  <c r="J74" i="65"/>
  <c r="J122" i="65" s="1"/>
  <c r="H73" i="67"/>
  <c r="H127" i="67" l="1"/>
  <c r="A33" i="69"/>
  <c r="C1" i="70"/>
  <c r="E61" i="69"/>
  <c r="A45" i="68" s="1"/>
  <c r="C1" i="69"/>
  <c r="A1" i="68"/>
  <c r="N11" i="25"/>
  <c r="N10" i="25"/>
  <c r="L21" i="66" l="1"/>
  <c r="L23" i="66" s="1"/>
  <c r="O17" i="64" s="1"/>
  <c r="O20" i="64" s="1"/>
  <c r="L11" i="62" s="1"/>
  <c r="I33" i="69"/>
  <c r="K33" i="69"/>
  <c r="E33" i="69"/>
  <c r="G33" i="69"/>
  <c r="G49" i="69" s="1"/>
  <c r="I49" i="69"/>
  <c r="K49" i="69"/>
  <c r="C33" i="69"/>
  <c r="E120" i="70" l="1"/>
  <c r="I120" i="70"/>
  <c r="E52" i="69"/>
  <c r="G120" i="70"/>
  <c r="D41" i="68" l="1"/>
  <c r="F41" i="68" s="1"/>
  <c r="G51" i="69"/>
  <c r="K120" i="70"/>
  <c r="E51" i="69"/>
  <c r="E57" i="69"/>
  <c r="E59" i="69" l="1"/>
  <c r="B41" i="68"/>
  <c r="G55" i="69" l="1"/>
  <c r="E55" i="69"/>
  <c r="B20" i="25"/>
  <c r="H33" i="64" l="1"/>
  <c r="H9" i="64" s="1"/>
  <c r="M9" i="64" s="1"/>
  <c r="M15" i="64" s="1"/>
  <c r="H15" i="64" l="1"/>
  <c r="E12" i="32" l="1"/>
  <c r="J12" i="32" s="1"/>
  <c r="E12" i="33"/>
  <c r="L5" i="8"/>
  <c r="K5" i="8"/>
  <c r="J5" i="8"/>
  <c r="N18" i="25" l="1"/>
  <c r="E13" i="66"/>
  <c r="J13" i="66" s="1"/>
  <c r="S76" i="63" l="1"/>
  <c r="V76" i="63" s="1"/>
  <c r="AA77" i="63" l="1"/>
  <c r="AA76" i="63"/>
  <c r="AA78" i="63" l="1"/>
  <c r="AA79" i="63"/>
  <c r="W108" i="63" s="1"/>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207" i="10"/>
  <c r="I208" i="10"/>
  <c r="I209" i="10"/>
  <c r="I210" i="10"/>
  <c r="I211" i="10"/>
  <c r="I212" i="10"/>
  <c r="I213" i="10"/>
  <c r="I214" i="10"/>
  <c r="I215" i="10"/>
  <c r="I216" i="10"/>
  <c r="I217" i="10"/>
  <c r="I218" i="10"/>
  <c r="I219" i="10"/>
  <c r="I220" i="10"/>
  <c r="I221" i="10"/>
  <c r="I222" i="10"/>
  <c r="I223" i="10"/>
  <c r="I224" i="10"/>
  <c r="I225" i="10"/>
  <c r="I226" i="10"/>
  <c r="I227" i="10"/>
  <c r="I228" i="10"/>
  <c r="I229" i="10"/>
  <c r="I230" i="10"/>
  <c r="I231" i="10"/>
  <c r="I232" i="10"/>
  <c r="I233" i="10"/>
  <c r="I234" i="10"/>
  <c r="I235" i="10"/>
  <c r="I236" i="10"/>
  <c r="I237" i="10"/>
  <c r="I238" i="10"/>
  <c r="I239" i="10"/>
  <c r="I240" i="10"/>
  <c r="I241" i="10"/>
  <c r="I242" i="10"/>
  <c r="I243" i="10"/>
  <c r="I244" i="10"/>
  <c r="I245" i="10"/>
  <c r="I246" i="10"/>
  <c r="I247" i="10"/>
  <c r="I248" i="10"/>
  <c r="I249" i="10"/>
  <c r="I250" i="10"/>
  <c r="I251" i="10"/>
  <c r="I252" i="10"/>
  <c r="I253" i="10"/>
  <c r="I254" i="10"/>
  <c r="I255" i="10"/>
  <c r="I256" i="10"/>
  <c r="I257" i="10"/>
  <c r="I258" i="10"/>
  <c r="I259" i="10"/>
  <c r="I260" i="10"/>
  <c r="I261" i="10"/>
  <c r="I262" i="10"/>
  <c r="I263" i="10"/>
  <c r="I264" i="10"/>
  <c r="I265" i="10"/>
  <c r="I266" i="10"/>
  <c r="I267" i="10"/>
  <c r="I268" i="10"/>
  <c r="I269" i="10"/>
  <c r="I270" i="10"/>
  <c r="I271" i="10"/>
  <c r="I272" i="10"/>
  <c r="I273" i="10"/>
  <c r="I274" i="10"/>
  <c r="I275" i="10"/>
  <c r="I276" i="10"/>
  <c r="I277" i="10"/>
  <c r="I278" i="10"/>
  <c r="I279" i="10"/>
  <c r="I280" i="10"/>
  <c r="I281" i="10"/>
  <c r="I282" i="10"/>
  <c r="I283" i="10"/>
  <c r="I284" i="10"/>
  <c r="I285" i="10"/>
  <c r="I286" i="10"/>
  <c r="I287" i="10"/>
  <c r="I288" i="10"/>
  <c r="I289" i="10"/>
  <c r="I290" i="10"/>
  <c r="I291" i="10"/>
  <c r="I292" i="10"/>
  <c r="I293" i="10"/>
  <c r="I294" i="10"/>
  <c r="I295" i="10"/>
  <c r="I296" i="10"/>
  <c r="I297" i="10"/>
  <c r="I298" i="10"/>
  <c r="I299" i="10"/>
  <c r="I300" i="10"/>
  <c r="I301" i="10"/>
  <c r="I302" i="10"/>
  <c r="I303" i="10"/>
  <c r="I304" i="10"/>
  <c r="I305" i="10"/>
  <c r="I306" i="10"/>
  <c r="I307" i="10"/>
  <c r="I308" i="10"/>
  <c r="I309" i="10"/>
  <c r="I310" i="10"/>
  <c r="I311" i="10"/>
  <c r="I312" i="10"/>
  <c r="I313" i="10"/>
  <c r="I314" i="10"/>
  <c r="I315" i="10"/>
  <c r="I316" i="10"/>
  <c r="I317" i="10"/>
  <c r="I318" i="10"/>
  <c r="I319" i="10"/>
  <c r="I320" i="10"/>
  <c r="I321" i="10"/>
  <c r="I322" i="10"/>
  <c r="I323" i="10"/>
  <c r="I324" i="10"/>
  <c r="I325" i="10"/>
  <c r="I326" i="10"/>
  <c r="I327" i="10"/>
  <c r="I328" i="10"/>
  <c r="I329" i="10"/>
  <c r="I330" i="10"/>
  <c r="I331" i="10"/>
  <c r="I332" i="10"/>
  <c r="I333" i="10"/>
  <c r="I334" i="10"/>
  <c r="I335" i="10"/>
  <c r="I336" i="10"/>
  <c r="I337" i="10"/>
  <c r="I338" i="10"/>
  <c r="I339" i="10"/>
  <c r="I340" i="10"/>
  <c r="I341" i="10"/>
  <c r="I342" i="10"/>
  <c r="I343" i="10"/>
  <c r="I344" i="10"/>
  <c r="I345" i="10"/>
  <c r="I346" i="10"/>
  <c r="I347" i="10"/>
  <c r="I348" i="10"/>
  <c r="I349" i="10"/>
  <c r="I350" i="10"/>
  <c r="I351" i="10"/>
  <c r="I352" i="10"/>
  <c r="I353" i="10"/>
  <c r="I354" i="10"/>
  <c r="I355" i="10"/>
  <c r="I356" i="10"/>
  <c r="I357" i="10"/>
  <c r="I358" i="10"/>
  <c r="I359" i="10"/>
  <c r="I360" i="10"/>
  <c r="I361" i="10"/>
  <c r="I362" i="10"/>
  <c r="I363" i="10"/>
  <c r="I364" i="10"/>
  <c r="I365" i="10"/>
  <c r="I366" i="10"/>
  <c r="I367" i="10"/>
  <c r="I368" i="10"/>
  <c r="I369" i="10"/>
  <c r="I370" i="10"/>
  <c r="I371" i="10"/>
  <c r="I372" i="10"/>
  <c r="I373" i="10"/>
  <c r="I374" i="10"/>
  <c r="I375" i="10"/>
  <c r="I376" i="10"/>
  <c r="I377" i="10"/>
  <c r="I378" i="10"/>
  <c r="I379" i="10"/>
  <c r="I380" i="10"/>
  <c r="I381" i="10"/>
  <c r="I382" i="10"/>
  <c r="I383" i="10"/>
  <c r="I384" i="10"/>
  <c r="I385" i="10"/>
  <c r="I386" i="10"/>
  <c r="I387" i="10"/>
  <c r="I388" i="10"/>
  <c r="I389" i="10"/>
  <c r="I390" i="10"/>
  <c r="I391" i="10"/>
  <c r="I392" i="10"/>
  <c r="I393" i="10"/>
  <c r="I394" i="10"/>
  <c r="I395" i="10"/>
  <c r="I396" i="10"/>
  <c r="I397" i="10"/>
  <c r="I398" i="10"/>
  <c r="I399" i="10"/>
  <c r="I400" i="10"/>
  <c r="I401" i="10"/>
  <c r="I402" i="10"/>
  <c r="I403" i="10"/>
  <c r="I404" i="10"/>
  <c r="I405" i="10"/>
  <c r="I406" i="10"/>
  <c r="I407" i="10"/>
  <c r="I408" i="10"/>
  <c r="I409" i="10"/>
  <c r="I410" i="10"/>
  <c r="I411" i="10"/>
  <c r="I412" i="10"/>
  <c r="I413" i="10"/>
  <c r="I414" i="10"/>
  <c r="I415" i="10"/>
  <c r="I416" i="10"/>
  <c r="I417" i="10"/>
  <c r="I418" i="10"/>
  <c r="I419" i="10"/>
  <c r="I420" i="10"/>
  <c r="I421" i="10"/>
  <c r="I422" i="10"/>
  <c r="I423" i="10"/>
  <c r="I424" i="10"/>
  <c r="I425" i="10"/>
  <c r="I426" i="10"/>
  <c r="I427" i="10"/>
  <c r="I428" i="10"/>
  <c r="I429" i="10"/>
  <c r="I430" i="10"/>
  <c r="I431" i="10"/>
  <c r="I432" i="10"/>
  <c r="I433" i="10"/>
  <c r="I434" i="10"/>
  <c r="I435" i="10"/>
  <c r="I436" i="10"/>
  <c r="I437" i="10"/>
  <c r="I438" i="10"/>
  <c r="I439" i="10"/>
  <c r="I440" i="10"/>
  <c r="I441" i="10"/>
  <c r="I442" i="10"/>
  <c r="I443" i="10"/>
  <c r="I444" i="10"/>
  <c r="I445" i="10"/>
  <c r="I446" i="10"/>
  <c r="I447" i="10"/>
  <c r="I448" i="10"/>
  <c r="I449" i="10"/>
  <c r="I450" i="10"/>
  <c r="I451" i="10"/>
  <c r="I452" i="10"/>
  <c r="I453" i="10"/>
  <c r="I454" i="10"/>
  <c r="I455" i="10"/>
  <c r="I456" i="10"/>
  <c r="I457" i="10"/>
  <c r="I458" i="10"/>
  <c r="I459" i="10"/>
  <c r="I460" i="10"/>
  <c r="I461" i="10"/>
  <c r="I462" i="10"/>
  <c r="I463" i="10"/>
  <c r="I464" i="10"/>
  <c r="I465" i="10"/>
  <c r="I466" i="10"/>
  <c r="I467" i="10"/>
  <c r="I468" i="10"/>
  <c r="I469" i="10"/>
  <c r="I470" i="10"/>
  <c r="I471" i="10"/>
  <c r="I472" i="10"/>
  <c r="I473" i="10"/>
  <c r="I474" i="10"/>
  <c r="I475" i="10"/>
  <c r="I476" i="10"/>
  <c r="I477" i="10"/>
  <c r="I478" i="10"/>
  <c r="I479" i="10"/>
  <c r="I480" i="10"/>
  <c r="I481" i="10"/>
  <c r="I482" i="10"/>
  <c r="I483" i="10"/>
  <c r="I484" i="10"/>
  <c r="I485" i="10"/>
  <c r="I486" i="10"/>
  <c r="I487" i="10"/>
  <c r="I488" i="10"/>
  <c r="I489" i="10"/>
  <c r="I490" i="10"/>
  <c r="I491" i="10"/>
  <c r="I492" i="10"/>
  <c r="I493" i="10"/>
  <c r="I494" i="10"/>
  <c r="I495" i="10"/>
  <c r="I496" i="10"/>
  <c r="I497" i="10"/>
  <c r="I498" i="10"/>
  <c r="I499" i="10"/>
  <c r="I500" i="10"/>
  <c r="I501" i="10"/>
  <c r="I502" i="10"/>
  <c r="I503" i="10"/>
  <c r="I504" i="10"/>
  <c r="W107" i="63" l="1"/>
  <c r="W102" i="63"/>
  <c r="W84" i="63"/>
  <c r="W78" i="63"/>
  <c r="W79" i="63"/>
  <c r="W95" i="63"/>
  <c r="W122" i="63"/>
  <c r="W115" i="63"/>
  <c r="W90" i="63"/>
  <c r="W85" i="63"/>
  <c r="W114" i="63"/>
  <c r="W96" i="63"/>
  <c r="W99" i="63"/>
  <c r="W113" i="63"/>
  <c r="W80" i="63"/>
  <c r="W77" i="63"/>
  <c r="W88" i="63"/>
  <c r="W101" i="63"/>
  <c r="W92" i="63"/>
  <c r="W83" i="63"/>
  <c r="W100" i="63"/>
  <c r="W98" i="63"/>
  <c r="W104" i="63"/>
  <c r="W116" i="63"/>
  <c r="W94" i="63"/>
  <c r="W97" i="63"/>
  <c r="W106" i="63"/>
  <c r="W119" i="63"/>
  <c r="W109" i="63"/>
  <c r="W112" i="63"/>
  <c r="W118" i="63"/>
  <c r="W81" i="63"/>
  <c r="W91" i="63"/>
  <c r="W87" i="63"/>
  <c r="W121" i="63"/>
  <c r="W93" i="63"/>
  <c r="W86" i="63"/>
  <c r="W82" i="63"/>
  <c r="W105" i="63"/>
  <c r="W111" i="63"/>
  <c r="W117" i="63"/>
  <c r="W103" i="63"/>
  <c r="S41" i="18"/>
  <c r="S42" i="18"/>
  <c r="S43" i="18"/>
  <c r="S44" i="18"/>
  <c r="S45" i="18"/>
  <c r="S46" i="18"/>
  <c r="S47" i="18"/>
  <c r="S48" i="18"/>
  <c r="S49" i="18"/>
  <c r="S50" i="18"/>
  <c r="S51" i="18"/>
  <c r="S52" i="18"/>
  <c r="S53" i="18"/>
  <c r="S54" i="18"/>
  <c r="S55" i="18"/>
  <c r="S56" i="18"/>
  <c r="S57" i="18"/>
  <c r="S58" i="18"/>
  <c r="S59" i="18"/>
  <c r="S60" i="18"/>
  <c r="S61" i="18"/>
  <c r="S62" i="18"/>
  <c r="S63" i="18"/>
  <c r="S64" i="18"/>
  <c r="S65" i="18"/>
  <c r="S66" i="18"/>
  <c r="S67" i="18"/>
  <c r="S68" i="18"/>
  <c r="S69" i="18"/>
  <c r="S70" i="18"/>
  <c r="S71" i="18"/>
  <c r="S72" i="18"/>
  <c r="S73" i="18"/>
  <c r="S74" i="18"/>
  <c r="S75" i="18"/>
  <c r="S76" i="18"/>
  <c r="S77" i="18"/>
  <c r="S78" i="18"/>
  <c r="S79" i="18"/>
  <c r="S80" i="18"/>
  <c r="S81" i="18"/>
  <c r="S82" i="18"/>
  <c r="S83" i="18"/>
  <c r="S84" i="18"/>
  <c r="S85" i="18"/>
  <c r="S86" i="18"/>
  <c r="S87" i="18"/>
  <c r="S88" i="18"/>
  <c r="S89" i="18"/>
  <c r="S90" i="18"/>
  <c r="S91" i="18"/>
  <c r="S92" i="18"/>
  <c r="S93" i="18"/>
  <c r="S94" i="18"/>
  <c r="S95" i="18"/>
  <c r="S96" i="18"/>
  <c r="S97" i="18"/>
  <c r="S98" i="18"/>
  <c r="S99" i="18"/>
  <c r="S100" i="18"/>
  <c r="S101" i="18"/>
  <c r="S102" i="18"/>
  <c r="S103" i="18"/>
  <c r="S104" i="18"/>
  <c r="S105" i="18"/>
  <c r="S106" i="18"/>
  <c r="S107" i="18"/>
  <c r="S108" i="18"/>
  <c r="S109" i="18"/>
  <c r="S110" i="18"/>
  <c r="S111" i="18"/>
  <c r="S112" i="18"/>
  <c r="S113" i="18"/>
  <c r="S114" i="18"/>
  <c r="S115" i="18"/>
  <c r="S116" i="18"/>
  <c r="S117" i="18"/>
  <c r="S118" i="18"/>
  <c r="S119" i="18"/>
  <c r="S120" i="18"/>
  <c r="S121" i="18"/>
  <c r="S122" i="18"/>
  <c r="S123" i="18"/>
  <c r="S124" i="18"/>
  <c r="S125" i="18"/>
  <c r="S126" i="18"/>
  <c r="S127" i="18"/>
  <c r="S128" i="18"/>
  <c r="S129" i="18"/>
  <c r="S130" i="18"/>
  <c r="S131" i="18"/>
  <c r="S132" i="18"/>
  <c r="S133" i="18"/>
  <c r="S134" i="18"/>
  <c r="S135" i="18"/>
  <c r="S136" i="18"/>
  <c r="S137" i="18"/>
  <c r="S138" i="18"/>
  <c r="S139" i="18"/>
  <c r="S140" i="18"/>
  <c r="S141" i="18"/>
  <c r="S142" i="18"/>
  <c r="S143" i="18"/>
  <c r="S144" i="18"/>
  <c r="S145" i="18"/>
  <c r="S146" i="18"/>
  <c r="S147" i="18"/>
  <c r="S148" i="18"/>
  <c r="S149" i="18"/>
  <c r="S150" i="18"/>
  <c r="S151" i="18"/>
  <c r="S152" i="18"/>
  <c r="S153" i="18"/>
  <c r="S154" i="18"/>
  <c r="S155" i="18"/>
  <c r="S156" i="18"/>
  <c r="S157" i="18"/>
  <c r="S158" i="18"/>
  <c r="S159" i="18"/>
  <c r="S160" i="18"/>
  <c r="S161" i="18"/>
  <c r="S162" i="18"/>
  <c r="S163" i="18"/>
  <c r="S164" i="18"/>
  <c r="S165" i="18"/>
  <c r="S166" i="18"/>
  <c r="S167" i="18"/>
  <c r="S168" i="18"/>
  <c r="S169" i="18"/>
  <c r="S170" i="18"/>
  <c r="S171" i="18"/>
  <c r="S172" i="18"/>
  <c r="S173" i="18"/>
  <c r="S174" i="18"/>
  <c r="S175" i="18"/>
  <c r="S176" i="18"/>
  <c r="S177" i="18"/>
  <c r="S178" i="18"/>
  <c r="S179" i="18"/>
  <c r="S180" i="18"/>
  <c r="S181" i="18"/>
  <c r="S182" i="18"/>
  <c r="S183" i="18"/>
  <c r="S184" i="18"/>
  <c r="S185" i="18"/>
  <c r="S186" i="18"/>
  <c r="S187" i="18"/>
  <c r="S188" i="18"/>
  <c r="S189" i="18"/>
  <c r="S190" i="18"/>
  <c r="S191" i="18"/>
  <c r="S192" i="18"/>
  <c r="S193" i="18"/>
  <c r="S194" i="18"/>
  <c r="S195" i="18"/>
  <c r="S196" i="18"/>
  <c r="S197" i="18"/>
  <c r="S198" i="18"/>
  <c r="S199" i="18"/>
  <c r="S200" i="18"/>
  <c r="S201" i="18"/>
  <c r="S202" i="18"/>
  <c r="S203" i="18"/>
  <c r="S204" i="18"/>
  <c r="S205" i="18"/>
  <c r="S206" i="18"/>
  <c r="S207" i="18"/>
  <c r="S208" i="18"/>
  <c r="S209" i="18"/>
  <c r="S210" i="18"/>
  <c r="S211" i="18"/>
  <c r="S212" i="18"/>
  <c r="S213" i="18"/>
  <c r="S214" i="18"/>
  <c r="S215" i="18"/>
  <c r="S216" i="18"/>
  <c r="S217" i="18"/>
  <c r="S218" i="18"/>
  <c r="S219" i="18"/>
  <c r="S220" i="18"/>
  <c r="S221" i="18"/>
  <c r="S222" i="18"/>
  <c r="S223" i="18"/>
  <c r="S224" i="18"/>
  <c r="S225" i="18"/>
  <c r="S226" i="18"/>
  <c r="S227" i="18"/>
  <c r="S228" i="18"/>
  <c r="S229" i="18"/>
  <c r="S230" i="18"/>
  <c r="S231" i="18"/>
  <c r="S232" i="18"/>
  <c r="S233" i="18"/>
  <c r="S234" i="18"/>
  <c r="S235" i="18"/>
  <c r="S236" i="18"/>
  <c r="S237" i="18"/>
  <c r="S238" i="18"/>
  <c r="S239" i="18"/>
  <c r="S240" i="18"/>
  <c r="S241" i="18"/>
  <c r="S242" i="18"/>
  <c r="S243" i="18"/>
  <c r="S244" i="18"/>
  <c r="S245" i="18"/>
  <c r="S246" i="18"/>
  <c r="S247" i="18"/>
  <c r="S248" i="18"/>
  <c r="S249" i="18"/>
  <c r="S250" i="18"/>
  <c r="S251" i="18"/>
  <c r="S252" i="18"/>
  <c r="S253" i="18"/>
  <c r="S254" i="18"/>
  <c r="S255" i="18"/>
  <c r="S256" i="18"/>
  <c r="S257" i="18"/>
  <c r="S258" i="18"/>
  <c r="S259" i="18"/>
  <c r="S260" i="18"/>
  <c r="S261" i="18"/>
  <c r="S262" i="18"/>
  <c r="S263" i="18"/>
  <c r="S264" i="18"/>
  <c r="S265" i="18"/>
  <c r="S266" i="18"/>
  <c r="S267" i="18"/>
  <c r="S268" i="18"/>
  <c r="S269" i="18"/>
  <c r="S270" i="18"/>
  <c r="S271" i="18"/>
  <c r="S272" i="18"/>
  <c r="S273" i="18"/>
  <c r="S274" i="18"/>
  <c r="S275" i="18"/>
  <c r="S276" i="18"/>
  <c r="S277" i="18"/>
  <c r="S278" i="18"/>
  <c r="S279" i="18"/>
  <c r="S280" i="18"/>
  <c r="S281" i="18"/>
  <c r="S282" i="18"/>
  <c r="S283" i="18"/>
  <c r="S284" i="18"/>
  <c r="S285" i="18"/>
  <c r="S286" i="18"/>
  <c r="S287" i="18"/>
  <c r="S288" i="18"/>
  <c r="S289" i="18"/>
  <c r="S290" i="18"/>
  <c r="S291" i="18"/>
  <c r="S292" i="18"/>
  <c r="S293" i="18"/>
  <c r="S294" i="18"/>
  <c r="S295" i="18"/>
  <c r="S296" i="18"/>
  <c r="S297" i="18"/>
  <c r="S298" i="18"/>
  <c r="S299" i="18"/>
  <c r="S300" i="18"/>
  <c r="S301" i="18"/>
  <c r="S302" i="18"/>
  <c r="S303" i="18"/>
  <c r="S304" i="18"/>
  <c r="S305" i="18"/>
  <c r="S306" i="18"/>
  <c r="S307" i="18"/>
  <c r="S308" i="18"/>
  <c r="S309" i="18"/>
  <c r="S310" i="18"/>
  <c r="S311" i="18"/>
  <c r="S312" i="18"/>
  <c r="S313" i="18"/>
  <c r="S314" i="18"/>
  <c r="S315" i="18"/>
  <c r="S316" i="18"/>
  <c r="S317" i="18"/>
  <c r="S318" i="18"/>
  <c r="S319" i="18"/>
  <c r="S320" i="18"/>
  <c r="S321" i="18"/>
  <c r="S322" i="18"/>
  <c r="S323" i="18"/>
  <c r="S324" i="18"/>
  <c r="S325" i="18"/>
  <c r="S326" i="18"/>
  <c r="S327" i="18"/>
  <c r="S328" i="18"/>
  <c r="S329" i="18"/>
  <c r="S330" i="18"/>
  <c r="S331" i="18"/>
  <c r="S332" i="18"/>
  <c r="S333" i="18"/>
  <c r="S334" i="18"/>
  <c r="S335" i="18"/>
  <c r="S336" i="18"/>
  <c r="S337" i="18"/>
  <c r="S338" i="18"/>
  <c r="S339" i="18"/>
  <c r="S340" i="18"/>
  <c r="S341" i="18"/>
  <c r="S342" i="18"/>
  <c r="S343" i="18"/>
  <c r="S344" i="18"/>
  <c r="S345" i="18"/>
  <c r="S346" i="18"/>
  <c r="S347" i="18"/>
  <c r="S348" i="18"/>
  <c r="S349" i="18"/>
  <c r="S350" i="18"/>
  <c r="S351" i="18"/>
  <c r="S352" i="18"/>
  <c r="S353" i="18"/>
  <c r="S354" i="18"/>
  <c r="S355" i="18"/>
  <c r="S356" i="18"/>
  <c r="S357" i="18"/>
  <c r="S358" i="18"/>
  <c r="S359" i="18"/>
  <c r="S360" i="18"/>
  <c r="S361" i="18"/>
  <c r="S362" i="18"/>
  <c r="S363" i="18"/>
  <c r="S364" i="18"/>
  <c r="S365" i="18"/>
  <c r="S366" i="18"/>
  <c r="S367" i="18"/>
  <c r="S368" i="18"/>
  <c r="S369" i="18"/>
  <c r="S370" i="18"/>
  <c r="S371" i="18"/>
  <c r="S372" i="18"/>
  <c r="S373" i="18"/>
  <c r="S374" i="18"/>
  <c r="S375" i="18"/>
  <c r="S376" i="18"/>
  <c r="S377" i="18"/>
  <c r="S378" i="18"/>
  <c r="S379" i="18"/>
  <c r="S380" i="18"/>
  <c r="S381" i="18"/>
  <c r="S382" i="18"/>
  <c r="S383" i="18"/>
  <c r="S384" i="18"/>
  <c r="S385" i="18"/>
  <c r="S386" i="18"/>
  <c r="S387" i="18"/>
  <c r="S388" i="18"/>
  <c r="S389" i="18"/>
  <c r="S390" i="18"/>
  <c r="S391" i="18"/>
  <c r="S392" i="18"/>
  <c r="S393" i="18"/>
  <c r="S394" i="18"/>
  <c r="S395" i="18"/>
  <c r="S396" i="18"/>
  <c r="S397" i="18"/>
  <c r="S398" i="18"/>
  <c r="S399" i="18"/>
  <c r="S400" i="18"/>
  <c r="S401" i="18"/>
  <c r="S402" i="18"/>
  <c r="S403" i="18"/>
  <c r="S404" i="18"/>
  <c r="S405" i="18"/>
  <c r="S406" i="18"/>
  <c r="S407" i="18"/>
  <c r="S408" i="18"/>
  <c r="S409" i="18"/>
  <c r="S410" i="18"/>
  <c r="S411" i="18"/>
  <c r="S412" i="18"/>
  <c r="S413" i="18"/>
  <c r="S414" i="18"/>
  <c r="S415" i="18"/>
  <c r="S416" i="18"/>
  <c r="S417" i="18"/>
  <c r="S418" i="18"/>
  <c r="S419" i="18"/>
  <c r="S420" i="18"/>
  <c r="S421" i="18"/>
  <c r="S422" i="18"/>
  <c r="S423" i="18"/>
  <c r="S424" i="18"/>
  <c r="S425" i="18"/>
  <c r="S426" i="18"/>
  <c r="S427" i="18"/>
  <c r="S428" i="18"/>
  <c r="S429" i="18"/>
  <c r="S430" i="18"/>
  <c r="S431" i="18"/>
  <c r="S432" i="18"/>
  <c r="S433" i="18"/>
  <c r="S434" i="18"/>
  <c r="S435" i="18"/>
  <c r="S436" i="18"/>
  <c r="S437" i="18"/>
  <c r="S438" i="18"/>
  <c r="S439" i="18"/>
  <c r="S440" i="18"/>
  <c r="S441" i="18"/>
  <c r="S442" i="18"/>
  <c r="S443" i="18"/>
  <c r="S444" i="18"/>
  <c r="S445" i="18"/>
  <c r="S446" i="18"/>
  <c r="S447" i="18"/>
  <c r="S448" i="18"/>
  <c r="S449" i="18"/>
  <c r="S450" i="18"/>
  <c r="S451" i="18"/>
  <c r="S452" i="18"/>
  <c r="S453" i="18"/>
  <c r="S454" i="18"/>
  <c r="S455" i="18"/>
  <c r="S456" i="18"/>
  <c r="S457" i="18"/>
  <c r="S458" i="18"/>
  <c r="S459" i="18"/>
  <c r="S460" i="18"/>
  <c r="S461" i="18"/>
  <c r="S462" i="18"/>
  <c r="S463" i="18"/>
  <c r="S464" i="18"/>
  <c r="S465" i="18"/>
  <c r="S466" i="18"/>
  <c r="S467" i="18"/>
  <c r="S468" i="18"/>
  <c r="S469" i="18"/>
  <c r="S470" i="18"/>
  <c r="S471" i="18"/>
  <c r="S472" i="18"/>
  <c r="S473" i="18"/>
  <c r="S474" i="18"/>
  <c r="S475" i="18"/>
  <c r="S476" i="18"/>
  <c r="S477" i="18"/>
  <c r="S478" i="18"/>
  <c r="S479" i="18"/>
  <c r="S480" i="18"/>
  <c r="S481" i="18"/>
  <c r="S482" i="18"/>
  <c r="S483" i="18"/>
  <c r="S484" i="18"/>
  <c r="S485" i="18"/>
  <c r="S486" i="18"/>
  <c r="S487" i="18"/>
  <c r="S488" i="18"/>
  <c r="S489" i="18"/>
  <c r="S490" i="18"/>
  <c r="S491" i="18"/>
  <c r="S492" i="18"/>
  <c r="S493" i="18"/>
  <c r="S494" i="18"/>
  <c r="S495" i="18"/>
  <c r="S496" i="18"/>
  <c r="S497" i="18"/>
  <c r="S498" i="18"/>
  <c r="S499" i="18"/>
  <c r="S500" i="18"/>
  <c r="S501" i="18"/>
  <c r="S502" i="18"/>
  <c r="S503" i="18"/>
  <c r="S504" i="18"/>
  <c r="S505" i="18"/>
  <c r="S506" i="18"/>
  <c r="S507" i="18"/>
  <c r="S508" i="18"/>
  <c r="S509" i="18"/>
  <c r="S510" i="18"/>
  <c r="S511" i="18"/>
  <c r="S512" i="18"/>
  <c r="S513" i="18"/>
  <c r="S514" i="18"/>
  <c r="S515" i="18"/>
  <c r="S516" i="18"/>
  <c r="S517" i="18"/>
  <c r="S518" i="18"/>
  <c r="S519" i="18"/>
  <c r="S520" i="18"/>
  <c r="S521" i="18"/>
  <c r="S522" i="18"/>
  <c r="S523" i="18"/>
  <c r="S524" i="18"/>
  <c r="S525" i="18"/>
  <c r="S526" i="18"/>
  <c r="S527" i="18"/>
  <c r="S528" i="18"/>
  <c r="S529" i="18"/>
  <c r="S530" i="18"/>
  <c r="S531" i="18"/>
  <c r="S532" i="18"/>
  <c r="S533" i="18"/>
  <c r="S534" i="18"/>
  <c r="S535" i="18"/>
  <c r="S536" i="18"/>
  <c r="S537" i="18"/>
  <c r="S538" i="18"/>
  <c r="S539" i="18"/>
  <c r="S540" i="18"/>
  <c r="S541" i="18"/>
  <c r="S542" i="18"/>
  <c r="S543" i="18"/>
  <c r="S544" i="18"/>
  <c r="S545" i="18"/>
  <c r="S546" i="18"/>
  <c r="S547" i="18"/>
  <c r="S548" i="18"/>
  <c r="S549" i="18"/>
  <c r="S550" i="18"/>
  <c r="S551" i="18"/>
  <c r="S552" i="18"/>
  <c r="S553" i="18"/>
  <c r="S554" i="18"/>
  <c r="S555" i="18"/>
  <c r="S556" i="18"/>
  <c r="S557" i="18"/>
  <c r="S558" i="18"/>
  <c r="S559" i="18"/>
  <c r="S560" i="18"/>
  <c r="S561" i="18"/>
  <c r="S562" i="18"/>
  <c r="S563" i="18"/>
  <c r="S564" i="18"/>
  <c r="S565" i="18"/>
  <c r="S566" i="18"/>
  <c r="S567" i="18"/>
  <c r="S568" i="18"/>
  <c r="S569" i="18"/>
  <c r="S570" i="18"/>
  <c r="S571" i="18"/>
  <c r="S572" i="18"/>
  <c r="S573" i="18"/>
  <c r="S574" i="18"/>
  <c r="S575" i="18"/>
  <c r="S576" i="18"/>
  <c r="S577" i="18"/>
  <c r="S578" i="18"/>
  <c r="S579" i="18"/>
  <c r="S580" i="18"/>
  <c r="S581" i="18"/>
  <c r="S582" i="18"/>
  <c r="S583" i="18"/>
  <c r="S584" i="18"/>
  <c r="S585" i="18"/>
  <c r="S586" i="18"/>
  <c r="S587" i="18"/>
  <c r="S588" i="18"/>
  <c r="S589" i="18"/>
  <c r="S590" i="18"/>
  <c r="S591" i="18"/>
  <c r="S592" i="18"/>
  <c r="S593" i="18"/>
  <c r="S594" i="18"/>
  <c r="S595" i="18"/>
  <c r="S596" i="18"/>
  <c r="S597" i="18"/>
  <c r="S598" i="18"/>
  <c r="S599" i="18"/>
  <c r="S600" i="18"/>
  <c r="S601" i="18"/>
  <c r="S602" i="18"/>
  <c r="S603" i="18"/>
  <c r="S604" i="18"/>
  <c r="S605" i="18"/>
  <c r="S606" i="18"/>
  <c r="S607" i="18"/>
  <c r="S608" i="18"/>
  <c r="S609" i="18"/>
  <c r="S610" i="18"/>
  <c r="S611" i="18"/>
  <c r="S612" i="18"/>
  <c r="S613" i="18"/>
  <c r="S614" i="18"/>
  <c r="S615" i="18"/>
  <c r="S616" i="18"/>
  <c r="S617" i="18"/>
  <c r="S618" i="18"/>
  <c r="S619" i="18"/>
  <c r="S620" i="18"/>
  <c r="S621" i="18"/>
  <c r="S622" i="18"/>
  <c r="S623" i="18"/>
  <c r="S624" i="18"/>
  <c r="S625" i="18"/>
  <c r="S626" i="18"/>
  <c r="S627" i="18"/>
  <c r="S628" i="18"/>
  <c r="S629" i="18"/>
  <c r="S630" i="18"/>
  <c r="S631" i="18"/>
  <c r="S632" i="18"/>
  <c r="S633" i="18"/>
  <c r="S634" i="18"/>
  <c r="S635" i="18"/>
  <c r="S636" i="18"/>
  <c r="S637" i="18"/>
  <c r="S638" i="18"/>
  <c r="S639" i="18"/>
  <c r="S640" i="18"/>
  <c r="S641" i="18"/>
  <c r="S642" i="18"/>
  <c r="S643" i="18"/>
  <c r="S644" i="18"/>
  <c r="S645" i="18"/>
  <c r="S646" i="18"/>
  <c r="S647" i="18"/>
  <c r="S648" i="18"/>
  <c r="S649" i="18"/>
  <c r="S650" i="18"/>
  <c r="S651" i="18"/>
  <c r="S652" i="18"/>
  <c r="S653" i="18"/>
  <c r="S654" i="18"/>
  <c r="S655" i="18"/>
  <c r="S656" i="18"/>
  <c r="S657" i="18"/>
  <c r="S658" i="18"/>
  <c r="S659" i="18"/>
  <c r="S660" i="18"/>
  <c r="S661" i="18"/>
  <c r="S662" i="18"/>
  <c r="S663" i="18"/>
  <c r="S664" i="18"/>
  <c r="S665" i="18"/>
  <c r="S666" i="18"/>
  <c r="S667" i="18"/>
  <c r="S668" i="18"/>
  <c r="S669" i="18"/>
  <c r="S670" i="18"/>
  <c r="S671" i="18"/>
  <c r="S672" i="18"/>
  <c r="S673" i="18"/>
  <c r="S674" i="18"/>
  <c r="S675" i="18"/>
  <c r="S676" i="18"/>
  <c r="S677" i="18"/>
  <c r="S678" i="18"/>
  <c r="S679" i="18"/>
  <c r="S680" i="18"/>
  <c r="S681" i="18"/>
  <c r="S682" i="18"/>
  <c r="S683" i="18"/>
  <c r="S684" i="18"/>
  <c r="S685" i="18"/>
  <c r="S686" i="18"/>
  <c r="S687" i="18"/>
  <c r="S688" i="18"/>
  <c r="S689" i="18"/>
  <c r="S690" i="18"/>
  <c r="S691" i="18"/>
  <c r="S692" i="18"/>
  <c r="S693" i="18"/>
  <c r="S694" i="18"/>
  <c r="S695" i="18"/>
  <c r="S696" i="18"/>
  <c r="S697" i="18"/>
  <c r="S698" i="18"/>
  <c r="S699" i="18"/>
  <c r="S700" i="18"/>
  <c r="S701" i="18"/>
  <c r="S702" i="18"/>
  <c r="S703" i="18"/>
  <c r="S704" i="18"/>
  <c r="S705" i="18"/>
  <c r="S706" i="18"/>
  <c r="S707" i="18"/>
  <c r="S708" i="18"/>
  <c r="S709" i="18"/>
  <c r="S710" i="18"/>
  <c r="S711" i="18"/>
  <c r="S712" i="18"/>
  <c r="S713" i="18"/>
  <c r="S714" i="18"/>
  <c r="S715" i="18"/>
  <c r="S716" i="18"/>
  <c r="S717" i="18"/>
  <c r="S718" i="18"/>
  <c r="S719" i="18"/>
  <c r="S720" i="18"/>
  <c r="S721" i="18"/>
  <c r="S722" i="18"/>
  <c r="S723" i="18"/>
  <c r="S724" i="18"/>
  <c r="S725" i="18"/>
  <c r="S726" i="18"/>
  <c r="S727" i="18"/>
  <c r="S728" i="18"/>
  <c r="S729" i="18"/>
  <c r="S730" i="18"/>
  <c r="S731" i="18"/>
  <c r="S732" i="18"/>
  <c r="S733" i="18"/>
  <c r="S734" i="18"/>
  <c r="S735" i="18"/>
  <c r="S736" i="18"/>
  <c r="S737" i="18"/>
  <c r="S738" i="18"/>
  <c r="S739" i="18"/>
  <c r="S740" i="18"/>
  <c r="S741" i="18"/>
  <c r="S742" i="18"/>
  <c r="S743" i="18"/>
  <c r="S744" i="18"/>
  <c r="S745" i="18"/>
  <c r="S746" i="18"/>
  <c r="S747" i="18"/>
  <c r="S748" i="18"/>
  <c r="S749" i="18"/>
  <c r="S750" i="18"/>
  <c r="S751" i="18"/>
  <c r="S752" i="18"/>
  <c r="S753" i="18"/>
  <c r="S754" i="18"/>
  <c r="S755" i="18"/>
  <c r="S756" i="18"/>
  <c r="S757" i="18"/>
  <c r="S758" i="18"/>
  <c r="S759" i="18"/>
  <c r="S760" i="18"/>
  <c r="S761" i="18"/>
  <c r="S762" i="18"/>
  <c r="S763" i="18"/>
  <c r="S764" i="18"/>
  <c r="S765" i="18"/>
  <c r="S766" i="18"/>
  <c r="S767" i="18"/>
  <c r="S768" i="18"/>
  <c r="S769" i="18"/>
  <c r="S770" i="18"/>
  <c r="S771" i="18"/>
  <c r="S772" i="18"/>
  <c r="S773" i="18"/>
  <c r="S774" i="18"/>
  <c r="S775" i="18"/>
  <c r="S776" i="18"/>
  <c r="S777" i="18"/>
  <c r="S778" i="18"/>
  <c r="S779" i="18"/>
  <c r="S780" i="18"/>
  <c r="S781" i="18"/>
  <c r="S782" i="18"/>
  <c r="S783" i="18"/>
  <c r="S784" i="18"/>
  <c r="S785" i="18"/>
  <c r="S786" i="18"/>
  <c r="S787" i="18"/>
  <c r="S788" i="18"/>
  <c r="S789" i="18"/>
  <c r="S790" i="18"/>
  <c r="S791" i="18"/>
  <c r="S792" i="18"/>
  <c r="S793" i="18"/>
  <c r="S794" i="18"/>
  <c r="S795" i="18"/>
  <c r="S796" i="18"/>
  <c r="S797" i="18"/>
  <c r="S798" i="18"/>
  <c r="S799" i="18"/>
  <c r="S800" i="18"/>
  <c r="S801" i="18"/>
  <c r="S802" i="18"/>
  <c r="S803" i="18"/>
  <c r="S804" i="18"/>
  <c r="S805" i="18"/>
  <c r="S806" i="18"/>
  <c r="S807" i="18"/>
  <c r="S808" i="18"/>
  <c r="S809" i="18"/>
  <c r="S810" i="18"/>
  <c r="S811" i="18"/>
  <c r="S812" i="18"/>
  <c r="S813" i="18"/>
  <c r="S814" i="18"/>
  <c r="S815" i="18"/>
  <c r="S816" i="18"/>
  <c r="S817" i="18"/>
  <c r="S818" i="18"/>
  <c r="S819" i="18"/>
  <c r="S820" i="18"/>
  <c r="S821" i="18"/>
  <c r="S822" i="18"/>
  <c r="S823" i="18"/>
  <c r="S824" i="18"/>
  <c r="S825" i="18"/>
  <c r="S826" i="18"/>
  <c r="S827" i="18"/>
  <c r="S828" i="18"/>
  <c r="S829" i="18"/>
  <c r="S830" i="18"/>
  <c r="S831" i="18"/>
  <c r="S832" i="18"/>
  <c r="S833" i="18"/>
  <c r="S834" i="18"/>
  <c r="S835" i="18"/>
  <c r="S836" i="18"/>
  <c r="S837" i="18"/>
  <c r="S838" i="18"/>
  <c r="S839" i="18"/>
  <c r="S840" i="18"/>
  <c r="S841" i="18"/>
  <c r="S842" i="18"/>
  <c r="S843" i="18"/>
  <c r="S844" i="18"/>
  <c r="S845" i="18"/>
  <c r="S846" i="18"/>
  <c r="S847" i="18"/>
  <c r="S848" i="18"/>
  <c r="S849" i="18"/>
  <c r="S850" i="18"/>
  <c r="S851" i="18"/>
  <c r="S852" i="18"/>
  <c r="S853" i="18"/>
  <c r="S854" i="18"/>
  <c r="S855" i="18"/>
  <c r="S856" i="18"/>
  <c r="S857" i="18"/>
  <c r="S858" i="18"/>
  <c r="S859" i="18"/>
  <c r="S860" i="18"/>
  <c r="S861" i="18"/>
  <c r="S862" i="18"/>
  <c r="S863" i="18"/>
  <c r="S864" i="18"/>
  <c r="S865" i="18"/>
  <c r="S866" i="18"/>
  <c r="S867" i="18"/>
  <c r="S868" i="18"/>
  <c r="S869" i="18"/>
  <c r="S870" i="18"/>
  <c r="S871" i="18"/>
  <c r="S872" i="18"/>
  <c r="S873" i="18"/>
  <c r="S874" i="18"/>
  <c r="S875" i="18"/>
  <c r="S876" i="18"/>
  <c r="S877" i="18"/>
  <c r="S878" i="18"/>
  <c r="S879" i="18"/>
  <c r="S880" i="18"/>
  <c r="S881" i="18"/>
  <c r="S882" i="18"/>
  <c r="S883" i="18"/>
  <c r="S884" i="18"/>
  <c r="S885" i="18"/>
  <c r="S886" i="18"/>
  <c r="S887" i="18"/>
  <c r="S888" i="18"/>
  <c r="S889" i="18"/>
  <c r="S890" i="18"/>
  <c r="S891" i="18"/>
  <c r="S892" i="18"/>
  <c r="S893" i="18"/>
  <c r="S894" i="18"/>
  <c r="S895" i="18"/>
  <c r="S896" i="18"/>
  <c r="S897" i="18"/>
  <c r="S898" i="18"/>
  <c r="S899" i="18"/>
  <c r="S900" i="18"/>
  <c r="S901" i="18"/>
  <c r="S902" i="18"/>
  <c r="S903" i="18"/>
  <c r="S904" i="18"/>
  <c r="S905" i="18"/>
  <c r="S906" i="18"/>
  <c r="S907" i="18"/>
  <c r="S908" i="18"/>
  <c r="S909" i="18"/>
  <c r="S910" i="18"/>
  <c r="S911" i="18"/>
  <c r="S912" i="18"/>
  <c r="S913" i="18"/>
  <c r="S914" i="18"/>
  <c r="S915" i="18"/>
  <c r="S916" i="18"/>
  <c r="S917" i="18"/>
  <c r="S918" i="18"/>
  <c r="S919" i="18"/>
  <c r="S920" i="18"/>
  <c r="S921" i="18"/>
  <c r="S922" i="18"/>
  <c r="S923" i="18"/>
  <c r="S924" i="18"/>
  <c r="S925" i="18"/>
  <c r="S926" i="18"/>
  <c r="S927" i="18"/>
  <c r="S928" i="18"/>
  <c r="S929" i="18"/>
  <c r="S930" i="18"/>
  <c r="S931" i="18"/>
  <c r="S932" i="18"/>
  <c r="S933" i="18"/>
  <c r="S934" i="18"/>
  <c r="S935" i="18"/>
  <c r="S936" i="18"/>
  <c r="S937" i="18"/>
  <c r="S938" i="18"/>
  <c r="S939" i="18"/>
  <c r="S940" i="18"/>
  <c r="S941" i="18"/>
  <c r="S942" i="18"/>
  <c r="S943" i="18"/>
  <c r="S944" i="18"/>
  <c r="S945" i="18"/>
  <c r="S946" i="18"/>
  <c r="S947" i="18"/>
  <c r="S948" i="18"/>
  <c r="S949" i="18"/>
  <c r="S950" i="18"/>
  <c r="S951" i="18"/>
  <c r="S952" i="18"/>
  <c r="S953" i="18"/>
  <c r="S954" i="18"/>
  <c r="S955" i="18"/>
  <c r="S956" i="18"/>
  <c r="S957" i="18"/>
  <c r="S958" i="18"/>
  <c r="S959" i="18"/>
  <c r="S960" i="18"/>
  <c r="S961" i="18"/>
  <c r="S962" i="18"/>
  <c r="S963" i="18"/>
  <c r="S964" i="18"/>
  <c r="S965" i="18"/>
  <c r="S966" i="18"/>
  <c r="S967" i="18"/>
  <c r="S968" i="18"/>
  <c r="S969" i="18"/>
  <c r="S970" i="18"/>
  <c r="S971" i="18"/>
  <c r="S972" i="18"/>
  <c r="S973" i="18"/>
  <c r="S974" i="18"/>
  <c r="S975" i="18"/>
  <c r="S976" i="18"/>
  <c r="S977" i="18"/>
  <c r="S978" i="18"/>
  <c r="S979" i="18"/>
  <c r="S980" i="18"/>
  <c r="S981" i="18"/>
  <c r="S982" i="18"/>
  <c r="S983" i="18"/>
  <c r="S984" i="18"/>
  <c r="S985" i="18"/>
  <c r="S986" i="18"/>
  <c r="S987" i="18"/>
  <c r="S988" i="18"/>
  <c r="S989" i="18"/>
  <c r="S990" i="18"/>
  <c r="S991" i="18"/>
  <c r="S992" i="18"/>
  <c r="S993" i="18"/>
  <c r="S994" i="18"/>
  <c r="S995" i="18"/>
  <c r="S996" i="18"/>
  <c r="S997" i="18"/>
  <c r="S998" i="18"/>
  <c r="S999" i="18"/>
  <c r="S1000" i="18"/>
  <c r="S1001" i="18"/>
  <c r="S1002" i="18"/>
  <c r="S1003" i="18"/>
  <c r="S1004" i="18"/>
  <c r="S1005" i="18"/>
  <c r="S1006" i="18"/>
  <c r="S1007" i="18"/>
  <c r="S1008" i="18"/>
  <c r="S1009" i="18"/>
  <c r="S1010" i="18"/>
  <c r="S1011" i="18"/>
  <c r="S1012" i="18"/>
  <c r="S1013" i="18"/>
  <c r="S1014" i="18"/>
  <c r="S1015" i="18"/>
  <c r="S1016" i="18"/>
  <c r="S1017" i="18"/>
  <c r="S1018" i="18"/>
  <c r="S1019" i="18"/>
  <c r="S1020" i="18"/>
  <c r="S1021" i="18"/>
  <c r="S1022" i="18"/>
  <c r="S1023" i="18"/>
  <c r="S1024" i="18"/>
  <c r="S1025" i="18"/>
  <c r="S1026" i="18"/>
  <c r="S1027" i="18"/>
  <c r="S1028" i="18"/>
  <c r="S1029" i="18"/>
  <c r="S1030" i="18"/>
  <c r="S1031" i="18"/>
  <c r="S1032" i="18"/>
  <c r="S1033" i="18"/>
  <c r="S1034" i="18"/>
  <c r="S1035" i="18"/>
  <c r="S1036" i="18"/>
  <c r="S1037" i="18"/>
  <c r="S1038" i="18"/>
  <c r="S1039" i="18"/>
  <c r="S1040" i="18"/>
  <c r="S1041" i="18"/>
  <c r="S1042" i="18"/>
  <c r="S1043" i="18"/>
  <c r="S1044" i="18"/>
  <c r="S1045" i="18"/>
  <c r="S1046" i="18"/>
  <c r="S1047" i="18"/>
  <c r="S1048" i="18"/>
  <c r="S1049" i="18"/>
  <c r="S1050" i="18"/>
  <c r="S1051" i="18"/>
  <c r="S1052" i="18"/>
  <c r="S1053" i="18"/>
  <c r="S1054" i="18"/>
  <c r="S1055" i="18"/>
  <c r="S1056" i="18"/>
  <c r="S1057" i="18"/>
  <c r="S1058" i="18"/>
  <c r="S1059" i="18"/>
  <c r="S1060" i="18"/>
  <c r="S1061" i="18"/>
  <c r="S1062" i="18"/>
  <c r="S1063" i="18"/>
  <c r="S1064" i="18"/>
  <c r="S1065" i="18"/>
  <c r="S1066" i="18"/>
  <c r="S1067" i="18"/>
  <c r="S1068" i="18"/>
  <c r="S1069" i="18"/>
  <c r="S1070" i="18"/>
  <c r="S1071" i="18"/>
  <c r="S1072" i="18"/>
  <c r="S1073" i="18"/>
  <c r="S1074" i="18"/>
  <c r="S1075" i="18"/>
  <c r="S1076" i="18"/>
  <c r="S1077" i="18"/>
  <c r="S1078" i="18"/>
  <c r="S1079" i="18"/>
  <c r="S1080" i="18"/>
  <c r="S1081" i="18"/>
  <c r="S1082" i="18"/>
  <c r="S1083" i="18"/>
  <c r="S1084" i="18"/>
  <c r="S1085" i="18"/>
  <c r="S1086" i="18"/>
  <c r="S1087" i="18"/>
  <c r="S1088" i="18"/>
  <c r="S1089" i="18"/>
  <c r="S1090" i="18"/>
  <c r="S1091" i="18"/>
  <c r="S1092" i="18"/>
  <c r="S1093" i="18"/>
  <c r="S1094" i="18"/>
  <c r="S1095" i="18"/>
  <c r="S1096" i="18"/>
  <c r="S1097" i="18"/>
  <c r="S1098" i="18"/>
  <c r="S1099" i="18"/>
  <c r="S1100" i="18"/>
  <c r="S1101" i="18"/>
  <c r="S1102" i="18"/>
  <c r="S1103" i="18"/>
  <c r="S1104" i="18"/>
  <c r="S1105" i="18"/>
  <c r="S1106" i="18"/>
  <c r="S1107" i="18"/>
  <c r="S1108" i="18"/>
  <c r="S1109" i="18"/>
  <c r="S1110" i="18"/>
  <c r="S1111" i="18"/>
  <c r="S1112" i="18"/>
  <c r="S1113" i="18"/>
  <c r="S1114" i="18"/>
  <c r="S1115" i="18"/>
  <c r="S1116" i="18"/>
  <c r="S1117" i="18"/>
  <c r="S1118" i="18"/>
  <c r="S1119" i="18"/>
  <c r="S1120" i="18"/>
  <c r="S1121" i="18"/>
  <c r="S1122" i="18"/>
  <c r="S1123" i="18"/>
  <c r="S1124" i="18"/>
  <c r="S1125" i="18"/>
  <c r="S1126" i="18"/>
  <c r="S1127" i="18"/>
  <c r="S1128" i="18"/>
  <c r="S1129" i="18"/>
  <c r="S1130" i="18"/>
  <c r="S1131" i="18"/>
  <c r="S1132" i="18"/>
  <c r="S1133" i="18"/>
  <c r="S1134" i="18"/>
  <c r="S1135" i="18"/>
  <c r="S1136" i="18"/>
  <c r="S1137" i="18"/>
  <c r="S1138" i="18"/>
  <c r="S1139" i="18"/>
  <c r="S1140" i="18"/>
  <c r="S1141" i="18"/>
  <c r="S1142" i="18"/>
  <c r="S1143" i="18"/>
  <c r="S1144" i="18"/>
  <c r="S1145" i="18"/>
  <c r="S1146" i="18"/>
  <c r="S1147" i="18"/>
  <c r="S1148" i="18"/>
  <c r="S1149" i="18"/>
  <c r="S1150" i="18"/>
  <c r="S1151" i="18"/>
  <c r="S1152" i="18"/>
  <c r="S1153" i="18"/>
  <c r="S1154" i="18"/>
  <c r="S1155" i="18"/>
  <c r="S1156" i="18"/>
  <c r="S1157" i="18"/>
  <c r="S1158" i="18"/>
  <c r="S1159" i="18"/>
  <c r="S1160" i="18"/>
  <c r="S1161" i="18"/>
  <c r="S1162" i="18"/>
  <c r="S1163" i="18"/>
  <c r="S1164" i="18"/>
  <c r="S1165" i="18"/>
  <c r="S1166" i="18"/>
  <c r="S1167" i="18"/>
  <c r="S1168" i="18"/>
  <c r="S1169" i="18"/>
  <c r="S1170" i="18"/>
  <c r="S1171" i="18"/>
  <c r="S1172" i="18"/>
  <c r="S1173" i="18"/>
  <c r="S1174" i="18"/>
  <c r="S1175" i="18"/>
  <c r="S1176" i="18"/>
  <c r="S1177" i="18"/>
  <c r="S1178" i="18"/>
  <c r="S1179" i="18"/>
  <c r="S1180" i="18"/>
  <c r="R41" i="18"/>
  <c r="R42" i="18"/>
  <c r="R43" i="18"/>
  <c r="R44" i="18"/>
  <c r="R45" i="18"/>
  <c r="R46" i="18"/>
  <c r="R47" i="18"/>
  <c r="R48" i="18"/>
  <c r="R49" i="18"/>
  <c r="R50" i="18"/>
  <c r="R51" i="18"/>
  <c r="R52" i="18"/>
  <c r="R53" i="18"/>
  <c r="R54" i="18"/>
  <c r="R55" i="18"/>
  <c r="R56" i="18"/>
  <c r="R57" i="18"/>
  <c r="R58" i="18"/>
  <c r="R59" i="18"/>
  <c r="R60" i="18"/>
  <c r="R61" i="18"/>
  <c r="R62" i="18"/>
  <c r="R63" i="18"/>
  <c r="R64" i="18"/>
  <c r="R65" i="18"/>
  <c r="R66" i="18"/>
  <c r="R67" i="18"/>
  <c r="R68" i="18"/>
  <c r="R69" i="18"/>
  <c r="R70" i="18"/>
  <c r="R71" i="18"/>
  <c r="R72" i="18"/>
  <c r="R73" i="18"/>
  <c r="R74" i="18"/>
  <c r="R75" i="18"/>
  <c r="R76" i="18"/>
  <c r="R77" i="18"/>
  <c r="R78" i="18"/>
  <c r="R79" i="18"/>
  <c r="R80" i="18"/>
  <c r="R81" i="18"/>
  <c r="R82" i="18"/>
  <c r="R83" i="18"/>
  <c r="R84" i="18"/>
  <c r="R85" i="18"/>
  <c r="R86" i="18"/>
  <c r="R87" i="18"/>
  <c r="R88" i="18"/>
  <c r="R89" i="18"/>
  <c r="R90" i="18"/>
  <c r="R91" i="18"/>
  <c r="R92" i="18"/>
  <c r="R93" i="18"/>
  <c r="R94" i="18"/>
  <c r="R95" i="18"/>
  <c r="R96" i="18"/>
  <c r="R97" i="18"/>
  <c r="R98" i="18"/>
  <c r="R99" i="18"/>
  <c r="R100" i="18"/>
  <c r="R101" i="18"/>
  <c r="R102" i="18"/>
  <c r="R103" i="18"/>
  <c r="R104" i="18"/>
  <c r="R105" i="18"/>
  <c r="R106" i="18"/>
  <c r="R107" i="18"/>
  <c r="R108" i="18"/>
  <c r="R109" i="18"/>
  <c r="R110" i="18"/>
  <c r="R111" i="18"/>
  <c r="R112" i="18"/>
  <c r="R113" i="18"/>
  <c r="R114" i="18"/>
  <c r="R115" i="18"/>
  <c r="R116" i="18"/>
  <c r="R117" i="18"/>
  <c r="R118" i="18"/>
  <c r="R119" i="18"/>
  <c r="R120" i="18"/>
  <c r="R121" i="18"/>
  <c r="R122" i="18"/>
  <c r="R123" i="18"/>
  <c r="R124" i="18"/>
  <c r="R125" i="18"/>
  <c r="R126" i="18"/>
  <c r="R127" i="18"/>
  <c r="R128" i="18"/>
  <c r="R129" i="18"/>
  <c r="R130" i="18"/>
  <c r="R131" i="18"/>
  <c r="R132" i="18"/>
  <c r="R133" i="18"/>
  <c r="R134" i="18"/>
  <c r="R135" i="18"/>
  <c r="R136" i="18"/>
  <c r="R137" i="18"/>
  <c r="R138" i="18"/>
  <c r="R139" i="18"/>
  <c r="R140" i="18"/>
  <c r="R141" i="18"/>
  <c r="R142" i="18"/>
  <c r="R143" i="18"/>
  <c r="R144" i="18"/>
  <c r="R145" i="18"/>
  <c r="R146" i="18"/>
  <c r="R147" i="18"/>
  <c r="R148" i="18"/>
  <c r="R149" i="18"/>
  <c r="R150" i="18"/>
  <c r="R151" i="18"/>
  <c r="R152" i="18"/>
  <c r="R153" i="18"/>
  <c r="R154" i="18"/>
  <c r="R155" i="18"/>
  <c r="R156" i="18"/>
  <c r="R157" i="18"/>
  <c r="R158" i="18"/>
  <c r="R159" i="18"/>
  <c r="R160" i="18"/>
  <c r="R161" i="18"/>
  <c r="R162" i="18"/>
  <c r="R163" i="18"/>
  <c r="R164" i="18"/>
  <c r="R165" i="18"/>
  <c r="R166" i="18"/>
  <c r="R167" i="18"/>
  <c r="R168" i="18"/>
  <c r="R169" i="18"/>
  <c r="R170" i="18"/>
  <c r="R171" i="18"/>
  <c r="R172" i="18"/>
  <c r="R173" i="18"/>
  <c r="R174" i="18"/>
  <c r="R175" i="18"/>
  <c r="R176" i="18"/>
  <c r="R177" i="18"/>
  <c r="R178" i="18"/>
  <c r="R179" i="18"/>
  <c r="R180" i="18"/>
  <c r="R181" i="18"/>
  <c r="R182" i="18"/>
  <c r="R183" i="18"/>
  <c r="R184" i="18"/>
  <c r="R185" i="18"/>
  <c r="R186" i="18"/>
  <c r="R187" i="18"/>
  <c r="R188" i="18"/>
  <c r="R189" i="18"/>
  <c r="R190" i="18"/>
  <c r="R191" i="18"/>
  <c r="R192" i="18"/>
  <c r="R193" i="18"/>
  <c r="R194" i="18"/>
  <c r="R195" i="18"/>
  <c r="R196" i="18"/>
  <c r="R197" i="18"/>
  <c r="R198" i="18"/>
  <c r="R199" i="18"/>
  <c r="R200" i="18"/>
  <c r="R201" i="18"/>
  <c r="R202" i="18"/>
  <c r="R203" i="18"/>
  <c r="R204" i="18"/>
  <c r="R205" i="18"/>
  <c r="R206" i="18"/>
  <c r="R207" i="18"/>
  <c r="R208" i="18"/>
  <c r="R209" i="18"/>
  <c r="R210" i="18"/>
  <c r="R211" i="18"/>
  <c r="R212" i="18"/>
  <c r="R213" i="18"/>
  <c r="R214" i="18"/>
  <c r="R215" i="18"/>
  <c r="R216" i="18"/>
  <c r="R217" i="18"/>
  <c r="R218" i="18"/>
  <c r="R219" i="18"/>
  <c r="R220" i="18"/>
  <c r="R221" i="18"/>
  <c r="R222" i="18"/>
  <c r="R223" i="18"/>
  <c r="R224" i="18"/>
  <c r="R225" i="18"/>
  <c r="R226" i="18"/>
  <c r="R227" i="18"/>
  <c r="R228" i="18"/>
  <c r="R229" i="18"/>
  <c r="R230" i="18"/>
  <c r="R231" i="18"/>
  <c r="R232" i="18"/>
  <c r="R233" i="18"/>
  <c r="R234" i="18"/>
  <c r="R235" i="18"/>
  <c r="R236" i="18"/>
  <c r="R237" i="18"/>
  <c r="R238" i="18"/>
  <c r="R239" i="18"/>
  <c r="R240" i="18"/>
  <c r="R241" i="18"/>
  <c r="R242" i="18"/>
  <c r="R243" i="18"/>
  <c r="R244" i="18"/>
  <c r="R245" i="18"/>
  <c r="R246" i="18"/>
  <c r="R247" i="18"/>
  <c r="R248" i="18"/>
  <c r="R249" i="18"/>
  <c r="R250" i="18"/>
  <c r="R251" i="18"/>
  <c r="R252" i="18"/>
  <c r="R253" i="18"/>
  <c r="R254" i="18"/>
  <c r="R255" i="18"/>
  <c r="R256" i="18"/>
  <c r="R257" i="18"/>
  <c r="R258" i="18"/>
  <c r="R259" i="18"/>
  <c r="R260" i="18"/>
  <c r="R261" i="18"/>
  <c r="R262" i="18"/>
  <c r="R263" i="18"/>
  <c r="R264" i="18"/>
  <c r="R265" i="18"/>
  <c r="R266" i="18"/>
  <c r="R267" i="18"/>
  <c r="R268" i="18"/>
  <c r="R269" i="18"/>
  <c r="R270" i="18"/>
  <c r="R271" i="18"/>
  <c r="R272" i="18"/>
  <c r="R273" i="18"/>
  <c r="R274" i="18"/>
  <c r="R275" i="18"/>
  <c r="R276" i="18"/>
  <c r="R277" i="18"/>
  <c r="R278" i="18"/>
  <c r="R279" i="18"/>
  <c r="R280" i="18"/>
  <c r="R281" i="18"/>
  <c r="R282" i="18"/>
  <c r="R283" i="18"/>
  <c r="R284" i="18"/>
  <c r="R285" i="18"/>
  <c r="R286" i="18"/>
  <c r="R287" i="18"/>
  <c r="R288" i="18"/>
  <c r="R289" i="18"/>
  <c r="R290" i="18"/>
  <c r="R291" i="18"/>
  <c r="R292" i="18"/>
  <c r="R293" i="18"/>
  <c r="R294" i="18"/>
  <c r="R295" i="18"/>
  <c r="R296" i="18"/>
  <c r="R297" i="18"/>
  <c r="R298" i="18"/>
  <c r="R299" i="18"/>
  <c r="R300" i="18"/>
  <c r="R301" i="18"/>
  <c r="R302" i="18"/>
  <c r="R303" i="18"/>
  <c r="R304" i="18"/>
  <c r="R305" i="18"/>
  <c r="R306" i="18"/>
  <c r="R307" i="18"/>
  <c r="R308" i="18"/>
  <c r="R309" i="18"/>
  <c r="R310" i="18"/>
  <c r="R311" i="18"/>
  <c r="R312" i="18"/>
  <c r="R313" i="18"/>
  <c r="R314" i="18"/>
  <c r="R315" i="18"/>
  <c r="R316" i="18"/>
  <c r="R317" i="18"/>
  <c r="R318" i="18"/>
  <c r="R319" i="18"/>
  <c r="R320" i="18"/>
  <c r="R321" i="18"/>
  <c r="R322" i="18"/>
  <c r="R323" i="18"/>
  <c r="R324" i="18"/>
  <c r="R325" i="18"/>
  <c r="R326" i="18"/>
  <c r="R327" i="18"/>
  <c r="R328" i="18"/>
  <c r="R329" i="18"/>
  <c r="R330" i="18"/>
  <c r="R331" i="18"/>
  <c r="R332" i="18"/>
  <c r="R333" i="18"/>
  <c r="R334" i="18"/>
  <c r="R335" i="18"/>
  <c r="R336" i="18"/>
  <c r="R337" i="18"/>
  <c r="R338" i="18"/>
  <c r="R339" i="18"/>
  <c r="R340" i="18"/>
  <c r="R341" i="18"/>
  <c r="R342" i="18"/>
  <c r="R343" i="18"/>
  <c r="R344" i="18"/>
  <c r="R345" i="18"/>
  <c r="R346" i="18"/>
  <c r="R347" i="18"/>
  <c r="R348" i="18"/>
  <c r="R349" i="18"/>
  <c r="R350" i="18"/>
  <c r="R351" i="18"/>
  <c r="R352" i="18"/>
  <c r="R353" i="18"/>
  <c r="R354" i="18"/>
  <c r="R355" i="18"/>
  <c r="R356" i="18"/>
  <c r="R357" i="18"/>
  <c r="R358" i="18"/>
  <c r="R359" i="18"/>
  <c r="R360" i="18"/>
  <c r="R361" i="18"/>
  <c r="R362" i="18"/>
  <c r="R363" i="18"/>
  <c r="R364" i="18"/>
  <c r="R365" i="18"/>
  <c r="R366" i="18"/>
  <c r="R367" i="18"/>
  <c r="R368" i="18"/>
  <c r="R369" i="18"/>
  <c r="R370" i="18"/>
  <c r="R371" i="18"/>
  <c r="R372" i="18"/>
  <c r="R373" i="18"/>
  <c r="R374" i="18"/>
  <c r="R375" i="18"/>
  <c r="R376" i="18"/>
  <c r="R377" i="18"/>
  <c r="R378" i="18"/>
  <c r="R379" i="18"/>
  <c r="R380" i="18"/>
  <c r="R381" i="18"/>
  <c r="R382" i="18"/>
  <c r="R383" i="18"/>
  <c r="R384" i="18"/>
  <c r="R385" i="18"/>
  <c r="R386" i="18"/>
  <c r="R387" i="18"/>
  <c r="R388" i="18"/>
  <c r="R389" i="18"/>
  <c r="R390" i="18"/>
  <c r="R391" i="18"/>
  <c r="R392" i="18"/>
  <c r="R393" i="18"/>
  <c r="R394" i="18"/>
  <c r="R395" i="18"/>
  <c r="R396" i="18"/>
  <c r="R397" i="18"/>
  <c r="R398" i="18"/>
  <c r="R399" i="18"/>
  <c r="R400" i="18"/>
  <c r="R401" i="18"/>
  <c r="R402" i="18"/>
  <c r="R403" i="18"/>
  <c r="R404" i="18"/>
  <c r="R405" i="18"/>
  <c r="R406" i="18"/>
  <c r="R407" i="18"/>
  <c r="R408" i="18"/>
  <c r="R409" i="18"/>
  <c r="R410" i="18"/>
  <c r="R411" i="18"/>
  <c r="R412" i="18"/>
  <c r="R413" i="18"/>
  <c r="R414" i="18"/>
  <c r="R415" i="18"/>
  <c r="R416" i="18"/>
  <c r="R417" i="18"/>
  <c r="R418" i="18"/>
  <c r="R419" i="18"/>
  <c r="R420" i="18"/>
  <c r="R421" i="18"/>
  <c r="R422" i="18"/>
  <c r="R423" i="18"/>
  <c r="R424" i="18"/>
  <c r="R425" i="18"/>
  <c r="R426" i="18"/>
  <c r="R427" i="18"/>
  <c r="R428" i="18"/>
  <c r="R429" i="18"/>
  <c r="R430" i="18"/>
  <c r="R431" i="18"/>
  <c r="R432" i="18"/>
  <c r="R433" i="18"/>
  <c r="R434" i="18"/>
  <c r="R435" i="18"/>
  <c r="R436" i="18"/>
  <c r="R437" i="18"/>
  <c r="R438" i="18"/>
  <c r="R439" i="18"/>
  <c r="R440" i="18"/>
  <c r="R441" i="18"/>
  <c r="R442" i="18"/>
  <c r="R443" i="18"/>
  <c r="R444" i="18"/>
  <c r="R445" i="18"/>
  <c r="R446" i="18"/>
  <c r="R447" i="18"/>
  <c r="R448" i="18"/>
  <c r="R449" i="18"/>
  <c r="R450" i="18"/>
  <c r="R451" i="18"/>
  <c r="R452" i="18"/>
  <c r="R453" i="18"/>
  <c r="R454" i="18"/>
  <c r="R455" i="18"/>
  <c r="R456" i="18"/>
  <c r="R457" i="18"/>
  <c r="R458" i="18"/>
  <c r="R459" i="18"/>
  <c r="R460" i="18"/>
  <c r="R461" i="18"/>
  <c r="R462" i="18"/>
  <c r="R463" i="18"/>
  <c r="R464" i="18"/>
  <c r="R465" i="18"/>
  <c r="R466" i="18"/>
  <c r="R467" i="18"/>
  <c r="R468" i="18"/>
  <c r="R469" i="18"/>
  <c r="R470" i="18"/>
  <c r="R471" i="18"/>
  <c r="R472" i="18"/>
  <c r="R473" i="18"/>
  <c r="R474" i="18"/>
  <c r="R475" i="18"/>
  <c r="R476" i="18"/>
  <c r="R477" i="18"/>
  <c r="R478" i="18"/>
  <c r="R479" i="18"/>
  <c r="R480" i="18"/>
  <c r="R481" i="18"/>
  <c r="R482" i="18"/>
  <c r="R483" i="18"/>
  <c r="R484" i="18"/>
  <c r="R485" i="18"/>
  <c r="R486" i="18"/>
  <c r="R487" i="18"/>
  <c r="R488" i="18"/>
  <c r="R489" i="18"/>
  <c r="R490" i="18"/>
  <c r="R491" i="18"/>
  <c r="R492" i="18"/>
  <c r="R493" i="18"/>
  <c r="R494" i="18"/>
  <c r="R495" i="18"/>
  <c r="R496" i="18"/>
  <c r="R497" i="18"/>
  <c r="R498" i="18"/>
  <c r="R499" i="18"/>
  <c r="R500" i="18"/>
  <c r="R501" i="18"/>
  <c r="R502" i="18"/>
  <c r="R503" i="18"/>
  <c r="R504" i="18"/>
  <c r="R505" i="18"/>
  <c r="R506" i="18"/>
  <c r="R507" i="18"/>
  <c r="R508" i="18"/>
  <c r="R509" i="18"/>
  <c r="R510" i="18"/>
  <c r="R511" i="18"/>
  <c r="R512" i="18"/>
  <c r="R513" i="18"/>
  <c r="R514" i="18"/>
  <c r="R515" i="18"/>
  <c r="R516" i="18"/>
  <c r="R517" i="18"/>
  <c r="R518" i="18"/>
  <c r="R519" i="18"/>
  <c r="R520" i="18"/>
  <c r="R521" i="18"/>
  <c r="R522" i="18"/>
  <c r="R523" i="18"/>
  <c r="R524" i="18"/>
  <c r="R525" i="18"/>
  <c r="R526" i="18"/>
  <c r="R527" i="18"/>
  <c r="R528" i="18"/>
  <c r="R529" i="18"/>
  <c r="R530" i="18"/>
  <c r="R531" i="18"/>
  <c r="R532" i="18"/>
  <c r="R533" i="18"/>
  <c r="R534" i="18"/>
  <c r="R535" i="18"/>
  <c r="R536" i="18"/>
  <c r="R537" i="18"/>
  <c r="R538" i="18"/>
  <c r="R539" i="18"/>
  <c r="R540" i="18"/>
  <c r="R541" i="18"/>
  <c r="R542" i="18"/>
  <c r="R543" i="18"/>
  <c r="R544" i="18"/>
  <c r="R545" i="18"/>
  <c r="R546" i="18"/>
  <c r="R547" i="18"/>
  <c r="R548" i="18"/>
  <c r="R549" i="18"/>
  <c r="R550" i="18"/>
  <c r="R551" i="18"/>
  <c r="R552" i="18"/>
  <c r="R553" i="18"/>
  <c r="R554" i="18"/>
  <c r="R555" i="18"/>
  <c r="R556" i="18"/>
  <c r="R557" i="18"/>
  <c r="R558" i="18"/>
  <c r="R559" i="18"/>
  <c r="R560" i="18"/>
  <c r="R561" i="18"/>
  <c r="R562" i="18"/>
  <c r="R563" i="18"/>
  <c r="R564" i="18"/>
  <c r="R565" i="18"/>
  <c r="R566" i="18"/>
  <c r="R567" i="18"/>
  <c r="R568" i="18"/>
  <c r="R569" i="18"/>
  <c r="R570" i="18"/>
  <c r="R571" i="18"/>
  <c r="R572" i="18"/>
  <c r="R573" i="18"/>
  <c r="R574" i="18"/>
  <c r="R575" i="18"/>
  <c r="R576" i="18"/>
  <c r="R577" i="18"/>
  <c r="R578" i="18"/>
  <c r="R579" i="18"/>
  <c r="R580" i="18"/>
  <c r="R581" i="18"/>
  <c r="R582" i="18"/>
  <c r="R583" i="18"/>
  <c r="R584" i="18"/>
  <c r="R585" i="18"/>
  <c r="R586" i="18"/>
  <c r="R587" i="18"/>
  <c r="R588" i="18"/>
  <c r="R589" i="18"/>
  <c r="R590" i="18"/>
  <c r="R591" i="18"/>
  <c r="R592" i="18"/>
  <c r="R593" i="18"/>
  <c r="R594" i="18"/>
  <c r="R595" i="18"/>
  <c r="R596" i="18"/>
  <c r="R597" i="18"/>
  <c r="R598" i="18"/>
  <c r="R599" i="18"/>
  <c r="R600" i="18"/>
  <c r="R601" i="18"/>
  <c r="R602" i="18"/>
  <c r="R603" i="18"/>
  <c r="R604" i="18"/>
  <c r="R605" i="18"/>
  <c r="R606" i="18"/>
  <c r="R607" i="18"/>
  <c r="R608" i="18"/>
  <c r="R609" i="18"/>
  <c r="R610" i="18"/>
  <c r="R611" i="18"/>
  <c r="R612" i="18"/>
  <c r="R613" i="18"/>
  <c r="R614" i="18"/>
  <c r="R615" i="18"/>
  <c r="R616" i="18"/>
  <c r="R617" i="18"/>
  <c r="R618" i="18"/>
  <c r="R619" i="18"/>
  <c r="R620" i="18"/>
  <c r="R621" i="18"/>
  <c r="R622" i="18"/>
  <c r="R623" i="18"/>
  <c r="R624" i="18"/>
  <c r="R625" i="18"/>
  <c r="R626" i="18"/>
  <c r="R627" i="18"/>
  <c r="R628" i="18"/>
  <c r="R629" i="18"/>
  <c r="R630" i="18"/>
  <c r="R631" i="18"/>
  <c r="R632" i="18"/>
  <c r="R633" i="18"/>
  <c r="R634" i="18"/>
  <c r="R635" i="18"/>
  <c r="R636" i="18"/>
  <c r="R637" i="18"/>
  <c r="R638" i="18"/>
  <c r="R639" i="18"/>
  <c r="R640" i="18"/>
  <c r="R641" i="18"/>
  <c r="R642" i="18"/>
  <c r="R643" i="18"/>
  <c r="R644" i="18"/>
  <c r="R645" i="18"/>
  <c r="R646" i="18"/>
  <c r="R647" i="18"/>
  <c r="R648" i="18"/>
  <c r="R649" i="18"/>
  <c r="R650" i="18"/>
  <c r="R651" i="18"/>
  <c r="R652" i="18"/>
  <c r="R653" i="18"/>
  <c r="R654" i="18"/>
  <c r="R655" i="18"/>
  <c r="R656" i="18"/>
  <c r="R657" i="18"/>
  <c r="R658" i="18"/>
  <c r="R659" i="18"/>
  <c r="R660" i="18"/>
  <c r="R661" i="18"/>
  <c r="R662" i="18"/>
  <c r="R663" i="18"/>
  <c r="R664" i="18"/>
  <c r="R665" i="18"/>
  <c r="R666" i="18"/>
  <c r="R667" i="18"/>
  <c r="R668" i="18"/>
  <c r="R669" i="18"/>
  <c r="R670" i="18"/>
  <c r="R671" i="18"/>
  <c r="R672" i="18"/>
  <c r="R673" i="18"/>
  <c r="R674" i="18"/>
  <c r="R675" i="18"/>
  <c r="R676" i="18"/>
  <c r="R677" i="18"/>
  <c r="R678" i="18"/>
  <c r="R679" i="18"/>
  <c r="R680" i="18"/>
  <c r="R681" i="18"/>
  <c r="R682" i="18"/>
  <c r="R683" i="18"/>
  <c r="R684" i="18"/>
  <c r="R685" i="18"/>
  <c r="R686" i="18"/>
  <c r="R687" i="18"/>
  <c r="R688" i="18"/>
  <c r="R689" i="18"/>
  <c r="R690" i="18"/>
  <c r="R691" i="18"/>
  <c r="R692" i="18"/>
  <c r="R693" i="18"/>
  <c r="R694" i="18"/>
  <c r="R695" i="18"/>
  <c r="R696" i="18"/>
  <c r="R697" i="18"/>
  <c r="R698" i="18"/>
  <c r="R699" i="18"/>
  <c r="R700" i="18"/>
  <c r="R701" i="18"/>
  <c r="R702" i="18"/>
  <c r="R703" i="18"/>
  <c r="R704" i="18"/>
  <c r="R705" i="18"/>
  <c r="R706" i="18"/>
  <c r="R707" i="18"/>
  <c r="R708" i="18"/>
  <c r="R709" i="18"/>
  <c r="R710" i="18"/>
  <c r="R711" i="18"/>
  <c r="R712" i="18"/>
  <c r="R713" i="18"/>
  <c r="R714" i="18"/>
  <c r="R715" i="18"/>
  <c r="R716" i="18"/>
  <c r="R717" i="18"/>
  <c r="R718" i="18"/>
  <c r="R719" i="18"/>
  <c r="R720" i="18"/>
  <c r="R721" i="18"/>
  <c r="R722" i="18"/>
  <c r="R723" i="18"/>
  <c r="R724" i="18"/>
  <c r="R725" i="18"/>
  <c r="R726" i="18"/>
  <c r="R727" i="18"/>
  <c r="R728" i="18"/>
  <c r="R729" i="18"/>
  <c r="R730" i="18"/>
  <c r="R731" i="18"/>
  <c r="R732" i="18"/>
  <c r="R733" i="18"/>
  <c r="R734" i="18"/>
  <c r="R735" i="18"/>
  <c r="R736" i="18"/>
  <c r="R737" i="18"/>
  <c r="R738" i="18"/>
  <c r="R739" i="18"/>
  <c r="R740" i="18"/>
  <c r="R741" i="18"/>
  <c r="R742" i="18"/>
  <c r="R743" i="18"/>
  <c r="R744" i="18"/>
  <c r="R745" i="18"/>
  <c r="R746" i="18"/>
  <c r="R747" i="18"/>
  <c r="R748" i="18"/>
  <c r="R749" i="18"/>
  <c r="R750" i="18"/>
  <c r="R751" i="18"/>
  <c r="R752" i="18"/>
  <c r="R753" i="18"/>
  <c r="R754" i="18"/>
  <c r="R755" i="18"/>
  <c r="R756" i="18"/>
  <c r="R757" i="18"/>
  <c r="R758" i="18"/>
  <c r="R759" i="18"/>
  <c r="R760" i="18"/>
  <c r="R761" i="18"/>
  <c r="R762" i="18"/>
  <c r="R763" i="18"/>
  <c r="R764" i="18"/>
  <c r="R765" i="18"/>
  <c r="R766" i="18"/>
  <c r="R767" i="18"/>
  <c r="R768" i="18"/>
  <c r="R769" i="18"/>
  <c r="R770" i="18"/>
  <c r="R771" i="18"/>
  <c r="R772" i="18"/>
  <c r="R773" i="18"/>
  <c r="R774" i="18"/>
  <c r="R775" i="18"/>
  <c r="R776" i="18"/>
  <c r="R777" i="18"/>
  <c r="R778" i="18"/>
  <c r="R779" i="18"/>
  <c r="R780" i="18"/>
  <c r="R781" i="18"/>
  <c r="R782" i="18"/>
  <c r="R783" i="18"/>
  <c r="R784" i="18"/>
  <c r="R785" i="18"/>
  <c r="R786" i="18"/>
  <c r="R787" i="18"/>
  <c r="R788" i="18"/>
  <c r="R789" i="18"/>
  <c r="R790" i="18"/>
  <c r="R791" i="18"/>
  <c r="R792" i="18"/>
  <c r="R793" i="18"/>
  <c r="R794" i="18"/>
  <c r="R795" i="18"/>
  <c r="R796" i="18"/>
  <c r="R797" i="18"/>
  <c r="R798" i="18"/>
  <c r="R799" i="18"/>
  <c r="R800" i="18"/>
  <c r="R801" i="18"/>
  <c r="R802" i="18"/>
  <c r="R803" i="18"/>
  <c r="R804" i="18"/>
  <c r="R805" i="18"/>
  <c r="R806" i="18"/>
  <c r="R807" i="18"/>
  <c r="R808" i="18"/>
  <c r="R809" i="18"/>
  <c r="R810" i="18"/>
  <c r="R811" i="18"/>
  <c r="R812" i="18"/>
  <c r="R813" i="18"/>
  <c r="R814" i="18"/>
  <c r="R815" i="18"/>
  <c r="R816" i="18"/>
  <c r="R817" i="18"/>
  <c r="R818" i="18"/>
  <c r="R819" i="18"/>
  <c r="R820" i="18"/>
  <c r="R821" i="18"/>
  <c r="R822" i="18"/>
  <c r="R823" i="18"/>
  <c r="R824" i="18"/>
  <c r="R825" i="18"/>
  <c r="R826" i="18"/>
  <c r="R827" i="18"/>
  <c r="R828" i="18"/>
  <c r="R829" i="18"/>
  <c r="R830" i="18"/>
  <c r="R831" i="18"/>
  <c r="R832" i="18"/>
  <c r="R833" i="18"/>
  <c r="R834" i="18"/>
  <c r="R835" i="18"/>
  <c r="R836" i="18"/>
  <c r="R837" i="18"/>
  <c r="R838" i="18"/>
  <c r="R839" i="18"/>
  <c r="R840" i="18"/>
  <c r="R841" i="18"/>
  <c r="R842" i="18"/>
  <c r="R843" i="18"/>
  <c r="R844" i="18"/>
  <c r="R845" i="18"/>
  <c r="R846" i="18"/>
  <c r="R847" i="18"/>
  <c r="R848" i="18"/>
  <c r="R849" i="18"/>
  <c r="R850" i="18"/>
  <c r="R851" i="18"/>
  <c r="R852" i="18"/>
  <c r="R853" i="18"/>
  <c r="R854" i="18"/>
  <c r="R855" i="18"/>
  <c r="R856" i="18"/>
  <c r="R857" i="18"/>
  <c r="R858" i="18"/>
  <c r="R859" i="18"/>
  <c r="R860" i="18"/>
  <c r="R861" i="18"/>
  <c r="R862" i="18"/>
  <c r="R863" i="18"/>
  <c r="R864" i="18"/>
  <c r="R865" i="18"/>
  <c r="R866" i="18"/>
  <c r="R867" i="18"/>
  <c r="R868" i="18"/>
  <c r="R869" i="18"/>
  <c r="R870" i="18"/>
  <c r="R871" i="18"/>
  <c r="R872" i="18"/>
  <c r="R873" i="18"/>
  <c r="R874" i="18"/>
  <c r="R875" i="18"/>
  <c r="R876" i="18"/>
  <c r="R877" i="18"/>
  <c r="R878" i="18"/>
  <c r="R879" i="18"/>
  <c r="R880" i="18"/>
  <c r="R881" i="18"/>
  <c r="R882" i="18"/>
  <c r="R883" i="18"/>
  <c r="R884" i="18"/>
  <c r="R885" i="18"/>
  <c r="R886" i="18"/>
  <c r="R887" i="18"/>
  <c r="R888" i="18"/>
  <c r="R889" i="18"/>
  <c r="R890" i="18"/>
  <c r="R891" i="18"/>
  <c r="R892" i="18"/>
  <c r="R893" i="18"/>
  <c r="R894" i="18"/>
  <c r="R895" i="18"/>
  <c r="R896" i="18"/>
  <c r="R897" i="18"/>
  <c r="R898" i="18"/>
  <c r="R899" i="18"/>
  <c r="R900" i="18"/>
  <c r="R901" i="18"/>
  <c r="R902" i="18"/>
  <c r="R903" i="18"/>
  <c r="R904" i="18"/>
  <c r="R905" i="18"/>
  <c r="R906" i="18"/>
  <c r="R907" i="18"/>
  <c r="R908" i="18"/>
  <c r="R909" i="18"/>
  <c r="R910" i="18"/>
  <c r="R911" i="18"/>
  <c r="R912" i="18"/>
  <c r="R913" i="18"/>
  <c r="R914" i="18"/>
  <c r="R915" i="18"/>
  <c r="R916" i="18"/>
  <c r="R917" i="18"/>
  <c r="R918" i="18"/>
  <c r="R919" i="18"/>
  <c r="R920" i="18"/>
  <c r="R921" i="18"/>
  <c r="R922" i="18"/>
  <c r="R923" i="18"/>
  <c r="R924" i="18"/>
  <c r="R925" i="18"/>
  <c r="R926" i="18"/>
  <c r="R927" i="18"/>
  <c r="R928" i="18"/>
  <c r="R929" i="18"/>
  <c r="R930" i="18"/>
  <c r="R931" i="18"/>
  <c r="R932" i="18"/>
  <c r="R933" i="18"/>
  <c r="R934" i="18"/>
  <c r="R935" i="18"/>
  <c r="R936" i="18"/>
  <c r="R937" i="18"/>
  <c r="R938" i="18"/>
  <c r="R939" i="18"/>
  <c r="R940" i="18"/>
  <c r="R941" i="18"/>
  <c r="R942" i="18"/>
  <c r="R943" i="18"/>
  <c r="R944" i="18"/>
  <c r="R945" i="18"/>
  <c r="R946" i="18"/>
  <c r="R947" i="18"/>
  <c r="R948" i="18"/>
  <c r="R949" i="18"/>
  <c r="R950" i="18"/>
  <c r="R951" i="18"/>
  <c r="R952" i="18"/>
  <c r="R953" i="18"/>
  <c r="R954" i="18"/>
  <c r="R955" i="18"/>
  <c r="R956" i="18"/>
  <c r="R957" i="18"/>
  <c r="R958" i="18"/>
  <c r="R959" i="18"/>
  <c r="R960" i="18"/>
  <c r="R961" i="18"/>
  <c r="R962" i="18"/>
  <c r="R963" i="18"/>
  <c r="R964" i="18"/>
  <c r="R965" i="18"/>
  <c r="R966" i="18"/>
  <c r="R967" i="18"/>
  <c r="R968" i="18"/>
  <c r="R969" i="18"/>
  <c r="R970" i="18"/>
  <c r="R971" i="18"/>
  <c r="R972" i="18"/>
  <c r="R973" i="18"/>
  <c r="R974" i="18"/>
  <c r="R975" i="18"/>
  <c r="R976" i="18"/>
  <c r="R977" i="18"/>
  <c r="R978" i="18"/>
  <c r="R979" i="18"/>
  <c r="R980" i="18"/>
  <c r="R981" i="18"/>
  <c r="R982" i="18"/>
  <c r="R983" i="18"/>
  <c r="R984" i="18"/>
  <c r="R985" i="18"/>
  <c r="R986" i="18"/>
  <c r="R987" i="18"/>
  <c r="R988" i="18"/>
  <c r="R989" i="18"/>
  <c r="R990" i="18"/>
  <c r="R991" i="18"/>
  <c r="R992" i="18"/>
  <c r="R993" i="18"/>
  <c r="R994" i="18"/>
  <c r="R995" i="18"/>
  <c r="R996" i="18"/>
  <c r="R997" i="18"/>
  <c r="R998" i="18"/>
  <c r="R999" i="18"/>
  <c r="R1000" i="18"/>
  <c r="R1001" i="18"/>
  <c r="R1002" i="18"/>
  <c r="R1003" i="18"/>
  <c r="R1004" i="18"/>
  <c r="R1005" i="18"/>
  <c r="R1006" i="18"/>
  <c r="R1007" i="18"/>
  <c r="R1008" i="18"/>
  <c r="R1009" i="18"/>
  <c r="R1010" i="18"/>
  <c r="R1011" i="18"/>
  <c r="R1012" i="18"/>
  <c r="R1013" i="18"/>
  <c r="R1014" i="18"/>
  <c r="R1015" i="18"/>
  <c r="R1016" i="18"/>
  <c r="R1017" i="18"/>
  <c r="R1018" i="18"/>
  <c r="R1019" i="18"/>
  <c r="R1020" i="18"/>
  <c r="R1021" i="18"/>
  <c r="R1022" i="18"/>
  <c r="R1023" i="18"/>
  <c r="R1024" i="18"/>
  <c r="R1025" i="18"/>
  <c r="R1026" i="18"/>
  <c r="R1027" i="18"/>
  <c r="R1028" i="18"/>
  <c r="R1029" i="18"/>
  <c r="R1030" i="18"/>
  <c r="R1031" i="18"/>
  <c r="R1032" i="18"/>
  <c r="R1033" i="18"/>
  <c r="R1034" i="18"/>
  <c r="R1035" i="18"/>
  <c r="R1036" i="18"/>
  <c r="R1037" i="18"/>
  <c r="R1038" i="18"/>
  <c r="R1039" i="18"/>
  <c r="R1040" i="18"/>
  <c r="R1041" i="18"/>
  <c r="R1042" i="18"/>
  <c r="R1043" i="18"/>
  <c r="R1044" i="18"/>
  <c r="R1045" i="18"/>
  <c r="R1046" i="18"/>
  <c r="R1047" i="18"/>
  <c r="R1048" i="18"/>
  <c r="R1049" i="18"/>
  <c r="R1050" i="18"/>
  <c r="R1051" i="18"/>
  <c r="R1052" i="18"/>
  <c r="R1053" i="18"/>
  <c r="R1054" i="18"/>
  <c r="R1055" i="18"/>
  <c r="R1056" i="18"/>
  <c r="R1057" i="18"/>
  <c r="R1058" i="18"/>
  <c r="R1059" i="18"/>
  <c r="R1060" i="18"/>
  <c r="R1061" i="18"/>
  <c r="R1062" i="18"/>
  <c r="R1063" i="18"/>
  <c r="R1064" i="18"/>
  <c r="R1065" i="18"/>
  <c r="R1066" i="18"/>
  <c r="R1067" i="18"/>
  <c r="R1068" i="18"/>
  <c r="R1069" i="18"/>
  <c r="R1070" i="18"/>
  <c r="R1071" i="18"/>
  <c r="R1072" i="18"/>
  <c r="R1073" i="18"/>
  <c r="R1074" i="18"/>
  <c r="R1075" i="18"/>
  <c r="R1076" i="18"/>
  <c r="R1077" i="18"/>
  <c r="R1078" i="18"/>
  <c r="R1079" i="18"/>
  <c r="R1080" i="18"/>
  <c r="R1081" i="18"/>
  <c r="R1082" i="18"/>
  <c r="R1083" i="18"/>
  <c r="R1084" i="18"/>
  <c r="R1085" i="18"/>
  <c r="R1086" i="18"/>
  <c r="R1087" i="18"/>
  <c r="R1088" i="18"/>
  <c r="R1089" i="18"/>
  <c r="R1090" i="18"/>
  <c r="R1091" i="18"/>
  <c r="R1092" i="18"/>
  <c r="R1093" i="18"/>
  <c r="R1094" i="18"/>
  <c r="R1095" i="18"/>
  <c r="R1096" i="18"/>
  <c r="R1097" i="18"/>
  <c r="R1098" i="18"/>
  <c r="R1099" i="18"/>
  <c r="R1100" i="18"/>
  <c r="R1101" i="18"/>
  <c r="R1102" i="18"/>
  <c r="R1103" i="18"/>
  <c r="R1104" i="18"/>
  <c r="R1105" i="18"/>
  <c r="R1106" i="18"/>
  <c r="R1107" i="18"/>
  <c r="R1108" i="18"/>
  <c r="R1109" i="18"/>
  <c r="R1110" i="18"/>
  <c r="R1111" i="18"/>
  <c r="R1112" i="18"/>
  <c r="R1113" i="18"/>
  <c r="R1114" i="18"/>
  <c r="R1115" i="18"/>
  <c r="R1116" i="18"/>
  <c r="R1117" i="18"/>
  <c r="R1118" i="18"/>
  <c r="R1119" i="18"/>
  <c r="R1120" i="18"/>
  <c r="R1121" i="18"/>
  <c r="R1122" i="18"/>
  <c r="R1123" i="18"/>
  <c r="R1124" i="18"/>
  <c r="R1125" i="18"/>
  <c r="R1126" i="18"/>
  <c r="R1127" i="18"/>
  <c r="R1128" i="18"/>
  <c r="R1129" i="18"/>
  <c r="R1130" i="18"/>
  <c r="R1131" i="18"/>
  <c r="R1132" i="18"/>
  <c r="R1133" i="18"/>
  <c r="R1134" i="18"/>
  <c r="R1135" i="18"/>
  <c r="R1136" i="18"/>
  <c r="R1137" i="18"/>
  <c r="R1138" i="18"/>
  <c r="R1139" i="18"/>
  <c r="R1140" i="18"/>
  <c r="R1141" i="18"/>
  <c r="R1142" i="18"/>
  <c r="R1143" i="18"/>
  <c r="R1144" i="18"/>
  <c r="R1145" i="18"/>
  <c r="R1146" i="18"/>
  <c r="R1147" i="18"/>
  <c r="R1148" i="18"/>
  <c r="R1149" i="18"/>
  <c r="R1150" i="18"/>
  <c r="R1151" i="18"/>
  <c r="R1152" i="18"/>
  <c r="R1153" i="18"/>
  <c r="R1154" i="18"/>
  <c r="R1155" i="18"/>
  <c r="R1156" i="18"/>
  <c r="R1157" i="18"/>
  <c r="R1158" i="18"/>
  <c r="R1159" i="18"/>
  <c r="R1160" i="18"/>
  <c r="R1161" i="18"/>
  <c r="R1162" i="18"/>
  <c r="R1163" i="18"/>
  <c r="R1164" i="18"/>
  <c r="R1165" i="18"/>
  <c r="R1166" i="18"/>
  <c r="R1167" i="18"/>
  <c r="R1168" i="18"/>
  <c r="R1169" i="18"/>
  <c r="R1170" i="18"/>
  <c r="R1171" i="18"/>
  <c r="R1172" i="18"/>
  <c r="R1173" i="18"/>
  <c r="R1174" i="18"/>
  <c r="R1175" i="18"/>
  <c r="R1176" i="18"/>
  <c r="R1177" i="18"/>
  <c r="R1178" i="18"/>
  <c r="R1179" i="18"/>
  <c r="R118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501" i="18"/>
  <c r="Q502" i="18"/>
  <c r="Q503" i="18"/>
  <c r="Q504" i="18"/>
  <c r="Q505" i="18"/>
  <c r="Q506" i="18"/>
  <c r="Q507" i="18"/>
  <c r="Q508" i="18"/>
  <c r="Q509" i="18"/>
  <c r="Q510" i="18"/>
  <c r="Q511" i="18"/>
  <c r="Q512" i="18"/>
  <c r="Q513" i="18"/>
  <c r="Q514" i="18"/>
  <c r="Q515" i="18"/>
  <c r="Q516" i="18"/>
  <c r="Q517" i="18"/>
  <c r="Q518" i="18"/>
  <c r="Q519" i="18"/>
  <c r="Q520" i="18"/>
  <c r="Q521" i="18"/>
  <c r="Q522" i="18"/>
  <c r="Q523" i="18"/>
  <c r="Q524" i="18"/>
  <c r="Q525" i="18"/>
  <c r="Q526" i="18"/>
  <c r="Q527" i="18"/>
  <c r="Q528" i="18"/>
  <c r="Q529" i="18"/>
  <c r="Q530" i="18"/>
  <c r="Q531" i="18"/>
  <c r="Q532" i="18"/>
  <c r="Q533" i="18"/>
  <c r="Q534" i="18"/>
  <c r="Q535" i="18"/>
  <c r="Q536" i="18"/>
  <c r="Q537" i="18"/>
  <c r="Q538" i="18"/>
  <c r="Q539" i="18"/>
  <c r="Q540" i="18"/>
  <c r="Q541" i="18"/>
  <c r="Q542" i="18"/>
  <c r="Q543" i="18"/>
  <c r="Q544" i="18"/>
  <c r="Q545" i="18"/>
  <c r="Q546" i="18"/>
  <c r="Q547" i="18"/>
  <c r="Q548" i="18"/>
  <c r="Q549" i="18"/>
  <c r="Q550" i="18"/>
  <c r="Q551" i="18"/>
  <c r="Q552" i="18"/>
  <c r="Q553" i="18"/>
  <c r="Q554" i="18"/>
  <c r="Q555" i="18"/>
  <c r="Q556" i="18"/>
  <c r="Q557" i="18"/>
  <c r="Q558" i="18"/>
  <c r="Q559" i="18"/>
  <c r="Q560" i="18"/>
  <c r="Q561" i="18"/>
  <c r="Q562" i="18"/>
  <c r="Q563" i="18"/>
  <c r="Q564" i="18"/>
  <c r="Q565" i="18"/>
  <c r="Q566" i="18"/>
  <c r="Q567" i="18"/>
  <c r="Q568" i="18"/>
  <c r="Q569" i="18"/>
  <c r="Q570" i="18"/>
  <c r="Q571" i="18"/>
  <c r="Q572" i="18"/>
  <c r="Q573" i="18"/>
  <c r="Q574" i="18"/>
  <c r="Q575" i="18"/>
  <c r="Q576" i="18"/>
  <c r="Q577" i="18"/>
  <c r="Q578" i="18"/>
  <c r="Q579" i="18"/>
  <c r="Q580" i="18"/>
  <c r="Q581" i="18"/>
  <c r="Q582" i="18"/>
  <c r="Q583" i="18"/>
  <c r="Q584" i="18"/>
  <c r="Q585" i="18"/>
  <c r="Q586" i="18"/>
  <c r="Q587" i="18"/>
  <c r="Q588" i="18"/>
  <c r="Q589" i="18"/>
  <c r="Q590" i="18"/>
  <c r="Q591" i="18"/>
  <c r="Q592" i="18"/>
  <c r="Q593" i="18"/>
  <c r="Q594" i="18"/>
  <c r="Q595" i="18"/>
  <c r="Q596" i="18"/>
  <c r="Q597" i="18"/>
  <c r="Q598" i="18"/>
  <c r="Q599" i="18"/>
  <c r="Q600" i="18"/>
  <c r="Q601" i="18"/>
  <c r="Q602" i="18"/>
  <c r="Q603" i="18"/>
  <c r="Q604" i="18"/>
  <c r="Q605" i="18"/>
  <c r="Q606" i="18"/>
  <c r="Q607" i="18"/>
  <c r="Q608" i="18"/>
  <c r="Q609" i="18"/>
  <c r="Q610" i="18"/>
  <c r="Q611" i="18"/>
  <c r="Q612" i="18"/>
  <c r="Q613" i="18"/>
  <c r="Q614" i="18"/>
  <c r="Q615" i="18"/>
  <c r="Q616" i="18"/>
  <c r="Q617" i="18"/>
  <c r="Q618" i="18"/>
  <c r="Q619" i="18"/>
  <c r="Q620" i="18"/>
  <c r="Q621" i="18"/>
  <c r="Q622" i="18"/>
  <c r="Q623" i="18"/>
  <c r="Q624" i="18"/>
  <c r="Q625" i="18"/>
  <c r="Q626" i="18"/>
  <c r="Q627" i="18"/>
  <c r="Q628" i="18"/>
  <c r="Q629" i="18"/>
  <c r="Q630" i="18"/>
  <c r="Q631" i="18"/>
  <c r="Q632" i="18"/>
  <c r="Q633" i="18"/>
  <c r="Q634" i="18"/>
  <c r="Q635" i="18"/>
  <c r="Q636" i="18"/>
  <c r="Q637" i="18"/>
  <c r="Q638" i="18"/>
  <c r="Q639" i="18"/>
  <c r="Q640" i="18"/>
  <c r="Q641" i="18"/>
  <c r="Q642" i="18"/>
  <c r="Q643" i="18"/>
  <c r="Q644" i="18"/>
  <c r="Q645" i="18"/>
  <c r="Q646" i="18"/>
  <c r="Q647" i="18"/>
  <c r="Q648" i="18"/>
  <c r="Q649" i="18"/>
  <c r="Q650" i="18"/>
  <c r="Q651" i="18"/>
  <c r="Q652" i="18"/>
  <c r="Q653" i="18"/>
  <c r="Q654" i="18"/>
  <c r="Q655" i="18"/>
  <c r="Q656" i="18"/>
  <c r="Q657" i="18"/>
  <c r="Q658" i="18"/>
  <c r="Q659" i="18"/>
  <c r="Q660" i="18"/>
  <c r="Q661" i="18"/>
  <c r="Q662" i="18"/>
  <c r="Q663" i="18"/>
  <c r="Q664" i="18"/>
  <c r="Q665" i="18"/>
  <c r="Q666" i="18"/>
  <c r="Q667" i="18"/>
  <c r="Q668" i="18"/>
  <c r="Q669" i="18"/>
  <c r="Q670" i="18"/>
  <c r="Q671" i="18"/>
  <c r="Q672" i="18"/>
  <c r="Q673" i="18"/>
  <c r="Q674" i="18"/>
  <c r="Q675" i="18"/>
  <c r="Q676" i="18"/>
  <c r="Q677" i="18"/>
  <c r="Q678" i="18"/>
  <c r="Q679" i="18"/>
  <c r="Q680" i="18"/>
  <c r="Q681" i="18"/>
  <c r="Q682" i="18"/>
  <c r="Q683" i="18"/>
  <c r="Q684" i="18"/>
  <c r="Q685" i="18"/>
  <c r="Q686" i="18"/>
  <c r="Q687" i="18"/>
  <c r="Q688" i="18"/>
  <c r="Q689" i="18"/>
  <c r="Q690" i="18"/>
  <c r="Q691" i="18"/>
  <c r="Q692" i="18"/>
  <c r="Q693" i="18"/>
  <c r="Q694" i="18"/>
  <c r="Q695" i="18"/>
  <c r="Q696" i="18"/>
  <c r="Q697" i="18"/>
  <c r="Q698" i="18"/>
  <c r="Q699" i="18"/>
  <c r="Q700" i="18"/>
  <c r="Q701" i="18"/>
  <c r="Q702" i="18"/>
  <c r="Q703" i="18"/>
  <c r="Q704" i="18"/>
  <c r="Q705" i="18"/>
  <c r="Q706" i="18"/>
  <c r="Q707" i="18"/>
  <c r="Q708" i="18"/>
  <c r="Q709" i="18"/>
  <c r="Q710" i="18"/>
  <c r="Q711" i="18"/>
  <c r="Q712" i="18"/>
  <c r="Q713" i="18"/>
  <c r="Q714" i="18"/>
  <c r="Q715" i="18"/>
  <c r="Q716" i="18"/>
  <c r="Q717" i="18"/>
  <c r="Q718" i="18"/>
  <c r="Q719" i="18"/>
  <c r="Q720" i="18"/>
  <c r="Q721" i="18"/>
  <c r="Q722" i="18"/>
  <c r="Q723" i="18"/>
  <c r="Q724" i="18"/>
  <c r="Q725" i="18"/>
  <c r="Q726" i="18"/>
  <c r="Q727" i="18"/>
  <c r="Q728" i="18"/>
  <c r="Q729" i="18"/>
  <c r="Q730" i="18"/>
  <c r="Q731" i="18"/>
  <c r="Q732" i="18"/>
  <c r="Q733" i="18"/>
  <c r="Q734" i="18"/>
  <c r="Q735" i="18"/>
  <c r="Q736" i="18"/>
  <c r="Q737" i="18"/>
  <c r="Q738" i="18"/>
  <c r="Q739" i="18"/>
  <c r="Q740" i="18"/>
  <c r="Q741" i="18"/>
  <c r="Q742" i="18"/>
  <c r="Q743" i="18"/>
  <c r="Q744" i="18"/>
  <c r="Q745" i="18"/>
  <c r="Q746" i="18"/>
  <c r="Q747" i="18"/>
  <c r="Q748" i="18"/>
  <c r="Q749" i="18"/>
  <c r="Q750" i="18"/>
  <c r="Q751" i="18"/>
  <c r="Q752" i="18"/>
  <c r="Q753" i="18"/>
  <c r="Q754" i="18"/>
  <c r="Q755" i="18"/>
  <c r="Q756" i="18"/>
  <c r="Q757" i="18"/>
  <c r="Q758" i="18"/>
  <c r="Q759" i="18"/>
  <c r="Q760" i="18"/>
  <c r="Q761" i="18"/>
  <c r="Q762" i="18"/>
  <c r="Q763" i="18"/>
  <c r="Q764" i="18"/>
  <c r="Q765" i="18"/>
  <c r="Q766" i="18"/>
  <c r="Q767" i="18"/>
  <c r="Q768" i="18"/>
  <c r="Q769" i="18"/>
  <c r="Q770" i="18"/>
  <c r="Q771" i="18"/>
  <c r="Q772" i="18"/>
  <c r="Q773" i="18"/>
  <c r="Q774" i="18"/>
  <c r="Q775" i="18"/>
  <c r="Q776" i="18"/>
  <c r="Q777" i="18"/>
  <c r="Q778" i="18"/>
  <c r="Q779" i="18"/>
  <c r="Q780" i="18"/>
  <c r="Q781" i="18"/>
  <c r="Q782" i="18"/>
  <c r="Q783" i="18"/>
  <c r="Q784" i="18"/>
  <c r="Q785" i="18"/>
  <c r="Q786" i="18"/>
  <c r="Q787" i="18"/>
  <c r="Q788" i="18"/>
  <c r="Q789" i="18"/>
  <c r="Q790" i="18"/>
  <c r="Q791" i="18"/>
  <c r="Q792" i="18"/>
  <c r="Q793" i="18"/>
  <c r="Q794" i="18"/>
  <c r="Q795" i="18"/>
  <c r="Q796" i="18"/>
  <c r="Q797" i="18"/>
  <c r="Q798" i="18"/>
  <c r="Q799" i="18"/>
  <c r="Q800" i="18"/>
  <c r="Q801" i="18"/>
  <c r="Q802" i="18"/>
  <c r="Q803" i="18"/>
  <c r="Q804" i="18"/>
  <c r="Q805" i="18"/>
  <c r="Q806" i="18"/>
  <c r="Q807" i="18"/>
  <c r="Q808" i="18"/>
  <c r="Q809" i="18"/>
  <c r="Q810" i="18"/>
  <c r="Q811" i="18"/>
  <c r="Q812" i="18"/>
  <c r="Q813" i="18"/>
  <c r="Q814" i="18"/>
  <c r="Q815" i="18"/>
  <c r="Q816" i="18"/>
  <c r="Q817" i="18"/>
  <c r="Q818" i="18"/>
  <c r="Q819" i="18"/>
  <c r="Q820" i="18"/>
  <c r="Q821" i="18"/>
  <c r="Q822" i="18"/>
  <c r="Q823" i="18"/>
  <c r="Q824" i="18"/>
  <c r="Q825" i="18"/>
  <c r="Q826" i="18"/>
  <c r="Q827" i="18"/>
  <c r="Q828" i="18"/>
  <c r="Q829" i="18"/>
  <c r="Q830" i="18"/>
  <c r="Q831" i="18"/>
  <c r="Q832" i="18"/>
  <c r="Q833" i="18"/>
  <c r="Q834" i="18"/>
  <c r="Q835" i="18"/>
  <c r="Q836" i="18"/>
  <c r="Q837" i="18"/>
  <c r="Q838" i="18"/>
  <c r="Q839" i="18"/>
  <c r="Q840" i="18"/>
  <c r="Q841" i="18"/>
  <c r="Q842" i="18"/>
  <c r="Q843" i="18"/>
  <c r="Q844" i="18"/>
  <c r="Q845" i="18"/>
  <c r="Q846" i="18"/>
  <c r="Q847" i="18"/>
  <c r="Q848" i="18"/>
  <c r="Q849" i="18"/>
  <c r="Q850" i="18"/>
  <c r="Q851" i="18"/>
  <c r="Q852" i="18"/>
  <c r="Q853" i="18"/>
  <c r="Q854" i="18"/>
  <c r="Q855" i="18"/>
  <c r="Q856" i="18"/>
  <c r="Q857" i="18"/>
  <c r="Q858" i="18"/>
  <c r="Q859" i="18"/>
  <c r="Q860" i="18"/>
  <c r="Q861" i="18"/>
  <c r="Q862" i="18"/>
  <c r="Q863" i="18"/>
  <c r="Q864" i="18"/>
  <c r="Q865" i="18"/>
  <c r="Q866" i="18"/>
  <c r="Q867" i="18"/>
  <c r="Q868" i="18"/>
  <c r="Q869" i="18"/>
  <c r="Q870" i="18"/>
  <c r="Q871" i="18"/>
  <c r="Q872" i="18"/>
  <c r="Q873" i="18"/>
  <c r="Q874" i="18"/>
  <c r="Q875" i="18"/>
  <c r="Q876" i="18"/>
  <c r="Q877" i="18"/>
  <c r="Q878" i="18"/>
  <c r="Q879" i="18"/>
  <c r="Q880" i="18"/>
  <c r="Q881" i="18"/>
  <c r="Q882" i="18"/>
  <c r="Q883" i="18"/>
  <c r="Q884" i="18"/>
  <c r="Q885" i="18"/>
  <c r="Q886" i="18"/>
  <c r="Q887" i="18"/>
  <c r="Q888" i="18"/>
  <c r="Q889" i="18"/>
  <c r="Q890" i="18"/>
  <c r="Q891" i="18"/>
  <c r="Q892" i="18"/>
  <c r="Q893" i="18"/>
  <c r="Q894" i="18"/>
  <c r="Q895" i="18"/>
  <c r="Q896" i="18"/>
  <c r="Q897" i="18"/>
  <c r="Q898" i="18"/>
  <c r="Q899" i="18"/>
  <c r="Q900" i="18"/>
  <c r="Q901" i="18"/>
  <c r="Q902" i="18"/>
  <c r="Q903" i="18"/>
  <c r="Q904" i="18"/>
  <c r="Q905" i="18"/>
  <c r="Q906" i="18"/>
  <c r="Q907" i="18"/>
  <c r="Q908" i="18"/>
  <c r="Q909" i="18"/>
  <c r="Q910" i="18"/>
  <c r="Q911" i="18"/>
  <c r="Q912" i="18"/>
  <c r="Q913" i="18"/>
  <c r="Q914" i="18"/>
  <c r="Q915" i="18"/>
  <c r="Q916" i="18"/>
  <c r="Q917" i="18"/>
  <c r="Q918" i="18"/>
  <c r="Q919" i="18"/>
  <c r="Q920" i="18"/>
  <c r="Q921" i="18"/>
  <c r="Q922" i="18"/>
  <c r="Q923" i="18"/>
  <c r="Q924" i="18"/>
  <c r="Q925" i="18"/>
  <c r="Q926" i="18"/>
  <c r="Q927" i="18"/>
  <c r="Q928" i="18"/>
  <c r="Q929" i="18"/>
  <c r="Q930" i="18"/>
  <c r="Q931" i="18"/>
  <c r="Q932" i="18"/>
  <c r="Q933" i="18"/>
  <c r="Q934" i="18"/>
  <c r="Q935" i="18"/>
  <c r="Q936" i="18"/>
  <c r="Q937" i="18"/>
  <c r="Q938" i="18"/>
  <c r="Q939" i="18"/>
  <c r="Q940" i="18"/>
  <c r="Q941" i="18"/>
  <c r="Q942" i="18"/>
  <c r="Q943" i="18"/>
  <c r="Q944" i="18"/>
  <c r="Q945" i="18"/>
  <c r="Q946" i="18"/>
  <c r="Q947" i="18"/>
  <c r="Q948" i="18"/>
  <c r="Q949" i="18"/>
  <c r="Q950" i="18"/>
  <c r="Q951" i="18"/>
  <c r="Q952" i="18"/>
  <c r="Q953" i="18"/>
  <c r="Q954" i="18"/>
  <c r="Q955" i="18"/>
  <c r="Q956" i="18"/>
  <c r="Q957" i="18"/>
  <c r="Q958" i="18"/>
  <c r="Q959" i="18"/>
  <c r="Q960" i="18"/>
  <c r="Q961" i="18"/>
  <c r="Q962" i="18"/>
  <c r="Q963" i="18"/>
  <c r="Q964" i="18"/>
  <c r="Q965" i="18"/>
  <c r="Q966" i="18"/>
  <c r="Q967" i="18"/>
  <c r="Q968" i="18"/>
  <c r="Q969" i="18"/>
  <c r="Q970" i="18"/>
  <c r="Q971" i="18"/>
  <c r="Q972" i="18"/>
  <c r="Q973" i="18"/>
  <c r="Q974" i="18"/>
  <c r="Q975" i="18"/>
  <c r="Q976" i="18"/>
  <c r="Q977" i="18"/>
  <c r="Q978" i="18"/>
  <c r="Q979" i="18"/>
  <c r="Q980" i="18"/>
  <c r="Q981" i="18"/>
  <c r="Q982" i="18"/>
  <c r="Q983" i="18"/>
  <c r="Q984" i="18"/>
  <c r="Q985" i="18"/>
  <c r="Q986" i="18"/>
  <c r="Q987" i="18"/>
  <c r="Q988" i="18"/>
  <c r="Q989" i="18"/>
  <c r="Q990" i="18"/>
  <c r="Q991" i="18"/>
  <c r="Q992" i="18"/>
  <c r="Q993" i="18"/>
  <c r="Q994" i="18"/>
  <c r="Q995" i="18"/>
  <c r="Q996" i="18"/>
  <c r="Q997" i="18"/>
  <c r="Q998" i="18"/>
  <c r="Q999" i="18"/>
  <c r="Q1000" i="18"/>
  <c r="Q1001" i="18"/>
  <c r="Q1002" i="18"/>
  <c r="Q1003" i="18"/>
  <c r="Q1004" i="18"/>
  <c r="Q1005" i="18"/>
  <c r="Q1006" i="18"/>
  <c r="Q1007" i="18"/>
  <c r="Q1008" i="18"/>
  <c r="Q1009" i="18"/>
  <c r="Q1010" i="18"/>
  <c r="Q1011" i="18"/>
  <c r="Q1012" i="18"/>
  <c r="Q1013" i="18"/>
  <c r="Q1014" i="18"/>
  <c r="Q1015" i="18"/>
  <c r="Q1016" i="18"/>
  <c r="Q1017" i="18"/>
  <c r="Q1018" i="18"/>
  <c r="Q1019" i="18"/>
  <c r="Q1020" i="18"/>
  <c r="Q1021" i="18"/>
  <c r="Q1022" i="18"/>
  <c r="Q1023" i="18"/>
  <c r="Q1024" i="18"/>
  <c r="Q1025" i="18"/>
  <c r="Q1026" i="18"/>
  <c r="Q1027" i="18"/>
  <c r="Q1028" i="18"/>
  <c r="Q1029" i="18"/>
  <c r="Q1030" i="18"/>
  <c r="Q1031" i="18"/>
  <c r="Q1032" i="18"/>
  <c r="Q1033" i="18"/>
  <c r="Q1034" i="18"/>
  <c r="Q1035" i="18"/>
  <c r="Q1036" i="18"/>
  <c r="Q1037" i="18"/>
  <c r="Q1038" i="18"/>
  <c r="Q1039" i="18"/>
  <c r="Q1040" i="18"/>
  <c r="Q1041" i="18"/>
  <c r="Q1042" i="18"/>
  <c r="Q1043" i="18"/>
  <c r="Q1044" i="18"/>
  <c r="Q1045" i="18"/>
  <c r="Q1046" i="18"/>
  <c r="Q1047" i="18"/>
  <c r="Q1048" i="18"/>
  <c r="Q1049" i="18"/>
  <c r="Q1050" i="18"/>
  <c r="Q1051" i="18"/>
  <c r="Q1052" i="18"/>
  <c r="Q1053" i="18"/>
  <c r="Q1054" i="18"/>
  <c r="Q1055" i="18"/>
  <c r="Q1056" i="18"/>
  <c r="Q1057" i="18"/>
  <c r="Q1058" i="18"/>
  <c r="Q1059" i="18"/>
  <c r="Q1060" i="18"/>
  <c r="Q1061" i="18"/>
  <c r="Q1062" i="18"/>
  <c r="Q1063" i="18"/>
  <c r="Q1064" i="18"/>
  <c r="Q1065" i="18"/>
  <c r="Q1066" i="18"/>
  <c r="Q1067" i="18"/>
  <c r="Q1068" i="18"/>
  <c r="Q1069" i="18"/>
  <c r="Q1070" i="18"/>
  <c r="Q1071" i="18"/>
  <c r="Q1072" i="18"/>
  <c r="Q1073" i="18"/>
  <c r="Q1074" i="18"/>
  <c r="Q1075" i="18"/>
  <c r="Q1076" i="18"/>
  <c r="Q1077" i="18"/>
  <c r="Q1078" i="18"/>
  <c r="Q1079" i="18"/>
  <c r="Q1080" i="18"/>
  <c r="Q1081" i="18"/>
  <c r="Q1082" i="18"/>
  <c r="Q1083" i="18"/>
  <c r="Q1084" i="18"/>
  <c r="Q1085" i="18"/>
  <c r="Q1086" i="18"/>
  <c r="Q1087" i="18"/>
  <c r="Q1088" i="18"/>
  <c r="Q1089" i="18"/>
  <c r="Q1090" i="18"/>
  <c r="Q1091" i="18"/>
  <c r="Q1092" i="18"/>
  <c r="Q1093" i="18"/>
  <c r="Q1094" i="18"/>
  <c r="Q1095" i="18"/>
  <c r="Q1096" i="18"/>
  <c r="Q1097" i="18"/>
  <c r="Q1098" i="18"/>
  <c r="Q1099" i="18"/>
  <c r="Q1100" i="18"/>
  <c r="Q1101" i="18"/>
  <c r="Q1102" i="18"/>
  <c r="Q1103" i="18"/>
  <c r="Q1104" i="18"/>
  <c r="Q1105" i="18"/>
  <c r="Q1106" i="18"/>
  <c r="Q1107" i="18"/>
  <c r="Q1108" i="18"/>
  <c r="Q1109" i="18"/>
  <c r="Q1110" i="18"/>
  <c r="Q1111" i="18"/>
  <c r="Q1112" i="18"/>
  <c r="Q1113" i="18"/>
  <c r="Q1114" i="18"/>
  <c r="Q1115" i="18"/>
  <c r="Q1116" i="18"/>
  <c r="Q1117" i="18"/>
  <c r="Q1118" i="18"/>
  <c r="Q1119" i="18"/>
  <c r="Q1120" i="18"/>
  <c r="Q1121" i="18"/>
  <c r="Q1122" i="18"/>
  <c r="Q1123" i="18"/>
  <c r="Q1124" i="18"/>
  <c r="Q1125" i="18"/>
  <c r="Q1126" i="18"/>
  <c r="Q1127" i="18"/>
  <c r="Q1128" i="18"/>
  <c r="Q1129" i="18"/>
  <c r="Q1130" i="18"/>
  <c r="Q1131" i="18"/>
  <c r="Q1132" i="18"/>
  <c r="Q1133" i="18"/>
  <c r="Q1134" i="18"/>
  <c r="Q1135" i="18"/>
  <c r="Q1136" i="18"/>
  <c r="Q1137" i="18"/>
  <c r="Q1138" i="18"/>
  <c r="Q1139" i="18"/>
  <c r="Q1140" i="18"/>
  <c r="Q1141" i="18"/>
  <c r="Q1142" i="18"/>
  <c r="Q1143" i="18"/>
  <c r="Q1144" i="18"/>
  <c r="Q1145" i="18"/>
  <c r="Q1146" i="18"/>
  <c r="Q1147" i="18"/>
  <c r="Q1148" i="18"/>
  <c r="Q1149" i="18"/>
  <c r="Q1150" i="18"/>
  <c r="Q1151" i="18"/>
  <c r="Q1152" i="18"/>
  <c r="Q1153" i="18"/>
  <c r="Q1154" i="18"/>
  <c r="Q1155" i="18"/>
  <c r="Q1156" i="18"/>
  <c r="Q1157" i="18"/>
  <c r="Q1158" i="18"/>
  <c r="Q1159" i="18"/>
  <c r="Q1160" i="18"/>
  <c r="Q1161" i="18"/>
  <c r="Q1162" i="18"/>
  <c r="Q1163" i="18"/>
  <c r="Q1164" i="18"/>
  <c r="Q1165" i="18"/>
  <c r="Q1166" i="18"/>
  <c r="Q1167" i="18"/>
  <c r="Q1168" i="18"/>
  <c r="Q1169" i="18"/>
  <c r="Q1170" i="18"/>
  <c r="Q1171" i="18"/>
  <c r="Q1172" i="18"/>
  <c r="Q1173" i="18"/>
  <c r="Q1174" i="18"/>
  <c r="Q1175" i="18"/>
  <c r="Q1176" i="18"/>
  <c r="Q1177" i="18"/>
  <c r="Q1178" i="18"/>
  <c r="Q1179" i="18"/>
  <c r="Q1180" i="18"/>
  <c r="P41" i="18"/>
  <c r="P42" i="18"/>
  <c r="P43" i="18"/>
  <c r="P44" i="18"/>
  <c r="P45" i="18"/>
  <c r="P46" i="18"/>
  <c r="P47" i="18"/>
  <c r="P48" i="18"/>
  <c r="P49" i="18"/>
  <c r="P50" i="18"/>
  <c r="P51" i="18"/>
  <c r="P52" i="18"/>
  <c r="P53" i="18"/>
  <c r="P54" i="18"/>
  <c r="P55" i="18"/>
  <c r="P56" i="18"/>
  <c r="P57" i="18"/>
  <c r="P58" i="18"/>
  <c r="P59" i="18"/>
  <c r="P60" i="18"/>
  <c r="P61" i="18"/>
  <c r="P62" i="18"/>
  <c r="P63" i="18"/>
  <c r="P64" i="18"/>
  <c r="P65" i="18"/>
  <c r="P66" i="18"/>
  <c r="P67" i="18"/>
  <c r="P68" i="18"/>
  <c r="P69" i="18"/>
  <c r="P70" i="18"/>
  <c r="P71" i="18"/>
  <c r="P72" i="18"/>
  <c r="P73" i="18"/>
  <c r="P74" i="18"/>
  <c r="P75" i="18"/>
  <c r="P76" i="18"/>
  <c r="P77" i="18"/>
  <c r="P78" i="18"/>
  <c r="P79" i="18"/>
  <c r="P80" i="18"/>
  <c r="P81" i="18"/>
  <c r="P82" i="18"/>
  <c r="P83" i="18"/>
  <c r="P84" i="18"/>
  <c r="P85" i="18"/>
  <c r="P86" i="18"/>
  <c r="P87" i="18"/>
  <c r="P88" i="18"/>
  <c r="P89" i="18"/>
  <c r="P90" i="18"/>
  <c r="P91" i="18"/>
  <c r="P92" i="18"/>
  <c r="P93" i="18"/>
  <c r="P94" i="18"/>
  <c r="P95" i="18"/>
  <c r="P96" i="18"/>
  <c r="P97" i="18"/>
  <c r="P98" i="18"/>
  <c r="P99" i="18"/>
  <c r="P100" i="18"/>
  <c r="P101" i="18"/>
  <c r="P102" i="18"/>
  <c r="P103" i="18"/>
  <c r="P104" i="18"/>
  <c r="P105" i="18"/>
  <c r="P106" i="18"/>
  <c r="P107" i="18"/>
  <c r="P108" i="18"/>
  <c r="P109" i="18"/>
  <c r="P110" i="18"/>
  <c r="P111" i="18"/>
  <c r="P112" i="18"/>
  <c r="P113" i="18"/>
  <c r="P114" i="18"/>
  <c r="P115" i="18"/>
  <c r="P116" i="18"/>
  <c r="P117" i="18"/>
  <c r="P118" i="18"/>
  <c r="P119" i="18"/>
  <c r="P120" i="18"/>
  <c r="P121" i="18"/>
  <c r="P122" i="18"/>
  <c r="P123" i="18"/>
  <c r="P124" i="18"/>
  <c r="P125" i="18"/>
  <c r="P126" i="18"/>
  <c r="P127" i="18"/>
  <c r="P128" i="18"/>
  <c r="P129" i="18"/>
  <c r="P130" i="18"/>
  <c r="P131" i="18"/>
  <c r="P132" i="18"/>
  <c r="P133" i="18"/>
  <c r="P134" i="18"/>
  <c r="P135" i="18"/>
  <c r="P136" i="18"/>
  <c r="P137" i="18"/>
  <c r="P138" i="18"/>
  <c r="P139" i="18"/>
  <c r="P140" i="18"/>
  <c r="P141" i="18"/>
  <c r="P142" i="18"/>
  <c r="P143" i="18"/>
  <c r="P144" i="18"/>
  <c r="P145" i="18"/>
  <c r="P146" i="18"/>
  <c r="P147" i="18"/>
  <c r="P148" i="18"/>
  <c r="P149" i="18"/>
  <c r="P150" i="18"/>
  <c r="P151" i="18"/>
  <c r="P152" i="18"/>
  <c r="P153" i="18"/>
  <c r="P154" i="18"/>
  <c r="P155" i="18"/>
  <c r="P156" i="18"/>
  <c r="P157" i="18"/>
  <c r="P158" i="18"/>
  <c r="P159" i="18"/>
  <c r="P160" i="18"/>
  <c r="P161" i="18"/>
  <c r="P162" i="18"/>
  <c r="P163" i="18"/>
  <c r="P164" i="18"/>
  <c r="P165" i="18"/>
  <c r="P166" i="18"/>
  <c r="P167" i="18"/>
  <c r="P168" i="18"/>
  <c r="P169" i="18"/>
  <c r="P170" i="18"/>
  <c r="P171" i="18"/>
  <c r="P172" i="18"/>
  <c r="P173" i="18"/>
  <c r="P174" i="18"/>
  <c r="P175" i="18"/>
  <c r="P176" i="18"/>
  <c r="P177" i="18"/>
  <c r="P178" i="18"/>
  <c r="P179" i="18"/>
  <c r="P180" i="18"/>
  <c r="P181" i="18"/>
  <c r="P182" i="18"/>
  <c r="P183" i="18"/>
  <c r="P184" i="18"/>
  <c r="P185" i="18"/>
  <c r="P186" i="18"/>
  <c r="P187" i="18"/>
  <c r="P188" i="18"/>
  <c r="P189" i="18"/>
  <c r="P190" i="18"/>
  <c r="P191" i="18"/>
  <c r="P192" i="18"/>
  <c r="P193" i="18"/>
  <c r="P194" i="18"/>
  <c r="P195" i="18"/>
  <c r="P196" i="18"/>
  <c r="P197" i="18"/>
  <c r="P198" i="18"/>
  <c r="P199" i="18"/>
  <c r="P200" i="18"/>
  <c r="P201" i="18"/>
  <c r="P202" i="18"/>
  <c r="P203" i="18"/>
  <c r="P204" i="18"/>
  <c r="P205" i="18"/>
  <c r="P206" i="18"/>
  <c r="P207" i="18"/>
  <c r="P208" i="18"/>
  <c r="P209" i="18"/>
  <c r="P210" i="18"/>
  <c r="P211" i="18"/>
  <c r="P212" i="18"/>
  <c r="P213" i="18"/>
  <c r="P214" i="18"/>
  <c r="P215" i="18"/>
  <c r="P216" i="18"/>
  <c r="P217" i="18"/>
  <c r="P218" i="18"/>
  <c r="P219" i="18"/>
  <c r="P220" i="18"/>
  <c r="P221" i="18"/>
  <c r="P222" i="18"/>
  <c r="P223" i="18"/>
  <c r="P224" i="18"/>
  <c r="P225" i="18"/>
  <c r="P226" i="18"/>
  <c r="P227" i="18"/>
  <c r="P228" i="18"/>
  <c r="P229" i="18"/>
  <c r="P230" i="18"/>
  <c r="P231" i="18"/>
  <c r="P232" i="18"/>
  <c r="P233" i="18"/>
  <c r="P234" i="18"/>
  <c r="P235" i="18"/>
  <c r="P236" i="18"/>
  <c r="P237" i="18"/>
  <c r="P238" i="18"/>
  <c r="P239" i="18"/>
  <c r="P240" i="18"/>
  <c r="P241" i="18"/>
  <c r="P242" i="18"/>
  <c r="P243" i="18"/>
  <c r="P244" i="18"/>
  <c r="P245" i="18"/>
  <c r="P246" i="18"/>
  <c r="P247" i="18"/>
  <c r="P248" i="18"/>
  <c r="P249" i="18"/>
  <c r="P250" i="18"/>
  <c r="P251" i="18"/>
  <c r="P252" i="18"/>
  <c r="P253" i="18"/>
  <c r="P254" i="18"/>
  <c r="P255" i="18"/>
  <c r="P256" i="18"/>
  <c r="P257" i="18"/>
  <c r="P258" i="18"/>
  <c r="P259" i="18"/>
  <c r="P260" i="18"/>
  <c r="P261" i="18"/>
  <c r="P262" i="18"/>
  <c r="P263" i="18"/>
  <c r="P264" i="18"/>
  <c r="P265" i="18"/>
  <c r="P266" i="18"/>
  <c r="P267" i="18"/>
  <c r="P268" i="18"/>
  <c r="P269" i="18"/>
  <c r="P270" i="18"/>
  <c r="P271" i="18"/>
  <c r="P272" i="18"/>
  <c r="P273" i="18"/>
  <c r="P274" i="18"/>
  <c r="P275" i="18"/>
  <c r="P276" i="18"/>
  <c r="P277" i="18"/>
  <c r="P278" i="18"/>
  <c r="P279" i="18"/>
  <c r="P280" i="18"/>
  <c r="P281" i="18"/>
  <c r="P282" i="18"/>
  <c r="P283" i="18"/>
  <c r="P284" i="18"/>
  <c r="P285" i="18"/>
  <c r="P286" i="18"/>
  <c r="P287" i="18"/>
  <c r="P288" i="18"/>
  <c r="P289" i="18"/>
  <c r="P290" i="18"/>
  <c r="P291" i="18"/>
  <c r="P292" i="18"/>
  <c r="P293" i="18"/>
  <c r="P294" i="18"/>
  <c r="P295" i="18"/>
  <c r="P296" i="18"/>
  <c r="P297" i="18"/>
  <c r="P298" i="18"/>
  <c r="P299" i="18"/>
  <c r="P300" i="18"/>
  <c r="P301" i="18"/>
  <c r="P302" i="18"/>
  <c r="P303" i="18"/>
  <c r="P304" i="18"/>
  <c r="P305" i="18"/>
  <c r="P306" i="18"/>
  <c r="P307" i="18"/>
  <c r="P308" i="18"/>
  <c r="P309" i="18"/>
  <c r="P310" i="18"/>
  <c r="P311" i="18"/>
  <c r="P312" i="18"/>
  <c r="P313" i="18"/>
  <c r="P314" i="18"/>
  <c r="P315" i="18"/>
  <c r="P316" i="18"/>
  <c r="P317" i="18"/>
  <c r="P318" i="18"/>
  <c r="P319" i="18"/>
  <c r="P320" i="18"/>
  <c r="P321" i="18"/>
  <c r="P322" i="18"/>
  <c r="P323" i="18"/>
  <c r="P324" i="18"/>
  <c r="P325" i="18"/>
  <c r="P326" i="18"/>
  <c r="P327" i="18"/>
  <c r="P328" i="18"/>
  <c r="P329" i="18"/>
  <c r="P330" i="18"/>
  <c r="P331" i="18"/>
  <c r="P332" i="18"/>
  <c r="P333" i="18"/>
  <c r="P334" i="18"/>
  <c r="P335" i="18"/>
  <c r="P336" i="18"/>
  <c r="P337" i="18"/>
  <c r="P338" i="18"/>
  <c r="P339" i="18"/>
  <c r="P340" i="18"/>
  <c r="P341" i="18"/>
  <c r="P342" i="18"/>
  <c r="P343" i="18"/>
  <c r="P344" i="18"/>
  <c r="P345" i="18"/>
  <c r="P346" i="18"/>
  <c r="P347" i="18"/>
  <c r="P348" i="18"/>
  <c r="P349" i="18"/>
  <c r="P350" i="18"/>
  <c r="P351" i="18"/>
  <c r="P352" i="18"/>
  <c r="P353" i="18"/>
  <c r="P354" i="18"/>
  <c r="P355" i="18"/>
  <c r="P356" i="18"/>
  <c r="P357" i="18"/>
  <c r="P358" i="18"/>
  <c r="P359" i="18"/>
  <c r="P360" i="18"/>
  <c r="P361" i="18"/>
  <c r="P362" i="18"/>
  <c r="P363" i="18"/>
  <c r="P364" i="18"/>
  <c r="P365" i="18"/>
  <c r="P366" i="18"/>
  <c r="P367" i="18"/>
  <c r="P368" i="18"/>
  <c r="P369" i="18"/>
  <c r="P370" i="18"/>
  <c r="P371" i="18"/>
  <c r="P372" i="18"/>
  <c r="P373" i="18"/>
  <c r="P374" i="18"/>
  <c r="P375" i="18"/>
  <c r="P376" i="18"/>
  <c r="P377" i="18"/>
  <c r="P378" i="18"/>
  <c r="P379" i="18"/>
  <c r="P380" i="18"/>
  <c r="P381" i="18"/>
  <c r="P382" i="18"/>
  <c r="P383" i="18"/>
  <c r="P384" i="18"/>
  <c r="P385" i="18"/>
  <c r="P386" i="18"/>
  <c r="P387" i="18"/>
  <c r="P388" i="18"/>
  <c r="P389" i="18"/>
  <c r="P390" i="18"/>
  <c r="P391" i="18"/>
  <c r="P392" i="18"/>
  <c r="P393" i="18"/>
  <c r="P394" i="18"/>
  <c r="P395" i="18"/>
  <c r="P396" i="18"/>
  <c r="P397" i="18"/>
  <c r="P398" i="18"/>
  <c r="P399" i="18"/>
  <c r="P400" i="18"/>
  <c r="P401" i="18"/>
  <c r="P402" i="18"/>
  <c r="P403" i="18"/>
  <c r="P404" i="18"/>
  <c r="P405" i="18"/>
  <c r="P406" i="18"/>
  <c r="P407" i="18"/>
  <c r="P408" i="18"/>
  <c r="P409" i="18"/>
  <c r="P410" i="18"/>
  <c r="P411" i="18"/>
  <c r="P412" i="18"/>
  <c r="P413" i="18"/>
  <c r="P414" i="18"/>
  <c r="P415" i="18"/>
  <c r="P416" i="18"/>
  <c r="P417" i="18"/>
  <c r="P418" i="18"/>
  <c r="P419" i="18"/>
  <c r="P420" i="18"/>
  <c r="P421" i="18"/>
  <c r="P422" i="18"/>
  <c r="P423" i="18"/>
  <c r="P424" i="18"/>
  <c r="P425" i="18"/>
  <c r="P426" i="18"/>
  <c r="P427" i="18"/>
  <c r="P428" i="18"/>
  <c r="P429" i="18"/>
  <c r="P430" i="18"/>
  <c r="P431" i="18"/>
  <c r="P432" i="18"/>
  <c r="P433" i="18"/>
  <c r="P434" i="18"/>
  <c r="P435" i="18"/>
  <c r="P436" i="18"/>
  <c r="P437" i="18"/>
  <c r="P438" i="18"/>
  <c r="P439" i="18"/>
  <c r="P440" i="18"/>
  <c r="P441" i="18"/>
  <c r="P442" i="18"/>
  <c r="P443" i="18"/>
  <c r="P444" i="18"/>
  <c r="P445" i="18"/>
  <c r="P446" i="18"/>
  <c r="P447" i="18"/>
  <c r="P448" i="18"/>
  <c r="P449" i="18"/>
  <c r="P450" i="18"/>
  <c r="P451" i="18"/>
  <c r="P452" i="18"/>
  <c r="P453" i="18"/>
  <c r="P454" i="18"/>
  <c r="P455" i="18"/>
  <c r="P456" i="18"/>
  <c r="P457" i="18"/>
  <c r="P458" i="18"/>
  <c r="P459" i="18"/>
  <c r="P460" i="18"/>
  <c r="P461" i="18"/>
  <c r="P462" i="18"/>
  <c r="P463" i="18"/>
  <c r="P464" i="18"/>
  <c r="P465" i="18"/>
  <c r="P466" i="18"/>
  <c r="P467" i="18"/>
  <c r="P468" i="18"/>
  <c r="P469" i="18"/>
  <c r="P470" i="18"/>
  <c r="P471" i="18"/>
  <c r="P472" i="18"/>
  <c r="P473" i="18"/>
  <c r="P474" i="18"/>
  <c r="P475" i="18"/>
  <c r="P476" i="18"/>
  <c r="P477" i="18"/>
  <c r="P478" i="18"/>
  <c r="P479" i="18"/>
  <c r="P480" i="18"/>
  <c r="P481" i="18"/>
  <c r="P482" i="18"/>
  <c r="P483" i="18"/>
  <c r="P484" i="18"/>
  <c r="P485" i="18"/>
  <c r="P486" i="18"/>
  <c r="P487" i="18"/>
  <c r="P488" i="18"/>
  <c r="P489" i="18"/>
  <c r="P490" i="18"/>
  <c r="P491" i="18"/>
  <c r="P492" i="18"/>
  <c r="P493" i="18"/>
  <c r="P494" i="18"/>
  <c r="P495" i="18"/>
  <c r="P496" i="18"/>
  <c r="P497" i="18"/>
  <c r="P498" i="18"/>
  <c r="P499" i="18"/>
  <c r="P500" i="18"/>
  <c r="P501" i="18"/>
  <c r="P502" i="18"/>
  <c r="P503" i="18"/>
  <c r="P504" i="18"/>
  <c r="P505" i="18"/>
  <c r="P506" i="18"/>
  <c r="P507" i="18"/>
  <c r="P508" i="18"/>
  <c r="P509" i="18"/>
  <c r="P510" i="18"/>
  <c r="P511" i="18"/>
  <c r="P512" i="18"/>
  <c r="P513" i="18"/>
  <c r="P514" i="18"/>
  <c r="P515" i="18"/>
  <c r="P516" i="18"/>
  <c r="P517" i="18"/>
  <c r="P518" i="18"/>
  <c r="P519" i="18"/>
  <c r="P520" i="18"/>
  <c r="P521" i="18"/>
  <c r="P522" i="18"/>
  <c r="P523" i="18"/>
  <c r="P524" i="18"/>
  <c r="P525" i="18"/>
  <c r="P526" i="18"/>
  <c r="P527" i="18"/>
  <c r="P528" i="18"/>
  <c r="P529" i="18"/>
  <c r="P530" i="18"/>
  <c r="P531" i="18"/>
  <c r="P532" i="18"/>
  <c r="P533" i="18"/>
  <c r="P534" i="18"/>
  <c r="P535" i="18"/>
  <c r="P536" i="18"/>
  <c r="P537" i="18"/>
  <c r="P538" i="18"/>
  <c r="P539" i="18"/>
  <c r="P540" i="18"/>
  <c r="P541" i="18"/>
  <c r="P542" i="18"/>
  <c r="P543" i="18"/>
  <c r="P544" i="18"/>
  <c r="P545" i="18"/>
  <c r="P546" i="18"/>
  <c r="P547" i="18"/>
  <c r="P548" i="18"/>
  <c r="P549" i="18"/>
  <c r="P550" i="18"/>
  <c r="P551" i="18"/>
  <c r="P552" i="18"/>
  <c r="P553" i="18"/>
  <c r="P554" i="18"/>
  <c r="P555" i="18"/>
  <c r="P556" i="18"/>
  <c r="P557" i="18"/>
  <c r="P558" i="18"/>
  <c r="P559" i="18"/>
  <c r="P560" i="18"/>
  <c r="P561" i="18"/>
  <c r="P562" i="18"/>
  <c r="P563" i="18"/>
  <c r="P564" i="18"/>
  <c r="P565" i="18"/>
  <c r="P566" i="18"/>
  <c r="P567" i="18"/>
  <c r="P568" i="18"/>
  <c r="P569" i="18"/>
  <c r="P570" i="18"/>
  <c r="P571" i="18"/>
  <c r="P572" i="18"/>
  <c r="P573" i="18"/>
  <c r="P574" i="18"/>
  <c r="P575" i="18"/>
  <c r="P576" i="18"/>
  <c r="P577" i="18"/>
  <c r="P578" i="18"/>
  <c r="P579" i="18"/>
  <c r="P580" i="18"/>
  <c r="P581" i="18"/>
  <c r="P582" i="18"/>
  <c r="P583" i="18"/>
  <c r="P584" i="18"/>
  <c r="P585" i="18"/>
  <c r="P586" i="18"/>
  <c r="P587" i="18"/>
  <c r="P588" i="18"/>
  <c r="P589" i="18"/>
  <c r="P590" i="18"/>
  <c r="P591" i="18"/>
  <c r="P592" i="18"/>
  <c r="P593" i="18"/>
  <c r="P594" i="18"/>
  <c r="P595" i="18"/>
  <c r="P596" i="18"/>
  <c r="P597" i="18"/>
  <c r="P598" i="18"/>
  <c r="P599" i="18"/>
  <c r="P600" i="18"/>
  <c r="P601" i="18"/>
  <c r="P602" i="18"/>
  <c r="P603" i="18"/>
  <c r="P604" i="18"/>
  <c r="P605" i="18"/>
  <c r="P606" i="18"/>
  <c r="P607" i="18"/>
  <c r="P608" i="18"/>
  <c r="P609" i="18"/>
  <c r="P610" i="18"/>
  <c r="P611" i="18"/>
  <c r="P612" i="18"/>
  <c r="P613" i="18"/>
  <c r="P614" i="18"/>
  <c r="P615" i="18"/>
  <c r="P616" i="18"/>
  <c r="P617" i="18"/>
  <c r="P618" i="18"/>
  <c r="P619" i="18"/>
  <c r="P620" i="18"/>
  <c r="P621" i="18"/>
  <c r="P622" i="18"/>
  <c r="P623" i="18"/>
  <c r="P624" i="18"/>
  <c r="P625" i="18"/>
  <c r="P626" i="18"/>
  <c r="P627" i="18"/>
  <c r="P628" i="18"/>
  <c r="P629" i="18"/>
  <c r="P630" i="18"/>
  <c r="P631" i="18"/>
  <c r="P632" i="18"/>
  <c r="P633" i="18"/>
  <c r="P634" i="18"/>
  <c r="P635" i="18"/>
  <c r="P636" i="18"/>
  <c r="P637" i="18"/>
  <c r="P638" i="18"/>
  <c r="P639" i="18"/>
  <c r="P640" i="18"/>
  <c r="P641" i="18"/>
  <c r="P642" i="18"/>
  <c r="P643" i="18"/>
  <c r="P644" i="18"/>
  <c r="P645" i="18"/>
  <c r="P646" i="18"/>
  <c r="P647" i="18"/>
  <c r="P648" i="18"/>
  <c r="P649" i="18"/>
  <c r="P650" i="18"/>
  <c r="P651" i="18"/>
  <c r="P652" i="18"/>
  <c r="P653" i="18"/>
  <c r="P654" i="18"/>
  <c r="P655" i="18"/>
  <c r="P656" i="18"/>
  <c r="P657" i="18"/>
  <c r="P658" i="18"/>
  <c r="P659" i="18"/>
  <c r="P660" i="18"/>
  <c r="P661" i="18"/>
  <c r="P662" i="18"/>
  <c r="P663" i="18"/>
  <c r="P664" i="18"/>
  <c r="P665" i="18"/>
  <c r="P666" i="18"/>
  <c r="P667" i="18"/>
  <c r="P668" i="18"/>
  <c r="P669" i="18"/>
  <c r="P670" i="18"/>
  <c r="P671" i="18"/>
  <c r="P672" i="18"/>
  <c r="P673" i="18"/>
  <c r="P674" i="18"/>
  <c r="P675" i="18"/>
  <c r="P676" i="18"/>
  <c r="P677" i="18"/>
  <c r="P678" i="18"/>
  <c r="P679" i="18"/>
  <c r="P680" i="18"/>
  <c r="P681" i="18"/>
  <c r="P682" i="18"/>
  <c r="P683" i="18"/>
  <c r="P684" i="18"/>
  <c r="P685" i="18"/>
  <c r="P686" i="18"/>
  <c r="P687" i="18"/>
  <c r="P688" i="18"/>
  <c r="P689" i="18"/>
  <c r="P690" i="18"/>
  <c r="P691" i="18"/>
  <c r="P692" i="18"/>
  <c r="P693" i="18"/>
  <c r="P694" i="18"/>
  <c r="P695" i="18"/>
  <c r="P696" i="18"/>
  <c r="P697" i="18"/>
  <c r="P698" i="18"/>
  <c r="P699" i="18"/>
  <c r="P700" i="18"/>
  <c r="P701" i="18"/>
  <c r="P702" i="18"/>
  <c r="P703" i="18"/>
  <c r="P704" i="18"/>
  <c r="P705" i="18"/>
  <c r="P706" i="18"/>
  <c r="P707" i="18"/>
  <c r="P708" i="18"/>
  <c r="P709" i="18"/>
  <c r="P710" i="18"/>
  <c r="P711" i="18"/>
  <c r="P712" i="18"/>
  <c r="P713" i="18"/>
  <c r="P714" i="18"/>
  <c r="P715" i="18"/>
  <c r="P716" i="18"/>
  <c r="P717" i="18"/>
  <c r="P718" i="18"/>
  <c r="P719" i="18"/>
  <c r="P720" i="18"/>
  <c r="P721" i="18"/>
  <c r="P722" i="18"/>
  <c r="P723" i="18"/>
  <c r="P724" i="18"/>
  <c r="P725" i="18"/>
  <c r="P726" i="18"/>
  <c r="P727" i="18"/>
  <c r="P728" i="18"/>
  <c r="P729" i="18"/>
  <c r="P730" i="18"/>
  <c r="P731" i="18"/>
  <c r="P732" i="18"/>
  <c r="P733" i="18"/>
  <c r="P734" i="18"/>
  <c r="P735" i="18"/>
  <c r="P736" i="18"/>
  <c r="P737" i="18"/>
  <c r="P738" i="18"/>
  <c r="P739" i="18"/>
  <c r="P740" i="18"/>
  <c r="P741" i="18"/>
  <c r="P742" i="18"/>
  <c r="P743" i="18"/>
  <c r="P744" i="18"/>
  <c r="P745" i="18"/>
  <c r="P746" i="18"/>
  <c r="P747" i="18"/>
  <c r="P748" i="18"/>
  <c r="P749" i="18"/>
  <c r="P750" i="18"/>
  <c r="P751" i="18"/>
  <c r="P752" i="18"/>
  <c r="P753" i="18"/>
  <c r="P754" i="18"/>
  <c r="P755" i="18"/>
  <c r="P756" i="18"/>
  <c r="P757" i="18"/>
  <c r="P758" i="18"/>
  <c r="P759" i="18"/>
  <c r="P760" i="18"/>
  <c r="P761" i="18"/>
  <c r="P762" i="18"/>
  <c r="P763" i="18"/>
  <c r="P764" i="18"/>
  <c r="P765" i="18"/>
  <c r="P766" i="18"/>
  <c r="P767" i="18"/>
  <c r="P768" i="18"/>
  <c r="P769" i="18"/>
  <c r="P770" i="18"/>
  <c r="P771" i="18"/>
  <c r="P772" i="18"/>
  <c r="P773" i="18"/>
  <c r="P774" i="18"/>
  <c r="P775" i="18"/>
  <c r="P776" i="18"/>
  <c r="P777" i="18"/>
  <c r="P778" i="18"/>
  <c r="P779" i="18"/>
  <c r="P780" i="18"/>
  <c r="P781" i="18"/>
  <c r="P782" i="18"/>
  <c r="P783" i="18"/>
  <c r="P784" i="18"/>
  <c r="P785" i="18"/>
  <c r="P786" i="18"/>
  <c r="P787" i="18"/>
  <c r="P788" i="18"/>
  <c r="P789" i="18"/>
  <c r="P790" i="18"/>
  <c r="P791" i="18"/>
  <c r="P792" i="18"/>
  <c r="P793" i="18"/>
  <c r="P794" i="18"/>
  <c r="P795" i="18"/>
  <c r="P796" i="18"/>
  <c r="P797" i="18"/>
  <c r="P798" i="18"/>
  <c r="P799" i="18"/>
  <c r="P800" i="18"/>
  <c r="P801" i="18"/>
  <c r="P802" i="18"/>
  <c r="P803" i="18"/>
  <c r="P804" i="18"/>
  <c r="P805" i="18"/>
  <c r="P806" i="18"/>
  <c r="P807" i="18"/>
  <c r="P808" i="18"/>
  <c r="P809" i="18"/>
  <c r="P810" i="18"/>
  <c r="P811" i="18"/>
  <c r="P812" i="18"/>
  <c r="P813" i="18"/>
  <c r="P814" i="18"/>
  <c r="P815" i="18"/>
  <c r="P816" i="18"/>
  <c r="P817" i="18"/>
  <c r="P818" i="18"/>
  <c r="P819" i="18"/>
  <c r="P820" i="18"/>
  <c r="P821" i="18"/>
  <c r="P822" i="18"/>
  <c r="P823" i="18"/>
  <c r="P824" i="18"/>
  <c r="P825" i="18"/>
  <c r="P826" i="18"/>
  <c r="P827" i="18"/>
  <c r="P828" i="18"/>
  <c r="P829" i="18"/>
  <c r="P830" i="18"/>
  <c r="P831" i="18"/>
  <c r="P832" i="18"/>
  <c r="P833" i="18"/>
  <c r="P834" i="18"/>
  <c r="P835" i="18"/>
  <c r="P836" i="18"/>
  <c r="P837" i="18"/>
  <c r="P838" i="18"/>
  <c r="P839" i="18"/>
  <c r="P840" i="18"/>
  <c r="P841" i="18"/>
  <c r="P842" i="18"/>
  <c r="P843" i="18"/>
  <c r="P844" i="18"/>
  <c r="P845" i="18"/>
  <c r="P846" i="18"/>
  <c r="P847" i="18"/>
  <c r="P848" i="18"/>
  <c r="P849" i="18"/>
  <c r="P850" i="18"/>
  <c r="P851" i="18"/>
  <c r="P852" i="18"/>
  <c r="P853" i="18"/>
  <c r="P854" i="18"/>
  <c r="P855" i="18"/>
  <c r="P856" i="18"/>
  <c r="P857" i="18"/>
  <c r="P858" i="18"/>
  <c r="P859" i="18"/>
  <c r="P860" i="18"/>
  <c r="P861" i="18"/>
  <c r="P862" i="18"/>
  <c r="P863" i="18"/>
  <c r="P864" i="18"/>
  <c r="P865" i="18"/>
  <c r="P866" i="18"/>
  <c r="P867" i="18"/>
  <c r="P868" i="18"/>
  <c r="P869" i="18"/>
  <c r="P870" i="18"/>
  <c r="P871" i="18"/>
  <c r="P872" i="18"/>
  <c r="P873" i="18"/>
  <c r="P874" i="18"/>
  <c r="P875" i="18"/>
  <c r="P876" i="18"/>
  <c r="P877" i="18"/>
  <c r="P878" i="18"/>
  <c r="P879" i="18"/>
  <c r="P880" i="18"/>
  <c r="P881" i="18"/>
  <c r="P882" i="18"/>
  <c r="P883" i="18"/>
  <c r="P884" i="18"/>
  <c r="P885" i="18"/>
  <c r="P886" i="18"/>
  <c r="P887" i="18"/>
  <c r="P888" i="18"/>
  <c r="P889" i="18"/>
  <c r="P890" i="18"/>
  <c r="P891" i="18"/>
  <c r="P892" i="18"/>
  <c r="P893" i="18"/>
  <c r="P894" i="18"/>
  <c r="P895" i="18"/>
  <c r="P896" i="18"/>
  <c r="P897" i="18"/>
  <c r="P898" i="18"/>
  <c r="P899" i="18"/>
  <c r="P900" i="18"/>
  <c r="P901" i="18"/>
  <c r="P902" i="18"/>
  <c r="P903" i="18"/>
  <c r="P904" i="18"/>
  <c r="P905" i="18"/>
  <c r="P906" i="18"/>
  <c r="P907" i="18"/>
  <c r="P908" i="18"/>
  <c r="P909" i="18"/>
  <c r="P910" i="18"/>
  <c r="P911" i="18"/>
  <c r="P912" i="18"/>
  <c r="P913" i="18"/>
  <c r="P914" i="18"/>
  <c r="P915" i="18"/>
  <c r="P916" i="18"/>
  <c r="P917" i="18"/>
  <c r="P918" i="18"/>
  <c r="P919" i="18"/>
  <c r="P920" i="18"/>
  <c r="P921" i="18"/>
  <c r="P922" i="18"/>
  <c r="P923" i="18"/>
  <c r="P924" i="18"/>
  <c r="P925" i="18"/>
  <c r="P926" i="18"/>
  <c r="P927" i="18"/>
  <c r="P928" i="18"/>
  <c r="P929" i="18"/>
  <c r="P930" i="18"/>
  <c r="P931" i="18"/>
  <c r="P932" i="18"/>
  <c r="P933" i="18"/>
  <c r="P934" i="18"/>
  <c r="P935" i="18"/>
  <c r="P936" i="18"/>
  <c r="P937" i="18"/>
  <c r="P938" i="18"/>
  <c r="P939" i="18"/>
  <c r="P940" i="18"/>
  <c r="P941" i="18"/>
  <c r="P942" i="18"/>
  <c r="P943" i="18"/>
  <c r="P944" i="18"/>
  <c r="P945" i="18"/>
  <c r="P946" i="18"/>
  <c r="P947" i="18"/>
  <c r="P948" i="18"/>
  <c r="P949" i="18"/>
  <c r="P950" i="18"/>
  <c r="P951" i="18"/>
  <c r="P952" i="18"/>
  <c r="P953" i="18"/>
  <c r="P954" i="18"/>
  <c r="P955" i="18"/>
  <c r="P956" i="18"/>
  <c r="P957" i="18"/>
  <c r="P958" i="18"/>
  <c r="P959" i="18"/>
  <c r="P960" i="18"/>
  <c r="P961" i="18"/>
  <c r="P962" i="18"/>
  <c r="P963" i="18"/>
  <c r="P964" i="18"/>
  <c r="P965" i="18"/>
  <c r="P966" i="18"/>
  <c r="P967" i="18"/>
  <c r="P968" i="18"/>
  <c r="P969" i="18"/>
  <c r="P970" i="18"/>
  <c r="P971" i="18"/>
  <c r="P972" i="18"/>
  <c r="P973" i="18"/>
  <c r="P974" i="18"/>
  <c r="P975" i="18"/>
  <c r="P976" i="18"/>
  <c r="P977" i="18"/>
  <c r="P978" i="18"/>
  <c r="P979" i="18"/>
  <c r="P980" i="18"/>
  <c r="P981" i="18"/>
  <c r="P982" i="18"/>
  <c r="P983" i="18"/>
  <c r="P984" i="18"/>
  <c r="P985" i="18"/>
  <c r="P986" i="18"/>
  <c r="P987" i="18"/>
  <c r="P988" i="18"/>
  <c r="P989" i="18"/>
  <c r="P990" i="18"/>
  <c r="P991" i="18"/>
  <c r="P992" i="18"/>
  <c r="P993" i="18"/>
  <c r="P994" i="18"/>
  <c r="P995" i="18"/>
  <c r="P996" i="18"/>
  <c r="P997" i="18"/>
  <c r="P998" i="18"/>
  <c r="P999" i="18"/>
  <c r="P1000" i="18"/>
  <c r="P1001" i="18"/>
  <c r="P1002" i="18"/>
  <c r="P1003" i="18"/>
  <c r="P1004" i="18"/>
  <c r="P1005" i="18"/>
  <c r="P1006" i="18"/>
  <c r="P1007" i="18"/>
  <c r="P1008" i="18"/>
  <c r="P1009" i="18"/>
  <c r="P1010" i="18"/>
  <c r="P1011" i="18"/>
  <c r="P1012" i="18"/>
  <c r="P1013" i="18"/>
  <c r="P1014" i="18"/>
  <c r="P1015" i="18"/>
  <c r="P1016" i="18"/>
  <c r="P1017" i="18"/>
  <c r="P1018" i="18"/>
  <c r="P1019" i="18"/>
  <c r="P1020" i="18"/>
  <c r="P1021" i="18"/>
  <c r="P1022" i="18"/>
  <c r="P1023" i="18"/>
  <c r="P1024" i="18"/>
  <c r="P1025" i="18"/>
  <c r="P1026" i="18"/>
  <c r="P1027" i="18"/>
  <c r="P1028" i="18"/>
  <c r="P1029" i="18"/>
  <c r="P1030" i="18"/>
  <c r="P1031" i="18"/>
  <c r="P1032" i="18"/>
  <c r="P1033" i="18"/>
  <c r="P1034" i="18"/>
  <c r="P1035" i="18"/>
  <c r="P1036" i="18"/>
  <c r="P1037" i="18"/>
  <c r="P1038" i="18"/>
  <c r="P1039" i="18"/>
  <c r="P1040" i="18"/>
  <c r="P1041" i="18"/>
  <c r="P1042" i="18"/>
  <c r="P1043" i="18"/>
  <c r="P1044" i="18"/>
  <c r="P1045" i="18"/>
  <c r="P1046" i="18"/>
  <c r="P1047" i="18"/>
  <c r="P1048" i="18"/>
  <c r="P1049" i="18"/>
  <c r="P1050" i="18"/>
  <c r="P1051" i="18"/>
  <c r="P1052" i="18"/>
  <c r="P1053" i="18"/>
  <c r="P1054" i="18"/>
  <c r="P1055" i="18"/>
  <c r="P1056" i="18"/>
  <c r="P1057" i="18"/>
  <c r="P1058" i="18"/>
  <c r="P1059" i="18"/>
  <c r="P1060" i="18"/>
  <c r="P1061" i="18"/>
  <c r="P1062" i="18"/>
  <c r="P1063" i="18"/>
  <c r="P1064" i="18"/>
  <c r="P1065" i="18"/>
  <c r="P1066" i="18"/>
  <c r="P1067" i="18"/>
  <c r="P1068" i="18"/>
  <c r="P1069" i="18"/>
  <c r="P1070" i="18"/>
  <c r="P1071" i="18"/>
  <c r="P1072" i="18"/>
  <c r="P1073" i="18"/>
  <c r="P1074" i="18"/>
  <c r="P1075" i="18"/>
  <c r="P1076" i="18"/>
  <c r="P1077" i="18"/>
  <c r="P1078" i="18"/>
  <c r="P1079" i="18"/>
  <c r="P1080" i="18"/>
  <c r="P1081" i="18"/>
  <c r="P1082" i="18"/>
  <c r="P1083" i="18"/>
  <c r="P1084" i="18"/>
  <c r="P1085" i="18"/>
  <c r="P1086" i="18"/>
  <c r="P1087" i="18"/>
  <c r="P1088" i="18"/>
  <c r="P1089" i="18"/>
  <c r="P1090" i="18"/>
  <c r="P1091" i="18"/>
  <c r="P1092" i="18"/>
  <c r="P1093" i="18"/>
  <c r="P1094" i="18"/>
  <c r="P1095" i="18"/>
  <c r="P1096" i="18"/>
  <c r="P1097" i="18"/>
  <c r="P1098" i="18"/>
  <c r="P1099" i="18"/>
  <c r="P1100" i="18"/>
  <c r="P1101" i="18"/>
  <c r="P1102" i="18"/>
  <c r="P1103" i="18"/>
  <c r="P1104" i="18"/>
  <c r="P1105" i="18"/>
  <c r="P1106" i="18"/>
  <c r="P1107" i="18"/>
  <c r="P1108" i="18"/>
  <c r="P1109" i="18"/>
  <c r="P1110" i="18"/>
  <c r="P1111" i="18"/>
  <c r="P1112" i="18"/>
  <c r="P1113" i="18"/>
  <c r="P1114" i="18"/>
  <c r="P1115" i="18"/>
  <c r="P1116" i="18"/>
  <c r="P1117" i="18"/>
  <c r="P1118" i="18"/>
  <c r="P1119" i="18"/>
  <c r="P1120" i="18"/>
  <c r="P1121" i="18"/>
  <c r="P1122" i="18"/>
  <c r="P1123" i="18"/>
  <c r="P1124" i="18"/>
  <c r="P1125" i="18"/>
  <c r="P1126" i="18"/>
  <c r="P1127" i="18"/>
  <c r="P1128" i="18"/>
  <c r="P1129" i="18"/>
  <c r="P1130" i="18"/>
  <c r="P1131" i="18"/>
  <c r="P1132" i="18"/>
  <c r="P1133" i="18"/>
  <c r="P1134" i="18"/>
  <c r="P1135" i="18"/>
  <c r="P1136" i="18"/>
  <c r="P1137" i="18"/>
  <c r="P1138" i="18"/>
  <c r="P1139" i="18"/>
  <c r="P1140" i="18"/>
  <c r="P1141" i="18"/>
  <c r="P1142" i="18"/>
  <c r="P1143" i="18"/>
  <c r="P1144" i="18"/>
  <c r="P1145" i="18"/>
  <c r="P1146" i="18"/>
  <c r="P1147" i="18"/>
  <c r="P1148" i="18"/>
  <c r="P1149" i="18"/>
  <c r="P1150" i="18"/>
  <c r="P1151" i="18"/>
  <c r="P1152" i="18"/>
  <c r="P1153" i="18"/>
  <c r="P1154" i="18"/>
  <c r="P1155" i="18"/>
  <c r="P1156" i="18"/>
  <c r="P1157" i="18"/>
  <c r="P1158" i="18"/>
  <c r="P1159" i="18"/>
  <c r="P1160" i="18"/>
  <c r="P1161" i="18"/>
  <c r="P1162" i="18"/>
  <c r="P1163" i="18"/>
  <c r="P1164" i="18"/>
  <c r="P1165" i="18"/>
  <c r="P1166" i="18"/>
  <c r="P1167" i="18"/>
  <c r="P1168" i="18"/>
  <c r="P1169" i="18"/>
  <c r="P1170" i="18"/>
  <c r="P1171" i="18"/>
  <c r="P1172" i="18"/>
  <c r="P1173" i="18"/>
  <c r="P1174" i="18"/>
  <c r="P1175" i="18"/>
  <c r="P1176" i="18"/>
  <c r="P1177" i="18"/>
  <c r="P1178" i="18"/>
  <c r="P1179" i="18"/>
  <c r="P1180" i="18"/>
  <c r="O17" i="18"/>
  <c r="O18" i="18"/>
  <c r="O19" i="18"/>
  <c r="O20" i="18"/>
  <c r="O21" i="18"/>
  <c r="O22" i="18"/>
  <c r="O23" i="18"/>
  <c r="O24" i="18"/>
  <c r="O25" i="18"/>
  <c r="O26" i="18"/>
  <c r="O27" i="18"/>
  <c r="O28" i="18"/>
  <c r="O29" i="18"/>
  <c r="O30" i="18"/>
  <c r="O31" i="18"/>
  <c r="O32" i="18"/>
  <c r="O33" i="18"/>
  <c r="O34" i="18"/>
  <c r="O35" i="18"/>
  <c r="O36" i="18"/>
  <c r="O37" i="18"/>
  <c r="O38" i="18"/>
  <c r="O39" i="18"/>
  <c r="O40" i="18"/>
  <c r="O41" i="18"/>
  <c r="O42" i="18"/>
  <c r="O43" i="18"/>
  <c r="O44" i="18"/>
  <c r="O45" i="18"/>
  <c r="O46" i="18"/>
  <c r="O47" i="18"/>
  <c r="O48" i="18"/>
  <c r="O49" i="18"/>
  <c r="O50" i="18"/>
  <c r="O51" i="18"/>
  <c r="O52" i="18"/>
  <c r="O53" i="18"/>
  <c r="O54" i="18"/>
  <c r="O55" i="18"/>
  <c r="O56" i="18"/>
  <c r="O57" i="18"/>
  <c r="O58" i="18"/>
  <c r="O59" i="18"/>
  <c r="O60" i="18"/>
  <c r="O61" i="18"/>
  <c r="O62" i="18"/>
  <c r="O63" i="18"/>
  <c r="O64" i="18"/>
  <c r="O65" i="18"/>
  <c r="O66" i="18"/>
  <c r="O67" i="18"/>
  <c r="O68" i="18"/>
  <c r="O69" i="18"/>
  <c r="O70" i="18"/>
  <c r="O71" i="18"/>
  <c r="O72" i="18"/>
  <c r="O73" i="18"/>
  <c r="O74" i="18"/>
  <c r="O75" i="18"/>
  <c r="O76" i="18"/>
  <c r="O77" i="18"/>
  <c r="O78" i="18"/>
  <c r="O79" i="18"/>
  <c r="O80" i="18"/>
  <c r="O81" i="18"/>
  <c r="O82" i="18"/>
  <c r="O83" i="18"/>
  <c r="O84" i="18"/>
  <c r="O85" i="18"/>
  <c r="O86" i="18"/>
  <c r="O87" i="18"/>
  <c r="O88" i="18"/>
  <c r="O89" i="18"/>
  <c r="O90" i="18"/>
  <c r="O91" i="18"/>
  <c r="O92" i="18"/>
  <c r="O93" i="18"/>
  <c r="O94" i="18"/>
  <c r="O95" i="18"/>
  <c r="O96" i="18"/>
  <c r="O97" i="18"/>
  <c r="O98" i="18"/>
  <c r="O99" i="18"/>
  <c r="O100" i="18"/>
  <c r="O101" i="18"/>
  <c r="O102" i="18"/>
  <c r="O103" i="18"/>
  <c r="O104" i="18"/>
  <c r="O105" i="18"/>
  <c r="O106" i="18"/>
  <c r="O107" i="18"/>
  <c r="O108" i="18"/>
  <c r="O109" i="18"/>
  <c r="O110" i="18"/>
  <c r="O111" i="18"/>
  <c r="O112" i="18"/>
  <c r="O113" i="18"/>
  <c r="O114" i="18"/>
  <c r="O115" i="18"/>
  <c r="O116" i="18"/>
  <c r="O117" i="18"/>
  <c r="O118" i="18"/>
  <c r="O119" i="18"/>
  <c r="O120" i="18"/>
  <c r="O121" i="18"/>
  <c r="O122" i="18"/>
  <c r="O123" i="18"/>
  <c r="O124" i="18"/>
  <c r="O125" i="18"/>
  <c r="O126" i="18"/>
  <c r="O127" i="18"/>
  <c r="O128" i="18"/>
  <c r="O129" i="18"/>
  <c r="O130" i="18"/>
  <c r="O131" i="18"/>
  <c r="O132" i="18"/>
  <c r="O133" i="18"/>
  <c r="O134" i="18"/>
  <c r="O135" i="18"/>
  <c r="O136" i="18"/>
  <c r="O137" i="18"/>
  <c r="O138" i="18"/>
  <c r="O139" i="18"/>
  <c r="O140" i="18"/>
  <c r="O141" i="18"/>
  <c r="O142" i="18"/>
  <c r="O143" i="18"/>
  <c r="O144" i="18"/>
  <c r="O145" i="18"/>
  <c r="O146" i="18"/>
  <c r="O147" i="18"/>
  <c r="O148" i="18"/>
  <c r="O149" i="18"/>
  <c r="O150" i="18"/>
  <c r="O151" i="18"/>
  <c r="O152" i="18"/>
  <c r="O153" i="18"/>
  <c r="O154" i="18"/>
  <c r="O155" i="18"/>
  <c r="O156" i="18"/>
  <c r="O157" i="18"/>
  <c r="O158" i="18"/>
  <c r="O159" i="18"/>
  <c r="O160" i="18"/>
  <c r="O161" i="18"/>
  <c r="O162" i="18"/>
  <c r="O163" i="18"/>
  <c r="O164" i="18"/>
  <c r="O165" i="18"/>
  <c r="O166" i="18"/>
  <c r="O167" i="18"/>
  <c r="O168" i="18"/>
  <c r="O169" i="18"/>
  <c r="O170" i="18"/>
  <c r="O171" i="18"/>
  <c r="O172" i="18"/>
  <c r="O173" i="18"/>
  <c r="O174" i="18"/>
  <c r="O175" i="18"/>
  <c r="O176" i="18"/>
  <c r="O177" i="18"/>
  <c r="O178" i="18"/>
  <c r="O179" i="18"/>
  <c r="O180" i="18"/>
  <c r="O181" i="18"/>
  <c r="O182" i="18"/>
  <c r="O183" i="18"/>
  <c r="O184" i="18"/>
  <c r="O185" i="18"/>
  <c r="O186" i="18"/>
  <c r="O187" i="18"/>
  <c r="O188" i="18"/>
  <c r="O189" i="18"/>
  <c r="O190" i="18"/>
  <c r="O191" i="18"/>
  <c r="O192" i="18"/>
  <c r="O193" i="18"/>
  <c r="O194" i="18"/>
  <c r="O195" i="18"/>
  <c r="O196" i="18"/>
  <c r="O197" i="18"/>
  <c r="O198" i="18"/>
  <c r="O199" i="18"/>
  <c r="O200" i="18"/>
  <c r="O201" i="18"/>
  <c r="O202" i="18"/>
  <c r="O203" i="18"/>
  <c r="O204" i="18"/>
  <c r="O205" i="18"/>
  <c r="O206" i="18"/>
  <c r="O207" i="18"/>
  <c r="O208" i="18"/>
  <c r="O209" i="18"/>
  <c r="O210" i="18"/>
  <c r="O211" i="18"/>
  <c r="O212" i="18"/>
  <c r="O213" i="18"/>
  <c r="O214" i="18"/>
  <c r="O215" i="18"/>
  <c r="O216" i="18"/>
  <c r="O217" i="18"/>
  <c r="O218" i="18"/>
  <c r="O219" i="18"/>
  <c r="O220" i="18"/>
  <c r="O221" i="18"/>
  <c r="O222" i="18"/>
  <c r="O223" i="18"/>
  <c r="O224" i="18"/>
  <c r="O225" i="18"/>
  <c r="O226" i="18"/>
  <c r="O227" i="18"/>
  <c r="O228" i="18"/>
  <c r="O229" i="18"/>
  <c r="O230" i="18"/>
  <c r="O231" i="18"/>
  <c r="O232" i="18"/>
  <c r="O233" i="18"/>
  <c r="O234" i="18"/>
  <c r="O235" i="18"/>
  <c r="O236" i="18"/>
  <c r="O237" i="18"/>
  <c r="O238" i="18"/>
  <c r="O239" i="18"/>
  <c r="O240" i="18"/>
  <c r="O241" i="18"/>
  <c r="O242" i="18"/>
  <c r="O243" i="18"/>
  <c r="O244" i="18"/>
  <c r="O245" i="18"/>
  <c r="O246" i="18"/>
  <c r="O247" i="18"/>
  <c r="O248" i="18"/>
  <c r="O249" i="18"/>
  <c r="O250" i="18"/>
  <c r="O251" i="18"/>
  <c r="O252" i="18"/>
  <c r="O253" i="18"/>
  <c r="O254" i="18"/>
  <c r="O255" i="18"/>
  <c r="O256" i="18"/>
  <c r="O257" i="18"/>
  <c r="O258" i="18"/>
  <c r="O259" i="18"/>
  <c r="O260" i="18"/>
  <c r="O261" i="18"/>
  <c r="O262" i="18"/>
  <c r="O263" i="18"/>
  <c r="O264" i="18"/>
  <c r="O265" i="18"/>
  <c r="O266" i="18"/>
  <c r="O267" i="18"/>
  <c r="O268" i="18"/>
  <c r="O269" i="18"/>
  <c r="O270" i="18"/>
  <c r="O271" i="18"/>
  <c r="O272" i="18"/>
  <c r="O273" i="18"/>
  <c r="O274" i="18"/>
  <c r="O275" i="18"/>
  <c r="O276" i="18"/>
  <c r="O277" i="18"/>
  <c r="O278" i="18"/>
  <c r="O279" i="18"/>
  <c r="O280" i="18"/>
  <c r="O281" i="18"/>
  <c r="O282" i="18"/>
  <c r="O283" i="18"/>
  <c r="O284" i="18"/>
  <c r="O285" i="18"/>
  <c r="O286" i="18"/>
  <c r="O287" i="18"/>
  <c r="O288" i="18"/>
  <c r="O289" i="18"/>
  <c r="O290" i="18"/>
  <c r="O291" i="18"/>
  <c r="O292" i="18"/>
  <c r="O293" i="18"/>
  <c r="O294" i="18"/>
  <c r="O295" i="18"/>
  <c r="O296" i="18"/>
  <c r="O297" i="18"/>
  <c r="O298" i="18"/>
  <c r="O299" i="18"/>
  <c r="O300" i="18"/>
  <c r="O301" i="18"/>
  <c r="O302" i="18"/>
  <c r="O303" i="18"/>
  <c r="O304" i="18"/>
  <c r="O305" i="18"/>
  <c r="O306" i="18"/>
  <c r="O307" i="18"/>
  <c r="O308" i="18"/>
  <c r="O309" i="18"/>
  <c r="O310" i="18"/>
  <c r="O311" i="18"/>
  <c r="O312" i="18"/>
  <c r="O313" i="18"/>
  <c r="O314" i="18"/>
  <c r="O315" i="18"/>
  <c r="O316" i="18"/>
  <c r="O317" i="18"/>
  <c r="O318" i="18"/>
  <c r="O319" i="18"/>
  <c r="O320" i="18"/>
  <c r="O321" i="18"/>
  <c r="O322" i="18"/>
  <c r="O323" i="18"/>
  <c r="O324" i="18"/>
  <c r="O325" i="18"/>
  <c r="O326" i="18"/>
  <c r="O327" i="18"/>
  <c r="O328" i="18"/>
  <c r="O329" i="18"/>
  <c r="O330" i="18"/>
  <c r="O331" i="18"/>
  <c r="O332" i="18"/>
  <c r="O333" i="18"/>
  <c r="O334" i="18"/>
  <c r="O335" i="18"/>
  <c r="O336" i="18"/>
  <c r="O337" i="18"/>
  <c r="O338" i="18"/>
  <c r="O339" i="18"/>
  <c r="O340" i="18"/>
  <c r="O341" i="18"/>
  <c r="O342" i="18"/>
  <c r="O343" i="18"/>
  <c r="O344" i="18"/>
  <c r="O345" i="18"/>
  <c r="O346" i="18"/>
  <c r="O347" i="18"/>
  <c r="O348" i="18"/>
  <c r="O349" i="18"/>
  <c r="O350" i="18"/>
  <c r="O351" i="18"/>
  <c r="O352" i="18"/>
  <c r="O353" i="18"/>
  <c r="O354" i="18"/>
  <c r="O355" i="18"/>
  <c r="O356" i="18"/>
  <c r="O357" i="18"/>
  <c r="O358" i="18"/>
  <c r="O359" i="18"/>
  <c r="O360" i="18"/>
  <c r="O361" i="18"/>
  <c r="O362" i="18"/>
  <c r="O363" i="18"/>
  <c r="O364" i="18"/>
  <c r="O365" i="18"/>
  <c r="O366" i="18"/>
  <c r="O367" i="18"/>
  <c r="O368" i="18"/>
  <c r="O369" i="18"/>
  <c r="O370" i="18"/>
  <c r="O371" i="18"/>
  <c r="O372" i="18"/>
  <c r="O373" i="18"/>
  <c r="O374" i="18"/>
  <c r="O375" i="18"/>
  <c r="O376" i="18"/>
  <c r="O377" i="18"/>
  <c r="O378" i="18"/>
  <c r="O379" i="18"/>
  <c r="O380" i="18"/>
  <c r="O381" i="18"/>
  <c r="O382" i="18"/>
  <c r="O383" i="18"/>
  <c r="O384" i="18"/>
  <c r="O385" i="18"/>
  <c r="O386" i="18"/>
  <c r="O387" i="18"/>
  <c r="O388" i="18"/>
  <c r="O389" i="18"/>
  <c r="O390" i="18"/>
  <c r="O391" i="18"/>
  <c r="O392" i="18"/>
  <c r="O393" i="18"/>
  <c r="O394" i="18"/>
  <c r="O395" i="18"/>
  <c r="O396" i="18"/>
  <c r="O397" i="18"/>
  <c r="O398" i="18"/>
  <c r="O399" i="18"/>
  <c r="O400" i="18"/>
  <c r="O401" i="18"/>
  <c r="O402" i="18"/>
  <c r="O403" i="18"/>
  <c r="O404" i="18"/>
  <c r="O405" i="18"/>
  <c r="O406" i="18"/>
  <c r="O407" i="18"/>
  <c r="O408" i="18"/>
  <c r="O409" i="18"/>
  <c r="O410" i="18"/>
  <c r="O411" i="18"/>
  <c r="O412" i="18"/>
  <c r="O413" i="18"/>
  <c r="O414" i="18"/>
  <c r="O415" i="18"/>
  <c r="O416" i="18"/>
  <c r="O417" i="18"/>
  <c r="O418" i="18"/>
  <c r="O419" i="18"/>
  <c r="O420" i="18"/>
  <c r="O421" i="18"/>
  <c r="O422" i="18"/>
  <c r="O423" i="18"/>
  <c r="O424" i="18"/>
  <c r="O425" i="18"/>
  <c r="O426" i="18"/>
  <c r="O427" i="18"/>
  <c r="O428" i="18"/>
  <c r="O429" i="18"/>
  <c r="O430" i="18"/>
  <c r="O431" i="18"/>
  <c r="O432" i="18"/>
  <c r="O433" i="18"/>
  <c r="O434" i="18"/>
  <c r="O435" i="18"/>
  <c r="O436" i="18"/>
  <c r="O437" i="18"/>
  <c r="O438" i="18"/>
  <c r="O439" i="18"/>
  <c r="O440" i="18"/>
  <c r="O441" i="18"/>
  <c r="O442" i="18"/>
  <c r="O443" i="18"/>
  <c r="O444" i="18"/>
  <c r="O445" i="18"/>
  <c r="O446" i="18"/>
  <c r="O447" i="18"/>
  <c r="O448" i="18"/>
  <c r="O449" i="18"/>
  <c r="O450" i="18"/>
  <c r="O451" i="18"/>
  <c r="O452" i="18"/>
  <c r="O453" i="18"/>
  <c r="O454" i="18"/>
  <c r="O455" i="18"/>
  <c r="O456" i="18"/>
  <c r="O457" i="18"/>
  <c r="O458" i="18"/>
  <c r="O459" i="18"/>
  <c r="O460" i="18"/>
  <c r="O461" i="18"/>
  <c r="O462" i="18"/>
  <c r="O463" i="18"/>
  <c r="O464" i="18"/>
  <c r="O465" i="18"/>
  <c r="O466" i="18"/>
  <c r="O467" i="18"/>
  <c r="O468" i="18"/>
  <c r="O469" i="18"/>
  <c r="O470" i="18"/>
  <c r="O471" i="18"/>
  <c r="O472" i="18"/>
  <c r="O473" i="18"/>
  <c r="O474" i="18"/>
  <c r="O475" i="18"/>
  <c r="O476" i="18"/>
  <c r="O477" i="18"/>
  <c r="O478" i="18"/>
  <c r="O479" i="18"/>
  <c r="O480" i="18"/>
  <c r="O481" i="18"/>
  <c r="O482" i="18"/>
  <c r="O483" i="18"/>
  <c r="O484" i="18"/>
  <c r="O485" i="18"/>
  <c r="O486" i="18"/>
  <c r="O487" i="18"/>
  <c r="O488" i="18"/>
  <c r="O489" i="18"/>
  <c r="O490" i="18"/>
  <c r="O491" i="18"/>
  <c r="O492" i="18"/>
  <c r="O493" i="18"/>
  <c r="O494" i="18"/>
  <c r="O495" i="18"/>
  <c r="O496" i="18"/>
  <c r="O497" i="18"/>
  <c r="O498" i="18"/>
  <c r="O499" i="18"/>
  <c r="O500" i="18"/>
  <c r="O501" i="18"/>
  <c r="O502" i="18"/>
  <c r="O503" i="18"/>
  <c r="O504" i="18"/>
  <c r="O505" i="18"/>
  <c r="O506" i="18"/>
  <c r="O507" i="18"/>
  <c r="O508" i="18"/>
  <c r="O509" i="18"/>
  <c r="O510" i="18"/>
  <c r="O511" i="18"/>
  <c r="O512" i="18"/>
  <c r="O513" i="18"/>
  <c r="O514" i="18"/>
  <c r="O515" i="18"/>
  <c r="O516" i="18"/>
  <c r="O517" i="18"/>
  <c r="O518" i="18"/>
  <c r="O519" i="18"/>
  <c r="O520" i="18"/>
  <c r="O521" i="18"/>
  <c r="O522" i="18"/>
  <c r="O523" i="18"/>
  <c r="O524" i="18"/>
  <c r="O525" i="18"/>
  <c r="O526" i="18"/>
  <c r="O527" i="18"/>
  <c r="O528" i="18"/>
  <c r="O529" i="18"/>
  <c r="O530" i="18"/>
  <c r="O531" i="18"/>
  <c r="O532" i="18"/>
  <c r="O533" i="18"/>
  <c r="O534" i="18"/>
  <c r="O535" i="18"/>
  <c r="O536" i="18"/>
  <c r="O537" i="18"/>
  <c r="O538" i="18"/>
  <c r="O539" i="18"/>
  <c r="O540" i="18"/>
  <c r="O541" i="18"/>
  <c r="O542" i="18"/>
  <c r="O543" i="18"/>
  <c r="O544" i="18"/>
  <c r="O545" i="18"/>
  <c r="O546" i="18"/>
  <c r="O547" i="18"/>
  <c r="O548" i="18"/>
  <c r="O549" i="18"/>
  <c r="O550" i="18"/>
  <c r="O551" i="18"/>
  <c r="O552" i="18"/>
  <c r="O553" i="18"/>
  <c r="O554" i="18"/>
  <c r="O555" i="18"/>
  <c r="O556" i="18"/>
  <c r="O557" i="18"/>
  <c r="O558" i="18"/>
  <c r="O559" i="18"/>
  <c r="O560" i="18"/>
  <c r="O561" i="18"/>
  <c r="O562" i="18"/>
  <c r="O563" i="18"/>
  <c r="O564" i="18"/>
  <c r="O565" i="18"/>
  <c r="O566" i="18"/>
  <c r="O567" i="18"/>
  <c r="O568" i="18"/>
  <c r="O569" i="18"/>
  <c r="O570" i="18"/>
  <c r="O571" i="18"/>
  <c r="O572" i="18"/>
  <c r="O573" i="18"/>
  <c r="O574" i="18"/>
  <c r="O575" i="18"/>
  <c r="O576" i="18"/>
  <c r="O577" i="18"/>
  <c r="O578" i="18"/>
  <c r="O579" i="18"/>
  <c r="O580" i="18"/>
  <c r="O581" i="18"/>
  <c r="O582" i="18"/>
  <c r="O583" i="18"/>
  <c r="O584" i="18"/>
  <c r="O585" i="18"/>
  <c r="O586" i="18"/>
  <c r="O587" i="18"/>
  <c r="O588" i="18"/>
  <c r="O589" i="18"/>
  <c r="O590" i="18"/>
  <c r="O591" i="18"/>
  <c r="O592" i="18"/>
  <c r="O593" i="18"/>
  <c r="O594" i="18"/>
  <c r="O595" i="18"/>
  <c r="O596" i="18"/>
  <c r="O597" i="18"/>
  <c r="O598" i="18"/>
  <c r="O599" i="18"/>
  <c r="O600" i="18"/>
  <c r="O601" i="18"/>
  <c r="O602" i="18"/>
  <c r="O603" i="18"/>
  <c r="O604" i="18"/>
  <c r="O605" i="18"/>
  <c r="O606" i="18"/>
  <c r="O607" i="18"/>
  <c r="O608" i="18"/>
  <c r="O609" i="18"/>
  <c r="O610" i="18"/>
  <c r="O611" i="18"/>
  <c r="O612" i="18"/>
  <c r="O613" i="18"/>
  <c r="O614" i="18"/>
  <c r="O615" i="18"/>
  <c r="O616" i="18"/>
  <c r="O617" i="18"/>
  <c r="O618" i="18"/>
  <c r="O619" i="18"/>
  <c r="O620" i="18"/>
  <c r="O621" i="18"/>
  <c r="O622" i="18"/>
  <c r="O623" i="18"/>
  <c r="O624" i="18"/>
  <c r="O625" i="18"/>
  <c r="O626" i="18"/>
  <c r="O627" i="18"/>
  <c r="O628" i="18"/>
  <c r="O629" i="18"/>
  <c r="O630" i="18"/>
  <c r="O631" i="18"/>
  <c r="O632" i="18"/>
  <c r="O633" i="18"/>
  <c r="O634" i="18"/>
  <c r="O635" i="18"/>
  <c r="O636" i="18"/>
  <c r="O637" i="18"/>
  <c r="O638" i="18"/>
  <c r="O639" i="18"/>
  <c r="O640" i="18"/>
  <c r="O641" i="18"/>
  <c r="O642" i="18"/>
  <c r="O643" i="18"/>
  <c r="O644" i="18"/>
  <c r="O645" i="18"/>
  <c r="O646" i="18"/>
  <c r="O647" i="18"/>
  <c r="O648" i="18"/>
  <c r="O649" i="18"/>
  <c r="O650" i="18"/>
  <c r="O651" i="18"/>
  <c r="O652" i="18"/>
  <c r="O653" i="18"/>
  <c r="O654" i="18"/>
  <c r="O655" i="18"/>
  <c r="O656" i="18"/>
  <c r="O657" i="18"/>
  <c r="O658" i="18"/>
  <c r="O659" i="18"/>
  <c r="O660" i="18"/>
  <c r="O661" i="18"/>
  <c r="O662" i="18"/>
  <c r="O663" i="18"/>
  <c r="O664" i="18"/>
  <c r="O665" i="18"/>
  <c r="O666" i="18"/>
  <c r="O667" i="18"/>
  <c r="O668" i="18"/>
  <c r="O669" i="18"/>
  <c r="O670" i="18"/>
  <c r="O671" i="18"/>
  <c r="O672" i="18"/>
  <c r="O673" i="18"/>
  <c r="O674" i="18"/>
  <c r="O675" i="18"/>
  <c r="O676" i="18"/>
  <c r="O677" i="18"/>
  <c r="O678" i="18"/>
  <c r="O679" i="18"/>
  <c r="O680" i="18"/>
  <c r="O681" i="18"/>
  <c r="O682" i="18"/>
  <c r="O683" i="18"/>
  <c r="O684" i="18"/>
  <c r="O685" i="18"/>
  <c r="O686" i="18"/>
  <c r="O687" i="18"/>
  <c r="O688" i="18"/>
  <c r="O689" i="18"/>
  <c r="O690" i="18"/>
  <c r="O691" i="18"/>
  <c r="O692" i="18"/>
  <c r="O693" i="18"/>
  <c r="O694" i="18"/>
  <c r="O695" i="18"/>
  <c r="O696" i="18"/>
  <c r="O697" i="18"/>
  <c r="O698" i="18"/>
  <c r="O699" i="18"/>
  <c r="O700" i="18"/>
  <c r="O701" i="18"/>
  <c r="O702" i="18"/>
  <c r="O703" i="18"/>
  <c r="O704" i="18"/>
  <c r="O705" i="18"/>
  <c r="O706" i="18"/>
  <c r="O707" i="18"/>
  <c r="O708" i="18"/>
  <c r="O709" i="18"/>
  <c r="O710" i="18"/>
  <c r="O711" i="18"/>
  <c r="O712" i="18"/>
  <c r="O713" i="18"/>
  <c r="O714" i="18"/>
  <c r="O715" i="18"/>
  <c r="O716" i="18"/>
  <c r="O717" i="18"/>
  <c r="O718" i="18"/>
  <c r="O719" i="18"/>
  <c r="O720" i="18"/>
  <c r="O721" i="18"/>
  <c r="O722" i="18"/>
  <c r="O723" i="18"/>
  <c r="O724" i="18"/>
  <c r="O725" i="18"/>
  <c r="O726" i="18"/>
  <c r="O727" i="18"/>
  <c r="O728" i="18"/>
  <c r="O729" i="18"/>
  <c r="O730" i="18"/>
  <c r="O731" i="18"/>
  <c r="O732" i="18"/>
  <c r="O733" i="18"/>
  <c r="O734" i="18"/>
  <c r="O735" i="18"/>
  <c r="O736" i="18"/>
  <c r="O737" i="18"/>
  <c r="O738" i="18"/>
  <c r="O739" i="18"/>
  <c r="O740" i="18"/>
  <c r="O741" i="18"/>
  <c r="O742" i="18"/>
  <c r="O743" i="18"/>
  <c r="O744" i="18"/>
  <c r="O745" i="18"/>
  <c r="O746" i="18"/>
  <c r="O747" i="18"/>
  <c r="O748" i="18"/>
  <c r="O749" i="18"/>
  <c r="O750" i="18"/>
  <c r="O751" i="18"/>
  <c r="O752" i="18"/>
  <c r="O753" i="18"/>
  <c r="O754" i="18"/>
  <c r="O755" i="18"/>
  <c r="O756" i="18"/>
  <c r="O757" i="18"/>
  <c r="O758" i="18"/>
  <c r="O759" i="18"/>
  <c r="O760" i="18"/>
  <c r="O761" i="18"/>
  <c r="O762" i="18"/>
  <c r="O763" i="18"/>
  <c r="O764" i="18"/>
  <c r="O765" i="18"/>
  <c r="O766" i="18"/>
  <c r="O767" i="18"/>
  <c r="O768" i="18"/>
  <c r="O769" i="18"/>
  <c r="O770" i="18"/>
  <c r="O771" i="18"/>
  <c r="O772" i="18"/>
  <c r="O773" i="18"/>
  <c r="O774" i="18"/>
  <c r="O775" i="18"/>
  <c r="O776" i="18"/>
  <c r="O777" i="18"/>
  <c r="O778" i="18"/>
  <c r="O779" i="18"/>
  <c r="O780" i="18"/>
  <c r="O781" i="18"/>
  <c r="O782" i="18"/>
  <c r="O783" i="18"/>
  <c r="O784" i="18"/>
  <c r="O785" i="18"/>
  <c r="O786" i="18"/>
  <c r="O787" i="18"/>
  <c r="O788" i="18"/>
  <c r="O789" i="18"/>
  <c r="O790" i="18"/>
  <c r="O791" i="18"/>
  <c r="O792" i="18"/>
  <c r="O793" i="18"/>
  <c r="O794" i="18"/>
  <c r="O795" i="18"/>
  <c r="O796" i="18"/>
  <c r="O797" i="18"/>
  <c r="O798" i="18"/>
  <c r="O799" i="18"/>
  <c r="O800" i="18"/>
  <c r="O801" i="18"/>
  <c r="O802" i="18"/>
  <c r="O803" i="18"/>
  <c r="O804" i="18"/>
  <c r="O805" i="18"/>
  <c r="O806" i="18"/>
  <c r="O807" i="18"/>
  <c r="O808" i="18"/>
  <c r="O809" i="18"/>
  <c r="O810" i="18"/>
  <c r="O811" i="18"/>
  <c r="O812" i="18"/>
  <c r="O813" i="18"/>
  <c r="O814" i="18"/>
  <c r="O815" i="18"/>
  <c r="O816" i="18"/>
  <c r="O817" i="18"/>
  <c r="O818" i="18"/>
  <c r="O819" i="18"/>
  <c r="O820" i="18"/>
  <c r="O821" i="18"/>
  <c r="O822" i="18"/>
  <c r="O823" i="18"/>
  <c r="O824" i="18"/>
  <c r="O825" i="18"/>
  <c r="O826" i="18"/>
  <c r="O827" i="18"/>
  <c r="O828" i="18"/>
  <c r="O829" i="18"/>
  <c r="O830" i="18"/>
  <c r="O831" i="18"/>
  <c r="O832" i="18"/>
  <c r="O833" i="18"/>
  <c r="O834" i="18"/>
  <c r="O835" i="18"/>
  <c r="O836" i="18"/>
  <c r="O837" i="18"/>
  <c r="O838" i="18"/>
  <c r="O839" i="18"/>
  <c r="O840" i="18"/>
  <c r="O841" i="18"/>
  <c r="O842" i="18"/>
  <c r="O843" i="18"/>
  <c r="O844" i="18"/>
  <c r="O845" i="18"/>
  <c r="O846" i="18"/>
  <c r="O847" i="18"/>
  <c r="O848" i="18"/>
  <c r="O849" i="18"/>
  <c r="O850" i="18"/>
  <c r="O851" i="18"/>
  <c r="O852" i="18"/>
  <c r="O853" i="18"/>
  <c r="O854" i="18"/>
  <c r="O855" i="18"/>
  <c r="O856" i="18"/>
  <c r="O857" i="18"/>
  <c r="O858" i="18"/>
  <c r="O859" i="18"/>
  <c r="O860" i="18"/>
  <c r="O861" i="18"/>
  <c r="O862" i="18"/>
  <c r="O863" i="18"/>
  <c r="O864" i="18"/>
  <c r="O865" i="18"/>
  <c r="O866" i="18"/>
  <c r="O867" i="18"/>
  <c r="O868" i="18"/>
  <c r="O869" i="18"/>
  <c r="O870" i="18"/>
  <c r="O871" i="18"/>
  <c r="O872" i="18"/>
  <c r="O873" i="18"/>
  <c r="O874" i="18"/>
  <c r="O875" i="18"/>
  <c r="O876" i="18"/>
  <c r="O877" i="18"/>
  <c r="O878" i="18"/>
  <c r="O879" i="18"/>
  <c r="O880" i="18"/>
  <c r="O881" i="18"/>
  <c r="O882" i="18"/>
  <c r="O883" i="18"/>
  <c r="O884" i="18"/>
  <c r="O885" i="18"/>
  <c r="O886" i="18"/>
  <c r="O887" i="18"/>
  <c r="O888" i="18"/>
  <c r="O889" i="18"/>
  <c r="O890" i="18"/>
  <c r="O891" i="18"/>
  <c r="O892" i="18"/>
  <c r="O893" i="18"/>
  <c r="O894" i="18"/>
  <c r="O895" i="18"/>
  <c r="O896" i="18"/>
  <c r="O897" i="18"/>
  <c r="O898" i="18"/>
  <c r="O899" i="18"/>
  <c r="O900" i="18"/>
  <c r="O901" i="18"/>
  <c r="O902" i="18"/>
  <c r="O903" i="18"/>
  <c r="O904" i="18"/>
  <c r="O905" i="18"/>
  <c r="O906" i="18"/>
  <c r="O907" i="18"/>
  <c r="O908" i="18"/>
  <c r="O909" i="18"/>
  <c r="O910" i="18"/>
  <c r="O911" i="18"/>
  <c r="O912" i="18"/>
  <c r="O913" i="18"/>
  <c r="O914" i="18"/>
  <c r="O915" i="18"/>
  <c r="O916" i="18"/>
  <c r="O917" i="18"/>
  <c r="O918" i="18"/>
  <c r="O919" i="18"/>
  <c r="O920" i="18"/>
  <c r="O921" i="18"/>
  <c r="O922" i="18"/>
  <c r="O923" i="18"/>
  <c r="O924" i="18"/>
  <c r="O925" i="18"/>
  <c r="O926" i="18"/>
  <c r="O927" i="18"/>
  <c r="O928" i="18"/>
  <c r="O929" i="18"/>
  <c r="O930" i="18"/>
  <c r="O931" i="18"/>
  <c r="O932" i="18"/>
  <c r="O933" i="18"/>
  <c r="O934" i="18"/>
  <c r="O935" i="18"/>
  <c r="O936" i="18"/>
  <c r="O937" i="18"/>
  <c r="O938" i="18"/>
  <c r="O939" i="18"/>
  <c r="O940" i="18"/>
  <c r="O941" i="18"/>
  <c r="O942" i="18"/>
  <c r="O943" i="18"/>
  <c r="O944" i="18"/>
  <c r="O945" i="18"/>
  <c r="O946" i="18"/>
  <c r="O947" i="18"/>
  <c r="O948" i="18"/>
  <c r="O949" i="18"/>
  <c r="O950" i="18"/>
  <c r="O951" i="18"/>
  <c r="O952" i="18"/>
  <c r="O953" i="18"/>
  <c r="O954" i="18"/>
  <c r="O955" i="18"/>
  <c r="O956" i="18"/>
  <c r="O957" i="18"/>
  <c r="O958" i="18"/>
  <c r="O959" i="18"/>
  <c r="O960" i="18"/>
  <c r="O961" i="18"/>
  <c r="O962" i="18"/>
  <c r="O963" i="18"/>
  <c r="O964" i="18"/>
  <c r="O965" i="18"/>
  <c r="O966" i="18"/>
  <c r="O967" i="18"/>
  <c r="O968" i="18"/>
  <c r="O969" i="18"/>
  <c r="O970" i="18"/>
  <c r="O971" i="18"/>
  <c r="O972" i="18"/>
  <c r="O973" i="18"/>
  <c r="O974" i="18"/>
  <c r="O975" i="18"/>
  <c r="O976" i="18"/>
  <c r="O977" i="18"/>
  <c r="O978" i="18"/>
  <c r="O979" i="18"/>
  <c r="O980" i="18"/>
  <c r="O981" i="18"/>
  <c r="O982" i="18"/>
  <c r="O983" i="18"/>
  <c r="O984" i="18"/>
  <c r="O985" i="18"/>
  <c r="O986" i="18"/>
  <c r="O987" i="18"/>
  <c r="O988" i="18"/>
  <c r="O989" i="18"/>
  <c r="O990" i="18"/>
  <c r="O991" i="18"/>
  <c r="O992" i="18"/>
  <c r="O993" i="18"/>
  <c r="O994" i="18"/>
  <c r="O995" i="18"/>
  <c r="O996" i="18"/>
  <c r="O997" i="18"/>
  <c r="O998" i="18"/>
  <c r="O999" i="18"/>
  <c r="O1000" i="18"/>
  <c r="O1001" i="18"/>
  <c r="O1002" i="18"/>
  <c r="O1003" i="18"/>
  <c r="O1004" i="18"/>
  <c r="O1005" i="18"/>
  <c r="O1006" i="18"/>
  <c r="O1007" i="18"/>
  <c r="O1008" i="18"/>
  <c r="O1009" i="18"/>
  <c r="O1010" i="18"/>
  <c r="O1011" i="18"/>
  <c r="O1012" i="18"/>
  <c r="O1013" i="18"/>
  <c r="O1014" i="18"/>
  <c r="O1015" i="18"/>
  <c r="O1016" i="18"/>
  <c r="O1017" i="18"/>
  <c r="O1018" i="18"/>
  <c r="O1019" i="18"/>
  <c r="O1020" i="18"/>
  <c r="O1021" i="18"/>
  <c r="O1022" i="18"/>
  <c r="O1023" i="18"/>
  <c r="O1024" i="18"/>
  <c r="O1025" i="18"/>
  <c r="O1026" i="18"/>
  <c r="O1027" i="18"/>
  <c r="O1028" i="18"/>
  <c r="O1029" i="18"/>
  <c r="O1030" i="18"/>
  <c r="O1031" i="18"/>
  <c r="O1032" i="18"/>
  <c r="O1033" i="18"/>
  <c r="O1034" i="18"/>
  <c r="O1035" i="18"/>
  <c r="O1036" i="18"/>
  <c r="O1037" i="18"/>
  <c r="O1038" i="18"/>
  <c r="O1039" i="18"/>
  <c r="O1040" i="18"/>
  <c r="O1041" i="18"/>
  <c r="O1042" i="18"/>
  <c r="O1043" i="18"/>
  <c r="O1044" i="18"/>
  <c r="O1045" i="18"/>
  <c r="O1046" i="18"/>
  <c r="O1047" i="18"/>
  <c r="O1048" i="18"/>
  <c r="O1049" i="18"/>
  <c r="O1050" i="18"/>
  <c r="O1051" i="18"/>
  <c r="O1052" i="18"/>
  <c r="O1053" i="18"/>
  <c r="O1054" i="18"/>
  <c r="O1055" i="18"/>
  <c r="O1056" i="18"/>
  <c r="O1057" i="18"/>
  <c r="O1058" i="18"/>
  <c r="O1059" i="18"/>
  <c r="O1060" i="18"/>
  <c r="O1061" i="18"/>
  <c r="O1062" i="18"/>
  <c r="O1063" i="18"/>
  <c r="O1064" i="18"/>
  <c r="O1065" i="18"/>
  <c r="O1066" i="18"/>
  <c r="O1067" i="18"/>
  <c r="O1068" i="18"/>
  <c r="O1069" i="18"/>
  <c r="O1070" i="18"/>
  <c r="O1071" i="18"/>
  <c r="O1072" i="18"/>
  <c r="O1073" i="18"/>
  <c r="O1074" i="18"/>
  <c r="O1075" i="18"/>
  <c r="O1076" i="18"/>
  <c r="O1077" i="18"/>
  <c r="O1078" i="18"/>
  <c r="O1079" i="18"/>
  <c r="O1080" i="18"/>
  <c r="O1081" i="18"/>
  <c r="O1082" i="18"/>
  <c r="O1083" i="18"/>
  <c r="O1084" i="18"/>
  <c r="O1085" i="18"/>
  <c r="O1086" i="18"/>
  <c r="O1087" i="18"/>
  <c r="O1088" i="18"/>
  <c r="O1089" i="18"/>
  <c r="O1090" i="18"/>
  <c r="O1091" i="18"/>
  <c r="O1092" i="18"/>
  <c r="O1093" i="18"/>
  <c r="O1094" i="18"/>
  <c r="O1095" i="18"/>
  <c r="O1096" i="18"/>
  <c r="O1097" i="18"/>
  <c r="O1098" i="18"/>
  <c r="O1099" i="18"/>
  <c r="O1100" i="18"/>
  <c r="O1101" i="18"/>
  <c r="O1102" i="18"/>
  <c r="O1103" i="18"/>
  <c r="O1104" i="18"/>
  <c r="O1105" i="18"/>
  <c r="O1106" i="18"/>
  <c r="O1107" i="18"/>
  <c r="O1108" i="18"/>
  <c r="O1109" i="18"/>
  <c r="O1110" i="18"/>
  <c r="O1111" i="18"/>
  <c r="O1112" i="18"/>
  <c r="O1113" i="18"/>
  <c r="O1114" i="18"/>
  <c r="O1115" i="18"/>
  <c r="O1116" i="18"/>
  <c r="O1117" i="18"/>
  <c r="O1118" i="18"/>
  <c r="O1119" i="18"/>
  <c r="O1120" i="18"/>
  <c r="O1121" i="18"/>
  <c r="O1122" i="18"/>
  <c r="O1123" i="18"/>
  <c r="O1124" i="18"/>
  <c r="O1125" i="18"/>
  <c r="O1126" i="18"/>
  <c r="O1127" i="18"/>
  <c r="O1128" i="18"/>
  <c r="O1129" i="18"/>
  <c r="O1130" i="18"/>
  <c r="O1131" i="18"/>
  <c r="O1132" i="18"/>
  <c r="O1133" i="18"/>
  <c r="O1134" i="18"/>
  <c r="O1135" i="18"/>
  <c r="O1136" i="18"/>
  <c r="O1137" i="18"/>
  <c r="O1138" i="18"/>
  <c r="O1139" i="18"/>
  <c r="O1140" i="18"/>
  <c r="O1141" i="18"/>
  <c r="O1142" i="18"/>
  <c r="O1143" i="18"/>
  <c r="O1144" i="18"/>
  <c r="O1145" i="18"/>
  <c r="O1146" i="18"/>
  <c r="O1147" i="18"/>
  <c r="O1148" i="18"/>
  <c r="O1149" i="18"/>
  <c r="O1150" i="18"/>
  <c r="O1151" i="18"/>
  <c r="O1152" i="18"/>
  <c r="O1153" i="18"/>
  <c r="O1154" i="18"/>
  <c r="O1155" i="18"/>
  <c r="O1156" i="18"/>
  <c r="O1157" i="18"/>
  <c r="O1158" i="18"/>
  <c r="O1159" i="18"/>
  <c r="O1160" i="18"/>
  <c r="O1161" i="18"/>
  <c r="O1162" i="18"/>
  <c r="O1163" i="18"/>
  <c r="O1164" i="18"/>
  <c r="O1165" i="18"/>
  <c r="O1166" i="18"/>
  <c r="O1167" i="18"/>
  <c r="O1168" i="18"/>
  <c r="O1169" i="18"/>
  <c r="O1170" i="18"/>
  <c r="O1171" i="18"/>
  <c r="O1172" i="18"/>
  <c r="O1173" i="18"/>
  <c r="O1174" i="18"/>
  <c r="O1175" i="18"/>
  <c r="O1176" i="18"/>
  <c r="O1177" i="18"/>
  <c r="O1178" i="18"/>
  <c r="O1179" i="18"/>
  <c r="O1180" i="18"/>
  <c r="N41" i="18"/>
  <c r="N42" i="18"/>
  <c r="N43" i="18"/>
  <c r="N44" i="18"/>
  <c r="N45" i="18"/>
  <c r="N46"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N92" i="18"/>
  <c r="N93" i="18"/>
  <c r="N94" i="18"/>
  <c r="N95" i="18"/>
  <c r="N96" i="18"/>
  <c r="N97" i="18"/>
  <c r="N98" i="18"/>
  <c r="N99" i="18"/>
  <c r="N100" i="18"/>
  <c r="N101" i="18"/>
  <c r="N102" i="18"/>
  <c r="N103" i="18"/>
  <c r="N104" i="18"/>
  <c r="N105" i="18"/>
  <c r="N106" i="18"/>
  <c r="N107" i="18"/>
  <c r="N108" i="18"/>
  <c r="N109" i="18"/>
  <c r="N110" i="18"/>
  <c r="N111" i="18"/>
  <c r="N112" i="18"/>
  <c r="N113" i="18"/>
  <c r="N114" i="18"/>
  <c r="N115" i="18"/>
  <c r="N116" i="18"/>
  <c r="N117" i="18"/>
  <c r="N118" i="18"/>
  <c r="N119" i="18"/>
  <c r="N120" i="18"/>
  <c r="N121" i="18"/>
  <c r="N122" i="18"/>
  <c r="N123" i="18"/>
  <c r="N124" i="18"/>
  <c r="N125" i="18"/>
  <c r="N126" i="18"/>
  <c r="N127" i="18"/>
  <c r="N128" i="18"/>
  <c r="N129" i="18"/>
  <c r="N130" i="18"/>
  <c r="N131" i="18"/>
  <c r="N132" i="18"/>
  <c r="N133" i="18"/>
  <c r="N134" i="18"/>
  <c r="N135" i="18"/>
  <c r="N136" i="18"/>
  <c r="N137" i="18"/>
  <c r="N138" i="18"/>
  <c r="N139" i="18"/>
  <c r="N140" i="18"/>
  <c r="N141" i="18"/>
  <c r="N142" i="18"/>
  <c r="N143" i="18"/>
  <c r="N144" i="18"/>
  <c r="N145" i="18"/>
  <c r="N146" i="18"/>
  <c r="N147" i="18"/>
  <c r="N148" i="18"/>
  <c r="N149" i="18"/>
  <c r="N150" i="18"/>
  <c r="N151" i="18"/>
  <c r="N152" i="18"/>
  <c r="N153" i="18"/>
  <c r="N154" i="18"/>
  <c r="N155" i="18"/>
  <c r="N156" i="18"/>
  <c r="N157" i="18"/>
  <c r="N158" i="18"/>
  <c r="N159" i="18"/>
  <c r="N160" i="18"/>
  <c r="N161" i="18"/>
  <c r="N162" i="18"/>
  <c r="N163" i="18"/>
  <c r="N164" i="18"/>
  <c r="N165" i="18"/>
  <c r="N166" i="18"/>
  <c r="N167" i="18"/>
  <c r="N168" i="18"/>
  <c r="N169" i="18"/>
  <c r="N170" i="18"/>
  <c r="N171" i="18"/>
  <c r="N172" i="18"/>
  <c r="N173" i="18"/>
  <c r="N174" i="18"/>
  <c r="N175" i="18"/>
  <c r="N176" i="18"/>
  <c r="N177" i="18"/>
  <c r="N178" i="18"/>
  <c r="N179" i="18"/>
  <c r="N180" i="18"/>
  <c r="N181" i="18"/>
  <c r="N182" i="18"/>
  <c r="N183" i="18"/>
  <c r="N184" i="18"/>
  <c r="N185" i="18"/>
  <c r="N186" i="18"/>
  <c r="N187" i="18"/>
  <c r="N188" i="18"/>
  <c r="N189" i="18"/>
  <c r="N190" i="18"/>
  <c r="N191" i="18"/>
  <c r="N192" i="18"/>
  <c r="N193" i="18"/>
  <c r="N194" i="18"/>
  <c r="N195" i="18"/>
  <c r="N196" i="18"/>
  <c r="N197" i="18"/>
  <c r="N198" i="18"/>
  <c r="N199" i="18"/>
  <c r="N200" i="18"/>
  <c r="N201" i="18"/>
  <c r="N202" i="18"/>
  <c r="N203" i="18"/>
  <c r="N204" i="18"/>
  <c r="N205" i="18"/>
  <c r="N206" i="18"/>
  <c r="N207" i="18"/>
  <c r="N208" i="18"/>
  <c r="N209" i="18"/>
  <c r="N210" i="18"/>
  <c r="N211" i="18"/>
  <c r="N212" i="18"/>
  <c r="N213" i="18"/>
  <c r="N214" i="18"/>
  <c r="N215" i="18"/>
  <c r="N216" i="18"/>
  <c r="N217" i="18"/>
  <c r="N218" i="18"/>
  <c r="N219" i="18"/>
  <c r="N220" i="18"/>
  <c r="N221" i="18"/>
  <c r="N222" i="18"/>
  <c r="N223" i="18"/>
  <c r="N224" i="18"/>
  <c r="N225" i="18"/>
  <c r="N226" i="18"/>
  <c r="N227" i="18"/>
  <c r="N228" i="18"/>
  <c r="N229" i="18"/>
  <c r="N230" i="18"/>
  <c r="N231" i="18"/>
  <c r="N232" i="18"/>
  <c r="N233" i="18"/>
  <c r="N234" i="18"/>
  <c r="N235" i="18"/>
  <c r="N236" i="18"/>
  <c r="N237" i="18"/>
  <c r="N238" i="18"/>
  <c r="N239" i="18"/>
  <c r="N240" i="18"/>
  <c r="N241" i="18"/>
  <c r="N242" i="18"/>
  <c r="N243" i="18"/>
  <c r="N244" i="18"/>
  <c r="N245" i="18"/>
  <c r="N246" i="18"/>
  <c r="N247" i="18"/>
  <c r="N248" i="18"/>
  <c r="N249" i="18"/>
  <c r="N250" i="18"/>
  <c r="N251" i="18"/>
  <c r="N252" i="18"/>
  <c r="N253" i="18"/>
  <c r="N254" i="18"/>
  <c r="N255" i="18"/>
  <c r="N256" i="18"/>
  <c r="N257" i="18"/>
  <c r="N258" i="18"/>
  <c r="N259" i="18"/>
  <c r="N260" i="18"/>
  <c r="N261" i="18"/>
  <c r="N262" i="18"/>
  <c r="N263" i="18"/>
  <c r="N264" i="18"/>
  <c r="N265" i="18"/>
  <c r="N266" i="18"/>
  <c r="N267" i="18"/>
  <c r="N268" i="18"/>
  <c r="N269" i="18"/>
  <c r="N270" i="18"/>
  <c r="N271" i="18"/>
  <c r="N272" i="18"/>
  <c r="N273" i="18"/>
  <c r="N274" i="18"/>
  <c r="N275" i="18"/>
  <c r="N276" i="18"/>
  <c r="N277" i="18"/>
  <c r="N278" i="18"/>
  <c r="N279" i="18"/>
  <c r="N280" i="18"/>
  <c r="N281" i="18"/>
  <c r="N282" i="18"/>
  <c r="N283" i="18"/>
  <c r="N284" i="18"/>
  <c r="N285" i="18"/>
  <c r="N286" i="18"/>
  <c r="N287" i="18"/>
  <c r="N288" i="18"/>
  <c r="N289" i="18"/>
  <c r="N290" i="18"/>
  <c r="N291" i="18"/>
  <c r="N292" i="18"/>
  <c r="N293" i="18"/>
  <c r="N294" i="18"/>
  <c r="N295" i="18"/>
  <c r="N296" i="18"/>
  <c r="N297" i="18"/>
  <c r="N298" i="18"/>
  <c r="N299" i="18"/>
  <c r="N300" i="18"/>
  <c r="N301" i="18"/>
  <c r="N302" i="18"/>
  <c r="N303" i="18"/>
  <c r="N304" i="18"/>
  <c r="N305" i="18"/>
  <c r="N306" i="18"/>
  <c r="N307" i="18"/>
  <c r="N308" i="18"/>
  <c r="N309" i="18"/>
  <c r="N310" i="18"/>
  <c r="N311" i="18"/>
  <c r="N312" i="18"/>
  <c r="N313" i="18"/>
  <c r="N314" i="18"/>
  <c r="N315" i="18"/>
  <c r="N316" i="18"/>
  <c r="N317" i="18"/>
  <c r="N318" i="18"/>
  <c r="N319" i="18"/>
  <c r="N320" i="18"/>
  <c r="N321" i="18"/>
  <c r="N322" i="18"/>
  <c r="N323" i="18"/>
  <c r="N324" i="18"/>
  <c r="N325" i="18"/>
  <c r="N326" i="18"/>
  <c r="N327" i="18"/>
  <c r="N328" i="18"/>
  <c r="N329" i="18"/>
  <c r="N330" i="18"/>
  <c r="N331" i="18"/>
  <c r="N332" i="18"/>
  <c r="N333" i="18"/>
  <c r="N334" i="18"/>
  <c r="N335" i="18"/>
  <c r="N336" i="18"/>
  <c r="N337" i="18"/>
  <c r="N338" i="18"/>
  <c r="N339" i="18"/>
  <c r="N340" i="18"/>
  <c r="N341" i="18"/>
  <c r="N342" i="18"/>
  <c r="N343" i="18"/>
  <c r="N344" i="18"/>
  <c r="N345" i="18"/>
  <c r="N346" i="18"/>
  <c r="N347" i="18"/>
  <c r="N348" i="18"/>
  <c r="N349" i="18"/>
  <c r="N350" i="18"/>
  <c r="N351" i="18"/>
  <c r="N352" i="18"/>
  <c r="N353" i="18"/>
  <c r="N354" i="18"/>
  <c r="N355" i="18"/>
  <c r="N356" i="18"/>
  <c r="N357" i="18"/>
  <c r="N358" i="18"/>
  <c r="N359" i="18"/>
  <c r="N360" i="18"/>
  <c r="N361" i="18"/>
  <c r="N362" i="18"/>
  <c r="N363" i="18"/>
  <c r="N364" i="18"/>
  <c r="N365" i="18"/>
  <c r="N366" i="18"/>
  <c r="N367" i="18"/>
  <c r="N368" i="18"/>
  <c r="N369" i="18"/>
  <c r="N370" i="18"/>
  <c r="N371" i="18"/>
  <c r="N372" i="18"/>
  <c r="N373" i="18"/>
  <c r="N374" i="18"/>
  <c r="N375" i="18"/>
  <c r="N376" i="18"/>
  <c r="N377" i="18"/>
  <c r="N378" i="18"/>
  <c r="N379" i="18"/>
  <c r="N380" i="18"/>
  <c r="N381" i="18"/>
  <c r="N382" i="18"/>
  <c r="N383" i="18"/>
  <c r="N384" i="18"/>
  <c r="N385" i="18"/>
  <c r="N386" i="18"/>
  <c r="N387" i="18"/>
  <c r="N388" i="18"/>
  <c r="N389" i="18"/>
  <c r="N390" i="18"/>
  <c r="N391" i="18"/>
  <c r="N392" i="18"/>
  <c r="N393" i="18"/>
  <c r="N394" i="18"/>
  <c r="N395" i="18"/>
  <c r="N396" i="18"/>
  <c r="N397" i="18"/>
  <c r="N398" i="18"/>
  <c r="N399" i="18"/>
  <c r="N400" i="18"/>
  <c r="N401" i="18"/>
  <c r="N402" i="18"/>
  <c r="N403" i="18"/>
  <c r="N404" i="18"/>
  <c r="N405" i="18"/>
  <c r="N406" i="18"/>
  <c r="N407" i="18"/>
  <c r="N408" i="18"/>
  <c r="N409" i="18"/>
  <c r="N410" i="18"/>
  <c r="N411" i="18"/>
  <c r="N412" i="18"/>
  <c r="N413" i="18"/>
  <c r="N414" i="18"/>
  <c r="N415" i="18"/>
  <c r="N416" i="18"/>
  <c r="N417" i="18"/>
  <c r="N418" i="18"/>
  <c r="N419" i="18"/>
  <c r="N420" i="18"/>
  <c r="N421" i="18"/>
  <c r="N422" i="18"/>
  <c r="N423" i="18"/>
  <c r="N424" i="18"/>
  <c r="N425" i="18"/>
  <c r="N426" i="18"/>
  <c r="N427" i="18"/>
  <c r="N428" i="18"/>
  <c r="N429" i="18"/>
  <c r="N430" i="18"/>
  <c r="N431" i="18"/>
  <c r="N432" i="18"/>
  <c r="N433" i="18"/>
  <c r="N434" i="18"/>
  <c r="N435" i="18"/>
  <c r="N436" i="18"/>
  <c r="N437" i="18"/>
  <c r="N438" i="18"/>
  <c r="N439" i="18"/>
  <c r="N440" i="18"/>
  <c r="N441" i="18"/>
  <c r="N442" i="18"/>
  <c r="N443" i="18"/>
  <c r="N444" i="18"/>
  <c r="N445" i="18"/>
  <c r="N446" i="18"/>
  <c r="N447" i="18"/>
  <c r="N448" i="18"/>
  <c r="N449" i="18"/>
  <c r="N450" i="18"/>
  <c r="N451" i="18"/>
  <c r="N452" i="18"/>
  <c r="N453" i="18"/>
  <c r="N454" i="18"/>
  <c r="N455" i="18"/>
  <c r="N456" i="18"/>
  <c r="N457" i="18"/>
  <c r="N458" i="18"/>
  <c r="N459" i="18"/>
  <c r="N460" i="18"/>
  <c r="N461" i="18"/>
  <c r="N462" i="18"/>
  <c r="N463" i="18"/>
  <c r="N464" i="18"/>
  <c r="N465" i="18"/>
  <c r="N466" i="18"/>
  <c r="N467" i="18"/>
  <c r="N468" i="18"/>
  <c r="N469" i="18"/>
  <c r="N470" i="18"/>
  <c r="N471" i="18"/>
  <c r="N472" i="18"/>
  <c r="N473" i="18"/>
  <c r="N474" i="18"/>
  <c r="N475" i="18"/>
  <c r="N476" i="18"/>
  <c r="N477" i="18"/>
  <c r="N478" i="18"/>
  <c r="N479" i="18"/>
  <c r="N480" i="18"/>
  <c r="N481" i="18"/>
  <c r="N482" i="18"/>
  <c r="N483" i="18"/>
  <c r="N484" i="18"/>
  <c r="N485" i="18"/>
  <c r="N486" i="18"/>
  <c r="N487" i="18"/>
  <c r="N488" i="18"/>
  <c r="N489" i="18"/>
  <c r="N490" i="18"/>
  <c r="N491" i="18"/>
  <c r="N492" i="18"/>
  <c r="N493" i="18"/>
  <c r="N494" i="18"/>
  <c r="N495" i="18"/>
  <c r="N496" i="18"/>
  <c r="N497" i="18"/>
  <c r="N498" i="18"/>
  <c r="N499" i="18"/>
  <c r="N500" i="18"/>
  <c r="N501" i="18"/>
  <c r="N502" i="18"/>
  <c r="N503" i="18"/>
  <c r="N504" i="18"/>
  <c r="N505" i="18"/>
  <c r="N506" i="18"/>
  <c r="N507" i="18"/>
  <c r="N508" i="18"/>
  <c r="N509" i="18"/>
  <c r="N510" i="18"/>
  <c r="N511" i="18"/>
  <c r="N512" i="18"/>
  <c r="N513" i="18"/>
  <c r="N514" i="18"/>
  <c r="N515" i="18"/>
  <c r="N516" i="18"/>
  <c r="N517" i="18"/>
  <c r="N518" i="18"/>
  <c r="N519" i="18"/>
  <c r="N520" i="18"/>
  <c r="N521" i="18"/>
  <c r="N522" i="18"/>
  <c r="N523" i="18"/>
  <c r="N524" i="18"/>
  <c r="N525" i="18"/>
  <c r="N526" i="18"/>
  <c r="N527" i="18"/>
  <c r="N528" i="18"/>
  <c r="N529" i="18"/>
  <c r="N530" i="18"/>
  <c r="N531" i="18"/>
  <c r="N532" i="18"/>
  <c r="N533" i="18"/>
  <c r="N534" i="18"/>
  <c r="N535" i="18"/>
  <c r="N536" i="18"/>
  <c r="N537" i="18"/>
  <c r="N538" i="18"/>
  <c r="N539" i="18"/>
  <c r="N540" i="18"/>
  <c r="N541" i="18"/>
  <c r="N542" i="18"/>
  <c r="N543" i="18"/>
  <c r="N544" i="18"/>
  <c r="N545" i="18"/>
  <c r="N546" i="18"/>
  <c r="N547" i="18"/>
  <c r="N548" i="18"/>
  <c r="N549" i="18"/>
  <c r="N550" i="18"/>
  <c r="N551" i="18"/>
  <c r="N552" i="18"/>
  <c r="N553" i="18"/>
  <c r="N554" i="18"/>
  <c r="N555" i="18"/>
  <c r="N556" i="18"/>
  <c r="N557" i="18"/>
  <c r="N558" i="18"/>
  <c r="N559" i="18"/>
  <c r="N560" i="18"/>
  <c r="N561" i="18"/>
  <c r="N562" i="18"/>
  <c r="N563" i="18"/>
  <c r="N564" i="18"/>
  <c r="N565" i="18"/>
  <c r="N566" i="18"/>
  <c r="N567" i="18"/>
  <c r="N568" i="18"/>
  <c r="N569" i="18"/>
  <c r="N570" i="18"/>
  <c r="N571" i="18"/>
  <c r="N572" i="18"/>
  <c r="N573" i="18"/>
  <c r="N574" i="18"/>
  <c r="N575" i="18"/>
  <c r="N576" i="18"/>
  <c r="N577" i="18"/>
  <c r="N578" i="18"/>
  <c r="N579" i="18"/>
  <c r="N580" i="18"/>
  <c r="N581" i="18"/>
  <c r="N582" i="18"/>
  <c r="N583" i="18"/>
  <c r="N584" i="18"/>
  <c r="N585" i="18"/>
  <c r="N586" i="18"/>
  <c r="N587" i="18"/>
  <c r="N588" i="18"/>
  <c r="N589" i="18"/>
  <c r="N590" i="18"/>
  <c r="N591" i="18"/>
  <c r="N592" i="18"/>
  <c r="N593" i="18"/>
  <c r="N594" i="18"/>
  <c r="N595" i="18"/>
  <c r="N596" i="18"/>
  <c r="N597" i="18"/>
  <c r="N598" i="18"/>
  <c r="N599" i="18"/>
  <c r="N600" i="18"/>
  <c r="N601" i="18"/>
  <c r="N602" i="18"/>
  <c r="N603" i="18"/>
  <c r="N604" i="18"/>
  <c r="N605" i="18"/>
  <c r="N606" i="18"/>
  <c r="N607" i="18"/>
  <c r="N608" i="18"/>
  <c r="N609" i="18"/>
  <c r="N610" i="18"/>
  <c r="N611" i="18"/>
  <c r="N612" i="18"/>
  <c r="N613" i="18"/>
  <c r="N614" i="18"/>
  <c r="N615" i="18"/>
  <c r="N616" i="18"/>
  <c r="N617" i="18"/>
  <c r="N618" i="18"/>
  <c r="N619" i="18"/>
  <c r="N620" i="18"/>
  <c r="N621" i="18"/>
  <c r="N622" i="18"/>
  <c r="N623" i="18"/>
  <c r="N624" i="18"/>
  <c r="N625" i="18"/>
  <c r="N626" i="18"/>
  <c r="N627" i="18"/>
  <c r="N628" i="18"/>
  <c r="N629" i="18"/>
  <c r="N630" i="18"/>
  <c r="N631" i="18"/>
  <c r="N632" i="18"/>
  <c r="N633" i="18"/>
  <c r="N634" i="18"/>
  <c r="N635" i="18"/>
  <c r="N636" i="18"/>
  <c r="N637" i="18"/>
  <c r="N638" i="18"/>
  <c r="N639" i="18"/>
  <c r="N640" i="18"/>
  <c r="N641" i="18"/>
  <c r="N642" i="18"/>
  <c r="N643" i="18"/>
  <c r="N644" i="18"/>
  <c r="N645" i="18"/>
  <c r="N646" i="18"/>
  <c r="N647" i="18"/>
  <c r="N648" i="18"/>
  <c r="N649" i="18"/>
  <c r="N650" i="18"/>
  <c r="N651" i="18"/>
  <c r="N652" i="18"/>
  <c r="N653" i="18"/>
  <c r="N654" i="18"/>
  <c r="N655" i="18"/>
  <c r="N656" i="18"/>
  <c r="N657" i="18"/>
  <c r="N658" i="18"/>
  <c r="N659" i="18"/>
  <c r="N660" i="18"/>
  <c r="N661" i="18"/>
  <c r="N662" i="18"/>
  <c r="N663" i="18"/>
  <c r="N664" i="18"/>
  <c r="N665" i="18"/>
  <c r="N666" i="18"/>
  <c r="N667" i="18"/>
  <c r="N668" i="18"/>
  <c r="N669" i="18"/>
  <c r="N670" i="18"/>
  <c r="N671" i="18"/>
  <c r="N672" i="18"/>
  <c r="N673" i="18"/>
  <c r="N674" i="18"/>
  <c r="N675" i="18"/>
  <c r="N676" i="18"/>
  <c r="N677" i="18"/>
  <c r="N678" i="18"/>
  <c r="N679" i="18"/>
  <c r="N680" i="18"/>
  <c r="N681" i="18"/>
  <c r="N682" i="18"/>
  <c r="N683" i="18"/>
  <c r="N684" i="18"/>
  <c r="N685" i="18"/>
  <c r="N686" i="18"/>
  <c r="N687" i="18"/>
  <c r="N688" i="18"/>
  <c r="N689" i="18"/>
  <c r="N690" i="18"/>
  <c r="N691" i="18"/>
  <c r="N692" i="18"/>
  <c r="N693" i="18"/>
  <c r="N694" i="18"/>
  <c r="N695" i="18"/>
  <c r="N696" i="18"/>
  <c r="N697" i="18"/>
  <c r="N698" i="18"/>
  <c r="N699" i="18"/>
  <c r="N700" i="18"/>
  <c r="N701" i="18"/>
  <c r="N702" i="18"/>
  <c r="N703" i="18"/>
  <c r="N704" i="18"/>
  <c r="N705" i="18"/>
  <c r="N706" i="18"/>
  <c r="N707" i="18"/>
  <c r="N708" i="18"/>
  <c r="N709" i="18"/>
  <c r="N710" i="18"/>
  <c r="N711" i="18"/>
  <c r="N712" i="18"/>
  <c r="N713" i="18"/>
  <c r="N714" i="18"/>
  <c r="N715" i="18"/>
  <c r="N716" i="18"/>
  <c r="N717" i="18"/>
  <c r="N718" i="18"/>
  <c r="N719" i="18"/>
  <c r="N720" i="18"/>
  <c r="N721" i="18"/>
  <c r="N722" i="18"/>
  <c r="N723" i="18"/>
  <c r="N724" i="18"/>
  <c r="N725" i="18"/>
  <c r="N726" i="18"/>
  <c r="N727" i="18"/>
  <c r="N728" i="18"/>
  <c r="N729" i="18"/>
  <c r="N730" i="18"/>
  <c r="N731" i="18"/>
  <c r="N732" i="18"/>
  <c r="N733" i="18"/>
  <c r="N734" i="18"/>
  <c r="N735" i="18"/>
  <c r="N736" i="18"/>
  <c r="N737" i="18"/>
  <c r="N738" i="18"/>
  <c r="N739" i="18"/>
  <c r="N740" i="18"/>
  <c r="N741" i="18"/>
  <c r="N742" i="18"/>
  <c r="N743" i="18"/>
  <c r="N744" i="18"/>
  <c r="N745" i="18"/>
  <c r="N746" i="18"/>
  <c r="N747" i="18"/>
  <c r="N748" i="18"/>
  <c r="N749" i="18"/>
  <c r="N750" i="18"/>
  <c r="N751" i="18"/>
  <c r="N752" i="18"/>
  <c r="N753" i="18"/>
  <c r="N754" i="18"/>
  <c r="N755" i="18"/>
  <c r="N756" i="18"/>
  <c r="N757" i="18"/>
  <c r="N758" i="18"/>
  <c r="N759" i="18"/>
  <c r="N760" i="18"/>
  <c r="N761" i="18"/>
  <c r="N762" i="18"/>
  <c r="N763" i="18"/>
  <c r="N764" i="18"/>
  <c r="N765" i="18"/>
  <c r="N766" i="18"/>
  <c r="N767" i="18"/>
  <c r="N768" i="18"/>
  <c r="N769" i="18"/>
  <c r="N770" i="18"/>
  <c r="N771" i="18"/>
  <c r="N772" i="18"/>
  <c r="N773" i="18"/>
  <c r="N774" i="18"/>
  <c r="N775" i="18"/>
  <c r="N776" i="18"/>
  <c r="N777" i="18"/>
  <c r="N778" i="18"/>
  <c r="N779" i="18"/>
  <c r="N780" i="18"/>
  <c r="N781" i="18"/>
  <c r="N782" i="18"/>
  <c r="N783" i="18"/>
  <c r="N784" i="18"/>
  <c r="N785" i="18"/>
  <c r="N786" i="18"/>
  <c r="N787" i="18"/>
  <c r="N788" i="18"/>
  <c r="N789" i="18"/>
  <c r="N790" i="18"/>
  <c r="N791" i="18"/>
  <c r="N792" i="18"/>
  <c r="N793" i="18"/>
  <c r="N794" i="18"/>
  <c r="N795" i="18"/>
  <c r="N796" i="18"/>
  <c r="N797" i="18"/>
  <c r="N798" i="18"/>
  <c r="N799" i="18"/>
  <c r="N800" i="18"/>
  <c r="N801" i="18"/>
  <c r="N802" i="18"/>
  <c r="N803" i="18"/>
  <c r="N804" i="18"/>
  <c r="N805" i="18"/>
  <c r="N806" i="18"/>
  <c r="N807" i="18"/>
  <c r="N808" i="18"/>
  <c r="N809" i="18"/>
  <c r="N810" i="18"/>
  <c r="N811" i="18"/>
  <c r="N812" i="18"/>
  <c r="N813" i="18"/>
  <c r="N814" i="18"/>
  <c r="N815" i="18"/>
  <c r="N816" i="18"/>
  <c r="N817" i="18"/>
  <c r="N818" i="18"/>
  <c r="N819" i="18"/>
  <c r="N820" i="18"/>
  <c r="N821" i="18"/>
  <c r="N822" i="18"/>
  <c r="N823" i="18"/>
  <c r="N824" i="18"/>
  <c r="N825" i="18"/>
  <c r="N826" i="18"/>
  <c r="N827" i="18"/>
  <c r="N828" i="18"/>
  <c r="N829" i="18"/>
  <c r="N830" i="18"/>
  <c r="N831" i="18"/>
  <c r="N832" i="18"/>
  <c r="N833" i="18"/>
  <c r="N834" i="18"/>
  <c r="N835" i="18"/>
  <c r="N836" i="18"/>
  <c r="N837" i="18"/>
  <c r="N838" i="18"/>
  <c r="N839" i="18"/>
  <c r="N840" i="18"/>
  <c r="N841" i="18"/>
  <c r="N842" i="18"/>
  <c r="N843" i="18"/>
  <c r="N844" i="18"/>
  <c r="N845" i="18"/>
  <c r="N846" i="18"/>
  <c r="N847" i="18"/>
  <c r="N848" i="18"/>
  <c r="N849" i="18"/>
  <c r="N850" i="18"/>
  <c r="N851" i="18"/>
  <c r="N852" i="18"/>
  <c r="N853" i="18"/>
  <c r="N854" i="18"/>
  <c r="N855" i="18"/>
  <c r="N856" i="18"/>
  <c r="N857" i="18"/>
  <c r="N858" i="18"/>
  <c r="N859" i="18"/>
  <c r="N860" i="18"/>
  <c r="N861" i="18"/>
  <c r="N862" i="18"/>
  <c r="N863" i="18"/>
  <c r="N864" i="18"/>
  <c r="N865" i="18"/>
  <c r="N866" i="18"/>
  <c r="N867" i="18"/>
  <c r="N868" i="18"/>
  <c r="N869" i="18"/>
  <c r="N870" i="18"/>
  <c r="N871" i="18"/>
  <c r="N872" i="18"/>
  <c r="N873" i="18"/>
  <c r="N874" i="18"/>
  <c r="N875" i="18"/>
  <c r="N876" i="18"/>
  <c r="N877" i="18"/>
  <c r="N878" i="18"/>
  <c r="N879" i="18"/>
  <c r="N880" i="18"/>
  <c r="N881" i="18"/>
  <c r="N882" i="18"/>
  <c r="N883" i="18"/>
  <c r="N884" i="18"/>
  <c r="N885" i="18"/>
  <c r="N886" i="18"/>
  <c r="N887" i="18"/>
  <c r="N888" i="18"/>
  <c r="N889" i="18"/>
  <c r="N890" i="18"/>
  <c r="N891" i="18"/>
  <c r="N892" i="18"/>
  <c r="N893" i="18"/>
  <c r="N894" i="18"/>
  <c r="N895" i="18"/>
  <c r="N896" i="18"/>
  <c r="N897" i="18"/>
  <c r="N898" i="18"/>
  <c r="N899" i="18"/>
  <c r="N900" i="18"/>
  <c r="N901" i="18"/>
  <c r="N902" i="18"/>
  <c r="N903" i="18"/>
  <c r="N904" i="18"/>
  <c r="N905" i="18"/>
  <c r="N906" i="18"/>
  <c r="N907" i="18"/>
  <c r="N908" i="18"/>
  <c r="N909" i="18"/>
  <c r="N910" i="18"/>
  <c r="N911" i="18"/>
  <c r="N912" i="18"/>
  <c r="N913" i="18"/>
  <c r="N914" i="18"/>
  <c r="N915" i="18"/>
  <c r="N916" i="18"/>
  <c r="N917" i="18"/>
  <c r="N918" i="18"/>
  <c r="N919" i="18"/>
  <c r="N920" i="18"/>
  <c r="N921" i="18"/>
  <c r="N922" i="18"/>
  <c r="N923" i="18"/>
  <c r="N924" i="18"/>
  <c r="N925" i="18"/>
  <c r="N926" i="18"/>
  <c r="N927" i="18"/>
  <c r="N928" i="18"/>
  <c r="N929" i="18"/>
  <c r="N930" i="18"/>
  <c r="N931" i="18"/>
  <c r="N932" i="18"/>
  <c r="N933" i="18"/>
  <c r="N934" i="18"/>
  <c r="N935" i="18"/>
  <c r="N936" i="18"/>
  <c r="N937" i="18"/>
  <c r="N938" i="18"/>
  <c r="N939" i="18"/>
  <c r="N940" i="18"/>
  <c r="N941" i="18"/>
  <c r="N942" i="18"/>
  <c r="N943" i="18"/>
  <c r="N944" i="18"/>
  <c r="N945" i="18"/>
  <c r="N946" i="18"/>
  <c r="N947" i="18"/>
  <c r="N948" i="18"/>
  <c r="N949" i="18"/>
  <c r="N950" i="18"/>
  <c r="N951" i="18"/>
  <c r="N952" i="18"/>
  <c r="N953" i="18"/>
  <c r="N954" i="18"/>
  <c r="N955" i="18"/>
  <c r="N956" i="18"/>
  <c r="N957" i="18"/>
  <c r="N958" i="18"/>
  <c r="N959" i="18"/>
  <c r="N960" i="18"/>
  <c r="N961" i="18"/>
  <c r="N962" i="18"/>
  <c r="N963" i="18"/>
  <c r="N964" i="18"/>
  <c r="N965" i="18"/>
  <c r="N966" i="18"/>
  <c r="N967" i="18"/>
  <c r="N968" i="18"/>
  <c r="N969" i="18"/>
  <c r="N970" i="18"/>
  <c r="N971" i="18"/>
  <c r="N972" i="18"/>
  <c r="N973" i="18"/>
  <c r="N974" i="18"/>
  <c r="N975" i="18"/>
  <c r="N976" i="18"/>
  <c r="N977" i="18"/>
  <c r="N978" i="18"/>
  <c r="N979" i="18"/>
  <c r="N980" i="18"/>
  <c r="N981" i="18"/>
  <c r="N982" i="18"/>
  <c r="N983" i="18"/>
  <c r="N984" i="18"/>
  <c r="N985" i="18"/>
  <c r="N986" i="18"/>
  <c r="N987" i="18"/>
  <c r="N988" i="18"/>
  <c r="N989" i="18"/>
  <c r="N990" i="18"/>
  <c r="N991" i="18"/>
  <c r="N992" i="18"/>
  <c r="N993" i="18"/>
  <c r="N994" i="18"/>
  <c r="N995" i="18"/>
  <c r="N996" i="18"/>
  <c r="N997" i="18"/>
  <c r="N998" i="18"/>
  <c r="N999" i="18"/>
  <c r="N1000" i="18"/>
  <c r="N1001" i="18"/>
  <c r="N1002" i="18"/>
  <c r="N1003" i="18"/>
  <c r="N1004" i="18"/>
  <c r="N1005" i="18"/>
  <c r="N1006" i="18"/>
  <c r="N1007" i="18"/>
  <c r="N1008" i="18"/>
  <c r="N1009" i="18"/>
  <c r="N1010" i="18"/>
  <c r="N1011" i="18"/>
  <c r="N1012" i="18"/>
  <c r="N1013" i="18"/>
  <c r="N1014" i="18"/>
  <c r="N1015" i="18"/>
  <c r="N1016" i="18"/>
  <c r="N1017" i="18"/>
  <c r="N1018" i="18"/>
  <c r="N1019" i="18"/>
  <c r="N1020" i="18"/>
  <c r="N1021" i="18"/>
  <c r="N1022" i="18"/>
  <c r="N1023" i="18"/>
  <c r="N1024" i="18"/>
  <c r="N1025" i="18"/>
  <c r="N1026" i="18"/>
  <c r="N1027" i="18"/>
  <c r="N1028" i="18"/>
  <c r="N1029" i="18"/>
  <c r="N1030" i="18"/>
  <c r="N1031" i="18"/>
  <c r="N1032" i="18"/>
  <c r="N1033" i="18"/>
  <c r="N1034" i="18"/>
  <c r="N1035" i="18"/>
  <c r="N1036" i="18"/>
  <c r="N1037" i="18"/>
  <c r="N1038" i="18"/>
  <c r="N1039" i="18"/>
  <c r="N1040" i="18"/>
  <c r="N1041" i="18"/>
  <c r="N1042" i="18"/>
  <c r="N1043" i="18"/>
  <c r="N1044" i="18"/>
  <c r="N1045" i="18"/>
  <c r="N1046" i="18"/>
  <c r="N1047" i="18"/>
  <c r="N1048" i="18"/>
  <c r="N1049" i="18"/>
  <c r="N1050" i="18"/>
  <c r="N1051" i="18"/>
  <c r="N1052" i="18"/>
  <c r="N1053" i="18"/>
  <c r="N1054" i="18"/>
  <c r="N1055" i="18"/>
  <c r="N1056" i="18"/>
  <c r="N1057" i="18"/>
  <c r="N1058" i="18"/>
  <c r="N1059" i="18"/>
  <c r="N1060" i="18"/>
  <c r="N1061" i="18"/>
  <c r="N1062" i="18"/>
  <c r="N1063" i="18"/>
  <c r="N1064" i="18"/>
  <c r="N1065" i="18"/>
  <c r="N1066" i="18"/>
  <c r="N1067" i="18"/>
  <c r="N1068" i="18"/>
  <c r="N1069" i="18"/>
  <c r="N1070" i="18"/>
  <c r="N1071" i="18"/>
  <c r="N1072" i="18"/>
  <c r="N1073" i="18"/>
  <c r="N1074" i="18"/>
  <c r="N1075" i="18"/>
  <c r="N1076" i="18"/>
  <c r="N1077" i="18"/>
  <c r="N1078" i="18"/>
  <c r="N1079" i="18"/>
  <c r="N1080" i="18"/>
  <c r="N1081" i="18"/>
  <c r="N1082" i="18"/>
  <c r="N1083" i="18"/>
  <c r="N1084" i="18"/>
  <c r="N1085" i="18"/>
  <c r="N1086" i="18"/>
  <c r="N1087" i="18"/>
  <c r="N1088" i="18"/>
  <c r="N1089" i="18"/>
  <c r="N1090" i="18"/>
  <c r="N1091" i="18"/>
  <c r="N1092" i="18"/>
  <c r="N1093" i="18"/>
  <c r="N1094" i="18"/>
  <c r="N1095" i="18"/>
  <c r="N1096" i="18"/>
  <c r="N1097" i="18"/>
  <c r="N1098" i="18"/>
  <c r="N1099" i="18"/>
  <c r="N1100" i="18"/>
  <c r="N1101" i="18"/>
  <c r="N1102" i="18"/>
  <c r="N1103" i="18"/>
  <c r="N1104" i="18"/>
  <c r="N1105" i="18"/>
  <c r="N1106" i="18"/>
  <c r="N1107" i="18"/>
  <c r="N1108" i="18"/>
  <c r="N1109" i="18"/>
  <c r="N1110" i="18"/>
  <c r="N1111" i="18"/>
  <c r="N1112" i="18"/>
  <c r="N1113" i="18"/>
  <c r="N1114" i="18"/>
  <c r="N1115" i="18"/>
  <c r="N1116" i="18"/>
  <c r="N1117" i="18"/>
  <c r="N1118" i="18"/>
  <c r="N1119" i="18"/>
  <c r="N1120" i="18"/>
  <c r="N1121" i="18"/>
  <c r="N1122" i="18"/>
  <c r="N1123" i="18"/>
  <c r="N1124" i="18"/>
  <c r="N1125" i="18"/>
  <c r="N1126" i="18"/>
  <c r="N1127" i="18"/>
  <c r="N1128" i="18"/>
  <c r="N1129" i="18"/>
  <c r="N1130" i="18"/>
  <c r="N1131" i="18"/>
  <c r="N1132" i="18"/>
  <c r="N1133" i="18"/>
  <c r="N1134" i="18"/>
  <c r="N1135" i="18"/>
  <c r="N1136" i="18"/>
  <c r="N1137" i="18"/>
  <c r="N1138" i="18"/>
  <c r="N1139" i="18"/>
  <c r="N1140" i="18"/>
  <c r="N1141" i="18"/>
  <c r="N1142" i="18"/>
  <c r="N1143" i="18"/>
  <c r="N1144" i="18"/>
  <c r="N1145" i="18"/>
  <c r="N1146" i="18"/>
  <c r="N1147" i="18"/>
  <c r="N1148" i="18"/>
  <c r="N1149" i="18"/>
  <c r="N1150" i="18"/>
  <c r="N1151" i="18"/>
  <c r="N1152" i="18"/>
  <c r="N1153" i="18"/>
  <c r="N1154" i="18"/>
  <c r="N1155" i="18"/>
  <c r="N1156" i="18"/>
  <c r="N1157" i="18"/>
  <c r="N1158" i="18"/>
  <c r="N1159" i="18"/>
  <c r="N1160" i="18"/>
  <c r="N1161" i="18"/>
  <c r="N1162" i="18"/>
  <c r="N1163" i="18"/>
  <c r="N1164" i="18"/>
  <c r="N1165" i="18"/>
  <c r="N1166" i="18"/>
  <c r="N1167" i="18"/>
  <c r="N1168" i="18"/>
  <c r="N1169" i="18"/>
  <c r="N1170" i="18"/>
  <c r="N1171" i="18"/>
  <c r="N1172" i="18"/>
  <c r="N1173" i="18"/>
  <c r="N1174" i="18"/>
  <c r="N1175" i="18"/>
  <c r="N1176" i="18"/>
  <c r="N1177" i="18"/>
  <c r="N1178" i="18"/>
  <c r="N1179" i="18"/>
  <c r="N1180" i="18"/>
  <c r="L17" i="18"/>
  <c r="M17" i="18"/>
  <c r="L18" i="18"/>
  <c r="M18" i="18"/>
  <c r="L19" i="18"/>
  <c r="M19" i="18"/>
  <c r="L20" i="18"/>
  <c r="M20" i="18"/>
  <c r="L21" i="18"/>
  <c r="M21" i="18"/>
  <c r="L22" i="18"/>
  <c r="M22" i="18"/>
  <c r="L23" i="18"/>
  <c r="M23" i="18"/>
  <c r="L24" i="18"/>
  <c r="M24" i="18"/>
  <c r="L25" i="18"/>
  <c r="M25" i="18"/>
  <c r="L26" i="18"/>
  <c r="M26" i="18"/>
  <c r="L27" i="18"/>
  <c r="M27" i="18"/>
  <c r="L28" i="18"/>
  <c r="M28" i="18"/>
  <c r="L29" i="18"/>
  <c r="M29" i="18"/>
  <c r="L30" i="18"/>
  <c r="M30" i="18"/>
  <c r="L31" i="18"/>
  <c r="M31" i="18"/>
  <c r="L32" i="18"/>
  <c r="M32" i="18"/>
  <c r="L33" i="18"/>
  <c r="M33" i="18"/>
  <c r="L34" i="18"/>
  <c r="M34" i="18"/>
  <c r="L35" i="18"/>
  <c r="M35" i="18"/>
  <c r="L36" i="18"/>
  <c r="M36" i="18"/>
  <c r="L37" i="18"/>
  <c r="M37" i="18"/>
  <c r="L38" i="18"/>
  <c r="M38" i="18"/>
  <c r="L39" i="18"/>
  <c r="M39" i="18"/>
  <c r="L40" i="18"/>
  <c r="M40" i="18"/>
  <c r="L41" i="18"/>
  <c r="M41" i="18"/>
  <c r="L42" i="18"/>
  <c r="M42" i="18"/>
  <c r="L43" i="18"/>
  <c r="M43" i="18"/>
  <c r="L44" i="18"/>
  <c r="M44" i="18"/>
  <c r="L45" i="18"/>
  <c r="M45" i="18"/>
  <c r="L46" i="18"/>
  <c r="M46" i="18"/>
  <c r="L47" i="18"/>
  <c r="M47" i="18"/>
  <c r="L48" i="18"/>
  <c r="M48" i="18"/>
  <c r="L49" i="18"/>
  <c r="M49" i="18"/>
  <c r="L50" i="18"/>
  <c r="M50" i="18"/>
  <c r="L51" i="18"/>
  <c r="M51" i="18"/>
  <c r="L52" i="18"/>
  <c r="M52" i="18"/>
  <c r="L53" i="18"/>
  <c r="M53" i="18"/>
  <c r="L54" i="18"/>
  <c r="M54" i="18"/>
  <c r="L55" i="18"/>
  <c r="M55" i="18"/>
  <c r="L56" i="18"/>
  <c r="M56" i="18"/>
  <c r="L57" i="18"/>
  <c r="M57" i="18"/>
  <c r="L58" i="18"/>
  <c r="M58" i="18"/>
  <c r="L59" i="18"/>
  <c r="M59" i="18"/>
  <c r="L60" i="18"/>
  <c r="M60" i="18"/>
  <c r="L61" i="18"/>
  <c r="M61" i="18"/>
  <c r="L62" i="18"/>
  <c r="M62" i="18"/>
  <c r="L63" i="18"/>
  <c r="M63" i="18"/>
  <c r="L64" i="18"/>
  <c r="M64" i="18"/>
  <c r="L65" i="18"/>
  <c r="M65" i="18"/>
  <c r="L66" i="18"/>
  <c r="M66" i="18"/>
  <c r="L67" i="18"/>
  <c r="M67" i="18"/>
  <c r="L68" i="18"/>
  <c r="M68" i="18"/>
  <c r="L69" i="18"/>
  <c r="M69" i="18"/>
  <c r="L70" i="18"/>
  <c r="M70" i="18"/>
  <c r="L71" i="18"/>
  <c r="M71" i="18"/>
  <c r="L72" i="18"/>
  <c r="M72" i="18"/>
  <c r="L73" i="18"/>
  <c r="M73" i="18"/>
  <c r="L74" i="18"/>
  <c r="M74" i="18"/>
  <c r="L75" i="18"/>
  <c r="M75" i="18"/>
  <c r="L76" i="18"/>
  <c r="M76" i="18"/>
  <c r="L77" i="18"/>
  <c r="M77" i="18"/>
  <c r="L78" i="18"/>
  <c r="M78" i="18"/>
  <c r="L79" i="18"/>
  <c r="M79" i="18"/>
  <c r="L80" i="18"/>
  <c r="M80" i="18"/>
  <c r="L81" i="18"/>
  <c r="M81" i="18"/>
  <c r="L82" i="18"/>
  <c r="M82" i="18"/>
  <c r="L83" i="18"/>
  <c r="M83" i="18"/>
  <c r="L84" i="18"/>
  <c r="M84" i="18"/>
  <c r="L85" i="18"/>
  <c r="M85" i="18"/>
  <c r="L86" i="18"/>
  <c r="M86" i="18"/>
  <c r="L87" i="18"/>
  <c r="M87" i="18"/>
  <c r="L88" i="18"/>
  <c r="M88" i="18"/>
  <c r="L89" i="18"/>
  <c r="M89" i="18"/>
  <c r="L90" i="18"/>
  <c r="M90" i="18"/>
  <c r="L91" i="18"/>
  <c r="M91" i="18"/>
  <c r="L92" i="18"/>
  <c r="M92" i="18"/>
  <c r="L93" i="18"/>
  <c r="M93" i="18"/>
  <c r="L94" i="18"/>
  <c r="M94" i="18"/>
  <c r="L95" i="18"/>
  <c r="M95" i="18"/>
  <c r="L96" i="18"/>
  <c r="M96" i="18"/>
  <c r="L97" i="18"/>
  <c r="M97" i="18"/>
  <c r="L98" i="18"/>
  <c r="M98" i="18"/>
  <c r="L99" i="18"/>
  <c r="M99" i="18"/>
  <c r="L100" i="18"/>
  <c r="M100" i="18"/>
  <c r="L101" i="18"/>
  <c r="M101" i="18"/>
  <c r="L102" i="18"/>
  <c r="M102" i="18"/>
  <c r="L103" i="18"/>
  <c r="M103" i="18"/>
  <c r="L104" i="18"/>
  <c r="M104" i="18"/>
  <c r="L105" i="18"/>
  <c r="M105" i="18"/>
  <c r="L106" i="18"/>
  <c r="M106" i="18"/>
  <c r="L107" i="18"/>
  <c r="M107" i="18"/>
  <c r="L108" i="18"/>
  <c r="M108" i="18"/>
  <c r="L109" i="18"/>
  <c r="M109" i="18"/>
  <c r="L110" i="18"/>
  <c r="M110" i="18"/>
  <c r="L111" i="18"/>
  <c r="M111" i="18"/>
  <c r="L112" i="18"/>
  <c r="M112" i="18"/>
  <c r="L113" i="18"/>
  <c r="M113" i="18"/>
  <c r="L114" i="18"/>
  <c r="M114" i="18"/>
  <c r="L115" i="18"/>
  <c r="M115" i="18"/>
  <c r="L116" i="18"/>
  <c r="M116" i="18"/>
  <c r="L117" i="18"/>
  <c r="M117" i="18"/>
  <c r="L118" i="18"/>
  <c r="M118" i="18"/>
  <c r="L119" i="18"/>
  <c r="M119" i="18"/>
  <c r="L120" i="18"/>
  <c r="M120" i="18"/>
  <c r="L121" i="18"/>
  <c r="M121" i="18"/>
  <c r="L122" i="18"/>
  <c r="M122" i="18"/>
  <c r="L123" i="18"/>
  <c r="M123" i="18"/>
  <c r="L124" i="18"/>
  <c r="M124" i="18"/>
  <c r="L125" i="18"/>
  <c r="M125" i="18"/>
  <c r="L126" i="18"/>
  <c r="M126" i="18"/>
  <c r="L127" i="18"/>
  <c r="M127" i="18"/>
  <c r="L128" i="18"/>
  <c r="M128" i="18"/>
  <c r="L129" i="18"/>
  <c r="M129" i="18"/>
  <c r="L130" i="18"/>
  <c r="M130" i="18"/>
  <c r="L131" i="18"/>
  <c r="M131" i="18"/>
  <c r="L132" i="18"/>
  <c r="M132" i="18"/>
  <c r="L133" i="18"/>
  <c r="M133" i="18"/>
  <c r="L134" i="18"/>
  <c r="M134" i="18"/>
  <c r="L135" i="18"/>
  <c r="M135" i="18"/>
  <c r="L136" i="18"/>
  <c r="M136" i="18"/>
  <c r="L137" i="18"/>
  <c r="M137" i="18"/>
  <c r="L138" i="18"/>
  <c r="M138" i="18"/>
  <c r="L139" i="18"/>
  <c r="M139" i="18"/>
  <c r="L140" i="18"/>
  <c r="M140" i="18"/>
  <c r="L141" i="18"/>
  <c r="M141" i="18"/>
  <c r="L142" i="18"/>
  <c r="M142" i="18"/>
  <c r="L143" i="18"/>
  <c r="M143" i="18"/>
  <c r="L144" i="18"/>
  <c r="M144" i="18"/>
  <c r="L145" i="18"/>
  <c r="M145" i="18"/>
  <c r="L146" i="18"/>
  <c r="M146" i="18"/>
  <c r="L147" i="18"/>
  <c r="M147" i="18"/>
  <c r="L148" i="18"/>
  <c r="M148" i="18"/>
  <c r="L149" i="18"/>
  <c r="M149" i="18"/>
  <c r="L150" i="18"/>
  <c r="M150" i="18"/>
  <c r="L151" i="18"/>
  <c r="M151" i="18"/>
  <c r="L152" i="18"/>
  <c r="M152" i="18"/>
  <c r="L153" i="18"/>
  <c r="M153" i="18"/>
  <c r="L154" i="18"/>
  <c r="M154" i="18"/>
  <c r="L155" i="18"/>
  <c r="M155" i="18"/>
  <c r="L156" i="18"/>
  <c r="M156" i="18"/>
  <c r="L157" i="18"/>
  <c r="M157" i="18"/>
  <c r="L158" i="18"/>
  <c r="M158" i="18"/>
  <c r="L159" i="18"/>
  <c r="M159" i="18"/>
  <c r="L160" i="18"/>
  <c r="M160" i="18"/>
  <c r="L161" i="18"/>
  <c r="M161" i="18"/>
  <c r="L162" i="18"/>
  <c r="M162" i="18"/>
  <c r="L163" i="18"/>
  <c r="M163" i="18"/>
  <c r="L164" i="18"/>
  <c r="M164" i="18"/>
  <c r="L165" i="18"/>
  <c r="M165" i="18"/>
  <c r="L166" i="18"/>
  <c r="M166" i="18"/>
  <c r="L167" i="18"/>
  <c r="M167" i="18"/>
  <c r="L168" i="18"/>
  <c r="M168" i="18"/>
  <c r="L169" i="18"/>
  <c r="M169" i="18"/>
  <c r="L170" i="18"/>
  <c r="M170" i="18"/>
  <c r="L171" i="18"/>
  <c r="M171" i="18"/>
  <c r="L172" i="18"/>
  <c r="M172" i="18"/>
  <c r="L173" i="18"/>
  <c r="M173" i="18"/>
  <c r="L174" i="18"/>
  <c r="M174" i="18"/>
  <c r="L175" i="18"/>
  <c r="M175" i="18"/>
  <c r="L176" i="18"/>
  <c r="M176" i="18"/>
  <c r="L177" i="18"/>
  <c r="M177" i="18"/>
  <c r="L178" i="18"/>
  <c r="M178" i="18"/>
  <c r="L179" i="18"/>
  <c r="M179" i="18"/>
  <c r="L180" i="18"/>
  <c r="M180" i="18"/>
  <c r="L181" i="18"/>
  <c r="M181" i="18"/>
  <c r="L182" i="18"/>
  <c r="M182" i="18"/>
  <c r="L183" i="18"/>
  <c r="M183" i="18"/>
  <c r="L184" i="18"/>
  <c r="M184" i="18"/>
  <c r="L185" i="18"/>
  <c r="M185" i="18"/>
  <c r="L186" i="18"/>
  <c r="M186" i="18"/>
  <c r="L187" i="18"/>
  <c r="M187" i="18"/>
  <c r="L188" i="18"/>
  <c r="M188" i="18"/>
  <c r="L189" i="18"/>
  <c r="M189" i="18"/>
  <c r="L190" i="18"/>
  <c r="M190" i="18"/>
  <c r="L191" i="18"/>
  <c r="M191" i="18"/>
  <c r="L192" i="18"/>
  <c r="M192" i="18"/>
  <c r="L193" i="18"/>
  <c r="M193" i="18"/>
  <c r="L194" i="18"/>
  <c r="M194" i="18"/>
  <c r="L195" i="18"/>
  <c r="M195" i="18"/>
  <c r="L196" i="18"/>
  <c r="M196" i="18"/>
  <c r="L197" i="18"/>
  <c r="M197" i="18"/>
  <c r="L198" i="18"/>
  <c r="M198" i="18"/>
  <c r="L199" i="18"/>
  <c r="M199" i="18"/>
  <c r="L200" i="18"/>
  <c r="M200" i="18"/>
  <c r="L201" i="18"/>
  <c r="M201" i="18"/>
  <c r="L202" i="18"/>
  <c r="M202" i="18"/>
  <c r="L203" i="18"/>
  <c r="M203" i="18"/>
  <c r="L204" i="18"/>
  <c r="M204" i="18"/>
  <c r="L205" i="18"/>
  <c r="M205" i="18"/>
  <c r="L206" i="18"/>
  <c r="M206" i="18"/>
  <c r="L207" i="18"/>
  <c r="M207" i="18"/>
  <c r="L208" i="18"/>
  <c r="M208" i="18"/>
  <c r="L209" i="18"/>
  <c r="M209" i="18"/>
  <c r="L210" i="18"/>
  <c r="M210" i="18"/>
  <c r="L211" i="18"/>
  <c r="M211" i="18"/>
  <c r="L212" i="18"/>
  <c r="M212" i="18"/>
  <c r="L213" i="18"/>
  <c r="M213" i="18"/>
  <c r="L214" i="18"/>
  <c r="M214" i="18"/>
  <c r="L215" i="18"/>
  <c r="M215" i="18"/>
  <c r="L216" i="18"/>
  <c r="M216" i="18"/>
  <c r="L217" i="18"/>
  <c r="M217" i="18"/>
  <c r="L218" i="18"/>
  <c r="M218" i="18"/>
  <c r="L219" i="18"/>
  <c r="M219" i="18"/>
  <c r="L220" i="18"/>
  <c r="M220" i="18"/>
  <c r="L221" i="18"/>
  <c r="M221" i="18"/>
  <c r="L222" i="18"/>
  <c r="M222" i="18"/>
  <c r="L223" i="18"/>
  <c r="M223" i="18"/>
  <c r="L224" i="18"/>
  <c r="M224" i="18"/>
  <c r="L225" i="18"/>
  <c r="M225" i="18"/>
  <c r="L226" i="18"/>
  <c r="M226" i="18"/>
  <c r="L227" i="18"/>
  <c r="M227" i="18"/>
  <c r="L228" i="18"/>
  <c r="M228" i="18"/>
  <c r="L229" i="18"/>
  <c r="M229" i="18"/>
  <c r="L230" i="18"/>
  <c r="M230" i="18"/>
  <c r="L231" i="18"/>
  <c r="M231" i="18"/>
  <c r="L232" i="18"/>
  <c r="M232" i="18"/>
  <c r="L233" i="18"/>
  <c r="M233" i="18"/>
  <c r="L234" i="18"/>
  <c r="M234" i="18"/>
  <c r="L235" i="18"/>
  <c r="M235" i="18"/>
  <c r="L236" i="18"/>
  <c r="M236" i="18"/>
  <c r="L237" i="18"/>
  <c r="M237" i="18"/>
  <c r="L238" i="18"/>
  <c r="M238" i="18"/>
  <c r="L239" i="18"/>
  <c r="M239" i="18"/>
  <c r="L240" i="18"/>
  <c r="M240" i="18"/>
  <c r="L241" i="18"/>
  <c r="M241" i="18"/>
  <c r="L242" i="18"/>
  <c r="M242" i="18"/>
  <c r="L243" i="18"/>
  <c r="M243" i="18"/>
  <c r="L244" i="18"/>
  <c r="M244" i="18"/>
  <c r="L245" i="18"/>
  <c r="M245" i="18"/>
  <c r="L246" i="18"/>
  <c r="M246" i="18"/>
  <c r="L247" i="18"/>
  <c r="M247" i="18"/>
  <c r="L248" i="18"/>
  <c r="M248" i="18"/>
  <c r="L249" i="18"/>
  <c r="M249" i="18"/>
  <c r="L250" i="18"/>
  <c r="M250" i="18"/>
  <c r="L251" i="18"/>
  <c r="M251" i="18"/>
  <c r="L252" i="18"/>
  <c r="M252" i="18"/>
  <c r="L253" i="18"/>
  <c r="M253" i="18"/>
  <c r="L254" i="18"/>
  <c r="M254" i="18"/>
  <c r="L255" i="18"/>
  <c r="M255" i="18"/>
  <c r="L256" i="18"/>
  <c r="M256" i="18"/>
  <c r="L257" i="18"/>
  <c r="M257" i="18"/>
  <c r="L258" i="18"/>
  <c r="M258" i="18"/>
  <c r="L259" i="18"/>
  <c r="M259" i="18"/>
  <c r="L260" i="18"/>
  <c r="M260" i="18"/>
  <c r="L261" i="18"/>
  <c r="M261" i="18"/>
  <c r="L262" i="18"/>
  <c r="M262" i="18"/>
  <c r="L263" i="18"/>
  <c r="M263" i="18"/>
  <c r="L264" i="18"/>
  <c r="M264" i="18"/>
  <c r="L265" i="18"/>
  <c r="M265" i="18"/>
  <c r="L266" i="18"/>
  <c r="M266" i="18"/>
  <c r="L267" i="18"/>
  <c r="M267" i="18"/>
  <c r="L268" i="18"/>
  <c r="M268" i="18"/>
  <c r="L269" i="18"/>
  <c r="M269" i="18"/>
  <c r="L270" i="18"/>
  <c r="M270" i="18"/>
  <c r="L271" i="18"/>
  <c r="M271" i="18"/>
  <c r="L272" i="18"/>
  <c r="M272" i="18"/>
  <c r="L273" i="18"/>
  <c r="M273" i="18"/>
  <c r="L274" i="18"/>
  <c r="M274" i="18"/>
  <c r="L275" i="18"/>
  <c r="M275" i="18"/>
  <c r="L276" i="18"/>
  <c r="M276" i="18"/>
  <c r="L277" i="18"/>
  <c r="M277" i="18"/>
  <c r="L278" i="18"/>
  <c r="M278" i="18"/>
  <c r="L279" i="18"/>
  <c r="M279" i="18"/>
  <c r="L280" i="18"/>
  <c r="M280" i="18"/>
  <c r="L281" i="18"/>
  <c r="M281" i="18"/>
  <c r="L282" i="18"/>
  <c r="M282" i="18"/>
  <c r="L283" i="18"/>
  <c r="M283" i="18"/>
  <c r="L284" i="18"/>
  <c r="M284" i="18"/>
  <c r="L285" i="18"/>
  <c r="M285" i="18"/>
  <c r="L286" i="18"/>
  <c r="M286" i="18"/>
  <c r="L287" i="18"/>
  <c r="M287" i="18"/>
  <c r="L288" i="18"/>
  <c r="M288" i="18"/>
  <c r="L289" i="18"/>
  <c r="M289" i="18"/>
  <c r="L290" i="18"/>
  <c r="M290" i="18"/>
  <c r="L291" i="18"/>
  <c r="M291" i="18"/>
  <c r="L292" i="18"/>
  <c r="M292" i="18"/>
  <c r="L293" i="18"/>
  <c r="M293" i="18"/>
  <c r="L294" i="18"/>
  <c r="M294" i="18"/>
  <c r="L295" i="18"/>
  <c r="M295" i="18"/>
  <c r="L296" i="18"/>
  <c r="M296" i="18"/>
  <c r="L297" i="18"/>
  <c r="M297" i="18"/>
  <c r="L298" i="18"/>
  <c r="M298" i="18"/>
  <c r="L299" i="18"/>
  <c r="M299" i="18"/>
  <c r="L300" i="18"/>
  <c r="M300" i="18"/>
  <c r="L301" i="18"/>
  <c r="M301" i="18"/>
  <c r="L302" i="18"/>
  <c r="M302" i="18"/>
  <c r="L303" i="18"/>
  <c r="M303" i="18"/>
  <c r="L304" i="18"/>
  <c r="M304" i="18"/>
  <c r="L305" i="18"/>
  <c r="M305" i="18"/>
  <c r="L306" i="18"/>
  <c r="M306" i="18"/>
  <c r="L307" i="18"/>
  <c r="M307" i="18"/>
  <c r="L308" i="18"/>
  <c r="M308" i="18"/>
  <c r="L309" i="18"/>
  <c r="M309" i="18"/>
  <c r="L310" i="18"/>
  <c r="M310" i="18"/>
  <c r="L311" i="18"/>
  <c r="M311" i="18"/>
  <c r="L312" i="18"/>
  <c r="M312" i="18"/>
  <c r="L313" i="18"/>
  <c r="M313" i="18"/>
  <c r="L314" i="18"/>
  <c r="M314" i="18"/>
  <c r="L315" i="18"/>
  <c r="M315" i="18"/>
  <c r="L316" i="18"/>
  <c r="M316" i="18"/>
  <c r="L317" i="18"/>
  <c r="M317" i="18"/>
  <c r="L318" i="18"/>
  <c r="M318" i="18"/>
  <c r="L319" i="18"/>
  <c r="M319" i="18"/>
  <c r="L320" i="18"/>
  <c r="M320" i="18"/>
  <c r="L321" i="18"/>
  <c r="M321" i="18"/>
  <c r="L322" i="18"/>
  <c r="M322" i="18"/>
  <c r="L323" i="18"/>
  <c r="M323" i="18"/>
  <c r="L324" i="18"/>
  <c r="M324" i="18"/>
  <c r="L325" i="18"/>
  <c r="M325" i="18"/>
  <c r="L326" i="18"/>
  <c r="M326" i="18"/>
  <c r="L327" i="18"/>
  <c r="M327" i="18"/>
  <c r="L328" i="18"/>
  <c r="M328" i="18"/>
  <c r="L329" i="18"/>
  <c r="M329" i="18"/>
  <c r="L330" i="18"/>
  <c r="M330" i="18"/>
  <c r="L331" i="18"/>
  <c r="M331" i="18"/>
  <c r="L332" i="18"/>
  <c r="M332" i="18"/>
  <c r="L333" i="18"/>
  <c r="M333" i="18"/>
  <c r="L334" i="18"/>
  <c r="M334" i="18"/>
  <c r="L335" i="18"/>
  <c r="M335" i="18"/>
  <c r="L336" i="18"/>
  <c r="M336" i="18"/>
  <c r="L337" i="18"/>
  <c r="M337" i="18"/>
  <c r="L338" i="18"/>
  <c r="M338" i="18"/>
  <c r="L339" i="18"/>
  <c r="M339" i="18"/>
  <c r="L340" i="18"/>
  <c r="M340" i="18"/>
  <c r="L341" i="18"/>
  <c r="M341" i="18"/>
  <c r="L342" i="18"/>
  <c r="M342" i="18"/>
  <c r="L343" i="18"/>
  <c r="M343" i="18"/>
  <c r="L344" i="18"/>
  <c r="M344" i="18"/>
  <c r="L345" i="18"/>
  <c r="M345" i="18"/>
  <c r="L346" i="18"/>
  <c r="M346" i="18"/>
  <c r="L347" i="18"/>
  <c r="M347" i="18"/>
  <c r="L348" i="18"/>
  <c r="M348" i="18"/>
  <c r="L349" i="18"/>
  <c r="M349" i="18"/>
  <c r="L350" i="18"/>
  <c r="M350" i="18"/>
  <c r="L351" i="18"/>
  <c r="M351" i="18"/>
  <c r="L352" i="18"/>
  <c r="M352" i="18"/>
  <c r="L353" i="18"/>
  <c r="M353" i="18"/>
  <c r="L354" i="18"/>
  <c r="M354" i="18"/>
  <c r="L355" i="18"/>
  <c r="M355" i="18"/>
  <c r="L356" i="18"/>
  <c r="M356" i="18"/>
  <c r="L357" i="18"/>
  <c r="M357" i="18"/>
  <c r="L358" i="18"/>
  <c r="M358" i="18"/>
  <c r="L359" i="18"/>
  <c r="M359" i="18"/>
  <c r="L360" i="18"/>
  <c r="M360" i="18"/>
  <c r="L361" i="18"/>
  <c r="M361" i="18"/>
  <c r="L362" i="18"/>
  <c r="M362" i="18"/>
  <c r="L363" i="18"/>
  <c r="M363" i="18"/>
  <c r="L364" i="18"/>
  <c r="M364" i="18"/>
  <c r="L365" i="18"/>
  <c r="M365" i="18"/>
  <c r="L366" i="18"/>
  <c r="M366" i="18"/>
  <c r="L367" i="18"/>
  <c r="M367" i="18"/>
  <c r="L368" i="18"/>
  <c r="M368" i="18"/>
  <c r="L369" i="18"/>
  <c r="M369" i="18"/>
  <c r="L370" i="18"/>
  <c r="M370" i="18"/>
  <c r="L371" i="18"/>
  <c r="M371" i="18"/>
  <c r="L372" i="18"/>
  <c r="M372" i="18"/>
  <c r="L373" i="18"/>
  <c r="M373" i="18"/>
  <c r="L374" i="18"/>
  <c r="M374" i="18"/>
  <c r="L375" i="18"/>
  <c r="M375" i="18"/>
  <c r="L376" i="18"/>
  <c r="M376" i="18"/>
  <c r="L377" i="18"/>
  <c r="M377" i="18"/>
  <c r="L378" i="18"/>
  <c r="M378" i="18"/>
  <c r="L379" i="18"/>
  <c r="M379" i="18"/>
  <c r="L380" i="18"/>
  <c r="M380" i="18"/>
  <c r="L381" i="18"/>
  <c r="M381" i="18"/>
  <c r="L382" i="18"/>
  <c r="M382" i="18"/>
  <c r="L383" i="18"/>
  <c r="M383" i="18"/>
  <c r="L384" i="18"/>
  <c r="M384" i="18"/>
  <c r="L385" i="18"/>
  <c r="M385" i="18"/>
  <c r="L386" i="18"/>
  <c r="M386" i="18"/>
  <c r="L387" i="18"/>
  <c r="M387" i="18"/>
  <c r="L388" i="18"/>
  <c r="M388" i="18"/>
  <c r="L389" i="18"/>
  <c r="M389" i="18"/>
  <c r="L390" i="18"/>
  <c r="M390" i="18"/>
  <c r="L391" i="18"/>
  <c r="M391" i="18"/>
  <c r="L392" i="18"/>
  <c r="M392" i="18"/>
  <c r="L393" i="18"/>
  <c r="M393" i="18"/>
  <c r="L394" i="18"/>
  <c r="M394" i="18"/>
  <c r="L395" i="18"/>
  <c r="M395" i="18"/>
  <c r="L396" i="18"/>
  <c r="M396" i="18"/>
  <c r="L397" i="18"/>
  <c r="M397" i="18"/>
  <c r="L398" i="18"/>
  <c r="M398" i="18"/>
  <c r="L399" i="18"/>
  <c r="M399" i="18"/>
  <c r="L400" i="18"/>
  <c r="M400" i="18"/>
  <c r="L401" i="18"/>
  <c r="M401" i="18"/>
  <c r="L402" i="18"/>
  <c r="M402" i="18"/>
  <c r="L403" i="18"/>
  <c r="M403" i="18"/>
  <c r="L404" i="18"/>
  <c r="M404" i="18"/>
  <c r="L405" i="18"/>
  <c r="M405" i="18"/>
  <c r="L406" i="18"/>
  <c r="M406" i="18"/>
  <c r="L407" i="18"/>
  <c r="M407" i="18"/>
  <c r="L408" i="18"/>
  <c r="M408" i="18"/>
  <c r="L409" i="18"/>
  <c r="M409" i="18"/>
  <c r="L410" i="18"/>
  <c r="M410" i="18"/>
  <c r="L411" i="18"/>
  <c r="M411" i="18"/>
  <c r="L412" i="18"/>
  <c r="M412" i="18"/>
  <c r="L413" i="18"/>
  <c r="M413" i="18"/>
  <c r="L414" i="18"/>
  <c r="M414" i="18"/>
  <c r="L415" i="18"/>
  <c r="M415" i="18"/>
  <c r="L416" i="18"/>
  <c r="M416" i="18"/>
  <c r="L417" i="18"/>
  <c r="M417" i="18"/>
  <c r="L418" i="18"/>
  <c r="M418" i="18"/>
  <c r="L419" i="18"/>
  <c r="M419" i="18"/>
  <c r="L420" i="18"/>
  <c r="M420" i="18"/>
  <c r="L421" i="18"/>
  <c r="M421" i="18"/>
  <c r="L422" i="18"/>
  <c r="M422" i="18"/>
  <c r="L423" i="18"/>
  <c r="M423" i="18"/>
  <c r="L424" i="18"/>
  <c r="M424" i="18"/>
  <c r="L425" i="18"/>
  <c r="M425" i="18"/>
  <c r="L426" i="18"/>
  <c r="M426" i="18"/>
  <c r="L427" i="18"/>
  <c r="M427" i="18"/>
  <c r="L428" i="18"/>
  <c r="M428" i="18"/>
  <c r="L429" i="18"/>
  <c r="M429" i="18"/>
  <c r="L430" i="18"/>
  <c r="M430" i="18"/>
  <c r="L431" i="18"/>
  <c r="M431" i="18"/>
  <c r="L432" i="18"/>
  <c r="M432" i="18"/>
  <c r="L433" i="18"/>
  <c r="M433" i="18"/>
  <c r="L434" i="18"/>
  <c r="M434" i="18"/>
  <c r="L435" i="18"/>
  <c r="M435" i="18"/>
  <c r="L436" i="18"/>
  <c r="M436" i="18"/>
  <c r="L437" i="18"/>
  <c r="M437" i="18"/>
  <c r="L438" i="18"/>
  <c r="M438" i="18"/>
  <c r="L439" i="18"/>
  <c r="M439" i="18"/>
  <c r="L440" i="18"/>
  <c r="M440" i="18"/>
  <c r="L441" i="18"/>
  <c r="M441" i="18"/>
  <c r="L442" i="18"/>
  <c r="M442" i="18"/>
  <c r="L443" i="18"/>
  <c r="M443" i="18"/>
  <c r="L444" i="18"/>
  <c r="M444" i="18"/>
  <c r="L445" i="18"/>
  <c r="M445" i="18"/>
  <c r="L446" i="18"/>
  <c r="M446" i="18"/>
  <c r="L447" i="18"/>
  <c r="M447" i="18"/>
  <c r="L448" i="18"/>
  <c r="M448" i="18"/>
  <c r="L449" i="18"/>
  <c r="M449" i="18"/>
  <c r="L450" i="18"/>
  <c r="M450" i="18"/>
  <c r="L451" i="18"/>
  <c r="M451" i="18"/>
  <c r="L452" i="18"/>
  <c r="M452" i="18"/>
  <c r="L453" i="18"/>
  <c r="M453" i="18"/>
  <c r="L454" i="18"/>
  <c r="M454" i="18"/>
  <c r="L455" i="18"/>
  <c r="M455" i="18"/>
  <c r="L456" i="18"/>
  <c r="M456" i="18"/>
  <c r="L457" i="18"/>
  <c r="M457" i="18"/>
  <c r="L458" i="18"/>
  <c r="M458" i="18"/>
  <c r="L459" i="18"/>
  <c r="M459" i="18"/>
  <c r="L460" i="18"/>
  <c r="M460" i="18"/>
  <c r="L461" i="18"/>
  <c r="M461" i="18"/>
  <c r="L462" i="18"/>
  <c r="M462" i="18"/>
  <c r="L463" i="18"/>
  <c r="M463" i="18"/>
  <c r="L464" i="18"/>
  <c r="M464" i="18"/>
  <c r="L465" i="18"/>
  <c r="M465" i="18"/>
  <c r="L466" i="18"/>
  <c r="M466" i="18"/>
  <c r="L467" i="18"/>
  <c r="M467" i="18"/>
  <c r="L468" i="18"/>
  <c r="M468" i="18"/>
  <c r="L469" i="18"/>
  <c r="M469" i="18"/>
  <c r="L470" i="18"/>
  <c r="M470" i="18"/>
  <c r="L471" i="18"/>
  <c r="M471" i="18"/>
  <c r="L472" i="18"/>
  <c r="M472" i="18"/>
  <c r="L473" i="18"/>
  <c r="M473" i="18"/>
  <c r="L474" i="18"/>
  <c r="M474" i="18"/>
  <c r="L475" i="18"/>
  <c r="M475" i="18"/>
  <c r="L476" i="18"/>
  <c r="M476" i="18"/>
  <c r="L477" i="18"/>
  <c r="M477" i="18"/>
  <c r="L478" i="18"/>
  <c r="M478" i="18"/>
  <c r="L479" i="18"/>
  <c r="M479" i="18"/>
  <c r="L480" i="18"/>
  <c r="M480" i="18"/>
  <c r="L481" i="18"/>
  <c r="M481" i="18"/>
  <c r="L482" i="18"/>
  <c r="M482" i="18"/>
  <c r="L483" i="18"/>
  <c r="M483" i="18"/>
  <c r="L484" i="18"/>
  <c r="M484" i="18"/>
  <c r="L485" i="18"/>
  <c r="M485" i="18"/>
  <c r="L486" i="18"/>
  <c r="M486" i="18"/>
  <c r="L487" i="18"/>
  <c r="M487" i="18"/>
  <c r="L488" i="18"/>
  <c r="M488" i="18"/>
  <c r="L489" i="18"/>
  <c r="M489" i="18"/>
  <c r="L490" i="18"/>
  <c r="M490" i="18"/>
  <c r="L491" i="18"/>
  <c r="M491" i="18"/>
  <c r="L492" i="18"/>
  <c r="M492" i="18"/>
  <c r="L493" i="18"/>
  <c r="M493" i="18"/>
  <c r="L494" i="18"/>
  <c r="M494" i="18"/>
  <c r="L495" i="18"/>
  <c r="M495" i="18"/>
  <c r="L496" i="18"/>
  <c r="M496" i="18"/>
  <c r="L497" i="18"/>
  <c r="M497" i="18"/>
  <c r="L498" i="18"/>
  <c r="M498" i="18"/>
  <c r="L499" i="18"/>
  <c r="M499" i="18"/>
  <c r="L500" i="18"/>
  <c r="M500" i="18"/>
  <c r="L501" i="18"/>
  <c r="M501" i="18"/>
  <c r="L502" i="18"/>
  <c r="M502" i="18"/>
  <c r="L503" i="18"/>
  <c r="M503" i="18"/>
  <c r="L504" i="18"/>
  <c r="M504" i="18"/>
  <c r="L505" i="18"/>
  <c r="M505" i="18"/>
  <c r="L506" i="18"/>
  <c r="M506" i="18"/>
  <c r="L507" i="18"/>
  <c r="M507" i="18"/>
  <c r="L508" i="18"/>
  <c r="M508" i="18"/>
  <c r="L509" i="18"/>
  <c r="M509" i="18"/>
  <c r="L510" i="18"/>
  <c r="M510" i="18"/>
  <c r="L511" i="18"/>
  <c r="M511" i="18"/>
  <c r="L512" i="18"/>
  <c r="M512" i="18"/>
  <c r="L513" i="18"/>
  <c r="M513" i="18"/>
  <c r="L514" i="18"/>
  <c r="M514" i="18"/>
  <c r="L515" i="18"/>
  <c r="M515" i="18"/>
  <c r="L516" i="18"/>
  <c r="M516" i="18"/>
  <c r="L517" i="18"/>
  <c r="M517" i="18"/>
  <c r="L518" i="18"/>
  <c r="M518" i="18"/>
  <c r="L519" i="18"/>
  <c r="M519" i="18"/>
  <c r="L520" i="18"/>
  <c r="M520" i="18"/>
  <c r="L521" i="18"/>
  <c r="M521" i="18"/>
  <c r="L522" i="18"/>
  <c r="M522" i="18"/>
  <c r="L523" i="18"/>
  <c r="M523" i="18"/>
  <c r="L524" i="18"/>
  <c r="M524" i="18"/>
  <c r="L525" i="18"/>
  <c r="M525" i="18"/>
  <c r="L526" i="18"/>
  <c r="M526" i="18"/>
  <c r="L527" i="18"/>
  <c r="M527" i="18"/>
  <c r="L528" i="18"/>
  <c r="M528" i="18"/>
  <c r="L529" i="18"/>
  <c r="M529" i="18"/>
  <c r="L530" i="18"/>
  <c r="M530" i="18"/>
  <c r="L531" i="18"/>
  <c r="M531" i="18"/>
  <c r="L532" i="18"/>
  <c r="M532" i="18"/>
  <c r="L533" i="18"/>
  <c r="M533" i="18"/>
  <c r="L534" i="18"/>
  <c r="M534" i="18"/>
  <c r="L535" i="18"/>
  <c r="M535" i="18"/>
  <c r="L536" i="18"/>
  <c r="M536" i="18"/>
  <c r="L537" i="18"/>
  <c r="M537" i="18"/>
  <c r="L538" i="18"/>
  <c r="M538" i="18"/>
  <c r="L539" i="18"/>
  <c r="M539" i="18"/>
  <c r="L540" i="18"/>
  <c r="M540" i="18"/>
  <c r="L541" i="18"/>
  <c r="M541" i="18"/>
  <c r="L542" i="18"/>
  <c r="M542" i="18"/>
  <c r="L543" i="18"/>
  <c r="M543" i="18"/>
  <c r="L544" i="18"/>
  <c r="M544" i="18"/>
  <c r="L545" i="18"/>
  <c r="M545" i="18"/>
  <c r="L546" i="18"/>
  <c r="M546" i="18"/>
  <c r="L547" i="18"/>
  <c r="M547" i="18"/>
  <c r="L548" i="18"/>
  <c r="M548" i="18"/>
  <c r="L549" i="18"/>
  <c r="M549" i="18"/>
  <c r="L550" i="18"/>
  <c r="M550" i="18"/>
  <c r="L551" i="18"/>
  <c r="M551" i="18"/>
  <c r="L552" i="18"/>
  <c r="M552" i="18"/>
  <c r="L553" i="18"/>
  <c r="M553" i="18"/>
  <c r="L554" i="18"/>
  <c r="M554" i="18"/>
  <c r="L555" i="18"/>
  <c r="M555" i="18"/>
  <c r="L556" i="18"/>
  <c r="M556" i="18"/>
  <c r="L557" i="18"/>
  <c r="M557" i="18"/>
  <c r="L558" i="18"/>
  <c r="M558" i="18"/>
  <c r="L559" i="18"/>
  <c r="M559" i="18"/>
  <c r="L560" i="18"/>
  <c r="M560" i="18"/>
  <c r="L561" i="18"/>
  <c r="M561" i="18"/>
  <c r="L562" i="18"/>
  <c r="M562" i="18"/>
  <c r="L563" i="18"/>
  <c r="M563" i="18"/>
  <c r="L564" i="18"/>
  <c r="M564" i="18"/>
  <c r="L565" i="18"/>
  <c r="M565" i="18"/>
  <c r="L566" i="18"/>
  <c r="M566" i="18"/>
  <c r="L567" i="18"/>
  <c r="M567" i="18"/>
  <c r="L568" i="18"/>
  <c r="M568" i="18"/>
  <c r="L569" i="18"/>
  <c r="M569" i="18"/>
  <c r="L570" i="18"/>
  <c r="M570" i="18"/>
  <c r="L571" i="18"/>
  <c r="M571" i="18"/>
  <c r="L572" i="18"/>
  <c r="M572" i="18"/>
  <c r="L573" i="18"/>
  <c r="M573" i="18"/>
  <c r="L574" i="18"/>
  <c r="M574" i="18"/>
  <c r="L575" i="18"/>
  <c r="M575" i="18"/>
  <c r="L576" i="18"/>
  <c r="M576" i="18"/>
  <c r="L577" i="18"/>
  <c r="M577" i="18"/>
  <c r="L578" i="18"/>
  <c r="M578" i="18"/>
  <c r="L579" i="18"/>
  <c r="M579" i="18"/>
  <c r="L580" i="18"/>
  <c r="M580" i="18"/>
  <c r="L581" i="18"/>
  <c r="M581" i="18"/>
  <c r="L582" i="18"/>
  <c r="M582" i="18"/>
  <c r="L583" i="18"/>
  <c r="M583" i="18"/>
  <c r="L584" i="18"/>
  <c r="M584" i="18"/>
  <c r="L585" i="18"/>
  <c r="M585" i="18"/>
  <c r="L586" i="18"/>
  <c r="M586" i="18"/>
  <c r="L587" i="18"/>
  <c r="M587" i="18"/>
  <c r="L588" i="18"/>
  <c r="M588" i="18"/>
  <c r="L589" i="18"/>
  <c r="M589" i="18"/>
  <c r="L590" i="18"/>
  <c r="M590" i="18"/>
  <c r="L591" i="18"/>
  <c r="M591" i="18"/>
  <c r="L592" i="18"/>
  <c r="M592" i="18"/>
  <c r="L593" i="18"/>
  <c r="M593" i="18"/>
  <c r="L594" i="18"/>
  <c r="M594" i="18"/>
  <c r="L595" i="18"/>
  <c r="M595" i="18"/>
  <c r="L596" i="18"/>
  <c r="M596" i="18"/>
  <c r="L597" i="18"/>
  <c r="M597" i="18"/>
  <c r="L598" i="18"/>
  <c r="M598" i="18"/>
  <c r="L599" i="18"/>
  <c r="M599" i="18"/>
  <c r="L600" i="18"/>
  <c r="M600" i="18"/>
  <c r="L601" i="18"/>
  <c r="M601" i="18"/>
  <c r="L602" i="18"/>
  <c r="M602" i="18"/>
  <c r="L603" i="18"/>
  <c r="M603" i="18"/>
  <c r="L604" i="18"/>
  <c r="M604" i="18"/>
  <c r="L605" i="18"/>
  <c r="M605" i="18"/>
  <c r="L606" i="18"/>
  <c r="M606" i="18"/>
  <c r="L607" i="18"/>
  <c r="M607" i="18"/>
  <c r="L608" i="18"/>
  <c r="M608" i="18"/>
  <c r="L609" i="18"/>
  <c r="M609" i="18"/>
  <c r="L610" i="18"/>
  <c r="M610" i="18"/>
  <c r="L611" i="18"/>
  <c r="M611" i="18"/>
  <c r="L612" i="18"/>
  <c r="M612" i="18"/>
  <c r="L613" i="18"/>
  <c r="M613" i="18"/>
  <c r="L614" i="18"/>
  <c r="M614" i="18"/>
  <c r="L615" i="18"/>
  <c r="M615" i="18"/>
  <c r="L616" i="18"/>
  <c r="M616" i="18"/>
  <c r="L617" i="18"/>
  <c r="M617" i="18"/>
  <c r="L618" i="18"/>
  <c r="M618" i="18"/>
  <c r="L619" i="18"/>
  <c r="M619" i="18"/>
  <c r="L620" i="18"/>
  <c r="M620" i="18"/>
  <c r="L621" i="18"/>
  <c r="M621" i="18"/>
  <c r="L622" i="18"/>
  <c r="M622" i="18"/>
  <c r="L623" i="18"/>
  <c r="M623" i="18"/>
  <c r="L624" i="18"/>
  <c r="M624" i="18"/>
  <c r="L625" i="18"/>
  <c r="M625" i="18"/>
  <c r="L626" i="18"/>
  <c r="M626" i="18"/>
  <c r="L627" i="18"/>
  <c r="M627" i="18"/>
  <c r="L628" i="18"/>
  <c r="M628" i="18"/>
  <c r="L629" i="18"/>
  <c r="M629" i="18"/>
  <c r="L630" i="18"/>
  <c r="M630" i="18"/>
  <c r="L631" i="18"/>
  <c r="M631" i="18"/>
  <c r="L632" i="18"/>
  <c r="M632" i="18"/>
  <c r="L633" i="18"/>
  <c r="M633" i="18"/>
  <c r="L634" i="18"/>
  <c r="M634" i="18"/>
  <c r="L635" i="18"/>
  <c r="M635" i="18"/>
  <c r="L636" i="18"/>
  <c r="M636" i="18"/>
  <c r="L637" i="18"/>
  <c r="M637" i="18"/>
  <c r="L638" i="18"/>
  <c r="M638" i="18"/>
  <c r="L639" i="18"/>
  <c r="M639" i="18"/>
  <c r="L640" i="18"/>
  <c r="M640" i="18"/>
  <c r="L641" i="18"/>
  <c r="M641" i="18"/>
  <c r="L642" i="18"/>
  <c r="M642" i="18"/>
  <c r="L643" i="18"/>
  <c r="M643" i="18"/>
  <c r="L644" i="18"/>
  <c r="M644" i="18"/>
  <c r="L645" i="18"/>
  <c r="M645" i="18"/>
  <c r="L646" i="18"/>
  <c r="M646" i="18"/>
  <c r="L647" i="18"/>
  <c r="M647" i="18"/>
  <c r="L648" i="18"/>
  <c r="M648" i="18"/>
  <c r="L649" i="18"/>
  <c r="M649" i="18"/>
  <c r="L650" i="18"/>
  <c r="M650" i="18"/>
  <c r="L651" i="18"/>
  <c r="M651" i="18"/>
  <c r="L652" i="18"/>
  <c r="M652" i="18"/>
  <c r="L653" i="18"/>
  <c r="M653" i="18"/>
  <c r="L654" i="18"/>
  <c r="M654" i="18"/>
  <c r="L655" i="18"/>
  <c r="M655" i="18"/>
  <c r="L656" i="18"/>
  <c r="M656" i="18"/>
  <c r="L657" i="18"/>
  <c r="M657" i="18"/>
  <c r="L658" i="18"/>
  <c r="M658" i="18"/>
  <c r="L659" i="18"/>
  <c r="M659" i="18"/>
  <c r="L660" i="18"/>
  <c r="M660" i="18"/>
  <c r="L661" i="18"/>
  <c r="M661" i="18"/>
  <c r="L662" i="18"/>
  <c r="M662" i="18"/>
  <c r="L663" i="18"/>
  <c r="M663" i="18"/>
  <c r="L664" i="18"/>
  <c r="M664" i="18"/>
  <c r="L665" i="18"/>
  <c r="M665" i="18"/>
  <c r="L666" i="18"/>
  <c r="M666" i="18"/>
  <c r="L667" i="18"/>
  <c r="M667" i="18"/>
  <c r="L668" i="18"/>
  <c r="M668" i="18"/>
  <c r="L669" i="18"/>
  <c r="M669" i="18"/>
  <c r="L670" i="18"/>
  <c r="M670" i="18"/>
  <c r="L671" i="18"/>
  <c r="M671" i="18"/>
  <c r="L672" i="18"/>
  <c r="M672" i="18"/>
  <c r="L673" i="18"/>
  <c r="M673" i="18"/>
  <c r="L674" i="18"/>
  <c r="M674" i="18"/>
  <c r="L675" i="18"/>
  <c r="M675" i="18"/>
  <c r="L676" i="18"/>
  <c r="M676" i="18"/>
  <c r="L677" i="18"/>
  <c r="M677" i="18"/>
  <c r="L678" i="18"/>
  <c r="M678" i="18"/>
  <c r="L679" i="18"/>
  <c r="M679" i="18"/>
  <c r="L680" i="18"/>
  <c r="M680" i="18"/>
  <c r="L681" i="18"/>
  <c r="M681" i="18"/>
  <c r="L682" i="18"/>
  <c r="M682" i="18"/>
  <c r="L683" i="18"/>
  <c r="M683" i="18"/>
  <c r="L684" i="18"/>
  <c r="M684" i="18"/>
  <c r="L685" i="18"/>
  <c r="M685" i="18"/>
  <c r="L686" i="18"/>
  <c r="M686" i="18"/>
  <c r="L687" i="18"/>
  <c r="M687" i="18"/>
  <c r="L688" i="18"/>
  <c r="M688" i="18"/>
  <c r="L689" i="18"/>
  <c r="M689" i="18"/>
  <c r="L690" i="18"/>
  <c r="M690" i="18"/>
  <c r="L691" i="18"/>
  <c r="M691" i="18"/>
  <c r="L692" i="18"/>
  <c r="M692" i="18"/>
  <c r="L693" i="18"/>
  <c r="M693" i="18"/>
  <c r="L694" i="18"/>
  <c r="M694" i="18"/>
  <c r="L695" i="18"/>
  <c r="M695" i="18"/>
  <c r="L696" i="18"/>
  <c r="M696" i="18"/>
  <c r="L697" i="18"/>
  <c r="M697" i="18"/>
  <c r="L698" i="18"/>
  <c r="M698" i="18"/>
  <c r="L699" i="18"/>
  <c r="M699" i="18"/>
  <c r="L700" i="18"/>
  <c r="M700" i="18"/>
  <c r="L701" i="18"/>
  <c r="M701" i="18"/>
  <c r="L702" i="18"/>
  <c r="M702" i="18"/>
  <c r="L703" i="18"/>
  <c r="M703" i="18"/>
  <c r="L704" i="18"/>
  <c r="M704" i="18"/>
  <c r="L705" i="18"/>
  <c r="M705" i="18"/>
  <c r="L706" i="18"/>
  <c r="M706" i="18"/>
  <c r="L707" i="18"/>
  <c r="M707" i="18"/>
  <c r="L708" i="18"/>
  <c r="M708" i="18"/>
  <c r="L709" i="18"/>
  <c r="M709" i="18"/>
  <c r="L710" i="18"/>
  <c r="M710" i="18"/>
  <c r="L711" i="18"/>
  <c r="M711" i="18"/>
  <c r="L712" i="18"/>
  <c r="M712" i="18"/>
  <c r="L713" i="18"/>
  <c r="M713" i="18"/>
  <c r="L714" i="18"/>
  <c r="M714" i="18"/>
  <c r="L715" i="18"/>
  <c r="M715" i="18"/>
  <c r="L716" i="18"/>
  <c r="M716" i="18"/>
  <c r="L717" i="18"/>
  <c r="M717" i="18"/>
  <c r="L718" i="18"/>
  <c r="M718" i="18"/>
  <c r="L719" i="18"/>
  <c r="M719" i="18"/>
  <c r="L720" i="18"/>
  <c r="M720" i="18"/>
  <c r="L721" i="18"/>
  <c r="M721" i="18"/>
  <c r="L722" i="18"/>
  <c r="M722" i="18"/>
  <c r="L723" i="18"/>
  <c r="M723" i="18"/>
  <c r="L724" i="18"/>
  <c r="M724" i="18"/>
  <c r="L725" i="18"/>
  <c r="M725" i="18"/>
  <c r="L726" i="18"/>
  <c r="M726" i="18"/>
  <c r="L727" i="18"/>
  <c r="M727" i="18"/>
  <c r="L728" i="18"/>
  <c r="M728" i="18"/>
  <c r="L729" i="18"/>
  <c r="M729" i="18"/>
  <c r="L730" i="18"/>
  <c r="M730" i="18"/>
  <c r="L731" i="18"/>
  <c r="M731" i="18"/>
  <c r="L732" i="18"/>
  <c r="M732" i="18"/>
  <c r="L733" i="18"/>
  <c r="M733" i="18"/>
  <c r="L734" i="18"/>
  <c r="M734" i="18"/>
  <c r="L735" i="18"/>
  <c r="M735" i="18"/>
  <c r="L736" i="18"/>
  <c r="M736" i="18"/>
  <c r="L737" i="18"/>
  <c r="M737" i="18"/>
  <c r="L738" i="18"/>
  <c r="M738" i="18"/>
  <c r="L739" i="18"/>
  <c r="M739" i="18"/>
  <c r="L740" i="18"/>
  <c r="M740" i="18"/>
  <c r="L741" i="18"/>
  <c r="M741" i="18"/>
  <c r="L742" i="18"/>
  <c r="M742" i="18"/>
  <c r="L743" i="18"/>
  <c r="M743" i="18"/>
  <c r="L744" i="18"/>
  <c r="M744" i="18"/>
  <c r="L745" i="18"/>
  <c r="M745" i="18"/>
  <c r="L746" i="18"/>
  <c r="M746" i="18"/>
  <c r="L747" i="18"/>
  <c r="M747" i="18"/>
  <c r="L748" i="18"/>
  <c r="M748" i="18"/>
  <c r="L749" i="18"/>
  <c r="M749" i="18"/>
  <c r="L750" i="18"/>
  <c r="M750" i="18"/>
  <c r="L751" i="18"/>
  <c r="M751" i="18"/>
  <c r="L752" i="18"/>
  <c r="M752" i="18"/>
  <c r="L753" i="18"/>
  <c r="M753" i="18"/>
  <c r="L754" i="18"/>
  <c r="M754" i="18"/>
  <c r="L755" i="18"/>
  <c r="M755" i="18"/>
  <c r="L756" i="18"/>
  <c r="M756" i="18"/>
  <c r="L757" i="18"/>
  <c r="M757" i="18"/>
  <c r="L758" i="18"/>
  <c r="M758" i="18"/>
  <c r="L759" i="18"/>
  <c r="M759" i="18"/>
  <c r="L760" i="18"/>
  <c r="M760" i="18"/>
  <c r="L761" i="18"/>
  <c r="M761" i="18"/>
  <c r="L762" i="18"/>
  <c r="M762" i="18"/>
  <c r="L763" i="18"/>
  <c r="M763" i="18"/>
  <c r="L764" i="18"/>
  <c r="M764" i="18"/>
  <c r="L765" i="18"/>
  <c r="M765" i="18"/>
  <c r="L766" i="18"/>
  <c r="M766" i="18"/>
  <c r="L767" i="18"/>
  <c r="M767" i="18"/>
  <c r="L768" i="18"/>
  <c r="M768" i="18"/>
  <c r="L769" i="18"/>
  <c r="M769" i="18"/>
  <c r="L770" i="18"/>
  <c r="M770" i="18"/>
  <c r="L771" i="18"/>
  <c r="M771" i="18"/>
  <c r="L772" i="18"/>
  <c r="M772" i="18"/>
  <c r="L773" i="18"/>
  <c r="M773" i="18"/>
  <c r="L774" i="18"/>
  <c r="M774" i="18"/>
  <c r="L775" i="18"/>
  <c r="M775" i="18"/>
  <c r="L776" i="18"/>
  <c r="M776" i="18"/>
  <c r="L777" i="18"/>
  <c r="M777" i="18"/>
  <c r="L778" i="18"/>
  <c r="M778" i="18"/>
  <c r="L779" i="18"/>
  <c r="M779" i="18"/>
  <c r="L780" i="18"/>
  <c r="M780" i="18"/>
  <c r="L781" i="18"/>
  <c r="M781" i="18"/>
  <c r="L782" i="18"/>
  <c r="M782" i="18"/>
  <c r="L783" i="18"/>
  <c r="M783" i="18"/>
  <c r="L784" i="18"/>
  <c r="M784" i="18"/>
  <c r="L785" i="18"/>
  <c r="M785" i="18"/>
  <c r="L786" i="18"/>
  <c r="M786" i="18"/>
  <c r="L787" i="18"/>
  <c r="M787" i="18"/>
  <c r="L788" i="18"/>
  <c r="M788" i="18"/>
  <c r="L789" i="18"/>
  <c r="M789" i="18"/>
  <c r="L790" i="18"/>
  <c r="M790" i="18"/>
  <c r="L791" i="18"/>
  <c r="M791" i="18"/>
  <c r="L792" i="18"/>
  <c r="M792" i="18"/>
  <c r="L793" i="18"/>
  <c r="M793" i="18"/>
  <c r="L794" i="18"/>
  <c r="M794" i="18"/>
  <c r="L795" i="18"/>
  <c r="M795" i="18"/>
  <c r="L796" i="18"/>
  <c r="M796" i="18"/>
  <c r="L797" i="18"/>
  <c r="M797" i="18"/>
  <c r="L798" i="18"/>
  <c r="M798" i="18"/>
  <c r="L799" i="18"/>
  <c r="M799" i="18"/>
  <c r="L800" i="18"/>
  <c r="M800" i="18"/>
  <c r="L801" i="18"/>
  <c r="M801" i="18"/>
  <c r="L802" i="18"/>
  <c r="M802" i="18"/>
  <c r="L803" i="18"/>
  <c r="M803" i="18"/>
  <c r="L804" i="18"/>
  <c r="M804" i="18"/>
  <c r="L805" i="18"/>
  <c r="M805" i="18"/>
  <c r="L806" i="18"/>
  <c r="M806" i="18"/>
  <c r="L807" i="18"/>
  <c r="M807" i="18"/>
  <c r="L808" i="18"/>
  <c r="M808" i="18"/>
  <c r="L809" i="18"/>
  <c r="M809" i="18"/>
  <c r="L810" i="18"/>
  <c r="M810" i="18"/>
  <c r="L811" i="18"/>
  <c r="M811" i="18"/>
  <c r="L812" i="18"/>
  <c r="M812" i="18"/>
  <c r="L813" i="18"/>
  <c r="M813" i="18"/>
  <c r="L814" i="18"/>
  <c r="M814" i="18"/>
  <c r="L815" i="18"/>
  <c r="M815" i="18"/>
  <c r="L816" i="18"/>
  <c r="M816" i="18"/>
  <c r="L817" i="18"/>
  <c r="M817" i="18"/>
  <c r="L818" i="18"/>
  <c r="M818" i="18"/>
  <c r="L819" i="18"/>
  <c r="M819" i="18"/>
  <c r="L820" i="18"/>
  <c r="M820" i="18"/>
  <c r="L821" i="18"/>
  <c r="M821" i="18"/>
  <c r="L822" i="18"/>
  <c r="M822" i="18"/>
  <c r="L823" i="18"/>
  <c r="M823" i="18"/>
  <c r="L824" i="18"/>
  <c r="M824" i="18"/>
  <c r="L825" i="18"/>
  <c r="M825" i="18"/>
  <c r="L826" i="18"/>
  <c r="M826" i="18"/>
  <c r="L827" i="18"/>
  <c r="M827" i="18"/>
  <c r="L828" i="18"/>
  <c r="M828" i="18"/>
  <c r="L829" i="18"/>
  <c r="M829" i="18"/>
  <c r="L830" i="18"/>
  <c r="M830" i="18"/>
  <c r="L831" i="18"/>
  <c r="M831" i="18"/>
  <c r="L832" i="18"/>
  <c r="M832" i="18"/>
  <c r="L833" i="18"/>
  <c r="M833" i="18"/>
  <c r="L834" i="18"/>
  <c r="M834" i="18"/>
  <c r="L835" i="18"/>
  <c r="M835" i="18"/>
  <c r="L836" i="18"/>
  <c r="M836" i="18"/>
  <c r="L837" i="18"/>
  <c r="M837" i="18"/>
  <c r="L838" i="18"/>
  <c r="M838" i="18"/>
  <c r="L839" i="18"/>
  <c r="M839" i="18"/>
  <c r="L840" i="18"/>
  <c r="M840" i="18"/>
  <c r="L841" i="18"/>
  <c r="M841" i="18"/>
  <c r="L842" i="18"/>
  <c r="M842" i="18"/>
  <c r="L843" i="18"/>
  <c r="M843" i="18"/>
  <c r="L844" i="18"/>
  <c r="M844" i="18"/>
  <c r="L845" i="18"/>
  <c r="M845" i="18"/>
  <c r="L846" i="18"/>
  <c r="M846" i="18"/>
  <c r="L847" i="18"/>
  <c r="M847" i="18"/>
  <c r="L848" i="18"/>
  <c r="M848" i="18"/>
  <c r="L849" i="18"/>
  <c r="M849" i="18"/>
  <c r="L850" i="18"/>
  <c r="M850" i="18"/>
  <c r="L851" i="18"/>
  <c r="M851" i="18"/>
  <c r="L852" i="18"/>
  <c r="M852" i="18"/>
  <c r="L853" i="18"/>
  <c r="M853" i="18"/>
  <c r="L854" i="18"/>
  <c r="M854" i="18"/>
  <c r="L855" i="18"/>
  <c r="M855" i="18"/>
  <c r="L856" i="18"/>
  <c r="M856" i="18"/>
  <c r="L857" i="18"/>
  <c r="M857" i="18"/>
  <c r="L858" i="18"/>
  <c r="M858" i="18"/>
  <c r="L859" i="18"/>
  <c r="M859" i="18"/>
  <c r="L860" i="18"/>
  <c r="M860" i="18"/>
  <c r="L861" i="18"/>
  <c r="M861" i="18"/>
  <c r="L862" i="18"/>
  <c r="M862" i="18"/>
  <c r="L863" i="18"/>
  <c r="M863" i="18"/>
  <c r="L864" i="18"/>
  <c r="M864" i="18"/>
  <c r="L865" i="18"/>
  <c r="M865" i="18"/>
  <c r="L866" i="18"/>
  <c r="M866" i="18"/>
  <c r="L867" i="18"/>
  <c r="M867" i="18"/>
  <c r="L868" i="18"/>
  <c r="M868" i="18"/>
  <c r="L869" i="18"/>
  <c r="M869" i="18"/>
  <c r="L870" i="18"/>
  <c r="M870" i="18"/>
  <c r="L871" i="18"/>
  <c r="M871" i="18"/>
  <c r="L872" i="18"/>
  <c r="M872" i="18"/>
  <c r="L873" i="18"/>
  <c r="M873" i="18"/>
  <c r="L874" i="18"/>
  <c r="M874" i="18"/>
  <c r="L875" i="18"/>
  <c r="M875" i="18"/>
  <c r="L876" i="18"/>
  <c r="M876" i="18"/>
  <c r="L877" i="18"/>
  <c r="M877" i="18"/>
  <c r="L878" i="18"/>
  <c r="M878" i="18"/>
  <c r="L879" i="18"/>
  <c r="M879" i="18"/>
  <c r="L880" i="18"/>
  <c r="M880" i="18"/>
  <c r="L881" i="18"/>
  <c r="M881" i="18"/>
  <c r="L882" i="18"/>
  <c r="M882" i="18"/>
  <c r="L883" i="18"/>
  <c r="M883" i="18"/>
  <c r="L884" i="18"/>
  <c r="M884" i="18"/>
  <c r="L885" i="18"/>
  <c r="M885" i="18"/>
  <c r="L886" i="18"/>
  <c r="M886" i="18"/>
  <c r="L887" i="18"/>
  <c r="M887" i="18"/>
  <c r="L888" i="18"/>
  <c r="M888" i="18"/>
  <c r="L889" i="18"/>
  <c r="M889" i="18"/>
  <c r="L890" i="18"/>
  <c r="M890" i="18"/>
  <c r="L891" i="18"/>
  <c r="M891" i="18"/>
  <c r="L892" i="18"/>
  <c r="M892" i="18"/>
  <c r="L893" i="18"/>
  <c r="M893" i="18"/>
  <c r="L894" i="18"/>
  <c r="M894" i="18"/>
  <c r="L895" i="18"/>
  <c r="M895" i="18"/>
  <c r="L896" i="18"/>
  <c r="M896" i="18"/>
  <c r="L897" i="18"/>
  <c r="M897" i="18"/>
  <c r="L898" i="18"/>
  <c r="M898" i="18"/>
  <c r="L899" i="18"/>
  <c r="M899" i="18"/>
  <c r="L900" i="18"/>
  <c r="M900" i="18"/>
  <c r="L901" i="18"/>
  <c r="M901" i="18"/>
  <c r="L902" i="18"/>
  <c r="M902" i="18"/>
  <c r="L903" i="18"/>
  <c r="M903" i="18"/>
  <c r="L904" i="18"/>
  <c r="M904" i="18"/>
  <c r="L905" i="18"/>
  <c r="M905" i="18"/>
  <c r="L906" i="18"/>
  <c r="M906" i="18"/>
  <c r="L907" i="18"/>
  <c r="M907" i="18"/>
  <c r="L908" i="18"/>
  <c r="M908" i="18"/>
  <c r="L909" i="18"/>
  <c r="M909" i="18"/>
  <c r="L910" i="18"/>
  <c r="M910" i="18"/>
  <c r="L911" i="18"/>
  <c r="M911" i="18"/>
  <c r="L912" i="18"/>
  <c r="M912" i="18"/>
  <c r="L913" i="18"/>
  <c r="M913" i="18"/>
  <c r="L914" i="18"/>
  <c r="M914" i="18"/>
  <c r="L915" i="18"/>
  <c r="M915" i="18"/>
  <c r="L916" i="18"/>
  <c r="M916" i="18"/>
  <c r="L917" i="18"/>
  <c r="M917" i="18"/>
  <c r="L918" i="18"/>
  <c r="M918" i="18"/>
  <c r="L919" i="18"/>
  <c r="M919" i="18"/>
  <c r="L920" i="18"/>
  <c r="M920" i="18"/>
  <c r="L921" i="18"/>
  <c r="M921" i="18"/>
  <c r="L922" i="18"/>
  <c r="M922" i="18"/>
  <c r="L923" i="18"/>
  <c r="M923" i="18"/>
  <c r="L924" i="18"/>
  <c r="M924" i="18"/>
  <c r="L925" i="18"/>
  <c r="M925" i="18"/>
  <c r="L926" i="18"/>
  <c r="M926" i="18"/>
  <c r="L927" i="18"/>
  <c r="M927" i="18"/>
  <c r="L928" i="18"/>
  <c r="M928" i="18"/>
  <c r="L929" i="18"/>
  <c r="M929" i="18"/>
  <c r="L930" i="18"/>
  <c r="M930" i="18"/>
  <c r="L931" i="18"/>
  <c r="M931" i="18"/>
  <c r="L932" i="18"/>
  <c r="M932" i="18"/>
  <c r="L933" i="18"/>
  <c r="M933" i="18"/>
  <c r="L934" i="18"/>
  <c r="M934" i="18"/>
  <c r="L935" i="18"/>
  <c r="M935" i="18"/>
  <c r="L936" i="18"/>
  <c r="M936" i="18"/>
  <c r="L937" i="18"/>
  <c r="M937" i="18"/>
  <c r="L938" i="18"/>
  <c r="M938" i="18"/>
  <c r="L939" i="18"/>
  <c r="M939" i="18"/>
  <c r="L940" i="18"/>
  <c r="M940" i="18"/>
  <c r="L941" i="18"/>
  <c r="M941" i="18"/>
  <c r="L942" i="18"/>
  <c r="M942" i="18"/>
  <c r="L943" i="18"/>
  <c r="M943" i="18"/>
  <c r="L944" i="18"/>
  <c r="M944" i="18"/>
  <c r="L945" i="18"/>
  <c r="M945" i="18"/>
  <c r="L946" i="18"/>
  <c r="M946" i="18"/>
  <c r="L947" i="18"/>
  <c r="M947" i="18"/>
  <c r="L948" i="18"/>
  <c r="M948" i="18"/>
  <c r="L949" i="18"/>
  <c r="M949" i="18"/>
  <c r="L950" i="18"/>
  <c r="M950" i="18"/>
  <c r="L951" i="18"/>
  <c r="M951" i="18"/>
  <c r="L952" i="18"/>
  <c r="M952" i="18"/>
  <c r="L953" i="18"/>
  <c r="M953" i="18"/>
  <c r="L954" i="18"/>
  <c r="M954" i="18"/>
  <c r="L955" i="18"/>
  <c r="M955" i="18"/>
  <c r="L956" i="18"/>
  <c r="M956" i="18"/>
  <c r="L957" i="18"/>
  <c r="M957" i="18"/>
  <c r="L958" i="18"/>
  <c r="M958" i="18"/>
  <c r="L959" i="18"/>
  <c r="M959" i="18"/>
  <c r="L960" i="18"/>
  <c r="M960" i="18"/>
  <c r="L961" i="18"/>
  <c r="M961" i="18"/>
  <c r="L962" i="18"/>
  <c r="M962" i="18"/>
  <c r="L963" i="18"/>
  <c r="M963" i="18"/>
  <c r="L964" i="18"/>
  <c r="M964" i="18"/>
  <c r="L965" i="18"/>
  <c r="M965" i="18"/>
  <c r="L966" i="18"/>
  <c r="M966" i="18"/>
  <c r="L967" i="18"/>
  <c r="M967" i="18"/>
  <c r="L968" i="18"/>
  <c r="M968" i="18"/>
  <c r="L969" i="18"/>
  <c r="M969" i="18"/>
  <c r="L970" i="18"/>
  <c r="M970" i="18"/>
  <c r="L971" i="18"/>
  <c r="M971" i="18"/>
  <c r="L972" i="18"/>
  <c r="M972" i="18"/>
  <c r="L973" i="18"/>
  <c r="M973" i="18"/>
  <c r="L974" i="18"/>
  <c r="M974" i="18"/>
  <c r="L975" i="18"/>
  <c r="M975" i="18"/>
  <c r="L976" i="18"/>
  <c r="M976" i="18"/>
  <c r="L977" i="18"/>
  <c r="M977" i="18"/>
  <c r="L978" i="18"/>
  <c r="M978" i="18"/>
  <c r="L979" i="18"/>
  <c r="M979" i="18"/>
  <c r="L980" i="18"/>
  <c r="M980" i="18"/>
  <c r="L981" i="18"/>
  <c r="M981" i="18"/>
  <c r="L982" i="18"/>
  <c r="M982" i="18"/>
  <c r="L983" i="18"/>
  <c r="M983" i="18"/>
  <c r="L984" i="18"/>
  <c r="M984" i="18"/>
  <c r="L985" i="18"/>
  <c r="M985" i="18"/>
  <c r="L986" i="18"/>
  <c r="M986" i="18"/>
  <c r="L987" i="18"/>
  <c r="M987" i="18"/>
  <c r="L988" i="18"/>
  <c r="M988" i="18"/>
  <c r="L989" i="18"/>
  <c r="M989" i="18"/>
  <c r="L990" i="18"/>
  <c r="M990" i="18"/>
  <c r="L991" i="18"/>
  <c r="M991" i="18"/>
  <c r="L992" i="18"/>
  <c r="M992" i="18"/>
  <c r="L993" i="18"/>
  <c r="M993" i="18"/>
  <c r="L994" i="18"/>
  <c r="M994" i="18"/>
  <c r="L995" i="18"/>
  <c r="M995" i="18"/>
  <c r="L996" i="18"/>
  <c r="M996" i="18"/>
  <c r="L997" i="18"/>
  <c r="M997" i="18"/>
  <c r="L998" i="18"/>
  <c r="M998" i="18"/>
  <c r="L999" i="18"/>
  <c r="M999" i="18"/>
  <c r="L1000" i="18"/>
  <c r="M1000" i="18"/>
  <c r="L1001" i="18"/>
  <c r="M1001" i="18"/>
  <c r="L1002" i="18"/>
  <c r="M1002" i="18"/>
  <c r="L1003" i="18"/>
  <c r="M1003" i="18"/>
  <c r="L1004" i="18"/>
  <c r="M1004" i="18"/>
  <c r="L1005" i="18"/>
  <c r="M1005" i="18"/>
  <c r="L1006" i="18"/>
  <c r="M1006" i="18"/>
  <c r="L1007" i="18"/>
  <c r="M1007" i="18"/>
  <c r="L1008" i="18"/>
  <c r="M1008" i="18"/>
  <c r="L1009" i="18"/>
  <c r="M1009" i="18"/>
  <c r="L1010" i="18"/>
  <c r="M1010" i="18"/>
  <c r="L1011" i="18"/>
  <c r="M1011" i="18"/>
  <c r="L1012" i="18"/>
  <c r="M1012" i="18"/>
  <c r="L1013" i="18"/>
  <c r="M1013" i="18"/>
  <c r="L1014" i="18"/>
  <c r="M1014" i="18"/>
  <c r="L1015" i="18"/>
  <c r="M1015" i="18"/>
  <c r="L1016" i="18"/>
  <c r="M1016" i="18"/>
  <c r="L1017" i="18"/>
  <c r="M1017" i="18"/>
  <c r="L1018" i="18"/>
  <c r="M1018" i="18"/>
  <c r="L1019" i="18"/>
  <c r="M1019" i="18"/>
  <c r="L1020" i="18"/>
  <c r="M1020" i="18"/>
  <c r="L1021" i="18"/>
  <c r="M1021" i="18"/>
  <c r="L1022" i="18"/>
  <c r="M1022" i="18"/>
  <c r="L1023" i="18"/>
  <c r="M1023" i="18"/>
  <c r="L1024" i="18"/>
  <c r="M1024" i="18"/>
  <c r="L1025" i="18"/>
  <c r="M1025" i="18"/>
  <c r="L1026" i="18"/>
  <c r="M1026" i="18"/>
  <c r="L1027" i="18"/>
  <c r="M1027" i="18"/>
  <c r="L1028" i="18"/>
  <c r="M1028" i="18"/>
  <c r="L1029" i="18"/>
  <c r="M1029" i="18"/>
  <c r="L1030" i="18"/>
  <c r="M1030" i="18"/>
  <c r="L1031" i="18"/>
  <c r="M1031" i="18"/>
  <c r="L1032" i="18"/>
  <c r="M1032" i="18"/>
  <c r="L1033" i="18"/>
  <c r="M1033" i="18"/>
  <c r="L1034" i="18"/>
  <c r="M1034" i="18"/>
  <c r="L1035" i="18"/>
  <c r="M1035" i="18"/>
  <c r="L1036" i="18"/>
  <c r="M1036" i="18"/>
  <c r="L1037" i="18"/>
  <c r="M1037" i="18"/>
  <c r="L1038" i="18"/>
  <c r="M1038" i="18"/>
  <c r="L1039" i="18"/>
  <c r="M1039" i="18"/>
  <c r="L1040" i="18"/>
  <c r="M1040" i="18"/>
  <c r="L1041" i="18"/>
  <c r="M1041" i="18"/>
  <c r="L1042" i="18"/>
  <c r="M1042" i="18"/>
  <c r="L1043" i="18"/>
  <c r="M1043" i="18"/>
  <c r="L1044" i="18"/>
  <c r="M1044" i="18"/>
  <c r="L1045" i="18"/>
  <c r="M1045" i="18"/>
  <c r="L1046" i="18"/>
  <c r="M1046" i="18"/>
  <c r="L1047" i="18"/>
  <c r="M1047" i="18"/>
  <c r="L1048" i="18"/>
  <c r="M1048" i="18"/>
  <c r="L1049" i="18"/>
  <c r="M1049" i="18"/>
  <c r="L1050" i="18"/>
  <c r="M1050" i="18"/>
  <c r="L1051" i="18"/>
  <c r="M1051" i="18"/>
  <c r="L1052" i="18"/>
  <c r="M1052" i="18"/>
  <c r="L1053" i="18"/>
  <c r="M1053" i="18"/>
  <c r="L1054" i="18"/>
  <c r="M1054" i="18"/>
  <c r="L1055" i="18"/>
  <c r="M1055" i="18"/>
  <c r="L1056" i="18"/>
  <c r="M1056" i="18"/>
  <c r="L1057" i="18"/>
  <c r="M1057" i="18"/>
  <c r="L1058" i="18"/>
  <c r="M1058" i="18"/>
  <c r="L1059" i="18"/>
  <c r="M1059" i="18"/>
  <c r="L1060" i="18"/>
  <c r="M1060" i="18"/>
  <c r="L1061" i="18"/>
  <c r="M1061" i="18"/>
  <c r="L1062" i="18"/>
  <c r="M1062" i="18"/>
  <c r="L1063" i="18"/>
  <c r="M1063" i="18"/>
  <c r="L1064" i="18"/>
  <c r="M1064" i="18"/>
  <c r="L1065" i="18"/>
  <c r="M1065" i="18"/>
  <c r="L1066" i="18"/>
  <c r="M1066" i="18"/>
  <c r="L1067" i="18"/>
  <c r="M1067" i="18"/>
  <c r="L1068" i="18"/>
  <c r="M1068" i="18"/>
  <c r="L1069" i="18"/>
  <c r="M1069" i="18"/>
  <c r="L1070" i="18"/>
  <c r="M1070" i="18"/>
  <c r="L1071" i="18"/>
  <c r="M1071" i="18"/>
  <c r="L1072" i="18"/>
  <c r="M1072" i="18"/>
  <c r="L1073" i="18"/>
  <c r="M1073" i="18"/>
  <c r="L1074" i="18"/>
  <c r="M1074" i="18"/>
  <c r="L1075" i="18"/>
  <c r="M1075" i="18"/>
  <c r="L1076" i="18"/>
  <c r="M1076" i="18"/>
  <c r="L1077" i="18"/>
  <c r="M1077" i="18"/>
  <c r="L1078" i="18"/>
  <c r="M1078" i="18"/>
  <c r="L1079" i="18"/>
  <c r="M1079" i="18"/>
  <c r="L1080" i="18"/>
  <c r="M1080" i="18"/>
  <c r="L1081" i="18"/>
  <c r="M1081" i="18"/>
  <c r="L1082" i="18"/>
  <c r="M1082" i="18"/>
  <c r="L1083" i="18"/>
  <c r="M1083" i="18"/>
  <c r="L1084" i="18"/>
  <c r="M1084" i="18"/>
  <c r="L1085" i="18"/>
  <c r="M1085" i="18"/>
  <c r="L1086" i="18"/>
  <c r="M1086" i="18"/>
  <c r="L1087" i="18"/>
  <c r="M1087" i="18"/>
  <c r="L1088" i="18"/>
  <c r="M1088" i="18"/>
  <c r="L1089" i="18"/>
  <c r="M1089" i="18"/>
  <c r="L1090" i="18"/>
  <c r="M1090" i="18"/>
  <c r="L1091" i="18"/>
  <c r="M1091" i="18"/>
  <c r="L1092" i="18"/>
  <c r="M1092" i="18"/>
  <c r="L1093" i="18"/>
  <c r="M1093" i="18"/>
  <c r="L1094" i="18"/>
  <c r="M1094" i="18"/>
  <c r="L1095" i="18"/>
  <c r="M1095" i="18"/>
  <c r="L1096" i="18"/>
  <c r="M1096" i="18"/>
  <c r="L1097" i="18"/>
  <c r="M1097" i="18"/>
  <c r="L1098" i="18"/>
  <c r="M1098" i="18"/>
  <c r="L1099" i="18"/>
  <c r="M1099" i="18"/>
  <c r="L1100" i="18"/>
  <c r="M1100" i="18"/>
  <c r="L1101" i="18"/>
  <c r="M1101" i="18"/>
  <c r="L1102" i="18"/>
  <c r="M1102" i="18"/>
  <c r="L1103" i="18"/>
  <c r="M1103" i="18"/>
  <c r="L1104" i="18"/>
  <c r="M1104" i="18"/>
  <c r="L1105" i="18"/>
  <c r="M1105" i="18"/>
  <c r="L1106" i="18"/>
  <c r="M1106" i="18"/>
  <c r="L1107" i="18"/>
  <c r="M1107" i="18"/>
  <c r="L1108" i="18"/>
  <c r="M1108" i="18"/>
  <c r="L1109" i="18"/>
  <c r="M1109" i="18"/>
  <c r="L1110" i="18"/>
  <c r="M1110" i="18"/>
  <c r="L1111" i="18"/>
  <c r="M1111" i="18"/>
  <c r="L1112" i="18"/>
  <c r="M1112" i="18"/>
  <c r="L1113" i="18"/>
  <c r="M1113" i="18"/>
  <c r="L1114" i="18"/>
  <c r="M1114" i="18"/>
  <c r="L1115" i="18"/>
  <c r="M1115" i="18"/>
  <c r="L1116" i="18"/>
  <c r="M1116" i="18"/>
  <c r="L1117" i="18"/>
  <c r="M1117" i="18"/>
  <c r="L1118" i="18"/>
  <c r="M1118" i="18"/>
  <c r="L1119" i="18"/>
  <c r="M1119" i="18"/>
  <c r="L1120" i="18"/>
  <c r="M1120" i="18"/>
  <c r="L1121" i="18"/>
  <c r="M1121" i="18"/>
  <c r="L1122" i="18"/>
  <c r="M1122" i="18"/>
  <c r="L1123" i="18"/>
  <c r="M1123" i="18"/>
  <c r="L1124" i="18"/>
  <c r="M1124" i="18"/>
  <c r="L1125" i="18"/>
  <c r="M1125" i="18"/>
  <c r="L1126" i="18"/>
  <c r="M1126" i="18"/>
  <c r="L1127" i="18"/>
  <c r="M1127" i="18"/>
  <c r="L1128" i="18"/>
  <c r="M1128" i="18"/>
  <c r="L1129" i="18"/>
  <c r="M1129" i="18"/>
  <c r="L1130" i="18"/>
  <c r="M1130" i="18"/>
  <c r="L1131" i="18"/>
  <c r="M1131" i="18"/>
  <c r="L1132" i="18"/>
  <c r="M1132" i="18"/>
  <c r="L1133" i="18"/>
  <c r="M1133" i="18"/>
  <c r="L1134" i="18"/>
  <c r="M1134" i="18"/>
  <c r="L1135" i="18"/>
  <c r="M1135" i="18"/>
  <c r="L1136" i="18"/>
  <c r="M1136" i="18"/>
  <c r="L1137" i="18"/>
  <c r="M1137" i="18"/>
  <c r="L1138" i="18"/>
  <c r="M1138" i="18"/>
  <c r="L1139" i="18"/>
  <c r="M1139" i="18"/>
  <c r="L1140" i="18"/>
  <c r="M1140" i="18"/>
  <c r="L1141" i="18"/>
  <c r="M1141" i="18"/>
  <c r="L1142" i="18"/>
  <c r="M1142" i="18"/>
  <c r="L1143" i="18"/>
  <c r="M1143" i="18"/>
  <c r="L1144" i="18"/>
  <c r="M1144" i="18"/>
  <c r="L1145" i="18"/>
  <c r="M1145" i="18"/>
  <c r="L1146" i="18"/>
  <c r="M1146" i="18"/>
  <c r="L1147" i="18"/>
  <c r="M1147" i="18"/>
  <c r="L1148" i="18"/>
  <c r="M1148" i="18"/>
  <c r="L1149" i="18"/>
  <c r="M1149" i="18"/>
  <c r="L1150" i="18"/>
  <c r="M1150" i="18"/>
  <c r="L1151" i="18"/>
  <c r="M1151" i="18"/>
  <c r="L1152" i="18"/>
  <c r="M1152" i="18"/>
  <c r="L1153" i="18"/>
  <c r="M1153" i="18"/>
  <c r="L1154" i="18"/>
  <c r="M1154" i="18"/>
  <c r="L1155" i="18"/>
  <c r="M1155" i="18"/>
  <c r="L1156" i="18"/>
  <c r="M1156" i="18"/>
  <c r="L1157" i="18"/>
  <c r="M1157" i="18"/>
  <c r="L1158" i="18"/>
  <c r="M1158" i="18"/>
  <c r="L1159" i="18"/>
  <c r="M1159" i="18"/>
  <c r="L1160" i="18"/>
  <c r="M1160" i="18"/>
  <c r="L1161" i="18"/>
  <c r="M1161" i="18"/>
  <c r="L1162" i="18"/>
  <c r="M1162" i="18"/>
  <c r="L1163" i="18"/>
  <c r="M1163" i="18"/>
  <c r="L1164" i="18"/>
  <c r="M1164" i="18"/>
  <c r="L1165" i="18"/>
  <c r="M1165" i="18"/>
  <c r="L1166" i="18"/>
  <c r="M1166" i="18"/>
  <c r="L1167" i="18"/>
  <c r="M1167" i="18"/>
  <c r="L1168" i="18"/>
  <c r="M1168" i="18"/>
  <c r="L1169" i="18"/>
  <c r="M1169" i="18"/>
  <c r="L1170" i="18"/>
  <c r="M1170" i="18"/>
  <c r="L1171" i="18"/>
  <c r="M1171" i="18"/>
  <c r="L1172" i="18"/>
  <c r="M1172" i="18"/>
  <c r="L1173" i="18"/>
  <c r="M1173" i="18"/>
  <c r="L1174" i="18"/>
  <c r="M1174" i="18"/>
  <c r="L1175" i="18"/>
  <c r="M1175" i="18"/>
  <c r="L1176" i="18"/>
  <c r="M1176" i="18"/>
  <c r="L1177" i="18"/>
  <c r="M1177" i="18"/>
  <c r="L1178" i="18"/>
  <c r="M1178" i="18"/>
  <c r="L1179" i="18"/>
  <c r="M1179" i="18"/>
  <c r="L1180" i="18"/>
  <c r="M1180" i="18"/>
  <c r="K30" i="18"/>
  <c r="K31" i="18"/>
  <c r="K32" i="18"/>
  <c r="K33" i="18"/>
  <c r="K34" i="18"/>
  <c r="K35" i="18"/>
  <c r="K36" i="18"/>
  <c r="K37" i="18"/>
  <c r="K38" i="18"/>
  <c r="K39" i="18"/>
  <c r="K40" i="18"/>
  <c r="K41" i="18"/>
  <c r="K42" i="18"/>
  <c r="K43" i="18"/>
  <c r="K44" i="18"/>
  <c r="K45" i="18"/>
  <c r="K46" i="18"/>
  <c r="K47" i="18"/>
  <c r="K48" i="18"/>
  <c r="K49" i="18"/>
  <c r="K50" i="18"/>
  <c r="K51" i="18"/>
  <c r="K52" i="18"/>
  <c r="K53" i="18"/>
  <c r="K54" i="18"/>
  <c r="K55" i="18"/>
  <c r="K56" i="18"/>
  <c r="K57" i="18"/>
  <c r="K58"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K92" i="18"/>
  <c r="K93" i="18"/>
  <c r="K94" i="18"/>
  <c r="K95" i="18"/>
  <c r="K96" i="18"/>
  <c r="K97" i="18"/>
  <c r="K98" i="18"/>
  <c r="K99" i="18"/>
  <c r="K100" i="18"/>
  <c r="K101" i="18"/>
  <c r="K102" i="18"/>
  <c r="K103" i="18"/>
  <c r="K104" i="18"/>
  <c r="K105" i="18"/>
  <c r="K106" i="18"/>
  <c r="K107" i="18"/>
  <c r="K108" i="18"/>
  <c r="K109" i="18"/>
  <c r="K110" i="18"/>
  <c r="K111" i="18"/>
  <c r="K112" i="18"/>
  <c r="K113" i="18"/>
  <c r="K114" i="18"/>
  <c r="K115" i="18"/>
  <c r="K116" i="18"/>
  <c r="K117" i="18"/>
  <c r="K118" i="18"/>
  <c r="K119" i="18"/>
  <c r="K120" i="18"/>
  <c r="K121" i="18"/>
  <c r="K122" i="18"/>
  <c r="K123" i="18"/>
  <c r="K124" i="18"/>
  <c r="K125" i="18"/>
  <c r="K126" i="18"/>
  <c r="K127" i="18"/>
  <c r="K128" i="18"/>
  <c r="K129" i="18"/>
  <c r="K130" i="18"/>
  <c r="K131" i="18"/>
  <c r="K132" i="18"/>
  <c r="K133" i="18"/>
  <c r="K134" i="18"/>
  <c r="K135" i="18"/>
  <c r="K136" i="18"/>
  <c r="K137" i="18"/>
  <c r="K138" i="18"/>
  <c r="K139" i="18"/>
  <c r="K140" i="18"/>
  <c r="K141" i="18"/>
  <c r="K142" i="18"/>
  <c r="K143" i="18"/>
  <c r="K144" i="18"/>
  <c r="K145" i="18"/>
  <c r="K146" i="18"/>
  <c r="K147" i="18"/>
  <c r="K148" i="18"/>
  <c r="K149" i="18"/>
  <c r="K150" i="18"/>
  <c r="K151" i="18"/>
  <c r="K152" i="18"/>
  <c r="K153" i="18"/>
  <c r="K154" i="18"/>
  <c r="K155" i="18"/>
  <c r="K156" i="18"/>
  <c r="K157" i="18"/>
  <c r="K158" i="18"/>
  <c r="K159" i="18"/>
  <c r="K160" i="18"/>
  <c r="K161" i="18"/>
  <c r="K162" i="18"/>
  <c r="K163" i="18"/>
  <c r="K164" i="18"/>
  <c r="K165" i="18"/>
  <c r="K166" i="18"/>
  <c r="K167" i="18"/>
  <c r="K168" i="18"/>
  <c r="K169" i="18"/>
  <c r="K170" i="18"/>
  <c r="K171" i="18"/>
  <c r="K172" i="18"/>
  <c r="K173" i="18"/>
  <c r="K174" i="18"/>
  <c r="K175" i="18"/>
  <c r="K176" i="18"/>
  <c r="K177" i="18"/>
  <c r="K178" i="18"/>
  <c r="K179" i="18"/>
  <c r="K180" i="18"/>
  <c r="K181" i="18"/>
  <c r="K182" i="18"/>
  <c r="K183" i="18"/>
  <c r="K184" i="18"/>
  <c r="K185" i="18"/>
  <c r="K186" i="18"/>
  <c r="K187" i="18"/>
  <c r="K188" i="18"/>
  <c r="K189" i="18"/>
  <c r="K190" i="18"/>
  <c r="K191" i="18"/>
  <c r="K192" i="18"/>
  <c r="K193" i="18"/>
  <c r="K194" i="18"/>
  <c r="K195" i="18"/>
  <c r="K196" i="18"/>
  <c r="K197" i="18"/>
  <c r="K198" i="18"/>
  <c r="K199" i="18"/>
  <c r="K200" i="18"/>
  <c r="K201" i="18"/>
  <c r="K202" i="18"/>
  <c r="K203" i="18"/>
  <c r="K204" i="18"/>
  <c r="K205" i="18"/>
  <c r="K206" i="18"/>
  <c r="K207" i="18"/>
  <c r="K208" i="18"/>
  <c r="K209" i="18"/>
  <c r="K210" i="18"/>
  <c r="K211" i="18"/>
  <c r="K212" i="18"/>
  <c r="K213" i="18"/>
  <c r="K214" i="18"/>
  <c r="K215" i="18"/>
  <c r="K216" i="18"/>
  <c r="K217" i="18"/>
  <c r="K218" i="18"/>
  <c r="K219" i="18"/>
  <c r="K220" i="18"/>
  <c r="K221" i="18"/>
  <c r="K222" i="18"/>
  <c r="K223" i="18"/>
  <c r="K224" i="18"/>
  <c r="K225" i="18"/>
  <c r="K226" i="18"/>
  <c r="K227" i="18"/>
  <c r="K228" i="18"/>
  <c r="K229" i="18"/>
  <c r="K230" i="18"/>
  <c r="K231" i="18"/>
  <c r="K232" i="18"/>
  <c r="K233" i="18"/>
  <c r="K234" i="18"/>
  <c r="K235" i="18"/>
  <c r="K236" i="18"/>
  <c r="K237" i="18"/>
  <c r="K238" i="18"/>
  <c r="K239" i="18"/>
  <c r="K240" i="18"/>
  <c r="K241" i="18"/>
  <c r="K242" i="18"/>
  <c r="K243" i="18"/>
  <c r="K244" i="18"/>
  <c r="K245" i="18"/>
  <c r="K246" i="18"/>
  <c r="K247" i="18"/>
  <c r="K248" i="18"/>
  <c r="K249" i="18"/>
  <c r="K250" i="18"/>
  <c r="K251" i="18"/>
  <c r="K252" i="18"/>
  <c r="K253" i="18"/>
  <c r="K254" i="18"/>
  <c r="K255" i="18"/>
  <c r="K256" i="18"/>
  <c r="K257" i="18"/>
  <c r="K258" i="18"/>
  <c r="K259" i="18"/>
  <c r="K260" i="18"/>
  <c r="K261" i="18"/>
  <c r="K262" i="18"/>
  <c r="K263" i="18"/>
  <c r="K264" i="18"/>
  <c r="K265" i="18"/>
  <c r="K266" i="18"/>
  <c r="K267" i="18"/>
  <c r="K268" i="18"/>
  <c r="K269" i="18"/>
  <c r="K270" i="18"/>
  <c r="K271" i="18"/>
  <c r="K272" i="18"/>
  <c r="K273" i="18"/>
  <c r="K274" i="18"/>
  <c r="K275" i="18"/>
  <c r="K276" i="18"/>
  <c r="K277" i="18"/>
  <c r="K278" i="18"/>
  <c r="K279" i="18"/>
  <c r="K280" i="18"/>
  <c r="K281" i="18"/>
  <c r="K282" i="18"/>
  <c r="K283" i="18"/>
  <c r="K284" i="18"/>
  <c r="K285" i="18"/>
  <c r="K286" i="18"/>
  <c r="K287" i="18"/>
  <c r="K288" i="18"/>
  <c r="K289" i="18"/>
  <c r="K290" i="18"/>
  <c r="K291" i="18"/>
  <c r="K292" i="18"/>
  <c r="K293" i="18"/>
  <c r="K294" i="18"/>
  <c r="K295" i="18"/>
  <c r="K296" i="18"/>
  <c r="K297" i="18"/>
  <c r="K298" i="18"/>
  <c r="K299" i="18"/>
  <c r="K300" i="18"/>
  <c r="K301" i="18"/>
  <c r="K302" i="18"/>
  <c r="K303" i="18"/>
  <c r="K304" i="18"/>
  <c r="K305" i="18"/>
  <c r="K306" i="18"/>
  <c r="K307" i="18"/>
  <c r="K308" i="18"/>
  <c r="K309" i="18"/>
  <c r="K310" i="18"/>
  <c r="K311" i="18"/>
  <c r="K312" i="18"/>
  <c r="K313" i="18"/>
  <c r="K314" i="18"/>
  <c r="K315" i="18"/>
  <c r="K316" i="18"/>
  <c r="K317" i="18"/>
  <c r="K318" i="18"/>
  <c r="K319" i="18"/>
  <c r="K320" i="18"/>
  <c r="K321" i="18"/>
  <c r="K322" i="18"/>
  <c r="K323" i="18"/>
  <c r="K324" i="18"/>
  <c r="K325" i="18"/>
  <c r="K326" i="18"/>
  <c r="K327" i="18"/>
  <c r="K328" i="18"/>
  <c r="K329" i="18"/>
  <c r="K330" i="18"/>
  <c r="K331" i="18"/>
  <c r="K332" i="18"/>
  <c r="K333" i="18"/>
  <c r="K334" i="18"/>
  <c r="K335" i="18"/>
  <c r="K336" i="18"/>
  <c r="K337" i="18"/>
  <c r="K338" i="18"/>
  <c r="K339" i="18"/>
  <c r="K340" i="18"/>
  <c r="K341" i="18"/>
  <c r="K342" i="18"/>
  <c r="K343" i="18"/>
  <c r="K344" i="18"/>
  <c r="K345" i="18"/>
  <c r="K346" i="18"/>
  <c r="K347" i="18"/>
  <c r="K348" i="18"/>
  <c r="K349" i="18"/>
  <c r="K350" i="18"/>
  <c r="K351" i="18"/>
  <c r="K352" i="18"/>
  <c r="K353" i="18"/>
  <c r="K354" i="18"/>
  <c r="K355" i="18"/>
  <c r="K356" i="18"/>
  <c r="K357" i="18"/>
  <c r="K358" i="18"/>
  <c r="K359" i="18"/>
  <c r="K360" i="18"/>
  <c r="K361" i="18"/>
  <c r="K362" i="18"/>
  <c r="K363" i="18"/>
  <c r="K364" i="18"/>
  <c r="K365" i="18"/>
  <c r="K366" i="18"/>
  <c r="K367" i="18"/>
  <c r="K368" i="18"/>
  <c r="K369" i="18"/>
  <c r="K370" i="18"/>
  <c r="K371" i="18"/>
  <c r="K372" i="18"/>
  <c r="K373" i="18"/>
  <c r="K374" i="18"/>
  <c r="K375" i="18"/>
  <c r="K376" i="18"/>
  <c r="K377" i="18"/>
  <c r="K378" i="18"/>
  <c r="K379" i="18"/>
  <c r="K380" i="18"/>
  <c r="K381" i="18"/>
  <c r="K382" i="18"/>
  <c r="K383" i="18"/>
  <c r="K384" i="18"/>
  <c r="K385" i="18"/>
  <c r="K386" i="18"/>
  <c r="K387" i="18"/>
  <c r="K388" i="18"/>
  <c r="K389" i="18"/>
  <c r="K390" i="18"/>
  <c r="K391" i="18"/>
  <c r="K392" i="18"/>
  <c r="K393" i="18"/>
  <c r="K394" i="18"/>
  <c r="K395" i="18"/>
  <c r="K396" i="18"/>
  <c r="K397" i="18"/>
  <c r="K398" i="18"/>
  <c r="K399" i="18"/>
  <c r="K400" i="18"/>
  <c r="K401" i="18"/>
  <c r="K402" i="18"/>
  <c r="K403" i="18"/>
  <c r="K404" i="18"/>
  <c r="K405" i="18"/>
  <c r="K406" i="18"/>
  <c r="K407" i="18"/>
  <c r="K408" i="18"/>
  <c r="K409" i="18"/>
  <c r="K410" i="18"/>
  <c r="K411" i="18"/>
  <c r="K412" i="18"/>
  <c r="K413" i="18"/>
  <c r="K414" i="18"/>
  <c r="K415" i="18"/>
  <c r="K416" i="18"/>
  <c r="K417" i="18"/>
  <c r="K418" i="18"/>
  <c r="K419" i="18"/>
  <c r="K420" i="18"/>
  <c r="K421" i="18"/>
  <c r="K422" i="18"/>
  <c r="K423" i="18"/>
  <c r="K424" i="18"/>
  <c r="K425" i="18"/>
  <c r="K426" i="18"/>
  <c r="K427" i="18"/>
  <c r="K428" i="18"/>
  <c r="K429" i="18"/>
  <c r="K430" i="18"/>
  <c r="K431" i="18"/>
  <c r="K432" i="18"/>
  <c r="K433" i="18"/>
  <c r="K434" i="18"/>
  <c r="K435" i="18"/>
  <c r="K436" i="18"/>
  <c r="K437" i="18"/>
  <c r="K438" i="18"/>
  <c r="K439" i="18"/>
  <c r="K440" i="18"/>
  <c r="K441" i="18"/>
  <c r="K442" i="18"/>
  <c r="K443" i="18"/>
  <c r="K444" i="18"/>
  <c r="K445" i="18"/>
  <c r="K446" i="18"/>
  <c r="K447" i="18"/>
  <c r="K448" i="18"/>
  <c r="K449" i="18"/>
  <c r="K450" i="18"/>
  <c r="K451" i="18"/>
  <c r="K452" i="18"/>
  <c r="K453" i="18"/>
  <c r="K454" i="18"/>
  <c r="K455" i="18"/>
  <c r="K456" i="18"/>
  <c r="K457" i="18"/>
  <c r="K458" i="18"/>
  <c r="K459" i="18"/>
  <c r="K460" i="18"/>
  <c r="K461" i="18"/>
  <c r="K462" i="18"/>
  <c r="K463" i="18"/>
  <c r="K464" i="18"/>
  <c r="K465" i="18"/>
  <c r="K466" i="18"/>
  <c r="K467" i="18"/>
  <c r="K468" i="18"/>
  <c r="K469" i="18"/>
  <c r="K470" i="18"/>
  <c r="K471" i="18"/>
  <c r="K472" i="18"/>
  <c r="K473" i="18"/>
  <c r="K474" i="18"/>
  <c r="K475" i="18"/>
  <c r="K476" i="18"/>
  <c r="K477" i="18"/>
  <c r="K478" i="18"/>
  <c r="K479" i="18"/>
  <c r="K480" i="18"/>
  <c r="K481" i="18"/>
  <c r="K482" i="18"/>
  <c r="K483" i="18"/>
  <c r="K484" i="18"/>
  <c r="K485" i="18"/>
  <c r="K486" i="18"/>
  <c r="K487" i="18"/>
  <c r="K488" i="18"/>
  <c r="K489" i="18"/>
  <c r="K490" i="18"/>
  <c r="K491" i="18"/>
  <c r="K492" i="18"/>
  <c r="K493" i="18"/>
  <c r="K494" i="18"/>
  <c r="K495" i="18"/>
  <c r="K496" i="18"/>
  <c r="K497" i="18"/>
  <c r="K498" i="18"/>
  <c r="K499" i="18"/>
  <c r="K500" i="18"/>
  <c r="K501" i="18"/>
  <c r="K502" i="18"/>
  <c r="K503" i="18"/>
  <c r="K504" i="18"/>
  <c r="K505" i="18"/>
  <c r="K506" i="18"/>
  <c r="K507" i="18"/>
  <c r="K508" i="18"/>
  <c r="K509" i="18"/>
  <c r="K510" i="18"/>
  <c r="K511" i="18"/>
  <c r="K512" i="18"/>
  <c r="K513" i="18"/>
  <c r="K514" i="18"/>
  <c r="K515" i="18"/>
  <c r="K516" i="18"/>
  <c r="K517" i="18"/>
  <c r="K518" i="18"/>
  <c r="K519" i="18"/>
  <c r="K520" i="18"/>
  <c r="K521" i="18"/>
  <c r="K522" i="18"/>
  <c r="K523" i="18"/>
  <c r="K524" i="18"/>
  <c r="K525" i="18"/>
  <c r="K526" i="18"/>
  <c r="K527" i="18"/>
  <c r="K528" i="18"/>
  <c r="K529" i="18"/>
  <c r="K530" i="18"/>
  <c r="K531" i="18"/>
  <c r="K532" i="18"/>
  <c r="K533" i="18"/>
  <c r="K534" i="18"/>
  <c r="K535" i="18"/>
  <c r="K536" i="18"/>
  <c r="K537" i="18"/>
  <c r="K538" i="18"/>
  <c r="K539" i="18"/>
  <c r="K540" i="18"/>
  <c r="K541" i="18"/>
  <c r="K542" i="18"/>
  <c r="K543" i="18"/>
  <c r="K544" i="18"/>
  <c r="K545" i="18"/>
  <c r="K546" i="18"/>
  <c r="K547" i="18"/>
  <c r="K548" i="18"/>
  <c r="K549" i="18"/>
  <c r="K550" i="18"/>
  <c r="K551" i="18"/>
  <c r="K552" i="18"/>
  <c r="K553" i="18"/>
  <c r="K554" i="18"/>
  <c r="K555" i="18"/>
  <c r="K556" i="18"/>
  <c r="K557" i="18"/>
  <c r="K558" i="18"/>
  <c r="K559" i="18"/>
  <c r="K560" i="18"/>
  <c r="K561" i="18"/>
  <c r="K562" i="18"/>
  <c r="K563" i="18"/>
  <c r="K564" i="18"/>
  <c r="K565" i="18"/>
  <c r="K566" i="18"/>
  <c r="K567" i="18"/>
  <c r="K568" i="18"/>
  <c r="K569" i="18"/>
  <c r="K570" i="18"/>
  <c r="K571" i="18"/>
  <c r="K572" i="18"/>
  <c r="K573" i="18"/>
  <c r="K574" i="18"/>
  <c r="K575" i="18"/>
  <c r="K576" i="18"/>
  <c r="K577" i="18"/>
  <c r="K578" i="18"/>
  <c r="K579" i="18"/>
  <c r="K580" i="18"/>
  <c r="K581" i="18"/>
  <c r="K582" i="18"/>
  <c r="K583" i="18"/>
  <c r="K584" i="18"/>
  <c r="K585" i="18"/>
  <c r="K586" i="18"/>
  <c r="K587" i="18"/>
  <c r="K588" i="18"/>
  <c r="K589" i="18"/>
  <c r="K590" i="18"/>
  <c r="K591" i="18"/>
  <c r="K592" i="18"/>
  <c r="K593" i="18"/>
  <c r="K594" i="18"/>
  <c r="K595" i="18"/>
  <c r="K596" i="18"/>
  <c r="K597" i="18"/>
  <c r="K598" i="18"/>
  <c r="K599" i="18"/>
  <c r="K600" i="18"/>
  <c r="K601" i="18"/>
  <c r="K602" i="18"/>
  <c r="K603" i="18"/>
  <c r="K604" i="18"/>
  <c r="K605" i="18"/>
  <c r="K606" i="18"/>
  <c r="K607" i="18"/>
  <c r="K608" i="18"/>
  <c r="K609" i="18"/>
  <c r="K610" i="18"/>
  <c r="K611" i="18"/>
  <c r="K612" i="18"/>
  <c r="K613" i="18"/>
  <c r="K614" i="18"/>
  <c r="K615" i="18"/>
  <c r="K616" i="18"/>
  <c r="K617" i="18"/>
  <c r="K618" i="18"/>
  <c r="K619" i="18"/>
  <c r="K620" i="18"/>
  <c r="K621" i="18"/>
  <c r="K622" i="18"/>
  <c r="K623" i="18"/>
  <c r="K624" i="18"/>
  <c r="K625" i="18"/>
  <c r="K626" i="18"/>
  <c r="K627" i="18"/>
  <c r="K628" i="18"/>
  <c r="K629" i="18"/>
  <c r="K630" i="18"/>
  <c r="K631" i="18"/>
  <c r="K632" i="18"/>
  <c r="K633" i="18"/>
  <c r="K634" i="18"/>
  <c r="K635" i="18"/>
  <c r="K636" i="18"/>
  <c r="K637" i="18"/>
  <c r="K638" i="18"/>
  <c r="K639" i="18"/>
  <c r="K640" i="18"/>
  <c r="K641" i="18"/>
  <c r="K642" i="18"/>
  <c r="K643" i="18"/>
  <c r="K644" i="18"/>
  <c r="K645" i="18"/>
  <c r="K646" i="18"/>
  <c r="K647" i="18"/>
  <c r="K648" i="18"/>
  <c r="K649" i="18"/>
  <c r="K650" i="18"/>
  <c r="K651" i="18"/>
  <c r="K652" i="18"/>
  <c r="K653" i="18"/>
  <c r="K654" i="18"/>
  <c r="K655" i="18"/>
  <c r="K656" i="18"/>
  <c r="K657" i="18"/>
  <c r="K658" i="18"/>
  <c r="K659" i="18"/>
  <c r="K660" i="18"/>
  <c r="K661" i="18"/>
  <c r="K662" i="18"/>
  <c r="K663" i="18"/>
  <c r="K664" i="18"/>
  <c r="K665" i="18"/>
  <c r="K666" i="18"/>
  <c r="K667" i="18"/>
  <c r="K668" i="18"/>
  <c r="K669" i="18"/>
  <c r="K670" i="18"/>
  <c r="K671" i="18"/>
  <c r="K672" i="18"/>
  <c r="K673" i="18"/>
  <c r="K674" i="18"/>
  <c r="K675" i="18"/>
  <c r="K676" i="18"/>
  <c r="K677" i="18"/>
  <c r="K678" i="18"/>
  <c r="K679" i="18"/>
  <c r="K680" i="18"/>
  <c r="K681" i="18"/>
  <c r="K682" i="18"/>
  <c r="K683" i="18"/>
  <c r="K684" i="18"/>
  <c r="K685" i="18"/>
  <c r="K686" i="18"/>
  <c r="K687" i="18"/>
  <c r="K688" i="18"/>
  <c r="K689" i="18"/>
  <c r="K690" i="18"/>
  <c r="K691" i="18"/>
  <c r="K692" i="18"/>
  <c r="K693" i="18"/>
  <c r="K694" i="18"/>
  <c r="K695" i="18"/>
  <c r="K696" i="18"/>
  <c r="K697" i="18"/>
  <c r="K698" i="18"/>
  <c r="K699" i="18"/>
  <c r="K700" i="18"/>
  <c r="K701" i="18"/>
  <c r="K702" i="18"/>
  <c r="K703" i="18"/>
  <c r="K704" i="18"/>
  <c r="K705" i="18"/>
  <c r="K706" i="18"/>
  <c r="K707" i="18"/>
  <c r="K708" i="18"/>
  <c r="K709" i="18"/>
  <c r="K710" i="18"/>
  <c r="K711" i="18"/>
  <c r="K712" i="18"/>
  <c r="K713" i="18"/>
  <c r="K714" i="18"/>
  <c r="K715" i="18"/>
  <c r="K716" i="18"/>
  <c r="K717" i="18"/>
  <c r="K718" i="18"/>
  <c r="K719" i="18"/>
  <c r="K720" i="18"/>
  <c r="K721" i="18"/>
  <c r="K722" i="18"/>
  <c r="K723" i="18"/>
  <c r="K724" i="18"/>
  <c r="K725" i="18"/>
  <c r="K726" i="18"/>
  <c r="K727" i="18"/>
  <c r="K728" i="18"/>
  <c r="K729" i="18"/>
  <c r="K730" i="18"/>
  <c r="K731" i="18"/>
  <c r="K732" i="18"/>
  <c r="K733" i="18"/>
  <c r="K734" i="18"/>
  <c r="K735" i="18"/>
  <c r="K736" i="18"/>
  <c r="K737" i="18"/>
  <c r="K738" i="18"/>
  <c r="K739" i="18"/>
  <c r="K740" i="18"/>
  <c r="K741" i="18"/>
  <c r="K742" i="18"/>
  <c r="K743" i="18"/>
  <c r="K744" i="18"/>
  <c r="K745" i="18"/>
  <c r="K746" i="18"/>
  <c r="K747" i="18"/>
  <c r="K748" i="18"/>
  <c r="K749" i="18"/>
  <c r="K750" i="18"/>
  <c r="K751" i="18"/>
  <c r="K752" i="18"/>
  <c r="K753" i="18"/>
  <c r="K754" i="18"/>
  <c r="K755" i="18"/>
  <c r="K756" i="18"/>
  <c r="K757" i="18"/>
  <c r="K758" i="18"/>
  <c r="K759" i="18"/>
  <c r="K760" i="18"/>
  <c r="K761" i="18"/>
  <c r="K762" i="18"/>
  <c r="K763" i="18"/>
  <c r="K764" i="18"/>
  <c r="K765" i="18"/>
  <c r="K766" i="18"/>
  <c r="K767" i="18"/>
  <c r="K768" i="18"/>
  <c r="K769" i="18"/>
  <c r="K770" i="18"/>
  <c r="K771" i="18"/>
  <c r="K772" i="18"/>
  <c r="K773" i="18"/>
  <c r="K774" i="18"/>
  <c r="K775" i="18"/>
  <c r="K776" i="18"/>
  <c r="K777" i="18"/>
  <c r="K778" i="18"/>
  <c r="K779" i="18"/>
  <c r="K780" i="18"/>
  <c r="K781" i="18"/>
  <c r="K782" i="18"/>
  <c r="K783" i="18"/>
  <c r="K784" i="18"/>
  <c r="K785" i="18"/>
  <c r="K786" i="18"/>
  <c r="K787" i="18"/>
  <c r="K788" i="18"/>
  <c r="K789" i="18"/>
  <c r="K790" i="18"/>
  <c r="K791" i="18"/>
  <c r="K792" i="18"/>
  <c r="K793" i="18"/>
  <c r="K794" i="18"/>
  <c r="K795" i="18"/>
  <c r="K796" i="18"/>
  <c r="K797" i="18"/>
  <c r="K798" i="18"/>
  <c r="K799" i="18"/>
  <c r="K800" i="18"/>
  <c r="K801" i="18"/>
  <c r="K802" i="18"/>
  <c r="K803" i="18"/>
  <c r="K804" i="18"/>
  <c r="K805" i="18"/>
  <c r="K806" i="18"/>
  <c r="K807" i="18"/>
  <c r="K808" i="18"/>
  <c r="K809" i="18"/>
  <c r="K810" i="18"/>
  <c r="K811" i="18"/>
  <c r="K812" i="18"/>
  <c r="K813" i="18"/>
  <c r="K814" i="18"/>
  <c r="K815" i="18"/>
  <c r="K816" i="18"/>
  <c r="K817" i="18"/>
  <c r="K818" i="18"/>
  <c r="K819" i="18"/>
  <c r="K820" i="18"/>
  <c r="K821" i="18"/>
  <c r="K822" i="18"/>
  <c r="K823" i="18"/>
  <c r="K824" i="18"/>
  <c r="K825" i="18"/>
  <c r="K826" i="18"/>
  <c r="K827" i="18"/>
  <c r="K828" i="18"/>
  <c r="K829" i="18"/>
  <c r="K830" i="18"/>
  <c r="K831" i="18"/>
  <c r="K832" i="18"/>
  <c r="K833" i="18"/>
  <c r="K834" i="18"/>
  <c r="K835" i="18"/>
  <c r="K836" i="18"/>
  <c r="K837" i="18"/>
  <c r="K838" i="18"/>
  <c r="K839" i="18"/>
  <c r="K840" i="18"/>
  <c r="K841" i="18"/>
  <c r="K842" i="18"/>
  <c r="K843" i="18"/>
  <c r="K844" i="18"/>
  <c r="K845" i="18"/>
  <c r="K846" i="18"/>
  <c r="K847" i="18"/>
  <c r="K848" i="18"/>
  <c r="K849" i="18"/>
  <c r="K850" i="18"/>
  <c r="K851" i="18"/>
  <c r="K852" i="18"/>
  <c r="K853" i="18"/>
  <c r="K854" i="18"/>
  <c r="K855" i="18"/>
  <c r="K856" i="18"/>
  <c r="K857" i="18"/>
  <c r="K858" i="18"/>
  <c r="K859" i="18"/>
  <c r="K860" i="18"/>
  <c r="K861" i="18"/>
  <c r="K862" i="18"/>
  <c r="K863" i="18"/>
  <c r="K864" i="18"/>
  <c r="K865" i="18"/>
  <c r="K866" i="18"/>
  <c r="K867" i="18"/>
  <c r="K868" i="18"/>
  <c r="K869" i="18"/>
  <c r="K870" i="18"/>
  <c r="K871" i="18"/>
  <c r="K872" i="18"/>
  <c r="K873" i="18"/>
  <c r="K874" i="18"/>
  <c r="K875" i="18"/>
  <c r="K876" i="18"/>
  <c r="K877" i="18"/>
  <c r="K878" i="18"/>
  <c r="K879" i="18"/>
  <c r="K880" i="18"/>
  <c r="K881" i="18"/>
  <c r="K882" i="18"/>
  <c r="K883" i="18"/>
  <c r="K884" i="18"/>
  <c r="K885" i="18"/>
  <c r="K886" i="18"/>
  <c r="K887" i="18"/>
  <c r="K888" i="18"/>
  <c r="K889" i="18"/>
  <c r="K890" i="18"/>
  <c r="K891" i="18"/>
  <c r="K892" i="18"/>
  <c r="K893" i="18"/>
  <c r="K894" i="18"/>
  <c r="K895" i="18"/>
  <c r="K896" i="18"/>
  <c r="K897" i="18"/>
  <c r="K898" i="18"/>
  <c r="K899" i="18"/>
  <c r="K900" i="18"/>
  <c r="K901" i="18"/>
  <c r="K902" i="18"/>
  <c r="K903" i="18"/>
  <c r="K904" i="18"/>
  <c r="K905" i="18"/>
  <c r="K906" i="18"/>
  <c r="K907" i="18"/>
  <c r="K908" i="18"/>
  <c r="K909" i="18"/>
  <c r="K910" i="18"/>
  <c r="K911" i="18"/>
  <c r="K912" i="18"/>
  <c r="K913" i="18"/>
  <c r="K914" i="18"/>
  <c r="K915" i="18"/>
  <c r="K916" i="18"/>
  <c r="K917" i="18"/>
  <c r="K918" i="18"/>
  <c r="K919" i="18"/>
  <c r="K920" i="18"/>
  <c r="K921" i="18"/>
  <c r="K922" i="18"/>
  <c r="K923" i="18"/>
  <c r="K924" i="18"/>
  <c r="K925" i="18"/>
  <c r="K926" i="18"/>
  <c r="K927" i="18"/>
  <c r="K928" i="18"/>
  <c r="K929" i="18"/>
  <c r="K930" i="18"/>
  <c r="K931" i="18"/>
  <c r="K932" i="18"/>
  <c r="K933" i="18"/>
  <c r="K934" i="18"/>
  <c r="K935" i="18"/>
  <c r="K936" i="18"/>
  <c r="K937" i="18"/>
  <c r="K938" i="18"/>
  <c r="K939" i="18"/>
  <c r="K940" i="18"/>
  <c r="K941" i="18"/>
  <c r="K942" i="18"/>
  <c r="K943" i="18"/>
  <c r="K944" i="18"/>
  <c r="K945" i="18"/>
  <c r="K946" i="18"/>
  <c r="K947" i="18"/>
  <c r="K948" i="18"/>
  <c r="K949" i="18"/>
  <c r="K950" i="18"/>
  <c r="K951" i="18"/>
  <c r="K952" i="18"/>
  <c r="K953" i="18"/>
  <c r="K954" i="18"/>
  <c r="K955" i="18"/>
  <c r="K956" i="18"/>
  <c r="K957" i="18"/>
  <c r="K958" i="18"/>
  <c r="K959" i="18"/>
  <c r="K960" i="18"/>
  <c r="K961" i="18"/>
  <c r="K962" i="18"/>
  <c r="K963" i="18"/>
  <c r="K964" i="18"/>
  <c r="K965" i="18"/>
  <c r="K966" i="18"/>
  <c r="K967" i="18"/>
  <c r="K968" i="18"/>
  <c r="K969" i="18"/>
  <c r="K970" i="18"/>
  <c r="K971" i="18"/>
  <c r="K972" i="18"/>
  <c r="K973" i="18"/>
  <c r="K974" i="18"/>
  <c r="K975" i="18"/>
  <c r="K976" i="18"/>
  <c r="K977" i="18"/>
  <c r="K978" i="18"/>
  <c r="K979" i="18"/>
  <c r="K980" i="18"/>
  <c r="K981" i="18"/>
  <c r="K982" i="18"/>
  <c r="K983" i="18"/>
  <c r="K984" i="18"/>
  <c r="K985" i="18"/>
  <c r="K986" i="18"/>
  <c r="K987" i="18"/>
  <c r="K988" i="18"/>
  <c r="K989" i="18"/>
  <c r="K990" i="18"/>
  <c r="K991" i="18"/>
  <c r="K992" i="18"/>
  <c r="K993" i="18"/>
  <c r="K994" i="18"/>
  <c r="K995" i="18"/>
  <c r="K996" i="18"/>
  <c r="K997" i="18"/>
  <c r="K998" i="18"/>
  <c r="K999" i="18"/>
  <c r="K1000" i="18"/>
  <c r="K1001" i="18"/>
  <c r="K1002" i="18"/>
  <c r="K1003" i="18"/>
  <c r="K1004" i="18"/>
  <c r="K1005" i="18"/>
  <c r="K1006" i="18"/>
  <c r="K1007" i="18"/>
  <c r="K1008" i="18"/>
  <c r="K1009" i="18"/>
  <c r="K1010" i="18"/>
  <c r="K1011" i="18"/>
  <c r="K1012" i="18"/>
  <c r="K1013" i="18"/>
  <c r="K1014" i="18"/>
  <c r="K1015" i="18"/>
  <c r="K1016" i="18"/>
  <c r="K1017" i="18"/>
  <c r="K1018" i="18"/>
  <c r="K1019" i="18"/>
  <c r="K1020" i="18"/>
  <c r="K1021" i="18"/>
  <c r="K1022" i="18"/>
  <c r="K1023" i="18"/>
  <c r="K1024" i="18"/>
  <c r="K1025" i="18"/>
  <c r="K1026" i="18"/>
  <c r="K1027" i="18"/>
  <c r="K1028" i="18"/>
  <c r="K1029" i="18"/>
  <c r="K1030" i="18"/>
  <c r="K1031" i="18"/>
  <c r="K1032" i="18"/>
  <c r="K1033" i="18"/>
  <c r="K1034" i="18"/>
  <c r="K1035" i="18"/>
  <c r="K1036" i="18"/>
  <c r="K1037" i="18"/>
  <c r="K1038" i="18"/>
  <c r="K1039" i="18"/>
  <c r="K1040" i="18"/>
  <c r="K1041" i="18"/>
  <c r="K1042" i="18"/>
  <c r="K1043" i="18"/>
  <c r="K1044" i="18"/>
  <c r="K1045" i="18"/>
  <c r="K1046" i="18"/>
  <c r="K1047" i="18"/>
  <c r="K1048" i="18"/>
  <c r="K1049" i="18"/>
  <c r="K1050" i="18"/>
  <c r="K1051" i="18"/>
  <c r="K1052" i="18"/>
  <c r="K1053" i="18"/>
  <c r="K1054" i="18"/>
  <c r="K1055" i="18"/>
  <c r="K1056" i="18"/>
  <c r="K1057" i="18"/>
  <c r="K1058" i="18"/>
  <c r="K1059" i="18"/>
  <c r="K1060" i="18"/>
  <c r="K1061" i="18"/>
  <c r="K1062" i="18"/>
  <c r="K1063" i="18"/>
  <c r="K1064" i="18"/>
  <c r="K1065" i="18"/>
  <c r="K1066" i="18"/>
  <c r="K1067" i="18"/>
  <c r="K1068" i="18"/>
  <c r="K1069" i="18"/>
  <c r="K1070" i="18"/>
  <c r="K1071" i="18"/>
  <c r="K1072" i="18"/>
  <c r="K1073" i="18"/>
  <c r="K1074" i="18"/>
  <c r="K1075" i="18"/>
  <c r="K1076" i="18"/>
  <c r="K1077" i="18"/>
  <c r="K1078" i="18"/>
  <c r="K1079" i="18"/>
  <c r="K1080" i="18"/>
  <c r="K1081" i="18"/>
  <c r="K1082" i="18"/>
  <c r="K1083" i="18"/>
  <c r="K1084" i="18"/>
  <c r="K1085" i="18"/>
  <c r="K1086" i="18"/>
  <c r="K1087" i="18"/>
  <c r="K1088" i="18"/>
  <c r="K1089" i="18"/>
  <c r="K1090" i="18"/>
  <c r="K1091" i="18"/>
  <c r="K1092" i="18"/>
  <c r="K1093" i="18"/>
  <c r="K1094" i="18"/>
  <c r="K1095" i="18"/>
  <c r="K1096" i="18"/>
  <c r="K1097" i="18"/>
  <c r="K1098" i="18"/>
  <c r="K1099" i="18"/>
  <c r="K1100" i="18"/>
  <c r="K1101" i="18"/>
  <c r="K1102" i="18"/>
  <c r="K1103" i="18"/>
  <c r="K1104" i="18"/>
  <c r="K1105" i="18"/>
  <c r="K1106" i="18"/>
  <c r="K1107" i="18"/>
  <c r="K1108" i="18"/>
  <c r="K1109" i="18"/>
  <c r="K1110" i="18"/>
  <c r="K1111" i="18"/>
  <c r="K1112" i="18"/>
  <c r="K1113" i="18"/>
  <c r="K1114" i="18"/>
  <c r="K1115" i="18"/>
  <c r="K1116" i="18"/>
  <c r="K1117" i="18"/>
  <c r="K1118" i="18"/>
  <c r="K1119" i="18"/>
  <c r="K1120" i="18"/>
  <c r="K1121" i="18"/>
  <c r="K1122" i="18"/>
  <c r="K1123" i="18"/>
  <c r="K1124" i="18"/>
  <c r="K1125" i="18"/>
  <c r="K1126" i="18"/>
  <c r="K1127" i="18"/>
  <c r="K1128" i="18"/>
  <c r="K1129" i="18"/>
  <c r="K1130" i="18"/>
  <c r="K1131" i="18"/>
  <c r="K1132" i="18"/>
  <c r="K1133" i="18"/>
  <c r="K1134" i="18"/>
  <c r="K1135" i="18"/>
  <c r="K1136" i="18"/>
  <c r="K1137" i="18"/>
  <c r="K1138" i="18"/>
  <c r="K1139" i="18"/>
  <c r="K1140" i="18"/>
  <c r="K1141" i="18"/>
  <c r="K1142" i="18"/>
  <c r="K1143" i="18"/>
  <c r="K1144" i="18"/>
  <c r="K1145" i="18"/>
  <c r="K1146" i="18"/>
  <c r="K1147" i="18"/>
  <c r="K1148" i="18"/>
  <c r="K1149" i="18"/>
  <c r="K1150" i="18"/>
  <c r="K1151" i="18"/>
  <c r="K1152" i="18"/>
  <c r="K1153" i="18"/>
  <c r="K1154" i="18"/>
  <c r="K1155" i="18"/>
  <c r="K1156" i="18"/>
  <c r="K1157" i="18"/>
  <c r="K1158" i="18"/>
  <c r="K1159" i="18"/>
  <c r="K1160" i="18"/>
  <c r="K1161" i="18"/>
  <c r="K1162" i="18"/>
  <c r="K1163" i="18"/>
  <c r="K1164" i="18"/>
  <c r="K1165" i="18"/>
  <c r="K1166" i="18"/>
  <c r="K1167" i="18"/>
  <c r="K1168" i="18"/>
  <c r="K1169" i="18"/>
  <c r="K1170" i="18"/>
  <c r="K1171" i="18"/>
  <c r="K1172" i="18"/>
  <c r="K1173" i="18"/>
  <c r="K1174" i="18"/>
  <c r="K1175" i="18"/>
  <c r="K1176" i="18"/>
  <c r="K1177" i="18"/>
  <c r="K1178" i="18"/>
  <c r="K1179" i="18"/>
  <c r="K1180" i="18"/>
  <c r="J30" i="18"/>
  <c r="J31" i="18"/>
  <c r="J32" i="18"/>
  <c r="J33" i="18"/>
  <c r="J34" i="18"/>
  <c r="J35" i="18"/>
  <c r="J36" i="18"/>
  <c r="J37" i="18"/>
  <c r="J38" i="18"/>
  <c r="J39" i="18"/>
  <c r="J40" i="18"/>
  <c r="J41" i="18"/>
  <c r="J42" i="18"/>
  <c r="J43" i="18"/>
  <c r="J44" i="18"/>
  <c r="J45" i="18"/>
  <c r="J46" i="18"/>
  <c r="J47" i="18"/>
  <c r="J48" i="18"/>
  <c r="J49" i="18"/>
  <c r="J50" i="18"/>
  <c r="J51" i="18"/>
  <c r="J52" i="18"/>
  <c r="J53" i="18"/>
  <c r="J54" i="18"/>
  <c r="J55" i="18"/>
  <c r="J56" i="18"/>
  <c r="J57" i="18"/>
  <c r="J58" i="18"/>
  <c r="J59" i="18"/>
  <c r="J60" i="18"/>
  <c r="J61" i="18"/>
  <c r="J62" i="18"/>
  <c r="J63" i="18"/>
  <c r="J64" i="18"/>
  <c r="J65" i="18"/>
  <c r="J66" i="18"/>
  <c r="J67" i="18"/>
  <c r="J68" i="18"/>
  <c r="J69" i="18"/>
  <c r="J70" i="18"/>
  <c r="J71" i="18"/>
  <c r="J72" i="18"/>
  <c r="J73" i="18"/>
  <c r="J74" i="18"/>
  <c r="J75" i="18"/>
  <c r="J76" i="18"/>
  <c r="J77" i="18"/>
  <c r="J78" i="18"/>
  <c r="J79" i="18"/>
  <c r="J80" i="18"/>
  <c r="J81" i="18"/>
  <c r="J82" i="18"/>
  <c r="J83" i="18"/>
  <c r="J84" i="18"/>
  <c r="J85" i="18"/>
  <c r="J86" i="18"/>
  <c r="J87" i="18"/>
  <c r="J88" i="18"/>
  <c r="J89" i="18"/>
  <c r="J90" i="18"/>
  <c r="J91" i="18"/>
  <c r="J92" i="18"/>
  <c r="J93" i="18"/>
  <c r="J94" i="18"/>
  <c r="J95" i="18"/>
  <c r="J96" i="18"/>
  <c r="J97" i="18"/>
  <c r="J98" i="18"/>
  <c r="J99" i="18"/>
  <c r="J100" i="18"/>
  <c r="J101" i="18"/>
  <c r="J102" i="18"/>
  <c r="J103" i="18"/>
  <c r="J104" i="18"/>
  <c r="J105" i="18"/>
  <c r="J106" i="18"/>
  <c r="J107" i="18"/>
  <c r="J108" i="18"/>
  <c r="J109" i="18"/>
  <c r="J110" i="18"/>
  <c r="J111" i="18"/>
  <c r="J112" i="18"/>
  <c r="J113" i="18"/>
  <c r="J114" i="18"/>
  <c r="J115" i="18"/>
  <c r="J116" i="18"/>
  <c r="J117" i="18"/>
  <c r="J118" i="18"/>
  <c r="J119" i="18"/>
  <c r="J120" i="18"/>
  <c r="J121" i="18"/>
  <c r="J122" i="18"/>
  <c r="J123" i="18"/>
  <c r="J124" i="18"/>
  <c r="J125" i="18"/>
  <c r="J126" i="18"/>
  <c r="J127" i="18"/>
  <c r="J128" i="18"/>
  <c r="J129" i="18"/>
  <c r="J130" i="18"/>
  <c r="J131" i="18"/>
  <c r="J132" i="18"/>
  <c r="J133" i="18"/>
  <c r="J134" i="18"/>
  <c r="J135" i="18"/>
  <c r="J136" i="18"/>
  <c r="J137" i="18"/>
  <c r="J138" i="18"/>
  <c r="J139" i="18"/>
  <c r="J140" i="18"/>
  <c r="J141" i="18"/>
  <c r="J142" i="18"/>
  <c r="J143" i="18"/>
  <c r="J144" i="18"/>
  <c r="J145" i="18"/>
  <c r="J146" i="18"/>
  <c r="J147" i="18"/>
  <c r="J148" i="18"/>
  <c r="J149" i="18"/>
  <c r="J150" i="18"/>
  <c r="J151" i="18"/>
  <c r="J152" i="18"/>
  <c r="J153" i="18"/>
  <c r="J154" i="18"/>
  <c r="J155" i="18"/>
  <c r="J156" i="18"/>
  <c r="J157" i="18"/>
  <c r="J158" i="18"/>
  <c r="J159" i="18"/>
  <c r="J160" i="18"/>
  <c r="J161" i="18"/>
  <c r="J162" i="18"/>
  <c r="J163" i="18"/>
  <c r="J164" i="18"/>
  <c r="J165" i="18"/>
  <c r="J166" i="18"/>
  <c r="J167" i="18"/>
  <c r="J168" i="18"/>
  <c r="J169" i="18"/>
  <c r="J170" i="18"/>
  <c r="J171" i="18"/>
  <c r="J172" i="18"/>
  <c r="J173" i="18"/>
  <c r="J174" i="18"/>
  <c r="J175" i="18"/>
  <c r="J176" i="18"/>
  <c r="J177" i="18"/>
  <c r="J178" i="18"/>
  <c r="J179" i="18"/>
  <c r="J180" i="18"/>
  <c r="J181" i="18"/>
  <c r="J182" i="18"/>
  <c r="J183" i="18"/>
  <c r="J184" i="18"/>
  <c r="J185" i="18"/>
  <c r="J186" i="18"/>
  <c r="J187" i="18"/>
  <c r="J188" i="18"/>
  <c r="J189" i="18"/>
  <c r="J190" i="18"/>
  <c r="J191" i="18"/>
  <c r="J192" i="18"/>
  <c r="J193" i="18"/>
  <c r="J194" i="18"/>
  <c r="J195" i="18"/>
  <c r="J196" i="18"/>
  <c r="J197" i="18"/>
  <c r="J198" i="18"/>
  <c r="J199" i="18"/>
  <c r="J200" i="18"/>
  <c r="J201" i="18"/>
  <c r="J202" i="18"/>
  <c r="J203" i="18"/>
  <c r="J204" i="18"/>
  <c r="J205" i="18"/>
  <c r="J206" i="18"/>
  <c r="J207" i="18"/>
  <c r="J208" i="18"/>
  <c r="J209" i="18"/>
  <c r="J210" i="18"/>
  <c r="J211" i="18"/>
  <c r="J212" i="18"/>
  <c r="J213" i="18"/>
  <c r="J214" i="18"/>
  <c r="J215" i="18"/>
  <c r="J216" i="18"/>
  <c r="J217" i="18"/>
  <c r="J218" i="18"/>
  <c r="J219" i="18"/>
  <c r="J220" i="18"/>
  <c r="J221" i="18"/>
  <c r="J222" i="18"/>
  <c r="J223" i="18"/>
  <c r="J224" i="18"/>
  <c r="J225" i="18"/>
  <c r="J226" i="18"/>
  <c r="J227" i="18"/>
  <c r="J228" i="18"/>
  <c r="J229" i="18"/>
  <c r="J230" i="18"/>
  <c r="J231" i="18"/>
  <c r="J232" i="18"/>
  <c r="J233" i="18"/>
  <c r="J234" i="18"/>
  <c r="J235" i="18"/>
  <c r="J236" i="18"/>
  <c r="J237" i="18"/>
  <c r="J238" i="18"/>
  <c r="J239" i="18"/>
  <c r="J240" i="18"/>
  <c r="J241" i="18"/>
  <c r="J242" i="18"/>
  <c r="J243" i="18"/>
  <c r="J244" i="18"/>
  <c r="J245" i="18"/>
  <c r="J246" i="18"/>
  <c r="J247" i="18"/>
  <c r="J248" i="18"/>
  <c r="J249" i="18"/>
  <c r="J250" i="18"/>
  <c r="J251" i="18"/>
  <c r="J252" i="18"/>
  <c r="J253" i="18"/>
  <c r="J254" i="18"/>
  <c r="J255" i="18"/>
  <c r="J256" i="18"/>
  <c r="J257" i="18"/>
  <c r="J258" i="18"/>
  <c r="J259" i="18"/>
  <c r="J260" i="18"/>
  <c r="J261" i="18"/>
  <c r="J262" i="18"/>
  <c r="J263" i="18"/>
  <c r="J264" i="18"/>
  <c r="J265" i="18"/>
  <c r="J266" i="18"/>
  <c r="J267" i="18"/>
  <c r="J268" i="18"/>
  <c r="J269" i="18"/>
  <c r="J270" i="18"/>
  <c r="J271" i="18"/>
  <c r="J272" i="18"/>
  <c r="J273" i="18"/>
  <c r="J274" i="18"/>
  <c r="J275" i="18"/>
  <c r="J276" i="18"/>
  <c r="J277" i="18"/>
  <c r="J278" i="18"/>
  <c r="J279" i="18"/>
  <c r="J280" i="18"/>
  <c r="J281" i="18"/>
  <c r="J282" i="18"/>
  <c r="J283" i="18"/>
  <c r="J284" i="18"/>
  <c r="J285" i="18"/>
  <c r="J286" i="18"/>
  <c r="J287" i="18"/>
  <c r="J288" i="18"/>
  <c r="J289" i="18"/>
  <c r="J290" i="18"/>
  <c r="J291" i="18"/>
  <c r="J292" i="18"/>
  <c r="J293" i="18"/>
  <c r="J294" i="18"/>
  <c r="J295" i="18"/>
  <c r="J296" i="18"/>
  <c r="J297" i="18"/>
  <c r="J298" i="18"/>
  <c r="J299" i="18"/>
  <c r="J300" i="18"/>
  <c r="J301" i="18"/>
  <c r="J302" i="18"/>
  <c r="J303" i="18"/>
  <c r="J304" i="18"/>
  <c r="J305" i="18"/>
  <c r="J306" i="18"/>
  <c r="J307" i="18"/>
  <c r="J308" i="18"/>
  <c r="J309" i="18"/>
  <c r="J310" i="18"/>
  <c r="J311" i="18"/>
  <c r="J312" i="18"/>
  <c r="J313" i="18"/>
  <c r="J314" i="18"/>
  <c r="J315" i="18"/>
  <c r="J316" i="18"/>
  <c r="J317" i="18"/>
  <c r="J318" i="18"/>
  <c r="J319" i="18"/>
  <c r="J320" i="18"/>
  <c r="J321" i="18"/>
  <c r="J322" i="18"/>
  <c r="J323" i="18"/>
  <c r="J324" i="18"/>
  <c r="J325" i="18"/>
  <c r="J326" i="18"/>
  <c r="J327" i="18"/>
  <c r="J328" i="18"/>
  <c r="J329" i="18"/>
  <c r="J330" i="18"/>
  <c r="J331" i="18"/>
  <c r="J332" i="18"/>
  <c r="J333" i="18"/>
  <c r="J334" i="18"/>
  <c r="J335" i="18"/>
  <c r="J336" i="18"/>
  <c r="J337" i="18"/>
  <c r="J338" i="18"/>
  <c r="J339" i="18"/>
  <c r="J340" i="18"/>
  <c r="J341" i="18"/>
  <c r="J342" i="18"/>
  <c r="J343" i="18"/>
  <c r="J344" i="18"/>
  <c r="J345" i="18"/>
  <c r="J346" i="18"/>
  <c r="J347" i="18"/>
  <c r="J348" i="18"/>
  <c r="J349" i="18"/>
  <c r="J350" i="18"/>
  <c r="J351" i="18"/>
  <c r="J352" i="18"/>
  <c r="J353" i="18"/>
  <c r="J354" i="18"/>
  <c r="J355" i="18"/>
  <c r="J356" i="18"/>
  <c r="J357" i="18"/>
  <c r="J358" i="18"/>
  <c r="J359" i="18"/>
  <c r="J360" i="18"/>
  <c r="J361" i="18"/>
  <c r="J362" i="18"/>
  <c r="J363" i="18"/>
  <c r="J364" i="18"/>
  <c r="J365" i="18"/>
  <c r="J366" i="18"/>
  <c r="J367" i="18"/>
  <c r="J368" i="18"/>
  <c r="J369" i="18"/>
  <c r="J370" i="18"/>
  <c r="J371" i="18"/>
  <c r="J372" i="18"/>
  <c r="J373" i="18"/>
  <c r="J374" i="18"/>
  <c r="J375" i="18"/>
  <c r="J376" i="18"/>
  <c r="J377" i="18"/>
  <c r="J378" i="18"/>
  <c r="J379" i="18"/>
  <c r="J380" i="18"/>
  <c r="J381" i="18"/>
  <c r="J382" i="18"/>
  <c r="J383" i="18"/>
  <c r="J384" i="18"/>
  <c r="J385" i="18"/>
  <c r="J386" i="18"/>
  <c r="J387" i="18"/>
  <c r="J388" i="18"/>
  <c r="J389" i="18"/>
  <c r="J390" i="18"/>
  <c r="J391" i="18"/>
  <c r="J392" i="18"/>
  <c r="J393" i="18"/>
  <c r="J394" i="18"/>
  <c r="J395" i="18"/>
  <c r="J396" i="18"/>
  <c r="J397" i="18"/>
  <c r="J398" i="18"/>
  <c r="J399" i="18"/>
  <c r="J400" i="18"/>
  <c r="J401" i="18"/>
  <c r="J402" i="18"/>
  <c r="J403" i="18"/>
  <c r="J404" i="18"/>
  <c r="J405" i="18"/>
  <c r="J406" i="18"/>
  <c r="J407" i="18"/>
  <c r="J408" i="18"/>
  <c r="J409" i="18"/>
  <c r="J410" i="18"/>
  <c r="J411" i="18"/>
  <c r="J412" i="18"/>
  <c r="J413" i="18"/>
  <c r="J414" i="18"/>
  <c r="J415" i="18"/>
  <c r="J416" i="18"/>
  <c r="J417" i="18"/>
  <c r="J418" i="18"/>
  <c r="J419" i="18"/>
  <c r="J420" i="18"/>
  <c r="J421" i="18"/>
  <c r="J422" i="18"/>
  <c r="J423" i="18"/>
  <c r="J424" i="18"/>
  <c r="J425" i="18"/>
  <c r="J426" i="18"/>
  <c r="J427" i="18"/>
  <c r="J428" i="18"/>
  <c r="J429" i="18"/>
  <c r="J430" i="18"/>
  <c r="J431" i="18"/>
  <c r="J432" i="18"/>
  <c r="J433" i="18"/>
  <c r="J434" i="18"/>
  <c r="J435" i="18"/>
  <c r="J436" i="18"/>
  <c r="J437" i="18"/>
  <c r="J438" i="18"/>
  <c r="J439" i="18"/>
  <c r="J440" i="18"/>
  <c r="J441" i="18"/>
  <c r="J442" i="18"/>
  <c r="J443" i="18"/>
  <c r="J444" i="18"/>
  <c r="J445" i="18"/>
  <c r="J446" i="18"/>
  <c r="J447" i="18"/>
  <c r="J448" i="18"/>
  <c r="J449" i="18"/>
  <c r="J450" i="18"/>
  <c r="J451" i="18"/>
  <c r="J452" i="18"/>
  <c r="J453" i="18"/>
  <c r="J454" i="18"/>
  <c r="J455" i="18"/>
  <c r="J456" i="18"/>
  <c r="J457" i="18"/>
  <c r="J458" i="18"/>
  <c r="J459" i="18"/>
  <c r="J460" i="18"/>
  <c r="J461" i="18"/>
  <c r="J462" i="18"/>
  <c r="J463" i="18"/>
  <c r="J464" i="18"/>
  <c r="J465" i="18"/>
  <c r="J466" i="18"/>
  <c r="J467" i="18"/>
  <c r="J468" i="18"/>
  <c r="J469" i="18"/>
  <c r="J470" i="18"/>
  <c r="J471" i="18"/>
  <c r="J472" i="18"/>
  <c r="J473" i="18"/>
  <c r="J474" i="18"/>
  <c r="J475" i="18"/>
  <c r="J476" i="18"/>
  <c r="J477" i="18"/>
  <c r="J478" i="18"/>
  <c r="J479" i="18"/>
  <c r="J480" i="18"/>
  <c r="J481" i="18"/>
  <c r="J482" i="18"/>
  <c r="J483" i="18"/>
  <c r="J484" i="18"/>
  <c r="J485" i="18"/>
  <c r="J486" i="18"/>
  <c r="J487" i="18"/>
  <c r="J488" i="18"/>
  <c r="J489" i="18"/>
  <c r="J490" i="18"/>
  <c r="J491" i="18"/>
  <c r="J492" i="18"/>
  <c r="J493" i="18"/>
  <c r="J494" i="18"/>
  <c r="J495" i="18"/>
  <c r="J496" i="18"/>
  <c r="J497" i="18"/>
  <c r="J498" i="18"/>
  <c r="J499" i="18"/>
  <c r="J500" i="18"/>
  <c r="J501" i="18"/>
  <c r="J502" i="18"/>
  <c r="J503" i="18"/>
  <c r="J504" i="18"/>
  <c r="J505" i="18"/>
  <c r="J506" i="18"/>
  <c r="J507" i="18"/>
  <c r="J508" i="18"/>
  <c r="J509" i="18"/>
  <c r="J510" i="18"/>
  <c r="J511" i="18"/>
  <c r="J512" i="18"/>
  <c r="J513" i="18"/>
  <c r="J514" i="18"/>
  <c r="J515" i="18"/>
  <c r="J516" i="18"/>
  <c r="J517" i="18"/>
  <c r="J518" i="18"/>
  <c r="J519" i="18"/>
  <c r="J520" i="18"/>
  <c r="J521" i="18"/>
  <c r="J522" i="18"/>
  <c r="J523" i="18"/>
  <c r="J524" i="18"/>
  <c r="J525" i="18"/>
  <c r="J526" i="18"/>
  <c r="J527" i="18"/>
  <c r="J528" i="18"/>
  <c r="J529" i="18"/>
  <c r="J530" i="18"/>
  <c r="J531" i="18"/>
  <c r="J532" i="18"/>
  <c r="J533" i="18"/>
  <c r="J534" i="18"/>
  <c r="J535" i="18"/>
  <c r="J536" i="18"/>
  <c r="J537" i="18"/>
  <c r="J538" i="18"/>
  <c r="J539" i="18"/>
  <c r="J540" i="18"/>
  <c r="J541" i="18"/>
  <c r="J542" i="18"/>
  <c r="J543" i="18"/>
  <c r="J544" i="18"/>
  <c r="J545" i="18"/>
  <c r="J546" i="18"/>
  <c r="J547" i="18"/>
  <c r="J548" i="18"/>
  <c r="J549" i="18"/>
  <c r="J550" i="18"/>
  <c r="J551" i="18"/>
  <c r="J552" i="18"/>
  <c r="J553" i="18"/>
  <c r="J554" i="18"/>
  <c r="J555" i="18"/>
  <c r="J556" i="18"/>
  <c r="J557" i="18"/>
  <c r="J558" i="18"/>
  <c r="J559" i="18"/>
  <c r="J560" i="18"/>
  <c r="J561" i="18"/>
  <c r="J562" i="18"/>
  <c r="J563" i="18"/>
  <c r="J564" i="18"/>
  <c r="J565" i="18"/>
  <c r="J566" i="18"/>
  <c r="J567" i="18"/>
  <c r="J568" i="18"/>
  <c r="J569" i="18"/>
  <c r="J570" i="18"/>
  <c r="J571" i="18"/>
  <c r="J572" i="18"/>
  <c r="J573" i="18"/>
  <c r="J574" i="18"/>
  <c r="J575" i="18"/>
  <c r="J576" i="18"/>
  <c r="J577" i="18"/>
  <c r="J578" i="18"/>
  <c r="J579" i="18"/>
  <c r="J580" i="18"/>
  <c r="J581" i="18"/>
  <c r="J582" i="18"/>
  <c r="J583" i="18"/>
  <c r="J584" i="18"/>
  <c r="J585" i="18"/>
  <c r="J586" i="18"/>
  <c r="J587" i="18"/>
  <c r="J588" i="18"/>
  <c r="J589" i="18"/>
  <c r="J590" i="18"/>
  <c r="J591" i="18"/>
  <c r="J592" i="18"/>
  <c r="J593" i="18"/>
  <c r="J594" i="18"/>
  <c r="J595" i="18"/>
  <c r="J596" i="18"/>
  <c r="J597" i="18"/>
  <c r="J598" i="18"/>
  <c r="J599" i="18"/>
  <c r="J600" i="18"/>
  <c r="J601" i="18"/>
  <c r="J602" i="18"/>
  <c r="J603" i="18"/>
  <c r="J604" i="18"/>
  <c r="J605" i="18"/>
  <c r="J606" i="18"/>
  <c r="J607" i="18"/>
  <c r="J608" i="18"/>
  <c r="J609" i="18"/>
  <c r="J610" i="18"/>
  <c r="J611" i="18"/>
  <c r="J612" i="18"/>
  <c r="J613" i="18"/>
  <c r="J614" i="18"/>
  <c r="J615" i="18"/>
  <c r="J616" i="18"/>
  <c r="J617" i="18"/>
  <c r="J618" i="18"/>
  <c r="J619" i="18"/>
  <c r="J620" i="18"/>
  <c r="J621" i="18"/>
  <c r="J622" i="18"/>
  <c r="J623" i="18"/>
  <c r="J624" i="18"/>
  <c r="J625" i="18"/>
  <c r="J626" i="18"/>
  <c r="J627" i="18"/>
  <c r="J628" i="18"/>
  <c r="J629" i="18"/>
  <c r="J630" i="18"/>
  <c r="J631" i="18"/>
  <c r="J632" i="18"/>
  <c r="J633" i="18"/>
  <c r="J634" i="18"/>
  <c r="J635" i="18"/>
  <c r="J636" i="18"/>
  <c r="J637" i="18"/>
  <c r="J638" i="18"/>
  <c r="J639" i="18"/>
  <c r="J640" i="18"/>
  <c r="J641" i="18"/>
  <c r="J642" i="18"/>
  <c r="J643" i="18"/>
  <c r="J644" i="18"/>
  <c r="J645" i="18"/>
  <c r="J646" i="18"/>
  <c r="J647" i="18"/>
  <c r="J648" i="18"/>
  <c r="J649" i="18"/>
  <c r="J650" i="18"/>
  <c r="J651" i="18"/>
  <c r="J652" i="18"/>
  <c r="J653" i="18"/>
  <c r="J654" i="18"/>
  <c r="J655" i="18"/>
  <c r="J656" i="18"/>
  <c r="J657" i="18"/>
  <c r="J658" i="18"/>
  <c r="J659" i="18"/>
  <c r="J660" i="18"/>
  <c r="J661" i="18"/>
  <c r="J662" i="18"/>
  <c r="J663" i="18"/>
  <c r="J664" i="18"/>
  <c r="J665" i="18"/>
  <c r="J666" i="18"/>
  <c r="J667" i="18"/>
  <c r="J668" i="18"/>
  <c r="J669" i="18"/>
  <c r="J670" i="18"/>
  <c r="J671" i="18"/>
  <c r="J672" i="18"/>
  <c r="J673" i="18"/>
  <c r="J674" i="18"/>
  <c r="J675" i="18"/>
  <c r="J676" i="18"/>
  <c r="J677" i="18"/>
  <c r="J678" i="18"/>
  <c r="J679" i="18"/>
  <c r="J680" i="18"/>
  <c r="J681" i="18"/>
  <c r="J682" i="18"/>
  <c r="J683" i="18"/>
  <c r="J684" i="18"/>
  <c r="J685" i="18"/>
  <c r="J686" i="18"/>
  <c r="J687" i="18"/>
  <c r="J688" i="18"/>
  <c r="J689" i="18"/>
  <c r="J690" i="18"/>
  <c r="J691" i="18"/>
  <c r="J692" i="18"/>
  <c r="J693" i="18"/>
  <c r="J694" i="18"/>
  <c r="J695" i="18"/>
  <c r="J696" i="18"/>
  <c r="J697" i="18"/>
  <c r="J698" i="18"/>
  <c r="J699" i="18"/>
  <c r="J700" i="18"/>
  <c r="J701" i="18"/>
  <c r="J702" i="18"/>
  <c r="J703" i="18"/>
  <c r="J704" i="18"/>
  <c r="J705" i="18"/>
  <c r="J706" i="18"/>
  <c r="J707" i="18"/>
  <c r="J708" i="18"/>
  <c r="J709" i="18"/>
  <c r="J710" i="18"/>
  <c r="J711" i="18"/>
  <c r="J712" i="18"/>
  <c r="J713" i="18"/>
  <c r="J714" i="18"/>
  <c r="J715" i="18"/>
  <c r="J716" i="18"/>
  <c r="J717" i="18"/>
  <c r="J718" i="18"/>
  <c r="J719" i="18"/>
  <c r="J720" i="18"/>
  <c r="J721" i="18"/>
  <c r="J722" i="18"/>
  <c r="J723" i="18"/>
  <c r="J724" i="18"/>
  <c r="J725" i="18"/>
  <c r="J726" i="18"/>
  <c r="J727" i="18"/>
  <c r="J728" i="18"/>
  <c r="J729" i="18"/>
  <c r="J730" i="18"/>
  <c r="J731" i="18"/>
  <c r="J732" i="18"/>
  <c r="J733" i="18"/>
  <c r="J734" i="18"/>
  <c r="J735" i="18"/>
  <c r="J736" i="18"/>
  <c r="J737" i="18"/>
  <c r="J738" i="18"/>
  <c r="J739" i="18"/>
  <c r="J740" i="18"/>
  <c r="J741" i="18"/>
  <c r="J742" i="18"/>
  <c r="J743" i="18"/>
  <c r="J744" i="18"/>
  <c r="J745" i="18"/>
  <c r="J746" i="18"/>
  <c r="J747" i="18"/>
  <c r="J748" i="18"/>
  <c r="J749" i="18"/>
  <c r="J750" i="18"/>
  <c r="J751" i="18"/>
  <c r="J752" i="18"/>
  <c r="J753" i="18"/>
  <c r="J754" i="18"/>
  <c r="J755" i="18"/>
  <c r="J756" i="18"/>
  <c r="J757" i="18"/>
  <c r="J758" i="18"/>
  <c r="J759" i="18"/>
  <c r="J760" i="18"/>
  <c r="J761" i="18"/>
  <c r="J762" i="18"/>
  <c r="J763" i="18"/>
  <c r="J764" i="18"/>
  <c r="J765" i="18"/>
  <c r="J766" i="18"/>
  <c r="J767" i="18"/>
  <c r="J768" i="18"/>
  <c r="J769" i="18"/>
  <c r="J770" i="18"/>
  <c r="J771" i="18"/>
  <c r="J772" i="18"/>
  <c r="J773" i="18"/>
  <c r="J774" i="18"/>
  <c r="J775" i="18"/>
  <c r="J776" i="18"/>
  <c r="J777" i="18"/>
  <c r="J778" i="18"/>
  <c r="J779" i="18"/>
  <c r="J780" i="18"/>
  <c r="J781" i="18"/>
  <c r="J782" i="18"/>
  <c r="J783" i="18"/>
  <c r="J784" i="18"/>
  <c r="J785" i="18"/>
  <c r="J786" i="18"/>
  <c r="J787" i="18"/>
  <c r="J788" i="18"/>
  <c r="J789" i="18"/>
  <c r="J790" i="18"/>
  <c r="J791" i="18"/>
  <c r="J792" i="18"/>
  <c r="J793" i="18"/>
  <c r="J794" i="18"/>
  <c r="J795" i="18"/>
  <c r="J796" i="18"/>
  <c r="J797" i="18"/>
  <c r="J798" i="18"/>
  <c r="J799" i="18"/>
  <c r="J800" i="18"/>
  <c r="J801" i="18"/>
  <c r="J802" i="18"/>
  <c r="J803" i="18"/>
  <c r="J804" i="18"/>
  <c r="J805" i="18"/>
  <c r="J806" i="18"/>
  <c r="J807" i="18"/>
  <c r="J808" i="18"/>
  <c r="J809" i="18"/>
  <c r="J810" i="18"/>
  <c r="J811" i="18"/>
  <c r="J812" i="18"/>
  <c r="J813" i="18"/>
  <c r="J814" i="18"/>
  <c r="J815" i="18"/>
  <c r="J816" i="18"/>
  <c r="J817" i="18"/>
  <c r="J818" i="18"/>
  <c r="J819" i="18"/>
  <c r="J820" i="18"/>
  <c r="J821" i="18"/>
  <c r="J822" i="18"/>
  <c r="J823" i="18"/>
  <c r="J824" i="18"/>
  <c r="J825" i="18"/>
  <c r="J826" i="18"/>
  <c r="J827" i="18"/>
  <c r="J828" i="18"/>
  <c r="J829" i="18"/>
  <c r="J830" i="18"/>
  <c r="J831" i="18"/>
  <c r="J832" i="18"/>
  <c r="J833" i="18"/>
  <c r="J834" i="18"/>
  <c r="J835" i="18"/>
  <c r="J836" i="18"/>
  <c r="J837" i="18"/>
  <c r="J838" i="18"/>
  <c r="J839" i="18"/>
  <c r="J840" i="18"/>
  <c r="J841" i="18"/>
  <c r="J842" i="18"/>
  <c r="J843" i="18"/>
  <c r="J844" i="18"/>
  <c r="J845" i="18"/>
  <c r="J846" i="18"/>
  <c r="J847" i="18"/>
  <c r="J848" i="18"/>
  <c r="J849" i="18"/>
  <c r="J850" i="18"/>
  <c r="J851" i="18"/>
  <c r="J852" i="18"/>
  <c r="J853" i="18"/>
  <c r="J854" i="18"/>
  <c r="J855" i="18"/>
  <c r="J856" i="18"/>
  <c r="J857" i="18"/>
  <c r="J858" i="18"/>
  <c r="J859" i="18"/>
  <c r="J860" i="18"/>
  <c r="J861" i="18"/>
  <c r="J862" i="18"/>
  <c r="J863" i="18"/>
  <c r="J864" i="18"/>
  <c r="J865" i="18"/>
  <c r="J866" i="18"/>
  <c r="J867" i="18"/>
  <c r="J868" i="18"/>
  <c r="J869" i="18"/>
  <c r="J870" i="18"/>
  <c r="J871" i="18"/>
  <c r="J872" i="18"/>
  <c r="J873" i="18"/>
  <c r="J874" i="18"/>
  <c r="J875" i="18"/>
  <c r="J876" i="18"/>
  <c r="J877" i="18"/>
  <c r="J878" i="18"/>
  <c r="J879" i="18"/>
  <c r="J880" i="18"/>
  <c r="J881" i="18"/>
  <c r="J882" i="18"/>
  <c r="J883" i="18"/>
  <c r="J884" i="18"/>
  <c r="J885" i="18"/>
  <c r="J886" i="18"/>
  <c r="J887" i="18"/>
  <c r="J888" i="18"/>
  <c r="J889" i="18"/>
  <c r="J890" i="18"/>
  <c r="J891" i="18"/>
  <c r="J892" i="18"/>
  <c r="J893" i="18"/>
  <c r="J894" i="18"/>
  <c r="J895" i="18"/>
  <c r="J896" i="18"/>
  <c r="J897" i="18"/>
  <c r="J898" i="18"/>
  <c r="J899" i="18"/>
  <c r="J900" i="18"/>
  <c r="J901" i="18"/>
  <c r="J902" i="18"/>
  <c r="J903" i="18"/>
  <c r="J904" i="18"/>
  <c r="J905" i="18"/>
  <c r="J906" i="18"/>
  <c r="J907" i="18"/>
  <c r="J908" i="18"/>
  <c r="J909" i="18"/>
  <c r="J910" i="18"/>
  <c r="J911" i="18"/>
  <c r="J912" i="18"/>
  <c r="J913" i="18"/>
  <c r="J914" i="18"/>
  <c r="J915" i="18"/>
  <c r="J916" i="18"/>
  <c r="J917" i="18"/>
  <c r="J918" i="18"/>
  <c r="J919" i="18"/>
  <c r="J920" i="18"/>
  <c r="J921" i="18"/>
  <c r="J922" i="18"/>
  <c r="J923" i="18"/>
  <c r="J924" i="18"/>
  <c r="J925" i="18"/>
  <c r="J926" i="18"/>
  <c r="J927" i="18"/>
  <c r="J928" i="18"/>
  <c r="J929" i="18"/>
  <c r="J930" i="18"/>
  <c r="J931" i="18"/>
  <c r="J932" i="18"/>
  <c r="J933" i="18"/>
  <c r="J934" i="18"/>
  <c r="J935" i="18"/>
  <c r="J936" i="18"/>
  <c r="J937" i="18"/>
  <c r="J938" i="18"/>
  <c r="J939" i="18"/>
  <c r="J940" i="18"/>
  <c r="J941" i="18"/>
  <c r="J942" i="18"/>
  <c r="J943" i="18"/>
  <c r="J944" i="18"/>
  <c r="J945" i="18"/>
  <c r="J946" i="18"/>
  <c r="J947" i="18"/>
  <c r="J948" i="18"/>
  <c r="J949" i="18"/>
  <c r="J950" i="18"/>
  <c r="J951" i="18"/>
  <c r="J952" i="18"/>
  <c r="J953" i="18"/>
  <c r="J954" i="18"/>
  <c r="J955" i="18"/>
  <c r="J956" i="18"/>
  <c r="J957" i="18"/>
  <c r="J958" i="18"/>
  <c r="J959" i="18"/>
  <c r="J960" i="18"/>
  <c r="J961" i="18"/>
  <c r="J962" i="18"/>
  <c r="J963" i="18"/>
  <c r="J964" i="18"/>
  <c r="J965" i="18"/>
  <c r="J966" i="18"/>
  <c r="J967" i="18"/>
  <c r="J968" i="18"/>
  <c r="J969" i="18"/>
  <c r="J970" i="18"/>
  <c r="J971" i="18"/>
  <c r="J972" i="18"/>
  <c r="J973" i="18"/>
  <c r="J974" i="18"/>
  <c r="J975" i="18"/>
  <c r="J976" i="18"/>
  <c r="J977" i="18"/>
  <c r="J978" i="18"/>
  <c r="J979" i="18"/>
  <c r="J980" i="18"/>
  <c r="J981" i="18"/>
  <c r="J982" i="18"/>
  <c r="J983" i="18"/>
  <c r="J984" i="18"/>
  <c r="J985" i="18"/>
  <c r="J986" i="18"/>
  <c r="J987" i="18"/>
  <c r="J988" i="18"/>
  <c r="J989" i="18"/>
  <c r="J990" i="18"/>
  <c r="J991" i="18"/>
  <c r="J992" i="18"/>
  <c r="J993" i="18"/>
  <c r="J994" i="18"/>
  <c r="J995" i="18"/>
  <c r="J996" i="18"/>
  <c r="J997" i="18"/>
  <c r="J998" i="18"/>
  <c r="J999" i="18"/>
  <c r="J1000" i="18"/>
  <c r="J1001" i="18"/>
  <c r="J1002" i="18"/>
  <c r="J1003" i="18"/>
  <c r="J1004" i="18"/>
  <c r="J1005" i="18"/>
  <c r="J1006" i="18"/>
  <c r="J1007" i="18"/>
  <c r="J1008" i="18"/>
  <c r="J1009" i="18"/>
  <c r="J1010" i="18"/>
  <c r="J1011" i="18"/>
  <c r="J1012" i="18"/>
  <c r="J1013" i="18"/>
  <c r="J1014" i="18"/>
  <c r="J1015" i="18"/>
  <c r="J1016" i="18"/>
  <c r="J1017" i="18"/>
  <c r="J1018" i="18"/>
  <c r="J1019" i="18"/>
  <c r="J1020" i="18"/>
  <c r="J1021" i="18"/>
  <c r="J1022" i="18"/>
  <c r="J1023" i="18"/>
  <c r="J1024" i="18"/>
  <c r="J1025" i="18"/>
  <c r="J1026" i="18"/>
  <c r="J1027" i="18"/>
  <c r="J1028" i="18"/>
  <c r="J1029" i="18"/>
  <c r="J1030" i="18"/>
  <c r="J1031" i="18"/>
  <c r="J1032" i="18"/>
  <c r="J1033" i="18"/>
  <c r="J1034" i="18"/>
  <c r="J1035" i="18"/>
  <c r="J1036" i="18"/>
  <c r="J1037" i="18"/>
  <c r="J1038" i="18"/>
  <c r="J1039" i="18"/>
  <c r="J1040" i="18"/>
  <c r="J1041" i="18"/>
  <c r="J1042" i="18"/>
  <c r="J1043" i="18"/>
  <c r="J1044" i="18"/>
  <c r="J1045" i="18"/>
  <c r="J1046" i="18"/>
  <c r="J1047" i="18"/>
  <c r="J1048" i="18"/>
  <c r="J1049" i="18"/>
  <c r="J1050" i="18"/>
  <c r="J1051" i="18"/>
  <c r="J1052" i="18"/>
  <c r="J1053" i="18"/>
  <c r="J1054" i="18"/>
  <c r="J1055" i="18"/>
  <c r="J1056" i="18"/>
  <c r="J1057" i="18"/>
  <c r="J1058" i="18"/>
  <c r="J1059" i="18"/>
  <c r="J1060" i="18"/>
  <c r="J1061" i="18"/>
  <c r="J1062" i="18"/>
  <c r="J1063" i="18"/>
  <c r="J1064" i="18"/>
  <c r="J1065" i="18"/>
  <c r="J1066" i="18"/>
  <c r="J1067" i="18"/>
  <c r="J1068" i="18"/>
  <c r="J1069" i="18"/>
  <c r="J1070" i="18"/>
  <c r="J1071" i="18"/>
  <c r="J1072" i="18"/>
  <c r="J1073" i="18"/>
  <c r="J1074" i="18"/>
  <c r="J1075" i="18"/>
  <c r="J1076" i="18"/>
  <c r="J1077" i="18"/>
  <c r="J1078" i="18"/>
  <c r="J1079" i="18"/>
  <c r="J1080" i="18"/>
  <c r="J1081" i="18"/>
  <c r="J1082" i="18"/>
  <c r="J1083" i="18"/>
  <c r="J1084" i="18"/>
  <c r="J1085" i="18"/>
  <c r="J1086" i="18"/>
  <c r="J1087" i="18"/>
  <c r="J1088" i="18"/>
  <c r="J1089" i="18"/>
  <c r="J1090" i="18"/>
  <c r="J1091" i="18"/>
  <c r="J1092" i="18"/>
  <c r="J1093" i="18"/>
  <c r="J1094" i="18"/>
  <c r="J1095" i="18"/>
  <c r="J1096" i="18"/>
  <c r="J1097" i="18"/>
  <c r="J1098" i="18"/>
  <c r="J1099" i="18"/>
  <c r="J1100" i="18"/>
  <c r="J1101" i="18"/>
  <c r="J1102" i="18"/>
  <c r="J1103" i="18"/>
  <c r="J1104" i="18"/>
  <c r="J1105" i="18"/>
  <c r="J1106" i="18"/>
  <c r="J1107" i="18"/>
  <c r="J1108" i="18"/>
  <c r="J1109" i="18"/>
  <c r="J1110" i="18"/>
  <c r="J1111" i="18"/>
  <c r="J1112" i="18"/>
  <c r="J1113" i="18"/>
  <c r="J1114" i="18"/>
  <c r="J1115" i="18"/>
  <c r="J1116" i="18"/>
  <c r="J1117" i="18"/>
  <c r="J1118" i="18"/>
  <c r="J1119" i="18"/>
  <c r="J1120" i="18"/>
  <c r="J1121" i="18"/>
  <c r="J1122" i="18"/>
  <c r="J1123" i="18"/>
  <c r="J1124" i="18"/>
  <c r="J1125" i="18"/>
  <c r="J1126" i="18"/>
  <c r="J1127" i="18"/>
  <c r="J1128" i="18"/>
  <c r="J1129" i="18"/>
  <c r="J1130" i="18"/>
  <c r="J1131" i="18"/>
  <c r="J1132" i="18"/>
  <c r="J1133" i="18"/>
  <c r="J1134" i="18"/>
  <c r="J1135" i="18"/>
  <c r="J1136" i="18"/>
  <c r="J1137" i="18"/>
  <c r="J1138" i="18"/>
  <c r="J1139" i="18"/>
  <c r="J1140" i="18"/>
  <c r="J1141" i="18"/>
  <c r="J1142" i="18"/>
  <c r="J1143" i="18"/>
  <c r="J1144" i="18"/>
  <c r="J1145" i="18"/>
  <c r="J1146" i="18"/>
  <c r="J1147" i="18"/>
  <c r="J1148" i="18"/>
  <c r="J1149" i="18"/>
  <c r="J1150" i="18"/>
  <c r="J1151" i="18"/>
  <c r="J1152" i="18"/>
  <c r="J1153" i="18"/>
  <c r="J1154" i="18"/>
  <c r="J1155" i="18"/>
  <c r="J1156" i="18"/>
  <c r="J1157" i="18"/>
  <c r="J1158" i="18"/>
  <c r="J1159" i="18"/>
  <c r="J1160" i="18"/>
  <c r="J1161" i="18"/>
  <c r="J1162" i="18"/>
  <c r="J1163" i="18"/>
  <c r="J1164" i="18"/>
  <c r="J1165" i="18"/>
  <c r="J1166" i="18"/>
  <c r="J1167" i="18"/>
  <c r="J1168" i="18"/>
  <c r="J1169" i="18"/>
  <c r="J1170" i="18"/>
  <c r="J1171" i="18"/>
  <c r="J1172" i="18"/>
  <c r="J1173" i="18"/>
  <c r="J1174" i="18"/>
  <c r="J1175" i="18"/>
  <c r="J1176" i="18"/>
  <c r="J1177" i="18"/>
  <c r="J1178" i="18"/>
  <c r="J1179" i="18"/>
  <c r="J1180" i="18"/>
  <c r="I7" i="18"/>
  <c r="I8" i="18"/>
  <c r="I9" i="18"/>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56" i="18"/>
  <c r="I57" i="18"/>
  <c r="I58"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I92" i="18"/>
  <c r="I93" i="18"/>
  <c r="I94" i="18"/>
  <c r="I95" i="18"/>
  <c r="I96" i="18"/>
  <c r="I97" i="18"/>
  <c r="I98" i="18"/>
  <c r="I99" i="18"/>
  <c r="I100" i="18"/>
  <c r="I101" i="18"/>
  <c r="I102" i="18"/>
  <c r="I103" i="18"/>
  <c r="I104" i="18"/>
  <c r="I105" i="18"/>
  <c r="I106" i="18"/>
  <c r="I107" i="18"/>
  <c r="I108" i="18"/>
  <c r="I109" i="18"/>
  <c r="I110" i="18"/>
  <c r="I111"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148" i="18"/>
  <c r="I149" i="18"/>
  <c r="I150" i="18"/>
  <c r="I151" i="18"/>
  <c r="I152" i="18"/>
  <c r="I153" i="18"/>
  <c r="I154" i="18"/>
  <c r="I155" i="18"/>
  <c r="I156" i="18"/>
  <c r="I157" i="18"/>
  <c r="I158" i="18"/>
  <c r="I159" i="18"/>
  <c r="I160" i="18"/>
  <c r="I161" i="18"/>
  <c r="I162" i="18"/>
  <c r="I163" i="18"/>
  <c r="I164" i="18"/>
  <c r="I165" i="18"/>
  <c r="I166" i="18"/>
  <c r="I167" i="18"/>
  <c r="I168" i="18"/>
  <c r="I169" i="18"/>
  <c r="I170" i="18"/>
  <c r="I171" i="18"/>
  <c r="I172" i="18"/>
  <c r="I173" i="18"/>
  <c r="I174" i="18"/>
  <c r="I175" i="18"/>
  <c r="I176" i="18"/>
  <c r="I177" i="18"/>
  <c r="I178" i="18"/>
  <c r="I179" i="18"/>
  <c r="I180" i="18"/>
  <c r="I181" i="18"/>
  <c r="I182" i="18"/>
  <c r="I183" i="18"/>
  <c r="I184" i="18"/>
  <c r="I185" i="18"/>
  <c r="I186" i="18"/>
  <c r="I187" i="18"/>
  <c r="I188" i="18"/>
  <c r="I189" i="18"/>
  <c r="I190" i="18"/>
  <c r="I191" i="18"/>
  <c r="I192" i="18"/>
  <c r="I193" i="18"/>
  <c r="I194" i="18"/>
  <c r="I195" i="18"/>
  <c r="I196" i="18"/>
  <c r="I197" i="18"/>
  <c r="I198" i="18"/>
  <c r="I199" i="18"/>
  <c r="I200" i="18"/>
  <c r="I201" i="18"/>
  <c r="I202" i="18"/>
  <c r="I203" i="18"/>
  <c r="I204" i="18"/>
  <c r="I205" i="18"/>
  <c r="I206" i="18"/>
  <c r="I207" i="18"/>
  <c r="I208" i="18"/>
  <c r="I209" i="18"/>
  <c r="I210" i="18"/>
  <c r="I211" i="18"/>
  <c r="I212" i="18"/>
  <c r="I213" i="18"/>
  <c r="I214" i="18"/>
  <c r="I215" i="18"/>
  <c r="I216" i="18"/>
  <c r="I217" i="18"/>
  <c r="I218" i="18"/>
  <c r="I219" i="18"/>
  <c r="I220" i="18"/>
  <c r="I221" i="18"/>
  <c r="I222" i="18"/>
  <c r="I223" i="18"/>
  <c r="I224" i="18"/>
  <c r="I225" i="18"/>
  <c r="I226" i="18"/>
  <c r="I227" i="18"/>
  <c r="I228" i="18"/>
  <c r="I229" i="18"/>
  <c r="I230" i="18"/>
  <c r="I231" i="18"/>
  <c r="I232" i="18"/>
  <c r="I233" i="18"/>
  <c r="I234" i="18"/>
  <c r="I235" i="18"/>
  <c r="I236" i="18"/>
  <c r="I237" i="18"/>
  <c r="I238" i="18"/>
  <c r="I239" i="18"/>
  <c r="I240" i="18"/>
  <c r="I241" i="18"/>
  <c r="I242" i="18"/>
  <c r="I243" i="18"/>
  <c r="I244" i="18"/>
  <c r="I245" i="18"/>
  <c r="I246" i="18"/>
  <c r="I247" i="18"/>
  <c r="I248" i="18"/>
  <c r="I249" i="18"/>
  <c r="I250" i="18"/>
  <c r="I251" i="18"/>
  <c r="I252" i="18"/>
  <c r="I253" i="18"/>
  <c r="I254" i="18"/>
  <c r="I255" i="18"/>
  <c r="I256" i="18"/>
  <c r="I257" i="18"/>
  <c r="I258" i="18"/>
  <c r="I259" i="18"/>
  <c r="I260" i="18"/>
  <c r="I261" i="18"/>
  <c r="I262" i="18"/>
  <c r="I263" i="18"/>
  <c r="I264" i="18"/>
  <c r="I265" i="18"/>
  <c r="I266" i="18"/>
  <c r="I267" i="18"/>
  <c r="I268" i="18"/>
  <c r="I269" i="18"/>
  <c r="I270" i="18"/>
  <c r="I271" i="18"/>
  <c r="I272" i="18"/>
  <c r="I273" i="18"/>
  <c r="I274" i="18"/>
  <c r="I275" i="18"/>
  <c r="I276" i="18"/>
  <c r="I277" i="18"/>
  <c r="I278" i="18"/>
  <c r="I279" i="18"/>
  <c r="I280" i="18"/>
  <c r="I281" i="18"/>
  <c r="I282" i="18"/>
  <c r="I283" i="18"/>
  <c r="I284" i="18"/>
  <c r="I285" i="18"/>
  <c r="I286" i="18"/>
  <c r="I287" i="18"/>
  <c r="I288" i="18"/>
  <c r="I289" i="18"/>
  <c r="I290" i="18"/>
  <c r="I291" i="18"/>
  <c r="I292" i="18"/>
  <c r="I293" i="18"/>
  <c r="I294" i="18"/>
  <c r="I295" i="18"/>
  <c r="I296" i="18"/>
  <c r="I297" i="18"/>
  <c r="I298" i="18"/>
  <c r="I299" i="18"/>
  <c r="I300" i="18"/>
  <c r="I301" i="18"/>
  <c r="I302" i="18"/>
  <c r="I303" i="18"/>
  <c r="I304" i="18"/>
  <c r="I305" i="18"/>
  <c r="I306" i="18"/>
  <c r="I307" i="18"/>
  <c r="I308" i="18"/>
  <c r="I309" i="18"/>
  <c r="I310" i="18"/>
  <c r="I311" i="18"/>
  <c r="I312" i="18"/>
  <c r="I313" i="18"/>
  <c r="I314" i="18"/>
  <c r="I315" i="18"/>
  <c r="I316" i="18"/>
  <c r="I317" i="18"/>
  <c r="I318" i="18"/>
  <c r="I319" i="18"/>
  <c r="I320" i="18"/>
  <c r="I321" i="18"/>
  <c r="I322" i="18"/>
  <c r="I323" i="18"/>
  <c r="I324" i="18"/>
  <c r="I325" i="18"/>
  <c r="I326" i="18"/>
  <c r="I327" i="18"/>
  <c r="I328" i="18"/>
  <c r="I329" i="18"/>
  <c r="I330" i="18"/>
  <c r="I331" i="18"/>
  <c r="I332" i="18"/>
  <c r="I333" i="18"/>
  <c r="I334" i="18"/>
  <c r="I335" i="18"/>
  <c r="I336" i="18"/>
  <c r="I337" i="18"/>
  <c r="I338" i="18"/>
  <c r="I339" i="18"/>
  <c r="I340" i="18"/>
  <c r="I341" i="18"/>
  <c r="I342" i="18"/>
  <c r="I343" i="18"/>
  <c r="I344" i="18"/>
  <c r="I345" i="18"/>
  <c r="I346" i="18"/>
  <c r="I347" i="18"/>
  <c r="I348" i="18"/>
  <c r="I349" i="18"/>
  <c r="I350" i="18"/>
  <c r="I351" i="18"/>
  <c r="I352" i="18"/>
  <c r="I353" i="18"/>
  <c r="I354" i="18"/>
  <c r="I355" i="18"/>
  <c r="I356" i="18"/>
  <c r="I357" i="18"/>
  <c r="I358" i="18"/>
  <c r="I359" i="18"/>
  <c r="I360" i="18"/>
  <c r="I361" i="18"/>
  <c r="I362" i="18"/>
  <c r="I363" i="18"/>
  <c r="I364" i="18"/>
  <c r="I365" i="18"/>
  <c r="I366" i="18"/>
  <c r="I367" i="18"/>
  <c r="I368" i="18"/>
  <c r="I369" i="18"/>
  <c r="I370" i="18"/>
  <c r="I371" i="18"/>
  <c r="I372" i="18"/>
  <c r="I373" i="18"/>
  <c r="I374" i="18"/>
  <c r="I375" i="18"/>
  <c r="I376" i="18"/>
  <c r="I377" i="18"/>
  <c r="I378" i="18"/>
  <c r="I379" i="18"/>
  <c r="I380" i="18"/>
  <c r="I381" i="18"/>
  <c r="I382" i="18"/>
  <c r="I383" i="18"/>
  <c r="I384" i="18"/>
  <c r="I385" i="18"/>
  <c r="I386" i="18"/>
  <c r="I387" i="18"/>
  <c r="I388" i="18"/>
  <c r="I389" i="18"/>
  <c r="I390" i="18"/>
  <c r="I391" i="18"/>
  <c r="I392" i="18"/>
  <c r="I393" i="18"/>
  <c r="I394" i="18"/>
  <c r="I395" i="18"/>
  <c r="I396" i="18"/>
  <c r="I397" i="18"/>
  <c r="I398" i="18"/>
  <c r="I399" i="18"/>
  <c r="I400" i="18"/>
  <c r="I401" i="18"/>
  <c r="I402" i="18"/>
  <c r="I403" i="18"/>
  <c r="I404" i="18"/>
  <c r="I405" i="18"/>
  <c r="I406" i="18"/>
  <c r="I407" i="18"/>
  <c r="I408" i="18"/>
  <c r="I409" i="18"/>
  <c r="I410" i="18"/>
  <c r="I411" i="18"/>
  <c r="I412" i="18"/>
  <c r="I413" i="18"/>
  <c r="I414" i="18"/>
  <c r="I415" i="18"/>
  <c r="I416" i="18"/>
  <c r="I417" i="18"/>
  <c r="I418" i="18"/>
  <c r="I419" i="18"/>
  <c r="I420" i="18"/>
  <c r="I421" i="18"/>
  <c r="I422" i="18"/>
  <c r="I423" i="18"/>
  <c r="I424" i="18"/>
  <c r="I425" i="18"/>
  <c r="I426" i="18"/>
  <c r="I427" i="18"/>
  <c r="I428" i="18"/>
  <c r="I429" i="18"/>
  <c r="I430" i="18"/>
  <c r="I431" i="18"/>
  <c r="I432" i="18"/>
  <c r="I433" i="18"/>
  <c r="I434" i="18"/>
  <c r="I435" i="18"/>
  <c r="I436" i="18"/>
  <c r="I437" i="18"/>
  <c r="I438" i="18"/>
  <c r="I439" i="18"/>
  <c r="I440" i="18"/>
  <c r="I441" i="18"/>
  <c r="I442" i="18"/>
  <c r="I443" i="18"/>
  <c r="I444" i="18"/>
  <c r="I445" i="18"/>
  <c r="I446" i="18"/>
  <c r="I447" i="18"/>
  <c r="I448" i="18"/>
  <c r="I449" i="18"/>
  <c r="I450" i="18"/>
  <c r="I451" i="18"/>
  <c r="I452" i="18"/>
  <c r="I453" i="18"/>
  <c r="I454" i="18"/>
  <c r="I455" i="18"/>
  <c r="I456" i="18"/>
  <c r="I457" i="18"/>
  <c r="I458" i="18"/>
  <c r="I459" i="18"/>
  <c r="I460" i="18"/>
  <c r="I461" i="18"/>
  <c r="I462" i="18"/>
  <c r="I463" i="18"/>
  <c r="I464" i="18"/>
  <c r="I465" i="18"/>
  <c r="I466" i="18"/>
  <c r="I467" i="18"/>
  <c r="I468" i="18"/>
  <c r="I469" i="18"/>
  <c r="I470" i="18"/>
  <c r="I471" i="18"/>
  <c r="I472" i="18"/>
  <c r="I473" i="18"/>
  <c r="I474" i="18"/>
  <c r="I475" i="18"/>
  <c r="I476" i="18"/>
  <c r="I477" i="18"/>
  <c r="I478" i="18"/>
  <c r="I479" i="18"/>
  <c r="I480" i="18"/>
  <c r="I481" i="18"/>
  <c r="I482" i="18"/>
  <c r="I483" i="18"/>
  <c r="I484" i="18"/>
  <c r="I485" i="18"/>
  <c r="I486" i="18"/>
  <c r="I487" i="18"/>
  <c r="I488" i="18"/>
  <c r="I489" i="18"/>
  <c r="I490" i="18"/>
  <c r="I491" i="18"/>
  <c r="I492" i="18"/>
  <c r="I493" i="18"/>
  <c r="I494" i="18"/>
  <c r="I495" i="18"/>
  <c r="I496" i="18"/>
  <c r="I497" i="18"/>
  <c r="I498" i="18"/>
  <c r="I499" i="18"/>
  <c r="I500" i="18"/>
  <c r="I501" i="18"/>
  <c r="I502" i="18"/>
  <c r="I503" i="18"/>
  <c r="I504" i="18"/>
  <c r="I505" i="18"/>
  <c r="I506" i="18"/>
  <c r="I507" i="18"/>
  <c r="I508" i="18"/>
  <c r="I509" i="18"/>
  <c r="I510" i="18"/>
  <c r="I511" i="18"/>
  <c r="I512" i="18"/>
  <c r="I513" i="18"/>
  <c r="I514" i="18"/>
  <c r="I515" i="18"/>
  <c r="I516" i="18"/>
  <c r="I517" i="18"/>
  <c r="I518" i="18"/>
  <c r="I519" i="18"/>
  <c r="I520" i="18"/>
  <c r="I521" i="18"/>
  <c r="I522" i="18"/>
  <c r="I523" i="18"/>
  <c r="I524" i="18"/>
  <c r="I525" i="18"/>
  <c r="I526" i="18"/>
  <c r="I527" i="18"/>
  <c r="I528" i="18"/>
  <c r="I529" i="18"/>
  <c r="I530" i="18"/>
  <c r="I531" i="18"/>
  <c r="I532" i="18"/>
  <c r="I533" i="18"/>
  <c r="I534" i="18"/>
  <c r="I535" i="18"/>
  <c r="I536" i="18"/>
  <c r="I537" i="18"/>
  <c r="I538" i="18"/>
  <c r="I539" i="18"/>
  <c r="I540" i="18"/>
  <c r="I541" i="18"/>
  <c r="I542" i="18"/>
  <c r="I543" i="18"/>
  <c r="I544" i="18"/>
  <c r="I545" i="18"/>
  <c r="I546" i="18"/>
  <c r="I547" i="18"/>
  <c r="I548" i="18"/>
  <c r="I549" i="18"/>
  <c r="I550" i="18"/>
  <c r="I551" i="18"/>
  <c r="I552" i="18"/>
  <c r="I553" i="18"/>
  <c r="I554" i="18"/>
  <c r="I555" i="18"/>
  <c r="I556" i="18"/>
  <c r="I557" i="18"/>
  <c r="I558" i="18"/>
  <c r="I559" i="18"/>
  <c r="I560" i="18"/>
  <c r="I561" i="18"/>
  <c r="I562" i="18"/>
  <c r="I563" i="18"/>
  <c r="I564" i="18"/>
  <c r="I565" i="18"/>
  <c r="I566" i="18"/>
  <c r="I567" i="18"/>
  <c r="I568" i="18"/>
  <c r="I569" i="18"/>
  <c r="I570" i="18"/>
  <c r="I571" i="18"/>
  <c r="I572" i="18"/>
  <c r="I573" i="18"/>
  <c r="I574" i="18"/>
  <c r="I575" i="18"/>
  <c r="I576" i="18"/>
  <c r="I577" i="18"/>
  <c r="I578" i="18"/>
  <c r="I579" i="18"/>
  <c r="I580" i="18"/>
  <c r="I581" i="18"/>
  <c r="I582" i="18"/>
  <c r="I583" i="18"/>
  <c r="I584" i="18"/>
  <c r="I585" i="18"/>
  <c r="I586" i="18"/>
  <c r="I587" i="18"/>
  <c r="I588" i="18"/>
  <c r="I589" i="18"/>
  <c r="I590" i="18"/>
  <c r="I591" i="18"/>
  <c r="I592" i="18"/>
  <c r="I593" i="18"/>
  <c r="I594" i="18"/>
  <c r="I595" i="18"/>
  <c r="I596" i="18"/>
  <c r="I597" i="18"/>
  <c r="I598" i="18"/>
  <c r="I599" i="18"/>
  <c r="I600" i="18"/>
  <c r="I601" i="18"/>
  <c r="I602" i="18"/>
  <c r="I603" i="18"/>
  <c r="I604" i="18"/>
  <c r="I605" i="18"/>
  <c r="I606" i="18"/>
  <c r="I607" i="18"/>
  <c r="I608" i="18"/>
  <c r="I609" i="18"/>
  <c r="I610" i="18"/>
  <c r="I611" i="18"/>
  <c r="I612" i="18"/>
  <c r="I613" i="18"/>
  <c r="I614" i="18"/>
  <c r="I615" i="18"/>
  <c r="I616" i="18"/>
  <c r="I617" i="18"/>
  <c r="I618" i="18"/>
  <c r="I619" i="18"/>
  <c r="I620" i="18"/>
  <c r="I621" i="18"/>
  <c r="I622" i="18"/>
  <c r="I623" i="18"/>
  <c r="I624" i="18"/>
  <c r="I625" i="18"/>
  <c r="I626" i="18"/>
  <c r="I627" i="18"/>
  <c r="I628" i="18"/>
  <c r="I629" i="18"/>
  <c r="I630" i="18"/>
  <c r="I631" i="18"/>
  <c r="I632" i="18"/>
  <c r="I633" i="18"/>
  <c r="I634" i="18"/>
  <c r="I635" i="18"/>
  <c r="I636" i="18"/>
  <c r="I637" i="18"/>
  <c r="I638" i="18"/>
  <c r="I639" i="18"/>
  <c r="I640" i="18"/>
  <c r="I641" i="18"/>
  <c r="I642" i="18"/>
  <c r="I643" i="18"/>
  <c r="I644" i="18"/>
  <c r="I645" i="18"/>
  <c r="I646" i="18"/>
  <c r="I647" i="18"/>
  <c r="I648" i="18"/>
  <c r="I649" i="18"/>
  <c r="I650" i="18"/>
  <c r="I651" i="18"/>
  <c r="I652" i="18"/>
  <c r="I653" i="18"/>
  <c r="I654" i="18"/>
  <c r="I655" i="18"/>
  <c r="I656" i="18"/>
  <c r="I657" i="18"/>
  <c r="I658" i="18"/>
  <c r="I659" i="18"/>
  <c r="I660" i="18"/>
  <c r="I661" i="18"/>
  <c r="I662" i="18"/>
  <c r="I663" i="18"/>
  <c r="I664" i="18"/>
  <c r="I665" i="18"/>
  <c r="I666" i="18"/>
  <c r="I667" i="18"/>
  <c r="I668" i="18"/>
  <c r="I669" i="18"/>
  <c r="I670" i="18"/>
  <c r="I671" i="18"/>
  <c r="I672" i="18"/>
  <c r="I673" i="18"/>
  <c r="I674" i="18"/>
  <c r="I675" i="18"/>
  <c r="I676" i="18"/>
  <c r="I677" i="18"/>
  <c r="I678" i="18"/>
  <c r="I679" i="18"/>
  <c r="I680" i="18"/>
  <c r="I681" i="18"/>
  <c r="I682" i="18"/>
  <c r="I683" i="18"/>
  <c r="I684" i="18"/>
  <c r="I685" i="18"/>
  <c r="I686" i="18"/>
  <c r="I687" i="18"/>
  <c r="I688" i="18"/>
  <c r="I689" i="18"/>
  <c r="I690" i="18"/>
  <c r="I691" i="18"/>
  <c r="I692" i="18"/>
  <c r="I693" i="18"/>
  <c r="I694" i="18"/>
  <c r="I695" i="18"/>
  <c r="I696" i="18"/>
  <c r="I697" i="18"/>
  <c r="I698" i="18"/>
  <c r="I699" i="18"/>
  <c r="I700" i="18"/>
  <c r="I701" i="18"/>
  <c r="I702" i="18"/>
  <c r="I703" i="18"/>
  <c r="I704" i="18"/>
  <c r="I705" i="18"/>
  <c r="I706" i="18"/>
  <c r="I707" i="18"/>
  <c r="I708" i="18"/>
  <c r="I709" i="18"/>
  <c r="I710" i="18"/>
  <c r="I711" i="18"/>
  <c r="I712" i="18"/>
  <c r="I713" i="18"/>
  <c r="I714" i="18"/>
  <c r="I715" i="18"/>
  <c r="I716" i="18"/>
  <c r="I717" i="18"/>
  <c r="I718" i="18"/>
  <c r="I719" i="18"/>
  <c r="I720" i="18"/>
  <c r="I721" i="18"/>
  <c r="I722" i="18"/>
  <c r="I723" i="18"/>
  <c r="I724" i="18"/>
  <c r="I725" i="18"/>
  <c r="I726" i="18"/>
  <c r="I727" i="18"/>
  <c r="I728" i="18"/>
  <c r="I729" i="18"/>
  <c r="I730" i="18"/>
  <c r="I731" i="18"/>
  <c r="I732" i="18"/>
  <c r="I733" i="18"/>
  <c r="I734" i="18"/>
  <c r="I735" i="18"/>
  <c r="I736" i="18"/>
  <c r="I737" i="18"/>
  <c r="I738" i="18"/>
  <c r="I739" i="18"/>
  <c r="I740" i="18"/>
  <c r="I741" i="18"/>
  <c r="I742" i="18"/>
  <c r="I743" i="18"/>
  <c r="I744" i="18"/>
  <c r="I745" i="18"/>
  <c r="I746" i="18"/>
  <c r="I747" i="18"/>
  <c r="I748" i="18"/>
  <c r="I749" i="18"/>
  <c r="I750" i="18"/>
  <c r="I751" i="18"/>
  <c r="I752" i="18"/>
  <c r="I753" i="18"/>
  <c r="I754" i="18"/>
  <c r="I755" i="18"/>
  <c r="I756" i="18"/>
  <c r="I757" i="18"/>
  <c r="I758" i="18"/>
  <c r="I759" i="18"/>
  <c r="I760" i="18"/>
  <c r="I761" i="18"/>
  <c r="I762" i="18"/>
  <c r="I763" i="18"/>
  <c r="I764" i="18"/>
  <c r="I765" i="18"/>
  <c r="I766" i="18"/>
  <c r="I767" i="18"/>
  <c r="I768" i="18"/>
  <c r="I769" i="18"/>
  <c r="I770" i="18"/>
  <c r="I771" i="18"/>
  <c r="I772" i="18"/>
  <c r="I773" i="18"/>
  <c r="I774" i="18"/>
  <c r="I775" i="18"/>
  <c r="I776" i="18"/>
  <c r="I777" i="18"/>
  <c r="I778" i="18"/>
  <c r="I779" i="18"/>
  <c r="I780" i="18"/>
  <c r="I781" i="18"/>
  <c r="I782" i="18"/>
  <c r="I783" i="18"/>
  <c r="I784" i="18"/>
  <c r="I785" i="18"/>
  <c r="I786" i="18"/>
  <c r="I787" i="18"/>
  <c r="I788" i="18"/>
  <c r="I789" i="18"/>
  <c r="I790" i="18"/>
  <c r="I791" i="18"/>
  <c r="I792" i="18"/>
  <c r="I793" i="18"/>
  <c r="I794" i="18"/>
  <c r="I795" i="18"/>
  <c r="I796" i="18"/>
  <c r="I797" i="18"/>
  <c r="I798" i="18"/>
  <c r="I799" i="18"/>
  <c r="I800" i="18"/>
  <c r="I801" i="18"/>
  <c r="I802" i="18"/>
  <c r="I803" i="18"/>
  <c r="I804" i="18"/>
  <c r="I805" i="18"/>
  <c r="I806" i="18"/>
  <c r="I807" i="18"/>
  <c r="I808" i="18"/>
  <c r="I809" i="18"/>
  <c r="I810" i="18"/>
  <c r="I811" i="18"/>
  <c r="I812" i="18"/>
  <c r="I813" i="18"/>
  <c r="I814" i="18"/>
  <c r="I815" i="18"/>
  <c r="I816" i="18"/>
  <c r="I817" i="18"/>
  <c r="I818" i="18"/>
  <c r="I819" i="18"/>
  <c r="I820" i="18"/>
  <c r="I821" i="18"/>
  <c r="I822" i="18"/>
  <c r="I823" i="18"/>
  <c r="I824" i="18"/>
  <c r="I825" i="18"/>
  <c r="I826" i="18"/>
  <c r="I827" i="18"/>
  <c r="I828" i="18"/>
  <c r="I829" i="18"/>
  <c r="I830" i="18"/>
  <c r="I831" i="18"/>
  <c r="I832" i="18"/>
  <c r="I833" i="18"/>
  <c r="I834" i="18"/>
  <c r="I835" i="18"/>
  <c r="I836" i="18"/>
  <c r="I837" i="18"/>
  <c r="I838" i="18"/>
  <c r="I839" i="18"/>
  <c r="I840" i="18"/>
  <c r="I841" i="18"/>
  <c r="I842" i="18"/>
  <c r="I843" i="18"/>
  <c r="I844" i="18"/>
  <c r="I845" i="18"/>
  <c r="I846" i="18"/>
  <c r="I847" i="18"/>
  <c r="I848" i="18"/>
  <c r="I849" i="18"/>
  <c r="I850" i="18"/>
  <c r="I851" i="18"/>
  <c r="I852" i="18"/>
  <c r="I853" i="18"/>
  <c r="I854" i="18"/>
  <c r="I855" i="18"/>
  <c r="I856" i="18"/>
  <c r="I857" i="18"/>
  <c r="I858" i="18"/>
  <c r="I859" i="18"/>
  <c r="I860" i="18"/>
  <c r="I861" i="18"/>
  <c r="I862" i="18"/>
  <c r="I863" i="18"/>
  <c r="I864" i="18"/>
  <c r="I865" i="18"/>
  <c r="I866" i="18"/>
  <c r="I867" i="18"/>
  <c r="I868" i="18"/>
  <c r="I869" i="18"/>
  <c r="I870" i="18"/>
  <c r="I871" i="18"/>
  <c r="I872" i="18"/>
  <c r="I873" i="18"/>
  <c r="I874" i="18"/>
  <c r="I875" i="18"/>
  <c r="I876" i="18"/>
  <c r="I877" i="18"/>
  <c r="I878" i="18"/>
  <c r="I879" i="18"/>
  <c r="I880" i="18"/>
  <c r="I881" i="18"/>
  <c r="I882" i="18"/>
  <c r="I883" i="18"/>
  <c r="I884" i="18"/>
  <c r="I885" i="18"/>
  <c r="I886" i="18"/>
  <c r="I887" i="18"/>
  <c r="I888" i="18"/>
  <c r="I889" i="18"/>
  <c r="I890" i="18"/>
  <c r="I891" i="18"/>
  <c r="I892" i="18"/>
  <c r="I893" i="18"/>
  <c r="I894" i="18"/>
  <c r="I895" i="18"/>
  <c r="I896" i="18"/>
  <c r="I897" i="18"/>
  <c r="I898" i="18"/>
  <c r="I899" i="18"/>
  <c r="I900" i="18"/>
  <c r="I901" i="18"/>
  <c r="I902" i="18"/>
  <c r="I903" i="18"/>
  <c r="I904" i="18"/>
  <c r="I905" i="18"/>
  <c r="I906" i="18"/>
  <c r="I907" i="18"/>
  <c r="I908" i="18"/>
  <c r="I909" i="18"/>
  <c r="I910" i="18"/>
  <c r="I911" i="18"/>
  <c r="I912" i="18"/>
  <c r="I913" i="18"/>
  <c r="I914" i="18"/>
  <c r="I915" i="18"/>
  <c r="I916" i="18"/>
  <c r="I917" i="18"/>
  <c r="I918" i="18"/>
  <c r="I919" i="18"/>
  <c r="I920" i="18"/>
  <c r="I921" i="18"/>
  <c r="I922" i="18"/>
  <c r="I923" i="18"/>
  <c r="I924" i="18"/>
  <c r="I925" i="18"/>
  <c r="I926" i="18"/>
  <c r="I927" i="18"/>
  <c r="I928" i="18"/>
  <c r="I929" i="18"/>
  <c r="I930" i="18"/>
  <c r="I931" i="18"/>
  <c r="I932" i="18"/>
  <c r="I933" i="18"/>
  <c r="I934" i="18"/>
  <c r="I935" i="18"/>
  <c r="I936" i="18"/>
  <c r="I937" i="18"/>
  <c r="I938" i="18"/>
  <c r="I939" i="18"/>
  <c r="I940" i="18"/>
  <c r="I941" i="18"/>
  <c r="I942" i="18"/>
  <c r="I943" i="18"/>
  <c r="I944" i="18"/>
  <c r="I945" i="18"/>
  <c r="I946" i="18"/>
  <c r="I947" i="18"/>
  <c r="I948" i="18"/>
  <c r="I949" i="18"/>
  <c r="I950" i="18"/>
  <c r="I951" i="18"/>
  <c r="I952" i="18"/>
  <c r="I953" i="18"/>
  <c r="I954" i="18"/>
  <c r="I955" i="18"/>
  <c r="I956" i="18"/>
  <c r="I957" i="18"/>
  <c r="I958" i="18"/>
  <c r="I959" i="18"/>
  <c r="I960" i="18"/>
  <c r="I961" i="18"/>
  <c r="I962" i="18"/>
  <c r="I963" i="18"/>
  <c r="I964" i="18"/>
  <c r="I965" i="18"/>
  <c r="I966" i="18"/>
  <c r="I967" i="18"/>
  <c r="I968" i="18"/>
  <c r="I969" i="18"/>
  <c r="I970" i="18"/>
  <c r="I971" i="18"/>
  <c r="I972" i="18"/>
  <c r="I973" i="18"/>
  <c r="I974" i="18"/>
  <c r="I975" i="18"/>
  <c r="I976" i="18"/>
  <c r="I977" i="18"/>
  <c r="I978" i="18"/>
  <c r="I979" i="18"/>
  <c r="I980" i="18"/>
  <c r="I981" i="18"/>
  <c r="I982" i="18"/>
  <c r="I983" i="18"/>
  <c r="I984" i="18"/>
  <c r="I985" i="18"/>
  <c r="I986" i="18"/>
  <c r="I987" i="18"/>
  <c r="I988" i="18"/>
  <c r="I989" i="18"/>
  <c r="I990" i="18"/>
  <c r="I991" i="18"/>
  <c r="I992" i="18"/>
  <c r="I993" i="18"/>
  <c r="I994" i="18"/>
  <c r="I995" i="18"/>
  <c r="I996" i="18"/>
  <c r="I997" i="18"/>
  <c r="I998" i="18"/>
  <c r="I999" i="18"/>
  <c r="I1000" i="18"/>
  <c r="I1001" i="18"/>
  <c r="I1002" i="18"/>
  <c r="I1003" i="18"/>
  <c r="I1004" i="18"/>
  <c r="I1005" i="18"/>
  <c r="I1006" i="18"/>
  <c r="I1007" i="18"/>
  <c r="I1008" i="18"/>
  <c r="I1009" i="18"/>
  <c r="I1010" i="18"/>
  <c r="I1011" i="18"/>
  <c r="I1012" i="18"/>
  <c r="I1013" i="18"/>
  <c r="I1014" i="18"/>
  <c r="I1015" i="18"/>
  <c r="I1016" i="18"/>
  <c r="I1017" i="18"/>
  <c r="I1018" i="18"/>
  <c r="I1019" i="18"/>
  <c r="I1020" i="18"/>
  <c r="I1021" i="18"/>
  <c r="I1022" i="18"/>
  <c r="I1023" i="18"/>
  <c r="I1024" i="18"/>
  <c r="I1025" i="18"/>
  <c r="I1026" i="18"/>
  <c r="I1027" i="18"/>
  <c r="I1028" i="18"/>
  <c r="I1029" i="18"/>
  <c r="I1030" i="18"/>
  <c r="I1031" i="18"/>
  <c r="I1032" i="18"/>
  <c r="I1033" i="18"/>
  <c r="I1034" i="18"/>
  <c r="I1035" i="18"/>
  <c r="I1036" i="18"/>
  <c r="I1037" i="18"/>
  <c r="I1038" i="18"/>
  <c r="I1039" i="18"/>
  <c r="I1040" i="18"/>
  <c r="I1041" i="18"/>
  <c r="I1042" i="18"/>
  <c r="I1043" i="18"/>
  <c r="I1044" i="18"/>
  <c r="I1045" i="18"/>
  <c r="I1046" i="18"/>
  <c r="I1047" i="18"/>
  <c r="I1048" i="18"/>
  <c r="I1049" i="18"/>
  <c r="I1050" i="18"/>
  <c r="I1051" i="18"/>
  <c r="I1052" i="18"/>
  <c r="I1053" i="18"/>
  <c r="I1054" i="18"/>
  <c r="I1055" i="18"/>
  <c r="I1056" i="18"/>
  <c r="I1057" i="18"/>
  <c r="I1058" i="18"/>
  <c r="I1059" i="18"/>
  <c r="I1060" i="18"/>
  <c r="I1061" i="18"/>
  <c r="I1062" i="18"/>
  <c r="I1063" i="18"/>
  <c r="I1064" i="18"/>
  <c r="I1065" i="18"/>
  <c r="I1066" i="18"/>
  <c r="I1067" i="18"/>
  <c r="I1068" i="18"/>
  <c r="I1069" i="18"/>
  <c r="I1070" i="18"/>
  <c r="I1071" i="18"/>
  <c r="I1072" i="18"/>
  <c r="I1073" i="18"/>
  <c r="I1074" i="18"/>
  <c r="I1075" i="18"/>
  <c r="I1076" i="18"/>
  <c r="I1077" i="18"/>
  <c r="I1078" i="18"/>
  <c r="I1079" i="18"/>
  <c r="I1080" i="18"/>
  <c r="I1081" i="18"/>
  <c r="I1082" i="18"/>
  <c r="I1083" i="18"/>
  <c r="I1084" i="18"/>
  <c r="I1085" i="18"/>
  <c r="I1086" i="18"/>
  <c r="I1087" i="18"/>
  <c r="I1088" i="18"/>
  <c r="I1089" i="18"/>
  <c r="I1090" i="18"/>
  <c r="I1091" i="18"/>
  <c r="I1092" i="18"/>
  <c r="I1093" i="18"/>
  <c r="I1094" i="18"/>
  <c r="I1095" i="18"/>
  <c r="I1096" i="18"/>
  <c r="I1097" i="18"/>
  <c r="I1098" i="18"/>
  <c r="I1099" i="18"/>
  <c r="I1100" i="18"/>
  <c r="I1101" i="18"/>
  <c r="I1102" i="18"/>
  <c r="I1103" i="18"/>
  <c r="I1104" i="18"/>
  <c r="I1105" i="18"/>
  <c r="I1106" i="18"/>
  <c r="I1107" i="18"/>
  <c r="I1108" i="18"/>
  <c r="I1109" i="18"/>
  <c r="I1110" i="18"/>
  <c r="I1111" i="18"/>
  <c r="I1112" i="18"/>
  <c r="I1113" i="18"/>
  <c r="I1114" i="18"/>
  <c r="I1115" i="18"/>
  <c r="I1116" i="18"/>
  <c r="I1117" i="18"/>
  <c r="I1118" i="18"/>
  <c r="I1119" i="18"/>
  <c r="I1120" i="18"/>
  <c r="I1121" i="18"/>
  <c r="I1122" i="18"/>
  <c r="I1123" i="18"/>
  <c r="I1124" i="18"/>
  <c r="I1125" i="18"/>
  <c r="I1126" i="18"/>
  <c r="I1127" i="18"/>
  <c r="I1128" i="18"/>
  <c r="I1129" i="18"/>
  <c r="I1130" i="18"/>
  <c r="I1131" i="18"/>
  <c r="I1132" i="18"/>
  <c r="I1133" i="18"/>
  <c r="I1134" i="18"/>
  <c r="I1135" i="18"/>
  <c r="I1136" i="18"/>
  <c r="I1137" i="18"/>
  <c r="I1138" i="18"/>
  <c r="I1139" i="18"/>
  <c r="I1140" i="18"/>
  <c r="I1141" i="18"/>
  <c r="I1142" i="18"/>
  <c r="I1143" i="18"/>
  <c r="I1144" i="18"/>
  <c r="I1145" i="18"/>
  <c r="I1146" i="18"/>
  <c r="I1147" i="18"/>
  <c r="I1148" i="18"/>
  <c r="I1149" i="18"/>
  <c r="I1150" i="18"/>
  <c r="I1151" i="18"/>
  <c r="I1152" i="18"/>
  <c r="I1153" i="18"/>
  <c r="I1154" i="18"/>
  <c r="I1155" i="18"/>
  <c r="I1156" i="18"/>
  <c r="I1157" i="18"/>
  <c r="I1158" i="18"/>
  <c r="I1159" i="18"/>
  <c r="I1160" i="18"/>
  <c r="I1161" i="18"/>
  <c r="I1162" i="18"/>
  <c r="I1163" i="18"/>
  <c r="I1164" i="18"/>
  <c r="I1165" i="18"/>
  <c r="I1166" i="18"/>
  <c r="I1167" i="18"/>
  <c r="I1168" i="18"/>
  <c r="I1169" i="18"/>
  <c r="I1170" i="18"/>
  <c r="I1171" i="18"/>
  <c r="I1172" i="18"/>
  <c r="I1173" i="18"/>
  <c r="I1174" i="18"/>
  <c r="I1175" i="18"/>
  <c r="I1176" i="18"/>
  <c r="I1177" i="18"/>
  <c r="I1178" i="18"/>
  <c r="I1179" i="18"/>
  <c r="I1180" i="18"/>
  <c r="J9" i="62" l="1"/>
  <c r="L9" i="62" s="1"/>
  <c r="C2" i="8"/>
  <c r="B57" i="25"/>
  <c r="N48" i="25"/>
  <c r="N47" i="25"/>
  <c r="N45" i="25"/>
  <c r="N44" i="25"/>
  <c r="N43" i="25"/>
  <c r="N42" i="25"/>
  <c r="N41" i="25"/>
  <c r="J48" i="25"/>
  <c r="J47" i="25"/>
  <c r="J45" i="25"/>
  <c r="J44" i="25"/>
  <c r="J43" i="25"/>
  <c r="J42" i="25"/>
  <c r="J41" i="25"/>
  <c r="C37" i="32"/>
  <c r="B56" i="25" s="1"/>
  <c r="C36" i="66" s="1"/>
  <c r="A13" i="28"/>
  <c r="A12" i="28"/>
  <c r="A1" i="27"/>
  <c r="E60" i="24"/>
  <c r="F52" i="24"/>
  <c r="L15" i="62" l="1"/>
  <c r="L17" i="62"/>
  <c r="N49" i="25"/>
  <c r="A1" i="31"/>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3" i="14"/>
  <c r="B34" i="14"/>
  <c r="B4" i="14"/>
  <c r="B1" i="26"/>
  <c r="A1" i="25"/>
  <c r="B8" i="25"/>
  <c r="B10" i="25"/>
  <c r="A1" i="35"/>
  <c r="A9" i="35"/>
  <c r="I13" i="28"/>
  <c r="I12" i="28"/>
  <c r="I11" i="28"/>
  <c r="F13" i="28"/>
  <c r="F12" i="28"/>
  <c r="F11" i="28"/>
  <c r="C13" i="28"/>
  <c r="C12" i="28"/>
  <c r="C11" i="28"/>
  <c r="A1" i="28"/>
  <c r="A25" i="29"/>
  <c r="E7" i="29"/>
  <c r="I7" i="29" s="1"/>
  <c r="B1" i="29"/>
  <c r="I23" i="29"/>
  <c r="H26" i="30"/>
  <c r="H25" i="30"/>
  <c r="H24" i="30"/>
  <c r="H23" i="30"/>
  <c r="H22" i="30"/>
  <c r="H21" i="30"/>
  <c r="H20" i="30"/>
  <c r="H19" i="30"/>
  <c r="H18" i="30"/>
  <c r="H17" i="30"/>
  <c r="H16" i="30"/>
  <c r="H15" i="30"/>
  <c r="H14" i="30"/>
  <c r="H13" i="30"/>
  <c r="H12" i="30"/>
  <c r="H11" i="30"/>
  <c r="H10" i="30"/>
  <c r="H9" i="30"/>
  <c r="H8" i="30"/>
  <c r="H7" i="30"/>
  <c r="H6" i="30"/>
  <c r="H4" i="30"/>
  <c r="A1" i="32"/>
  <c r="E8" i="32"/>
  <c r="E8" i="33"/>
  <c r="A28" i="24"/>
  <c r="B1" i="24"/>
  <c r="G1180" i="18"/>
  <c r="G1179" i="18"/>
  <c r="G1178" i="18"/>
  <c r="G1177" i="18"/>
  <c r="G1176" i="18"/>
  <c r="G1175" i="18"/>
  <c r="G1174" i="18"/>
  <c r="G1173" i="18"/>
  <c r="G1172" i="18"/>
  <c r="G1171" i="18"/>
  <c r="G1170" i="18"/>
  <c r="G1169" i="18"/>
  <c r="G1168" i="18"/>
  <c r="G1167" i="18"/>
  <c r="G1166" i="18"/>
  <c r="G1165" i="18"/>
  <c r="G1164" i="18"/>
  <c r="G1163" i="18"/>
  <c r="G1162" i="18"/>
  <c r="G1161" i="18"/>
  <c r="G1160" i="18"/>
  <c r="G1159" i="18"/>
  <c r="G1158" i="18"/>
  <c r="G1157" i="18"/>
  <c r="G1156" i="18"/>
  <c r="G1155" i="18"/>
  <c r="G1154" i="18"/>
  <c r="G1153" i="18"/>
  <c r="G1152" i="18"/>
  <c r="G1151" i="18"/>
  <c r="G1150" i="18"/>
  <c r="G1149" i="18"/>
  <c r="G1148" i="18"/>
  <c r="G1147" i="18"/>
  <c r="G1146" i="18"/>
  <c r="G1145" i="18"/>
  <c r="G1144" i="18"/>
  <c r="G1143" i="18"/>
  <c r="G1142" i="18"/>
  <c r="G1141" i="18"/>
  <c r="G1140" i="18"/>
  <c r="G1139" i="18"/>
  <c r="G1138" i="18"/>
  <c r="G1137" i="18"/>
  <c r="G1136" i="18"/>
  <c r="G1135" i="18"/>
  <c r="G1134" i="18"/>
  <c r="G1133" i="18"/>
  <c r="G1132" i="18"/>
  <c r="G1131" i="18"/>
  <c r="G1130" i="18"/>
  <c r="G1129" i="18"/>
  <c r="G1128" i="18"/>
  <c r="G1127" i="18"/>
  <c r="G1126" i="18"/>
  <c r="G1125" i="18"/>
  <c r="G1124" i="18"/>
  <c r="G1123" i="18"/>
  <c r="G1122" i="18"/>
  <c r="G1121" i="18"/>
  <c r="G1120" i="18"/>
  <c r="G1119" i="18"/>
  <c r="G1118" i="18"/>
  <c r="G1117" i="18"/>
  <c r="G1116" i="18"/>
  <c r="G1115" i="18"/>
  <c r="G1114" i="18"/>
  <c r="G1113" i="18"/>
  <c r="G1112" i="18"/>
  <c r="G1111" i="18"/>
  <c r="G1110" i="18"/>
  <c r="G1109" i="18"/>
  <c r="G1108" i="18"/>
  <c r="G1107" i="18"/>
  <c r="G1106" i="18"/>
  <c r="G1105" i="18"/>
  <c r="G1104" i="18"/>
  <c r="G1103" i="18"/>
  <c r="G1102" i="18"/>
  <c r="G1101" i="18"/>
  <c r="G1100" i="18"/>
  <c r="G1099" i="18"/>
  <c r="G1098" i="18"/>
  <c r="G1097" i="18"/>
  <c r="G1096" i="18"/>
  <c r="G1095" i="18"/>
  <c r="G1094" i="18"/>
  <c r="G1093" i="18"/>
  <c r="G1092" i="18"/>
  <c r="G1091" i="18"/>
  <c r="G1090" i="18"/>
  <c r="G1089" i="18"/>
  <c r="G1088" i="18"/>
  <c r="G1087" i="18"/>
  <c r="G1086" i="18"/>
  <c r="G1085" i="18"/>
  <c r="G1084" i="18"/>
  <c r="G1083" i="18"/>
  <c r="G1082" i="18"/>
  <c r="G1081" i="18"/>
  <c r="G1080" i="18"/>
  <c r="G1079" i="18"/>
  <c r="G1078" i="18"/>
  <c r="S40" i="18"/>
  <c r="R40" i="18"/>
  <c r="Q40" i="18"/>
  <c r="N40" i="18"/>
  <c r="K29" i="18"/>
  <c r="J29" i="18"/>
  <c r="O16" i="18"/>
  <c r="M16" i="18"/>
  <c r="L16" i="18"/>
  <c r="I6" i="18"/>
  <c r="D35" i="9"/>
  <c r="C35" i="9"/>
  <c r="C50" i="9"/>
  <c r="E22" i="9"/>
  <c r="C22" i="9"/>
  <c r="D22" i="9" s="1"/>
  <c r="D7" i="9"/>
  <c r="F7" i="9" s="1"/>
  <c r="H5" i="10"/>
  <c r="L19" i="62" l="1"/>
  <c r="G13" i="35" s="1"/>
  <c r="K13" i="35" s="1"/>
  <c r="M24" i="147"/>
  <c r="M18" i="147"/>
  <c r="M25" i="147"/>
  <c r="M22" i="147"/>
  <c r="M19" i="147"/>
  <c r="M15" i="147"/>
  <c r="M11" i="147"/>
  <c r="M14" i="147"/>
  <c r="M12" i="147"/>
  <c r="M21" i="147"/>
  <c r="M17" i="147"/>
  <c r="M13" i="147"/>
  <c r="M20" i="147"/>
  <c r="M23" i="147"/>
  <c r="M16" i="147"/>
  <c r="M18" i="67"/>
  <c r="M30" i="67"/>
  <c r="M42" i="67"/>
  <c r="M54" i="67"/>
  <c r="M11" i="67"/>
  <c r="M45" i="67"/>
  <c r="M46" i="67"/>
  <c r="M59" i="67"/>
  <c r="M49" i="67"/>
  <c r="M27" i="67"/>
  <c r="M16" i="67"/>
  <c r="M19" i="67"/>
  <c r="M31" i="67"/>
  <c r="M43" i="67"/>
  <c r="M55" i="67"/>
  <c r="M33" i="67"/>
  <c r="M34" i="67"/>
  <c r="M47" i="67"/>
  <c r="M25" i="67"/>
  <c r="M38" i="67"/>
  <c r="M15" i="67"/>
  <c r="M40" i="67"/>
  <c r="M20" i="67"/>
  <c r="M32" i="67"/>
  <c r="M44" i="67"/>
  <c r="M56" i="67"/>
  <c r="M57" i="67"/>
  <c r="M58" i="67"/>
  <c r="M35" i="67"/>
  <c r="M36" i="67"/>
  <c r="M37" i="67"/>
  <c r="M14" i="67"/>
  <c r="M29" i="67"/>
  <c r="M12" i="67"/>
  <c r="M21" i="67"/>
  <c r="M23" i="67"/>
  <c r="M24" i="67"/>
  <c r="M39" i="67"/>
  <c r="M22" i="67"/>
  <c r="M50" i="67"/>
  <c r="M51" i="67"/>
  <c r="M41" i="67"/>
  <c r="M48" i="67"/>
  <c r="M52" i="67"/>
  <c r="M17" i="67"/>
  <c r="M26" i="67"/>
  <c r="M13" i="67"/>
  <c r="M28" i="67"/>
  <c r="M53" i="67"/>
  <c r="Z1" i="107"/>
  <c r="Z1" i="138"/>
  <c r="E9" i="66"/>
  <c r="J9" i="66" s="1"/>
  <c r="J8" i="32"/>
  <c r="M118" i="67"/>
  <c r="M37" i="26"/>
  <c r="M32" i="26"/>
  <c r="M31" i="26"/>
  <c r="M35" i="26"/>
  <c r="M34" i="26"/>
  <c r="M33" i="26"/>
  <c r="M36" i="26"/>
  <c r="M28" i="24"/>
  <c r="G28" i="24"/>
  <c r="D11" i="26"/>
  <c r="D31" i="26" s="1"/>
  <c r="F11" i="26"/>
  <c r="F31" i="26" s="1"/>
  <c r="B25" i="29"/>
  <c r="I25" i="29"/>
  <c r="K25" i="29" s="1"/>
  <c r="E25" i="29"/>
  <c r="G25" i="29" s="1"/>
  <c r="M119" i="67"/>
  <c r="D28" i="24"/>
  <c r="C24" i="144" s="1"/>
  <c r="C15" i="28"/>
  <c r="F15" i="28"/>
  <c r="E17" i="14"/>
  <c r="D17" i="14"/>
  <c r="F17" i="14"/>
  <c r="G17" i="14"/>
  <c r="C17" i="14"/>
  <c r="C33" i="14"/>
  <c r="F33" i="14"/>
  <c r="G33" i="14"/>
  <c r="D33" i="14"/>
  <c r="E33" i="14"/>
  <c r="C24" i="14"/>
  <c r="D24" i="14"/>
  <c r="E24" i="14"/>
  <c r="F24" i="14"/>
  <c r="G24" i="14"/>
  <c r="C16" i="14"/>
  <c r="D16" i="14"/>
  <c r="F16" i="14"/>
  <c r="G16" i="14"/>
  <c r="E16" i="14"/>
  <c r="F8" i="14"/>
  <c r="G8" i="14"/>
  <c r="C8" i="14"/>
  <c r="D8" i="14"/>
  <c r="E8" i="14"/>
  <c r="E25" i="14"/>
  <c r="F25" i="14"/>
  <c r="D25" i="14"/>
  <c r="G25" i="14"/>
  <c r="C25" i="14"/>
  <c r="G31" i="14"/>
  <c r="F31" i="14"/>
  <c r="C31" i="14"/>
  <c r="D31" i="14"/>
  <c r="E31" i="14"/>
  <c r="G23" i="14"/>
  <c r="C23" i="14"/>
  <c r="D23" i="14"/>
  <c r="E23" i="14"/>
  <c r="F23" i="14"/>
  <c r="G15" i="14"/>
  <c r="E15" i="14"/>
  <c r="C15" i="14"/>
  <c r="D15" i="14"/>
  <c r="F15" i="14"/>
  <c r="E7" i="14"/>
  <c r="F7" i="14"/>
  <c r="C7" i="14"/>
  <c r="D7" i="14"/>
  <c r="G7" i="14"/>
  <c r="E34" i="14"/>
  <c r="F34" i="14"/>
  <c r="G34" i="14"/>
  <c r="D34" i="14"/>
  <c r="C34" i="14"/>
  <c r="D22" i="14"/>
  <c r="E22" i="14"/>
  <c r="F22" i="14"/>
  <c r="G22" i="14"/>
  <c r="C22" i="14"/>
  <c r="E29" i="14"/>
  <c r="F29" i="14"/>
  <c r="C29" i="14"/>
  <c r="D29" i="14"/>
  <c r="G29" i="14"/>
  <c r="D30" i="14"/>
  <c r="E30" i="14"/>
  <c r="F30" i="14"/>
  <c r="G30" i="14"/>
  <c r="C30" i="14"/>
  <c r="E6" i="14"/>
  <c r="C6" i="14"/>
  <c r="D6" i="14"/>
  <c r="F6" i="14"/>
  <c r="G6" i="14"/>
  <c r="G21" i="14"/>
  <c r="C21" i="14"/>
  <c r="D21" i="14"/>
  <c r="E21" i="14"/>
  <c r="F21" i="14"/>
  <c r="F28" i="14"/>
  <c r="G28" i="14"/>
  <c r="D28" i="14"/>
  <c r="C28" i="14"/>
  <c r="E28" i="14"/>
  <c r="F20" i="14"/>
  <c r="G20" i="14"/>
  <c r="C20" i="14"/>
  <c r="E20" i="14"/>
  <c r="D20" i="14"/>
  <c r="F12" i="14"/>
  <c r="G12" i="14"/>
  <c r="C12" i="14"/>
  <c r="D12" i="14"/>
  <c r="E12" i="14"/>
  <c r="E9" i="14"/>
  <c r="F9" i="14"/>
  <c r="G9" i="14"/>
  <c r="D9" i="14"/>
  <c r="C9" i="14"/>
  <c r="D14" i="14"/>
  <c r="E14" i="14"/>
  <c r="F14" i="14"/>
  <c r="C14" i="14"/>
  <c r="G14" i="14"/>
  <c r="F13" i="14"/>
  <c r="C13" i="14"/>
  <c r="G13" i="14"/>
  <c r="D13" i="14"/>
  <c r="E13" i="14"/>
  <c r="C27" i="14"/>
  <c r="D27" i="14"/>
  <c r="E27" i="14"/>
  <c r="F27" i="14"/>
  <c r="G27" i="14"/>
  <c r="C19" i="14"/>
  <c r="D19" i="14"/>
  <c r="G19" i="14"/>
  <c r="E19" i="14"/>
  <c r="F19" i="14"/>
  <c r="C11" i="14"/>
  <c r="G11" i="14"/>
  <c r="D11" i="14"/>
  <c r="E11" i="14"/>
  <c r="F11" i="14"/>
  <c r="C5" i="14"/>
  <c r="D5" i="14"/>
  <c r="E5" i="14"/>
  <c r="G5" i="14"/>
  <c r="F5" i="14"/>
  <c r="F4" i="14"/>
  <c r="E4" i="14"/>
  <c r="D4" i="14"/>
  <c r="G4" i="14"/>
  <c r="C4" i="14"/>
  <c r="D26" i="14"/>
  <c r="E26" i="14"/>
  <c r="G26" i="14"/>
  <c r="C26" i="14"/>
  <c r="F26" i="14"/>
  <c r="D18" i="14"/>
  <c r="E18" i="14"/>
  <c r="F18" i="14"/>
  <c r="G18" i="14"/>
  <c r="C18" i="14"/>
  <c r="D10" i="14"/>
  <c r="E10" i="14"/>
  <c r="F10" i="14"/>
  <c r="C10" i="14"/>
  <c r="G10" i="14"/>
  <c r="A11" i="35"/>
  <c r="A13" i="35" s="1"/>
  <c r="A15" i="35" s="1"/>
  <c r="A17" i="35" s="1"/>
  <c r="A19" i="35" s="1"/>
  <c r="A21" i="35" s="1"/>
  <c r="A23" i="35" s="1"/>
  <c r="A25" i="35" s="1"/>
  <c r="G10" i="27"/>
  <c r="F22" i="9"/>
  <c r="N23" i="25"/>
  <c r="Y42" i="18"/>
  <c r="AA42" i="18" s="1"/>
  <c r="AI42" i="18"/>
  <c r="AK42" i="18" s="1"/>
  <c r="B28" i="24"/>
  <c r="B11" i="26"/>
  <c r="B31" i="26" s="1"/>
  <c r="J28" i="24"/>
  <c r="I15" i="28"/>
  <c r="N12" i="25"/>
  <c r="P40" i="18"/>
  <c r="I5" i="10"/>
  <c r="L10" i="27" l="1"/>
  <c r="N10" i="27" s="1"/>
  <c r="I10" i="27"/>
  <c r="H31" i="26"/>
  <c r="I20" i="28"/>
  <c r="E14" i="32"/>
  <c r="J14" i="32" s="1"/>
  <c r="N22" i="25"/>
  <c r="N24" i="25" s="1"/>
  <c r="H11" i="26"/>
  <c r="J294" i="10"/>
  <c r="K294" i="10" s="1"/>
  <c r="J89" i="10"/>
  <c r="K89" i="10" s="1"/>
  <c r="J74" i="10"/>
  <c r="K74" i="10" s="1"/>
  <c r="M74" i="67"/>
  <c r="M86" i="67"/>
  <c r="M98" i="67"/>
  <c r="M110" i="67"/>
  <c r="M76" i="67"/>
  <c r="M112" i="67"/>
  <c r="M81" i="67"/>
  <c r="M106" i="67"/>
  <c r="M83" i="67"/>
  <c r="M96" i="67"/>
  <c r="M75" i="67"/>
  <c r="M87" i="67"/>
  <c r="M99" i="67"/>
  <c r="M111" i="67"/>
  <c r="M88" i="67"/>
  <c r="M100" i="67"/>
  <c r="M116" i="67"/>
  <c r="M117" i="67"/>
  <c r="M85" i="67"/>
  <c r="M77" i="67"/>
  <c r="M89" i="67"/>
  <c r="M101" i="67"/>
  <c r="M113" i="67"/>
  <c r="M91" i="67"/>
  <c r="M115" i="67"/>
  <c r="M104" i="67"/>
  <c r="M105" i="67"/>
  <c r="M82" i="67"/>
  <c r="M95" i="67"/>
  <c r="M108" i="67"/>
  <c r="M109" i="67"/>
  <c r="M78" i="67"/>
  <c r="M90" i="67"/>
  <c r="M102" i="67"/>
  <c r="M114" i="67"/>
  <c r="M79" i="67"/>
  <c r="M103" i="67"/>
  <c r="M80" i="67"/>
  <c r="M92" i="67"/>
  <c r="M93" i="67"/>
  <c r="M94" i="67"/>
  <c r="M107" i="67"/>
  <c r="M84" i="67"/>
  <c r="M97" i="67"/>
  <c r="I23" i="28"/>
  <c r="H31" i="14"/>
  <c r="I31" i="14" s="1"/>
  <c r="P28" i="24"/>
  <c r="E24" i="144" s="1"/>
  <c r="G24" i="144" s="1"/>
  <c r="M13" i="26"/>
  <c r="M14" i="26"/>
  <c r="M15" i="26"/>
  <c r="M16" i="26"/>
  <c r="M17" i="26"/>
  <c r="M12" i="26"/>
  <c r="H11" i="14"/>
  <c r="I11" i="14" s="1"/>
  <c r="H12" i="14"/>
  <c r="I12" i="14" s="1"/>
  <c r="H26" i="14"/>
  <c r="I26" i="14" s="1"/>
  <c r="H4" i="14"/>
  <c r="I4" i="14" s="1"/>
  <c r="H14" i="14"/>
  <c r="I14" i="14" s="1"/>
  <c r="H29" i="14"/>
  <c r="I29" i="14" s="1"/>
  <c r="H5" i="14"/>
  <c r="I5" i="14" s="1"/>
  <c r="H34" i="14"/>
  <c r="I34" i="14" s="1"/>
  <c r="H16" i="14"/>
  <c r="I16" i="14" s="1"/>
  <c r="H33" i="14"/>
  <c r="I33" i="14" s="1"/>
  <c r="H20" i="14"/>
  <c r="I20" i="14" s="1"/>
  <c r="H27" i="14"/>
  <c r="I27" i="14" s="1"/>
  <c r="H9" i="14"/>
  <c r="I9" i="14" s="1"/>
  <c r="H7" i="14"/>
  <c r="I7" i="14" s="1"/>
  <c r="H13" i="14"/>
  <c r="I13" i="14" s="1"/>
  <c r="H30" i="14"/>
  <c r="I30" i="14" s="1"/>
  <c r="H15" i="14"/>
  <c r="I15" i="14" s="1"/>
  <c r="H24" i="14"/>
  <c r="I24" i="14" s="1"/>
  <c r="H18" i="14"/>
  <c r="I18" i="14" s="1"/>
  <c r="H28" i="14"/>
  <c r="I28" i="14" s="1"/>
  <c r="H19" i="14"/>
  <c r="I19" i="14" s="1"/>
  <c r="H22" i="14"/>
  <c r="I22" i="14" s="1"/>
  <c r="H25" i="14"/>
  <c r="I25" i="14" s="1"/>
  <c r="H10" i="14"/>
  <c r="I10" i="14" s="1"/>
  <c r="H21" i="14"/>
  <c r="I21" i="14" s="1"/>
  <c r="H6" i="14"/>
  <c r="I6" i="14" s="1"/>
  <c r="H8" i="14"/>
  <c r="I8" i="14" s="1"/>
  <c r="H17" i="14"/>
  <c r="I17" i="14" s="1"/>
  <c r="H23" i="14"/>
  <c r="I23" i="14" s="1"/>
  <c r="M73" i="67"/>
  <c r="J46" i="10"/>
  <c r="K46" i="10" s="1"/>
  <c r="J226" i="10"/>
  <c r="K226" i="10" s="1"/>
  <c r="J286" i="10"/>
  <c r="K286" i="10" s="1"/>
  <c r="J346" i="10"/>
  <c r="K346" i="10" s="1"/>
  <c r="J426" i="10"/>
  <c r="K426" i="10" s="1"/>
  <c r="J446" i="10"/>
  <c r="K446" i="10" s="1"/>
  <c r="J486" i="10"/>
  <c r="K486" i="10" s="1"/>
  <c r="J6" i="10"/>
  <c r="K6" i="10" s="1"/>
  <c r="J26" i="10"/>
  <c r="K26" i="10" s="1"/>
  <c r="J66" i="10"/>
  <c r="K66" i="10" s="1"/>
  <c r="J86" i="10"/>
  <c r="K86" i="10" s="1"/>
  <c r="J106" i="10"/>
  <c r="K106" i="10" s="1"/>
  <c r="J126" i="10"/>
  <c r="K126" i="10" s="1"/>
  <c r="J146" i="10"/>
  <c r="K146" i="10" s="1"/>
  <c r="J166" i="10"/>
  <c r="K166" i="10" s="1"/>
  <c r="J186" i="10"/>
  <c r="K186" i="10" s="1"/>
  <c r="J206" i="10"/>
  <c r="K206" i="10" s="1"/>
  <c r="J246" i="10"/>
  <c r="K246" i="10" s="1"/>
  <c r="J266" i="10"/>
  <c r="K266" i="10" s="1"/>
  <c r="J306" i="10"/>
  <c r="K306" i="10" s="1"/>
  <c r="J326" i="10"/>
  <c r="K326" i="10" s="1"/>
  <c r="J366" i="10"/>
  <c r="K366" i="10" s="1"/>
  <c r="J386" i="10"/>
  <c r="K386" i="10" s="1"/>
  <c r="J406" i="10"/>
  <c r="K406" i="10" s="1"/>
  <c r="J466" i="10"/>
  <c r="K466" i="10" s="1"/>
  <c r="J13" i="10"/>
  <c r="K13" i="10" s="1"/>
  <c r="J33" i="10"/>
  <c r="K33" i="10" s="1"/>
  <c r="J53" i="10"/>
  <c r="K53" i="10" s="1"/>
  <c r="J73" i="10"/>
  <c r="K73" i="10" s="1"/>
  <c r="J93" i="10"/>
  <c r="K93" i="10" s="1"/>
  <c r="J113" i="10"/>
  <c r="K113" i="10" s="1"/>
  <c r="J133" i="10"/>
  <c r="K133" i="10" s="1"/>
  <c r="J153" i="10"/>
  <c r="K153" i="10" s="1"/>
  <c r="J173" i="10"/>
  <c r="K173" i="10" s="1"/>
  <c r="J193" i="10"/>
  <c r="K193" i="10" s="1"/>
  <c r="J213" i="10"/>
  <c r="K213" i="10" s="1"/>
  <c r="J233" i="10"/>
  <c r="K233" i="10" s="1"/>
  <c r="J253" i="10"/>
  <c r="K253" i="10" s="1"/>
  <c r="J273" i="10"/>
  <c r="K273" i="10" s="1"/>
  <c r="J293" i="10"/>
  <c r="K293" i="10" s="1"/>
  <c r="J313" i="10"/>
  <c r="K313" i="10" s="1"/>
  <c r="J333" i="10"/>
  <c r="K333" i="10" s="1"/>
  <c r="J353" i="10"/>
  <c r="K353" i="10" s="1"/>
  <c r="J373" i="10"/>
  <c r="K373" i="10" s="1"/>
  <c r="J393" i="10"/>
  <c r="K393" i="10" s="1"/>
  <c r="J413" i="10"/>
  <c r="K413" i="10" s="1"/>
  <c r="J50" i="10"/>
  <c r="K50" i="10" s="1"/>
  <c r="J330" i="10"/>
  <c r="K330" i="10" s="1"/>
  <c r="J350" i="10"/>
  <c r="K350" i="10" s="1"/>
  <c r="J370" i="10"/>
  <c r="K370" i="10" s="1"/>
  <c r="J23" i="10"/>
  <c r="K23" i="10" s="1"/>
  <c r="J43" i="10"/>
  <c r="K43" i="10" s="1"/>
  <c r="J63" i="10"/>
  <c r="K63" i="10" s="1"/>
  <c r="J83" i="10"/>
  <c r="K83" i="10" s="1"/>
  <c r="J103" i="10"/>
  <c r="K103" i="10" s="1"/>
  <c r="J123" i="10"/>
  <c r="K123" i="10" s="1"/>
  <c r="J143" i="10"/>
  <c r="K143" i="10" s="1"/>
  <c r="J163" i="10"/>
  <c r="K163" i="10" s="1"/>
  <c r="J183" i="10"/>
  <c r="K183" i="10" s="1"/>
  <c r="J203" i="10"/>
  <c r="K203" i="10" s="1"/>
  <c r="J223" i="10"/>
  <c r="K223" i="10" s="1"/>
  <c r="J243" i="10"/>
  <c r="K243" i="10" s="1"/>
  <c r="J263" i="10"/>
  <c r="K263" i="10" s="1"/>
  <c r="J283" i="10"/>
  <c r="K283" i="10" s="1"/>
  <c r="J303" i="10"/>
  <c r="K303" i="10" s="1"/>
  <c r="J323" i="10"/>
  <c r="K323" i="10" s="1"/>
  <c r="J343" i="10"/>
  <c r="K343" i="10" s="1"/>
  <c r="J363" i="10"/>
  <c r="K363" i="10" s="1"/>
  <c r="J383" i="10"/>
  <c r="K383" i="10" s="1"/>
  <c r="J403" i="10"/>
  <c r="K403" i="10" s="1"/>
  <c r="J423" i="10"/>
  <c r="K423" i="10" s="1"/>
  <c r="J443" i="10"/>
  <c r="K443" i="10" s="1"/>
  <c r="J463" i="10"/>
  <c r="K463" i="10" s="1"/>
  <c r="J483" i="10"/>
  <c r="K483" i="10" s="1"/>
  <c r="J503" i="10"/>
  <c r="K503" i="10" s="1"/>
  <c r="J290" i="10"/>
  <c r="K290" i="10" s="1"/>
  <c r="J310" i="10"/>
  <c r="K310" i="10" s="1"/>
  <c r="J390" i="10"/>
  <c r="K390" i="10" s="1"/>
  <c r="J10" i="10"/>
  <c r="K10" i="10" s="1"/>
  <c r="J30" i="10"/>
  <c r="K30" i="10" s="1"/>
  <c r="J70" i="10"/>
  <c r="K70" i="10" s="1"/>
  <c r="J90" i="10"/>
  <c r="K90" i="10" s="1"/>
  <c r="J110" i="10"/>
  <c r="K110" i="10" s="1"/>
  <c r="J130" i="10"/>
  <c r="K130" i="10" s="1"/>
  <c r="J150" i="10"/>
  <c r="K150" i="10" s="1"/>
  <c r="J170" i="10"/>
  <c r="K170" i="10" s="1"/>
  <c r="J190" i="10"/>
  <c r="K190" i="10" s="1"/>
  <c r="J210" i="10"/>
  <c r="K210" i="10" s="1"/>
  <c r="J230" i="10"/>
  <c r="K230" i="10" s="1"/>
  <c r="J250" i="10"/>
  <c r="K250" i="10" s="1"/>
  <c r="J270" i="10"/>
  <c r="K270" i="10" s="1"/>
  <c r="J410" i="10"/>
  <c r="K410" i="10" s="1"/>
  <c r="J430" i="10"/>
  <c r="K430" i="10" s="1"/>
  <c r="J450" i="10"/>
  <c r="K450" i="10" s="1"/>
  <c r="J470" i="10"/>
  <c r="K470" i="10" s="1"/>
  <c r="J490" i="10"/>
  <c r="K490" i="10" s="1"/>
  <c r="J284" i="10"/>
  <c r="K284" i="10" s="1"/>
  <c r="J324" i="10"/>
  <c r="K324" i="10" s="1"/>
  <c r="J404" i="10"/>
  <c r="K404" i="10" s="1"/>
  <c r="J424" i="10"/>
  <c r="K424" i="10" s="1"/>
  <c r="J444" i="10"/>
  <c r="K444" i="10" s="1"/>
  <c r="J484" i="10"/>
  <c r="K484" i="10" s="1"/>
  <c r="J24" i="10"/>
  <c r="K24" i="10" s="1"/>
  <c r="J44" i="10"/>
  <c r="K44" i="10" s="1"/>
  <c r="J64" i="10"/>
  <c r="K64" i="10" s="1"/>
  <c r="J84" i="10"/>
  <c r="K84" i="10" s="1"/>
  <c r="J104" i="10"/>
  <c r="K104" i="10" s="1"/>
  <c r="J124" i="10"/>
  <c r="K124" i="10" s="1"/>
  <c r="J144" i="10"/>
  <c r="K144" i="10" s="1"/>
  <c r="J164" i="10"/>
  <c r="K164" i="10" s="1"/>
  <c r="J184" i="10"/>
  <c r="K184" i="10" s="1"/>
  <c r="J204" i="10"/>
  <c r="K204" i="10" s="1"/>
  <c r="J224" i="10"/>
  <c r="K224" i="10" s="1"/>
  <c r="J244" i="10"/>
  <c r="K244" i="10" s="1"/>
  <c r="J264" i="10"/>
  <c r="K264" i="10" s="1"/>
  <c r="J304" i="10"/>
  <c r="K304" i="10" s="1"/>
  <c r="J344" i="10"/>
  <c r="K344" i="10" s="1"/>
  <c r="J364" i="10"/>
  <c r="K364" i="10" s="1"/>
  <c r="J384" i="10"/>
  <c r="K384" i="10" s="1"/>
  <c r="J464" i="10"/>
  <c r="K464" i="10" s="1"/>
  <c r="J504" i="10"/>
  <c r="K504" i="10" s="1"/>
  <c r="J25" i="10"/>
  <c r="K25" i="10" s="1"/>
  <c r="J45" i="10"/>
  <c r="K45" i="10" s="1"/>
  <c r="J65" i="10"/>
  <c r="K65" i="10" s="1"/>
  <c r="J85" i="10"/>
  <c r="K85" i="10" s="1"/>
  <c r="J105" i="10"/>
  <c r="K105" i="10" s="1"/>
  <c r="J125" i="10"/>
  <c r="K125" i="10" s="1"/>
  <c r="J145" i="10"/>
  <c r="K145" i="10" s="1"/>
  <c r="J165" i="10"/>
  <c r="K165" i="10" s="1"/>
  <c r="J185" i="10"/>
  <c r="K185" i="10" s="1"/>
  <c r="J205" i="10"/>
  <c r="K205" i="10" s="1"/>
  <c r="J225" i="10"/>
  <c r="K225" i="10" s="1"/>
  <c r="J245" i="10"/>
  <c r="K245" i="10" s="1"/>
  <c r="J265" i="10"/>
  <c r="K265" i="10" s="1"/>
  <c r="J285" i="10"/>
  <c r="K285" i="10" s="1"/>
  <c r="J305" i="10"/>
  <c r="K305" i="10" s="1"/>
  <c r="J325" i="10"/>
  <c r="K325" i="10" s="1"/>
  <c r="J345" i="10"/>
  <c r="K345" i="10" s="1"/>
  <c r="J365" i="10"/>
  <c r="K365" i="10" s="1"/>
  <c r="J5" i="10"/>
  <c r="K5" i="10" s="1"/>
  <c r="J414" i="10"/>
  <c r="K414" i="10" s="1"/>
  <c r="J405" i="10"/>
  <c r="K405" i="10" s="1"/>
  <c r="J461" i="10"/>
  <c r="K461" i="10" s="1"/>
  <c r="J7" i="10"/>
  <c r="K7" i="10" s="1"/>
  <c r="J27" i="10"/>
  <c r="K27" i="10" s="1"/>
  <c r="J47" i="10"/>
  <c r="K47" i="10" s="1"/>
  <c r="J67" i="10"/>
  <c r="K67" i="10" s="1"/>
  <c r="J87" i="10"/>
  <c r="K87" i="10" s="1"/>
  <c r="J107" i="10"/>
  <c r="K107" i="10" s="1"/>
  <c r="J127" i="10"/>
  <c r="K127" i="10" s="1"/>
  <c r="J147" i="10"/>
  <c r="K147" i="10" s="1"/>
  <c r="J167" i="10"/>
  <c r="K167" i="10" s="1"/>
  <c r="J187" i="10"/>
  <c r="K187" i="10" s="1"/>
  <c r="J207" i="10"/>
  <c r="K207" i="10" s="1"/>
  <c r="J227" i="10"/>
  <c r="K227" i="10" s="1"/>
  <c r="J247" i="10"/>
  <c r="K247" i="10" s="1"/>
  <c r="J267" i="10"/>
  <c r="K267" i="10" s="1"/>
  <c r="J287" i="10"/>
  <c r="K287" i="10" s="1"/>
  <c r="J307" i="10"/>
  <c r="K307" i="10" s="1"/>
  <c r="J327" i="10"/>
  <c r="K327" i="10" s="1"/>
  <c r="J347" i="10"/>
  <c r="K347" i="10" s="1"/>
  <c r="J375" i="10"/>
  <c r="K375" i="10" s="1"/>
  <c r="J385" i="10"/>
  <c r="K385" i="10" s="1"/>
  <c r="J487" i="10"/>
  <c r="K487" i="10" s="1"/>
  <c r="J367" i="10"/>
  <c r="K367" i="10" s="1"/>
  <c r="J395" i="10"/>
  <c r="K395" i="10" s="1"/>
  <c r="J469" i="10"/>
  <c r="K469" i="10" s="1"/>
  <c r="J288" i="10"/>
  <c r="K288" i="10" s="1"/>
  <c r="J433" i="10"/>
  <c r="K433" i="10" s="1"/>
  <c r="J442" i="10"/>
  <c r="K442" i="10" s="1"/>
  <c r="J451" i="10"/>
  <c r="K451" i="10" s="1"/>
  <c r="J8" i="10"/>
  <c r="K8" i="10" s="1"/>
  <c r="J28" i="10"/>
  <c r="K28" i="10" s="1"/>
  <c r="J48" i="10"/>
  <c r="K48" i="10" s="1"/>
  <c r="J68" i="10"/>
  <c r="K68" i="10" s="1"/>
  <c r="J88" i="10"/>
  <c r="K88" i="10" s="1"/>
  <c r="J108" i="10"/>
  <c r="K108" i="10" s="1"/>
  <c r="J128" i="10"/>
  <c r="K128" i="10" s="1"/>
  <c r="J148" i="10"/>
  <c r="K148" i="10" s="1"/>
  <c r="J168" i="10"/>
  <c r="K168" i="10" s="1"/>
  <c r="J188" i="10"/>
  <c r="K188" i="10" s="1"/>
  <c r="J208" i="10"/>
  <c r="K208" i="10" s="1"/>
  <c r="J228" i="10"/>
  <c r="K228" i="10" s="1"/>
  <c r="J248" i="10"/>
  <c r="K248" i="10" s="1"/>
  <c r="J268" i="10"/>
  <c r="K268" i="10" s="1"/>
  <c r="J308" i="10"/>
  <c r="K308" i="10" s="1"/>
  <c r="J328" i="10"/>
  <c r="K328" i="10" s="1"/>
  <c r="J348" i="10"/>
  <c r="K348" i="10" s="1"/>
  <c r="J452" i="10"/>
  <c r="K452" i="10" s="1"/>
  <c r="J480" i="10"/>
  <c r="K480" i="10" s="1"/>
  <c r="J488" i="10"/>
  <c r="K488" i="10" s="1"/>
  <c r="J425" i="10"/>
  <c r="K425" i="10" s="1"/>
  <c r="J20" i="10"/>
  <c r="K20" i="10" s="1"/>
  <c r="J40" i="10"/>
  <c r="K40" i="10" s="1"/>
  <c r="J60" i="10"/>
  <c r="K60" i="10" s="1"/>
  <c r="J80" i="10"/>
  <c r="K80" i="10" s="1"/>
  <c r="J100" i="10"/>
  <c r="K100" i="10" s="1"/>
  <c r="J120" i="10"/>
  <c r="K120" i="10" s="1"/>
  <c r="J140" i="10"/>
  <c r="K140" i="10" s="1"/>
  <c r="J160" i="10"/>
  <c r="K160" i="10" s="1"/>
  <c r="J180" i="10"/>
  <c r="K180" i="10" s="1"/>
  <c r="J200" i="10"/>
  <c r="K200" i="10" s="1"/>
  <c r="J220" i="10"/>
  <c r="K220" i="10" s="1"/>
  <c r="J240" i="10"/>
  <c r="K240" i="10" s="1"/>
  <c r="J260" i="10"/>
  <c r="K260" i="10" s="1"/>
  <c r="J280" i="10"/>
  <c r="K280" i="10" s="1"/>
  <c r="J300" i="10"/>
  <c r="K300" i="10" s="1"/>
  <c r="J320" i="10"/>
  <c r="K320" i="10" s="1"/>
  <c r="J340" i="10"/>
  <c r="K340" i="10" s="1"/>
  <c r="J453" i="10"/>
  <c r="K453" i="10" s="1"/>
  <c r="J471" i="10"/>
  <c r="K471" i="10" s="1"/>
  <c r="J481" i="10"/>
  <c r="K481" i="10" s="1"/>
  <c r="J9" i="10"/>
  <c r="K9" i="10" s="1"/>
  <c r="J29" i="10"/>
  <c r="K29" i="10" s="1"/>
  <c r="J49" i="10"/>
  <c r="K49" i="10" s="1"/>
  <c r="J69" i="10"/>
  <c r="K69" i="10" s="1"/>
  <c r="J109" i="10"/>
  <c r="K109" i="10" s="1"/>
  <c r="J129" i="10"/>
  <c r="K129" i="10" s="1"/>
  <c r="J149" i="10"/>
  <c r="K149" i="10" s="1"/>
  <c r="J169" i="10"/>
  <c r="K169" i="10" s="1"/>
  <c r="J189" i="10"/>
  <c r="K189" i="10" s="1"/>
  <c r="J209" i="10"/>
  <c r="K209" i="10" s="1"/>
  <c r="J229" i="10"/>
  <c r="K229" i="10" s="1"/>
  <c r="J249" i="10"/>
  <c r="K249" i="10" s="1"/>
  <c r="J269" i="10"/>
  <c r="K269" i="10" s="1"/>
  <c r="J289" i="10"/>
  <c r="K289" i="10" s="1"/>
  <c r="J309" i="10"/>
  <c r="K309" i="10" s="1"/>
  <c r="J329" i="10"/>
  <c r="K329" i="10" s="1"/>
  <c r="J349" i="10"/>
  <c r="K349" i="10" s="1"/>
  <c r="J360" i="10"/>
  <c r="K360" i="10" s="1"/>
  <c r="J407" i="10"/>
  <c r="K407" i="10" s="1"/>
  <c r="J489" i="10"/>
  <c r="K489" i="10" s="1"/>
  <c r="J380" i="10"/>
  <c r="K380" i="10" s="1"/>
  <c r="J11" i="10"/>
  <c r="K11" i="10" s="1"/>
  <c r="J31" i="10"/>
  <c r="K31" i="10" s="1"/>
  <c r="J51" i="10"/>
  <c r="K51" i="10" s="1"/>
  <c r="J71" i="10"/>
  <c r="K71" i="10" s="1"/>
  <c r="J91" i="10"/>
  <c r="K91" i="10" s="1"/>
  <c r="J111" i="10"/>
  <c r="K111" i="10" s="1"/>
  <c r="J131" i="10"/>
  <c r="K131" i="10" s="1"/>
  <c r="J151" i="10"/>
  <c r="K151" i="10" s="1"/>
  <c r="J171" i="10"/>
  <c r="K171" i="10" s="1"/>
  <c r="J191" i="10"/>
  <c r="K191" i="10" s="1"/>
  <c r="J211" i="10"/>
  <c r="K211" i="10" s="1"/>
  <c r="J231" i="10"/>
  <c r="K231" i="10" s="1"/>
  <c r="J251" i="10"/>
  <c r="K251" i="10" s="1"/>
  <c r="J271" i="10"/>
  <c r="K271" i="10" s="1"/>
  <c r="J291" i="10"/>
  <c r="K291" i="10" s="1"/>
  <c r="J311" i="10"/>
  <c r="K311" i="10" s="1"/>
  <c r="J331" i="10"/>
  <c r="K331" i="10" s="1"/>
  <c r="J351" i="10"/>
  <c r="K351" i="10" s="1"/>
  <c r="J473" i="10"/>
  <c r="K473" i="10" s="1"/>
  <c r="J491" i="10"/>
  <c r="K491" i="10" s="1"/>
  <c r="J389" i="10"/>
  <c r="K389" i="10" s="1"/>
  <c r="J12" i="10"/>
  <c r="K12" i="10" s="1"/>
  <c r="J32" i="10"/>
  <c r="K32" i="10" s="1"/>
  <c r="J52" i="10"/>
  <c r="K52" i="10" s="1"/>
  <c r="J72" i="10"/>
  <c r="K72" i="10" s="1"/>
  <c r="J92" i="10"/>
  <c r="K92" i="10" s="1"/>
  <c r="J112" i="10"/>
  <c r="K112" i="10" s="1"/>
  <c r="J132" i="10"/>
  <c r="K132" i="10" s="1"/>
  <c r="J162" i="10"/>
  <c r="K162" i="10" s="1"/>
  <c r="J182" i="10"/>
  <c r="K182" i="10" s="1"/>
  <c r="J212" i="10"/>
  <c r="K212" i="10" s="1"/>
  <c r="J242" i="10"/>
  <c r="K242" i="10" s="1"/>
  <c r="J272" i="10"/>
  <c r="K272" i="10" s="1"/>
  <c r="J312" i="10"/>
  <c r="K312" i="10" s="1"/>
  <c r="J455" i="10"/>
  <c r="K455" i="10" s="1"/>
  <c r="J400" i="10"/>
  <c r="K400" i="10" s="1"/>
  <c r="J501" i="10"/>
  <c r="K501" i="10" s="1"/>
  <c r="J22" i="10"/>
  <c r="K22" i="10" s="1"/>
  <c r="J42" i="10"/>
  <c r="K42" i="10" s="1"/>
  <c r="J62" i="10"/>
  <c r="K62" i="10" s="1"/>
  <c r="J82" i="10"/>
  <c r="K82" i="10" s="1"/>
  <c r="J102" i="10"/>
  <c r="K102" i="10" s="1"/>
  <c r="J122" i="10"/>
  <c r="K122" i="10" s="1"/>
  <c r="J152" i="10"/>
  <c r="K152" i="10" s="1"/>
  <c r="J172" i="10"/>
  <c r="K172" i="10" s="1"/>
  <c r="J192" i="10"/>
  <c r="K192" i="10" s="1"/>
  <c r="J202" i="10"/>
  <c r="K202" i="10" s="1"/>
  <c r="J222" i="10"/>
  <c r="K222" i="10" s="1"/>
  <c r="J232" i="10"/>
  <c r="K232" i="10" s="1"/>
  <c r="J252" i="10"/>
  <c r="K252" i="10" s="1"/>
  <c r="J262" i="10"/>
  <c r="K262" i="10" s="1"/>
  <c r="J282" i="10"/>
  <c r="K282" i="10" s="1"/>
  <c r="J292" i="10"/>
  <c r="K292" i="10" s="1"/>
  <c r="J322" i="10"/>
  <c r="K322" i="10" s="1"/>
  <c r="J332" i="10"/>
  <c r="K332" i="10" s="1"/>
  <c r="J342" i="10"/>
  <c r="K342" i="10" s="1"/>
  <c r="J352" i="10"/>
  <c r="K352" i="10" s="1"/>
  <c r="J371" i="10"/>
  <c r="K371" i="10" s="1"/>
  <c r="J381" i="10"/>
  <c r="K381" i="10" s="1"/>
  <c r="J428" i="10"/>
  <c r="K428" i="10" s="1"/>
  <c r="J465" i="10"/>
  <c r="K465" i="10" s="1"/>
  <c r="J142" i="10"/>
  <c r="K142" i="10" s="1"/>
  <c r="J302" i="10"/>
  <c r="K302" i="10" s="1"/>
  <c r="J411" i="10"/>
  <c r="K411" i="10" s="1"/>
  <c r="J412" i="10"/>
  <c r="K412" i="10" s="1"/>
  <c r="J372" i="10"/>
  <c r="K372" i="10" s="1"/>
  <c r="J401" i="10"/>
  <c r="K401" i="10" s="1"/>
  <c r="J472" i="10"/>
  <c r="K472" i="10" s="1"/>
  <c r="J485" i="10"/>
  <c r="K485" i="10" s="1"/>
  <c r="J388" i="10"/>
  <c r="K388" i="10" s="1"/>
  <c r="J402" i="10"/>
  <c r="K402" i="10" s="1"/>
  <c r="J445" i="10"/>
  <c r="K445" i="10" s="1"/>
  <c r="J500" i="10"/>
  <c r="K500" i="10" s="1"/>
  <c r="J431" i="10"/>
  <c r="K431" i="10" s="1"/>
  <c r="J391" i="10"/>
  <c r="K391" i="10" s="1"/>
  <c r="J447" i="10"/>
  <c r="K447" i="10" s="1"/>
  <c r="J94" i="10"/>
  <c r="K94" i="10" s="1"/>
  <c r="J174" i="10"/>
  <c r="K174" i="10" s="1"/>
  <c r="J254" i="10"/>
  <c r="K254" i="10" s="1"/>
  <c r="J362" i="10"/>
  <c r="K362" i="10" s="1"/>
  <c r="J420" i="10"/>
  <c r="K420" i="10" s="1"/>
  <c r="J475" i="10"/>
  <c r="K475" i="10" s="1"/>
  <c r="J502" i="10"/>
  <c r="K502" i="10" s="1"/>
  <c r="J392" i="10"/>
  <c r="K392" i="10" s="1"/>
  <c r="J334" i="10"/>
  <c r="K334" i="10" s="1"/>
  <c r="J421" i="10"/>
  <c r="K421" i="10" s="1"/>
  <c r="J492" i="10"/>
  <c r="K492" i="10" s="1"/>
  <c r="J435" i="10"/>
  <c r="K435" i="10" s="1"/>
  <c r="J448" i="10"/>
  <c r="K448" i="10" s="1"/>
  <c r="J114" i="10"/>
  <c r="K114" i="10" s="1"/>
  <c r="J194" i="10"/>
  <c r="K194" i="10" s="1"/>
  <c r="J274" i="10"/>
  <c r="K274" i="10" s="1"/>
  <c r="J493" i="10"/>
  <c r="K493" i="10" s="1"/>
  <c r="J409" i="10"/>
  <c r="K409" i="10" s="1"/>
  <c r="J494" i="10"/>
  <c r="K494" i="10" s="1"/>
  <c r="J382" i="10"/>
  <c r="K382" i="10" s="1"/>
  <c r="J467" i="10"/>
  <c r="K467" i="10" s="1"/>
  <c r="J135" i="10"/>
  <c r="K135" i="10" s="1"/>
  <c r="J482" i="10"/>
  <c r="K482" i="10" s="1"/>
  <c r="J379" i="10"/>
  <c r="K379" i="10" s="1"/>
  <c r="J257" i="10"/>
  <c r="K257" i="10" s="1"/>
  <c r="J178" i="10"/>
  <c r="K178" i="10" s="1"/>
  <c r="J176" i="10"/>
  <c r="K176" i="10" s="1"/>
  <c r="J376" i="10"/>
  <c r="K376" i="10" s="1"/>
  <c r="J440" i="10"/>
  <c r="K440" i="10" s="1"/>
  <c r="J141" i="10"/>
  <c r="K141" i="10" s="1"/>
  <c r="J458" i="10"/>
  <c r="K458" i="10" s="1"/>
  <c r="J468" i="10"/>
  <c r="K468" i="10" s="1"/>
  <c r="J239" i="10"/>
  <c r="K239" i="10" s="1"/>
  <c r="J39" i="10"/>
  <c r="K39" i="10" s="1"/>
  <c r="J237" i="10"/>
  <c r="K237" i="10" s="1"/>
  <c r="J275" i="10"/>
  <c r="K275" i="10" s="1"/>
  <c r="J449" i="10"/>
  <c r="K449" i="10" s="1"/>
  <c r="J434" i="10"/>
  <c r="K434" i="10" s="1"/>
  <c r="J460" i="10"/>
  <c r="K460" i="10" s="1"/>
  <c r="J415" i="10"/>
  <c r="K415" i="10" s="1"/>
  <c r="J41" i="10"/>
  <c r="K41" i="10" s="1"/>
  <c r="J454" i="10"/>
  <c r="K454" i="10" s="1"/>
  <c r="J499" i="10"/>
  <c r="K499" i="10" s="1"/>
  <c r="J217" i="10"/>
  <c r="K217" i="10" s="1"/>
  <c r="J158" i="10"/>
  <c r="K158" i="10" s="1"/>
  <c r="J356" i="10"/>
  <c r="K356" i="10" s="1"/>
  <c r="J156" i="10"/>
  <c r="K156" i="10" s="1"/>
  <c r="J318" i="10"/>
  <c r="K318" i="10" s="1"/>
  <c r="J474" i="10"/>
  <c r="K474" i="10" s="1"/>
  <c r="J408" i="10"/>
  <c r="K408" i="10" s="1"/>
  <c r="J219" i="10"/>
  <c r="K219" i="10" s="1"/>
  <c r="J19" i="10"/>
  <c r="K19" i="10" s="1"/>
  <c r="J197" i="10"/>
  <c r="K197" i="10" s="1"/>
  <c r="J374" i="10"/>
  <c r="K374" i="10" s="1"/>
  <c r="J54" i="10"/>
  <c r="K54" i="10" s="1"/>
  <c r="J459" i="10"/>
  <c r="K459" i="10" s="1"/>
  <c r="J419" i="10"/>
  <c r="K419" i="10" s="1"/>
  <c r="J139" i="10"/>
  <c r="K139" i="10" s="1"/>
  <c r="J17" i="10"/>
  <c r="K17" i="10" s="1"/>
  <c r="J34" i="10"/>
  <c r="K34" i="10" s="1"/>
  <c r="J35" i="10"/>
  <c r="K35" i="10" s="1"/>
  <c r="J95" i="10"/>
  <c r="K95" i="10" s="1"/>
  <c r="J201" i="10"/>
  <c r="K201" i="10" s="1"/>
  <c r="J429" i="10"/>
  <c r="K429" i="10" s="1"/>
  <c r="J335" i="10"/>
  <c r="K335" i="10" s="1"/>
  <c r="J354" i="10"/>
  <c r="K354" i="10" s="1"/>
  <c r="J241" i="10"/>
  <c r="K241" i="10" s="1"/>
  <c r="J215" i="10"/>
  <c r="K215" i="10" s="1"/>
  <c r="J319" i="10"/>
  <c r="K319" i="10" s="1"/>
  <c r="J299" i="10"/>
  <c r="K299" i="10" s="1"/>
  <c r="J338" i="10"/>
  <c r="K338" i="10" s="1"/>
  <c r="J116" i="10"/>
  <c r="K116" i="10" s="1"/>
  <c r="J478" i="10"/>
  <c r="K478" i="10" s="1"/>
  <c r="J496" i="10"/>
  <c r="K496" i="10" s="1"/>
  <c r="J261" i="10"/>
  <c r="K261" i="10" s="1"/>
  <c r="J357" i="10"/>
  <c r="K357" i="10" s="1"/>
  <c r="J396" i="10"/>
  <c r="K396" i="10" s="1"/>
  <c r="J314" i="10"/>
  <c r="K314" i="10" s="1"/>
  <c r="J422" i="10"/>
  <c r="K422" i="10" s="1"/>
  <c r="J417" i="10"/>
  <c r="K417" i="10" s="1"/>
  <c r="J438" i="10"/>
  <c r="K438" i="10" s="1"/>
  <c r="J436" i="10"/>
  <c r="K436" i="10" s="1"/>
  <c r="J234" i="10"/>
  <c r="K234" i="10" s="1"/>
  <c r="J462" i="10"/>
  <c r="K462" i="10" s="1"/>
  <c r="J355" i="10"/>
  <c r="K355" i="10" s="1"/>
  <c r="J259" i="10"/>
  <c r="K259" i="10" s="1"/>
  <c r="J278" i="10"/>
  <c r="K278" i="10" s="1"/>
  <c r="J96" i="10"/>
  <c r="K96" i="10" s="1"/>
  <c r="J477" i="10"/>
  <c r="K477" i="10" s="1"/>
  <c r="J214" i="10"/>
  <c r="K214" i="10" s="1"/>
  <c r="J321" i="10"/>
  <c r="K321" i="10" s="1"/>
  <c r="J315" i="10"/>
  <c r="K315" i="10" s="1"/>
  <c r="J358" i="10"/>
  <c r="K358" i="10" s="1"/>
  <c r="J336" i="10"/>
  <c r="K336" i="10" s="1"/>
  <c r="J154" i="10"/>
  <c r="K154" i="10" s="1"/>
  <c r="J75" i="10"/>
  <c r="K75" i="10" s="1"/>
  <c r="J55" i="10"/>
  <c r="K55" i="10" s="1"/>
  <c r="J258" i="10"/>
  <c r="K258" i="10" s="1"/>
  <c r="J218" i="10"/>
  <c r="K218" i="10" s="1"/>
  <c r="J76" i="10"/>
  <c r="K76" i="10" s="1"/>
  <c r="J134" i="10"/>
  <c r="K134" i="10" s="1"/>
  <c r="J56" i="10"/>
  <c r="K56" i="10" s="1"/>
  <c r="J36" i="10"/>
  <c r="K36" i="10" s="1"/>
  <c r="J495" i="10"/>
  <c r="K495" i="10" s="1"/>
  <c r="J276" i="10"/>
  <c r="K276" i="10" s="1"/>
  <c r="J199" i="10"/>
  <c r="K199" i="10" s="1"/>
  <c r="J394" i="10"/>
  <c r="K394" i="10" s="1"/>
  <c r="J179" i="10"/>
  <c r="K179" i="10" s="1"/>
  <c r="J296" i="10"/>
  <c r="K296" i="10" s="1"/>
  <c r="J399" i="10"/>
  <c r="K399" i="10" s="1"/>
  <c r="J118" i="10"/>
  <c r="K118" i="10" s="1"/>
  <c r="J255" i="10"/>
  <c r="K255" i="10" s="1"/>
  <c r="J416" i="10"/>
  <c r="K416" i="10" s="1"/>
  <c r="J256" i="10"/>
  <c r="K256" i="10" s="1"/>
  <c r="J279" i="10"/>
  <c r="K279" i="10" s="1"/>
  <c r="J198" i="10"/>
  <c r="K198" i="10" s="1"/>
  <c r="J361" i="10"/>
  <c r="K361" i="10" s="1"/>
  <c r="J301" i="10"/>
  <c r="K301" i="10" s="1"/>
  <c r="J316" i="10"/>
  <c r="K316" i="10" s="1"/>
  <c r="J457" i="10"/>
  <c r="K457" i="10" s="1"/>
  <c r="J317" i="10"/>
  <c r="K317" i="10" s="1"/>
  <c r="J14" i="10"/>
  <c r="K14" i="10" s="1"/>
  <c r="J441" i="10"/>
  <c r="K441" i="10" s="1"/>
  <c r="J432" i="10"/>
  <c r="K432" i="10" s="1"/>
  <c r="J159" i="10"/>
  <c r="K159" i="10" s="1"/>
  <c r="J337" i="10"/>
  <c r="K337" i="10" s="1"/>
  <c r="J476" i="10"/>
  <c r="K476" i="10" s="1"/>
  <c r="J437" i="10"/>
  <c r="K437" i="10" s="1"/>
  <c r="J418" i="10"/>
  <c r="K418" i="10" s="1"/>
  <c r="J341" i="10"/>
  <c r="K341" i="10" s="1"/>
  <c r="J16" i="10"/>
  <c r="K16" i="10" s="1"/>
  <c r="J119" i="10"/>
  <c r="K119" i="10" s="1"/>
  <c r="J181" i="10"/>
  <c r="K181" i="10" s="1"/>
  <c r="J439" i="10"/>
  <c r="K439" i="10" s="1"/>
  <c r="J175" i="10"/>
  <c r="K175" i="10" s="1"/>
  <c r="J427" i="10"/>
  <c r="K427" i="10" s="1"/>
  <c r="J195" i="10"/>
  <c r="K195" i="10" s="1"/>
  <c r="J221" i="10"/>
  <c r="K221" i="10" s="1"/>
  <c r="J295" i="10"/>
  <c r="K295" i="10" s="1"/>
  <c r="J398" i="10"/>
  <c r="K398" i="10" s="1"/>
  <c r="J277" i="10"/>
  <c r="K277" i="10" s="1"/>
  <c r="J78" i="10"/>
  <c r="K78" i="10" s="1"/>
  <c r="J236" i="10"/>
  <c r="K236" i="10" s="1"/>
  <c r="J298" i="10"/>
  <c r="K298" i="10" s="1"/>
  <c r="J38" i="10"/>
  <c r="K38" i="10" s="1"/>
  <c r="J136" i="10"/>
  <c r="K136" i="10" s="1"/>
  <c r="J297" i="10"/>
  <c r="K297" i="10" s="1"/>
  <c r="J81" i="10"/>
  <c r="K81" i="10" s="1"/>
  <c r="J378" i="10"/>
  <c r="K378" i="10" s="1"/>
  <c r="J99" i="10"/>
  <c r="K99" i="10" s="1"/>
  <c r="J177" i="10"/>
  <c r="K177" i="10" s="1"/>
  <c r="J79" i="10"/>
  <c r="K79" i="10" s="1"/>
  <c r="J238" i="10"/>
  <c r="K238" i="10" s="1"/>
  <c r="J161" i="10"/>
  <c r="K161" i="10" s="1"/>
  <c r="J101" i="10"/>
  <c r="K101" i="10" s="1"/>
  <c r="J115" i="10"/>
  <c r="K115" i="10" s="1"/>
  <c r="J235" i="10"/>
  <c r="K235" i="10" s="1"/>
  <c r="J281" i="10"/>
  <c r="K281" i="10" s="1"/>
  <c r="J359" i="10"/>
  <c r="K359" i="10" s="1"/>
  <c r="J157" i="10"/>
  <c r="K157" i="10" s="1"/>
  <c r="J58" i="10"/>
  <c r="K58" i="10" s="1"/>
  <c r="J216" i="10"/>
  <c r="K216" i="10" s="1"/>
  <c r="J498" i="10"/>
  <c r="K498" i="10" s="1"/>
  <c r="J155" i="10"/>
  <c r="K155" i="10" s="1"/>
  <c r="J196" i="10"/>
  <c r="K196" i="10" s="1"/>
  <c r="J18" i="10"/>
  <c r="K18" i="10" s="1"/>
  <c r="J15" i="10"/>
  <c r="K15" i="10" s="1"/>
  <c r="J121" i="10"/>
  <c r="K121" i="10" s="1"/>
  <c r="J137" i="10"/>
  <c r="K137" i="10" s="1"/>
  <c r="J97" i="10"/>
  <c r="K97" i="10" s="1"/>
  <c r="J339" i="10"/>
  <c r="K339" i="10" s="1"/>
  <c r="J497" i="10"/>
  <c r="K497" i="10" s="1"/>
  <c r="J479" i="10"/>
  <c r="K479" i="10" s="1"/>
  <c r="J387" i="10"/>
  <c r="K387" i="10" s="1"/>
  <c r="J21" i="10"/>
  <c r="K21" i="10" s="1"/>
  <c r="J397" i="10"/>
  <c r="K397" i="10" s="1"/>
  <c r="J138" i="10"/>
  <c r="K138" i="10" s="1"/>
  <c r="J37" i="10"/>
  <c r="K37" i="10" s="1"/>
  <c r="J98" i="10"/>
  <c r="K98" i="10" s="1"/>
  <c r="J368" i="10"/>
  <c r="K368" i="10" s="1"/>
  <c r="J456" i="10"/>
  <c r="K456" i="10" s="1"/>
  <c r="J369" i="10"/>
  <c r="K369" i="10" s="1"/>
  <c r="J377" i="10"/>
  <c r="K377" i="10" s="1"/>
  <c r="J59" i="10"/>
  <c r="K59" i="10" s="1"/>
  <c r="J77" i="10"/>
  <c r="K77" i="10" s="1"/>
  <c r="J61" i="10"/>
  <c r="K61" i="10" s="1"/>
  <c r="J57" i="10"/>
  <c r="K57" i="10" s="1"/>
  <c r="J117" i="10"/>
  <c r="K117" i="10" s="1"/>
  <c r="N31" i="25"/>
  <c r="M11" i="26"/>
  <c r="E10" i="32"/>
  <c r="N15" i="25"/>
  <c r="K41" i="29"/>
  <c r="I41" i="29" s="1"/>
  <c r="G41" i="29"/>
  <c r="G15" i="27"/>
  <c r="K24" i="144" l="1"/>
  <c r="I24" i="144"/>
  <c r="M24" i="144" s="1"/>
  <c r="L15" i="27"/>
  <c r="N15" i="27" s="1"/>
  <c r="N18" i="27" s="1"/>
  <c r="N23" i="27" s="1"/>
  <c r="I15" i="27"/>
  <c r="I18" i="27"/>
  <c r="I23" i="27" s="1"/>
  <c r="J10" i="32"/>
  <c r="H39" i="26"/>
  <c r="H41" i="26"/>
  <c r="H21" i="26"/>
  <c r="H19" i="26"/>
  <c r="S28" i="24"/>
  <c r="V28" i="24" s="1"/>
  <c r="E15" i="66"/>
  <c r="J15" i="66" s="1"/>
  <c r="E11" i="66"/>
  <c r="J11" i="66" s="1"/>
  <c r="G18" i="27"/>
  <c r="E21" i="35" l="1"/>
  <c r="E20" i="143"/>
  <c r="G20" i="143" s="1"/>
  <c r="G23" i="27"/>
  <c r="AD17" i="138"/>
  <c r="AF17" i="138" s="1"/>
  <c r="E21" i="31" s="1"/>
  <c r="AD21" i="107"/>
  <c r="L18" i="27"/>
  <c r="L23" i="27" s="1"/>
  <c r="H43" i="26"/>
  <c r="L20" i="32" s="1"/>
  <c r="L22" i="32" s="1"/>
  <c r="L10" i="31" s="1"/>
  <c r="L29" i="31" s="1"/>
  <c r="N25" i="27" s="1"/>
  <c r="N28" i="27" s="1"/>
  <c r="G9" i="35" s="1"/>
  <c r="K9" i="35" s="1"/>
  <c r="V44" i="24"/>
  <c r="V46" i="24"/>
  <c r="AA28" i="24"/>
  <c r="AA29" i="24"/>
  <c r="AF21" i="107"/>
  <c r="J27" i="31" s="1"/>
  <c r="H23" i="26"/>
  <c r="E20" i="32" s="1"/>
  <c r="G20" i="32" s="1"/>
  <c r="G22" i="32" s="1"/>
  <c r="G10" i="31" s="1"/>
  <c r="G29" i="31" s="1"/>
  <c r="I25" i="27" s="1"/>
  <c r="I28" i="27" s="1"/>
  <c r="G8" i="143" s="1"/>
  <c r="AS42" i="18"/>
  <c r="AU42" i="18" s="1"/>
  <c r="E10" i="33" s="1"/>
  <c r="C35" i="14"/>
  <c r="J32" i="14" s="1"/>
  <c r="K32" i="14" s="1"/>
  <c r="K505" i="10"/>
  <c r="G21" i="35" l="1"/>
  <c r="K21" i="35" s="1"/>
  <c r="I21" i="35"/>
  <c r="AA31" i="24"/>
  <c r="AA30" i="24"/>
  <c r="J16" i="14"/>
  <c r="K16" i="14" s="1"/>
  <c r="J25" i="14"/>
  <c r="K25" i="14" s="1"/>
  <c r="J14" i="14"/>
  <c r="K14" i="14" s="1"/>
  <c r="J7" i="14"/>
  <c r="K7" i="14" s="1"/>
  <c r="J8" i="14"/>
  <c r="K8" i="14" s="1"/>
  <c r="J31" i="14"/>
  <c r="K31" i="14" s="1"/>
  <c r="J19" i="14"/>
  <c r="K19" i="14" s="1"/>
  <c r="J12" i="14"/>
  <c r="K12" i="14" s="1"/>
  <c r="J18" i="14"/>
  <c r="K18" i="14" s="1"/>
  <c r="J27" i="14"/>
  <c r="K27" i="14" s="1"/>
  <c r="J11" i="14"/>
  <c r="K11" i="14" s="1"/>
  <c r="J23" i="14"/>
  <c r="K23" i="14" s="1"/>
  <c r="J22" i="14"/>
  <c r="K22" i="14" s="1"/>
  <c r="J29" i="14"/>
  <c r="K29" i="14" s="1"/>
  <c r="J34" i="14"/>
  <c r="K34" i="14" s="1"/>
  <c r="J33" i="14"/>
  <c r="K33" i="14" s="1"/>
  <c r="J15" i="14"/>
  <c r="K15" i="14" s="1"/>
  <c r="J21" i="14"/>
  <c r="K21" i="14" s="1"/>
  <c r="J30" i="14"/>
  <c r="K30" i="14" s="1"/>
  <c r="J6" i="14"/>
  <c r="K6" i="14" s="1"/>
  <c r="J13" i="14"/>
  <c r="K13" i="14" s="1"/>
  <c r="J9" i="14"/>
  <c r="K9" i="14" s="1"/>
  <c r="J5" i="14"/>
  <c r="K5" i="14" s="1"/>
  <c r="J24" i="14"/>
  <c r="K24" i="14" s="1"/>
  <c r="J28" i="14"/>
  <c r="K28" i="14" s="1"/>
  <c r="J26" i="14"/>
  <c r="K26" i="14" s="1"/>
  <c r="J10" i="14"/>
  <c r="K10" i="14" s="1"/>
  <c r="J17" i="14"/>
  <c r="K17" i="14" s="1"/>
  <c r="J20" i="14"/>
  <c r="K20" i="14" s="1"/>
  <c r="E16" i="32"/>
  <c r="J4" i="14"/>
  <c r="K4" i="14" s="1"/>
  <c r="N30" i="25"/>
  <c r="V48" i="24"/>
  <c r="G7" i="35" l="1"/>
  <c r="K7" i="35" s="1"/>
  <c r="E7" i="35"/>
  <c r="I7" i="35" s="1"/>
  <c r="C30" i="32"/>
  <c r="J16" i="32"/>
  <c r="J18" i="32" s="1"/>
  <c r="J22" i="32" s="1"/>
  <c r="J10" i="31" s="1"/>
  <c r="E18" i="32"/>
  <c r="E17" i="66"/>
  <c r="N32" i="25"/>
  <c r="N35" i="25" s="1"/>
  <c r="K35" i="14"/>
  <c r="J20" i="147" l="1"/>
  <c r="J16" i="147"/>
  <c r="J12" i="147"/>
  <c r="J14" i="147"/>
  <c r="J18" i="147"/>
  <c r="J25" i="147"/>
  <c r="J22" i="147"/>
  <c r="J19" i="147"/>
  <c r="J15" i="147"/>
  <c r="J11" i="147"/>
  <c r="J24" i="147"/>
  <c r="J23" i="147"/>
  <c r="J21" i="147"/>
  <c r="J17" i="147"/>
  <c r="J13" i="147"/>
  <c r="J19" i="67"/>
  <c r="J25" i="67"/>
  <c r="J38" i="67"/>
  <c r="J51" i="67"/>
  <c r="J16" i="67"/>
  <c r="J39" i="67"/>
  <c r="J45" i="67"/>
  <c r="J58" i="67"/>
  <c r="J26" i="67"/>
  <c r="J17" i="67"/>
  <c r="J33" i="67"/>
  <c r="J59" i="67"/>
  <c r="J18" i="67"/>
  <c r="J32" i="67"/>
  <c r="J52" i="67"/>
  <c r="J12" i="67"/>
  <c r="J21" i="67"/>
  <c r="J34" i="67"/>
  <c r="J13" i="67"/>
  <c r="J48" i="67"/>
  <c r="J24" i="67"/>
  <c r="J20" i="67"/>
  <c r="J46" i="67"/>
  <c r="J40" i="67"/>
  <c r="J47" i="67"/>
  <c r="J54" i="67"/>
  <c r="J41" i="67"/>
  <c r="J30" i="67"/>
  <c r="J31" i="67"/>
  <c r="J27" i="67"/>
  <c r="J28" i="67"/>
  <c r="J23" i="67"/>
  <c r="J43" i="67"/>
  <c r="J22" i="67"/>
  <c r="J35" i="67"/>
  <c r="J29" i="67"/>
  <c r="J50" i="67"/>
  <c r="J53" i="67"/>
  <c r="J55" i="67"/>
  <c r="J42" i="67"/>
  <c r="J11" i="67"/>
  <c r="J36" i="67"/>
  <c r="J57" i="67"/>
  <c r="J14" i="67"/>
  <c r="J49" i="67"/>
  <c r="J15" i="67"/>
  <c r="J37" i="67"/>
  <c r="J56" i="67"/>
  <c r="J44" i="67"/>
  <c r="E19" i="66"/>
  <c r="E23" i="66" s="1"/>
  <c r="H17" i="64" s="1"/>
  <c r="H20" i="64" s="1"/>
  <c r="E11" i="62" s="1"/>
  <c r="J17" i="66"/>
  <c r="J19" i="66" s="1"/>
  <c r="J23" i="66" s="1"/>
  <c r="M17" i="64" s="1"/>
  <c r="M20" i="64" s="1"/>
  <c r="J11" i="62" s="1"/>
  <c r="J13" i="26"/>
  <c r="J17" i="26"/>
  <c r="J15" i="26"/>
  <c r="J12" i="26"/>
  <c r="J14" i="26"/>
  <c r="J16" i="26"/>
  <c r="E14" i="33"/>
  <c r="J11" i="26"/>
  <c r="E22" i="32"/>
  <c r="E10" i="31" s="1"/>
  <c r="S19" i="147" l="1"/>
  <c r="P19" i="147"/>
  <c r="V19" i="147" s="1"/>
  <c r="P22" i="147"/>
  <c r="S22" i="147"/>
  <c r="S25" i="147"/>
  <c r="P25" i="147"/>
  <c r="V25" i="147" s="1"/>
  <c r="S18" i="147"/>
  <c r="P18" i="147"/>
  <c r="S14" i="147"/>
  <c r="P14" i="147"/>
  <c r="V14" i="147" s="1"/>
  <c r="P17" i="147"/>
  <c r="S17" i="147"/>
  <c r="S21" i="147"/>
  <c r="P21" i="147"/>
  <c r="V21" i="147" s="1"/>
  <c r="P12" i="147"/>
  <c r="S12" i="147"/>
  <c r="S16" i="147"/>
  <c r="P16" i="147"/>
  <c r="V16" i="147" s="1"/>
  <c r="P13" i="147"/>
  <c r="S13" i="147"/>
  <c r="S23" i="147"/>
  <c r="P23" i="147"/>
  <c r="V23" i="147" s="1"/>
  <c r="P24" i="147"/>
  <c r="S24" i="147"/>
  <c r="P11" i="147"/>
  <c r="S11" i="147"/>
  <c r="S15" i="147"/>
  <c r="P15" i="147"/>
  <c r="V15" i="147" s="1"/>
  <c r="P20" i="147"/>
  <c r="S20" i="147"/>
  <c r="S33" i="67"/>
  <c r="P33" i="67"/>
  <c r="V33" i="67" s="1"/>
  <c r="S15" i="67"/>
  <c r="P15" i="67"/>
  <c r="P49" i="67"/>
  <c r="S49" i="67"/>
  <c r="S30" i="67"/>
  <c r="P30" i="67"/>
  <c r="V30" i="67" s="1"/>
  <c r="S17" i="67"/>
  <c r="P17" i="67"/>
  <c r="V17" i="67" s="1"/>
  <c r="S26" i="67"/>
  <c r="P26" i="67"/>
  <c r="V26" i="67" s="1"/>
  <c r="S56" i="67"/>
  <c r="P56" i="67"/>
  <c r="V56" i="67" s="1"/>
  <c r="S52" i="67"/>
  <c r="P52" i="67"/>
  <c r="S42" i="67"/>
  <c r="P42" i="67"/>
  <c r="V42" i="67" s="1"/>
  <c r="P40" i="67"/>
  <c r="S40" i="67"/>
  <c r="S58" i="67"/>
  <c r="P58" i="67"/>
  <c r="V58" i="67" s="1"/>
  <c r="S37" i="67"/>
  <c r="P37" i="67"/>
  <c r="V37" i="67" s="1"/>
  <c r="S41" i="67"/>
  <c r="P41" i="67"/>
  <c r="V41" i="67" s="1"/>
  <c r="S54" i="67"/>
  <c r="P54" i="67"/>
  <c r="S55" i="67"/>
  <c r="P55" i="67"/>
  <c r="V55" i="67" s="1"/>
  <c r="S46" i="67"/>
  <c r="P46" i="67"/>
  <c r="S45" i="67"/>
  <c r="P45" i="67"/>
  <c r="V45" i="67" s="1"/>
  <c r="S12" i="67"/>
  <c r="P12" i="67"/>
  <c r="V12" i="67" s="1"/>
  <c r="S18" i="67"/>
  <c r="P18" i="67"/>
  <c r="V18" i="67" s="1"/>
  <c r="S53" i="67"/>
  <c r="P53" i="67"/>
  <c r="S20" i="67"/>
  <c r="P20" i="67"/>
  <c r="V20" i="67" s="1"/>
  <c r="P39" i="67"/>
  <c r="S39" i="67"/>
  <c r="S50" i="67"/>
  <c r="P50" i="67"/>
  <c r="V50" i="67" s="1"/>
  <c r="S24" i="67"/>
  <c r="P24" i="67"/>
  <c r="V24" i="67" s="1"/>
  <c r="S16" i="67"/>
  <c r="P16" i="67"/>
  <c r="V16" i="67" s="1"/>
  <c r="S12" i="26"/>
  <c r="P12" i="26"/>
  <c r="S29" i="67"/>
  <c r="P29" i="67"/>
  <c r="V29" i="67" s="1"/>
  <c r="S48" i="67"/>
  <c r="P48" i="67"/>
  <c r="V48" i="67" s="1"/>
  <c r="S51" i="67"/>
  <c r="P51" i="67"/>
  <c r="V51" i="67" s="1"/>
  <c r="S23" i="67"/>
  <c r="P23" i="67"/>
  <c r="V23" i="67" s="1"/>
  <c r="S14" i="67"/>
  <c r="P14" i="67"/>
  <c r="V14" i="67" s="1"/>
  <c r="S47" i="67"/>
  <c r="P47" i="67"/>
  <c r="P16" i="26"/>
  <c r="S16" i="26"/>
  <c r="S14" i="26"/>
  <c r="P14" i="26"/>
  <c r="V14" i="26" s="1"/>
  <c r="S15" i="26"/>
  <c r="P15" i="26"/>
  <c r="V15" i="26" s="1"/>
  <c r="S35" i="67"/>
  <c r="P35" i="67"/>
  <c r="V35" i="67" s="1"/>
  <c r="S13" i="67"/>
  <c r="P13" i="67"/>
  <c r="V13" i="67" s="1"/>
  <c r="S38" i="67"/>
  <c r="P38" i="67"/>
  <c r="S28" i="67"/>
  <c r="P28" i="67"/>
  <c r="V28" i="67" s="1"/>
  <c r="S27" i="67"/>
  <c r="P27" i="67"/>
  <c r="V27" i="67" s="1"/>
  <c r="S31" i="67"/>
  <c r="P31" i="67"/>
  <c r="V31" i="67" s="1"/>
  <c r="S59" i="67"/>
  <c r="P59" i="67"/>
  <c r="V59" i="67" s="1"/>
  <c r="S57" i="67"/>
  <c r="P57" i="67"/>
  <c r="S36" i="67"/>
  <c r="P36" i="67"/>
  <c r="S11" i="67"/>
  <c r="P11" i="67"/>
  <c r="P17" i="26"/>
  <c r="S17" i="26"/>
  <c r="S22" i="67"/>
  <c r="P22" i="67"/>
  <c r="V22" i="67" s="1"/>
  <c r="S34" i="67"/>
  <c r="P34" i="67"/>
  <c r="V34" i="67" s="1"/>
  <c r="S25" i="67"/>
  <c r="P25" i="67"/>
  <c r="S32" i="67"/>
  <c r="P32" i="67"/>
  <c r="S13" i="26"/>
  <c r="P13" i="26"/>
  <c r="S44" i="67"/>
  <c r="P44" i="67"/>
  <c r="V44" i="67" s="1"/>
  <c r="S43" i="67"/>
  <c r="P43" i="67"/>
  <c r="V43" i="67" s="1"/>
  <c r="P21" i="67"/>
  <c r="S21" i="67"/>
  <c r="S19" i="67"/>
  <c r="P19" i="67"/>
  <c r="P32" i="26"/>
  <c r="S32" i="26"/>
  <c r="S37" i="26"/>
  <c r="P37" i="26"/>
  <c r="S35" i="26"/>
  <c r="P35" i="26"/>
  <c r="S31" i="26"/>
  <c r="P31" i="26"/>
  <c r="S34" i="26"/>
  <c r="P34" i="26"/>
  <c r="S33" i="26"/>
  <c r="P33" i="26"/>
  <c r="P36" i="26"/>
  <c r="S36" i="26"/>
  <c r="P93" i="67"/>
  <c r="S93" i="67"/>
  <c r="P85" i="67"/>
  <c r="V85" i="67" s="1"/>
  <c r="S85" i="67"/>
  <c r="S113" i="67"/>
  <c r="P113" i="67"/>
  <c r="P105" i="67"/>
  <c r="S105" i="67"/>
  <c r="P88" i="67"/>
  <c r="S88" i="67"/>
  <c r="P91" i="67"/>
  <c r="S91" i="67"/>
  <c r="P97" i="67"/>
  <c r="S97" i="67"/>
  <c r="P89" i="67"/>
  <c r="S89" i="67"/>
  <c r="S114" i="67"/>
  <c r="P114" i="67"/>
  <c r="P96" i="67"/>
  <c r="S96" i="67"/>
  <c r="P92" i="67"/>
  <c r="S92" i="67"/>
  <c r="P75" i="67"/>
  <c r="S75" i="67"/>
  <c r="P104" i="67"/>
  <c r="S104" i="67"/>
  <c r="P110" i="67"/>
  <c r="S110" i="67"/>
  <c r="P102" i="67"/>
  <c r="S102" i="67"/>
  <c r="P116" i="67"/>
  <c r="S116" i="67"/>
  <c r="P83" i="67"/>
  <c r="S83" i="67"/>
  <c r="P86" i="67"/>
  <c r="S86" i="67"/>
  <c r="P81" i="67"/>
  <c r="S81" i="67"/>
  <c r="P100" i="67"/>
  <c r="S100" i="67"/>
  <c r="P106" i="67"/>
  <c r="S106" i="67"/>
  <c r="P112" i="67"/>
  <c r="S112" i="67"/>
  <c r="P98" i="67"/>
  <c r="S98" i="67"/>
  <c r="S111" i="67"/>
  <c r="P111" i="67"/>
  <c r="P80" i="67"/>
  <c r="S80" i="67"/>
  <c r="P84" i="67"/>
  <c r="S84" i="67"/>
  <c r="P107" i="67"/>
  <c r="S107" i="67"/>
  <c r="S115" i="67"/>
  <c r="P115" i="67"/>
  <c r="S99" i="67"/>
  <c r="P99" i="67"/>
  <c r="P94" i="67"/>
  <c r="S94" i="67"/>
  <c r="S78" i="67"/>
  <c r="P78" i="67"/>
  <c r="S90" i="67"/>
  <c r="P90" i="67"/>
  <c r="S103" i="67"/>
  <c r="P103" i="67"/>
  <c r="P117" i="67"/>
  <c r="S117" i="67"/>
  <c r="P76" i="67"/>
  <c r="S76" i="67"/>
  <c r="P82" i="67"/>
  <c r="S82" i="67"/>
  <c r="P95" i="67"/>
  <c r="S95" i="67"/>
  <c r="P109" i="67"/>
  <c r="S109" i="67"/>
  <c r="S118" i="67"/>
  <c r="P118" i="67"/>
  <c r="S79" i="67"/>
  <c r="P79" i="67"/>
  <c r="V79" i="67" s="1"/>
  <c r="P77" i="67"/>
  <c r="S77" i="67"/>
  <c r="P108" i="67"/>
  <c r="S108" i="67"/>
  <c r="S74" i="67"/>
  <c r="P74" i="67"/>
  <c r="P87" i="67"/>
  <c r="S87" i="67"/>
  <c r="S101" i="67"/>
  <c r="P101" i="67"/>
  <c r="P119" i="67"/>
  <c r="S119" i="67"/>
  <c r="E16" i="33"/>
  <c r="E16" i="31" s="1"/>
  <c r="J16" i="31" s="1"/>
  <c r="J29" i="31" s="1"/>
  <c r="L25" i="27" s="1"/>
  <c r="L28" i="27" s="1"/>
  <c r="S73" i="67"/>
  <c r="P73" i="67"/>
  <c r="P11" i="26"/>
  <c r="S11" i="26"/>
  <c r="V18" i="147" l="1"/>
  <c r="V108" i="67"/>
  <c r="P125" i="67"/>
  <c r="P123" i="67"/>
  <c r="S125" i="67"/>
  <c r="S123" i="67"/>
  <c r="V106" i="67"/>
  <c r="V86" i="67"/>
  <c r="V96" i="67"/>
  <c r="V117" i="67"/>
  <c r="V118" i="67"/>
  <c r="V103" i="67"/>
  <c r="V84" i="67"/>
  <c r="V78" i="67"/>
  <c r="S27" i="147"/>
  <c r="V32" i="67"/>
  <c r="V36" i="67"/>
  <c r="V38" i="67"/>
  <c r="V47" i="67"/>
  <c r="V12" i="26"/>
  <c r="V53" i="67"/>
  <c r="V54" i="67"/>
  <c r="V15" i="67"/>
  <c r="V83" i="67"/>
  <c r="V92" i="67"/>
  <c r="V88" i="67"/>
  <c r="V19" i="67"/>
  <c r="V115" i="67"/>
  <c r="V13" i="147"/>
  <c r="V114" i="67"/>
  <c r="V20" i="147"/>
  <c r="V90" i="67"/>
  <c r="V17" i="147"/>
  <c r="S29" i="147"/>
  <c r="S31" i="147" s="1"/>
  <c r="V107" i="67"/>
  <c r="V11" i="147"/>
  <c r="P27" i="147"/>
  <c r="P29" i="147"/>
  <c r="V12" i="147"/>
  <c r="V22" i="147"/>
  <c r="V76" i="67"/>
  <c r="V81" i="67"/>
  <c r="V104" i="67"/>
  <c r="V111" i="67"/>
  <c r="V24" i="147"/>
  <c r="E9" i="35"/>
  <c r="I9" i="35" s="1"/>
  <c r="V46" i="67"/>
  <c r="V52" i="67"/>
  <c r="V77" i="67"/>
  <c r="V17" i="26"/>
  <c r="V39" i="67"/>
  <c r="V98" i="67"/>
  <c r="V11" i="67"/>
  <c r="P61" i="67"/>
  <c r="P63" i="67"/>
  <c r="V80" i="67"/>
  <c r="S63" i="67"/>
  <c r="S61" i="67"/>
  <c r="V89" i="67"/>
  <c r="V21" i="67"/>
  <c r="V91" i="67"/>
  <c r="V93" i="67"/>
  <c r="V97" i="67"/>
  <c r="V119" i="67"/>
  <c r="V99" i="67"/>
  <c r="V110" i="67"/>
  <c r="V13" i="26"/>
  <c r="V57" i="67"/>
  <c r="V94" i="67"/>
  <c r="V49" i="67"/>
  <c r="V75" i="67"/>
  <c r="V105" i="67"/>
  <c r="V112" i="67"/>
  <c r="V95" i="67"/>
  <c r="V82" i="67"/>
  <c r="V100" i="67"/>
  <c r="V74" i="67"/>
  <c r="V113" i="67"/>
  <c r="V40" i="67"/>
  <c r="V25" i="67"/>
  <c r="V116" i="67"/>
  <c r="V102" i="67"/>
  <c r="V109" i="67"/>
  <c r="V101" i="67"/>
  <c r="V87" i="67"/>
  <c r="V16" i="26"/>
  <c r="V34" i="26"/>
  <c r="V33" i="26"/>
  <c r="V35" i="26"/>
  <c r="V37" i="26"/>
  <c r="V32" i="26"/>
  <c r="V31" i="26"/>
  <c r="P39" i="26"/>
  <c r="P41" i="26"/>
  <c r="S39" i="26"/>
  <c r="S41" i="26"/>
  <c r="V36" i="26"/>
  <c r="E29" i="31"/>
  <c r="G25" i="27" s="1"/>
  <c r="G28" i="27" s="1"/>
  <c r="E8" i="143" s="1"/>
  <c r="V73" i="67"/>
  <c r="V11" i="26"/>
  <c r="V41" i="26" l="1"/>
  <c r="V39" i="26"/>
  <c r="P31" i="147"/>
  <c r="Z73" i="67"/>
  <c r="Z74" i="67"/>
  <c r="P65" i="67"/>
  <c r="V29" i="147"/>
  <c r="Z11" i="147"/>
  <c r="Z10" i="147"/>
  <c r="V27" i="147"/>
  <c r="S65" i="67"/>
  <c r="Z11" i="67"/>
  <c r="Z12" i="67"/>
  <c r="Z14" i="67" s="1"/>
  <c r="V21" i="26"/>
  <c r="V19" i="26"/>
  <c r="S43" i="26"/>
  <c r="P43" i="26"/>
  <c r="Z30" i="26"/>
  <c r="Z31" i="26"/>
  <c r="P19" i="26"/>
  <c r="P21" i="26"/>
  <c r="S21" i="26"/>
  <c r="S19" i="26"/>
  <c r="V31" i="147" l="1"/>
  <c r="E11" i="35" s="1"/>
  <c r="I11" i="35" s="1"/>
  <c r="Z13" i="147"/>
  <c r="Z12" i="147"/>
  <c r="V63" i="67" a="1"/>
  <c r="V63" i="67" s="1"/>
  <c r="Z13" i="67"/>
  <c r="V61" i="67"/>
  <c r="V43" i="26"/>
  <c r="G10" i="143" s="1"/>
  <c r="Z33" i="26"/>
  <c r="Z32" i="26"/>
  <c r="Z10" i="26"/>
  <c r="Z11" i="26"/>
  <c r="P23" i="26"/>
  <c r="S23" i="26"/>
  <c r="W41" i="147" l="1"/>
  <c r="W52" i="147"/>
  <c r="W51" i="147"/>
  <c r="W43" i="147"/>
  <c r="W47" i="147"/>
  <c r="W49" i="147"/>
  <c r="W46" i="147"/>
  <c r="W50" i="147"/>
  <c r="W53" i="147"/>
  <c r="W44" i="147"/>
  <c r="W48" i="147"/>
  <c r="W45" i="147"/>
  <c r="W40" i="147"/>
  <c r="W42" i="147"/>
  <c r="V65" i="67"/>
  <c r="E13" i="62" s="1"/>
  <c r="W21" i="147"/>
  <c r="W25" i="147"/>
  <c r="W15" i="147"/>
  <c r="W19" i="147"/>
  <c r="W23" i="147"/>
  <c r="W18" i="147"/>
  <c r="W16" i="147"/>
  <c r="W14" i="147"/>
  <c r="W24" i="147"/>
  <c r="W17" i="147"/>
  <c r="W13" i="147"/>
  <c r="W12" i="147"/>
  <c r="W22" i="147"/>
  <c r="W20" i="147"/>
  <c r="W24" i="67"/>
  <c r="W14" i="67"/>
  <c r="W53" i="67"/>
  <c r="W29" i="67"/>
  <c r="W36" i="67"/>
  <c r="W31" i="67"/>
  <c r="W55" i="67"/>
  <c r="W32" i="67"/>
  <c r="W19" i="67"/>
  <c r="W27" i="67"/>
  <c r="W54" i="67"/>
  <c r="W47" i="67"/>
  <c r="W18" i="67"/>
  <c r="W34" i="67"/>
  <c r="W44" i="67"/>
  <c r="W58" i="67"/>
  <c r="W16" i="67"/>
  <c r="W48" i="67"/>
  <c r="W45" i="67"/>
  <c r="W50" i="67"/>
  <c r="W43" i="67"/>
  <c r="W30" i="67"/>
  <c r="W20" i="67"/>
  <c r="W41" i="67"/>
  <c r="W15" i="67"/>
  <c r="W23" i="67"/>
  <c r="W26" i="67"/>
  <c r="W28" i="67"/>
  <c r="W35" i="67"/>
  <c r="W37" i="67"/>
  <c r="W33" i="67"/>
  <c r="W56" i="67"/>
  <c r="W51" i="67"/>
  <c r="W59" i="67"/>
  <c r="W22" i="67"/>
  <c r="W42" i="67"/>
  <c r="W13" i="67"/>
  <c r="W38" i="67"/>
  <c r="W17" i="67"/>
  <c r="W12" i="67"/>
  <c r="W40" i="67"/>
  <c r="W52" i="67"/>
  <c r="W49" i="67"/>
  <c r="W25" i="67"/>
  <c r="W57" i="67"/>
  <c r="W21" i="67"/>
  <c r="W39" i="67"/>
  <c r="W46" i="67"/>
  <c r="W34" i="26"/>
  <c r="W33" i="26"/>
  <c r="W37" i="26"/>
  <c r="W36" i="26"/>
  <c r="W32" i="26"/>
  <c r="W35" i="26"/>
  <c r="Z12" i="26"/>
  <c r="Z13" i="26"/>
  <c r="V23" i="26"/>
  <c r="E10" i="143" s="1"/>
  <c r="W12" i="26" l="1"/>
  <c r="W14" i="26"/>
  <c r="W16" i="26"/>
  <c r="W15" i="26"/>
  <c r="W17" i="26"/>
  <c r="W13" i="26"/>
  <c r="P127" i="67"/>
  <c r="S127" i="67"/>
  <c r="Z76" i="67" l="1"/>
  <c r="Z75" i="67"/>
  <c r="V125" i="67" l="1" a="1"/>
  <c r="V125" i="67" s="1"/>
  <c r="V123" i="67"/>
  <c r="W79" i="67"/>
  <c r="W99" i="67"/>
  <c r="W111" i="67"/>
  <c r="W115" i="67"/>
  <c r="W107" i="67"/>
  <c r="W116" i="67"/>
  <c r="W112" i="67"/>
  <c r="W86" i="67"/>
  <c r="W114" i="67"/>
  <c r="W92" i="67"/>
  <c r="W83" i="67"/>
  <c r="W91" i="67"/>
  <c r="W81" i="67"/>
  <c r="W118" i="67"/>
  <c r="W97" i="67"/>
  <c r="W96" i="67"/>
  <c r="W102" i="67"/>
  <c r="W101" i="67"/>
  <c r="W93" i="67"/>
  <c r="W84" i="67"/>
  <c r="W78" i="67"/>
  <c r="W117" i="67"/>
  <c r="W105" i="67"/>
  <c r="W90" i="67"/>
  <c r="W103" i="67"/>
  <c r="W109" i="67"/>
  <c r="W75" i="67"/>
  <c r="W88" i="67"/>
  <c r="W85" i="67"/>
  <c r="W110" i="67"/>
  <c r="W100" i="67"/>
  <c r="W104" i="67"/>
  <c r="W82" i="67"/>
  <c r="W95" i="67"/>
  <c r="W77" i="67"/>
  <c r="W80" i="67"/>
  <c r="W94" i="67"/>
  <c r="W98" i="67"/>
  <c r="W113" i="67"/>
  <c r="W119" i="67"/>
  <c r="W87" i="67"/>
  <c r="W106" i="67"/>
  <c r="W76" i="67"/>
  <c r="W108" i="67"/>
  <c r="W89" i="67"/>
  <c r="W74" i="67"/>
  <c r="V127" i="67" l="1"/>
  <c r="J15" i="62" l="1"/>
  <c r="J17" i="62"/>
  <c r="E17" i="62"/>
  <c r="E15" i="62"/>
  <c r="J19" i="62" l="1"/>
  <c r="E19" i="62"/>
  <c r="E12" i="143" s="1"/>
  <c r="I7" i="143" l="1"/>
  <c r="I11" i="143" s="1"/>
  <c r="J7" i="143"/>
  <c r="J11" i="143" s="1"/>
  <c r="E13" i="35"/>
  <c r="P8" i="35"/>
  <c r="P12" i="35" s="1"/>
  <c r="Q8" i="35"/>
  <c r="Q12" i="35" s="1"/>
  <c r="M8" i="35" l="1"/>
  <c r="M12" i="35" s="1"/>
  <c r="I13" i="35"/>
  <c r="N8" i="35"/>
  <c r="N12" i="35" s="1"/>
  <c r="L7" i="143"/>
  <c r="L11" i="143" s="1"/>
  <c r="M7" i="143"/>
  <c r="M11" i="143" s="1"/>
  <c r="E22" i="143"/>
  <c r="E14" i="143"/>
  <c r="G15" i="35"/>
  <c r="K15" i="35" s="1"/>
  <c r="E15" i="35"/>
  <c r="I15" i="35" s="1"/>
  <c r="G14" i="143" l="1"/>
  <c r="G22" i="143"/>
  <c r="E23" i="35"/>
  <c r="G23" i="3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<sst xmlns="http://schemas.openxmlformats.org/spreadsheetml/2006/main" count="27084" uniqueCount="5744">
  <si>
    <t>允䅁䅁䄰䅁䍁䅁䅁䅁䍁䅁䅁杆䅁䕁䅕杢あ䝁䅫䅤㕂䍁䅁兓䕂䍁䅁䅁䵁䅁䅁杇䅁䕁䅕杢あ䝁䅫䅤㕂䍁䅁杔桂䝁䄰党杁䅁䅁权䅁䅁䅧䅁䝂䙁䅫䅍䅁䅁䅅䅁畁䅁䅁兓剂䙁䄸䅖偂䙁䅑兑䵂䙁䄸睑偂䕁䄰兔偂䕁䄴睘䙂䙁䅅兖䩂䙁䅑兗䅁䅁䅁䅁煁䅁䅁兓剂䙁䄸䅖偂䙁䅑兑䵂䙁䄸䅕卂䕁䅕杒時䕁䅕兕噂䕁䅫䅖婂䅁䅁兂䅁䝁䅉䅁䵂䝁䄸杢湂䍁䄰䅤求䡁䅉兢杁䕁䅑党楂䡁䅑䅌杁䕁䅫杢橂䝁䅷兤歂䝁䅫杢湂䍁䅁睑ㅂ䡁䅉杣求䝁䄴䅤杁䙁䅁睢祂䡁䅑兡療䝁䄴䅉潁䍁䅑䅍睁䑁䅁克䅁䅁䅧䅁䵃䅁䅁睔睂䡁䅑兡療䝁䄴督㙁䕁䅍兤祂䡁䅉児噂䙁䅍䅒獁䕁䄰兙湂䑁䄰睕あ䝁䅅杢歂䝁䅅杣歂䍁䅷睑療䝁䄴杤乂䝁䅕䅤潂䝁䄸䅚㥁䙁䅉䅌䝂䝁䅫䅢灂䝁䄴睚坂䝁䅕杣㥁䕁䅍兤祂䡁䅉党畂䡁䅑睌卂䝁䅕督あ䝁䅅䅤求䝁䅑䅁䑁䅁䅁村䅁䙁䅍杔䵂䙁䄸䅔啂䙁䄸䅒䙂䕁䅉䅖時䕁䅫杔䑂䕁䅷睘䑂䙁䅕杕卂䕁䅕杔啂䙁䄸䅕偂䙁䅉䅖䩂䕁䄸杔䅁䅁䅣䅁慁䅁䅁睕兂䙁䄸兒佂䙁䅑兓啂䙁䅫睘䩂䕁䅑䅁䱁䅁䅁杈䅁䙁䅍䅕時䕁䅕杔啂䕁䅫䅖婂䙁䄸杔䉂䕁䄰兒䅁䅁䅫䅁㉁䅁䅁䅖療䡁䅑兙獂䍁䅁睑療䝁䄰兢療䝁䄴䅉䙂䡁䅅兤灂䡁䅑入杁䍁䅧䅊睁䑁䅁䅍灁䅁䅁䅂䅁䑁䅷䅁啂䝁䄸䅤桂䝁䅷䅉兂䡁䅉党浂䝁䅕杣祂䝁䅕䅚杁䕁䅕兣ㅂ䝁䅫䅤㕂䍁䅁䅋歁䑁䅁䅍睁䍁䅫䅁䝁䅁䅁䅁䅁䅁㴽</t>
  </si>
  <si>
    <t>Brief Summary of Common Equity Cost Rate</t>
  </si>
  <si>
    <t>Line No.</t>
  </si>
  <si>
    <t>Principal Methods</t>
  </si>
  <si>
    <t>Unadjusted</t>
  </si>
  <si>
    <t>1.</t>
  </si>
  <si>
    <t>Discounted Cash Flow Model (DCF) (1)</t>
  </si>
  <si>
    <t>Low</t>
  </si>
  <si>
    <t>High</t>
  </si>
  <si>
    <t>Risk Premium Model (RPM) (2)</t>
  </si>
  <si>
    <t>Adjusted</t>
  </si>
  <si>
    <t>Capital Asset Pricing Model (CAPM) (3)</t>
  </si>
  <si>
    <t>Market Models Applied to Comparable Risk, Non-Price Regulated Companies (4)</t>
  </si>
  <si>
    <t>Indicated Common Equity Cost Rate before Adjustment for Unique Risk</t>
  </si>
  <si>
    <t>Size Risk Adjustment (5)</t>
  </si>
  <si>
    <t>Credit Risk Adjustment (6)</t>
  </si>
  <si>
    <t>Flotation Cost Adjustment (7)</t>
  </si>
  <si>
    <t>Indicated Common Equity Cost Rate after Adjustment</t>
  </si>
  <si>
    <t>Recommended Common Equity Cost Rate</t>
  </si>
  <si>
    <t xml:space="preserve"> Notes:  </t>
  </si>
  <si>
    <t>(1)</t>
  </si>
  <si>
    <t>From page 1 of Exhibit DWD-3.</t>
  </si>
  <si>
    <t>(2)</t>
  </si>
  <si>
    <t>From page 1 of Exhibit DWD-4.</t>
  </si>
  <si>
    <t>(3)</t>
  </si>
  <si>
    <t>From page 1 of Exhibit DWD-5.</t>
  </si>
  <si>
    <t>(4)</t>
  </si>
  <si>
    <t>From page 1 of Exhibit DWD-7.</t>
  </si>
  <si>
    <t>(5)</t>
  </si>
  <si>
    <t>Size risk adjustment is required to account for the company's smaller size relative to the Utility Proxy Group.</t>
  </si>
  <si>
    <t>(6)</t>
  </si>
  <si>
    <t xml:space="preserve">Company-specific risk adjustment to reflect Louisville Gas &amp; Electric Company's lower risk due to a lower long-term issuer rating of A3 relative to the Natural Gas Utility Proxy Group.				</t>
  </si>
  <si>
    <t>(7)</t>
  </si>
  <si>
    <t>From page 1 of Exhibit DWD-10.</t>
  </si>
  <si>
    <t xml:space="preserve">Company-specific risk adjustment to reflect Louisville Gas &amp; Electric Company's and Kentucky Utilities' lower risk due to a lower long-term issuer rating of A3 relative to the Electric Utility Proxy Group.				</t>
  </si>
  <si>
    <t>CAPITALIZATION AND FINANCIAL STATISTICS  (1)</t>
  </si>
  <si>
    <t>Capitalization and Financial Statistics (1)</t>
  </si>
  <si>
    <t>2019 - 2023, Inclusive</t>
  </si>
  <si>
    <t>Capital Structure:</t>
  </si>
  <si>
    <t xml:space="preserve">     Long Term Debt</t>
  </si>
  <si>
    <t>LTDEBT</t>
  </si>
  <si>
    <t xml:space="preserve">     Preferred Stock</t>
  </si>
  <si>
    <t>PFD</t>
  </si>
  <si>
    <t>(MILLIONS OF DOLLARS)</t>
  </si>
  <si>
    <t xml:space="preserve"> </t>
  </si>
  <si>
    <t>Capitalization Statistics</t>
  </si>
  <si>
    <t>Common Shares Outst.</t>
  </si>
  <si>
    <t>Input Data</t>
  </si>
  <si>
    <t>Common Equity</t>
  </si>
  <si>
    <t>TOTEQ</t>
  </si>
  <si>
    <t>Amount of Capital Employed</t>
  </si>
  <si>
    <t>Sinking Fund Requirements</t>
  </si>
  <si>
    <t>Total Permanent Capital</t>
  </si>
  <si>
    <t>Short-Term Debt</t>
  </si>
  <si>
    <t>Short Term Debt</t>
  </si>
  <si>
    <t>STDEBT</t>
  </si>
  <si>
    <t>Total Capital Employed</t>
  </si>
  <si>
    <t>EPS excluding extra</t>
  </si>
  <si>
    <t>EPSAPPCOMM</t>
  </si>
  <si>
    <t>Indicated Average Capital Cost Rates  (2)</t>
  </si>
  <si>
    <t>Price - High</t>
  </si>
  <si>
    <t>Yahoo</t>
  </si>
  <si>
    <t>Total Debt</t>
  </si>
  <si>
    <t>%</t>
  </si>
  <si>
    <t>Price - Low</t>
  </si>
  <si>
    <t>Preferred Stock</t>
  </si>
  <si>
    <t>5 YEAR</t>
  </si>
  <si>
    <t>Capital Structure Ratios</t>
  </si>
  <si>
    <t>AVERAGE</t>
  </si>
  <si>
    <t>DPS by payable date</t>
  </si>
  <si>
    <t>Based on Total Permanent Capital:</t>
  </si>
  <si>
    <t>Long-Term Debt</t>
  </si>
  <si>
    <t>AFUDC</t>
  </si>
  <si>
    <t>Total Interest</t>
  </si>
  <si>
    <t>INTEXP</t>
  </si>
  <si>
    <t>Total</t>
  </si>
  <si>
    <t>Net Income before Extra.</t>
  </si>
  <si>
    <t>NETINC</t>
  </si>
  <si>
    <t>Based on Total Capital:</t>
  </si>
  <si>
    <t>Total Debt, Including Short-Term Debt</t>
  </si>
  <si>
    <t>CE Income before Extra.</t>
  </si>
  <si>
    <t>INCAVAILCOMM</t>
  </si>
  <si>
    <t>Preferred Stock Dividends</t>
  </si>
  <si>
    <t>PFDDIV</t>
  </si>
  <si>
    <t>Common Dividends</t>
  </si>
  <si>
    <t>COMDIVS1</t>
  </si>
  <si>
    <t>Financial Statistics</t>
  </si>
  <si>
    <t>Income Bef Extra Items-S&amp;U</t>
  </si>
  <si>
    <t>INCBEFEXT</t>
  </si>
  <si>
    <t>Financial Ratios - Market Based</t>
  </si>
  <si>
    <t>Net Operating Cash Flow</t>
  </si>
  <si>
    <t>NETOPGFC</t>
  </si>
  <si>
    <t>Earnings / Price Ratio</t>
  </si>
  <si>
    <t>Change in Current Assets</t>
  </si>
  <si>
    <t>CHGCURASSET</t>
  </si>
  <si>
    <t>Market / Average Book Ratio</t>
  </si>
  <si>
    <t>Change in Current Liabilities</t>
  </si>
  <si>
    <t>CHGCURLIAB</t>
  </si>
  <si>
    <t>Dividend Yield</t>
  </si>
  <si>
    <t>Dividend Payout Ratio</t>
  </si>
  <si>
    <t>Calculations</t>
  </si>
  <si>
    <t>Rate of Return on Average Book Common Equity</t>
  </si>
  <si>
    <t>Com Eq / Shares Out.</t>
  </si>
  <si>
    <t>calc</t>
  </si>
  <si>
    <t>Total Debt / EBITDA (3)</t>
  </si>
  <si>
    <t>x</t>
  </si>
  <si>
    <t>Funds from Operations / Total Debt (4)</t>
  </si>
  <si>
    <t>Average Price</t>
  </si>
  <si>
    <t>Total Debt / Total Capital</t>
  </si>
  <si>
    <t>Notes:</t>
  </si>
  <si>
    <t xml:space="preserve">All capitalization and financial statistics for the group are the arithmetic average of the achieved results for each individual company in the group, and are based upon financial statements as originally reported in each year.  </t>
  </si>
  <si>
    <t xml:space="preserve">Computed by relating actual total debt interest or preferred stock dividends booked to average of beginning and ending total debt or preferred stock reported to be outstanding.  </t>
  </si>
  <si>
    <t>Total Capital</t>
  </si>
  <si>
    <t>Total debt relative to EBITDA (Earnings before Interest, Income Taxes, Depreciation and Amortization).</t>
  </si>
  <si>
    <t>Funds from operations (sum of net income, depreciation, amortization, net deferred income tax and investment tax credits, less total AFUDC) plus interest charges as a percentage of total debt.</t>
  </si>
  <si>
    <t>Preferred Stk + Sink Fund Req.</t>
  </si>
  <si>
    <t>Source of Information:</t>
  </si>
  <si>
    <t>Company Annual Forms 10-K.</t>
  </si>
  <si>
    <t>Capital Structure Based upon Total Permanent Capital for the</t>
  </si>
  <si>
    <t>ATO</t>
  </si>
  <si>
    <t xml:space="preserve">     Total Capital</t>
  </si>
  <si>
    <t>NJR</t>
  </si>
  <si>
    <t>NI</t>
  </si>
  <si>
    <t>NWN</t>
  </si>
  <si>
    <t>OGS</t>
  </si>
  <si>
    <t>SWX</t>
  </si>
  <si>
    <t>SR</t>
  </si>
  <si>
    <t>Source of Information</t>
  </si>
  <si>
    <t xml:space="preserve">     Annual Forms 10-K</t>
  </si>
  <si>
    <t xml:space="preserve">Operating Subsidiary Company Capital Structures of the </t>
  </si>
  <si>
    <t>Company Name</t>
  </si>
  <si>
    <t>Parent Company Ticker</t>
  </si>
  <si>
    <t>Atmos Energy Corporation</t>
  </si>
  <si>
    <t>New Jersey Natural Gas Company</t>
  </si>
  <si>
    <t>Northern Indiana Public Service Company</t>
  </si>
  <si>
    <t>Northwest Natural Gas Company</t>
  </si>
  <si>
    <t>ONE Gas, Inc.</t>
  </si>
  <si>
    <t>Southwest Gas Corporation</t>
  </si>
  <si>
    <t>Spire Alabama Inc.</t>
  </si>
  <si>
    <t>Spire Missouri Inc.</t>
  </si>
  <si>
    <t>Average</t>
  </si>
  <si>
    <t>Maximum</t>
  </si>
  <si>
    <t>Minimum</t>
  </si>
  <si>
    <t>Source: S&amp;P Global Market Intelligence.</t>
  </si>
  <si>
    <t>Company Financial Statements.</t>
  </si>
  <si>
    <t>Northern Indiana Public Service Company is from FERC financial Report Form Form No. 1.</t>
  </si>
  <si>
    <t>Preferred Equity</t>
  </si>
  <si>
    <t>Source: S&amp;P Capital IQ.</t>
  </si>
  <si>
    <t>Indicated Common Equity Cost Rate Using the Discounted Cash Flow Model for the</t>
  </si>
  <si>
    <t>[1]</t>
  </si>
  <si>
    <t>[2]</t>
  </si>
  <si>
    <t>[3]</t>
  </si>
  <si>
    <t>[4]</t>
  </si>
  <si>
    <t>[5]</t>
  </si>
  <si>
    <t>[6]</t>
  </si>
  <si>
    <t>[7]</t>
  </si>
  <si>
    <t>Average Dividend Yield (1)</t>
  </si>
  <si>
    <t>Value Line Projected Five Year Growth in EPS (2)</t>
  </si>
  <si>
    <t>Zack's Five Year Projected Growth Rate in EPS</t>
  </si>
  <si>
    <t>S&amp;P Capital IQ Projected Five Year Growth in EPS</t>
  </si>
  <si>
    <t>Average Projected Five Year Growth in EPS (3)</t>
  </si>
  <si>
    <t>Adjusted Dividend Yield (4)</t>
  </si>
  <si>
    <t>Indicated Common Equity Cost Rate (5)</t>
  </si>
  <si>
    <t>2x STDEV</t>
  </si>
  <si>
    <t>Average + 2 STDEV</t>
  </si>
  <si>
    <t>Average - 2 STDEV</t>
  </si>
  <si>
    <t>NA= Not Available</t>
  </si>
  <si>
    <t>Median</t>
  </si>
  <si>
    <t>Average of Mean and Median</t>
  </si>
  <si>
    <t>From pages 2 through 23 of this Exhibit.</t>
  </si>
  <si>
    <t>Average of columns 2 through 4 excluding negative growth rates.</t>
  </si>
  <si>
    <t>Column 6 + Column 7.</t>
  </si>
  <si>
    <t>Results were excluded from the final average and median as they were more than two standard deviations from the proxy group's mean.</t>
  </si>
  <si>
    <t>Value Line Investment Survey</t>
  </si>
  <si>
    <t>S&amp;P Capital IQ</t>
  </si>
  <si>
    <t>Indicated Common Equity Cost Rate</t>
  </si>
  <si>
    <t>Through Use of a Risk Premium Model</t>
  </si>
  <si>
    <t>Using an Adjusted Total Market Approach</t>
  </si>
  <si>
    <t>Prospective Yield on Aaa Rated</t>
  </si>
  <si>
    <t xml:space="preserve">   Corporate Bonds (1)</t>
  </si>
  <si>
    <t>2.</t>
  </si>
  <si>
    <t>Adjustment to Reflect Yield Spread</t>
  </si>
  <si>
    <t xml:space="preserve">   Between Aaa Rated Corporate</t>
  </si>
  <si>
    <t xml:space="preserve">   Bonds and A2 Rated Public</t>
  </si>
  <si>
    <t xml:space="preserve">   Utility Bonds (2)</t>
  </si>
  <si>
    <t>3.</t>
  </si>
  <si>
    <t>Adjusted Prospective Yield on A2 Rated</t>
  </si>
  <si>
    <t xml:space="preserve">   Public Utility Bonds</t>
  </si>
  <si>
    <t>4.</t>
  </si>
  <si>
    <t>Adjustment to Reflect Bond</t>
  </si>
  <si>
    <t xml:space="preserve">    Rating Difference of Proxy Group</t>
  </si>
  <si>
    <t>5.</t>
  </si>
  <si>
    <t>Adjusted Bond Yield</t>
  </si>
  <si>
    <t>6.</t>
  </si>
  <si>
    <t>Equity Risk Premium (5)</t>
  </si>
  <si>
    <t xml:space="preserve">     </t>
  </si>
  <si>
    <t>7.</t>
  </si>
  <si>
    <t xml:space="preserve">  Risk Premium Derived Common</t>
  </si>
  <si>
    <t xml:space="preserve">      Equity Cost Rate</t>
  </si>
  <si>
    <t xml:space="preserve">Notes:  </t>
  </si>
  <si>
    <t>Consensus forecast of Moody's Aaa Rated Corporate bonds from Blue Chip Financial Forecasts (see pages 7 and 8 of this Exhibit).</t>
  </si>
  <si>
    <t>From page 5 of this Exhibit.</t>
  </si>
  <si>
    <t xml:space="preserve">Interest Rates and Bond Spreads for </t>
  </si>
  <si>
    <t>Moody's Corporate and Public Utility Bonds</t>
  </si>
  <si>
    <t>Selected Bond Yields</t>
  </si>
  <si>
    <t>Aaa Rated Corporate Bond</t>
  </si>
  <si>
    <t>A2 Rated Public Utility Bond</t>
  </si>
  <si>
    <t>Baa2 Rated Public Utility Bond</t>
  </si>
  <si>
    <t>Selected Bond Spreads</t>
  </si>
  <si>
    <t>A2 Rated Public Utility Bonds Over Aaa Rated Corporate Bonds:</t>
  </si>
  <si>
    <t>% (1)</t>
  </si>
  <si>
    <t>Baa2 Rated Public Utility Bonds Over A2 Rated Public Utility Bonds:</t>
  </si>
  <si>
    <t>% (2)</t>
  </si>
  <si>
    <t>Column [2] - Column [1].</t>
  </si>
  <si>
    <t>Column [3] - Column [2].</t>
  </si>
  <si>
    <t>Bloomberg Professional Services</t>
  </si>
  <si>
    <t>Comparison of Long-Term Issuer Ratings for the</t>
  </si>
  <si>
    <t>Moody's</t>
  </si>
  <si>
    <t>Standard &amp; Poor's</t>
  </si>
  <si>
    <t>Long-Term Issuer Rating</t>
  </si>
  <si>
    <t>Long-Term Issuer
Rating (1)</t>
  </si>
  <si>
    <t>Numerical
Weighting (2)</t>
  </si>
  <si>
    <t>A3</t>
  </si>
  <si>
    <t>Louisville Gas &amp; Electric Company</t>
  </si>
  <si>
    <t>A-</t>
  </si>
  <si>
    <t>Baa1</t>
  </si>
  <si>
    <t>Kentucky Utilities Company</t>
  </si>
  <si>
    <t>Ratings are that of the average of each company's utility operating subsidiaries.</t>
  </si>
  <si>
    <t>From page 4 of this Exhibit.</t>
  </si>
  <si>
    <t>Source Information:</t>
  </si>
  <si>
    <t>Moody's Investors Service</t>
  </si>
  <si>
    <t>Standard &amp; Poor's Global Utilities Rating Service</t>
  </si>
  <si>
    <t>Numerical Assignment for</t>
  </si>
  <si>
    <t xml:space="preserve"> Moody's and Standard &amp; Poor's Bond Ratings</t>
  </si>
  <si>
    <t>Moody's Bond Rating</t>
  </si>
  <si>
    <t>Numerical Bond Weighting</t>
  </si>
  <si>
    <t>Standard &amp; Poor's Bond Rating</t>
  </si>
  <si>
    <t>Aaa</t>
  </si>
  <si>
    <t>AAA</t>
  </si>
  <si>
    <t>Aa1</t>
  </si>
  <si>
    <t>AA+</t>
  </si>
  <si>
    <t>Aa2</t>
  </si>
  <si>
    <t>AA</t>
  </si>
  <si>
    <t>Aa3</t>
  </si>
  <si>
    <t>AA-</t>
  </si>
  <si>
    <t>A1</t>
  </si>
  <si>
    <t>A+</t>
  </si>
  <si>
    <t>A2</t>
  </si>
  <si>
    <t>A</t>
  </si>
  <si>
    <t>BBB+</t>
  </si>
  <si>
    <t>Baa2</t>
  </si>
  <si>
    <t>BBB</t>
  </si>
  <si>
    <t>Baa3</t>
  </si>
  <si>
    <t>BBB-</t>
  </si>
  <si>
    <t>Ba1</t>
  </si>
  <si>
    <t>BB+</t>
  </si>
  <si>
    <t>Ba2</t>
  </si>
  <si>
    <t>BB</t>
  </si>
  <si>
    <t>Ba3</t>
  </si>
  <si>
    <t>BB-</t>
  </si>
  <si>
    <t>B1</t>
  </si>
  <si>
    <t>B+</t>
  </si>
  <si>
    <t>B2</t>
  </si>
  <si>
    <t>B</t>
  </si>
  <si>
    <t>B3</t>
  </si>
  <si>
    <t>B-</t>
  </si>
  <si>
    <t>Aaa/Aa1</t>
  </si>
  <si>
    <t>AAA/AA+</t>
  </si>
  <si>
    <t>Aa1/Aa2</t>
  </si>
  <si>
    <t>AA+/AA</t>
  </si>
  <si>
    <t>Aa2/Aa3</t>
  </si>
  <si>
    <t>AA/AA-</t>
  </si>
  <si>
    <t>Aa3/A1</t>
  </si>
  <si>
    <t>AA-/A+</t>
  </si>
  <si>
    <t>A1/A2</t>
  </si>
  <si>
    <t>A+/A</t>
  </si>
  <si>
    <t>A2/A3</t>
  </si>
  <si>
    <t>A/A-</t>
  </si>
  <si>
    <t>A3/Baa1</t>
  </si>
  <si>
    <t>A-/BBB+</t>
  </si>
  <si>
    <t>Baa1/Baa2</t>
  </si>
  <si>
    <t>BBB+/BBB</t>
  </si>
  <si>
    <t>Baa2/Baa3</t>
  </si>
  <si>
    <t>BBB/BBB-</t>
  </si>
  <si>
    <t>Baa3/Ba1</t>
  </si>
  <si>
    <t>BBB-/BB+</t>
  </si>
  <si>
    <t>Ba1/Ba2</t>
  </si>
  <si>
    <t>BB+/BB</t>
  </si>
  <si>
    <t>Ba2/Ba3</t>
  </si>
  <si>
    <t>BB/BB-</t>
  </si>
  <si>
    <t>Ba3/B1</t>
  </si>
  <si>
    <t>BB-/B+</t>
  </si>
  <si>
    <t>B1/B2</t>
  </si>
  <si>
    <t>B+/B</t>
  </si>
  <si>
    <t>B2/B3</t>
  </si>
  <si>
    <t>B/B-</t>
  </si>
  <si>
    <t>Judgment of Equity Risk Premium for the</t>
  </si>
  <si>
    <t>Line
No.</t>
  </si>
  <si>
    <t>Calculated equity risk premium</t>
  </si>
  <si>
    <t xml:space="preserve">   based on the total market using</t>
  </si>
  <si>
    <t xml:space="preserve">   the beta approach (1)</t>
  </si>
  <si>
    <t xml:space="preserve">Mean equity risk premium </t>
  </si>
  <si>
    <t xml:space="preserve">   based on a study using the</t>
  </si>
  <si>
    <t xml:space="preserve">   holding period returns of public</t>
  </si>
  <si>
    <t xml:space="preserve">   utilities with A2 rated bonds (2)</t>
  </si>
  <si>
    <t>Predicted Equity Risk Premium</t>
  </si>
  <si>
    <t>Based on Regression Analysis</t>
  </si>
  <si>
    <t xml:space="preserve">of 848 Fully-Litigated Natural </t>
  </si>
  <si>
    <t>Gas Rate Cases (3)</t>
  </si>
  <si>
    <t>NA</t>
  </si>
  <si>
    <t>of 1,257 Fully-Litigated Electric</t>
  </si>
  <si>
    <t>Rate Cases (4)</t>
  </si>
  <si>
    <t>Average equity risk premium</t>
  </si>
  <si>
    <t>From page 6 of this Exhibit.</t>
  </si>
  <si>
    <t>From page 9 of this Exhibit.</t>
  </si>
  <si>
    <t>From page 10 of this Exhibit.</t>
  </si>
  <si>
    <t>From page 11 of this Exhibit.</t>
  </si>
  <si>
    <t>Derivation of Equity Risk Premium Based on the Total Market Approach</t>
  </si>
  <si>
    <t>Using the Beta for the</t>
  </si>
  <si>
    <t>Equity Risk Premium Measure</t>
  </si>
  <si>
    <t>Kroll Equity Risk Premium (1)</t>
  </si>
  <si>
    <t>Regression on Kroll Risk Premium Data (2)</t>
  </si>
  <si>
    <t>Kroll Equity Risk Premium based on PRPM (3)</t>
  </si>
  <si>
    <t>Equity Risk Premium Based on Value Line Summary and Index (4)</t>
  </si>
  <si>
    <t>Equity Risk Premium Based on Bloomberg, Value Line, and S&amp;P Global Market Intelligence S&amp;P 500 Companies (5)</t>
  </si>
  <si>
    <t>Conclusion of Equity Risk Premium</t>
  </si>
  <si>
    <t>Adjusted Beta (6)</t>
  </si>
  <si>
    <t>8.</t>
  </si>
  <si>
    <t>Forecasted Equity Risk Premium</t>
  </si>
  <si>
    <t>The Predictive Risk Premium Model (PRPM) is discussed in the accompanying direct testimony. The Ibbotson equity risk premium based on the PRPM is derived by applying the PRPM to the monthly risk premiums between Ibbotson large company common stock monthly returns and average Aaa and Aa corporate monthly bond yields, from January 1928 through February 2025.</t>
  </si>
  <si>
    <t>Average of mean and median beta for each proxy group from page 1 of Exhibit DWD-5.</t>
  </si>
  <si>
    <t>Sources of Information:</t>
  </si>
  <si>
    <t>Kroll Cost of Capital Navigator</t>
  </si>
  <si>
    <t>Industrial Manual and Mergent Bond Record Monthly Update.</t>
  </si>
  <si>
    <t>Value Line Summary and Index</t>
  </si>
  <si>
    <t>Projected Market Appreciation of the S&amp;P Utility Index</t>
  </si>
  <si>
    <t>Derivation of Mean Equity Risk Premium Based Studies</t>
  </si>
  <si>
    <t>Using Holding Period Returns and</t>
  </si>
  <si>
    <t>Implied Equity Risk Premium</t>
  </si>
  <si>
    <t>Historical Equity Risk Premium (1)</t>
  </si>
  <si>
    <t>Regression of Historical Equity Risk Premium (2)</t>
  </si>
  <si>
    <t>Forecasted Equity Risk Premium Based on PRPM (3)</t>
  </si>
  <si>
    <t>Forecasted Equity Risk Premium based on Projected Total Return on the S&amp;P Utilities Index (Bloomberg, Value Line, and S&amp;P Capital IQ Data) (4)</t>
  </si>
  <si>
    <t>Average Equity Risk Premium (5)</t>
  </si>
  <si>
    <t>Based on S&amp;P Public Utility Index monthly total returns and Moody's Public Utility Bond average monthly yields from 1928-2024.  Holding period returns are calculated based upon income received (dividends and interest) plus the relative change in the market value of a security over a one-year holding period.</t>
  </si>
  <si>
    <t>Average of lines 1 through 4.</t>
  </si>
  <si>
    <t>Rate Case History</t>
  </si>
  <si>
    <t>SUMMARY OUTPUT</t>
  </si>
  <si>
    <t>Prediction of Equity Risk Premiums Relative to</t>
  </si>
  <si>
    <t>Past Rate Cases</t>
  </si>
  <si>
    <t>Regression Statistics</t>
  </si>
  <si>
    <t>Moody's A2 Rated Utility Bond Yields - Electric Utilities</t>
  </si>
  <si>
    <t>Increase Authorized</t>
  </si>
  <si>
    <t>Multiple R</t>
  </si>
  <si>
    <t>State</t>
  </si>
  <si>
    <t>Company</t>
  </si>
  <si>
    <t>Case Identification</t>
  </si>
  <si>
    <t>Service</t>
  </si>
  <si>
    <t>Case Type</t>
  </si>
  <si>
    <t>Date</t>
  </si>
  <si>
    <t>Decision Type</t>
  </si>
  <si>
    <t>Return on
Equity
(%)</t>
  </si>
  <si>
    <t>Common Equity
/Total Cap
(%)</t>
  </si>
  <si>
    <t>A Rated Utility Bond (%)</t>
  </si>
  <si>
    <t>Equity Risk Premium (%)</t>
  </si>
  <si>
    <t>R Square</t>
  </si>
  <si>
    <t>Illinois</t>
  </si>
  <si>
    <t>Northern Illinois Gas Co.</t>
  </si>
  <si>
    <t>D-79-0133</t>
  </si>
  <si>
    <t>Natural Gas</t>
  </si>
  <si>
    <t>Distribution</t>
  </si>
  <si>
    <t>Fully Litigated</t>
  </si>
  <si>
    <t>Adjusted R Square</t>
  </si>
  <si>
    <t>Pennsylvania</t>
  </si>
  <si>
    <t>PECO Energy Co</t>
  </si>
  <si>
    <t>C-R-79030781</t>
  </si>
  <si>
    <t>Standard Error</t>
  </si>
  <si>
    <t>Maryland</t>
  </si>
  <si>
    <t>Washington Gas Light Co.</t>
  </si>
  <si>
    <t>C-7394 0-64174</t>
  </si>
  <si>
    <t>Observations</t>
  </si>
  <si>
    <t>Georgia</t>
  </si>
  <si>
    <t>Atlanta Gas Light Co.</t>
  </si>
  <si>
    <t>D-3167-U</t>
  </si>
  <si>
    <t>Massachusetts</t>
  </si>
  <si>
    <t>NSTAR Gas Co.</t>
  </si>
  <si>
    <t>DPU-20132-G</t>
  </si>
  <si>
    <t>ANOVA</t>
  </si>
  <si>
    <t>Oklahoma</t>
  </si>
  <si>
    <t>Oklahoma Natural Gas Co</t>
  </si>
  <si>
    <t>Ca-26652</t>
  </si>
  <si>
    <t>df</t>
  </si>
  <si>
    <t>SS</t>
  </si>
  <si>
    <t>MS</t>
  </si>
  <si>
    <t>F</t>
  </si>
  <si>
    <t>Significance F</t>
  </si>
  <si>
    <t>Wisconsin</t>
  </si>
  <si>
    <t>Madison Gas and Electric Co.</t>
  </si>
  <si>
    <t>D-3270-UR-9-G</t>
  </si>
  <si>
    <t>Regression</t>
  </si>
  <si>
    <t>Wisconsin Gas LLC</t>
  </si>
  <si>
    <t>D-6650-GR-6</t>
  </si>
  <si>
    <t>Residual</t>
  </si>
  <si>
    <t>New York</t>
  </si>
  <si>
    <t>Niagara Mohawk Power Corp.</t>
  </si>
  <si>
    <t>C-27540</t>
  </si>
  <si>
    <t>Kansas</t>
  </si>
  <si>
    <t>Kansas Gas Service Co.</t>
  </si>
  <si>
    <t>D-119,314-U</t>
  </si>
  <si>
    <t>Consolidated Edison Company of</t>
  </si>
  <si>
    <t>C-27544</t>
  </si>
  <si>
    <t>Coefficients</t>
  </si>
  <si>
    <t>t Stat</t>
  </si>
  <si>
    <t>P-value</t>
  </si>
  <si>
    <t>Lower 95%</t>
  </si>
  <si>
    <t>Upper 95%</t>
  </si>
  <si>
    <t>Lower 95.0%</t>
  </si>
  <si>
    <t>Upper 95.0%</t>
  </si>
  <si>
    <t>Constant</t>
  </si>
  <si>
    <t>Slope</t>
  </si>
  <si>
    <t>Prospective A2 Rated Utility Bond (1)</t>
  </si>
  <si>
    <t>Prospective Equity Risk Premium</t>
  </si>
  <si>
    <t>Natl Fuel Gas Distribution Cor</t>
  </si>
  <si>
    <t>C-27503</t>
  </si>
  <si>
    <t>Intercept</t>
  </si>
  <si>
    <t>Orange &amp; Rockland Utlts Inc.</t>
  </si>
  <si>
    <t>C-27554</t>
  </si>
  <si>
    <t>Iowa</t>
  </si>
  <si>
    <t>MidAmerican Energy Co.</t>
  </si>
  <si>
    <t>D-RPU-78-11</t>
  </si>
  <si>
    <t>Ohio</t>
  </si>
  <si>
    <t>The Dayton Power &amp; Light Co.</t>
  </si>
  <si>
    <t>C-79-372-GA-AIR</t>
  </si>
  <si>
    <t>From line 3 of page 1 of this Schedule.</t>
  </si>
  <si>
    <t>New Jersey</t>
  </si>
  <si>
    <t>Public Service Electric Gas</t>
  </si>
  <si>
    <t>D-794-310-G</t>
  </si>
  <si>
    <t>Utah</t>
  </si>
  <si>
    <t>Dominion Energy Inc.</t>
  </si>
  <si>
    <t>C-80-057-01</t>
  </si>
  <si>
    <t>Source of Information: Regulatory Research Associates.</t>
  </si>
  <si>
    <t>Colorado</t>
  </si>
  <si>
    <t>Public Service Co. of CO</t>
  </si>
  <si>
    <t>D-1420-De-C80-1039 (Gas)</t>
  </si>
  <si>
    <t>Arizona</t>
  </si>
  <si>
    <t>Arizona Public Service Co.</t>
  </si>
  <si>
    <t>D-U-1345 De-51009-G</t>
  </si>
  <si>
    <t>Baltimore Gas and Electric Co.</t>
  </si>
  <si>
    <t>C-7397 0-64331-G</t>
  </si>
  <si>
    <t>Connecticut</t>
  </si>
  <si>
    <t>CT Natural Gas Corp.</t>
  </si>
  <si>
    <t>D-79-12-02</t>
  </si>
  <si>
    <t>The East Ohio Gas Co.</t>
  </si>
  <si>
    <t>C-79-535-GA-AIR</t>
  </si>
  <si>
    <t>West Virginia</t>
  </si>
  <si>
    <t>Mountaineer Gas Co.</t>
  </si>
  <si>
    <t>C-79-088-G-42T</t>
  </si>
  <si>
    <t>Rochester Gas &amp; Electric Corp.</t>
  </si>
  <si>
    <t>C-27608</t>
  </si>
  <si>
    <t>NY State Electric &amp; Gas Corp.</t>
  </si>
  <si>
    <t>C-27610</t>
  </si>
  <si>
    <t>D-120,950-U</t>
  </si>
  <si>
    <t>D-RPU-78-25</t>
  </si>
  <si>
    <t>Idaho</t>
  </si>
  <si>
    <t>Avista Corp.</t>
  </si>
  <si>
    <t>C-U-1008-145</t>
  </si>
  <si>
    <t>C-R-79090956</t>
  </si>
  <si>
    <t>The Brooklyn Union Gas Co.</t>
  </si>
  <si>
    <t>C-27631</t>
  </si>
  <si>
    <t>Kentucky</t>
  </si>
  <si>
    <t>Louisville Gas &amp; Electric Co.</t>
  </si>
  <si>
    <t>C-7799 (gas)</t>
  </si>
  <si>
    <t>The CT Light &amp; Power Co</t>
  </si>
  <si>
    <t>D-80-04-03-G</t>
  </si>
  <si>
    <t>D-80-04-04-G</t>
  </si>
  <si>
    <t>Nevada</t>
  </si>
  <si>
    <t>Southwest Gas Corp.</t>
  </si>
  <si>
    <t>D-2868 (Southern)</t>
  </si>
  <si>
    <t>D-2867 (Northern)</t>
  </si>
  <si>
    <t>Hope Gas Inc.</t>
  </si>
  <si>
    <t>C-80-003-G-42T</t>
  </si>
  <si>
    <t>Louisiana</t>
  </si>
  <si>
    <t>Atmos Energy Corp.</t>
  </si>
  <si>
    <t>D-U-14665 (LGS)</t>
  </si>
  <si>
    <t>Intermountain Gas Co.</t>
  </si>
  <si>
    <t>C-U-1034-88</t>
  </si>
  <si>
    <t>Sierra Pacific Power Co.</t>
  </si>
  <si>
    <t>D-2857</t>
  </si>
  <si>
    <t>The Sthrn CT Gas Co</t>
  </si>
  <si>
    <t>D-80-04-17</t>
  </si>
  <si>
    <t>District of Columbia</t>
  </si>
  <si>
    <t>C-722 0-7209</t>
  </si>
  <si>
    <t>Entergy Gulf States LA LLC</t>
  </si>
  <si>
    <t>D-U-14444</t>
  </si>
  <si>
    <t>Washington</t>
  </si>
  <si>
    <t>Puget Sound Energy Inc.</t>
  </si>
  <si>
    <t>Ca-U-80-25</t>
  </si>
  <si>
    <t>California</t>
  </si>
  <si>
    <t>Southern California Gas Co.</t>
  </si>
  <si>
    <t>AP-59316 De-92497</t>
  </si>
  <si>
    <t>Indiana</t>
  </si>
  <si>
    <t>Indiana Gas Co.</t>
  </si>
  <si>
    <t>Ca-36117</t>
  </si>
  <si>
    <t>D-1425-De-C80-2346 (Gas)</t>
  </si>
  <si>
    <t>North Shore Gas Co.</t>
  </si>
  <si>
    <t>D-80-0089</t>
  </si>
  <si>
    <t>The Peoples Gas Light &amp; Coke C</t>
  </si>
  <si>
    <t>D-80-0090</t>
  </si>
  <si>
    <t>D-6650-GR-13</t>
  </si>
  <si>
    <t>Montana</t>
  </si>
  <si>
    <t>NorthWestern Energy Group</t>
  </si>
  <si>
    <t>D-80.4.2.4714A (gas)</t>
  </si>
  <si>
    <t>C-27776</t>
  </si>
  <si>
    <t>San Diego Gas &amp; Electric Co.</t>
  </si>
  <si>
    <t>AP-59788 De-92557-G</t>
  </si>
  <si>
    <t>Ameren Illinois</t>
  </si>
  <si>
    <t>D-80-0157 (CILCO-G)</t>
  </si>
  <si>
    <t>North Carolina</t>
  </si>
  <si>
    <t>Public Service Co. of NC</t>
  </si>
  <si>
    <t>D-G-5, SUB 157</t>
  </si>
  <si>
    <t>Ca-U-80-14</t>
  </si>
  <si>
    <t>Michigan</t>
  </si>
  <si>
    <t>DTE Gas Co.</t>
  </si>
  <si>
    <t>C-U-6372</t>
  </si>
  <si>
    <t>Ca-26981</t>
  </si>
  <si>
    <t>CenterPoint Energy Resources</t>
  </si>
  <si>
    <t>Ca-26975</t>
  </si>
  <si>
    <t>C-27743</t>
  </si>
  <si>
    <t>D-80-0318 (CIPS-G)</t>
  </si>
  <si>
    <t>Entergy New Orleans LLC</t>
  </si>
  <si>
    <t>C-R-81-73 (gas)</t>
  </si>
  <si>
    <t>Cascade Natural Gas Corp.</t>
  </si>
  <si>
    <t>Ca-U-80-101</t>
  </si>
  <si>
    <t>MDU Resources Group</t>
  </si>
  <si>
    <t>D-80.7.52</t>
  </si>
  <si>
    <t>D-U-1551 De-52099</t>
  </si>
  <si>
    <t>Interstate Power &amp; Light Co.</t>
  </si>
  <si>
    <t>D-RPU-80-42</t>
  </si>
  <si>
    <t>Wisconsin Public Service Corp.</t>
  </si>
  <si>
    <t>D-6690-UR-17-G</t>
  </si>
  <si>
    <t>D-80-0511 (gas)</t>
  </si>
  <si>
    <t>C-81-057-01</t>
  </si>
  <si>
    <t>Wisconsin Power and Light Co</t>
  </si>
  <si>
    <t>D-6680-UR-11-G</t>
  </si>
  <si>
    <t>Alabama</t>
  </si>
  <si>
    <t>D-18046</t>
  </si>
  <si>
    <t>C-27833</t>
  </si>
  <si>
    <t>Central Hudson Gas &amp; Electric</t>
  </si>
  <si>
    <t>C-27827</t>
  </si>
  <si>
    <t>Arkansas</t>
  </si>
  <si>
    <t>Black Hills Energy Arkansas</t>
  </si>
  <si>
    <t>D-U-3144</t>
  </si>
  <si>
    <t>New Mexico</t>
  </si>
  <si>
    <t>Public Service Co. of NM</t>
  </si>
  <si>
    <t>C-1568</t>
  </si>
  <si>
    <t>Minnesota</t>
  </si>
  <si>
    <t>Northern States Power Co.</t>
  </si>
  <si>
    <t>D-E-002-GR-80-556</t>
  </si>
  <si>
    <t>D-RPU-80-36 (gas)</t>
  </si>
  <si>
    <t>D-RPU-78-30</t>
  </si>
  <si>
    <t>C-80-769-GA-AIR</t>
  </si>
  <si>
    <t>Columbia Gas Ohio Inc.</t>
  </si>
  <si>
    <t>C-80-777-GA-AIR</t>
  </si>
  <si>
    <t>C-80-715-GA-AIR</t>
  </si>
  <si>
    <t>D-81-04-09</t>
  </si>
  <si>
    <t>D-G-008-GR-80-630</t>
  </si>
  <si>
    <t>D-81-106</t>
  </si>
  <si>
    <t>Ca-U-80-111</t>
  </si>
  <si>
    <t>Wisconsin Natural Gas Company</t>
  </si>
  <si>
    <t>D-6670-GR-7</t>
  </si>
  <si>
    <t>C-80-1087-GA-AIR</t>
  </si>
  <si>
    <t>Missouri</t>
  </si>
  <si>
    <t>Missouri Gas Energy</t>
  </si>
  <si>
    <t>C-GR-81-155</t>
  </si>
  <si>
    <t>South Carolina</t>
  </si>
  <si>
    <t>Piedmont Natural Gas Co.</t>
  </si>
  <si>
    <t>D-81-252-G</t>
  </si>
  <si>
    <t>C-27884</t>
  </si>
  <si>
    <t>C-27885</t>
  </si>
  <si>
    <t>C-U-1008-155</t>
  </si>
  <si>
    <t>D-U-15097 (ARKLA)</t>
  </si>
  <si>
    <t>D-U-1345 De-52558-G</t>
  </si>
  <si>
    <t>D-126,922-U</t>
  </si>
  <si>
    <t>D-RPU-80-19</t>
  </si>
  <si>
    <t>D-81-06-02-G</t>
  </si>
  <si>
    <t>D-81-06-04-G</t>
  </si>
  <si>
    <t>Ca-U-81-16</t>
  </si>
  <si>
    <t>D-U-1551 De-52631</t>
  </si>
  <si>
    <t>C-27910</t>
  </si>
  <si>
    <t>D-1525-De-C81-1999 (Gas)</t>
  </si>
  <si>
    <t>Delaware</t>
  </si>
  <si>
    <t>Delmarva Power &amp; Light Co.</t>
  </si>
  <si>
    <t>D-81-13</t>
  </si>
  <si>
    <t>D-3288-U</t>
  </si>
  <si>
    <t>C-27934</t>
  </si>
  <si>
    <t>AP-59788 De-93892-G</t>
  </si>
  <si>
    <t>Pacific Gas and Electric Co.</t>
  </si>
  <si>
    <t>AP-60153 De-93887-G</t>
  </si>
  <si>
    <t>C-8284 (gas)</t>
  </si>
  <si>
    <t>D-128,361-U</t>
  </si>
  <si>
    <t>Duke Energy Ohio Inc.</t>
  </si>
  <si>
    <t>C-81-67-GA-AIR</t>
  </si>
  <si>
    <t>Eversource Gas Co MA</t>
  </si>
  <si>
    <t>DPU-777</t>
  </si>
  <si>
    <t>D-G-9, SUB 212</t>
  </si>
  <si>
    <t>C-7574 0-65648-G</t>
  </si>
  <si>
    <t>C-U-1034-95</t>
  </si>
  <si>
    <t>C-768 0-7469</t>
  </si>
  <si>
    <t>D-812-76-G</t>
  </si>
  <si>
    <t>C-7585 0-65676</t>
  </si>
  <si>
    <t>D-RPU-80-65</t>
  </si>
  <si>
    <t>C-27986</t>
  </si>
  <si>
    <t>C-R-811600</t>
  </si>
  <si>
    <t>Ca-27347</t>
  </si>
  <si>
    <t>D-6650-GR-15</t>
  </si>
  <si>
    <t>Ca-U-81-64</t>
  </si>
  <si>
    <t>D-81-614 (Southern)</t>
  </si>
  <si>
    <t>North Dakota</t>
  </si>
  <si>
    <t>C-10, 280</t>
  </si>
  <si>
    <t>D-81.7.62</t>
  </si>
  <si>
    <t>D-6690-UR-18-G</t>
  </si>
  <si>
    <t>D-81.6.57</t>
  </si>
  <si>
    <t>D-G-5, SUB 168</t>
  </si>
  <si>
    <t>D-U-15276 (LGS)</t>
  </si>
  <si>
    <t>D-81-12-12</t>
  </si>
  <si>
    <t>C-81-340-G-42T</t>
  </si>
  <si>
    <t>C-28036</t>
  </si>
  <si>
    <t>Rhode Island</t>
  </si>
  <si>
    <t>The Narragansett Electric Co.</t>
  </si>
  <si>
    <t>D-1612</t>
  </si>
  <si>
    <t>C-R-811719</t>
  </si>
  <si>
    <t>D-81-0600 (CILCO-G)</t>
  </si>
  <si>
    <t>D-81-0609</t>
  </si>
  <si>
    <t>D-RPU-81-44</t>
  </si>
  <si>
    <t>C-28055</t>
  </si>
  <si>
    <t>D-3270-UR-10-G</t>
  </si>
  <si>
    <t>C-U-6839</t>
  </si>
  <si>
    <t>C-81-970-GA-AIR</t>
  </si>
  <si>
    <t>Ca-U-82-20,33</t>
  </si>
  <si>
    <t>Northern IN Public Svc Co. LLC</t>
  </si>
  <si>
    <t>Ca-36690</t>
  </si>
  <si>
    <t>D-81-0747 (gas)</t>
  </si>
  <si>
    <t>C-1710</t>
  </si>
  <si>
    <t>Hawaii</t>
  </si>
  <si>
    <t>The Gas Co. LLC</t>
  </si>
  <si>
    <t>D-4286</t>
  </si>
  <si>
    <t>C-81-1024-GA-AIR</t>
  </si>
  <si>
    <t>C-81-1025-GA-AIR</t>
  </si>
  <si>
    <t>C-U-1008-171</t>
  </si>
  <si>
    <t>Dominion Energy South Carolina</t>
  </si>
  <si>
    <t>D-82-239-G O-82-676</t>
  </si>
  <si>
    <t>D-3333-U</t>
  </si>
  <si>
    <t>D-U-1551 De-53237</t>
  </si>
  <si>
    <t>Boston Gas Co.</t>
  </si>
  <si>
    <t>DPU-1100</t>
  </si>
  <si>
    <t>D-E-002-GR-81-508</t>
  </si>
  <si>
    <t>South Jersey Gas Co.</t>
  </si>
  <si>
    <t>D-818-754</t>
  </si>
  <si>
    <t>C-28106</t>
  </si>
  <si>
    <t>C-28107</t>
  </si>
  <si>
    <t>Ca-36817</t>
  </si>
  <si>
    <t>D-6670-GR-9</t>
  </si>
  <si>
    <t>D-82-06-12</t>
  </si>
  <si>
    <t>C-U-1034-99</t>
  </si>
  <si>
    <t>AP-82-0705 De-8211061</t>
  </si>
  <si>
    <t>D-82-0039 (CIPS-G)</t>
  </si>
  <si>
    <t>C-7639 0-66016</t>
  </si>
  <si>
    <t>Virginia</t>
  </si>
  <si>
    <t>C-PUE-820029</t>
  </si>
  <si>
    <t>Colonial Gas Co.</t>
  </si>
  <si>
    <t>DPU-1125</t>
  </si>
  <si>
    <t>D-82-399 (Northern)</t>
  </si>
  <si>
    <t>D-G-9, SUB 219</t>
  </si>
  <si>
    <t>DPU-1122</t>
  </si>
  <si>
    <t>DPU-1120</t>
  </si>
  <si>
    <t>Mississippi</t>
  </si>
  <si>
    <t>C-U-4242</t>
  </si>
  <si>
    <t>D-132,996-U</t>
  </si>
  <si>
    <t>AP-61081 De-82-12054</t>
  </si>
  <si>
    <t>Tennessee</t>
  </si>
  <si>
    <t>Chattanooga Gas Co.</t>
  </si>
  <si>
    <t>D-U-82-7175</t>
  </si>
  <si>
    <t>D-82-07-01-G</t>
  </si>
  <si>
    <t>UGI Utilities Inc.</t>
  </si>
  <si>
    <t>C-R-821899</t>
  </si>
  <si>
    <t>Virginia Natural Gas Inc.</t>
  </si>
  <si>
    <t>C-PUE-820047</t>
  </si>
  <si>
    <t>C-28158</t>
  </si>
  <si>
    <t>D-82-0189</t>
  </si>
  <si>
    <t>D-82-0082</t>
  </si>
  <si>
    <t>Ca-U-82-11</t>
  </si>
  <si>
    <t>Ca-U-82-22, 37</t>
  </si>
  <si>
    <t>C-28169</t>
  </si>
  <si>
    <t>D-82-0152 (IP-G)</t>
  </si>
  <si>
    <t>D-6650-GR-17</t>
  </si>
  <si>
    <t>D-82-399 (Southern)</t>
  </si>
  <si>
    <t>Long Island Lighting Co.</t>
  </si>
  <si>
    <t>C-28177</t>
  </si>
  <si>
    <t>Minnesota Energy Resources</t>
  </si>
  <si>
    <t>D-G-011-GR-82-65</t>
  </si>
  <si>
    <t>D-RPU-82-40</t>
  </si>
  <si>
    <t>C-787 0-7749</t>
  </si>
  <si>
    <t>C-8616 (gas)</t>
  </si>
  <si>
    <t>D-U-82-7190</t>
  </si>
  <si>
    <t>D-G-008-GR-82-249</t>
  </si>
  <si>
    <t>C-28227</t>
  </si>
  <si>
    <t>D-6690-UR-19-G</t>
  </si>
  <si>
    <t>Consumers Energy Co.</t>
  </si>
  <si>
    <t>C-U-5732</t>
  </si>
  <si>
    <t>C-82-057-15</t>
  </si>
  <si>
    <t>D-83-113</t>
  </si>
  <si>
    <t>C-28279</t>
  </si>
  <si>
    <t>D-3270-UR-11-G</t>
  </si>
  <si>
    <t>C-82-380-G-42T</t>
  </si>
  <si>
    <t>D-82.6.40</t>
  </si>
  <si>
    <t>D-U-15575 (LGS)</t>
  </si>
  <si>
    <t>D-83-01-01</t>
  </si>
  <si>
    <t>Spire Gulf Inc.</t>
  </si>
  <si>
    <t>D-18590</t>
  </si>
  <si>
    <t>C-7695 0-66273-G</t>
  </si>
  <si>
    <t>Columbia Gas of Kentucky Inc</t>
  </si>
  <si>
    <t>C-8738</t>
  </si>
  <si>
    <t>Equitable Gas Company</t>
  </si>
  <si>
    <t>C-R-822133</t>
  </si>
  <si>
    <t>C-28315</t>
  </si>
  <si>
    <t>D-4220-UR-4-G</t>
  </si>
  <si>
    <t>D-G-5, SUB 181</t>
  </si>
  <si>
    <t>C-82-901-GA-AIR</t>
  </si>
  <si>
    <t>D-6680-UR-13-G</t>
  </si>
  <si>
    <t>D-6670-GR-10</t>
  </si>
  <si>
    <t>Ca-27878</t>
  </si>
  <si>
    <t>D-U-15763 (Entex)</t>
  </si>
  <si>
    <t>D-83-217-G O-83-601</t>
  </si>
  <si>
    <t>D-3402-U</t>
  </si>
  <si>
    <t>D-U-1345 De-53761-G</t>
  </si>
  <si>
    <t>D-82-0892 (gas)</t>
  </si>
  <si>
    <t>C-28380</t>
  </si>
  <si>
    <t>C-1787</t>
  </si>
  <si>
    <t>D-136,850-U</t>
  </si>
  <si>
    <t>Ca-28069</t>
  </si>
  <si>
    <t>C-82-1174-GA-AIR</t>
  </si>
  <si>
    <t>C-82-1151-GA-AIR</t>
  </si>
  <si>
    <t>C-U-7298</t>
  </si>
  <si>
    <t>C-8839</t>
  </si>
  <si>
    <t>D-83-07-15-G</t>
  </si>
  <si>
    <t>NC Natural Gas Corp.</t>
  </si>
  <si>
    <t>D-G-21, SUB 235</t>
  </si>
  <si>
    <t>D-U-15640</t>
  </si>
  <si>
    <t>AP-821257 De-8312065-G</t>
  </si>
  <si>
    <t>C-28447</t>
  </si>
  <si>
    <t>AP-821248 De-8312068-G</t>
  </si>
  <si>
    <t>D-6650-GR-18</t>
  </si>
  <si>
    <t>C-28471</t>
  </si>
  <si>
    <t>Peoples Natural Gas Co. LLC</t>
  </si>
  <si>
    <t>C-R-832315</t>
  </si>
  <si>
    <t>Ca-37247</t>
  </si>
  <si>
    <t>C-R-832331</t>
  </si>
  <si>
    <t>D-3270-UR-12-G</t>
  </si>
  <si>
    <t>C-28527</t>
  </si>
  <si>
    <t>D-837-620-G</t>
  </si>
  <si>
    <t>D-83-1012 (Southern)</t>
  </si>
  <si>
    <t>C-28552</t>
  </si>
  <si>
    <t>C-R-832401</t>
  </si>
  <si>
    <t>D-83.8.58</t>
  </si>
  <si>
    <t>C-8924 (gas)</t>
  </si>
  <si>
    <t>D-1640-De-C84-598 (Gas)</t>
  </si>
  <si>
    <t>D-U-1551 De-54073</t>
  </si>
  <si>
    <t>C-28611</t>
  </si>
  <si>
    <t>D-140,015-U</t>
  </si>
  <si>
    <t>C-U-7650</t>
  </si>
  <si>
    <t>D-RPU-84-23</t>
  </si>
  <si>
    <t>Columbia Gas of Pennsylvania</t>
  </si>
  <si>
    <t>C-R-832493</t>
  </si>
  <si>
    <t>D-6670-GR-11</t>
  </si>
  <si>
    <t>D-83-0580</t>
  </si>
  <si>
    <t>D-84-02-09</t>
  </si>
  <si>
    <t>D-83-0630</t>
  </si>
  <si>
    <t>D-3467-U</t>
  </si>
  <si>
    <t>D-U-16096 (TLG)</t>
  </si>
  <si>
    <t>D-6680-UR-14-G</t>
  </si>
  <si>
    <t>C-28696</t>
  </si>
  <si>
    <t>C-9003</t>
  </si>
  <si>
    <t>Duke Energy Kentucky Inc.</t>
  </si>
  <si>
    <t>C-9029</t>
  </si>
  <si>
    <t>C-83-1529-GA-AIR</t>
  </si>
  <si>
    <t>D-1741</t>
  </si>
  <si>
    <t>C-PUE-840032</t>
  </si>
  <si>
    <t>D-6650-GR-19</t>
  </si>
  <si>
    <t>AP-0840225 De-8412069</t>
  </si>
  <si>
    <t>D-84-06-02</t>
  </si>
  <si>
    <t>D-6690-UR-20-G</t>
  </si>
  <si>
    <t>C-84-057-07</t>
  </si>
  <si>
    <t>D-843-184</t>
  </si>
  <si>
    <t>C-PUE-840046</t>
  </si>
  <si>
    <t>D-84-23</t>
  </si>
  <si>
    <t>C-28800</t>
  </si>
  <si>
    <t>C-28826</t>
  </si>
  <si>
    <t>C-28839</t>
  </si>
  <si>
    <t>D-U-84-7333</t>
  </si>
  <si>
    <t>C-U-7895</t>
  </si>
  <si>
    <t>C-28898</t>
  </si>
  <si>
    <t>D-3270-UR-13-G</t>
  </si>
  <si>
    <t>D-6680-UR-100-G</t>
  </si>
  <si>
    <t>D-3524-U</t>
  </si>
  <si>
    <t>D-U-16437 (LGS)</t>
  </si>
  <si>
    <t>C-R-842769</t>
  </si>
  <si>
    <t>C-28947</t>
  </si>
  <si>
    <t>D-U-85-7355</t>
  </si>
  <si>
    <t>C-U-4728</t>
  </si>
  <si>
    <t>D-G-5, SUB 200</t>
  </si>
  <si>
    <t>C-28954</t>
  </si>
  <si>
    <t>D-85-043-U</t>
  </si>
  <si>
    <t>D-G-9, SUB 251</t>
  </si>
  <si>
    <t>AP-841215 De-8512108-G</t>
  </si>
  <si>
    <t>D-6650-GR-100</t>
  </si>
  <si>
    <t>Ca-29562</t>
  </si>
  <si>
    <t>C-PUE-850045</t>
  </si>
  <si>
    <t>D-E-002-GR-85-108</t>
  </si>
  <si>
    <t>Ca-29441</t>
  </si>
  <si>
    <t>C-29047</t>
  </si>
  <si>
    <t>D-U-85-7382</t>
  </si>
  <si>
    <t>Michigan Gas Utilities Corp.</t>
  </si>
  <si>
    <t>C-U-7976</t>
  </si>
  <si>
    <t>C-29088</t>
  </si>
  <si>
    <t>D-RPU-85-14</t>
  </si>
  <si>
    <t>D-U-16534 (ARKLA)</t>
  </si>
  <si>
    <t>D-3270-UR-100-G</t>
  </si>
  <si>
    <t>D-85.7.30</t>
  </si>
  <si>
    <t>D-85-10-22-G</t>
  </si>
  <si>
    <t>D-148,312-U</t>
  </si>
  <si>
    <t>D-RPU-85-22</t>
  </si>
  <si>
    <t>C-29191</t>
  </si>
  <si>
    <t>New Jersey Natural Gas Co.</t>
  </si>
  <si>
    <t>D-85106-974</t>
  </si>
  <si>
    <t>D-6680-UR-101-G</t>
  </si>
  <si>
    <t>C-840 0-8569</t>
  </si>
  <si>
    <t>D-3582-U</t>
  </si>
  <si>
    <t>C-R-850270</t>
  </si>
  <si>
    <t>C-9556</t>
  </si>
  <si>
    <t>D-G-21, SUB 255</t>
  </si>
  <si>
    <t>D-G-5, SUB 207</t>
  </si>
  <si>
    <t>C-R-850287</t>
  </si>
  <si>
    <t>AP-851250 De-8612095-G</t>
  </si>
  <si>
    <t>D-6650-GR-102</t>
  </si>
  <si>
    <t>D-G-011-GR-86-144</t>
  </si>
  <si>
    <t>D-E-002-GR-86-160</t>
  </si>
  <si>
    <t>D-U-86-7442</t>
  </si>
  <si>
    <t>D-U-17159 (TLG)</t>
  </si>
  <si>
    <t>Black Hills Iowa Gas Utility</t>
  </si>
  <si>
    <t>D-RPU-86-11</t>
  </si>
  <si>
    <t>C-7973 0-67733-G</t>
  </si>
  <si>
    <t>D-3270-UR-101-G</t>
  </si>
  <si>
    <t>C-29248</t>
  </si>
  <si>
    <t>D-87-01-03</t>
  </si>
  <si>
    <t>D-6690-UR-101-G</t>
  </si>
  <si>
    <t>Ca-38080</t>
  </si>
  <si>
    <t>D-154,608-U</t>
  </si>
  <si>
    <t>D-87-03-06</t>
  </si>
  <si>
    <t>D-87-227-G O-87-1294</t>
  </si>
  <si>
    <t>D-U-17537 (Entex)</t>
  </si>
  <si>
    <t>D-4220-UR-101-G</t>
  </si>
  <si>
    <t>DPU-87-122</t>
  </si>
  <si>
    <t>C-R-870629</t>
  </si>
  <si>
    <t>D-87-0032</t>
  </si>
  <si>
    <t>D-6690-UR-102-G</t>
  </si>
  <si>
    <t>D-87-07-01-G</t>
  </si>
  <si>
    <t>C-R-870719</t>
  </si>
  <si>
    <t>D-3270-UR-102-G</t>
  </si>
  <si>
    <t>D-RPU-87-3</t>
  </si>
  <si>
    <t>D-87-1131</t>
  </si>
  <si>
    <t>C-10064 (gas)</t>
  </si>
  <si>
    <t>D-U-17694 (ARKLA)</t>
  </si>
  <si>
    <t>C-29679</t>
  </si>
  <si>
    <t>C-29676</t>
  </si>
  <si>
    <t>C-2147</t>
  </si>
  <si>
    <t>C-8119 0-68211</t>
  </si>
  <si>
    <t>D-158,499-U</t>
  </si>
  <si>
    <t>D-6670-GR-103</t>
  </si>
  <si>
    <t>DPU-88-67</t>
  </si>
  <si>
    <t>D-6680-UR-103-G</t>
  </si>
  <si>
    <t>C-10201</t>
  </si>
  <si>
    <t>Ca-38380</t>
  </si>
  <si>
    <t>C-870 0-9146</t>
  </si>
  <si>
    <t>C-PUE-880024</t>
  </si>
  <si>
    <t>D-U-17850 (LGS)</t>
  </si>
  <si>
    <t>D-3780-U</t>
  </si>
  <si>
    <t>AP-8712003 De-8812085-G</t>
  </si>
  <si>
    <t>D-88-05-25-G</t>
  </si>
  <si>
    <t>C-U-8812</t>
  </si>
  <si>
    <t>C-R-880961</t>
  </si>
  <si>
    <t>D-6690-UR-103-G</t>
  </si>
  <si>
    <t>D-G-9, SUB 278</t>
  </si>
  <si>
    <t>D-1914</t>
  </si>
  <si>
    <t>D-3270-UR-103-G</t>
  </si>
  <si>
    <t>C-88-G-180</t>
  </si>
  <si>
    <t>D-88.6.15 (gas)</t>
  </si>
  <si>
    <t>D-89-02-09</t>
  </si>
  <si>
    <t>C-10498</t>
  </si>
  <si>
    <t>C-88-716, 720-GA-AIR</t>
  </si>
  <si>
    <t>D-6650-GR-106</t>
  </si>
  <si>
    <t>D-G-5, SUB 246</t>
  </si>
  <si>
    <t>D-6680-UR-104-G</t>
  </si>
  <si>
    <t>D-89-245-G O-89-1074</t>
  </si>
  <si>
    <t>C-U-8924</t>
  </si>
  <si>
    <t>C-8208 0-68648-G</t>
  </si>
  <si>
    <t>AP-8812005 De-8912057-G</t>
  </si>
  <si>
    <t>D-6690-UR-104-G</t>
  </si>
  <si>
    <t>C-R-891218</t>
  </si>
  <si>
    <t>D-4220-UR-103-G</t>
  </si>
  <si>
    <t>AP-8812047 De-900116</t>
  </si>
  <si>
    <t>Elizabethtown Gas Co.</t>
  </si>
  <si>
    <t>D-GR-88121321</t>
  </si>
  <si>
    <t>C-89-G-030</t>
  </si>
  <si>
    <t>D-GR-89030335J</t>
  </si>
  <si>
    <t>D-89-09-06</t>
  </si>
  <si>
    <t>C-89-616,620-GA-AIR</t>
  </si>
  <si>
    <t>D-RPU-89-3</t>
  </si>
  <si>
    <t>D-3270-UR-104 (gas)</t>
  </si>
  <si>
    <t>D-6680-UR-105 (gas)</t>
  </si>
  <si>
    <t>SEMCO Energy Inc.</t>
  </si>
  <si>
    <t>C-U-9323</t>
  </si>
  <si>
    <t>C-89-G-168</t>
  </si>
  <si>
    <t>C-89-G-179</t>
  </si>
  <si>
    <t>D-U-1551-89-103</t>
  </si>
  <si>
    <t>D-U-1551-89-102</t>
  </si>
  <si>
    <t>C-90-013</t>
  </si>
  <si>
    <t>D-3923-U</t>
  </si>
  <si>
    <t>C-R-891469</t>
  </si>
  <si>
    <t>C-90-041 (gas)</t>
  </si>
  <si>
    <t>D-90-0007</t>
  </si>
  <si>
    <t>C-R-901595</t>
  </si>
  <si>
    <t>D-89-057-15</t>
  </si>
  <si>
    <t>D-90-0072 (CIPS)</t>
  </si>
  <si>
    <t>Columbia Gas of Virginia Inc</t>
  </si>
  <si>
    <t>C-PUE-900034</t>
  </si>
  <si>
    <t>D-6690-UR-105 (gas)</t>
  </si>
  <si>
    <t>C-R-901670</t>
  </si>
  <si>
    <t>D-21530</t>
  </si>
  <si>
    <t>Florida</t>
  </si>
  <si>
    <t>Pivotal Utility Holdings Inc.</t>
  </si>
  <si>
    <t>D-891175-GU</t>
  </si>
  <si>
    <t>C-90-158 (gas)</t>
  </si>
  <si>
    <t>D-90-0127 (CILCO)</t>
  </si>
  <si>
    <t>C-90-G-0140</t>
  </si>
  <si>
    <t>D-1971</t>
  </si>
  <si>
    <t>C-90-G-649</t>
  </si>
  <si>
    <t>C-90-G-0673</t>
  </si>
  <si>
    <t>C-90-G-0734</t>
  </si>
  <si>
    <t>D-D90.6.39 (gas)</t>
  </si>
  <si>
    <t>C-PUE-900028</t>
  </si>
  <si>
    <t>D-6670-GR-106</t>
  </si>
  <si>
    <t>C-90-G-1001</t>
  </si>
  <si>
    <t>D-6650-GR-109</t>
  </si>
  <si>
    <t>D-91-0010</t>
  </si>
  <si>
    <t>D-4011-U</t>
  </si>
  <si>
    <t>C-91-G-0112</t>
  </si>
  <si>
    <t>D-G-21,SUB295</t>
  </si>
  <si>
    <t>D-6690-UR-106 (gas)</t>
  </si>
  <si>
    <t>D-4220-UR-105 (gas)</t>
  </si>
  <si>
    <t>D-176,716-U</t>
  </si>
  <si>
    <t>C-GR-91-291</t>
  </si>
  <si>
    <t>D-91-7080</t>
  </si>
  <si>
    <t>D-U-1551-90-322</t>
  </si>
  <si>
    <t>D-91-0193 (gas) (CIPS)</t>
  </si>
  <si>
    <t>D-RPU-91-5</t>
  </si>
  <si>
    <t>C-91-G-767</t>
  </si>
  <si>
    <t>C-91-G-0865</t>
  </si>
  <si>
    <t>Yankee Gas Services Co.</t>
  </si>
  <si>
    <t>D-92-02-19</t>
  </si>
  <si>
    <t>D-4177-U</t>
  </si>
  <si>
    <t>D-91-0568</t>
  </si>
  <si>
    <t>D-6670-GR-107</t>
  </si>
  <si>
    <t>D-6650-GR-110</t>
  </si>
  <si>
    <t>DPU-92-11</t>
  </si>
  <si>
    <t>D-RPU-92-6</t>
  </si>
  <si>
    <t>C-91-G-1328</t>
  </si>
  <si>
    <t>AP-9111024 De-9212019 (gas)</t>
  </si>
  <si>
    <t>AP-9111036 De-9212057 (gas)</t>
  </si>
  <si>
    <t>D-6680-UR-107 (gas)</t>
  </si>
  <si>
    <t>D-6690-UR-107 (gas)</t>
  </si>
  <si>
    <t>D-181,940-U</t>
  </si>
  <si>
    <t>D-4220-UR-106 (gas)</t>
  </si>
  <si>
    <t>C-8487(gas)</t>
  </si>
  <si>
    <t>D-3270-UR-106 (gas)</t>
  </si>
  <si>
    <t>D-92-12021</t>
  </si>
  <si>
    <t>C-PUE-920031</t>
  </si>
  <si>
    <t>D-92-0357(gas)</t>
  </si>
  <si>
    <t>C-92-346</t>
  </si>
  <si>
    <t>D-U-1551-92-253</t>
  </si>
  <si>
    <t>D-6670-GR-108</t>
  </si>
  <si>
    <t>D-G-002-GR-92-1186</t>
  </si>
  <si>
    <t>D-RPU-92-11</t>
  </si>
  <si>
    <t>D-UG-92-084</t>
  </si>
  <si>
    <t>D-4451-U</t>
  </si>
  <si>
    <t>D-6680-UR-108 (gas)</t>
  </si>
  <si>
    <t>FC-922</t>
  </si>
  <si>
    <t>D-2082</t>
  </si>
  <si>
    <t>C-PUE-920037</t>
  </si>
  <si>
    <t>D-93-3004(Southern)</t>
  </si>
  <si>
    <t>C-U-10150</t>
  </si>
  <si>
    <t>DPU-93-60</t>
  </si>
  <si>
    <t>C-92-1088-G-P</t>
  </si>
  <si>
    <t>C-93-005-G-42T</t>
  </si>
  <si>
    <t>D-6650-GR-111</t>
  </si>
  <si>
    <t>D-91-24</t>
  </si>
  <si>
    <t>D-93S-001G</t>
  </si>
  <si>
    <t>D-93-02-04</t>
  </si>
  <si>
    <t>C-92-G-1056</t>
  </si>
  <si>
    <t>D-6690-UR-108 (gas)</t>
  </si>
  <si>
    <t>AP-9211017 De-9312043</t>
  </si>
  <si>
    <t>D-93-057-01</t>
  </si>
  <si>
    <t>C-93-G-0162</t>
  </si>
  <si>
    <t>D-93-081-U</t>
  </si>
  <si>
    <t>D-93-0183 (IP)</t>
  </si>
  <si>
    <t>D-D93.6.24 (gas)</t>
  </si>
  <si>
    <t>UNS Gas Inc.</t>
  </si>
  <si>
    <t>D-G-1032-93-111</t>
  </si>
  <si>
    <t>C-93-G-0756</t>
  </si>
  <si>
    <t>D-G-5,SUB327</t>
  </si>
  <si>
    <t>Ca-PUD-91001190</t>
  </si>
  <si>
    <t>C-R-942991</t>
  </si>
  <si>
    <t>D-3270-UR-107 (gas)</t>
  </si>
  <si>
    <t>D-6680-UR-109 (gas)</t>
  </si>
  <si>
    <t>D-94-0040 (CILCO)</t>
  </si>
  <si>
    <t>D-6690-UR-109 (gas)</t>
  </si>
  <si>
    <t>C-94-G-0100</t>
  </si>
  <si>
    <t>D-6670-GR-109</t>
  </si>
  <si>
    <t>C-94-G-0604</t>
  </si>
  <si>
    <t>C-PUE-940031</t>
  </si>
  <si>
    <t>D-95-02-07</t>
  </si>
  <si>
    <t>D-95-715-G</t>
  </si>
  <si>
    <t>D-95-0031</t>
  </si>
  <si>
    <t>D-95-0032</t>
  </si>
  <si>
    <t>D-2286</t>
  </si>
  <si>
    <t>C-8697</t>
  </si>
  <si>
    <t>D-24794</t>
  </si>
  <si>
    <t>D-4220-UR-108 (gas)</t>
  </si>
  <si>
    <t>AP-9412005 De-9512055 (gas)</t>
  </si>
  <si>
    <t>C-PUE-940054</t>
  </si>
  <si>
    <t>C-U-10755</t>
  </si>
  <si>
    <t>D-95-0219</t>
  </si>
  <si>
    <t>D-193,305-U</t>
  </si>
  <si>
    <t>D-G-008-GR-95-700</t>
  </si>
  <si>
    <t>C-95-G-1034</t>
  </si>
  <si>
    <t>D-960502-GU</t>
  </si>
  <si>
    <t>D-4220-UR-109 (gas)</t>
  </si>
  <si>
    <t>D-96-030-U</t>
  </si>
  <si>
    <t>DPU-96-50</t>
  </si>
  <si>
    <t>C-95-656-GA-AIR</t>
  </si>
  <si>
    <t>D-96-00977</t>
  </si>
  <si>
    <t>C-GR-96-285</t>
  </si>
  <si>
    <t>D-96S-290G</t>
  </si>
  <si>
    <t>D-6630-UR-109 (gas)</t>
  </si>
  <si>
    <t>C-2662</t>
  </si>
  <si>
    <t>D-6690-UR-110 (gas)</t>
  </si>
  <si>
    <t>C-U-10960</t>
  </si>
  <si>
    <t>D-6680-UR-110 (gas)</t>
  </si>
  <si>
    <t>D-3270-UR-108 (gas)</t>
  </si>
  <si>
    <t>C-PUE-960227</t>
  </si>
  <si>
    <t>Wisconsin Electric Power Co.</t>
  </si>
  <si>
    <t>D-6630-UR-110 (gas)</t>
  </si>
  <si>
    <t>D-8390-U</t>
  </si>
  <si>
    <t>C-GR-98-140</t>
  </si>
  <si>
    <t>D-4220-UR-110 (gas)</t>
  </si>
  <si>
    <t>D-97-00982</t>
  </si>
  <si>
    <t>D-G-5,SUB386</t>
  </si>
  <si>
    <t>D-3270-UR-109 (gas)</t>
  </si>
  <si>
    <t>D-6690-UR-111 (gas)</t>
  </si>
  <si>
    <t>C-PUE-970455</t>
  </si>
  <si>
    <t>D-98-0546 (CIPS)</t>
  </si>
  <si>
    <t>D-98-0545 (CIPS)</t>
  </si>
  <si>
    <t>D-98S-518G</t>
  </si>
  <si>
    <t>Oregon</t>
  </si>
  <si>
    <t>Northwest Natural Gas Co.</t>
  </si>
  <si>
    <t>D-UG-132</t>
  </si>
  <si>
    <t>C-GR-99-315</t>
  </si>
  <si>
    <t>D-99-04-18</t>
  </si>
  <si>
    <t>AP-9712020 De-0002046 (gas)</t>
  </si>
  <si>
    <t>D-99-09-03</t>
  </si>
  <si>
    <t>C-8829</t>
  </si>
  <si>
    <t>D-99-0534</t>
  </si>
  <si>
    <t>D-6630-UR-111 (gas)</t>
  </si>
  <si>
    <t>D-99-057-20</t>
  </si>
  <si>
    <t>C-2000-080</t>
  </si>
  <si>
    <t>D-UE-99-1607</t>
  </si>
  <si>
    <t>D-3270-UR-110 (gas)</t>
  </si>
  <si>
    <t>D-6690-UR-112 (gas)</t>
  </si>
  <si>
    <t>D-000768-GU</t>
  </si>
  <si>
    <t>D-00S-422G</t>
  </si>
  <si>
    <t>D-D2000.8.113 (gas)</t>
  </si>
  <si>
    <t>D-G-01551A-00-0309</t>
  </si>
  <si>
    <t>D-01-05-19</t>
  </si>
  <si>
    <t>C-2001-00092</t>
  </si>
  <si>
    <t>D-14311-U</t>
  </si>
  <si>
    <t>D-6690-UR-113 (gas)</t>
  </si>
  <si>
    <t>D-01-0696</t>
  </si>
  <si>
    <t>D-6680-UR-111 (gas)</t>
  </si>
  <si>
    <t>FC-989</t>
  </si>
  <si>
    <t>D-2002-63-G</t>
  </si>
  <si>
    <t>C-U-13000</t>
  </si>
  <si>
    <t>D-02-057-02</t>
  </si>
  <si>
    <t>D-3270-UR-111 (gas)</t>
  </si>
  <si>
    <t>C-02-G-0199</t>
  </si>
  <si>
    <t>D-6690-UR-114 (gas)</t>
  </si>
  <si>
    <t>D-6680-UR-112 (gas)</t>
  </si>
  <si>
    <t>D-RPU-02-7</t>
  </si>
  <si>
    <t>D-02-0837 (CILCO)</t>
  </si>
  <si>
    <t>D-03-0008 (CIPS)</t>
  </si>
  <si>
    <t>D-03-0009 (CIPS)</t>
  </si>
  <si>
    <t>C-8959</t>
  </si>
  <si>
    <t>DTE-03-40</t>
  </si>
  <si>
    <t>FC-1016</t>
  </si>
  <si>
    <t>C-PUE-2002-00364</t>
  </si>
  <si>
    <t>D-6680-UR-113 (gas)</t>
  </si>
  <si>
    <t>D-6690-UR-115 (gas)</t>
  </si>
  <si>
    <t>D-3270-UR-112 (gas)</t>
  </si>
  <si>
    <t>D-030569-GU</t>
  </si>
  <si>
    <t>AP-02-02-012 (So.Div)</t>
  </si>
  <si>
    <t>AP-02-02-012 (No.Div)</t>
  </si>
  <si>
    <t>Texas</t>
  </si>
  <si>
    <t>D-GUD-9400 (Mid-Tex)</t>
  </si>
  <si>
    <t>D-04-3011(Southern)</t>
  </si>
  <si>
    <t>D-04-3011(Northern)</t>
  </si>
  <si>
    <t>C-AVU-G-04-1</t>
  </si>
  <si>
    <t>C-GR-2004-0209</t>
  </si>
  <si>
    <t>D-04-00034</t>
  </si>
  <si>
    <t>D-6690-UR-116 (gas)</t>
  </si>
  <si>
    <t>D-3270-UR-113 (gas)</t>
  </si>
  <si>
    <t>D-UG-04-0640</t>
  </si>
  <si>
    <t>C-U-13898</t>
  </si>
  <si>
    <t>D-6680-UR-114 (gas)</t>
  </si>
  <si>
    <t>D-04-121-U</t>
  </si>
  <si>
    <t>D-04-0779</t>
  </si>
  <si>
    <t>D-04-176-U</t>
  </si>
  <si>
    <t>DTE-05-27</t>
  </si>
  <si>
    <t>Arkansas Oklahoma Gas Corp.</t>
  </si>
  <si>
    <t>D-05-006-U</t>
  </si>
  <si>
    <t>D-3270-UR-114 (gas)</t>
  </si>
  <si>
    <t>D-20298-U</t>
  </si>
  <si>
    <t>C-9036</t>
  </si>
  <si>
    <t>D-6690-UR-117 (gas)</t>
  </si>
  <si>
    <t>C-2005-00042</t>
  </si>
  <si>
    <t>D-4220-UR-114 (gas)</t>
  </si>
  <si>
    <t>D-05-UR-102 (WEP-GAS)</t>
  </si>
  <si>
    <t>D-05-UR-102 (WG)</t>
  </si>
  <si>
    <t>D-G-01551A-04-0876</t>
  </si>
  <si>
    <t>D-05-10005</t>
  </si>
  <si>
    <t>C-PUE-2005-00057</t>
  </si>
  <si>
    <t>D-G-008-GR-05-1380</t>
  </si>
  <si>
    <t>C-U-14547</t>
  </si>
  <si>
    <t>D-UG-06-0267</t>
  </si>
  <si>
    <t>D.6690-UR-118 (gas)</t>
  </si>
  <si>
    <t>D.6680-UR-115 (gas)</t>
  </si>
  <si>
    <t>UGI Central Penn Gas Inc.</t>
  </si>
  <si>
    <t>C-R-00061398</t>
  </si>
  <si>
    <t>C-GR-2006-0422</t>
  </si>
  <si>
    <t>D-GUD-9670 (Mid-Tex)</t>
  </si>
  <si>
    <t>C-06-00210-UT</t>
  </si>
  <si>
    <t>Nebraska</t>
  </si>
  <si>
    <t>Black Hills Nebraska Gas LLC</t>
  </si>
  <si>
    <t>D-NG-0041</t>
  </si>
  <si>
    <t>D-G-002-GR-06-1429</t>
  </si>
  <si>
    <t>C-9104</t>
  </si>
  <si>
    <t>D-G-04204A-06-0463</t>
  </si>
  <si>
    <t>D-3270-UR-115 (gas)</t>
  </si>
  <si>
    <t>C-07-G-0141</t>
  </si>
  <si>
    <t>D-4220-UR-115 (gas)</t>
  </si>
  <si>
    <t>D-5-UR-103 (WEP-GAS)</t>
  </si>
  <si>
    <t>D-5-UR-103 (WG)</t>
  </si>
  <si>
    <t>D-07-0242</t>
  </si>
  <si>
    <t>D-07-0241</t>
  </si>
  <si>
    <t>D-07-057-13</t>
  </si>
  <si>
    <t>D-27163-U</t>
  </si>
  <si>
    <t>D-07-0588 (CILCO)</t>
  </si>
  <si>
    <t>D-07-0589 (CIPS)</t>
  </si>
  <si>
    <t>D-07-0590 (IP)</t>
  </si>
  <si>
    <t>D-3943</t>
  </si>
  <si>
    <t>D-G-01551A-07-0504</t>
  </si>
  <si>
    <t>Liberty Utilities (NE Nat Gas)</t>
  </si>
  <si>
    <t>DPU 08-35</t>
  </si>
  <si>
    <t>D-08-0363</t>
  </si>
  <si>
    <t>Peoples Gas System</t>
  </si>
  <si>
    <t>D-080318-GU</t>
  </si>
  <si>
    <t>New Hampshire</t>
  </si>
  <si>
    <t>Liberty Utilities EnergyNorth</t>
  </si>
  <si>
    <t>D-DG-08-009</t>
  </si>
  <si>
    <t>C-08-G-0888</t>
  </si>
  <si>
    <t>D-G-007,011/GR-08-835</t>
  </si>
  <si>
    <t>D-08-12-06</t>
  </si>
  <si>
    <t>D-08-12-07</t>
  </si>
  <si>
    <t>D-09-04003 (Southern)</t>
  </si>
  <si>
    <t>D-09-04003 (Northern)</t>
  </si>
  <si>
    <t>DPU 09-30</t>
  </si>
  <si>
    <t>C-08-1783-G-42T</t>
  </si>
  <si>
    <t>D-5-UR-104 (WG)</t>
  </si>
  <si>
    <t>D-5-UR-104 (WEP-GAS)</t>
  </si>
  <si>
    <t>D-6680-UR-117 (gas)</t>
  </si>
  <si>
    <t>D-3270-UR-116 (gas)</t>
  </si>
  <si>
    <t>D-UG-090135</t>
  </si>
  <si>
    <t>D-G-008/GR-08-1075</t>
  </si>
  <si>
    <t>D-09-0166</t>
  </si>
  <si>
    <t>D-09-0167</t>
  </si>
  <si>
    <t>D-GUD 9869 (Mid-Tex)</t>
  </si>
  <si>
    <t>C-GR-2009-0355</t>
  </si>
  <si>
    <t>D-GUD 9902</t>
  </si>
  <si>
    <t>Black Hills Gas Distribution</t>
  </si>
  <si>
    <t>D-NG-0060</t>
  </si>
  <si>
    <t>D-09-0312</t>
  </si>
  <si>
    <t>D-30442</t>
  </si>
  <si>
    <t>D-G-04204A-08-0571</t>
  </si>
  <si>
    <t>D-UG-090705</t>
  </si>
  <si>
    <t>D-09-0309 (CILCO)</t>
  </si>
  <si>
    <t>D-09-0311 (IP)</t>
  </si>
  <si>
    <t>D-09-0310 (CIPS)</t>
  </si>
  <si>
    <t>C-U-15986</t>
  </si>
  <si>
    <t>D-09-00183</t>
  </si>
  <si>
    <t>C-U-15985</t>
  </si>
  <si>
    <t>D-NG-0061</t>
  </si>
  <si>
    <t>Delta Natural Gas Co.</t>
  </si>
  <si>
    <t>C-2010-00116</t>
  </si>
  <si>
    <t>D.P.U. 10-55 (BG)</t>
  </si>
  <si>
    <t>D.P.U. 10-55 (CG)</t>
  </si>
  <si>
    <t>D-31647</t>
  </si>
  <si>
    <t>D-G-002/GR-09-1153</t>
  </si>
  <si>
    <t>C-9230 (gas)</t>
  </si>
  <si>
    <t>Texas Gas Service Co.</t>
  </si>
  <si>
    <t>D-GUD 9988, 9992</t>
  </si>
  <si>
    <t>D-10-06002</t>
  </si>
  <si>
    <t>Wyoming</t>
  </si>
  <si>
    <t>D-30022-148-GR-10</t>
  </si>
  <si>
    <t>D-3270-UR-117 (gas)</t>
  </si>
  <si>
    <t>D-6690-UR-120 (gas)</t>
  </si>
  <si>
    <t>DPU 10-114</t>
  </si>
  <si>
    <t>D-10-12-02</t>
  </si>
  <si>
    <t>Fitchburg Gas &amp; Electric Light</t>
  </si>
  <si>
    <t>DPU 11-02</t>
  </si>
  <si>
    <t>C-9267</t>
  </si>
  <si>
    <t>D-4220-UR-117 (gas)</t>
  </si>
  <si>
    <t>D-11-0280</t>
  </si>
  <si>
    <t>D-11-0281</t>
  </si>
  <si>
    <t>D-11-0282 (gas)</t>
  </si>
  <si>
    <t>D-G-04204A-11-0158</t>
  </si>
  <si>
    <t>D-UG-111049</t>
  </si>
  <si>
    <t>D-NG-0067</t>
  </si>
  <si>
    <t>D-G-007,011/GR-10-977</t>
  </si>
  <si>
    <t>D-6680-UR-118 (gas)</t>
  </si>
  <si>
    <t>D-UG-221</t>
  </si>
  <si>
    <t>D-12-04005 (Southern)</t>
  </si>
  <si>
    <t>C-11-1627-G-42T</t>
  </si>
  <si>
    <t>D-12-04005 (Northern)</t>
  </si>
  <si>
    <t>DPU 12-25</t>
  </si>
  <si>
    <t>D-3270-UR-118 (gas)</t>
  </si>
  <si>
    <t>D-05-UR-106 (WG)</t>
  </si>
  <si>
    <t>D-05-UR-106 (WEP-Gas)</t>
  </si>
  <si>
    <t>D-GUD-10170 (Mid-Tex)</t>
  </si>
  <si>
    <t>Ap-12-04-018 (Gas)</t>
  </si>
  <si>
    <t>Ap-12-04-016 (Gas)</t>
  </si>
  <si>
    <t>Ap-12-04-017</t>
  </si>
  <si>
    <t>C-9299 (gas)</t>
  </si>
  <si>
    <t>FC-1093</t>
  </si>
  <si>
    <t>D-12-0511</t>
  </si>
  <si>
    <t>D-12-0512</t>
  </si>
  <si>
    <t>Columbia Gas of Maryland Inc</t>
  </si>
  <si>
    <t>C-9316</t>
  </si>
  <si>
    <t>D-6690-UR-122 (Gas)</t>
  </si>
  <si>
    <t>C-9322</t>
  </si>
  <si>
    <t>D-4220-UR-119 (Gas)</t>
  </si>
  <si>
    <t>C-9326 (gas)</t>
  </si>
  <si>
    <t>D-13-06003</t>
  </si>
  <si>
    <t>D-13-0192</t>
  </si>
  <si>
    <t>D-12AL-1268G</t>
  </si>
  <si>
    <t>D-13-06-08</t>
  </si>
  <si>
    <t>D-13-057-05</t>
  </si>
  <si>
    <t>DPU 13-75</t>
  </si>
  <si>
    <t>C-2013-00148</t>
  </si>
  <si>
    <t>D-G-008/GR-13-316</t>
  </si>
  <si>
    <t>D-6680-UR-119 (Gas)</t>
  </si>
  <si>
    <t>A-12-12-024 (SoCal)</t>
  </si>
  <si>
    <t>A-12-12-024 (NoCal)</t>
  </si>
  <si>
    <t>A-12-12-024 (LkTah)</t>
  </si>
  <si>
    <t>D-G-011/GR-13-617</t>
  </si>
  <si>
    <t>Summit Natural Gas of Missouri</t>
  </si>
  <si>
    <t>C-GR-2014-0086</t>
  </si>
  <si>
    <t>D-6690-UR-123 (Gas)</t>
  </si>
  <si>
    <t>D-05-UR-107 (WG)</t>
  </si>
  <si>
    <t>D-05-UR-107 (WEP-Gas)</t>
  </si>
  <si>
    <t>D-3270-UR-120 (Gas)</t>
  </si>
  <si>
    <t>D-14-0224</t>
  </si>
  <si>
    <t>D-14-0225</t>
  </si>
  <si>
    <t>DPU 14-150</t>
  </si>
  <si>
    <t>D-6690-UR-124 (Gas)</t>
  </si>
  <si>
    <t>D-4220-UR-121 (Gas)</t>
  </si>
  <si>
    <t>D-15AL-0135G</t>
  </si>
  <si>
    <t>D-UG 288</t>
  </si>
  <si>
    <t>DPU 15-81</t>
  </si>
  <si>
    <t>D-G-008/GR-15-424</t>
  </si>
  <si>
    <t>C-9406 (gas)</t>
  </si>
  <si>
    <t>D-GUD-10506</t>
  </si>
  <si>
    <t>D-G-011/GR-15-736</t>
  </si>
  <si>
    <t>D-3270-UR-121 (Gas)</t>
  </si>
  <si>
    <t>C-U-17999</t>
  </si>
  <si>
    <t>FC-1137</t>
  </si>
  <si>
    <t>C-16-G-0257</t>
  </si>
  <si>
    <t>C-INT-G-16-2</t>
  </si>
  <si>
    <t>C-U-18124</t>
  </si>
  <si>
    <t>Alaska</t>
  </si>
  <si>
    <t>ENSTAR Natural Gas Co.</t>
  </si>
  <si>
    <t>D-U-16-066</t>
  </si>
  <si>
    <t>D-4220-UR-123 (Gas)</t>
  </si>
  <si>
    <t>D-17-0124</t>
  </si>
  <si>
    <t>C-GR-2017-0216</t>
  </si>
  <si>
    <t>C-GR-2017-0215</t>
  </si>
  <si>
    <t>Maine</t>
  </si>
  <si>
    <t>Northern Utilities Inc.</t>
  </si>
  <si>
    <t>D-2017-00065</t>
  </si>
  <si>
    <t>D-UG-170486</t>
  </si>
  <si>
    <t>D-DG-17-048</t>
  </si>
  <si>
    <t>C-2017-00349</t>
  </si>
  <si>
    <t>C-U-18999</t>
  </si>
  <si>
    <t>DPU-17-170 (Boston Gas)</t>
  </si>
  <si>
    <t>DPU-17-170 (Colonial Gas)</t>
  </si>
  <si>
    <t>D-18-00017</t>
  </si>
  <si>
    <t>D-G-011/GR-17-563</t>
  </si>
  <si>
    <t>C-9481</t>
  </si>
  <si>
    <t>D-17AL-0363G</t>
  </si>
  <si>
    <t>D-18-05031 (Southern)</t>
  </si>
  <si>
    <t>D-18-05031 (Northern)</t>
  </si>
  <si>
    <t>C-9484</t>
  </si>
  <si>
    <t>C-2018-00281</t>
  </si>
  <si>
    <t>C-U-20322</t>
  </si>
  <si>
    <t>D-18-1775</t>
  </si>
  <si>
    <t>D-UD-18-07 (gas)</t>
  </si>
  <si>
    <t>C-9609</t>
  </si>
  <si>
    <t>D-42315</t>
  </si>
  <si>
    <t>A-19-04-017 (Gas)</t>
  </si>
  <si>
    <t>A-19-04-018</t>
  </si>
  <si>
    <t>C-PUR-2018-00080</t>
  </si>
  <si>
    <t>Roanoke Gas Co.</t>
  </si>
  <si>
    <t>C-PUR-2018-00013</t>
  </si>
  <si>
    <t>D-19-ATMG-525-RTS</t>
  </si>
  <si>
    <t>D-19-057-02</t>
  </si>
  <si>
    <t>D-2019-00092</t>
  </si>
  <si>
    <t>Black Hills Colorado Gas Inc.</t>
  </si>
  <si>
    <t>D-19AL-0075G</t>
  </si>
  <si>
    <t>D-UG-190530</t>
  </si>
  <si>
    <t>D-20-02023 (Southern)</t>
  </si>
  <si>
    <t>D-20-02023 (Northern)</t>
  </si>
  <si>
    <t>DPU 19-120</t>
  </si>
  <si>
    <t>D-G-01551A-19-0055</t>
  </si>
  <si>
    <t>C-9645 (Gas)</t>
  </si>
  <si>
    <t>D-6680-UR-122 (Gas)</t>
  </si>
  <si>
    <t>D-20-0308</t>
  </si>
  <si>
    <t>D-R-2020-3018835</t>
  </si>
  <si>
    <t>C-9651</t>
  </si>
  <si>
    <t>D-UG-200568</t>
  </si>
  <si>
    <t>Corning Natural Gas Corp.</t>
  </si>
  <si>
    <t>C-20-G-0101</t>
  </si>
  <si>
    <t>D-R-2020-3018929</t>
  </si>
  <si>
    <t>C-20-0746-G-42T</t>
  </si>
  <si>
    <t>D-20-0810</t>
  </si>
  <si>
    <t>DPU 20-120</t>
  </si>
  <si>
    <t>C-GR-2021-0108</t>
  </si>
  <si>
    <t>D-21-0098</t>
  </si>
  <si>
    <t>C-9664</t>
  </si>
  <si>
    <t>C-U-20940</t>
  </si>
  <si>
    <t>C-2021-00214</t>
  </si>
  <si>
    <t>D-21-097-U</t>
  </si>
  <si>
    <t>D-22AL-0046G</t>
  </si>
  <si>
    <t>A-21-08-014 (Gas)</t>
  </si>
  <si>
    <t>A-22-04-011</t>
  </si>
  <si>
    <t>D-6690-UR-127 (Gas)</t>
  </si>
  <si>
    <t>D-22-057-03</t>
  </si>
  <si>
    <t>D-5-UR-110 (WEP-Gas)</t>
  </si>
  <si>
    <t>D-5-UR-110</t>
  </si>
  <si>
    <t>D-OSS-22-00009896</t>
  </si>
  <si>
    <t>Florida Public Utilities Co.</t>
  </si>
  <si>
    <t>D-20220067-GU</t>
  </si>
  <si>
    <t>20220069-GU</t>
  </si>
  <si>
    <t>D-3270-UR-125 (Gas)</t>
  </si>
  <si>
    <t>D-20230023-GU</t>
  </si>
  <si>
    <t>D-4220-UR-126 (Gas)</t>
  </si>
  <si>
    <t>D-6680-UR-124 (Gas)</t>
  </si>
  <si>
    <t>D-23-0066</t>
  </si>
  <si>
    <t>D-23-0067</t>
  </si>
  <si>
    <t>D-23-0068</t>
  </si>
  <si>
    <t>D-23-0069</t>
  </si>
  <si>
    <t>C-9692 (GAS)</t>
  </si>
  <si>
    <t>C-9704</t>
  </si>
  <si>
    <t>FC-1169</t>
  </si>
  <si>
    <t>Advice Letter No. 6207-G</t>
  </si>
  <si>
    <t>D-U-22-081</t>
  </si>
  <si>
    <t>DPU 23-81</t>
  </si>
  <si>
    <t>C-23-G-0419</t>
  </si>
  <si>
    <t>D-24-02027</t>
  </si>
  <si>
    <t>A-22-04-011 (Phase 2)</t>
  </si>
  <si>
    <t>D-24AL-0049G</t>
  </si>
  <si>
    <t>Liberty Utilities (Midstates)</t>
  </si>
  <si>
    <t>D-24-0043</t>
  </si>
  <si>
    <t>C-U-21291</t>
  </si>
  <si>
    <t>D-23-11-02 (CNG)</t>
  </si>
  <si>
    <t>D-23-11-02 (SCG)</t>
  </si>
  <si>
    <t>D-5-UR-111 (Gas)</t>
  </si>
  <si>
    <t>D-5-UR-111</t>
  </si>
  <si>
    <t>D-6690-UR-128 (Gas)</t>
  </si>
  <si>
    <t>D-UG-240007</t>
  </si>
  <si>
    <t>D-UG-240005</t>
  </si>
  <si>
    <t>Vermont</t>
  </si>
  <si>
    <t>Central Vermont Public Service</t>
  </si>
  <si>
    <t>D-NA</t>
  </si>
  <si>
    <t>Electric</t>
  </si>
  <si>
    <t>Vertically Integrated</t>
  </si>
  <si>
    <t>C-79-11-EL-AIR</t>
  </si>
  <si>
    <t>CenterPoint Energy Houston</t>
  </si>
  <si>
    <t>D-2676</t>
  </si>
  <si>
    <t>Portland General Electric Co.</t>
  </si>
  <si>
    <t>C-UF-3518</t>
  </si>
  <si>
    <t>Appalachian Power Co.</t>
  </si>
  <si>
    <t>C-PUE-790015</t>
  </si>
  <si>
    <t>AEP Texas Central Co.</t>
  </si>
  <si>
    <t>D-2840</t>
  </si>
  <si>
    <t>Ohio Edison Co.</t>
  </si>
  <si>
    <t>C-78-1567&amp;68-EL-AIR</t>
  </si>
  <si>
    <t>Commonwealth Electric Co.</t>
  </si>
  <si>
    <t>DPU-20132-E</t>
  </si>
  <si>
    <t>Commonwealth Edison Co.</t>
  </si>
  <si>
    <t>D-79-0214</t>
  </si>
  <si>
    <t>South Dakota</t>
  </si>
  <si>
    <t>Black Hills Power Inc.</t>
  </si>
  <si>
    <t>D-F-3325</t>
  </si>
  <si>
    <t>D-3270-UR-9-E</t>
  </si>
  <si>
    <t>D-6680-UR-5</t>
  </si>
  <si>
    <t>C-7363 0-64218</t>
  </si>
  <si>
    <t>The Toledo Edison Co.</t>
  </si>
  <si>
    <t>C-79-143-EL-AIR</t>
  </si>
  <si>
    <t>C-27538,39</t>
  </si>
  <si>
    <t>Entergy Arkansas LLC</t>
  </si>
  <si>
    <t>D-U-2972</t>
  </si>
  <si>
    <t>Mississippi Power Co.</t>
  </si>
  <si>
    <t>C-U-3739</t>
  </si>
  <si>
    <t>DTE Electric Co.</t>
  </si>
  <si>
    <t>C-U-6006</t>
  </si>
  <si>
    <t>PacifiCorp</t>
  </si>
  <si>
    <t>C-U-1009-107</t>
  </si>
  <si>
    <t>C-27553</t>
  </si>
  <si>
    <t>Idaho Power Co.</t>
  </si>
  <si>
    <t>C-U-1006-159</t>
  </si>
  <si>
    <t>Kentucky Power Co.</t>
  </si>
  <si>
    <t>C-7489</t>
  </si>
  <si>
    <t>Potomac Electric Power Co.</t>
  </si>
  <si>
    <t>C-7384 0-64268</t>
  </si>
  <si>
    <t>C-1536</t>
  </si>
  <si>
    <t>Duke Energy Progress LLC</t>
  </si>
  <si>
    <t>D-E-2, SUB 366</t>
  </si>
  <si>
    <t>Otter Tail Power Co.</t>
  </si>
  <si>
    <t>C-9996</t>
  </si>
  <si>
    <t>C-79-035-12</t>
  </si>
  <si>
    <t>Oncor Electric Delivery Co.</t>
  </si>
  <si>
    <t>D-3006</t>
  </si>
  <si>
    <t>Long Island Lighting Co</t>
  </si>
  <si>
    <t>C-27622</t>
  </si>
  <si>
    <t>Public Service Co. of OK</t>
  </si>
  <si>
    <t>Ca-26669</t>
  </si>
  <si>
    <t>D-794-310-E</t>
  </si>
  <si>
    <t>C-R-79060865</t>
  </si>
  <si>
    <t>Blackstone Valley Electric Co.</t>
  </si>
  <si>
    <t>D-1439-U-1010-8</t>
  </si>
  <si>
    <t>C-715 0-7135</t>
  </si>
  <si>
    <t>Southwestern Electric Power Co</t>
  </si>
  <si>
    <t>D-U-14250</t>
  </si>
  <si>
    <t>D-1420-De-C80-1039 (Elec.)</t>
  </si>
  <si>
    <t>C-79-140-E-42T</t>
  </si>
  <si>
    <t>D-U-1345 De-51009-E</t>
  </si>
  <si>
    <t>Western Massachusetts Electric</t>
  </si>
  <si>
    <t>DPU-20279</t>
  </si>
  <si>
    <t>Public Service Co. of NH</t>
  </si>
  <si>
    <t>D-R79-187</t>
  </si>
  <si>
    <t>C-7397 0-64331-E</t>
  </si>
  <si>
    <t>Evergy Metro Inc</t>
  </si>
  <si>
    <t>C-ER-80-48</t>
  </si>
  <si>
    <t>The Potomac Edison Co.</t>
  </si>
  <si>
    <t>C-79-230-E-42T</t>
  </si>
  <si>
    <t>D-79-196-E O-80-375</t>
  </si>
  <si>
    <t>Hawaiian Electric Co.</t>
  </si>
  <si>
    <t>D-3705</t>
  </si>
  <si>
    <t>The Cleveland Electric Illumin</t>
  </si>
  <si>
    <t>C-79-537-EL-AIR</t>
  </si>
  <si>
    <t>Rochester Gas &amp; Electric Co</t>
  </si>
  <si>
    <t>C-27606,07</t>
  </si>
  <si>
    <t>C-27609</t>
  </si>
  <si>
    <t>El Paso Electric Co.</t>
  </si>
  <si>
    <t>C-1539</t>
  </si>
  <si>
    <t>C-800060</t>
  </si>
  <si>
    <t>C-79-510-EL-AIR</t>
  </si>
  <si>
    <t>Southwestern Public Service Co</t>
  </si>
  <si>
    <t>C-1567</t>
  </si>
  <si>
    <t>Versant Power</t>
  </si>
  <si>
    <t>D-80-38</t>
  </si>
  <si>
    <t>C-U-5979</t>
  </si>
  <si>
    <t>C-U-1008-144</t>
  </si>
  <si>
    <t>Evergy Missouri West</t>
  </si>
  <si>
    <t>C-ER-80-118</t>
  </si>
  <si>
    <t>Northern IN Public Svc Co.</t>
  </si>
  <si>
    <t>Ca-36007</t>
  </si>
  <si>
    <t>Duke Energy Carolinas LLC</t>
  </si>
  <si>
    <t>D-79-300-E O-80-474</t>
  </si>
  <si>
    <t>C-PUE 800089</t>
  </si>
  <si>
    <t>Virginia Electric &amp; Power Co.</t>
  </si>
  <si>
    <t>C-PUE 800056</t>
  </si>
  <si>
    <t>C-7799 (elec.)</t>
  </si>
  <si>
    <t>D-RPU-78-12</t>
  </si>
  <si>
    <t>Atlantic City Electric Co.</t>
  </si>
  <si>
    <t>D-7911-951</t>
  </si>
  <si>
    <t>NSTAR Electric Co.</t>
  </si>
  <si>
    <t>DPU-160</t>
  </si>
  <si>
    <t>D-E-7, SUB 289</t>
  </si>
  <si>
    <t>Kentucky Utilities Co.</t>
  </si>
  <si>
    <t>C-7804</t>
  </si>
  <si>
    <t>D-3250</t>
  </si>
  <si>
    <t>D-RPU-78-49</t>
  </si>
  <si>
    <t>D-80-04-03-E</t>
  </si>
  <si>
    <t>D-80-04-04-E</t>
  </si>
  <si>
    <t>D-6630-ER-10</t>
  </si>
  <si>
    <t>Tampa Electric Co.</t>
  </si>
  <si>
    <t>D-800011-EU</t>
  </si>
  <si>
    <t>Massachusetts Electric Co.</t>
  </si>
  <si>
    <t>DPU-200</t>
  </si>
  <si>
    <t>Central Maine Power Co.</t>
  </si>
  <si>
    <t>D-80-25, 66</t>
  </si>
  <si>
    <t>D-2856</t>
  </si>
  <si>
    <t>C-7427 0-64497</t>
  </si>
  <si>
    <t>Ca-U-80-36, 68</t>
  </si>
  <si>
    <t>Narragansett Electric Co.</t>
  </si>
  <si>
    <t>D-1499</t>
  </si>
  <si>
    <t>Gulf Power Co.</t>
  </si>
  <si>
    <t>D-800001-EU</t>
  </si>
  <si>
    <t>D-U-14495</t>
  </si>
  <si>
    <t>AP-58605 De-92411</t>
  </si>
  <si>
    <t>D-F-3354</t>
  </si>
  <si>
    <t>Entergy Mississippi LLC</t>
  </si>
  <si>
    <t>C-U-3850</t>
  </si>
  <si>
    <t>Eastern Edison Company</t>
  </si>
  <si>
    <t>DPU-243</t>
  </si>
  <si>
    <t>The United Illuminating Co.</t>
  </si>
  <si>
    <t>D-80-06-01</t>
  </si>
  <si>
    <t>D-E-2, SUB 391</t>
  </si>
  <si>
    <t>D-1425-De-C80-2346 (Elec.)</t>
  </si>
  <si>
    <t>C-7900</t>
  </si>
  <si>
    <t>D-9454, SUB 11</t>
  </si>
  <si>
    <t>Monongahela Power Co.</t>
  </si>
  <si>
    <t>C-80-058-E-42T</t>
  </si>
  <si>
    <t>Nevada Power Co.</t>
  </si>
  <si>
    <t>D-2955</t>
  </si>
  <si>
    <t>NorthWestern Corp.</t>
  </si>
  <si>
    <t>D-80.4.2.4714A (elec)</t>
  </si>
  <si>
    <t>Southern California Edison Co.</t>
  </si>
  <si>
    <t>AP-59351 De-92549</t>
  </si>
  <si>
    <t>AP-59788 De-92557-E</t>
  </si>
  <si>
    <t>C-10, 097</t>
  </si>
  <si>
    <t>Ca-U-80-10</t>
  </si>
  <si>
    <t>D-80-0157 (CILCO-E)</t>
  </si>
  <si>
    <t>Oklahoma Gas and Electric Co.</t>
  </si>
  <si>
    <t>Ca-26782</t>
  </si>
  <si>
    <t>Savannah Electric &amp; Power Co.</t>
  </si>
  <si>
    <t>D-3220-U</t>
  </si>
  <si>
    <t>D-F-3359</t>
  </si>
  <si>
    <t>Ca-U-80-13</t>
  </si>
  <si>
    <t>D-809 0-2179</t>
  </si>
  <si>
    <t>Minnesota Power Entrprs Inc.</t>
  </si>
  <si>
    <t>D-E-015-GR-80-76</t>
  </si>
  <si>
    <t>West Penn Power Co.</t>
  </si>
  <si>
    <t>C-R-80021082</t>
  </si>
  <si>
    <t>PPL Electric Utilities Corp.</t>
  </si>
  <si>
    <t>C-R-80031114</t>
  </si>
  <si>
    <t>C-80-141-EL-AIR</t>
  </si>
  <si>
    <t>Duquesne Light Co.</t>
  </si>
  <si>
    <t>C-R-80011069</t>
  </si>
  <si>
    <t>Duke Energy Florida LLC</t>
  </si>
  <si>
    <t>D-800119-EU</t>
  </si>
  <si>
    <t>C-27741,42</t>
  </si>
  <si>
    <t>Consolidated Edison Co. of NY</t>
  </si>
  <si>
    <t>C-27744</t>
  </si>
  <si>
    <t>Union Electric Co.</t>
  </si>
  <si>
    <t>C-ER-80-286</t>
  </si>
  <si>
    <t>C-80-260-EL-AIR</t>
  </si>
  <si>
    <t>C-7503 0-65176</t>
  </si>
  <si>
    <t>Cleco Power LLC</t>
  </si>
  <si>
    <t>D-U-14648</t>
  </si>
  <si>
    <t>D-80-0318 (CIPS-E)</t>
  </si>
  <si>
    <t>Ohio Power Co.</t>
  </si>
  <si>
    <t>C-80-367-EL-AIR</t>
  </si>
  <si>
    <t>Indiana Michigan Power Co.</t>
  </si>
  <si>
    <t>Ca-36150</t>
  </si>
  <si>
    <t>Metropolitan Edison Co.</t>
  </si>
  <si>
    <t>C-R-80051196</t>
  </si>
  <si>
    <t>Pennsylvania Electric Co.</t>
  </si>
  <si>
    <t>C-R-80051197</t>
  </si>
  <si>
    <t>C-80-377-EL-AIR</t>
  </si>
  <si>
    <t>C-R-81-73 (elec.)</t>
  </si>
  <si>
    <t>D-80-69-E O-81-232</t>
  </si>
  <si>
    <t>D-E-017-GR-80-277</t>
  </si>
  <si>
    <t>D-80-0370 (CIPS)</t>
  </si>
  <si>
    <t>C-U-3929</t>
  </si>
  <si>
    <t>D-F-3367</t>
  </si>
  <si>
    <t>C-80-035-17</t>
  </si>
  <si>
    <t>D-4220-ER-14</t>
  </si>
  <si>
    <t>C-R-80061225</t>
  </si>
  <si>
    <t>D-RPU-80-4</t>
  </si>
  <si>
    <t>D-RPU-79-10</t>
  </si>
  <si>
    <t>C-7511 0-65252</t>
  </si>
  <si>
    <t>D-E-002-GR-80-316</t>
  </si>
  <si>
    <t>C-80-376-EL-AIR</t>
  </si>
  <si>
    <t>Green Mountain Power Corp.</t>
  </si>
  <si>
    <t>D-4418</t>
  </si>
  <si>
    <t>C-UF-3690</t>
  </si>
  <si>
    <t>C-UF-3688</t>
  </si>
  <si>
    <t>C-80-273-E-42T</t>
  </si>
  <si>
    <t>D-RPU-79-21</t>
  </si>
  <si>
    <t>C-U-6148</t>
  </si>
  <si>
    <t>C-U-1009-114</t>
  </si>
  <si>
    <t>D-U-3105</t>
  </si>
  <si>
    <t>C-27774</t>
  </si>
  <si>
    <t>D-6690-UR-17-E</t>
  </si>
  <si>
    <t>Entergy Louisiana LLC</t>
  </si>
  <si>
    <t>D-U-14690</t>
  </si>
  <si>
    <t>D-U-3108</t>
  </si>
  <si>
    <t>C-1602</t>
  </si>
  <si>
    <t>Maine Public Service Co.</t>
  </si>
  <si>
    <t>D-80-180</t>
  </si>
  <si>
    <t>D-80-0511 (elec.)</t>
  </si>
  <si>
    <t>D-RPU-79-32</t>
  </si>
  <si>
    <t>Duke Energy Indiana, LLC</t>
  </si>
  <si>
    <t>Ca-36318</t>
  </si>
  <si>
    <t>C-ER-81-42</t>
  </si>
  <si>
    <t>D-3716</t>
  </si>
  <si>
    <t>D-6680-UR-11-E</t>
  </si>
  <si>
    <t>D-3460</t>
  </si>
  <si>
    <t>C-R-811470</t>
  </si>
  <si>
    <t>D-80-0546</t>
  </si>
  <si>
    <t>D-80-0544 (IP-E)</t>
  </si>
  <si>
    <t>C-27831,32</t>
  </si>
  <si>
    <t>C-27826</t>
  </si>
  <si>
    <t>C-80-687-EL-AIR</t>
  </si>
  <si>
    <t>D-U-3114</t>
  </si>
  <si>
    <t>C-10, 124</t>
  </si>
  <si>
    <t>C-U-6488</t>
  </si>
  <si>
    <t>C-810016</t>
  </si>
  <si>
    <t>DPU-558</t>
  </si>
  <si>
    <t>Jersey Cntrl Power &amp; Light Co.</t>
  </si>
  <si>
    <t>D-804-285</t>
  </si>
  <si>
    <t>D-RPU-78-27</t>
  </si>
  <si>
    <t>D-3780</t>
  </si>
  <si>
    <t>C-10, 194</t>
  </si>
  <si>
    <t>D-81-081</t>
  </si>
  <si>
    <t>D-81-04-13</t>
  </si>
  <si>
    <t>D-RPU-79-53</t>
  </si>
  <si>
    <t>C-PUE 810025</t>
  </si>
  <si>
    <t>D-81-105</t>
  </si>
  <si>
    <t>D-6630-ER-12</t>
  </si>
  <si>
    <t>C-8177</t>
  </si>
  <si>
    <t>Ca-36394</t>
  </si>
  <si>
    <t>Entergy Texas Inc.</t>
  </si>
  <si>
    <t>D-3871</t>
  </si>
  <si>
    <t>Florida Power &amp; Light Co.</t>
  </si>
  <si>
    <t>D-810002-EU</t>
  </si>
  <si>
    <t>Texas-New Mexico Power Co.</t>
  </si>
  <si>
    <t>C-1664</t>
  </si>
  <si>
    <t>C-PUE 810033</t>
  </si>
  <si>
    <t>Ca-27275</t>
  </si>
  <si>
    <t>C-80-576-E-42T</t>
  </si>
  <si>
    <t>D-81.1.2</t>
  </si>
  <si>
    <t>C-27882,83</t>
  </si>
  <si>
    <t>C-U-1008-156</t>
  </si>
  <si>
    <t>D-U-3136</t>
  </si>
  <si>
    <t>D-E-22, SUB 257</t>
  </si>
  <si>
    <t>D-U-1345 De-52558-E</t>
  </si>
  <si>
    <t>C-U-1006-173</t>
  </si>
  <si>
    <t>D-RPU-80-45</t>
  </si>
  <si>
    <t>D-4503, 4537</t>
  </si>
  <si>
    <t>D-RPU-80-29</t>
  </si>
  <si>
    <t>Georgia Power Co.</t>
  </si>
  <si>
    <t>D-3270-U</t>
  </si>
  <si>
    <t>D-81-06-02-E</t>
  </si>
  <si>
    <t>D-81-06-04-E</t>
  </si>
  <si>
    <t>Ca-U-81-15</t>
  </si>
  <si>
    <t>Tucson Electric Power Co.</t>
  </si>
  <si>
    <t>D-U-1933 De-52632</t>
  </si>
  <si>
    <t>D-127,486-U</t>
  </si>
  <si>
    <t>C-27909</t>
  </si>
  <si>
    <t>D-1525-De-C81-1999 (Elec.)</t>
  </si>
  <si>
    <t>D-4496, 4504</t>
  </si>
  <si>
    <t>Evergy Kansas Central Inc.</t>
  </si>
  <si>
    <t>D-127,609-U</t>
  </si>
  <si>
    <t>D-F-3382</t>
  </si>
  <si>
    <t>D-E-2, SUB 416</t>
  </si>
  <si>
    <t>D-81-12</t>
  </si>
  <si>
    <t>Ca-U-81-17</t>
  </si>
  <si>
    <t>D-E-7, SUB 314</t>
  </si>
  <si>
    <t>D-81-161-U</t>
  </si>
  <si>
    <t>AP-59788 De-93892-E</t>
  </si>
  <si>
    <t>AP-60153 De-93887-E</t>
  </si>
  <si>
    <t>C-748 0-7457</t>
  </si>
  <si>
    <t>Evergy Kansas South</t>
  </si>
  <si>
    <t>D-128,139-U</t>
  </si>
  <si>
    <t>C-8284 (elec.)</t>
  </si>
  <si>
    <t>D-R81-87</t>
  </si>
  <si>
    <t>C-10, 233</t>
  </si>
  <si>
    <t>D-6630-ER-14</t>
  </si>
  <si>
    <t>C-7570 0-65627</t>
  </si>
  <si>
    <t>Ca-27068</t>
  </si>
  <si>
    <t>Maui Electric Company Ltd</t>
  </si>
  <si>
    <t>D-4156</t>
  </si>
  <si>
    <t>Pennsylvania Power Co.</t>
  </si>
  <si>
    <t>C-R-811510</t>
  </si>
  <si>
    <t>C-81-66-EL-AIR</t>
  </si>
  <si>
    <t>D-80-378-E O-82-2</t>
  </si>
  <si>
    <t>DPU-800</t>
  </si>
  <si>
    <t>D-810136-EU</t>
  </si>
  <si>
    <t>C-81-21-EL-AIR</t>
  </si>
  <si>
    <t>C-7574 0-65648-E</t>
  </si>
  <si>
    <t>AEP Texas North Co.</t>
  </si>
  <si>
    <t>D-4202</t>
  </si>
  <si>
    <t>D-812-76-E</t>
  </si>
  <si>
    <t>D-RPU-80-36 (elec.)</t>
  </si>
  <si>
    <t>DPU-837</t>
  </si>
  <si>
    <t>D-4570</t>
  </si>
  <si>
    <t>D-81-144-U</t>
  </si>
  <si>
    <t>D-RPU-81-8</t>
  </si>
  <si>
    <t>C-27984,85</t>
  </si>
  <si>
    <t>Ca-U-81-41</t>
  </si>
  <si>
    <t>C-81-146-EL-AIR</t>
  </si>
  <si>
    <t>D-RPU-81-20</t>
  </si>
  <si>
    <t>D-81-127, 206</t>
  </si>
  <si>
    <t>D-1591</t>
  </si>
  <si>
    <t>AES Indiana</t>
  </si>
  <si>
    <t>Ca-36538</t>
  </si>
  <si>
    <t>D-81-602</t>
  </si>
  <si>
    <t>D-81-72-E O-82-212</t>
  </si>
  <si>
    <t>C-PUE-810074</t>
  </si>
  <si>
    <t>D-81-136</t>
  </si>
  <si>
    <t>D-F-3389</t>
  </si>
  <si>
    <t>D-U-15180</t>
  </si>
  <si>
    <t>D-6690-UR-18-E</t>
  </si>
  <si>
    <t>C-7597 0-65749</t>
  </si>
  <si>
    <t>DPU-906</t>
  </si>
  <si>
    <t>D-E-015-GR-81-250</t>
  </si>
  <si>
    <t>D-81-660</t>
  </si>
  <si>
    <t>AP-60560 De-8205042</t>
  </si>
  <si>
    <t>C-PUE-810080</t>
  </si>
  <si>
    <t>D-RPU-81-5</t>
  </si>
  <si>
    <t>D-9454, SUB 13</t>
  </si>
  <si>
    <t>C-81-035-13</t>
  </si>
  <si>
    <t>D-1605</t>
  </si>
  <si>
    <t>D-RPU-81-24</t>
  </si>
  <si>
    <t>D-4220-ER-15</t>
  </si>
  <si>
    <t>C-R-811626</t>
  </si>
  <si>
    <t>D-81.8.70</t>
  </si>
  <si>
    <t>DPU-957</t>
  </si>
  <si>
    <t>DPU-956</t>
  </si>
  <si>
    <t>D-4240</t>
  </si>
  <si>
    <t>D-81-163-E O-82-284</t>
  </si>
  <si>
    <t>C-81-620-EL-AIR</t>
  </si>
  <si>
    <t>C-7604 0-65827</t>
  </si>
  <si>
    <t>D-E-017-GR-81-315</t>
  </si>
  <si>
    <t>C-8429</t>
  </si>
  <si>
    <t>C-ER-82-39</t>
  </si>
  <si>
    <t>D-4321</t>
  </si>
  <si>
    <t>D-E-001-GR-81-345</t>
  </si>
  <si>
    <t>D-E-002-GR-81-342</t>
  </si>
  <si>
    <t>D-81-0600 (CILCO-E)</t>
  </si>
  <si>
    <t>D-R82-150</t>
  </si>
  <si>
    <t>C-ER-82-52</t>
  </si>
  <si>
    <t>C-28053,54</t>
  </si>
  <si>
    <t>C-81-782-EL-AIR</t>
  </si>
  <si>
    <t>C-ER-82-66</t>
  </si>
  <si>
    <t>D-818-726</t>
  </si>
  <si>
    <t>D-3270-UR-10-E</t>
  </si>
  <si>
    <t>Sthrn IN Gas &amp; Electric Co.</t>
  </si>
  <si>
    <t>Ca-36731</t>
  </si>
  <si>
    <t>D-4400</t>
  </si>
  <si>
    <t>Ca-36689</t>
  </si>
  <si>
    <t>C-UF-3779</t>
  </si>
  <si>
    <t>C-U-1006-185</t>
  </si>
  <si>
    <t>D-81-0747 (elec.)</t>
  </si>
  <si>
    <t>D-E-22, SUB 265</t>
  </si>
  <si>
    <t>C-PUE 820018</t>
  </si>
  <si>
    <t>C-1755</t>
  </si>
  <si>
    <t>D-U-15271</t>
  </si>
  <si>
    <t>D-U-15297</t>
  </si>
  <si>
    <t>D-4634</t>
  </si>
  <si>
    <t>C-U-1008-170</t>
  </si>
  <si>
    <t>D-E-2, SUB 444</t>
  </si>
  <si>
    <t>C-U-1009-120</t>
  </si>
  <si>
    <t>C-U-4190</t>
  </si>
  <si>
    <t>C-28105</t>
  </si>
  <si>
    <t>D-820007-EU</t>
  </si>
  <si>
    <t>C-ER-82-180</t>
  </si>
  <si>
    <t>D-E-7, SUB 338</t>
  </si>
  <si>
    <t>C-81-1171-EL-AIR</t>
  </si>
  <si>
    <t>Columbus Southern Power Co.</t>
  </si>
  <si>
    <t>C-81-1058-EL-AIR</t>
  </si>
  <si>
    <t>DPU-1130</t>
  </si>
  <si>
    <t>D-820097-EU</t>
  </si>
  <si>
    <t>D-82-0039 (CIPS-E)</t>
  </si>
  <si>
    <t>D-82-5</t>
  </si>
  <si>
    <t>D-82-0026</t>
  </si>
  <si>
    <t>D-4540</t>
  </si>
  <si>
    <t>D-822-116</t>
  </si>
  <si>
    <t>C-7643 0-66040</t>
  </si>
  <si>
    <t>AP-61138 De-8212055</t>
  </si>
  <si>
    <t>D-82-07-01-E</t>
  </si>
  <si>
    <t>DPU-1133</t>
  </si>
  <si>
    <t>D-4661</t>
  </si>
  <si>
    <t>D-820150-EU</t>
  </si>
  <si>
    <t>D-6630-ER-16</t>
  </si>
  <si>
    <t>Ca-36760</t>
  </si>
  <si>
    <t>C-81-1256-EL-AIR</t>
  </si>
  <si>
    <t>Ca-U-82-10</t>
  </si>
  <si>
    <t>C-785 0-7716</t>
  </si>
  <si>
    <t>D-4620</t>
  </si>
  <si>
    <t>D-3360-U</t>
  </si>
  <si>
    <t>Kingsport Power Company</t>
  </si>
  <si>
    <t>D-U-82-7176</t>
  </si>
  <si>
    <t>C-81-1378-EL-AIR</t>
  </si>
  <si>
    <t>C-28167,68</t>
  </si>
  <si>
    <t>D-82-0152 (IP-E)</t>
  </si>
  <si>
    <t>Ca-36818</t>
  </si>
  <si>
    <t>C-U-4224</t>
  </si>
  <si>
    <t>C-28176</t>
  </si>
  <si>
    <t>D-82.4.28</t>
  </si>
  <si>
    <t>D-820100-EU</t>
  </si>
  <si>
    <t>C-R-821945</t>
  </si>
  <si>
    <t>Ca-U-82-12, 35</t>
  </si>
  <si>
    <t>C-82-162-E-42T</t>
  </si>
  <si>
    <t>D-RPU-82-12</t>
  </si>
  <si>
    <t>C-1693</t>
  </si>
  <si>
    <t>C-7662 0-66116</t>
  </si>
  <si>
    <t>C-PUE-820030</t>
  </si>
  <si>
    <t>D-82-22</t>
  </si>
  <si>
    <t>C-8616 (elec.)</t>
  </si>
  <si>
    <t>C-28211</t>
  </si>
  <si>
    <t>D-82-50-E O-83-92</t>
  </si>
  <si>
    <t>C-8624</t>
  </si>
  <si>
    <t>C-28225,26</t>
  </si>
  <si>
    <t>D-6690-UR-19-E</t>
  </si>
  <si>
    <t>D-133,002-U</t>
  </si>
  <si>
    <t>C-U-6949</t>
  </si>
  <si>
    <t>D-1659</t>
  </si>
  <si>
    <t>D-134,792-U</t>
  </si>
  <si>
    <t>D-9454, SUB 18</t>
  </si>
  <si>
    <t>C-10, 334</t>
  </si>
  <si>
    <t>AP-820843 De-8304066</t>
  </si>
  <si>
    <t>DPU-1300</t>
  </si>
  <si>
    <t>D-F-3422</t>
  </si>
  <si>
    <t>D-83-111</t>
  </si>
  <si>
    <t>C-82-517-EL-AIR</t>
  </si>
  <si>
    <t>D-82.8.54</t>
  </si>
  <si>
    <t>C-U-6923</t>
  </si>
  <si>
    <t>C-82-035-13</t>
  </si>
  <si>
    <t>D-82-0525 (CIPS)</t>
  </si>
  <si>
    <t>Hawaii Electric Light Co</t>
  </si>
  <si>
    <t>D-4393</t>
  </si>
  <si>
    <t>DPU-1350</t>
  </si>
  <si>
    <t>C-28278</t>
  </si>
  <si>
    <t>D-3270-UR-11-E</t>
  </si>
  <si>
    <t>Empire District Electric Co.</t>
  </si>
  <si>
    <t>C-ER-83-42</t>
  </si>
  <si>
    <t>C-ER-83-40</t>
  </si>
  <si>
    <t>C-7695 0-66273-E</t>
  </si>
  <si>
    <t>C-ER-83-49</t>
  </si>
  <si>
    <t>D-82-240-E O-83-404</t>
  </si>
  <si>
    <t>C-28313,14</t>
  </si>
  <si>
    <t>D-4220-UR-4-E</t>
  </si>
  <si>
    <t>Ca-U-82-38</t>
  </si>
  <si>
    <t>D-4985</t>
  </si>
  <si>
    <t>Ca-37023</t>
  </si>
  <si>
    <t>C-82-1024-EL-AIR</t>
  </si>
  <si>
    <t>D-83-03-01</t>
  </si>
  <si>
    <t>C-R-822169</t>
  </si>
  <si>
    <t>D-6680-UR-13-E</t>
  </si>
  <si>
    <t>D-4536</t>
  </si>
  <si>
    <t>D-E-2, SUB 461</t>
  </si>
  <si>
    <t>C-8734</t>
  </si>
  <si>
    <t>D-82-328-E O-83-583</t>
  </si>
  <si>
    <t>D-3397-U</t>
  </si>
  <si>
    <t>D-U-1345 De-53761-E</t>
  </si>
  <si>
    <t>D-E-7, SUB 358</t>
  </si>
  <si>
    <t>D-9441, SUB 18</t>
  </si>
  <si>
    <t>C-PUE-830037</t>
  </si>
  <si>
    <t>D-82-0892 (elec.)</t>
  </si>
  <si>
    <t>D-830012-EU</t>
  </si>
  <si>
    <t>D-U-15622</t>
  </si>
  <si>
    <t>C-R-822249</t>
  </si>
  <si>
    <t>C-R-822250</t>
  </si>
  <si>
    <t>C-UF-3900, UE-4</t>
  </si>
  <si>
    <t>D-1701</t>
  </si>
  <si>
    <t>C-UE-1,6</t>
  </si>
  <si>
    <t>C-R-822291</t>
  </si>
  <si>
    <t>C-PUE 830029</t>
  </si>
  <si>
    <t>D-E-22, SUB 273</t>
  </si>
  <si>
    <t>D-82-266</t>
  </si>
  <si>
    <t>D-83-07-15-E</t>
  </si>
  <si>
    <t>Ca-28123</t>
  </si>
  <si>
    <t>D-U-15641</t>
  </si>
  <si>
    <t>D-5200</t>
  </si>
  <si>
    <t>C-7734 0-66488</t>
  </si>
  <si>
    <t>D-5204</t>
  </si>
  <si>
    <t>AP-821257 De-8312065-E</t>
  </si>
  <si>
    <t>AP-821248 De-8312068-E</t>
  </si>
  <si>
    <t>D-6630-ER-18</t>
  </si>
  <si>
    <t>D-83-707</t>
  </si>
  <si>
    <t>C-28470</t>
  </si>
  <si>
    <t>D-5256</t>
  </si>
  <si>
    <t>D-83-064-U</t>
  </si>
  <si>
    <t>Ca-U-83-26</t>
  </si>
  <si>
    <t>DPU-1580</t>
  </si>
  <si>
    <t>D-RPU-83-14</t>
  </si>
  <si>
    <t>C-U-1008-185</t>
  </si>
  <si>
    <t>D-83.5.36</t>
  </si>
  <si>
    <t>Ca-U-83-33</t>
  </si>
  <si>
    <t>D-U-15684</t>
  </si>
  <si>
    <t>D-U-15689 (elec.)</t>
  </si>
  <si>
    <t>D-83-302-E O-84-108</t>
  </si>
  <si>
    <t>D-3270-UR-12-E</t>
  </si>
  <si>
    <t>D-83-307-E O-84-142</t>
  </si>
  <si>
    <t>C-28525,26</t>
  </si>
  <si>
    <t>D-837-620-E</t>
  </si>
  <si>
    <t>D-RPU-83-23</t>
  </si>
  <si>
    <t>D-RPU-83-24</t>
  </si>
  <si>
    <t>C-R-832409</t>
  </si>
  <si>
    <t>D-U-15753</t>
  </si>
  <si>
    <t>C-28550,51</t>
  </si>
  <si>
    <t>D-RPU-83-22</t>
  </si>
  <si>
    <t>D-1719</t>
  </si>
  <si>
    <t>C-8924 (elec.)</t>
  </si>
  <si>
    <t>D-RPU-83-27</t>
  </si>
  <si>
    <t>D-1640-De-C84-598 (Elec.)</t>
  </si>
  <si>
    <t>D-84-18</t>
  </si>
  <si>
    <t>D-E-7, SUB 373</t>
  </si>
  <si>
    <t>D-830465-EI</t>
  </si>
  <si>
    <t>DPU-1720</t>
  </si>
  <si>
    <t>D-83.9.68</t>
  </si>
  <si>
    <t>C-28609,10</t>
  </si>
  <si>
    <t>D-83-0537 (Phase 1)</t>
  </si>
  <si>
    <t>D-5560</t>
  </si>
  <si>
    <t>D-83-179-U</t>
  </si>
  <si>
    <t>AP-83-0552 De-830717</t>
  </si>
  <si>
    <t>D-5568</t>
  </si>
  <si>
    <t>C-83-1130-EL-AIR</t>
  </si>
  <si>
    <t>DPU-84-25</t>
  </si>
  <si>
    <t>D-83.9.67</t>
  </si>
  <si>
    <t>D-8310-883</t>
  </si>
  <si>
    <t>D-4691</t>
  </si>
  <si>
    <t>C-28553</t>
  </si>
  <si>
    <t>D-830470-EI</t>
  </si>
  <si>
    <t>D-4865</t>
  </si>
  <si>
    <t>C-U-1009-137</t>
  </si>
  <si>
    <t>C-84-035-01</t>
  </si>
  <si>
    <t>C-83-1450-EL-AIR</t>
  </si>
  <si>
    <t>Ca-U-83-54</t>
  </si>
  <si>
    <t>D-6680-UR-14-E</t>
  </si>
  <si>
    <t>D-5640</t>
  </si>
  <si>
    <t>D-83-1142</t>
  </si>
  <si>
    <t>D-5700</t>
  </si>
  <si>
    <t>D-84-122-E O-84-886</t>
  </si>
  <si>
    <t>D-840086-EI</t>
  </si>
  <si>
    <t>C-83-1528-EL-AIR</t>
  </si>
  <si>
    <t>D-E-2, SUB 481</t>
  </si>
  <si>
    <t>D-4833</t>
  </si>
  <si>
    <t>D-U-1345 De-54204/47</t>
  </si>
  <si>
    <t>C-9061</t>
  </si>
  <si>
    <t>D-84-06-01</t>
  </si>
  <si>
    <t>C-PUE 840021</t>
  </si>
  <si>
    <t>C-7829 0-66884</t>
  </si>
  <si>
    <t>AP-831253 De-8412068</t>
  </si>
  <si>
    <t>D-6630-ER-19</t>
  </si>
  <si>
    <t>Ca-U-84-28</t>
  </si>
  <si>
    <t>D-5779</t>
  </si>
  <si>
    <t>D-841-55</t>
  </si>
  <si>
    <t>C-R-842583</t>
  </si>
  <si>
    <t>C-R-842590</t>
  </si>
  <si>
    <t>C-U-1008-219</t>
  </si>
  <si>
    <t>D-6690-UR-20-E</t>
  </si>
  <si>
    <t>D-RPU-83-44</t>
  </si>
  <si>
    <t>D-9441, SUB 20</t>
  </si>
  <si>
    <t>C-84-188-EL-AIR</t>
  </si>
  <si>
    <t>C-28798,99</t>
  </si>
  <si>
    <t>C-ER-85-160, EO-85-17</t>
  </si>
  <si>
    <t>D-84-199-U</t>
  </si>
  <si>
    <t>C-28824,25</t>
  </si>
  <si>
    <t>C-28838</t>
  </si>
  <si>
    <t>D-84.7.38</t>
  </si>
  <si>
    <t>C-R-842651 (PPL)</t>
  </si>
  <si>
    <t>Ca-28331</t>
  </si>
  <si>
    <t>D-9454, SUB 25</t>
  </si>
  <si>
    <t>D-84-0109/85-0006 (CIPS)</t>
  </si>
  <si>
    <t>C-28896,97</t>
  </si>
  <si>
    <t>C-U-7660</t>
  </si>
  <si>
    <t>D-3270-UR-13-E</t>
  </si>
  <si>
    <t>Ca-U-84-65</t>
  </si>
  <si>
    <t>D-84-0480 (IP)</t>
  </si>
  <si>
    <t>C-R-842651 (WPP)</t>
  </si>
  <si>
    <t>D-84.11.71</t>
  </si>
  <si>
    <t>D-6680-UR-100-E</t>
  </si>
  <si>
    <t>C-7878 0-67142</t>
  </si>
  <si>
    <t>D-E-7, SUB 391</t>
  </si>
  <si>
    <t>D-3523-U</t>
  </si>
  <si>
    <t>D-142,099-U</t>
  </si>
  <si>
    <t>D-142,098-U</t>
  </si>
  <si>
    <t>D-85-78-E O-85-841</t>
  </si>
  <si>
    <t>C-84-768-E-42T</t>
  </si>
  <si>
    <t>C-9299</t>
  </si>
  <si>
    <t>C-R-842770</t>
  </si>
  <si>
    <t>C-R-842771</t>
  </si>
  <si>
    <t>D-83-0537 (Phase 2)</t>
  </si>
  <si>
    <t>C-84-1359-EL-AIR</t>
  </si>
  <si>
    <t>D-850050-EI</t>
  </si>
  <si>
    <t>D-85-532</t>
  </si>
  <si>
    <t>D-5081</t>
  </si>
  <si>
    <t>C-1916</t>
  </si>
  <si>
    <t>AP-841215 De-8512108-E</t>
  </si>
  <si>
    <t>Ca-29450</t>
  </si>
  <si>
    <t>D-6630-ER-100</t>
  </si>
  <si>
    <t>C-29029</t>
  </si>
  <si>
    <t>D-6350</t>
  </si>
  <si>
    <t>AP-850517 De-860230</t>
  </si>
  <si>
    <t>D-RPU-85-9</t>
  </si>
  <si>
    <t>C-29046</t>
  </si>
  <si>
    <t>C-U-1008-234, 204</t>
  </si>
  <si>
    <t>D-5030</t>
  </si>
  <si>
    <t>C-1957</t>
  </si>
  <si>
    <t>Rockland Electric Company</t>
  </si>
  <si>
    <t>D-8503-289</t>
  </si>
  <si>
    <t>D-4220-UR-100</t>
  </si>
  <si>
    <t>C-29069,70</t>
  </si>
  <si>
    <t>D-ER-8504434</t>
  </si>
  <si>
    <t>D-RPU-85-11</t>
  </si>
  <si>
    <t>C-U-7660- Fermi 2</t>
  </si>
  <si>
    <t>C-PUE-850029</t>
  </si>
  <si>
    <t>Ca-U-85-36</t>
  </si>
  <si>
    <t>C-U-1009-157</t>
  </si>
  <si>
    <t>C-ER-85-128, EO-85-185</t>
  </si>
  <si>
    <t>C-PUE 840071</t>
  </si>
  <si>
    <t>D-3270-UR-100-E</t>
  </si>
  <si>
    <t>D-ER-8507698</t>
  </si>
  <si>
    <t>D-E-002-GR-85-558</t>
  </si>
  <si>
    <t>D-85-10-22-E</t>
  </si>
  <si>
    <t>C-85-675-EL-AIR</t>
  </si>
  <si>
    <t>C-R-850152</t>
  </si>
  <si>
    <t>DPU-85-271</t>
  </si>
  <si>
    <t>DPU-85-270</t>
  </si>
  <si>
    <t>C-85-726-EL-AIR</t>
  </si>
  <si>
    <t>C-U-1006-265</t>
  </si>
  <si>
    <t>C-29189,90</t>
  </si>
  <si>
    <t>C-29195</t>
  </si>
  <si>
    <t>C-R-850220</t>
  </si>
  <si>
    <t>Ca-37837</t>
  </si>
  <si>
    <t>D-6680-UR-101-E</t>
  </si>
  <si>
    <t>Ca-U-86-02</t>
  </si>
  <si>
    <t>D-U-1345 De-55228</t>
  </si>
  <si>
    <t>D-E-7, SUB 408</t>
  </si>
  <si>
    <t>Ca-000259</t>
  </si>
  <si>
    <t>D-86-188E O-86-1116</t>
  </si>
  <si>
    <t>C-U-1008-256</t>
  </si>
  <si>
    <t>D-6765</t>
  </si>
  <si>
    <t>AP-851250 De-8612095-E</t>
  </si>
  <si>
    <t>D-6630-UR-100</t>
  </si>
  <si>
    <t>D-5132</t>
  </si>
  <si>
    <t>D-1849</t>
  </si>
  <si>
    <t>C-10, 799</t>
  </si>
  <si>
    <t>D-RPU-86-8</t>
  </si>
  <si>
    <t>C-7982 0-67664</t>
  </si>
  <si>
    <t>D-RPU-86-7</t>
  </si>
  <si>
    <t>C-R-860378</t>
  </si>
  <si>
    <t>C-29327, 28</t>
  </si>
  <si>
    <t>D-86-24</t>
  </si>
  <si>
    <t>C-PUE-860015</t>
  </si>
  <si>
    <t>D-E-017-GR-86-380</t>
  </si>
  <si>
    <t>C-7973 0-67733-E</t>
  </si>
  <si>
    <t>C-7972 0-67737</t>
  </si>
  <si>
    <t>D-3270-UR-101-E</t>
  </si>
  <si>
    <t>C-29246,47</t>
  </si>
  <si>
    <t>D-86-122</t>
  </si>
  <si>
    <t>DPU-86-280</t>
  </si>
  <si>
    <t>D-150,368-U</t>
  </si>
  <si>
    <t>D-6690-UR-101-E</t>
  </si>
  <si>
    <t>Ca-38045</t>
  </si>
  <si>
    <t>C-U-7830-Step 2</t>
  </si>
  <si>
    <t>C-R-850267</t>
  </si>
  <si>
    <t>D-1881</t>
  </si>
  <si>
    <t>C-29433</t>
  </si>
  <si>
    <t>D-87-108-U</t>
  </si>
  <si>
    <t>D-136,381-U</t>
  </si>
  <si>
    <t>D-87-7-E O-87-902</t>
  </si>
  <si>
    <t>D-E-2, SUB 526</t>
  </si>
  <si>
    <t>Ca-38063</t>
  </si>
  <si>
    <t>D-3673-U</t>
  </si>
  <si>
    <t>C-86-524-E-SC</t>
  </si>
  <si>
    <t>C-2092</t>
  </si>
  <si>
    <t>D-87-164-U</t>
  </si>
  <si>
    <t>D-7195</t>
  </si>
  <si>
    <t>C-29484</t>
  </si>
  <si>
    <t>D-87-10-E O-87-1381</t>
  </si>
  <si>
    <t>C-86-2025-EL-AIR</t>
  </si>
  <si>
    <t>C-86-2026-EL-AIR</t>
  </si>
  <si>
    <t>C-ER-87-114</t>
  </si>
  <si>
    <t>AP-8612047 De-8712066</t>
  </si>
  <si>
    <t>D-U-17282</t>
  </si>
  <si>
    <t>D-4220-UR-101-E</t>
  </si>
  <si>
    <t>C-29541,42</t>
  </si>
  <si>
    <t>D-6690-UR-102-E</t>
  </si>
  <si>
    <t>D-87-07-01-E</t>
  </si>
  <si>
    <t>D-E-015-GR-87-223</t>
  </si>
  <si>
    <t>C-R-870657</t>
  </si>
  <si>
    <t>C-10, 979</t>
  </si>
  <si>
    <t>D-U-1345-85-367</t>
  </si>
  <si>
    <t>C-PUE 870014</t>
  </si>
  <si>
    <t>D-RPU-87-2</t>
  </si>
  <si>
    <t>D-R-870732</t>
  </si>
  <si>
    <t>D-3270-UR-102-E</t>
  </si>
  <si>
    <t>DPU-87-260</t>
  </si>
  <si>
    <t>C-10064 (elec.)</t>
  </si>
  <si>
    <t>C-29674,5</t>
  </si>
  <si>
    <t>D-E-2, SUB 537</t>
  </si>
  <si>
    <t>D-88-11-E</t>
  </si>
  <si>
    <t>D-6680-UR-103-E</t>
  </si>
  <si>
    <t>AP-8712003 De-8812085-E</t>
  </si>
  <si>
    <t>C-869 0-9216</t>
  </si>
  <si>
    <t>D-5282</t>
  </si>
  <si>
    <t>D-88-05-25-E</t>
  </si>
  <si>
    <t>D-6630-UR-102</t>
  </si>
  <si>
    <t>D-6690-UR-103-E</t>
  </si>
  <si>
    <t>DPU-88-135/151</t>
  </si>
  <si>
    <t>D-RPU-87-6</t>
  </si>
  <si>
    <t>D-U-17906</t>
  </si>
  <si>
    <t>D-87-0695 (IP)</t>
  </si>
  <si>
    <t>C-88-E-077</t>
  </si>
  <si>
    <t>D-8363</t>
  </si>
  <si>
    <t>D-RPU-88-10</t>
  </si>
  <si>
    <t>D-3270-UR-103-E</t>
  </si>
  <si>
    <t>D-88-681-E O-89-588</t>
  </si>
  <si>
    <t>DPU-88-250</t>
  </si>
  <si>
    <t>D-88.6.15 (elec)</t>
  </si>
  <si>
    <t>D-3840-U</t>
  </si>
  <si>
    <t>D-U-1933 De-56659</t>
  </si>
  <si>
    <t>D-6680-UR-104-E</t>
  </si>
  <si>
    <t>C-8208 0-68648-E</t>
  </si>
  <si>
    <t>AP-8812005 De-8912057-E</t>
  </si>
  <si>
    <t>D-6690-UR-104-E</t>
  </si>
  <si>
    <t>D-4220-UR-103-E</t>
  </si>
  <si>
    <t>D-890319-EI</t>
  </si>
  <si>
    <t>D-6630-UR-103</t>
  </si>
  <si>
    <t>Ca-U-89-2688</t>
  </si>
  <si>
    <t>D-89-035-10</t>
  </si>
  <si>
    <t>D-8928</t>
  </si>
  <si>
    <t>DPU-88-194</t>
  </si>
  <si>
    <t>Ca-37809</t>
  </si>
  <si>
    <t>C-2262</t>
  </si>
  <si>
    <t>C-R-891364</t>
  </si>
  <si>
    <t>C-89-E-107</t>
  </si>
  <si>
    <t>D-5372</t>
  </si>
  <si>
    <t>D-89-0276 (IP)</t>
  </si>
  <si>
    <t>D-3270-UR-104 (elec)</t>
  </si>
  <si>
    <t>D-8425</t>
  </si>
  <si>
    <t>D-6680-UR-105 (elec)</t>
  </si>
  <si>
    <t>DPU-89-255</t>
  </si>
  <si>
    <t>FC-889</t>
  </si>
  <si>
    <t>C-89-E-166,67</t>
  </si>
  <si>
    <t>D-891345-EI</t>
  </si>
  <si>
    <t>C-89-1001-EL-AIR</t>
  </si>
  <si>
    <t>D-9165</t>
  </si>
  <si>
    <t>Ca-38728</t>
  </si>
  <si>
    <t>C-90-041 (elec)</t>
  </si>
  <si>
    <t>C-ER-90-101</t>
  </si>
  <si>
    <t>D-RPU-89-9</t>
  </si>
  <si>
    <t>C-R-901609</t>
  </si>
  <si>
    <t>C-8278</t>
  </si>
  <si>
    <t>D-6690-UR-105 (elec)</t>
  </si>
  <si>
    <t>C-90-158 (elec)</t>
  </si>
  <si>
    <t>D-6630-UR-104</t>
  </si>
  <si>
    <t>D-5428</t>
  </si>
  <si>
    <t>D-4220-UR-104</t>
  </si>
  <si>
    <t>C-90-E-0138,9</t>
  </si>
  <si>
    <t>D-9491</t>
  </si>
  <si>
    <t>D-E-22,SUB314</t>
  </si>
  <si>
    <t>D-6432</t>
  </si>
  <si>
    <t>D-90-0169</t>
  </si>
  <si>
    <t>D-90-076</t>
  </si>
  <si>
    <t>C-PUE-900023</t>
  </si>
  <si>
    <t>C-U-9346</t>
  </si>
  <si>
    <t>C-PUE-900026</t>
  </si>
  <si>
    <t>C-8315</t>
  </si>
  <si>
    <t>C-90-504-E-42T</t>
  </si>
  <si>
    <t>C-90-E-647,8</t>
  </si>
  <si>
    <t>DPU-90-31</t>
  </si>
  <si>
    <t>D-D90.6.39 (elec)</t>
  </si>
  <si>
    <t>D-90-12-03</t>
  </si>
  <si>
    <t>D-9300</t>
  </si>
  <si>
    <t>D-6531</t>
  </si>
  <si>
    <t>FC-905</t>
  </si>
  <si>
    <t>C-PU-400-91-112</t>
  </si>
  <si>
    <t>C-91-026E-42T</t>
  </si>
  <si>
    <t>D-91-216E</t>
  </si>
  <si>
    <t>D-9945</t>
  </si>
  <si>
    <t>D-E-7,SUB487</t>
  </si>
  <si>
    <t>C-8341</t>
  </si>
  <si>
    <t>D-91-5055</t>
  </si>
  <si>
    <t>C-90-E-1185</t>
  </si>
  <si>
    <t>D-E-002-GR-91-1</t>
  </si>
  <si>
    <t>D-91-010</t>
  </si>
  <si>
    <t>D-6690-UR-106 (elec)</t>
  </si>
  <si>
    <t>D-4220-UR-105 (elec)</t>
  </si>
  <si>
    <t>AP-9012018 De-9112076</t>
  </si>
  <si>
    <t>D-6630-UR-105</t>
  </si>
  <si>
    <t>C-8352</t>
  </si>
  <si>
    <t>D-91-7079</t>
  </si>
  <si>
    <t>D-91-0147 (IP)</t>
  </si>
  <si>
    <t>D-91-20</t>
  </si>
  <si>
    <t>D-2016</t>
  </si>
  <si>
    <t>D-91-0193 (elec) (CIPS)</t>
  </si>
  <si>
    <t>D-5532</t>
  </si>
  <si>
    <t>C-91-E-0506</t>
  </si>
  <si>
    <t>D-2019</t>
  </si>
  <si>
    <t>C-91-370</t>
  </si>
  <si>
    <t>C-91-418-EL-AIR</t>
  </si>
  <si>
    <t>C-91-410-EL-AIR</t>
  </si>
  <si>
    <t>D-RPU-91-6</t>
  </si>
  <si>
    <t>D-E-001-GR-91-605</t>
  </si>
  <si>
    <t>FC-912</t>
  </si>
  <si>
    <t>C-91-E-765,6</t>
  </si>
  <si>
    <t>D-6998</t>
  </si>
  <si>
    <t>D-RPU-91-7</t>
  </si>
  <si>
    <t>C-91-E-0863,4</t>
  </si>
  <si>
    <t>D-RPU-91-9</t>
  </si>
  <si>
    <t>D-92-1067</t>
  </si>
  <si>
    <t>D-910890-EI</t>
  </si>
  <si>
    <t>DPU-92-78</t>
  </si>
  <si>
    <t>D-6999</t>
  </si>
  <si>
    <t>D-10200</t>
  </si>
  <si>
    <t>AP-9111024 De-9212019 (elec)</t>
  </si>
  <si>
    <t>C-PU-400-92-399</t>
  </si>
  <si>
    <t>D-92-06-05</t>
  </si>
  <si>
    <t>AP-9111036 De-9212057 (elec)</t>
  </si>
  <si>
    <t>D-920324-EI</t>
  </si>
  <si>
    <t>D-6680-UR-107 (elec)</t>
  </si>
  <si>
    <t>D-6690-UR-107 (elec)</t>
  </si>
  <si>
    <t>C-PUE-910047</t>
  </si>
  <si>
    <t>D-4220-UR-106 (elec)</t>
  </si>
  <si>
    <t>C-R-922314</t>
  </si>
  <si>
    <t>D-6630-UR-106</t>
  </si>
  <si>
    <t>C-8649</t>
  </si>
  <si>
    <t>D-ER-91121820J</t>
  </si>
  <si>
    <t>D-E-22,SUB333</t>
  </si>
  <si>
    <t>C-8487(elec)</t>
  </si>
  <si>
    <t>Upper Peninsula Power Co.</t>
  </si>
  <si>
    <t>C-U-10094</t>
  </si>
  <si>
    <t>C-R-922378</t>
  </si>
  <si>
    <t>D-92-619-E</t>
  </si>
  <si>
    <t>Cambridge Electric Light Co</t>
  </si>
  <si>
    <t>DPU-92-250</t>
  </si>
  <si>
    <t>D-3270-UR-106 (elec)</t>
  </si>
  <si>
    <t>D-92-11-11</t>
  </si>
  <si>
    <t>Nantahala Power &amp; Light Compan</t>
  </si>
  <si>
    <t>D-E-13,SUB157</t>
  </si>
  <si>
    <t>C-ER-93-42</t>
  </si>
  <si>
    <t>D-92-0357(elec)</t>
  </si>
  <si>
    <t>UNS Electric Inc.</t>
  </si>
  <si>
    <t>D-E-1032-92-073</t>
  </si>
  <si>
    <t>D-UE-92-1262</t>
  </si>
  <si>
    <t>D-E-002-GR-92-1185</t>
  </si>
  <si>
    <t>D-6680-UR-108 (elec)</t>
  </si>
  <si>
    <t>Ca-39314</t>
  </si>
  <si>
    <t>D-93S-001E</t>
  </si>
  <si>
    <t>D-92-345</t>
  </si>
  <si>
    <t>C-92-E-1055</t>
  </si>
  <si>
    <t>D-6690-UR-108 (elec)</t>
  </si>
  <si>
    <t>D-U-1933-93-006</t>
  </si>
  <si>
    <t>C-U-10102</t>
  </si>
  <si>
    <t>D-11735</t>
  </si>
  <si>
    <t>C-PUE-920041</t>
  </si>
  <si>
    <t>D-93-062</t>
  </si>
  <si>
    <t>Ca-PUD-90000898-etal</t>
  </si>
  <si>
    <t>FC-929</t>
  </si>
  <si>
    <t>D-D93.6.24 (elec)</t>
  </si>
  <si>
    <t>C-U-10335</t>
  </si>
  <si>
    <t>D-RPU-93-6</t>
  </si>
  <si>
    <t>C-PUE-920081</t>
  </si>
  <si>
    <t>D-7000</t>
  </si>
  <si>
    <t>D-5701,5724</t>
  </si>
  <si>
    <t>C-94-0035-E-42T</t>
  </si>
  <si>
    <t>C-940027-E-42T</t>
  </si>
  <si>
    <t>C-PUE-930033</t>
  </si>
  <si>
    <t>D-E-015-GR-94-1</t>
  </si>
  <si>
    <t>D-3270-UR-107 (elec)</t>
  </si>
  <si>
    <t>D-6680-UR-109 (elec)</t>
  </si>
  <si>
    <t>D-U-19904</t>
  </si>
  <si>
    <t>D-R-942986</t>
  </si>
  <si>
    <t>D-6690-UR-109 (elec)</t>
  </si>
  <si>
    <t>D-7700</t>
  </si>
  <si>
    <t>D-94-0065</t>
  </si>
  <si>
    <t>C-IPC-E-94-5</t>
  </si>
  <si>
    <t>D-7764</t>
  </si>
  <si>
    <t>D-12852</t>
  </si>
  <si>
    <t>D-UE-88</t>
  </si>
  <si>
    <t>C-93-E-1123</t>
  </si>
  <si>
    <t>C-94-E-0098,9</t>
  </si>
  <si>
    <t>D-RPU-94-2</t>
  </si>
  <si>
    <t>D-U-20925</t>
  </si>
  <si>
    <t>Ca-39871</t>
  </si>
  <si>
    <t>FC-939</t>
  </si>
  <si>
    <t>D-6630-UR-108</t>
  </si>
  <si>
    <t>C-R-943217</t>
  </si>
  <si>
    <t>D-4220-UR-108 (elec)</t>
  </si>
  <si>
    <t>DPU-95-40</t>
  </si>
  <si>
    <t>D-7766</t>
  </si>
  <si>
    <t>AP-9412005 De-9512055 (elec)</t>
  </si>
  <si>
    <t>D-95-1000-E</t>
  </si>
  <si>
    <t>C-U-10685</t>
  </si>
  <si>
    <t>D-E-001-GR-95-601</t>
  </si>
  <si>
    <t>C-95-300-EL-AIR</t>
  </si>
  <si>
    <t>C-95-299-EL-AIR</t>
  </si>
  <si>
    <t>Ca-40003</t>
  </si>
  <si>
    <t>D-4220-UR-109 (elec)</t>
  </si>
  <si>
    <t>D-96-03-29</t>
  </si>
  <si>
    <t>D-E-1032-95-433</t>
  </si>
  <si>
    <t>D-6630-UR-109 (elec)</t>
  </si>
  <si>
    <t>D-6690-UR-110 (elec)</t>
  </si>
  <si>
    <t>D-14965</t>
  </si>
  <si>
    <t>D-94-0140</t>
  </si>
  <si>
    <t>D-94-0345</t>
  </si>
  <si>
    <t>D-6680-UR-110 (elec)</t>
  </si>
  <si>
    <t>D-3270-UR-108 (elec)</t>
  </si>
  <si>
    <t>D-96-0040</t>
  </si>
  <si>
    <t>D-97-116</t>
  </si>
  <si>
    <t>D-5983</t>
  </si>
  <si>
    <t>D-6630-UR-110 (elec.)</t>
  </si>
  <si>
    <t>D-16705</t>
  </si>
  <si>
    <t>D-4220-UR-110 (elec.)</t>
  </si>
  <si>
    <t>D-3270-UR-109 (elec.)</t>
  </si>
  <si>
    <t>D-6690-UR-111 (elec.)</t>
  </si>
  <si>
    <t>D-98-01-02</t>
  </si>
  <si>
    <t>D-97-035-01</t>
  </si>
  <si>
    <t>D-97-0346</t>
  </si>
  <si>
    <t>C-WWP-E-98-11</t>
  </si>
  <si>
    <t>C-98-474</t>
  </si>
  <si>
    <t>C-98-426</t>
  </si>
  <si>
    <t>AP-9712020 De-0002046 (elec.)</t>
  </si>
  <si>
    <t>D-20000-ER-99-145</t>
  </si>
  <si>
    <t>D-99-035-10</t>
  </si>
  <si>
    <t>D-6630-UR-111 (elec.)</t>
  </si>
  <si>
    <t>D-UE-99-1606</t>
  </si>
  <si>
    <t>D-3270-UR-110 (elec.)</t>
  </si>
  <si>
    <t>D-6690-UR-112 (elec.)</t>
  </si>
  <si>
    <t>D-99-0207</t>
  </si>
  <si>
    <t>D-D2000.8.113 (elec)</t>
  </si>
  <si>
    <t>D-01-WSRE-436-RTS (WR)</t>
  </si>
  <si>
    <t>D-01-WSRE-436-RTS (KG&amp;E)</t>
  </si>
  <si>
    <t>D-01-035-01</t>
  </si>
  <si>
    <t>C-ER-2001-299</t>
  </si>
  <si>
    <t>D-01-UN-0548</t>
  </si>
  <si>
    <t>D-14000-U</t>
  </si>
  <si>
    <t>D-01-10001</t>
  </si>
  <si>
    <t>C-PU-399-01-186</t>
  </si>
  <si>
    <t>D-01-11030</t>
  </si>
  <si>
    <t>D-010949-EI</t>
  </si>
  <si>
    <t>D-6690-UR-113 (elec.)</t>
  </si>
  <si>
    <t>Frontier Comms Parent Inc</t>
  </si>
  <si>
    <t>D-6596</t>
  </si>
  <si>
    <t>D-6680-UR-111 (elec.)</t>
  </si>
  <si>
    <t>D-01-10-10</t>
  </si>
  <si>
    <t>D-2002-223-E</t>
  </si>
  <si>
    <t>D-3270-UR-111 (elec)</t>
  </si>
  <si>
    <t>D-20000-ER-02-184</t>
  </si>
  <si>
    <t>C-02-E-0198</t>
  </si>
  <si>
    <t>D-6690-UR-114 (elec)</t>
  </si>
  <si>
    <t>D-6680-UR-112 (elec)</t>
  </si>
  <si>
    <t>D-RPU-02-3</t>
  </si>
  <si>
    <t>D-ER-02100724</t>
  </si>
  <si>
    <t>D-03-07-02</t>
  </si>
  <si>
    <t>D-6680-UR-113 (elec)</t>
  </si>
  <si>
    <t>D-6690-UR-115 (elec)</t>
  </si>
  <si>
    <t>D-3270-UR-112 (elec)</t>
  </si>
  <si>
    <t>D-20000-ER-03-198</t>
  </si>
  <si>
    <t>D-03-10001</t>
  </si>
  <si>
    <t>D-E-001/GR-03-767</t>
  </si>
  <si>
    <t>Ca-42359</t>
  </si>
  <si>
    <t>C-IPC-E-03-13</t>
  </si>
  <si>
    <t>AP-0205004 De-0407022</t>
  </si>
  <si>
    <t>C-AVU-E-04-1</t>
  </si>
  <si>
    <t>C-U-13808</t>
  </si>
  <si>
    <t>D-6690-UR-116 (elec)</t>
  </si>
  <si>
    <t>D-3270-UR-113 (elec)</t>
  </si>
  <si>
    <t>C-R-00049255</t>
  </si>
  <si>
    <t>D-UE-04-0641</t>
  </si>
  <si>
    <t>C-ER-2004-0570</t>
  </si>
  <si>
    <t>D-6946,6988</t>
  </si>
  <si>
    <t>D-6680-UR-114 (elec)</t>
  </si>
  <si>
    <t>Cap Rock Energy Corp.</t>
  </si>
  <si>
    <t>D-28813</t>
  </si>
  <si>
    <t>D-3270-UR-114 (elec)</t>
  </si>
  <si>
    <t>Ca-PUD-200500151</t>
  </si>
  <si>
    <t>C-U-14347</t>
  </si>
  <si>
    <t>D-6690-UR-117 (elec.)</t>
  </si>
  <si>
    <t>D-05-WSEE-981-RTS (WR)</t>
  </si>
  <si>
    <t>D-05-WSEE-981-RTS (KG&amp;E)</t>
  </si>
  <si>
    <t>D-4220-UR-114 (elec.)</t>
  </si>
  <si>
    <t>D-05-06-04</t>
  </si>
  <si>
    <t>D-UE-05-0684</t>
  </si>
  <si>
    <t>D-05-10003</t>
  </si>
  <si>
    <t>Ap-04-12-014</t>
  </si>
  <si>
    <t>D-05-304</t>
  </si>
  <si>
    <t>D-05-0597</t>
  </si>
  <si>
    <t>C-05-E-1222</t>
  </si>
  <si>
    <t>D-E-002-GR-05-1428</t>
  </si>
  <si>
    <t>D-06-0070 (CILCO)</t>
  </si>
  <si>
    <t>D-06-0072 (IP)</t>
  </si>
  <si>
    <t>D-06-0071 (CIPS)</t>
  </si>
  <si>
    <t>C-ER-2006-0314</t>
  </si>
  <si>
    <t>C-ER-2006-0315</t>
  </si>
  <si>
    <t>D.6690-UR-118 (elec.)</t>
  </si>
  <si>
    <t>D-R-00061366</t>
  </si>
  <si>
    <t>D-R-00061367</t>
  </si>
  <si>
    <t>D-UE-180</t>
  </si>
  <si>
    <t>D-UE-06-0266</t>
  </si>
  <si>
    <t>D.6680-UR-115 (elec.)</t>
  </si>
  <si>
    <t>C-PUE-2006-00065</t>
  </si>
  <si>
    <t>C-ER-2007-0004 (L&amp;P)</t>
  </si>
  <si>
    <t>C-ER-2007-0004 (MPS)</t>
  </si>
  <si>
    <t>C-06-0960-E-42T</t>
  </si>
  <si>
    <t>C-ER-2007-0002</t>
  </si>
  <si>
    <t>D-06-11022</t>
  </si>
  <si>
    <t>D-06-101-U</t>
  </si>
  <si>
    <t>D-UE-06-1546</t>
  </si>
  <si>
    <t>D-E-01345A-05-0816</t>
  </si>
  <si>
    <t>C-9093</t>
  </si>
  <si>
    <t>C-9092</t>
  </si>
  <si>
    <t>Ca-PUD-200600285</t>
  </si>
  <si>
    <t>C-06-E-1433</t>
  </si>
  <si>
    <t>C-ER-2007-0291</t>
  </si>
  <si>
    <t>D-33309</t>
  </si>
  <si>
    <t>D-3270-UR-115 (elec)</t>
  </si>
  <si>
    <t>D-4220-UR-115 (elec)</t>
  </si>
  <si>
    <t>D-5-UR-103 (WEP-EL)</t>
  </si>
  <si>
    <t>D-07-07-01</t>
  </si>
  <si>
    <t>FC-1053</t>
  </si>
  <si>
    <t>DPU-07-71</t>
  </si>
  <si>
    <t>C-07-E-0523</t>
  </si>
  <si>
    <t>C-07-00077-UT</t>
  </si>
  <si>
    <t>D-070304-EI</t>
  </si>
  <si>
    <t>D-E-04204A-06-0783</t>
  </si>
  <si>
    <t>C-U-15245</t>
  </si>
  <si>
    <t>D-07-12001</t>
  </si>
  <si>
    <t>D-E-017/GR-07-1178</t>
  </si>
  <si>
    <t>C-ER-2008-0093</t>
  </si>
  <si>
    <t>D-07-035-93</t>
  </si>
  <si>
    <t>C-07-00319-UT</t>
  </si>
  <si>
    <t>D-07-0585 (CILCO)</t>
  </si>
  <si>
    <t>D-07-0586 (CIPS)</t>
  </si>
  <si>
    <t>D-07-0587 (IP)</t>
  </si>
  <si>
    <t>C-U-15244</t>
  </si>
  <si>
    <t>D-UE-197</t>
  </si>
  <si>
    <t>Ca-PUD-200800144</t>
  </si>
  <si>
    <t>C-07-0551-EL-AIR (OE)</t>
  </si>
  <si>
    <t>C-07-0551-EL-AIR (CEI)</t>
  </si>
  <si>
    <t>C-07-0551-EL-AIR (TE)</t>
  </si>
  <si>
    <t>C-ER-2008-0318</t>
  </si>
  <si>
    <t>C-IPC-E-08-10</t>
  </si>
  <si>
    <t>D-08-07-04</t>
  </si>
  <si>
    <t>Ap-07-11-011</t>
  </si>
  <si>
    <t>C-08-E-0539</t>
  </si>
  <si>
    <t>D-080317-EI</t>
  </si>
  <si>
    <t>D-E-015/GR-08-415</t>
  </si>
  <si>
    <t>C-08-E-0887</t>
  </si>
  <si>
    <t>D-08-12002</t>
  </si>
  <si>
    <t>D-35717</t>
  </si>
  <si>
    <t>D-E-002/GR-08-1065</t>
  </si>
  <si>
    <t>C-U-15645</t>
  </si>
  <si>
    <t>DPU 09-39</t>
  </si>
  <si>
    <t>D-5-UR-104 (WEP-EL)</t>
  </si>
  <si>
    <t>D-6680-UR-117 (elec)</t>
  </si>
  <si>
    <t>D-3270-UR-116 (elec)</t>
  </si>
  <si>
    <t>D-4220-UR-116 (elec)</t>
  </si>
  <si>
    <t>D-UE-090134</t>
  </si>
  <si>
    <t>C-9192</t>
  </si>
  <si>
    <t>D-RPU-2009-0002</t>
  </si>
  <si>
    <t>C-U-15768</t>
  </si>
  <si>
    <t>D-4065</t>
  </si>
  <si>
    <t>D-09-035-23</t>
  </si>
  <si>
    <t>F.C. 1076</t>
  </si>
  <si>
    <t>D-UE-090704</t>
  </si>
  <si>
    <t>D-20004-81-ER-09</t>
  </si>
  <si>
    <t>D-09-0308 (IP)</t>
  </si>
  <si>
    <t>D-09-0307 (CIPS)</t>
  </si>
  <si>
    <t>D-09-0306 (CILCO)</t>
  </si>
  <si>
    <t>C-ER-2010-0036</t>
  </si>
  <si>
    <t>D-09-12-05</t>
  </si>
  <si>
    <t>C-U-15981</t>
  </si>
  <si>
    <t>C-PUE-2009-00030</t>
  </si>
  <si>
    <t>C-9217</t>
  </si>
  <si>
    <t>Ca-43526</t>
  </si>
  <si>
    <t>D-E-04204A-09-0206</t>
  </si>
  <si>
    <t>D-E-015/GR-09-1151</t>
  </si>
  <si>
    <t>C-U-16191</t>
  </si>
  <si>
    <t>D-10-KCPE-415-RTS</t>
  </si>
  <si>
    <t>C-9230 (elec)</t>
  </si>
  <si>
    <t>D-RPU-2010-0001</t>
  </si>
  <si>
    <t>D-10-06001</t>
  </si>
  <si>
    <t>C-PAC-E-10-07</t>
  </si>
  <si>
    <t>D-3270-UR-117 (elec)</t>
  </si>
  <si>
    <t>D-6690-UR-120 (elec)</t>
  </si>
  <si>
    <t>D-09-414</t>
  </si>
  <si>
    <t>C-10-E-0050</t>
  </si>
  <si>
    <t>DPU 10-70</t>
  </si>
  <si>
    <t>D-38339</t>
  </si>
  <si>
    <t>D-UE-100749</t>
  </si>
  <si>
    <t>C-ER-2010-0355</t>
  </si>
  <si>
    <t>D-E-017/GR-10-239</t>
  </si>
  <si>
    <t>Ca-43839</t>
  </si>
  <si>
    <t>C-ER-2010-0356 (MPS)</t>
  </si>
  <si>
    <t>C-ER-2010-0356 (L&amp;P)</t>
  </si>
  <si>
    <t>D-10-0467</t>
  </si>
  <si>
    <t>C-10-E-0362</t>
  </si>
  <si>
    <t>C-ER-2011-0028</t>
  </si>
  <si>
    <t>DPU 11-01</t>
  </si>
  <si>
    <t>D-E-001/GR-10-276</t>
  </si>
  <si>
    <t>Alaska Electric Light Power</t>
  </si>
  <si>
    <t>D-U-10-029</t>
  </si>
  <si>
    <t>C-U-16472</t>
  </si>
  <si>
    <t>C-PUE-2011-00037</t>
  </si>
  <si>
    <t>C-PUE-2011-00027</t>
  </si>
  <si>
    <t>D-4220-UR-117 (elec)</t>
  </si>
  <si>
    <t>Black Hills Colorado Electric</t>
  </si>
  <si>
    <t>D-11AL-387E</t>
  </si>
  <si>
    <t>D-11-06006</t>
  </si>
  <si>
    <t>D-110138-EI</t>
  </si>
  <si>
    <t>D-UE-111048</t>
  </si>
  <si>
    <t>D-11-0721</t>
  </si>
  <si>
    <t>C-U-16794</t>
  </si>
  <si>
    <t>D-6680-UR-118 (elec)</t>
  </si>
  <si>
    <t>D-EL11-019</t>
  </si>
  <si>
    <t>C-U-16830</t>
  </si>
  <si>
    <t>C-9285</t>
  </si>
  <si>
    <t>C-9286</t>
  </si>
  <si>
    <t>D-39896</t>
  </si>
  <si>
    <t>D-12-0001</t>
  </si>
  <si>
    <t>FC-1087</t>
  </si>
  <si>
    <t>D-3270-UR-118 (elec)</t>
  </si>
  <si>
    <t>D-05-UR-106 (WEP-Elec)</t>
  </si>
  <si>
    <t>D-R-2012-2290597</t>
  </si>
  <si>
    <t>D-12-0293</t>
  </si>
  <si>
    <t>C-ER-2012-0166</t>
  </si>
  <si>
    <t>D-12-KCPE-764-RTS</t>
  </si>
  <si>
    <t>D-4220-UR-118 (elec)</t>
  </si>
  <si>
    <t>D-12-0321</t>
  </si>
  <si>
    <t>Ap-12-04-015</t>
  </si>
  <si>
    <t>Ap-12-04-018 (Elec)</t>
  </si>
  <si>
    <t>Ap-12-04-016 (Elec)</t>
  </si>
  <si>
    <t>D-E-22, Sub 479</t>
  </si>
  <si>
    <t>Ca-44075</t>
  </si>
  <si>
    <t>C-9299 (elec)</t>
  </si>
  <si>
    <t>C-9311</t>
  </si>
  <si>
    <t>D-E-002/GR-12-961</t>
  </si>
  <si>
    <t>D-13-01-19</t>
  </si>
  <si>
    <t>D-40443</t>
  </si>
  <si>
    <t>D-6690-UR-122 (Elec)</t>
  </si>
  <si>
    <t>C-PUE-2013-00020</t>
  </si>
  <si>
    <t>D-UE-130043</t>
  </si>
  <si>
    <t>D-4220-UR-119 (Elec)</t>
  </si>
  <si>
    <t>D-13-0301</t>
  </si>
  <si>
    <t>C-9326 (elec)</t>
  </si>
  <si>
    <t>D-13-06002</t>
  </si>
  <si>
    <t>D-13-0318</t>
  </si>
  <si>
    <t>D-13-028-U</t>
  </si>
  <si>
    <t>C-12-00350-UT</t>
  </si>
  <si>
    <t>FC-1103-2013-E</t>
  </si>
  <si>
    <t>D-13-115</t>
  </si>
  <si>
    <t>DPU 13-90</t>
  </si>
  <si>
    <t>D-6680-UR-119 (Elec)</t>
  </si>
  <si>
    <t>C-9336</t>
  </si>
  <si>
    <t>D-6690-UR-123 (Elec)</t>
  </si>
  <si>
    <t>D-14-0066</t>
  </si>
  <si>
    <t>D-05-UR-107 (WEP-Elec)</t>
  </si>
  <si>
    <t>D-3270-UR-120 (Elec)</t>
  </si>
  <si>
    <t>C-PUE-2014-00026</t>
  </si>
  <si>
    <t>D-14-0317</t>
  </si>
  <si>
    <t>D-14-0312</t>
  </si>
  <si>
    <t>D-4220-UR-120 (Elec)</t>
  </si>
  <si>
    <t>D-14-05-06</t>
  </si>
  <si>
    <t>D-14AL-0393E</t>
  </si>
  <si>
    <t>D-20000-446-ER-14</t>
  </si>
  <si>
    <t>D-ER-12111052</t>
  </si>
  <si>
    <t>D-UE-140762</t>
  </si>
  <si>
    <t>D-E-002/GR-13-868</t>
  </si>
  <si>
    <t>C-ER-2014-0258</t>
  </si>
  <si>
    <t>C-14-1152-E-42T</t>
  </si>
  <si>
    <t>C-ER-2014-0370</t>
  </si>
  <si>
    <t>D-15-KCPE-116-RTS</t>
  </si>
  <si>
    <t>C-U-17735</t>
  </si>
  <si>
    <t>D-6690-UR-124 (Elec)</t>
  </si>
  <si>
    <t>D-4220-UR-121 (Elec)</t>
  </si>
  <si>
    <t>D-15-0305</t>
  </si>
  <si>
    <t>D-15-0287</t>
  </si>
  <si>
    <t>C-U-17767</t>
  </si>
  <si>
    <t>D-43695</t>
  </si>
  <si>
    <t>D-20000-469-ER-15</t>
  </si>
  <si>
    <t>Ca-44576</t>
  </si>
  <si>
    <t>DPU 15-80</t>
  </si>
  <si>
    <t>C-9406 (elec)</t>
  </si>
  <si>
    <t>C-15-00127-UT</t>
  </si>
  <si>
    <t>D-E-04204A-15-0142</t>
  </si>
  <si>
    <t>D-UE-152253</t>
  </si>
  <si>
    <t>C-U-17895</t>
  </si>
  <si>
    <t>C-15-00261-UT</t>
  </si>
  <si>
    <t>DPU-15-155</t>
  </si>
  <si>
    <t>D-3270-UR-121 (Elec)</t>
  </si>
  <si>
    <t>Ca-PUD201500208</t>
  </si>
  <si>
    <t>C-9418</t>
  </si>
  <si>
    <t>D-16-0262</t>
  </si>
  <si>
    <t>D-16-0259</t>
  </si>
  <si>
    <t>D-16-06-04</t>
  </si>
  <si>
    <t>D-16AL-0326E</t>
  </si>
  <si>
    <t>D-2015-00360</t>
  </si>
  <si>
    <t>C-U-18014</t>
  </si>
  <si>
    <t>C-9424</t>
  </si>
  <si>
    <t>C-U-17990</t>
  </si>
  <si>
    <t>D-E-017/GR-15-1033</t>
  </si>
  <si>
    <t>Ca-PUD201500273</t>
  </si>
  <si>
    <t>C-ER-2016-0285</t>
  </si>
  <si>
    <t>FC-1139</t>
  </si>
  <si>
    <t>C-9443</t>
  </si>
  <si>
    <t>DPU 17-05 (NSTAR)</t>
  </si>
  <si>
    <t>DPU 17-05 (WMECO)</t>
  </si>
  <si>
    <t>D-17-0197</t>
  </si>
  <si>
    <t>D-17-0196</t>
  </si>
  <si>
    <t>D-4220-UR-123 (Elec)</t>
  </si>
  <si>
    <t>D-46449</t>
  </si>
  <si>
    <t>D-17-06003</t>
  </si>
  <si>
    <t>Ca-PUD201700151</t>
  </si>
  <si>
    <t>D-E-015/GR-16-664</t>
  </si>
  <si>
    <t>C-U-18322</t>
  </si>
  <si>
    <t>C-U-18370</t>
  </si>
  <si>
    <t>C-2017-00321</t>
  </si>
  <si>
    <t>C-U-18255</t>
  </si>
  <si>
    <t>D-UE-170485</t>
  </si>
  <si>
    <t>D-2017-00198</t>
  </si>
  <si>
    <t>C-17-00255-UT</t>
  </si>
  <si>
    <t>D-R-2017-2640058</t>
  </si>
  <si>
    <t>D-18-0807</t>
  </si>
  <si>
    <t>D-18-0808</t>
  </si>
  <si>
    <t>C-18-0974-TF</t>
  </si>
  <si>
    <t>C-9490</t>
  </si>
  <si>
    <t>D-2018-319-E</t>
  </si>
  <si>
    <t>C-U-20162</t>
  </si>
  <si>
    <t>D-2018-318-E</t>
  </si>
  <si>
    <t>D-EL18-021</t>
  </si>
  <si>
    <t>C-9602</t>
  </si>
  <si>
    <t>C-19-1932-TF</t>
  </si>
  <si>
    <t>DPU-18-150</t>
  </si>
  <si>
    <t>D-UD-18-07 (elec.)</t>
  </si>
  <si>
    <t>D-19-0387</t>
  </si>
  <si>
    <t>D-19-0436</t>
  </si>
  <si>
    <t>D-42516</t>
  </si>
  <si>
    <t>A-19-04-014</t>
  </si>
  <si>
    <t>A-19-04-015</t>
  </si>
  <si>
    <t>A-19-04-017 (Elec)</t>
  </si>
  <si>
    <t>A-18-04-002</t>
  </si>
  <si>
    <t>D-19AL-0268E</t>
  </si>
  <si>
    <t>D-2018-00194</t>
  </si>
  <si>
    <t>Ca-45235</t>
  </si>
  <si>
    <t>C-2019-00271</t>
  </si>
  <si>
    <t>C-U-20561</t>
  </si>
  <si>
    <t>Ca-45253</t>
  </si>
  <si>
    <t>D-UE-190529</t>
  </si>
  <si>
    <t>C-9630</t>
  </si>
  <si>
    <t>Liberty Utilities (CalPeco Ele</t>
  </si>
  <si>
    <t>A-18-12-001</t>
  </si>
  <si>
    <t>20-1407-TF</t>
  </si>
  <si>
    <t>C-PUR-2020-00015</t>
  </si>
  <si>
    <t>D-20-0381</t>
  </si>
  <si>
    <t>D-20-0393</t>
  </si>
  <si>
    <t>C-9645 (EL)</t>
  </si>
  <si>
    <t>C-U-20697</t>
  </si>
  <si>
    <t>D-UE-374</t>
  </si>
  <si>
    <t>D-E-01933A-19-0028</t>
  </si>
  <si>
    <t>D-6680-UR-122 (Elec)</t>
  </si>
  <si>
    <t>D-20-035-04</t>
  </si>
  <si>
    <t>C-2020-00174</t>
  </si>
  <si>
    <t>D-20000-578-ER-20</t>
  </si>
  <si>
    <t>FC-1156</t>
  </si>
  <si>
    <t>C-20-00104-UT</t>
  </si>
  <si>
    <t>C-9655</t>
  </si>
  <si>
    <t>D-20-0149</t>
  </si>
  <si>
    <t>21-1963-TF</t>
  </si>
  <si>
    <t>D-2020-00316</t>
  </si>
  <si>
    <t>D-E-01345A-19-0236</t>
  </si>
  <si>
    <t>D-E-017/GR-20-719</t>
  </si>
  <si>
    <t>D-51415</t>
  </si>
  <si>
    <t>D-21-0367</t>
  </si>
  <si>
    <t>D-21-0365</t>
  </si>
  <si>
    <t>C-U-20963</t>
  </si>
  <si>
    <t>D-21-070-U</t>
  </si>
  <si>
    <t>C-22-0175-TF</t>
  </si>
  <si>
    <t>A-21-08-013</t>
  </si>
  <si>
    <t>A-21-08-015</t>
  </si>
  <si>
    <t>A-21-08-014 (Elec)</t>
  </si>
  <si>
    <t>D-22-0302</t>
  </si>
  <si>
    <t>C-U-20836</t>
  </si>
  <si>
    <t>DPU 22-22</t>
  </si>
  <si>
    <t>D-22-0297</t>
  </si>
  <si>
    <t>C-20-1651-EL-AIR</t>
  </si>
  <si>
    <t>A-22-04-008</t>
  </si>
  <si>
    <t>A-22-04-012</t>
  </si>
  <si>
    <t>A-22-04-009</t>
  </si>
  <si>
    <t>D-6690-UR-127 (Elec)</t>
  </si>
  <si>
    <t>D-22-06014</t>
  </si>
  <si>
    <t>D-5-UR-110 (WEP-Elec)</t>
  </si>
  <si>
    <t>D-E-015/GR-21-335</t>
  </si>
  <si>
    <t>D-53601</t>
  </si>
  <si>
    <t>A-21-05-017</t>
  </si>
  <si>
    <t>D-E-002/GR-21-630</t>
  </si>
  <si>
    <t>D-E-2 Sub 1300</t>
  </si>
  <si>
    <t>C-23-1852-TF</t>
  </si>
  <si>
    <t>D-E-01933A-22-0107</t>
  </si>
  <si>
    <t>D-22-08-08</t>
  </si>
  <si>
    <t>D-U-22-078</t>
  </si>
  <si>
    <t>C-2022-00372</t>
  </si>
  <si>
    <t>C-9695</t>
  </si>
  <si>
    <t>D-3270-UR-125 (Elec)</t>
  </si>
  <si>
    <t>D-4220-UR-126 (Elec)</t>
  </si>
  <si>
    <t>D-6680-UR-124 (Elec)</t>
  </si>
  <si>
    <t>D-20000-633-ER-23</t>
  </si>
  <si>
    <t>C-U-21297</t>
  </si>
  <si>
    <t>A-22-05-006</t>
  </si>
  <si>
    <t>D-23-0082</t>
  </si>
  <si>
    <t>D-23-0055</t>
  </si>
  <si>
    <t>C-9692 (EL)</t>
  </si>
  <si>
    <t>D-E-7 Sub 1276</t>
  </si>
  <si>
    <t>Advice 4813-G/7046-E</t>
  </si>
  <si>
    <t>Advice Letter 4300-E / 3239-G</t>
  </si>
  <si>
    <t>Advice Letter 5120-E (U 338-E)</t>
  </si>
  <si>
    <t>D-23-06007</t>
  </si>
  <si>
    <t>C-22-00270-UT</t>
  </si>
  <si>
    <t>D-E-04204A-22-0251</t>
  </si>
  <si>
    <t>C-U-21389</t>
  </si>
  <si>
    <t>D-E-01345A-22-0144</t>
  </si>
  <si>
    <t>C-9702</t>
  </si>
  <si>
    <t>DPU 23-80</t>
  </si>
  <si>
    <t>C-U-21461</t>
  </si>
  <si>
    <t>C-23-E-0418</t>
  </si>
  <si>
    <t>C-24-1709-TF</t>
  </si>
  <si>
    <t>D-24-02026</t>
  </si>
  <si>
    <t>DPU 23-150</t>
  </si>
  <si>
    <t>A-22-04-009 (Phase 2)</t>
  </si>
  <si>
    <t>A-22-04-008 (Phase 2)</t>
  </si>
  <si>
    <t>A-22-04-012 (Phase 2)</t>
  </si>
  <si>
    <t>C-PUR-2024-00024</t>
  </si>
  <si>
    <t>FC-1176</t>
  </si>
  <si>
    <t>Tampa Electric Company</t>
  </si>
  <si>
    <t>D-20240026-EI</t>
  </si>
  <si>
    <t>D-UE-433</t>
  </si>
  <si>
    <t>D-5-UR-111 (Elec)</t>
  </si>
  <si>
    <t>D-6690-UR-128 (Elec)</t>
  </si>
  <si>
    <t>D-UE-240006</t>
  </si>
  <si>
    <t>D-UE-435</t>
  </si>
  <si>
    <t>D-UE-240004</t>
  </si>
  <si>
    <t>C-U-21534</t>
  </si>
  <si>
    <t>Ca-46038</t>
  </si>
  <si>
    <t>Indicated Common Equity Cost Rate Through Use</t>
  </si>
  <si>
    <t>of the Traditional Capital Asset Pricing Model (CAPM) and Empirical Capital Asset Pricing Model (ECAPM)</t>
  </si>
  <si>
    <t>[8]</t>
  </si>
  <si>
    <t>Value Line Adjusted Beta</t>
  </si>
  <si>
    <t>Bloomberg Adjusted Beta</t>
  </si>
  <si>
    <t>Average Beta</t>
  </si>
  <si>
    <t>Market Risk Premium (1)</t>
  </si>
  <si>
    <t>Risk-Free Rate (2)</t>
  </si>
  <si>
    <t>Traditional CAPM Cost Rate</t>
  </si>
  <si>
    <t>ECAPM Cost Rate</t>
  </si>
  <si>
    <t>Indicated Common Equity Cost Rate (3)</t>
  </si>
  <si>
    <t>Mean</t>
  </si>
  <si>
    <t>Results Excluding PRPM MRP</t>
  </si>
  <si>
    <t>Notes on page 3 of this Exhibit.</t>
  </si>
  <si>
    <t>Notes to Accompany the Application of the CAPM and ECAPM</t>
  </si>
  <si>
    <t>The market risk premium (MRP) is derived by using five different measures from four sources: Kroll, Value Line, Bloomberg, and S&amp;P Capital IQ as illustrated below:</t>
  </si>
  <si>
    <t>Arithmetic Mean Income Returns on Long-Term Government Bonds:</t>
  </si>
  <si>
    <t>MRP based on Kroll Historical Data:</t>
  </si>
  <si>
    <t>Measure 2: Application of a Regression Analysis to Kroll Historical Data</t>
  </si>
  <si>
    <t>(1926-2024)</t>
  </si>
  <si>
    <t>Measure 3: Application of the PRPM to Kroll Historical Data</t>
  </si>
  <si>
    <t>(January 1926 - February 2025)</t>
  </si>
  <si>
    <t>Total projected return on the market 3-5 years hence*:</t>
  </si>
  <si>
    <t>Risk-Free Rate (see notes 2 and 3):</t>
  </si>
  <si>
    <t>MRP based on Value Line Summary &amp; Index:</t>
  </si>
  <si>
    <t>*Forcasted 3-5 year capital appreciation plus expected dividend yield</t>
  </si>
  <si>
    <t>Measure 5: Bloomberg, Value Line, and S&amp;P Capital IQ Projected Return on the Market based on the S&amp;P 500</t>
  </si>
  <si>
    <t>Total return on the Market based on the S&amp;P 500:</t>
  </si>
  <si>
    <t>MRP based on Bloomberg, Value Line, and S&amp;P Capital IQ data</t>
  </si>
  <si>
    <t>Average of all MRP Measures:</t>
  </si>
  <si>
    <t>Average MRP Excluding the PRPM MRP:</t>
  </si>
  <si>
    <t>For reasons explained in the Direct Testimony, the appropriate risk-free rate for cost of capital purposes is the average forecast of 30 year Treasury Bonds per the consensus of nearly 50 economists reported in Blue Chip Financial Forecasts. (See pages 7 and 8 of Exhibit DWD-4.) The projection of the risk-free rate is illustrated below:</t>
  </si>
  <si>
    <t>Average of Column 6 and Column 7.</t>
  </si>
  <si>
    <t>Basis of Selection of the Group of Non-Price Regulated Companies</t>
  </si>
  <si>
    <t>These ranges are based upon plus or minus two standard deviations of the unadjusted beta and standard error of the regression. Plus or minus three standard deviations captures 95.50% of the distribution of unadjusted betas and residual standard errors of the regression.</t>
  </si>
  <si>
    <r>
      <t xml:space="preserve">Standard Deviation of the Std. Err. of the Regr.  =   </t>
    </r>
    <r>
      <rPr>
        <u/>
        <sz val="12"/>
        <rFont val="Cambria"/>
        <family val="1"/>
      </rPr>
      <t>Standard Error of the Regression</t>
    </r>
  </si>
  <si>
    <t xml:space="preserve">                      </t>
  </si>
  <si>
    <t>where: N = number of observations.  Since Value Line betas are derived from weekly price change observations over a period of five years, N  =   259</t>
  </si>
  <si>
    <t>Thus,</t>
  </si>
  <si>
    <t>=</t>
  </si>
  <si>
    <r>
      <rPr>
        <sz val="12"/>
        <color theme="0"/>
        <rFont val="Cambria"/>
        <family val="1"/>
      </rPr>
      <t>Source of Information:</t>
    </r>
    <r>
      <rPr>
        <sz val="12"/>
        <rFont val="Cambria"/>
        <family val="1"/>
      </rPr>
      <t xml:space="preserve"> </t>
    </r>
    <r>
      <rPr>
        <u/>
        <sz val="12"/>
        <rFont val="Cambria"/>
        <family val="1"/>
      </rPr>
      <t xml:space="preserve">Value Line Investment Survey </t>
    </r>
    <r>
      <rPr>
        <sz val="12"/>
        <rFont val="Cambria"/>
        <family val="1"/>
      </rPr>
      <t xml:space="preserve">(Standard Edition).
</t>
    </r>
  </si>
  <si>
    <t xml:space="preserve">Basis of Selection of Comparable Risk </t>
  </si>
  <si>
    <t>Domestic Non-Price Regulated Companies</t>
  </si>
  <si>
    <t>TICKER</t>
  </si>
  <si>
    <t>Unadjusted Beta</t>
  </si>
  <si>
    <t>Residual Standard Error of the Regression</t>
  </si>
  <si>
    <t>Standard Deviation of Beta</t>
  </si>
  <si>
    <t>Beta Range (+/- 2 std. Devs. of Beta)</t>
  </si>
  <si>
    <t xml:space="preserve">   2 std. Devs. of Beta</t>
  </si>
  <si>
    <t>Residual Std. Err. Range (+/- 2 std.</t>
  </si>
  <si>
    <t xml:space="preserve">   Devs. of the Residual Std. Err.)</t>
  </si>
  <si>
    <t>Std. dev. of the Res. Std. Err.</t>
  </si>
  <si>
    <t>2 std. devs. of the Res. Std. Err.</t>
  </si>
  <si>
    <t>SYMBOL</t>
  </si>
  <si>
    <t>Proxy Group of Non-Price Regulated Companies</t>
  </si>
  <si>
    <t>Comparable in Total Risk to the</t>
  </si>
  <si>
    <t>Ticker</t>
  </si>
  <si>
    <t>Value Line Proprietary Database, December 2024.</t>
  </si>
  <si>
    <t>Summary of Cost of Equity Models Applied to</t>
  </si>
  <si>
    <t>From pages 2-3 of this Exhibit.</t>
  </si>
  <si>
    <t>From pages 8-11 of this Exhibit.</t>
  </si>
  <si>
    <t>DCF Results for the Proxy Group of Non-Price-Regulated Companies Comparable in Total Risk to the</t>
  </si>
  <si>
    <t>Average Dividend Yield</t>
  </si>
  <si>
    <t>Value Line Projected Five Year Growth in EPS</t>
  </si>
  <si>
    <t>Average Projected Five Year Growth Rate in EPS (1)</t>
  </si>
  <si>
    <t>Adjusted Dividend Yield</t>
  </si>
  <si>
    <t>Indicated Common Equity Cost Rate (2)</t>
  </si>
  <si>
    <t>NA = Not Available</t>
  </si>
  <si>
    <t>Average of columns 2 through 5 excluding negative growth rates and extreme positive values.</t>
  </si>
  <si>
    <t>Value Line Investment Survey.</t>
  </si>
  <si>
    <t>% (3)</t>
  </si>
  <si>
    <t>NMF</t>
  </si>
  <si>
    <t>Prospective Yield on Baa2 Rated</t>
  </si>
  <si>
    <t xml:space="preserve">Adjustment to Reflect Bond rating </t>
  </si>
  <si>
    <t xml:space="preserve">Difference of Non-Price Regulated </t>
  </si>
  <si>
    <t>Companies (2)</t>
  </si>
  <si>
    <t>Equity Risk Premium (3)</t>
  </si>
  <si>
    <t>A2 Corp. Bond Yield</t>
  </si>
  <si>
    <t>Baa2 Corp. Bond Yield</t>
  </si>
  <si>
    <t>Spread</t>
  </si>
  <si>
    <t>Average yield spread</t>
  </si>
  <si>
    <t>1/2 of spread</t>
  </si>
  <si>
    <t>2/3 of spread</t>
  </si>
  <si>
    <t>From page 7 of this Exhibit.</t>
  </si>
  <si>
    <t>Numerical Weighting (1)</t>
  </si>
  <si>
    <t>Natural Gas CEM Proxy Group Average</t>
  </si>
  <si>
    <t>From page 4 of Exhibit DWD-4.</t>
  </si>
  <si>
    <t>Bloomberg Professional Services.</t>
  </si>
  <si>
    <t>Electric CEM Proxy Group Average</t>
  </si>
  <si>
    <t>Using the Beta for</t>
  </si>
  <si>
    <t xml:space="preserve"> Non-Price Regulated Companies of Comparable risk to the</t>
  </si>
  <si>
    <t xml:space="preserve">Conclusion of Equity Risk Premium </t>
  </si>
  <si>
    <t>From note 1 of page 6 of Exhibit DWD-4.</t>
  </si>
  <si>
    <t>From note 2 of page 6 of Exhibit DWD-4.</t>
  </si>
  <si>
    <t>From note 3 of page 6 of Exhibit DWD-4.</t>
  </si>
  <si>
    <t>From note 4 of page 6 of Exhibit DWD-4.</t>
  </si>
  <si>
    <t>From note 5 of page 6 of Exhibit DWD-4.</t>
  </si>
  <si>
    <t>Average of mean and median beta from pages 8-9 of this Exhibit.</t>
  </si>
  <si>
    <t>Value Line Summary and Index.</t>
  </si>
  <si>
    <t>Traditional CAPM and ECAPM Results for the Proxy Groups of Non-Price-Regulated Companies Comparable in Total Risk to the</t>
  </si>
  <si>
    <t>Bloomberg Beta</t>
  </si>
  <si>
    <t>Notes on page 9 of this Exhibit</t>
  </si>
  <si>
    <t>From note 1 of page 3 of Exhibit DWD-5.</t>
  </si>
  <si>
    <t>From note 2 of page 3 of Exhibit DWD-5.</t>
  </si>
  <si>
    <t>Average of CAPM and ECAPM cost rates.</t>
  </si>
  <si>
    <t>Notes on page 11 of this Exhibit</t>
  </si>
  <si>
    <t>Derivation of Investment Risk Adjustment Based upon</t>
  </si>
  <si>
    <t>Ibbotson Associates' Size Premia for the Decile Portfolios of the NYSE/AMEX/NASDAQ</t>
  </si>
  <si>
    <t>Spread from Applicable Size Premium (4)</t>
  </si>
  <si>
    <t>Applicable Decile of the NYSE/AMEX/   NASDAQ (2)</t>
  </si>
  <si>
    <t>Applicable Size Premium (3)</t>
  </si>
  <si>
    <t/>
  </si>
  <si>
    <t>( millions )</t>
  </si>
  <si>
    <t>(times larger)</t>
  </si>
  <si>
    <t>a.</t>
  </si>
  <si>
    <t>b.</t>
  </si>
  <si>
    <t>c.</t>
  </si>
  <si>
    <t>[A]</t>
  </si>
  <si>
    <t>[B]</t>
  </si>
  <si>
    <t>[C]</t>
  </si>
  <si>
    <t>[D]</t>
  </si>
  <si>
    <t>Decile</t>
  </si>
  <si>
    <t>Market Capitalization of Smallest Company</t>
  </si>
  <si>
    <t>Market Capitalization of Largest Company</t>
  </si>
  <si>
    <t>Size Premium (Return in Excess of CAPM)*</t>
  </si>
  <si>
    <t>Largest</t>
  </si>
  <si>
    <t>Smallest</t>
  </si>
  <si>
    <t>*From 2024 Kroll Cost of Capital Navigator</t>
  </si>
  <si>
    <t>From page 2 of this Exhibit.</t>
  </si>
  <si>
    <t>Gleaned from Columns [B] and [C] on the bottom of this page.  The appropriate decile (Column [A]) corresponds to the market capitalization of the proxy group, which is found in Column [1].</t>
  </si>
  <si>
    <t>Corresponding risk premium to the decile is provided in Column [D] on the bottom of this page.</t>
  </si>
  <si>
    <t>Exchange</t>
  </si>
  <si>
    <t>Book Value per Share at Fiscal Year End 2023 (1)</t>
  </si>
  <si>
    <t>Column 3 / Column 1.</t>
  </si>
  <si>
    <t>Column 4 /  Column 2.</t>
  </si>
  <si>
    <t>Column 1 * Column 4.</t>
  </si>
  <si>
    <t>Requested rate base multiplied by the requested common equity ratio.</t>
  </si>
  <si>
    <t>Column [3] multiplied by Column [5].</t>
  </si>
  <si>
    <t>Bloomberg Professional</t>
  </si>
  <si>
    <t>Hypothetical Example: Flotation Cost Recovery</t>
  </si>
  <si>
    <t>Return on Equity</t>
  </si>
  <si>
    <t>Flotation Costs</t>
  </si>
  <si>
    <t>Market Value</t>
  </si>
  <si>
    <t>Growth Rate</t>
  </si>
  <si>
    <t>Adjusted ROE</t>
  </si>
  <si>
    <t>Flotation Cost Recovery:</t>
  </si>
  <si>
    <t>No</t>
  </si>
  <si>
    <t>DCF Estimate</t>
  </si>
  <si>
    <t>Common Stock</t>
  </si>
  <si>
    <t>Retained Earnings</t>
  </si>
  <si>
    <t>Book Value</t>
  </si>
  <si>
    <t>Market Price</t>
  </si>
  <si>
    <t>Market/ Book Value</t>
  </si>
  <si>
    <t>Earnings  Per Share</t>
  </si>
  <si>
    <t>Dividends Per Share</t>
  </si>
  <si>
    <t>Payout Ratio</t>
  </si>
  <si>
    <t>Yes</t>
  </si>
  <si>
    <t>Derivation of the Flotation Cost Adjustment to the Cost of Common Equity</t>
  </si>
  <si>
    <t>Equity Issuances since 2005</t>
  </si>
  <si>
    <t>[Column 1]</t>
  </si>
  <si>
    <t>[Column 2]</t>
  </si>
  <si>
    <t>[Column 3]</t>
  </si>
  <si>
    <t>[Column 4]</t>
  </si>
  <si>
    <t>[Column 5]</t>
  </si>
  <si>
    <t>[Column 6]</t>
  </si>
  <si>
    <t>[Column 7]</t>
  </si>
  <si>
    <t>[Column 8]</t>
  </si>
  <si>
    <t>[Column 9]</t>
  </si>
  <si>
    <t>[Column 10]</t>
  </si>
  <si>
    <t>Date of Offering</t>
  </si>
  <si>
    <t>Transaction (1)</t>
  </si>
  <si>
    <t>Shares Issued (1)</t>
  </si>
  <si>
    <t>Market Price per Share (1)</t>
  </si>
  <si>
    <t>Average Offering Price per Share (1)</t>
  </si>
  <si>
    <t>Market Pressure (2)</t>
  </si>
  <si>
    <t>Issuance Expense</t>
  </si>
  <si>
    <t>Net Proceeds per Share (3)</t>
  </si>
  <si>
    <t>Gross Equity Issue before Costs  (4)</t>
  </si>
  <si>
    <t>Total Net Proceeds  (5)</t>
  </si>
  <si>
    <t>Total Flotation Costs (6)</t>
  </si>
  <si>
    <t>Flotation Cost Percentage (7)</t>
  </si>
  <si>
    <t>Equity Offering</t>
  </si>
  <si>
    <t>Flotation Cost Adjustment</t>
  </si>
  <si>
    <t>[Column 11]</t>
  </si>
  <si>
    <t>[Column 12]</t>
  </si>
  <si>
    <t>[Column 13]</t>
  </si>
  <si>
    <t>[Column 14]</t>
  </si>
  <si>
    <t>[Column 15]</t>
  </si>
  <si>
    <t>[Column 16]</t>
  </si>
  <si>
    <t xml:space="preserve">Average Projected EPS Growth Rate </t>
  </si>
  <si>
    <t>Average DCF Cost Rate Unadjusted for Flotation (8)</t>
  </si>
  <si>
    <t>DCF Cost Rate Adjusted for Flotation (9)</t>
  </si>
  <si>
    <t>Flotation Cost Adjustment (10)</t>
  </si>
  <si>
    <t>Proxy Group of Seven Natural Gas Companies and Fifteen Electric Companies</t>
  </si>
  <si>
    <t>From company SEC filings</t>
  </si>
  <si>
    <t>Col. 2 - Col. 3</t>
  </si>
  <si>
    <t>Col. 2 - Col. 4 - Col. 5</t>
  </si>
  <si>
    <t>Col. 1 x Col. 2</t>
  </si>
  <si>
    <t>Col. 1 x Col. 6</t>
  </si>
  <si>
    <t>Col. 1 *(Col. 4 + Col. 5)</t>
  </si>
  <si>
    <t>(Col. 7 - Col. 8) / Col. 7</t>
  </si>
  <si>
    <t>(8)</t>
  </si>
  <si>
    <t>Col. 12 + Col. 13</t>
  </si>
  <si>
    <t>(9)</t>
  </si>
  <si>
    <t>(Col. 13 / (1 - Col. 10)) + Col. 12</t>
  </si>
  <si>
    <t>(10)</t>
  </si>
  <si>
    <t>Col. 15 - Col. 14</t>
  </si>
  <si>
    <t>Source of Information: Company SEC filings.</t>
  </si>
  <si>
    <t>Comparison of Projected Capital Expenditures Relative to Net Plant</t>
  </si>
  <si>
    <t>PPL 2024 SEC Form 10-K</t>
  </si>
  <si>
    <t>Louisville Gas &amp; Electric and Kentucky Utilities</t>
  </si>
  <si>
    <t>Adjustment Clauses and Alternative Forms of Rate Regulation Allowed for Exelon Utilities and Electric and Gas Proxy Group Subsidiaries</t>
  </si>
  <si>
    <t>Parent</t>
  </si>
  <si>
    <t>Elec/Gas</t>
  </si>
  <si>
    <t>Fuel / Purchased Power</t>
  </si>
  <si>
    <t>Decoupling [1]</t>
  </si>
  <si>
    <t>Capital Investment [2]</t>
  </si>
  <si>
    <t>Energy Efficiency [3]</t>
  </si>
  <si>
    <t>Renewables &amp; RPS [4]</t>
  </si>
  <si>
    <t>Environmental [5]</t>
  </si>
  <si>
    <t>Other [6]</t>
  </si>
  <si>
    <t>Multi-Year Rate Plan</t>
  </si>
  <si>
    <t>Formula-Based Rates</t>
  </si>
  <si>
    <t>Formula-Based ROE</t>
  </si>
  <si>
    <t>Other Performance Based Ratemaking [7]</t>
  </si>
  <si>
    <t>Earnings Sharing Mechanism</t>
  </si>
  <si>
    <t>Forward Test Year Allowed in Jurisdiction [8]</t>
  </si>
  <si>
    <t>Ameren Illinois Company</t>
  </si>
  <si>
    <t>AEE</t>
  </si>
  <si>
    <t>P</t>
  </si>
  <si>
    <t>ü</t>
  </si>
  <si>
    <t>Union Electric Company</t>
  </si>
  <si>
    <t>K</t>
  </si>
  <si>
    <t>Southwestern Electric Power Company</t>
  </si>
  <si>
    <t>AEP</t>
  </si>
  <si>
    <t>Indiana Michigan Power Company</t>
  </si>
  <si>
    <t>Kentucky Power Company</t>
  </si>
  <si>
    <t>Ohio Power Company</t>
  </si>
  <si>
    <t>Public Service Company of Oklahoma</t>
  </si>
  <si>
    <t>AEP Texas Inc.</t>
  </si>
  <si>
    <t>Appalachian Power Company</t>
  </si>
  <si>
    <t>Appalachian Power (Wheeling Power)</t>
  </si>
  <si>
    <t>Duke Energy Florida, LLC</t>
  </si>
  <si>
    <t>DUK</t>
  </si>
  <si>
    <t>Duke Energy Kentucky, Inc.</t>
  </si>
  <si>
    <t>Duke Energy Carolinas, LLC</t>
  </si>
  <si>
    <t>Duke Energy Progress, LLC</t>
  </si>
  <si>
    <t>Duke Energy Ohio, Inc.</t>
  </si>
  <si>
    <t>Southern California Edison Company</t>
  </si>
  <si>
    <t>EIX</t>
  </si>
  <si>
    <t>ETR</t>
  </si>
  <si>
    <t>New Orleans</t>
  </si>
  <si>
    <t>Evergy Kansas Central</t>
  </si>
  <si>
    <t>EVRG</t>
  </si>
  <si>
    <t>Evergy Kansas Metro</t>
  </si>
  <si>
    <t>Evergy Missouri Metro</t>
  </si>
  <si>
    <t>IDA</t>
  </si>
  <si>
    <t>Interstate Power and Light Company</t>
  </si>
  <si>
    <t>LNT</t>
  </si>
  <si>
    <t>Wisconsin Power and Light Company</t>
  </si>
  <si>
    <t>NorthWestern Energy</t>
  </si>
  <si>
    <t>NWE</t>
  </si>
  <si>
    <t xml:space="preserve">South Dakota </t>
  </si>
  <si>
    <t>Oklahoma Gas and Electric Company</t>
  </si>
  <si>
    <t>OGE</t>
  </si>
  <si>
    <t>Arizona Public Service Company</t>
  </si>
  <si>
    <t>PNW</t>
  </si>
  <si>
    <t>Portland General Electric Company</t>
  </si>
  <si>
    <t>POR</t>
  </si>
  <si>
    <t>Alabama Power Company</t>
  </si>
  <si>
    <t>SO</t>
  </si>
  <si>
    <t>Georgia Power Company</t>
  </si>
  <si>
    <t>Mississippi Power Company</t>
  </si>
  <si>
    <t>Public Service Company of New Mexico</t>
  </si>
  <si>
    <t>TXNM</t>
  </si>
  <si>
    <t>Texas-New Mexico Power Company</t>
  </si>
  <si>
    <t>Public Service Company of Colorado</t>
  </si>
  <si>
    <t>XEL</t>
  </si>
  <si>
    <t>Northern States Power Company - WI (Michigan)</t>
  </si>
  <si>
    <t>Northern States Power Company - MN</t>
  </si>
  <si>
    <t>Southwestern Public Service Company</t>
  </si>
  <si>
    <t>Northern States Power Company - MN (North Dakota)</t>
  </si>
  <si>
    <t>Northern States Power Company - MN (South Dakota)</t>
  </si>
  <si>
    <t>Northern States Power Company - WI</t>
  </si>
  <si>
    <t>Atmos Colorado</t>
  </si>
  <si>
    <t>Gas</t>
  </si>
  <si>
    <t>Atmos Kansas</t>
  </si>
  <si>
    <t>Atmos Kentucky</t>
  </si>
  <si>
    <t>Atmos Louisiana</t>
  </si>
  <si>
    <t>Atmos Mississippi</t>
  </si>
  <si>
    <t>Atmos Tennessee</t>
  </si>
  <si>
    <t>Atmos Pipeline</t>
  </si>
  <si>
    <t>Atmos Texas</t>
  </si>
  <si>
    <t>Atmos Virginia</t>
  </si>
  <si>
    <t>Northern Indiana Public Service Company, LLC</t>
  </si>
  <si>
    <t>Columbia Gas of Kentucky, Inc.</t>
  </si>
  <si>
    <t>Columbia Gas of Maryland, Inc.</t>
  </si>
  <si>
    <t>Columbia Gas of Ohio, Inc.</t>
  </si>
  <si>
    <t>Columbia Gas of Pennsylvania, Inc.</t>
  </si>
  <si>
    <t>Columbia Gas of Virginia, Inc.</t>
  </si>
  <si>
    <t>Northwest Natural Gas Company  </t>
  </si>
  <si>
    <t>Kansas Gas Service Company, Inc.</t>
  </si>
  <si>
    <t>Oklahoma Natural Gas Company</t>
  </si>
  <si>
    <t>Texas Gas Service Company, Inc.</t>
  </si>
  <si>
    <t>Southwest Gas Arizona</t>
  </si>
  <si>
    <t>Southwest Gas California</t>
  </si>
  <si>
    <t>Southwest Gas Nevada</t>
  </si>
  <si>
    <t>Spire Mississippi Inc.</t>
  </si>
  <si>
    <t>Spire Missouri Inc. </t>
  </si>
  <si>
    <t>Louisville Gas &amp; Electric</t>
  </si>
  <si>
    <t>Kentucky Utilities</t>
  </si>
  <si>
    <t>Note:  A mechanism may cover one or more cost categories; therefore, designations may not indicate separate mechanisms for each category.</t>
  </si>
  <si>
    <t>[1] Full or partial decoupling (such as Straight-Fixed Variable rate design, weather normalization clauses, and recovery of lost revenues as a result of Energy Efficiency programs).</t>
  </si>
  <si>
    <t>[2] Includes recovery of costs related to targeted new generation projects, infrastructure replacement, system integrity/hardening, Smart Grid, AMI metering, and other capital expenditures.</t>
  </si>
  <si>
    <t>[3] Utility-sponsored conservation, energy efficiency, load control, or other demand side management programs.</t>
  </si>
  <si>
    <t>[4] Recovers costs associated with renewable energy projects, Distributed Energy Resources, REC purchases, net metering, RPS expense, and renewable PPAs.</t>
  </si>
  <si>
    <t xml:space="preserve">[5] EPA upgrade costs, emissions control &amp; allowance purchase costs, nuclear/coal plant decommissioning, and other costs to comply with state and federal environmental mandates. </t>
  </si>
  <si>
    <t>[6] Cost recovery for items such as pension expenses, bad debt costs, storm costs, vegetation management, RTO/Transmission Expense, capacity costs, transmission costs, government &amp; franchise fees and taxes, economic development, and low income programs.</t>
  </si>
  <si>
    <t>[7] Includes other performance-incentive mechanisms.</t>
  </si>
  <si>
    <t>[8] K = Known and Measurable.  Partially forecasted test years are included.</t>
  </si>
  <si>
    <t>Sources: 
Edison Electric Institute (EEI) Innovative Regulatory Tools for  Addressing an Increasingly Complex Energy Landscape: 2023 Update, February 2024; Regulatory Research Associates, Adjustment Clauses: A State-by-State Overview, July 18, 2022; Regulatory Research Associates Commission Profiles; SEC Form 10-Ks; Company Tariffs; Company Rate Filings.</t>
  </si>
  <si>
    <t>Electric Utility Proxy Groups</t>
  </si>
  <si>
    <t>Proxy Company - Exchange</t>
  </si>
  <si>
    <t>Electric CEM Proxy Group</t>
  </si>
  <si>
    <t>Naural Gas Utility Proxy Groups</t>
  </si>
  <si>
    <t>Gas CEM Proxy Group</t>
  </si>
  <si>
    <t>Growth Rate Input Date</t>
  </si>
  <si>
    <t>NASDAQ</t>
  </si>
  <si>
    <t>MMM</t>
  </si>
  <si>
    <t>NYSE</t>
  </si>
  <si>
    <t>ABT</t>
  </si>
  <si>
    <t>ABBV</t>
  </si>
  <si>
    <t>APD</t>
  </si>
  <si>
    <t>User Computer Title</t>
  </si>
  <si>
    <t>GOOG</t>
  </si>
  <si>
    <t>ALL</t>
  </si>
  <si>
    <t>MO</t>
  </si>
  <si>
    <t>AAPL</t>
  </si>
  <si>
    <t>ADI</t>
  </si>
  <si>
    <t>AIZ</t>
  </si>
  <si>
    <t>ADM</t>
  </si>
  <si>
    <t>AZO</t>
  </si>
  <si>
    <t>BAH</t>
  </si>
  <si>
    <t>DATA INPUTS</t>
  </si>
  <si>
    <t>BRC</t>
  </si>
  <si>
    <t>BR</t>
  </si>
  <si>
    <t>BWXT</t>
  </si>
  <si>
    <t>Capital Structure</t>
  </si>
  <si>
    <t>KU</t>
  </si>
  <si>
    <t>LG&amp;E (Elec)</t>
  </si>
  <si>
    <t>LG&amp;E (Gas)</t>
  </si>
  <si>
    <t>BRO</t>
  </si>
  <si>
    <t>CACI</t>
  </si>
  <si>
    <t>Long-Term Debt %</t>
  </si>
  <si>
    <t>Schedule J-1</t>
  </si>
  <si>
    <t>BFB</t>
  </si>
  <si>
    <t>CASY</t>
  </si>
  <si>
    <t>Equity %</t>
  </si>
  <si>
    <t>COR</t>
  </si>
  <si>
    <t>Short-Term Debt %</t>
  </si>
  <si>
    <t>CSCO</t>
  </si>
  <si>
    <t>CSWI</t>
  </si>
  <si>
    <t>Long-Term Debt Cost (%)</t>
  </si>
  <si>
    <t>DHR</t>
  </si>
  <si>
    <t>CVS</t>
  </si>
  <si>
    <t>Short-Term Debt Cost (%)</t>
  </si>
  <si>
    <t>DLB</t>
  </si>
  <si>
    <t>EXPD</t>
  </si>
  <si>
    <t>Fifteen</t>
  </si>
  <si>
    <t>FDS</t>
  </si>
  <si>
    <t>Seven</t>
  </si>
  <si>
    <t>EXPO</t>
  </si>
  <si>
    <t>SBBI (1926-2024)</t>
  </si>
  <si>
    <t>FAST</t>
  </si>
  <si>
    <t>SBBI Common Stocks Total Return (%)</t>
  </si>
  <si>
    <r>
      <t xml:space="preserve">Update annually from </t>
    </r>
    <r>
      <rPr>
        <b/>
        <sz val="10"/>
        <rFont val="Cambria"/>
        <family val="1"/>
      </rPr>
      <t>Stocks, Bonds, Bills, and Inflation - Kroll® SBBI® Market Report</t>
    </r>
  </si>
  <si>
    <t>FSS</t>
  </si>
  <si>
    <t>FELE</t>
  </si>
  <si>
    <t>SBBI Long-Term Gov't Bonds Income (%)</t>
  </si>
  <si>
    <t>GATX</t>
  </si>
  <si>
    <t>JKHY</t>
  </si>
  <si>
    <t>VL Appr Potential Week Ending:</t>
  </si>
  <si>
    <t>Blue Chip Update Date ("Month Day, Year")</t>
  </si>
  <si>
    <t>GNTX</t>
  </si>
  <si>
    <t>JBHT</t>
  </si>
  <si>
    <t>November 27, 2024 and February 28, 2025</t>
  </si>
  <si>
    <t>HD</t>
  </si>
  <si>
    <t>HII</t>
  </si>
  <si>
    <t>INGR</t>
  </si>
  <si>
    <t>LHX</t>
  </si>
  <si>
    <t>S&amp;P Utilties Index Companies</t>
  </si>
  <si>
    <t>Abbreviated</t>
  </si>
  <si>
    <t>IOSP</t>
  </si>
  <si>
    <t>LSTR</t>
  </si>
  <si>
    <t>Kentucky Utilities Company / Louisville Gas &amp; Electric Company</t>
  </si>
  <si>
    <t>IBM</t>
  </si>
  <si>
    <t>LMT</t>
  </si>
  <si>
    <t>Louisville Gas &amp; Electric Company - Electric</t>
  </si>
  <si>
    <t>JNPR</t>
  </si>
  <si>
    <t>MCK</t>
  </si>
  <si>
    <t>AES</t>
  </si>
  <si>
    <t>Regulatory Jurisdiction</t>
  </si>
  <si>
    <t>Louisville Gas &amp; Electric Company - Gas</t>
  </si>
  <si>
    <t>MSFT</t>
  </si>
  <si>
    <t>Kentucky PSC</t>
  </si>
  <si>
    <t>Proxy Group of Seven Natural Gas Distribution Companies</t>
  </si>
  <si>
    <t>MSM</t>
  </si>
  <si>
    <t>AWK</t>
  </si>
  <si>
    <t>Proxy Group of Forty-Nine Non-Price Regulated Companies</t>
  </si>
  <si>
    <t>MSI</t>
  </si>
  <si>
    <t>ORCL</t>
  </si>
  <si>
    <t>CEG</t>
  </si>
  <si>
    <t>Proxy Group of Fifteen Electric Companies</t>
  </si>
  <si>
    <t>MSA</t>
  </si>
  <si>
    <t>ORLY</t>
  </si>
  <si>
    <t>CMS</t>
  </si>
  <si>
    <t>Proxy Group of Forty-Seven Non-Price Regulated Companies</t>
  </si>
  <si>
    <t>OSIS</t>
  </si>
  <si>
    <t>CNP</t>
  </si>
  <si>
    <t>PKG</t>
  </si>
  <si>
    <t>D</t>
  </si>
  <si>
    <t>Industry ("Natural Gas", "Water", "Electric")</t>
  </si>
  <si>
    <t>PFE</t>
  </si>
  <si>
    <t>DTE</t>
  </si>
  <si>
    <t>Natural Gas, Electric</t>
  </si>
  <si>
    <t>PM</t>
  </si>
  <si>
    <t>SIGI</t>
  </si>
  <si>
    <t>PBH</t>
  </si>
  <si>
    <t>ED</t>
  </si>
  <si>
    <t>Common Stock Shares Outstanding at Fiscal Year End</t>
  </si>
  <si>
    <t>SXT</t>
  </si>
  <si>
    <t>- If Data not available, input NA</t>
  </si>
  <si>
    <t>SHW</t>
  </si>
  <si>
    <t>SCI</t>
  </si>
  <si>
    <t>ES</t>
  </si>
  <si>
    <t>AOS</t>
  </si>
  <si>
    <t>Book Value per Share at Fiscal Year End</t>
  </si>
  <si>
    <t>TXN</t>
  </si>
  <si>
    <t>TMO</t>
  </si>
  <si>
    <t>EXC</t>
  </si>
  <si>
    <t>UNF</t>
  </si>
  <si>
    <t>FE</t>
  </si>
  <si>
    <t>Total Rate Base at Fiscal Year End</t>
  </si>
  <si>
    <t>VRSN</t>
  </si>
  <si>
    <t>UNH</t>
  </si>
  <si>
    <t>Schedule B-1</t>
  </si>
  <si>
    <t>VRSK</t>
  </si>
  <si>
    <t>UVV</t>
  </si>
  <si>
    <t>NEE</t>
  </si>
  <si>
    <t>ZTS</t>
  </si>
  <si>
    <t>WAT</t>
  </si>
  <si>
    <t>NRG</t>
  </si>
  <si>
    <t>WSO</t>
  </si>
  <si>
    <t>PCG</t>
  </si>
  <si>
    <t xml:space="preserve">Closing Stock Market Price </t>
  </si>
  <si>
    <t>PEG</t>
  </si>
  <si>
    <t>PPL</t>
  </si>
  <si>
    <t>Date of Annual Report Filing ("'Month Day, Year")</t>
  </si>
  <si>
    <t>Forty-Seven</t>
  </si>
  <si>
    <t>Forty-Nine</t>
  </si>
  <si>
    <t>December 31, 2023</t>
  </si>
  <si>
    <t>SRE</t>
  </si>
  <si>
    <t>VST</t>
  </si>
  <si>
    <t>Business Risk Adjustment</t>
  </si>
  <si>
    <t>Schedule/Exhibit</t>
  </si>
  <si>
    <t>WEC</t>
  </si>
  <si>
    <t>Exhibit</t>
  </si>
  <si>
    <t>Nomenclature</t>
  </si>
  <si>
    <t>DWD</t>
  </si>
  <si>
    <t>EPS Growth Rates</t>
  </si>
  <si>
    <t>Beta</t>
  </si>
  <si>
    <t>Annual Div.</t>
  </si>
  <si>
    <t>Value Line Beta Calculation</t>
  </si>
  <si>
    <t>Bond Ratings</t>
  </si>
  <si>
    <t>Bond Ratings Check</t>
  </si>
  <si>
    <t>Zacks</t>
  </si>
  <si>
    <t>Value Line</t>
  </si>
  <si>
    <t>Cap IQ</t>
  </si>
  <si>
    <t>Bloomberg</t>
  </si>
  <si>
    <t>Adjusted Beta</t>
  </si>
  <si>
    <t>R Factor</t>
  </si>
  <si>
    <t>Std. Error</t>
  </si>
  <si>
    <t>Std. Dev Y</t>
  </si>
  <si>
    <t>Std. Dev Beta</t>
  </si>
  <si>
    <t>S&amp;P</t>
  </si>
  <si>
    <t>S&amp;P Subsidiary Average</t>
  </si>
  <si>
    <t>S&amp;P Rating</t>
  </si>
  <si>
    <t>Check</t>
  </si>
  <si>
    <t>Moody's Subsidiary Average</t>
  </si>
  <si>
    <t>Moody's Rating</t>
  </si>
  <si>
    <t>New Jersey Resources Corporation</t>
  </si>
  <si>
    <t>NR</t>
  </si>
  <si>
    <t>Ratings Reflect Parent Level</t>
  </si>
  <si>
    <t xml:space="preserve">NiSource Inc.   </t>
  </si>
  <si>
    <t>Northwest Natural Holding Company</t>
  </si>
  <si>
    <t xml:space="preserve">ONE Gas, Inc.   </t>
  </si>
  <si>
    <t>New Jersey Natural Gas Co</t>
  </si>
  <si>
    <t>Southwest Gas Holding Company</t>
  </si>
  <si>
    <t xml:space="preserve">Spire Inc.  </t>
  </si>
  <si>
    <t>Alliant Energy Corporation</t>
  </si>
  <si>
    <t>Ameren Corporation</t>
  </si>
  <si>
    <t>American Electric Power Corporation</t>
  </si>
  <si>
    <t>Duke Energy Corporation</t>
  </si>
  <si>
    <t>Edison International</t>
  </si>
  <si>
    <t>Entergy Corporation</t>
  </si>
  <si>
    <t>Evergy, Inc.</t>
  </si>
  <si>
    <t>IDACORP, Inc.</t>
  </si>
  <si>
    <t>North Western Corporation</t>
  </si>
  <si>
    <t>OGE Energy Corporation</t>
  </si>
  <si>
    <t>Pinnacle West Capital Corporation</t>
  </si>
  <si>
    <t>Southern Company</t>
  </si>
  <si>
    <t>TXNM Energy, Inc.</t>
  </si>
  <si>
    <t>Xcel Energy Inc.</t>
  </si>
  <si>
    <t>Interstate Power and Light Co.</t>
  </si>
  <si>
    <t>Wisconsin Power and Light Co.</t>
  </si>
  <si>
    <t>Illinois Power Co</t>
  </si>
  <si>
    <t>Central Illinois Light Company</t>
  </si>
  <si>
    <t>AEP Texas Central</t>
  </si>
  <si>
    <t>AEP Texas North</t>
  </si>
  <si>
    <t>Columbus Southern Power Co</t>
  </si>
  <si>
    <t>I&amp;M Power Co</t>
  </si>
  <si>
    <t>KY Power Co</t>
  </si>
  <si>
    <t>Ohio Power Co</t>
  </si>
  <si>
    <t>PSC of OK</t>
  </si>
  <si>
    <t>SWEPCO</t>
  </si>
  <si>
    <t>Wheeling Power Co</t>
  </si>
  <si>
    <t>Duke Energy Carolinas</t>
  </si>
  <si>
    <t>Duke Energy FL</t>
  </si>
  <si>
    <t>Duke Energy IN</t>
  </si>
  <si>
    <t>Duke Energy KY</t>
  </si>
  <si>
    <t>Duke Energy OH</t>
  </si>
  <si>
    <t>Duke Energy Progress</t>
  </si>
  <si>
    <t>FL Progress Corp.</t>
  </si>
  <si>
    <t>Piedmont Gas</t>
  </si>
  <si>
    <t>Progress Energy, Inc.</t>
  </si>
  <si>
    <t>Entergy Arkansas</t>
  </si>
  <si>
    <t>Entergy Gulf States Louisiana LLC</t>
  </si>
  <si>
    <t>Entergy Louisiana</t>
  </si>
  <si>
    <t>Entergy Mississippi</t>
  </si>
  <si>
    <t>Entergy New Orleans</t>
  </si>
  <si>
    <t>Entergy Texas</t>
  </si>
  <si>
    <t xml:space="preserve">Evergy Kansas Central </t>
  </si>
  <si>
    <t>Evergy Metro</t>
  </si>
  <si>
    <t>Idaho Power Co</t>
  </si>
  <si>
    <t>NorthWestern Corporation</t>
  </si>
  <si>
    <t>Northwestern Energy Public Service Corporation</t>
  </si>
  <si>
    <t>Southern Company Gas</t>
  </si>
  <si>
    <t>Southern Electric Generating Co.</t>
  </si>
  <si>
    <t>Southern Power Co.</t>
  </si>
  <si>
    <t>Public Service Co. of New Mexico</t>
  </si>
  <si>
    <t>Northern States Power Company (Minnesota)</t>
  </si>
  <si>
    <t>Northern States Power Company (Wisconsin)</t>
  </si>
  <si>
    <t>Tickers</t>
  </si>
  <si>
    <t>PX_LAST</t>
  </si>
  <si>
    <t>Indicated Dividend</t>
  </si>
  <si>
    <t>Indicated Dividend Yield</t>
  </si>
  <si>
    <t xml:space="preserve">Abbott Labs.        </t>
  </si>
  <si>
    <t xml:space="preserve">AbbVie Inc.         </t>
  </si>
  <si>
    <t>Air Products &amp; Chem.</t>
  </si>
  <si>
    <t xml:space="preserve">Alphabet Inc.       </t>
  </si>
  <si>
    <t xml:space="preserve">Altria Group        </t>
  </si>
  <si>
    <t xml:space="preserve">Apple Inc.          </t>
  </si>
  <si>
    <t xml:space="preserve">Assurant Inc.       </t>
  </si>
  <si>
    <t>N/A</t>
  </si>
  <si>
    <t xml:space="preserve">AutoZone Inc.       </t>
  </si>
  <si>
    <t xml:space="preserve">Booz Allen Hamilton </t>
  </si>
  <si>
    <t xml:space="preserve">Brady Corp.         </t>
  </si>
  <si>
    <t xml:space="preserve">BWX Technologies    </t>
  </si>
  <si>
    <t xml:space="preserve">CACI Int'l          </t>
  </si>
  <si>
    <t>Casey's Gen'l Stores</t>
  </si>
  <si>
    <t xml:space="preserve">Cencora             </t>
  </si>
  <si>
    <t xml:space="preserve">CSW Industrials     </t>
  </si>
  <si>
    <t xml:space="preserve">CVS Health          </t>
  </si>
  <si>
    <t xml:space="preserve">Danaher Corp.       </t>
  </si>
  <si>
    <t xml:space="preserve">Dolby Labs.         </t>
  </si>
  <si>
    <t xml:space="preserve">Exponent, Inc.      </t>
  </si>
  <si>
    <t xml:space="preserve">Fastenal Co.        </t>
  </si>
  <si>
    <t xml:space="preserve">Franklin Electric   </t>
  </si>
  <si>
    <t xml:space="preserve">GATX Corp.          </t>
  </si>
  <si>
    <t>Henry (Jack) &amp; Assoc</t>
  </si>
  <si>
    <t xml:space="preserve">Hunt (J.B.)         </t>
  </si>
  <si>
    <t xml:space="preserve">Huntington Ingalls  </t>
  </si>
  <si>
    <t>L3Harris Technologie</t>
  </si>
  <si>
    <t xml:space="preserve">Landstar System     </t>
  </si>
  <si>
    <t xml:space="preserve">Lockheed Martin     </t>
  </si>
  <si>
    <t xml:space="preserve">McKesson Corp.      </t>
  </si>
  <si>
    <t xml:space="preserve">Microsoft Corp.     </t>
  </si>
  <si>
    <t>MSC Industrial Direc</t>
  </si>
  <si>
    <t xml:space="preserve">Oracle Corp.        </t>
  </si>
  <si>
    <t xml:space="preserve">O'Reilly Automotive </t>
  </si>
  <si>
    <t xml:space="preserve">OSI Systems         </t>
  </si>
  <si>
    <t xml:space="preserve">Packaging Corp.     </t>
  </si>
  <si>
    <t xml:space="preserve">Pfizer, Inc.        </t>
  </si>
  <si>
    <t xml:space="preserve">Philip Morris Int'l </t>
  </si>
  <si>
    <t xml:space="preserve">Prestige Consumer   </t>
  </si>
  <si>
    <t>Selective Ins. Group</t>
  </si>
  <si>
    <t xml:space="preserve">Service Corp. Int'l </t>
  </si>
  <si>
    <t xml:space="preserve">Sherwin-Williams    </t>
  </si>
  <si>
    <t xml:space="preserve">Smith (A.O.)        </t>
  </si>
  <si>
    <t xml:space="preserve">Thermo Fisher Sci.  </t>
  </si>
  <si>
    <t xml:space="preserve">UniFirst Corp.      </t>
  </si>
  <si>
    <t xml:space="preserve">UnitedHealth Group  </t>
  </si>
  <si>
    <t xml:space="preserve">Universal Corp.     </t>
  </si>
  <si>
    <t>WR</t>
  </si>
  <si>
    <t xml:space="preserve">VeriSign Inc.       </t>
  </si>
  <si>
    <t xml:space="preserve">Waters Corp.        </t>
  </si>
  <si>
    <t xml:space="preserve">Watsco, Inc.        </t>
  </si>
  <si>
    <t>3M Company</t>
  </si>
  <si>
    <t>Abbott Laboratories</t>
  </si>
  <si>
    <t>Agilent Technologies, Inc.</t>
  </si>
  <si>
    <t>Air Products and Chemicals, Inc.</t>
  </si>
  <si>
    <t>Allstate Corporation</t>
  </si>
  <si>
    <t>Altria Group, Inc.</t>
  </si>
  <si>
    <t>Analog Devices, Inc.</t>
  </si>
  <si>
    <t>Archer-Daniels-Midland Company</t>
  </si>
  <si>
    <t>Assurant, Inc.</t>
  </si>
  <si>
    <t>Brady Corporation</t>
  </si>
  <si>
    <t>Broadridge Financial Solutions, Inc.</t>
  </si>
  <si>
    <t>Brown &amp; Brown, Inc.</t>
  </si>
  <si>
    <t>Brown-Forman Corporation 'B'</t>
  </si>
  <si>
    <t>CACI International Inc</t>
  </si>
  <si>
    <t>Cisco Systems, Inc.</t>
  </si>
  <si>
    <t>Danaher Corporation</t>
  </si>
  <si>
    <t>Dolby Laboratories, Inc.</t>
  </si>
  <si>
    <t>Expeditors International</t>
  </si>
  <si>
    <t>FactSet Research Systems Inc.</t>
  </si>
  <si>
    <t>Fastenal Company</t>
  </si>
  <si>
    <t>Federal Signal Corporation</t>
  </si>
  <si>
    <t>Franklin Electric Co., Inc.</t>
  </si>
  <si>
    <t>GATX Corporation</t>
  </si>
  <si>
    <t>Gentex Corporation</t>
  </si>
  <si>
    <t>Home Depot, Inc.</t>
  </si>
  <si>
    <t xml:space="preserve">Ingredion, Inc.   </t>
  </si>
  <si>
    <t>Innospec Inc.</t>
  </si>
  <si>
    <t>International Business Machines Corporation</t>
  </si>
  <si>
    <t>Juniper Networks, Inc.</t>
  </si>
  <si>
    <t>Lockheed Martin Corporation</t>
  </si>
  <si>
    <t>Microsoft Corporation</t>
  </si>
  <si>
    <t>Motorola Solutions, Inc.</t>
  </si>
  <si>
    <t>MSA Safety, Inc.</t>
  </si>
  <si>
    <t>MSC Industrial Direct Co., Inc.</t>
  </si>
  <si>
    <t>O'Reilly Automotive, Inc.</t>
  </si>
  <si>
    <t>Packaging Corporation of America</t>
  </si>
  <si>
    <t>Philip Morris International Inc.</t>
  </si>
  <si>
    <t>Selective Insurance Group, Inc.</t>
  </si>
  <si>
    <t>Sensient Technologies Corporation</t>
  </si>
  <si>
    <t>Sherwin-Williams Company</t>
  </si>
  <si>
    <t>Smith Corporation (A.O.)</t>
  </si>
  <si>
    <t>Texas Instruments Incorporated</t>
  </si>
  <si>
    <t>Thermo Fisher Scientific Inc.</t>
  </si>
  <si>
    <t xml:space="preserve">UniFirst Corporation </t>
  </si>
  <si>
    <t>VeriSign, Inc.</t>
  </si>
  <si>
    <t>Verisk Analytics, Inc.</t>
  </si>
  <si>
    <t>Zoetis, Inc.</t>
  </si>
  <si>
    <t xml:space="preserve">Institution Name </t>
  </si>
  <si>
    <t xml:space="preserve">SNL Institution Key </t>
  </si>
  <si>
    <t>Common Equity (Reported)</t>
  </si>
  <si>
    <t>Total Preferred Equity (Reported)</t>
  </si>
  <si>
    <t>Long-term Debt, Including Current Portion (Reported)</t>
  </si>
  <si>
    <t>Short-term Debt (Reported)</t>
  </si>
  <si>
    <t>FY2023</t>
  </si>
  <si>
    <t>Common Equity (%)</t>
  </si>
  <si>
    <t>Total Debt, Including Short-Term (%)</t>
  </si>
  <si>
    <t>2023Y</t>
  </si>
  <si>
    <t>*Securitized debt removed</t>
  </si>
  <si>
    <t>*Pulled from Ferc Form No.1</t>
  </si>
  <si>
    <t>SPGTable</t>
  </si>
  <si>
    <t xml:space="preserve">Entity Name </t>
  </si>
  <si>
    <t xml:space="preserve">Entity ID </t>
  </si>
  <si>
    <t>Total Common Equity (Reported)</t>
  </si>
  <si>
    <t>Preferred Equity (%)</t>
  </si>
  <si>
    <t>Long-Term Debt (%)</t>
  </si>
  <si>
    <t>SP_ENTITY_NAME</t>
  </si>
  <si>
    <t>SP_ENTITY_ID</t>
  </si>
  <si>
    <t>IQ_TOTAL_COMMON_EQUITY</t>
  </si>
  <si>
    <t>IQ_TOTAL_PREF_EQUITY</t>
  </si>
  <si>
    <t>SNL_LT_DEBT_INCL_CURRENT_PORTION</t>
  </si>
  <si>
    <t>FY2024</t>
  </si>
  <si>
    <t>Union Electric Company (NYSE:UEP)</t>
  </si>
  <si>
    <t>AEP Texas Inc. (NYSE:CSR)</t>
  </si>
  <si>
    <t>Progress Energy, Inc. (NYSE:PGN)</t>
  </si>
  <si>
    <t>Duke Energy Indiana, LLC (OTCPK:PSIE)</t>
  </si>
  <si>
    <t>Duke Energy Ohio, Inc. (NYSE:CIN)</t>
  </si>
  <si>
    <t>Piedmont Natural Gas Company, Inc. (NYSE:PNY)</t>
  </si>
  <si>
    <t>Entergy Louisiana, LLC</t>
  </si>
  <si>
    <t>Entergy Texas, Inc.</t>
  </si>
  <si>
    <t>Entergy Mississippi, LLC</t>
  </si>
  <si>
    <t>Evergy Kansas Central, Inc.</t>
  </si>
  <si>
    <t>Evergy Metro, Inc. (NYSE:KLT)</t>
  </si>
  <si>
    <t>Idaho Power Company (NYSE:IDA)</t>
  </si>
  <si>
    <t>Interstate Power and Light Company (NYSE:IPW)</t>
  </si>
  <si>
    <t>NorthWestern Energy Group, Inc. (NASDAQGS:NWE)</t>
  </si>
  <si>
    <t>OGE Energy Corp. (NYSE:OGE)</t>
  </si>
  <si>
    <t>Portland General Electric Company (NYSE:POR)</t>
  </si>
  <si>
    <t>Southern Company Gas (NYSE:GAS)</t>
  </si>
  <si>
    <t>Southern Power Company</t>
  </si>
  <si>
    <t>Southern Natural Gas Company, L.L.C.</t>
  </si>
  <si>
    <t>Public Service Company of Colorado (NYSE:PSR)</t>
  </si>
  <si>
    <t>Northern States Power Company</t>
  </si>
  <si>
    <t>Southwestern Public Service Company (NYSE:SPS)</t>
  </si>
  <si>
    <t>Value Line Date</t>
  </si>
  <si>
    <t>LGE</t>
  </si>
  <si>
    <t>% Net Plant</t>
  </si>
  <si>
    <t>CAPEX/Shr</t>
  </si>
  <si>
    <t>PPL 2024 10-K, at 51</t>
  </si>
  <si>
    <t>2027-2029</t>
  </si>
  <si>
    <t>2028-2030</t>
  </si>
  <si>
    <t>Shrs Outst'g</t>
  </si>
  <si>
    <t>Net Plant ($ mill)</t>
  </si>
  <si>
    <t>PPL 2024 Net Plant from 10-K, at 86, 92</t>
  </si>
  <si>
    <t>Projected CapEx</t>
  </si>
  <si>
    <t>% 2024 Net Plant</t>
  </si>
  <si>
    <t>Source: Value Line</t>
  </si>
  <si>
    <t>Proxy Group Median</t>
  </si>
  <si>
    <t>Est. Median Appreciation Potential 3 - 5 Yrs. Hence</t>
  </si>
  <si>
    <t xml:space="preserve">Est. Median Annual Appreciation Potential </t>
  </si>
  <si>
    <t>Est. Median Dividend Yield</t>
  </si>
  <si>
    <t>Est. Median Annual Total Return</t>
  </si>
  <si>
    <t>Date of Value Line Summary &amp; Index</t>
  </si>
  <si>
    <t>Aaa Bonds</t>
  </si>
  <si>
    <t>Baa Bonds</t>
  </si>
  <si>
    <t>First Quarter 2025</t>
  </si>
  <si>
    <t>Second Quarter 2025</t>
  </si>
  <si>
    <t>Third Quarter 2025</t>
  </si>
  <si>
    <t>Fourth Quarter 2025</t>
  </si>
  <si>
    <t>First Quarter 2026</t>
  </si>
  <si>
    <t>Second Quarter 2026</t>
  </si>
  <si>
    <t>2026-2030</t>
  </si>
  <si>
    <t>2031-2035</t>
  </si>
  <si>
    <t>Blue Chip Financial Forecasts</t>
  </si>
  <si>
    <t>Consensus Forecast Yield for 30-year Treasury Bonds</t>
  </si>
  <si>
    <t>Historical Bond Yield Data</t>
  </si>
  <si>
    <t>Bond Index - Date</t>
  </si>
  <si>
    <t>MOODUA Index</t>
  </si>
  <si>
    <t>MOODUBAA Index</t>
  </si>
  <si>
    <t>MOODCAAA Index</t>
  </si>
  <si>
    <t>MOODCAA Index</t>
  </si>
  <si>
    <t>MOODCA Index</t>
  </si>
  <si>
    <t>MOODCBAA Index</t>
  </si>
  <si>
    <t>Historical Risk Premium Data</t>
  </si>
  <si>
    <t>Arithmetic Mean of Monthly Returns on Large Company Common Stocks (1928 - 2024)</t>
  </si>
  <si>
    <t>Arithmetic Mean of Moody's Aaa and Aa Corporate Bond Yields (1928 - 2024)</t>
  </si>
  <si>
    <t>Arithmetic Mean Holding Period Returns on the S&amp;P Utility Index (1928 - 2024)</t>
  </si>
  <si>
    <t>Arithmetic Mean on Moody's A Rated Public Utility Bond Yields (1928 - 2024)</t>
  </si>
  <si>
    <t>Source: Kroll; Bloomberg Professional</t>
  </si>
  <si>
    <t>Date:</t>
  </si>
  <si>
    <t>Long-Term Growth Est.</t>
  </si>
  <si>
    <t>Bloomberg Estimated Dividend Yield</t>
  </si>
  <si>
    <t>Bloomberg Market Cap</t>
  </si>
  <si>
    <t>S&amp;P Global Market Intelligence</t>
  </si>
  <si>
    <t>Average Growth Rate</t>
  </si>
  <si>
    <t>DCF Result</t>
  </si>
  <si>
    <t>% Total Mkt Cap</t>
  </si>
  <si>
    <t>Weighted
DCF Result</t>
  </si>
  <si>
    <t>Agilent Technologies Inc</t>
  </si>
  <si>
    <t>Apple Inc</t>
  </si>
  <si>
    <t>AbbVie Inc</t>
  </si>
  <si>
    <t>Airbnb Inc</t>
  </si>
  <si>
    <t>ABNB</t>
  </si>
  <si>
    <t>Arch Capital Group Ltd</t>
  </si>
  <si>
    <t>ACGL</t>
  </si>
  <si>
    <t>Accenture PLC</t>
  </si>
  <si>
    <t>ACN</t>
  </si>
  <si>
    <t>Adobe Inc</t>
  </si>
  <si>
    <t>ADBE</t>
  </si>
  <si>
    <t>Analog Devices Inc</t>
  </si>
  <si>
    <t>Archer-Daniels-Midland Co</t>
  </si>
  <si>
    <t>Automatic Data Processing Inc</t>
  </si>
  <si>
    <t>ADP</t>
  </si>
  <si>
    <t>Autodesk Inc</t>
  </si>
  <si>
    <t>ADSK</t>
  </si>
  <si>
    <t>Ameren Corp</t>
  </si>
  <si>
    <t>American Electric Power Co Inc</t>
  </si>
  <si>
    <t>AES Corp/The</t>
  </si>
  <si>
    <t>Aflac Inc</t>
  </si>
  <si>
    <t>AFL</t>
  </si>
  <si>
    <t>American International Group Inc</t>
  </si>
  <si>
    <t>AIG</t>
  </si>
  <si>
    <t>Assurant Inc</t>
  </si>
  <si>
    <t>Arthur J Gallagher &amp; Co</t>
  </si>
  <si>
    <t>AJG</t>
  </si>
  <si>
    <t>Akamai Technologies Inc</t>
  </si>
  <si>
    <t>AKAM</t>
  </si>
  <si>
    <t>Albemarle Corp</t>
  </si>
  <si>
    <t>ALB</t>
  </si>
  <si>
    <t>Align Technology Inc</t>
  </si>
  <si>
    <t>ALGN</t>
  </si>
  <si>
    <t>0.00%</t>
  </si>
  <si>
    <t>Allstate Corp/The</t>
  </si>
  <si>
    <t>Allegion plc</t>
  </si>
  <si>
    <t>ALLE</t>
  </si>
  <si>
    <t>Applied Materials Inc</t>
  </si>
  <si>
    <t>AMAT</t>
  </si>
  <si>
    <t>Amcor PLC</t>
  </si>
  <si>
    <t>AMCR</t>
  </si>
  <si>
    <t>Advanced Micro Devices Inc</t>
  </si>
  <si>
    <t>AMD</t>
  </si>
  <si>
    <t>AMETEK Inc</t>
  </si>
  <si>
    <t>AME</t>
  </si>
  <si>
    <t>Amgen Inc</t>
  </si>
  <si>
    <t>AMGN</t>
  </si>
  <si>
    <t>Ameriprise Financial Inc</t>
  </si>
  <si>
    <t>AMP</t>
  </si>
  <si>
    <t>American Tower Corp</t>
  </si>
  <si>
    <t>AMT</t>
  </si>
  <si>
    <t>Amazon.com Inc</t>
  </si>
  <si>
    <t>AMZN</t>
  </si>
  <si>
    <t>Arista Networks Inc</t>
  </si>
  <si>
    <t>ANET</t>
  </si>
  <si>
    <t>ANSYS Inc</t>
  </si>
  <si>
    <t>ANSS</t>
  </si>
  <si>
    <t>Aon PLC</t>
  </si>
  <si>
    <t>AON</t>
  </si>
  <si>
    <t>A O Smith Corp</t>
  </si>
  <si>
    <t>APA Corp</t>
  </si>
  <si>
    <t>APA</t>
  </si>
  <si>
    <t>Air Products and Chemicals Inc</t>
  </si>
  <si>
    <t>Amphenol Corp</t>
  </si>
  <si>
    <t>APH</t>
  </si>
  <si>
    <t>Apollo Global Management Inc</t>
  </si>
  <si>
    <t>APO</t>
  </si>
  <si>
    <t>Aptiv PLC</t>
  </si>
  <si>
    <t>APTV</t>
  </si>
  <si>
    <t>Alexandria Real Estate Equities Inc</t>
  </si>
  <si>
    <t>ARE</t>
  </si>
  <si>
    <t>Atmos Energy Corp</t>
  </si>
  <si>
    <t>AvalonBay Communities Inc</t>
  </si>
  <si>
    <t>AVB</t>
  </si>
  <si>
    <t>Broadcom Inc</t>
  </si>
  <si>
    <t>AVGO</t>
  </si>
  <si>
    <t>Avery Dennison Corp</t>
  </si>
  <si>
    <t>AVY</t>
  </si>
  <si>
    <t>American Water Works Co Inc</t>
  </si>
  <si>
    <t>Axon Enterprise Inc</t>
  </si>
  <si>
    <t>AXON</t>
  </si>
  <si>
    <t>American Express Co</t>
  </si>
  <si>
    <t>AXP</t>
  </si>
  <si>
    <t>AutoZone Inc</t>
  </si>
  <si>
    <t>Boeing Co/The</t>
  </si>
  <si>
    <t>BA</t>
  </si>
  <si>
    <t>Bank of America Corp</t>
  </si>
  <si>
    <t>BAC</t>
  </si>
  <si>
    <t>Ball Corp</t>
  </si>
  <si>
    <t>BALL</t>
  </si>
  <si>
    <t>Baxter International Inc</t>
  </si>
  <si>
    <t>BAX</t>
  </si>
  <si>
    <t>Best Buy Co Inc</t>
  </si>
  <si>
    <t>BBY</t>
  </si>
  <si>
    <t>Becton Dickinson &amp; Co</t>
  </si>
  <si>
    <t>BDX</t>
  </si>
  <si>
    <t>Franklin Resources Inc</t>
  </si>
  <si>
    <t>BEN</t>
  </si>
  <si>
    <t>Brown-Forman Corp</t>
  </si>
  <si>
    <t>BF/B</t>
  </si>
  <si>
    <t>Bunge Global SA</t>
  </si>
  <si>
    <t>BG</t>
  </si>
  <si>
    <t>Biogen Inc</t>
  </si>
  <si>
    <t>BIIB</t>
  </si>
  <si>
    <t>Bank of New York Mellon Corp/The</t>
  </si>
  <si>
    <t>BK</t>
  </si>
  <si>
    <t>Booking Holdings Inc</t>
  </si>
  <si>
    <t>BKNG</t>
  </si>
  <si>
    <t>Baker Hughes Co</t>
  </si>
  <si>
    <t>BKR</t>
  </si>
  <si>
    <t>Builders FirstSource Inc</t>
  </si>
  <si>
    <t>BLDR</t>
  </si>
  <si>
    <t>Blackrock Inc</t>
  </si>
  <si>
    <t>BLK</t>
  </si>
  <si>
    <t>Bristol-Myers Squibb Co</t>
  </si>
  <si>
    <t>BMY</t>
  </si>
  <si>
    <t>Broadridge Financial Solutions Inc</t>
  </si>
  <si>
    <t>Berkshire Hathaway Inc</t>
  </si>
  <si>
    <t>BRK/B</t>
  </si>
  <si>
    <t>Brown &amp; Brown Inc</t>
  </si>
  <si>
    <t>Boston Scientific Corp</t>
  </si>
  <si>
    <t>BSX</t>
  </si>
  <si>
    <t>BorgWarner Inc</t>
  </si>
  <si>
    <t>BWA</t>
  </si>
  <si>
    <t>Blackstone Inc</t>
  </si>
  <si>
    <t>BX</t>
  </si>
  <si>
    <t>BXP Inc</t>
  </si>
  <si>
    <t>BXP</t>
  </si>
  <si>
    <t>Citigroup Inc</t>
  </si>
  <si>
    <t>C</t>
  </si>
  <si>
    <t>Conagra Brands Inc</t>
  </si>
  <si>
    <t>CAG</t>
  </si>
  <si>
    <t>Cardinal Health Inc</t>
  </si>
  <si>
    <t>CAH</t>
  </si>
  <si>
    <t>Carrier Global Corp</t>
  </si>
  <si>
    <t>CARR</t>
  </si>
  <si>
    <t>Caterpillar Inc</t>
  </si>
  <si>
    <t>CAT</t>
  </si>
  <si>
    <t>Chubb Ltd</t>
  </si>
  <si>
    <t>CB</t>
  </si>
  <si>
    <t>Cboe Global Markets Inc</t>
  </si>
  <si>
    <t>CBOE</t>
  </si>
  <si>
    <t>CBRE Group Inc</t>
  </si>
  <si>
    <t>CBRE</t>
  </si>
  <si>
    <t>Crown Castle Inc</t>
  </si>
  <si>
    <t>CCI</t>
  </si>
  <si>
    <t>Carnival Corp</t>
  </si>
  <si>
    <t>CCL</t>
  </si>
  <si>
    <t>Cadence Design Systems Inc</t>
  </si>
  <si>
    <t>CDNS</t>
  </si>
  <si>
    <t>CDW Corp/DE</t>
  </si>
  <si>
    <t>CDW</t>
  </si>
  <si>
    <t>Celanese Corp</t>
  </si>
  <si>
    <t>CE</t>
  </si>
  <si>
    <t>Constellation Energy Corp</t>
  </si>
  <si>
    <t>CF Industries Holdings Inc</t>
  </si>
  <si>
    <t>CF</t>
  </si>
  <si>
    <t>Citizens Financial Group Inc</t>
  </si>
  <si>
    <t>CFG</t>
  </si>
  <si>
    <t>Church &amp; Dwight Co Inc</t>
  </si>
  <si>
    <t>CHD</t>
  </si>
  <si>
    <t>CH Robinson Worldwide Inc</t>
  </si>
  <si>
    <t>CHRW</t>
  </si>
  <si>
    <t>Charter Communications Inc</t>
  </si>
  <si>
    <t>CHTR</t>
  </si>
  <si>
    <t>Cigna Group/The</t>
  </si>
  <si>
    <t>CI</t>
  </si>
  <si>
    <t>Cincinnati Financial Corp</t>
  </si>
  <si>
    <t>CINF</t>
  </si>
  <si>
    <t>Colgate-Palmolive Co</t>
  </si>
  <si>
    <t>CL</t>
  </si>
  <si>
    <t>Clorox Co/The</t>
  </si>
  <si>
    <t>CLX</t>
  </si>
  <si>
    <t>Comcast Corp</t>
  </si>
  <si>
    <t>CMCSA</t>
  </si>
  <si>
    <t>CME Group Inc</t>
  </si>
  <si>
    <t>CME</t>
  </si>
  <si>
    <t>Chipotle Mexican Grill Inc</t>
  </si>
  <si>
    <t>CMG</t>
  </si>
  <si>
    <t>Cummins Inc</t>
  </si>
  <si>
    <t>CMI</t>
  </si>
  <si>
    <t>CMS Energy Corp</t>
  </si>
  <si>
    <t>Centene Corp</t>
  </si>
  <si>
    <t>CNC</t>
  </si>
  <si>
    <t>CenterPoint Energy Inc</t>
  </si>
  <si>
    <t>Capital One Financial Corp</t>
  </si>
  <si>
    <t>COF</t>
  </si>
  <si>
    <t>Cooper Cos Inc/The</t>
  </si>
  <si>
    <t>COO</t>
  </si>
  <si>
    <t>ConocoPhillips</t>
  </si>
  <si>
    <t>COP</t>
  </si>
  <si>
    <t>Cencora Inc</t>
  </si>
  <si>
    <t>Costco Wholesale Corp</t>
  </si>
  <si>
    <t>COST</t>
  </si>
  <si>
    <t>Corpay Inc</t>
  </si>
  <si>
    <t>CPAY</t>
  </si>
  <si>
    <t>The Campbell's Company</t>
  </si>
  <si>
    <t>CPB</t>
  </si>
  <si>
    <t>Copart Inc</t>
  </si>
  <si>
    <t>CPRT</t>
  </si>
  <si>
    <t>Camden Property Trust</t>
  </si>
  <si>
    <t>CPT</t>
  </si>
  <si>
    <t>Charles River Laboratories International Inc</t>
  </si>
  <si>
    <t>CRL</t>
  </si>
  <si>
    <t>Salesforce Inc</t>
  </si>
  <si>
    <t>CRM</t>
  </si>
  <si>
    <t>Crowdstrike Holdings Inc</t>
  </si>
  <si>
    <t>CRWD</t>
  </si>
  <si>
    <t>Cisco Systems Inc</t>
  </si>
  <si>
    <t>CoStar Group Inc</t>
  </si>
  <si>
    <t>CSGP</t>
  </si>
  <si>
    <t>CSX Corp</t>
  </si>
  <si>
    <t>CSX</t>
  </si>
  <si>
    <t>Cintas Corp</t>
  </si>
  <si>
    <t>CTAS</t>
  </si>
  <si>
    <t>Coterra Energy Inc</t>
  </si>
  <si>
    <t>CTRA</t>
  </si>
  <si>
    <t>Cognizant Technology Solutions Corp</t>
  </si>
  <si>
    <t>CTSH</t>
  </si>
  <si>
    <t>Corteva Inc</t>
  </si>
  <si>
    <t>CTVA</t>
  </si>
  <si>
    <t>CVS Health Corp</t>
  </si>
  <si>
    <t>Chevron Corp</t>
  </si>
  <si>
    <t>CVX</t>
  </si>
  <si>
    <t>Caesars Entertainment Inc</t>
  </si>
  <si>
    <t>CZR</t>
  </si>
  <si>
    <t>Dominion Energy Inc</t>
  </si>
  <si>
    <t>Delta Air Lines Inc</t>
  </si>
  <si>
    <t>DAL</t>
  </si>
  <si>
    <t>Dayforce Inc</t>
  </si>
  <si>
    <t>DAY</t>
  </si>
  <si>
    <t>DuPont de Nemours Inc</t>
  </si>
  <si>
    <t>DD</t>
  </si>
  <si>
    <t>Deere &amp; Co</t>
  </si>
  <si>
    <t>DE</t>
  </si>
  <si>
    <t>Deckers Outdoor Corp</t>
  </si>
  <si>
    <t>DECK</t>
  </si>
  <si>
    <t>Dell Technologies Inc</t>
  </si>
  <si>
    <t>DELL</t>
  </si>
  <si>
    <t>Discover Financial Services</t>
  </si>
  <si>
    <t>DFS</t>
  </si>
  <si>
    <t>Dollar General Corp</t>
  </si>
  <si>
    <t>DG</t>
  </si>
  <si>
    <t>Quest Diagnostics Inc</t>
  </si>
  <si>
    <t>DGX</t>
  </si>
  <si>
    <t>DR Horton Inc</t>
  </si>
  <si>
    <t>DHI</t>
  </si>
  <si>
    <t>Danaher Corp</t>
  </si>
  <si>
    <t>Walt Disney Co/The</t>
  </si>
  <si>
    <t>DIS</t>
  </si>
  <si>
    <t>Digital Realty Trust Inc</t>
  </si>
  <si>
    <t>DLR</t>
  </si>
  <si>
    <t>Dollar Tree Inc</t>
  </si>
  <si>
    <t>DLTR</t>
  </si>
  <si>
    <t>Healthpeak Properties Inc</t>
  </si>
  <si>
    <t>DOC</t>
  </si>
  <si>
    <t>Dover Corp</t>
  </si>
  <si>
    <t>DOV</t>
  </si>
  <si>
    <t>Dow Inc</t>
  </si>
  <si>
    <t>DOW</t>
  </si>
  <si>
    <t>Domino's Pizza Inc</t>
  </si>
  <si>
    <t>DPZ</t>
  </si>
  <si>
    <t>Darden Restaurants Inc</t>
  </si>
  <si>
    <t>DRI</t>
  </si>
  <si>
    <t>DTE Energy Co</t>
  </si>
  <si>
    <t>Duke Energy Corp</t>
  </si>
  <si>
    <t>DaVita Inc</t>
  </si>
  <si>
    <t>DVA</t>
  </si>
  <si>
    <t>Devon Energy Corp</t>
  </si>
  <si>
    <t>DVN</t>
  </si>
  <si>
    <t>Dexcom Inc</t>
  </si>
  <si>
    <t>DXCM</t>
  </si>
  <si>
    <t>Electronic Arts Inc</t>
  </si>
  <si>
    <t>EA</t>
  </si>
  <si>
    <t>eBay Inc</t>
  </si>
  <si>
    <t>EBAY</t>
  </si>
  <si>
    <t>Ecolab Inc</t>
  </si>
  <si>
    <t>ECL</t>
  </si>
  <si>
    <t>Consolidated Edison Inc</t>
  </si>
  <si>
    <t>Equifax Inc</t>
  </si>
  <si>
    <t>EFX</t>
  </si>
  <si>
    <t>Everest Group Ltd</t>
  </si>
  <si>
    <t>EG</t>
  </si>
  <si>
    <t>Estee Lauder Cos Inc/The</t>
  </si>
  <si>
    <t>EL</t>
  </si>
  <si>
    <t>Elevance Health Inc</t>
  </si>
  <si>
    <t>ELV</t>
  </si>
  <si>
    <t>Eastman Chemical Co</t>
  </si>
  <si>
    <t>EMN</t>
  </si>
  <si>
    <t>Emerson Electric Co</t>
  </si>
  <si>
    <t>EMR</t>
  </si>
  <si>
    <t>Enphase Energy Inc</t>
  </si>
  <si>
    <t>ENPH</t>
  </si>
  <si>
    <t>EOG Resources Inc</t>
  </si>
  <si>
    <t>EOG</t>
  </si>
  <si>
    <t>EPAM Systems Inc</t>
  </si>
  <si>
    <t>EPAM</t>
  </si>
  <si>
    <t>Equinix Inc</t>
  </si>
  <si>
    <t>EQIX</t>
  </si>
  <si>
    <t>Equity Residential</t>
  </si>
  <si>
    <t>EQR</t>
  </si>
  <si>
    <t>EQT Corp</t>
  </si>
  <si>
    <t>EQT</t>
  </si>
  <si>
    <t>Erie Indemnity Co</t>
  </si>
  <si>
    <t>ERIE</t>
  </si>
  <si>
    <t>Eversource Energy</t>
  </si>
  <si>
    <t>Essex Property Trust Inc</t>
  </si>
  <si>
    <t>ESS</t>
  </si>
  <si>
    <t>Eaton Corp PLC</t>
  </si>
  <si>
    <t>ETN</t>
  </si>
  <si>
    <t>Entergy Corp</t>
  </si>
  <si>
    <t>Evergy Inc</t>
  </si>
  <si>
    <t>Edwards Lifesciences Corp</t>
  </si>
  <si>
    <t>EW</t>
  </si>
  <si>
    <t>Exelon Corp</t>
  </si>
  <si>
    <t>Expeditors International of Washington Inc</t>
  </si>
  <si>
    <t>Expedia Group Inc</t>
  </si>
  <si>
    <t>EXPE</t>
  </si>
  <si>
    <t>Extra Space Storage Inc</t>
  </si>
  <si>
    <t>EXR</t>
  </si>
  <si>
    <t>Ford Motor Co</t>
  </si>
  <si>
    <t>Diamondback Energy Inc</t>
  </si>
  <si>
    <t>FANG</t>
  </si>
  <si>
    <t>Fastenal Co</t>
  </si>
  <si>
    <t>Freeport-McMoRan Inc</t>
  </si>
  <si>
    <t>FCX</t>
  </si>
  <si>
    <t>FactSet Research Systems Inc</t>
  </si>
  <si>
    <t>FedEx Corp</t>
  </si>
  <si>
    <t>FDX</t>
  </si>
  <si>
    <t>FirstEnergy Corp</t>
  </si>
  <si>
    <t>F5 Inc</t>
  </si>
  <si>
    <t>FFIV</t>
  </si>
  <si>
    <t>Fiserv Inc</t>
  </si>
  <si>
    <t>FI</t>
  </si>
  <si>
    <t>Fair Isaac Corp</t>
  </si>
  <si>
    <t>FICO</t>
  </si>
  <si>
    <t>Fidelity National Information Services Inc</t>
  </si>
  <si>
    <t>FIS</t>
  </si>
  <si>
    <t>Fifth Third Bancorp</t>
  </si>
  <si>
    <t>FITB</t>
  </si>
  <si>
    <t>FMC Corp</t>
  </si>
  <si>
    <t>FMC</t>
  </si>
  <si>
    <t>Fox Corp</t>
  </si>
  <si>
    <t>FOXA</t>
  </si>
  <si>
    <t>Federal Realty Investment Trust</t>
  </si>
  <si>
    <t>FRT</t>
  </si>
  <si>
    <t>First Solar Inc</t>
  </si>
  <si>
    <t>FSLR</t>
  </si>
  <si>
    <t>Fortinet Inc</t>
  </si>
  <si>
    <t>FTNT</t>
  </si>
  <si>
    <t>Fortive Corp</t>
  </si>
  <si>
    <t>FTV</t>
  </si>
  <si>
    <t>General Dynamics Corp</t>
  </si>
  <si>
    <t>GD</t>
  </si>
  <si>
    <t>GoDaddy Inc</t>
  </si>
  <si>
    <t>GDDY</t>
  </si>
  <si>
    <t>General Electric Co</t>
  </si>
  <si>
    <t>GE</t>
  </si>
  <si>
    <t>GE HealthCare Technologies Inc</t>
  </si>
  <si>
    <t>GEHC</t>
  </si>
  <si>
    <t>Gen Digital Inc</t>
  </si>
  <si>
    <t>GEN</t>
  </si>
  <si>
    <t>GE Vernova Inc</t>
  </si>
  <si>
    <t>GEV</t>
  </si>
  <si>
    <t>Gilead Sciences Inc</t>
  </si>
  <si>
    <t>GILD</t>
  </si>
  <si>
    <t>General Mills Inc</t>
  </si>
  <si>
    <t>GIS</t>
  </si>
  <si>
    <t>Globe Life Inc</t>
  </si>
  <si>
    <t>GL</t>
  </si>
  <si>
    <t>Corning Inc</t>
  </si>
  <si>
    <t>GLW</t>
  </si>
  <si>
    <t>General Motors Co</t>
  </si>
  <si>
    <t>GM</t>
  </si>
  <si>
    <t>Generac Holdings Inc</t>
  </si>
  <si>
    <t>GNRC</t>
  </si>
  <si>
    <t>Alphabet Inc</t>
  </si>
  <si>
    <t>Genuine Parts Co</t>
  </si>
  <si>
    <t>GPC</t>
  </si>
  <si>
    <t>Global Payments Inc</t>
  </si>
  <si>
    <t>GPN</t>
  </si>
  <si>
    <t>Garmin Ltd</t>
  </si>
  <si>
    <t>GRMN</t>
  </si>
  <si>
    <t>Goldman Sachs Group Inc/The</t>
  </si>
  <si>
    <t>GS</t>
  </si>
  <si>
    <t>WW Grainger Inc</t>
  </si>
  <si>
    <t>GWW</t>
  </si>
  <si>
    <t>Halliburton Co</t>
  </si>
  <si>
    <t>HAL</t>
  </si>
  <si>
    <t>Hasbro Inc</t>
  </si>
  <si>
    <t>HAS</t>
  </si>
  <si>
    <t>Huntington Bancshares Inc/OH</t>
  </si>
  <si>
    <t>HBAN</t>
  </si>
  <si>
    <t>HCA Healthcare Inc</t>
  </si>
  <si>
    <t>HCA</t>
  </si>
  <si>
    <t>Home Depot Inc/The</t>
  </si>
  <si>
    <t>Hess Corp</t>
  </si>
  <si>
    <t>HES</t>
  </si>
  <si>
    <t>Hartford Insurance Group Inc/The</t>
  </si>
  <si>
    <t>HIG</t>
  </si>
  <si>
    <t>Huntington Ingalls Industries Inc</t>
  </si>
  <si>
    <t>Hilton Worldwide Holdings Inc</t>
  </si>
  <si>
    <t>HLT</t>
  </si>
  <si>
    <t>Hologic Inc</t>
  </si>
  <si>
    <t>HOLX</t>
  </si>
  <si>
    <t>Honeywell International Inc</t>
  </si>
  <si>
    <t>HON</t>
  </si>
  <si>
    <t>Hewlett Packard Enterprise Co</t>
  </si>
  <si>
    <t>HPE</t>
  </si>
  <si>
    <t>HP Inc</t>
  </si>
  <si>
    <t>HPQ</t>
  </si>
  <si>
    <t>Hormel Foods Corp</t>
  </si>
  <si>
    <t>HRL</t>
  </si>
  <si>
    <t>Henry Schein Inc</t>
  </si>
  <si>
    <t>HSIC</t>
  </si>
  <si>
    <t>Host Hotels &amp; Resorts Inc</t>
  </si>
  <si>
    <t>HST</t>
  </si>
  <si>
    <t>Hershey Co/The</t>
  </si>
  <si>
    <t>HSY</t>
  </si>
  <si>
    <t>Hubbell Inc</t>
  </si>
  <si>
    <t>HUBB</t>
  </si>
  <si>
    <t>Humana Inc</t>
  </si>
  <si>
    <t>HUM</t>
  </si>
  <si>
    <t>Howmet Aerospace Inc</t>
  </si>
  <si>
    <t>HWM</t>
  </si>
  <si>
    <t>International Business Machines Corp</t>
  </si>
  <si>
    <t>Intercontinental Exchange Inc</t>
  </si>
  <si>
    <t>ICE</t>
  </si>
  <si>
    <t>IDEXX Laboratories Inc</t>
  </si>
  <si>
    <t>IDXX</t>
  </si>
  <si>
    <t>IDEX Corp</t>
  </si>
  <si>
    <t>IEX</t>
  </si>
  <si>
    <t>International Flavors &amp; Fragrances Inc</t>
  </si>
  <si>
    <t>IFF</t>
  </si>
  <si>
    <t>Incyte Corp</t>
  </si>
  <si>
    <t>INCY</t>
  </si>
  <si>
    <t>Intel Corp</t>
  </si>
  <si>
    <t>INTC</t>
  </si>
  <si>
    <t>Intuit Inc</t>
  </si>
  <si>
    <t>INTU</t>
  </si>
  <si>
    <t>Invitation Homes Inc</t>
  </si>
  <si>
    <t>INVH</t>
  </si>
  <si>
    <t>International Paper Co</t>
  </si>
  <si>
    <t>IP</t>
  </si>
  <si>
    <t>Interpublic Group of Cos Inc/The</t>
  </si>
  <si>
    <t>IPG</t>
  </si>
  <si>
    <t>IQVIA Holdings Inc</t>
  </si>
  <si>
    <t>IQV</t>
  </si>
  <si>
    <t>Ingersoll Rand Inc</t>
  </si>
  <si>
    <t>IR</t>
  </si>
  <si>
    <t>Iron Mountain Inc</t>
  </si>
  <si>
    <t>IRM</t>
  </si>
  <si>
    <t>Intuitive Surgical Inc</t>
  </si>
  <si>
    <t>ISRG</t>
  </si>
  <si>
    <t>Gartner Inc</t>
  </si>
  <si>
    <t>IT</t>
  </si>
  <si>
    <t>Illinois Tool Works Inc</t>
  </si>
  <si>
    <t>ITW</t>
  </si>
  <si>
    <t>Invesco Ltd</t>
  </si>
  <si>
    <t>IVZ</t>
  </si>
  <si>
    <t>Jacobs Solutions Inc</t>
  </si>
  <si>
    <t>J</t>
  </si>
  <si>
    <t>JB Hunt Transport Services Inc</t>
  </si>
  <si>
    <t>Jabil Inc</t>
  </si>
  <si>
    <t>JBL</t>
  </si>
  <si>
    <t>Johnson Controls International plc</t>
  </si>
  <si>
    <t>JCI</t>
  </si>
  <si>
    <t>Jack Henry &amp; Associates Inc</t>
  </si>
  <si>
    <t>Johnson &amp; Johnson</t>
  </si>
  <si>
    <t>JNJ</t>
  </si>
  <si>
    <t>Juniper Networks Inc</t>
  </si>
  <si>
    <t>JPMorgan Chase &amp; Co</t>
  </si>
  <si>
    <t>JPM</t>
  </si>
  <si>
    <t>Kellanova</t>
  </si>
  <si>
    <t>Keurig Dr Pepper Inc</t>
  </si>
  <si>
    <t>KDP</t>
  </si>
  <si>
    <t>KeyCorp</t>
  </si>
  <si>
    <t>KEY</t>
  </si>
  <si>
    <t>Keysight Technologies Inc</t>
  </si>
  <si>
    <t>KEYS</t>
  </si>
  <si>
    <t>Kraft Heinz Co/The</t>
  </si>
  <si>
    <t>KHC</t>
  </si>
  <si>
    <t>Kimco Realty Corp</t>
  </si>
  <si>
    <t>KIM</t>
  </si>
  <si>
    <t>KKR &amp; Co Inc</t>
  </si>
  <si>
    <t>KKR</t>
  </si>
  <si>
    <t>KLA Corp</t>
  </si>
  <si>
    <t>KLAC</t>
  </si>
  <si>
    <t>Kimberly-Clark Corp</t>
  </si>
  <si>
    <t>KMB</t>
  </si>
  <si>
    <t>Kinder Morgan Inc</t>
  </si>
  <si>
    <t>KMI</t>
  </si>
  <si>
    <t>CarMax Inc</t>
  </si>
  <si>
    <t>KMX</t>
  </si>
  <si>
    <t>Coca-Cola Co/The</t>
  </si>
  <si>
    <t>KO</t>
  </si>
  <si>
    <t>Kroger Co/The</t>
  </si>
  <si>
    <t>KR</t>
  </si>
  <si>
    <t>Kenvue Inc</t>
  </si>
  <si>
    <t>KVUE</t>
  </si>
  <si>
    <t>Loews Corp</t>
  </si>
  <si>
    <t>L</t>
  </si>
  <si>
    <t>Leidos Holdings Inc</t>
  </si>
  <si>
    <t>LDOS</t>
  </si>
  <si>
    <t>Lennar Corp</t>
  </si>
  <si>
    <t>LEN</t>
  </si>
  <si>
    <t>Labcorp Holdings Inc</t>
  </si>
  <si>
    <t>LH</t>
  </si>
  <si>
    <t>L3Harris Technologies Inc</t>
  </si>
  <si>
    <t>Lennox International Inc</t>
  </si>
  <si>
    <t>LII</t>
  </si>
  <si>
    <t>Linde PLC</t>
  </si>
  <si>
    <t>LIN</t>
  </si>
  <si>
    <t>LKQ Corp</t>
  </si>
  <si>
    <t>LKQ</t>
  </si>
  <si>
    <t>Eli Lilly &amp; Co</t>
  </si>
  <si>
    <t>LLY</t>
  </si>
  <si>
    <t>Lockheed Martin Corp</t>
  </si>
  <si>
    <t>Alliant Energy Corp</t>
  </si>
  <si>
    <t>Lowe's Cos Inc</t>
  </si>
  <si>
    <t>LOW</t>
  </si>
  <si>
    <t>Lam Research Corp</t>
  </si>
  <si>
    <t>LRCX</t>
  </si>
  <si>
    <t>Lululemon Athletica Inc</t>
  </si>
  <si>
    <t>LULU</t>
  </si>
  <si>
    <t>Southwest Airlines Co</t>
  </si>
  <si>
    <t>LUV</t>
  </si>
  <si>
    <t>Las Vegas Sands Corp</t>
  </si>
  <si>
    <t>LVS</t>
  </si>
  <si>
    <t>Lamb Weston Holdings Inc</t>
  </si>
  <si>
    <t>LW</t>
  </si>
  <si>
    <t>LyondellBasell Industries NV</t>
  </si>
  <si>
    <t>LYB</t>
  </si>
  <si>
    <t>Live Nation Entertainment Inc</t>
  </si>
  <si>
    <t>LYV</t>
  </si>
  <si>
    <t>Mastercard Inc</t>
  </si>
  <si>
    <t>MA</t>
  </si>
  <si>
    <t>Mid-America Apartment Communities Inc</t>
  </si>
  <si>
    <t>MAA</t>
  </si>
  <si>
    <t>Marriott International Inc/MD</t>
  </si>
  <si>
    <t>MAR</t>
  </si>
  <si>
    <t>Masco Corp</t>
  </si>
  <si>
    <t>MAS</t>
  </si>
  <si>
    <t>McDonald's Corp</t>
  </si>
  <si>
    <t>MCD</t>
  </si>
  <si>
    <t>Microchip Technology Inc</t>
  </si>
  <si>
    <t>MCHP</t>
  </si>
  <si>
    <t>McKesson Corp</t>
  </si>
  <si>
    <t>Moody's Corp</t>
  </si>
  <si>
    <t>MCO</t>
  </si>
  <si>
    <t>Mondelez International Inc</t>
  </si>
  <si>
    <t>MDLZ</t>
  </si>
  <si>
    <t>Medtronic PLC</t>
  </si>
  <si>
    <t>MDT</t>
  </si>
  <si>
    <t>MetLife Inc</t>
  </si>
  <si>
    <t>MET</t>
  </si>
  <si>
    <t>Meta Platforms Inc</t>
  </si>
  <si>
    <t>META</t>
  </si>
  <si>
    <t>MGM Resorts International</t>
  </si>
  <si>
    <t>MGM</t>
  </si>
  <si>
    <t>Mohawk Industries Inc</t>
  </si>
  <si>
    <t>MHK</t>
  </si>
  <si>
    <t>McCormick &amp; Co Inc/MD</t>
  </si>
  <si>
    <t>MKC</t>
  </si>
  <si>
    <t>MarketAxess Holdings Inc</t>
  </si>
  <si>
    <t>MKTX</t>
  </si>
  <si>
    <t>Martin Marietta Materials Inc</t>
  </si>
  <si>
    <t>MLM</t>
  </si>
  <si>
    <t>Marsh &amp; McLennan Cos Inc</t>
  </si>
  <si>
    <t>MMC</t>
  </si>
  <si>
    <t>3M Co</t>
  </si>
  <si>
    <t>Monster Beverage Corp</t>
  </si>
  <si>
    <t>MNST</t>
  </si>
  <si>
    <t>Altria Group Inc</t>
  </si>
  <si>
    <t>Molina Healthcare Inc</t>
  </si>
  <si>
    <t>MOH</t>
  </si>
  <si>
    <t>Mosaic Co/The</t>
  </si>
  <si>
    <t>MOS</t>
  </si>
  <si>
    <t>Marathon Petroleum Corp</t>
  </si>
  <si>
    <t>MPC</t>
  </si>
  <si>
    <t>Monolithic Power Systems Inc</t>
  </si>
  <si>
    <t>MPWR</t>
  </si>
  <si>
    <t>Merck &amp; Co Inc</t>
  </si>
  <si>
    <t>MRK</t>
  </si>
  <si>
    <t>Moderna Inc</t>
  </si>
  <si>
    <t>MRNA</t>
  </si>
  <si>
    <t>Morgan Stanley</t>
  </si>
  <si>
    <t>MSCI Inc</t>
  </si>
  <si>
    <t>MSCI</t>
  </si>
  <si>
    <t>Microsoft Corp</t>
  </si>
  <si>
    <t>Motorola Solutions Inc</t>
  </si>
  <si>
    <t>M&amp;T Bank Corp</t>
  </si>
  <si>
    <t>MTB</t>
  </si>
  <si>
    <t>Match Group Inc</t>
  </si>
  <si>
    <t>MTCH</t>
  </si>
  <si>
    <t>Mettler-Toledo International Inc</t>
  </si>
  <si>
    <t>MTD</t>
  </si>
  <si>
    <t>Micron Technology Inc</t>
  </si>
  <si>
    <t>MU</t>
  </si>
  <si>
    <t>Norwegian Cruise Line Holdings Ltd</t>
  </si>
  <si>
    <t>NCLH</t>
  </si>
  <si>
    <t>Nasdaq Inc</t>
  </si>
  <si>
    <t>NDAQ</t>
  </si>
  <si>
    <t>Nordson Corp</t>
  </si>
  <si>
    <t>NDSN</t>
  </si>
  <si>
    <t>NextEra Energy Inc</t>
  </si>
  <si>
    <t>Newmont Corp</t>
  </si>
  <si>
    <t>NEM</t>
  </si>
  <si>
    <t>Netflix Inc</t>
  </si>
  <si>
    <t>NFLX</t>
  </si>
  <si>
    <t>NiSource Inc</t>
  </si>
  <si>
    <t>NIKE Inc</t>
  </si>
  <si>
    <t>NKE</t>
  </si>
  <si>
    <t>Northrop Grumman Corp</t>
  </si>
  <si>
    <t>NOC</t>
  </si>
  <si>
    <t>ServiceNow Inc</t>
  </si>
  <si>
    <t>NOW</t>
  </si>
  <si>
    <t>NRG Energy Inc</t>
  </si>
  <si>
    <t>Norfolk Southern Corp</t>
  </si>
  <si>
    <t>NSC</t>
  </si>
  <si>
    <t>NetApp Inc</t>
  </si>
  <si>
    <t>NTAP</t>
  </si>
  <si>
    <t>Northern Trust Corp</t>
  </si>
  <si>
    <t>NTRS</t>
  </si>
  <si>
    <t>Nucor Corp</t>
  </si>
  <si>
    <t>NUE</t>
  </si>
  <si>
    <t>NVIDIA Corp</t>
  </si>
  <si>
    <t>NVDA</t>
  </si>
  <si>
    <t>NVR Inc</t>
  </si>
  <si>
    <t>NVR</t>
  </si>
  <si>
    <t>News Corp</t>
  </si>
  <si>
    <t>NWSA</t>
  </si>
  <si>
    <t>NXP Semiconductors NV</t>
  </si>
  <si>
    <t>NXPI</t>
  </si>
  <si>
    <t>Realty Income Corp</t>
  </si>
  <si>
    <t>O</t>
  </si>
  <si>
    <t>Old Dominion Freight Line Inc</t>
  </si>
  <si>
    <t>ODFL</t>
  </si>
  <si>
    <t>ONEOK Inc</t>
  </si>
  <si>
    <t>OKE</t>
  </si>
  <si>
    <t>Omnicom Group Inc</t>
  </si>
  <si>
    <t>OMC</t>
  </si>
  <si>
    <t>ON Semiconductor Corp</t>
  </si>
  <si>
    <t>ON</t>
  </si>
  <si>
    <t>Oracle Corp</t>
  </si>
  <si>
    <t>O'Reilly Automotive Inc</t>
  </si>
  <si>
    <t>Otis Worldwide Corp</t>
  </si>
  <si>
    <t>OTIS</t>
  </si>
  <si>
    <t>Occidental Petroleum Corp</t>
  </si>
  <si>
    <t>OXY</t>
  </si>
  <si>
    <t>Palo Alto Networks Inc</t>
  </si>
  <si>
    <t>PANW</t>
  </si>
  <si>
    <t>Paramount Global</t>
  </si>
  <si>
    <t>PARA</t>
  </si>
  <si>
    <t>Paycom Software Inc</t>
  </si>
  <si>
    <t>PAYC</t>
  </si>
  <si>
    <t>Paychex Inc</t>
  </si>
  <si>
    <t>PAYX</t>
  </si>
  <si>
    <t>PACCAR Inc</t>
  </si>
  <si>
    <t>PCAR</t>
  </si>
  <si>
    <t>PG&amp;E Corp</t>
  </si>
  <si>
    <t>Public Service Enterprise Group Inc</t>
  </si>
  <si>
    <t>PepsiCo Inc</t>
  </si>
  <si>
    <t>PEP</t>
  </si>
  <si>
    <t>Pfizer Inc</t>
  </si>
  <si>
    <t>Principal Financial Group Inc</t>
  </si>
  <si>
    <t>PFG</t>
  </si>
  <si>
    <t>Procter &amp; Gamble Co/The</t>
  </si>
  <si>
    <t>PG</t>
  </si>
  <si>
    <t>Progressive Corp/The</t>
  </si>
  <si>
    <t>PGR</t>
  </si>
  <si>
    <t>Parker-Hannifin Corp</t>
  </si>
  <si>
    <t>PH</t>
  </si>
  <si>
    <t>PulteGroup Inc</t>
  </si>
  <si>
    <t>PHM</t>
  </si>
  <si>
    <t>Packaging Corp of America</t>
  </si>
  <si>
    <t>Prologis Inc</t>
  </si>
  <si>
    <t>PLD</t>
  </si>
  <si>
    <t>Palantir Technologies Inc</t>
  </si>
  <si>
    <t>PLTR</t>
  </si>
  <si>
    <t>Philip Morris International Inc</t>
  </si>
  <si>
    <t>PNC Financial Services Group Inc/The</t>
  </si>
  <si>
    <t>PNC</t>
  </si>
  <si>
    <t>Pentair PLC</t>
  </si>
  <si>
    <t>PNR</t>
  </si>
  <si>
    <t>Pinnacle West Capital Corp</t>
  </si>
  <si>
    <t>Insulet Corp</t>
  </si>
  <si>
    <t>PODD</t>
  </si>
  <si>
    <t>Pool Corp</t>
  </si>
  <si>
    <t>POOL</t>
  </si>
  <si>
    <t>PPG Industries Inc</t>
  </si>
  <si>
    <t>PPG</t>
  </si>
  <si>
    <t>PPL Corp</t>
  </si>
  <si>
    <t>Prudential Financial Inc</t>
  </si>
  <si>
    <t>PRU</t>
  </si>
  <si>
    <t>Public Storage</t>
  </si>
  <si>
    <t>PSA</t>
  </si>
  <si>
    <t>Phillips 66</t>
  </si>
  <si>
    <t>PSX</t>
  </si>
  <si>
    <t>PTC Inc</t>
  </si>
  <si>
    <t>PTC</t>
  </si>
  <si>
    <t>Quanta Services Inc</t>
  </si>
  <si>
    <t>PWR</t>
  </si>
  <si>
    <t>PayPal Holdings Inc</t>
  </si>
  <si>
    <t>PYPL</t>
  </si>
  <si>
    <t>QUALCOMM Inc</t>
  </si>
  <si>
    <t>QCOM</t>
  </si>
  <si>
    <t>Royal Caribbean Cruises Ltd</t>
  </si>
  <si>
    <t>RCL</t>
  </si>
  <si>
    <t>Regency Centers Corp</t>
  </si>
  <si>
    <t>REG</t>
  </si>
  <si>
    <t>Regeneron Pharmaceuticals Inc</t>
  </si>
  <si>
    <t>REGN</t>
  </si>
  <si>
    <t>Regions Financial Corp</t>
  </si>
  <si>
    <t>RF</t>
  </si>
  <si>
    <t>Raymond James Financial Inc</t>
  </si>
  <si>
    <t>RJF</t>
  </si>
  <si>
    <t>Ralph Lauren Corp</t>
  </si>
  <si>
    <t>RL</t>
  </si>
  <si>
    <t>ResMed Inc</t>
  </si>
  <si>
    <t>RMD</t>
  </si>
  <si>
    <t>Rockwell Automation Inc</t>
  </si>
  <si>
    <t>ROK</t>
  </si>
  <si>
    <t>Rollins Inc</t>
  </si>
  <si>
    <t>ROL</t>
  </si>
  <si>
    <t>Roper Technologies Inc</t>
  </si>
  <si>
    <t>ROP</t>
  </si>
  <si>
    <t>Ross Stores Inc</t>
  </si>
  <si>
    <t>ROST</t>
  </si>
  <si>
    <t>Republic Services Inc</t>
  </si>
  <si>
    <t>RSG</t>
  </si>
  <si>
    <t>RTX Corp</t>
  </si>
  <si>
    <t>RTX</t>
  </si>
  <si>
    <t>Revvity Inc</t>
  </si>
  <si>
    <t>RVTY</t>
  </si>
  <si>
    <t>SBA Communications Corp</t>
  </si>
  <si>
    <t>SBAC</t>
  </si>
  <si>
    <t>Starbucks Corp</t>
  </si>
  <si>
    <t>SBUX</t>
  </si>
  <si>
    <t>Charles Schwab Corp/The</t>
  </si>
  <si>
    <t>SCHW</t>
  </si>
  <si>
    <t>Sherwin-Williams Co/The</t>
  </si>
  <si>
    <t>J M Smucker Co/The</t>
  </si>
  <si>
    <t>SJM</t>
  </si>
  <si>
    <t>Schlumberger NV</t>
  </si>
  <si>
    <t>SLB</t>
  </si>
  <si>
    <t>Super Micro Computer Inc</t>
  </si>
  <si>
    <t>SMCI</t>
  </si>
  <si>
    <t>Snap-on Inc</t>
  </si>
  <si>
    <t>SNA</t>
  </si>
  <si>
    <t>Synopsys Inc</t>
  </si>
  <si>
    <t>SNPS</t>
  </si>
  <si>
    <t>Southern Co/The</t>
  </si>
  <si>
    <t>Solventum Corp</t>
  </si>
  <si>
    <t>SOLV</t>
  </si>
  <si>
    <t>Simon Property Group Inc</t>
  </si>
  <si>
    <t>SPG</t>
  </si>
  <si>
    <t>S&amp;P Global Inc</t>
  </si>
  <si>
    <t>SPGI</t>
  </si>
  <si>
    <t>Sempra</t>
  </si>
  <si>
    <t>STERIS PLC</t>
  </si>
  <si>
    <t>STE</t>
  </si>
  <si>
    <t>Steel Dynamics Inc</t>
  </si>
  <si>
    <t>STLD</t>
  </si>
  <si>
    <t>State Street Corp</t>
  </si>
  <si>
    <t>STT</t>
  </si>
  <si>
    <t>Seagate Technology Holdings PLC</t>
  </si>
  <si>
    <t>STX</t>
  </si>
  <si>
    <t>Constellation Brands Inc</t>
  </si>
  <si>
    <t>STZ</t>
  </si>
  <si>
    <t>Smurfit WestRock PLC</t>
  </si>
  <si>
    <t>SW</t>
  </si>
  <si>
    <t>Stanley Black &amp; Decker Inc</t>
  </si>
  <si>
    <t>SWK</t>
  </si>
  <si>
    <t>Skyworks Solutions Inc</t>
  </si>
  <si>
    <t>SWKS</t>
  </si>
  <si>
    <t>Synchrony Financial</t>
  </si>
  <si>
    <t>SYF</t>
  </si>
  <si>
    <t>Stryker Corp</t>
  </si>
  <si>
    <t>SYK</t>
  </si>
  <si>
    <t>Sysco Corp</t>
  </si>
  <si>
    <t>SYY</t>
  </si>
  <si>
    <t>AT&amp;T Inc</t>
  </si>
  <si>
    <t>T</t>
  </si>
  <si>
    <t>Molson Coors Beverage Co</t>
  </si>
  <si>
    <t>TAP</t>
  </si>
  <si>
    <t>TransDigm Group Inc</t>
  </si>
  <si>
    <t>TDG</t>
  </si>
  <si>
    <t>Teledyne Technologies Inc</t>
  </si>
  <si>
    <t>TDY</t>
  </si>
  <si>
    <t>Bio-Techne Corp</t>
  </si>
  <si>
    <t>TECH</t>
  </si>
  <si>
    <t>TE Connectivity PLC</t>
  </si>
  <si>
    <t>TEL</t>
  </si>
  <si>
    <t>Teradyne Inc</t>
  </si>
  <si>
    <t>TER</t>
  </si>
  <si>
    <t>Truist Financial Corp</t>
  </si>
  <si>
    <t>TFC</t>
  </si>
  <si>
    <t>Teleflex Inc</t>
  </si>
  <si>
    <t>TFX</t>
  </si>
  <si>
    <t>Target Corp</t>
  </si>
  <si>
    <t>TGT</t>
  </si>
  <si>
    <t>TJX Cos Inc/The</t>
  </si>
  <si>
    <t>TJX</t>
  </si>
  <si>
    <t>Thermo Fisher Scientific Inc</t>
  </si>
  <si>
    <t>T-Mobile US Inc</t>
  </si>
  <si>
    <t>TMUS</t>
  </si>
  <si>
    <t>Texas Pacific Land Corp</t>
  </si>
  <si>
    <t>TPL</t>
  </si>
  <si>
    <t>Tapestry Inc</t>
  </si>
  <si>
    <t>TPR</t>
  </si>
  <si>
    <t>Targa Resources Corp</t>
  </si>
  <si>
    <t>TRGP</t>
  </si>
  <si>
    <t>Trimble Inc</t>
  </si>
  <si>
    <t>TRMB</t>
  </si>
  <si>
    <t>T Rowe Price Group Inc</t>
  </si>
  <si>
    <t>TROW</t>
  </si>
  <si>
    <t>Travelers Cos Inc/The</t>
  </si>
  <si>
    <t>TRV</t>
  </si>
  <si>
    <t>Tractor Supply Co</t>
  </si>
  <si>
    <t>TSCO</t>
  </si>
  <si>
    <t>Tesla Inc</t>
  </si>
  <si>
    <t>TSLA</t>
  </si>
  <si>
    <t>Tyson Foods Inc</t>
  </si>
  <si>
    <t>TSN</t>
  </si>
  <si>
    <t>Trane Technologies PLC</t>
  </si>
  <si>
    <t>TT</t>
  </si>
  <si>
    <t>Take-Two Interactive Software Inc</t>
  </si>
  <si>
    <t>TTWO</t>
  </si>
  <si>
    <t>Texas Instruments Inc</t>
  </si>
  <si>
    <t>Textron Inc</t>
  </si>
  <si>
    <t>TXT</t>
  </si>
  <si>
    <t>Tyler Technologies Inc</t>
  </si>
  <si>
    <t>TYL</t>
  </si>
  <si>
    <t>United Airlines Holdings Inc</t>
  </si>
  <si>
    <t>UAL</t>
  </si>
  <si>
    <t>Uber Technologies Inc</t>
  </si>
  <si>
    <t>UBER</t>
  </si>
  <si>
    <t>UDR Inc</t>
  </si>
  <si>
    <t>UDR</t>
  </si>
  <si>
    <t>Universal Health Services Inc</t>
  </si>
  <si>
    <t>UHS</t>
  </si>
  <si>
    <t>Ulta Beauty Inc</t>
  </si>
  <si>
    <t>ULTA</t>
  </si>
  <si>
    <t>UnitedHealth Group Inc</t>
  </si>
  <si>
    <t>Union Pacific Corp</t>
  </si>
  <si>
    <t>UNP</t>
  </si>
  <si>
    <t>United Parcel Service Inc</t>
  </si>
  <si>
    <t>UPS</t>
  </si>
  <si>
    <t>United Rentals Inc</t>
  </si>
  <si>
    <t>URI</t>
  </si>
  <si>
    <t>US Bancorp</t>
  </si>
  <si>
    <t>USB</t>
  </si>
  <si>
    <t>Visa Inc</t>
  </si>
  <si>
    <t>V</t>
  </si>
  <si>
    <t>VICI Properties Inc</t>
  </si>
  <si>
    <t>VICI</t>
  </si>
  <si>
    <t>Valero Energy Corp</t>
  </si>
  <si>
    <t>VLO</t>
  </si>
  <si>
    <t>Veralto Corp</t>
  </si>
  <si>
    <t>VLTO</t>
  </si>
  <si>
    <t>Vulcan Materials Co</t>
  </si>
  <si>
    <t>VMC</t>
  </si>
  <si>
    <t>Verisk Analytics Inc</t>
  </si>
  <si>
    <t>VeriSign Inc</t>
  </si>
  <si>
    <t>Vertex Pharmaceuticals Inc</t>
  </si>
  <si>
    <t>VRTX</t>
  </si>
  <si>
    <t>Vistra Corp</t>
  </si>
  <si>
    <t>Ventas Inc</t>
  </si>
  <si>
    <t>VTR</t>
  </si>
  <si>
    <t>Viatris Inc</t>
  </si>
  <si>
    <t>VTRS</t>
  </si>
  <si>
    <t>Verizon Communications Inc</t>
  </si>
  <si>
    <t>VZ</t>
  </si>
  <si>
    <t>Westinghouse Air Brake Technologies Corp</t>
  </si>
  <si>
    <t>WAB</t>
  </si>
  <si>
    <t>Waters Corp</t>
  </si>
  <si>
    <t>Walgreens Boots Alliance Inc</t>
  </si>
  <si>
    <t>WBA</t>
  </si>
  <si>
    <t>Warner Bros Discovery Inc</t>
  </si>
  <si>
    <t>WBD</t>
  </si>
  <si>
    <t>Workday Inc</t>
  </si>
  <si>
    <t>WDAY</t>
  </si>
  <si>
    <t>Western Digital Corp</t>
  </si>
  <si>
    <t>WDC</t>
  </si>
  <si>
    <t>WEC Energy Group Inc</t>
  </si>
  <si>
    <t>Welltower Inc</t>
  </si>
  <si>
    <t>WELL</t>
  </si>
  <si>
    <t>Wells Fargo &amp; Co</t>
  </si>
  <si>
    <t>WFC</t>
  </si>
  <si>
    <t>Waste Management Inc</t>
  </si>
  <si>
    <t>WM</t>
  </si>
  <si>
    <t>Williams Cos Inc/The</t>
  </si>
  <si>
    <t>WMB</t>
  </si>
  <si>
    <t>Walmart Inc</t>
  </si>
  <si>
    <t>WMT</t>
  </si>
  <si>
    <t>W R Berkley Corp</t>
  </si>
  <si>
    <t>WRB</t>
  </si>
  <si>
    <t>West Pharmaceutical Services Inc</t>
  </si>
  <si>
    <t>WST</t>
  </si>
  <si>
    <t>Willis Towers Watson PLC</t>
  </si>
  <si>
    <t>WTW</t>
  </si>
  <si>
    <t>Weyerhaeuser Co</t>
  </si>
  <si>
    <t>WY</t>
  </si>
  <si>
    <t>Wynn Resorts Ltd</t>
  </si>
  <si>
    <t>WYNN</t>
  </si>
  <si>
    <t>Xcel Energy Inc</t>
  </si>
  <si>
    <t>Exxon Mobil Corp</t>
  </si>
  <si>
    <t>XOM</t>
  </si>
  <si>
    <t>Xylem Inc/NY</t>
  </si>
  <si>
    <t>XYL</t>
  </si>
  <si>
    <t>Yum! Brands Inc</t>
  </si>
  <si>
    <t>YUM</t>
  </si>
  <si>
    <t>Zimmer Biomet Holdings Inc</t>
  </si>
  <si>
    <t>ZBH</t>
  </si>
  <si>
    <t>Zebra Technologies Corp</t>
  </si>
  <si>
    <t>ZBRA</t>
  </si>
  <si>
    <t>Zoetis Inc</t>
  </si>
  <si>
    <t>S&amp;P 500 Est. Required Market Return</t>
  </si>
  <si>
    <t>S&amp;P 500</t>
  </si>
  <si>
    <t>Market Capitalization</t>
  </si>
  <si>
    <t>Weight in Index</t>
  </si>
  <si>
    <t>Weighted DCF</t>
  </si>
  <si>
    <t>Sempra Energy</t>
  </si>
  <si>
    <t>Vistra</t>
  </si>
  <si>
    <t>Input Date:</t>
  </si>
  <si>
    <t>(ROE model)</t>
  </si>
  <si>
    <t>User:</t>
  </si>
  <si>
    <t>(CPU title)</t>
  </si>
  <si>
    <t>Market Return</t>
  </si>
  <si>
    <t>S&amp;P Return</t>
  </si>
  <si>
    <t>Ibbot LT RF</t>
  </si>
  <si>
    <t>Aaa Corp</t>
  </si>
  <si>
    <t>Aa Corp</t>
  </si>
  <si>
    <t>Avg Aaa and Aa Corp</t>
  </si>
  <si>
    <t>A PU</t>
  </si>
  <si>
    <t>RPMKT</t>
  </si>
  <si>
    <t>RPAAAAA</t>
  </si>
  <si>
    <t>RPSPA</t>
  </si>
  <si>
    <t>Mkt Annlized Return</t>
  </si>
  <si>
    <t>RF Annualized Yield</t>
  </si>
  <si>
    <t>AAAAA Annualized Yield</t>
  </si>
  <si>
    <t>MRP RP</t>
  </si>
  <si>
    <t>AAAAA RP</t>
  </si>
  <si>
    <t>S&amp;P U Annulized Yield</t>
  </si>
  <si>
    <t>A Annualized Yield</t>
  </si>
  <si>
    <t>SPA RP</t>
  </si>
  <si>
    <t>X Variable 1</t>
  </si>
  <si>
    <t>Risk-Free Rate</t>
  </si>
  <si>
    <t>RP</t>
  </si>
  <si>
    <t>AAA Bond</t>
  </si>
  <si>
    <t>A PU Bond</t>
  </si>
  <si>
    <t>Projected Rates</t>
  </si>
  <si>
    <t>MKTRP</t>
  </si>
  <si>
    <t>SPRP</t>
  </si>
  <si>
    <t>MKTAAAAA</t>
  </si>
  <si>
    <t>Last updated: 03/17/25 - 09:33</t>
  </si>
  <si>
    <t>Last updated: 03/17/25 - 09:34</t>
  </si>
  <si>
    <t>Last updated: 03/17/25 - 09:35</t>
  </si>
  <si>
    <t>Modified: 1 1190 // Conditional Variance</t>
  </si>
  <si>
    <t>1926M01</t>
  </si>
  <si>
    <t>1926M02</t>
  </si>
  <si>
    <t>1926M03</t>
  </si>
  <si>
    <t>1926M04</t>
  </si>
  <si>
    <t>1926M05</t>
  </si>
  <si>
    <t>1926M06</t>
  </si>
  <si>
    <t>1926M07</t>
  </si>
  <si>
    <t>1926M08</t>
  </si>
  <si>
    <t>1926M09</t>
  </si>
  <si>
    <t>1926M10</t>
  </si>
  <si>
    <t>1926M11</t>
  </si>
  <si>
    <t>1926M12</t>
  </si>
  <si>
    <t>1927M01</t>
  </si>
  <si>
    <t>1927M02</t>
  </si>
  <si>
    <t>1927M03</t>
  </si>
  <si>
    <t>1927M04</t>
  </si>
  <si>
    <t>1927M05</t>
  </si>
  <si>
    <t>1927M06</t>
  </si>
  <si>
    <t>1927M07</t>
  </si>
  <si>
    <t>1927M08</t>
  </si>
  <si>
    <t>1927M09</t>
  </si>
  <si>
    <t>1927M10</t>
  </si>
  <si>
    <t>1927M11</t>
  </si>
  <si>
    <t>1927M12</t>
  </si>
  <si>
    <t>1928M01</t>
  </si>
  <si>
    <t>1928M02</t>
  </si>
  <si>
    <t>1928M03</t>
  </si>
  <si>
    <t>1928M04</t>
  </si>
  <si>
    <t>1928M05</t>
  </si>
  <si>
    <t>1928M06</t>
  </si>
  <si>
    <t>1928M07</t>
  </si>
  <si>
    <t>1928M08</t>
  </si>
  <si>
    <t>1928M09</t>
  </si>
  <si>
    <t>1928M10</t>
  </si>
  <si>
    <t>1928M11</t>
  </si>
  <si>
    <t>1928M12</t>
  </si>
  <si>
    <t>1929M01</t>
  </si>
  <si>
    <t>1929M02</t>
  </si>
  <si>
    <t>1929M03</t>
  </si>
  <si>
    <t>1929M04</t>
  </si>
  <si>
    <t>1929M05</t>
  </si>
  <si>
    <t>1929M06</t>
  </si>
  <si>
    <t>1929M07</t>
  </si>
  <si>
    <t>1929M08</t>
  </si>
  <si>
    <t>1929M09</t>
  </si>
  <si>
    <t>1929M10</t>
  </si>
  <si>
    <t>1929M11</t>
  </si>
  <si>
    <t>1929M12</t>
  </si>
  <si>
    <t>1930M01</t>
  </si>
  <si>
    <t>1930M02</t>
  </si>
  <si>
    <t>1930M03</t>
  </si>
  <si>
    <t>1930M04</t>
  </si>
  <si>
    <t>1930M05</t>
  </si>
  <si>
    <t>1930M06</t>
  </si>
  <si>
    <t>1930M07</t>
  </si>
  <si>
    <t>1930M08</t>
  </si>
  <si>
    <t>1930M09</t>
  </si>
  <si>
    <t>1930M10</t>
  </si>
  <si>
    <t>1930M11</t>
  </si>
  <si>
    <t>1930M12</t>
  </si>
  <si>
    <t>1931M01</t>
  </si>
  <si>
    <t>1931M02</t>
  </si>
  <si>
    <t>1931M03</t>
  </si>
  <si>
    <t>1931M04</t>
  </si>
  <si>
    <t>1931M05</t>
  </si>
  <si>
    <t>1931M06</t>
  </si>
  <si>
    <t>1931M07</t>
  </si>
  <si>
    <t>1931M08</t>
  </si>
  <si>
    <t>1931M09</t>
  </si>
  <si>
    <t>1931M10</t>
  </si>
  <si>
    <t>1931M11</t>
  </si>
  <si>
    <t>1931M12</t>
  </si>
  <si>
    <t>1932M01</t>
  </si>
  <si>
    <t>1932M02</t>
  </si>
  <si>
    <t>1932M03</t>
  </si>
  <si>
    <t>1932M04</t>
  </si>
  <si>
    <t>1932M05</t>
  </si>
  <si>
    <t>1932M06</t>
  </si>
  <si>
    <t>1932M07</t>
  </si>
  <si>
    <t>1932M08</t>
  </si>
  <si>
    <t>1932M09</t>
  </si>
  <si>
    <t>1932M10</t>
  </si>
  <si>
    <t>1932M11</t>
  </si>
  <si>
    <t>1932M12</t>
  </si>
  <si>
    <t>1933M01</t>
  </si>
  <si>
    <t>1933M02</t>
  </si>
  <si>
    <t>1933M03</t>
  </si>
  <si>
    <t>1933M04</t>
  </si>
  <si>
    <t>1933M05</t>
  </si>
  <si>
    <t>1933M06</t>
  </si>
  <si>
    <t>1933M07</t>
  </si>
  <si>
    <t>1933M08</t>
  </si>
  <si>
    <t>1933M09</t>
  </si>
  <si>
    <t>1933M10</t>
  </si>
  <si>
    <t>1933M11</t>
  </si>
  <si>
    <t>1933M12</t>
  </si>
  <si>
    <t>1934M01</t>
  </si>
  <si>
    <t>1934M02</t>
  </si>
  <si>
    <t>1934M03</t>
  </si>
  <si>
    <t>1934M04</t>
  </si>
  <si>
    <t>1934M05</t>
  </si>
  <si>
    <t>1934M06</t>
  </si>
  <si>
    <t>1934M07</t>
  </si>
  <si>
    <t>1934M08</t>
  </si>
  <si>
    <t>1934M09</t>
  </si>
  <si>
    <t>1934M10</t>
  </si>
  <si>
    <t>1934M11</t>
  </si>
  <si>
    <t>1934M12</t>
  </si>
  <si>
    <t>1935M01</t>
  </si>
  <si>
    <t>1935M02</t>
  </si>
  <si>
    <t>1935M03</t>
  </si>
  <si>
    <t>1935M04</t>
  </si>
  <si>
    <t>1935M05</t>
  </si>
  <si>
    <t>1935M06</t>
  </si>
  <si>
    <t>1935M07</t>
  </si>
  <si>
    <t>1935M08</t>
  </si>
  <si>
    <t>1935M09</t>
  </si>
  <si>
    <t>1935M10</t>
  </si>
  <si>
    <t>1935M11</t>
  </si>
  <si>
    <t>1935M12</t>
  </si>
  <si>
    <t>1936M01</t>
  </si>
  <si>
    <t>1936M02</t>
  </si>
  <si>
    <t>1936M03</t>
  </si>
  <si>
    <t>1936M04</t>
  </si>
  <si>
    <t>1936M05</t>
  </si>
  <si>
    <t>1936M06</t>
  </si>
  <si>
    <t>1936M07</t>
  </si>
  <si>
    <t>1936M08</t>
  </si>
  <si>
    <t>1936M09</t>
  </si>
  <si>
    <t>1936M10</t>
  </si>
  <si>
    <t>1936M11</t>
  </si>
  <si>
    <t>1936M12</t>
  </si>
  <si>
    <t>1937M01</t>
  </si>
  <si>
    <t>1937M02</t>
  </si>
  <si>
    <t>1937M03</t>
  </si>
  <si>
    <t>1937M04</t>
  </si>
  <si>
    <t>1937M05</t>
  </si>
  <si>
    <t>1937M06</t>
  </si>
  <si>
    <t>1937M07</t>
  </si>
  <si>
    <t>1937M08</t>
  </si>
  <si>
    <t>1937M09</t>
  </si>
  <si>
    <t>1937M10</t>
  </si>
  <si>
    <t>1937M11</t>
  </si>
  <si>
    <t>1937M12</t>
  </si>
  <si>
    <t>1938M01</t>
  </si>
  <si>
    <t>1938M02</t>
  </si>
  <si>
    <t>1938M03</t>
  </si>
  <si>
    <t>1938M04</t>
  </si>
  <si>
    <t>1938M05</t>
  </si>
  <si>
    <t>1938M06</t>
  </si>
  <si>
    <t>1938M07</t>
  </si>
  <si>
    <t>1938M08</t>
  </si>
  <si>
    <t>1938M09</t>
  </si>
  <si>
    <t>1938M10</t>
  </si>
  <si>
    <t>1938M11</t>
  </si>
  <si>
    <t>1938M12</t>
  </si>
  <si>
    <t>1939M01</t>
  </si>
  <si>
    <t>1939M02</t>
  </si>
  <si>
    <t>1939M03</t>
  </si>
  <si>
    <t>1939M04</t>
  </si>
  <si>
    <t>1939M05</t>
  </si>
  <si>
    <t>1939M06</t>
  </si>
  <si>
    <t>1939M07</t>
  </si>
  <si>
    <t>1939M08</t>
  </si>
  <si>
    <t>1939M09</t>
  </si>
  <si>
    <t>1939M10</t>
  </si>
  <si>
    <t>1939M11</t>
  </si>
  <si>
    <t>1939M12</t>
  </si>
  <si>
    <t>1940M01</t>
  </si>
  <si>
    <t>1940M02</t>
  </si>
  <si>
    <t>1940M03</t>
  </si>
  <si>
    <t>1940M04</t>
  </si>
  <si>
    <t>1940M05</t>
  </si>
  <si>
    <t>1940M06</t>
  </si>
  <si>
    <t>1940M07</t>
  </si>
  <si>
    <t>1940M08</t>
  </si>
  <si>
    <t>1940M09</t>
  </si>
  <si>
    <t>1940M10</t>
  </si>
  <si>
    <t>1940M11</t>
  </si>
  <si>
    <t>1940M12</t>
  </si>
  <si>
    <t>1941M01</t>
  </si>
  <si>
    <t>1941M02</t>
  </si>
  <si>
    <t>1941M03</t>
  </si>
  <si>
    <t>1941M04</t>
  </si>
  <si>
    <t>1941M05</t>
  </si>
  <si>
    <t>1941M06</t>
  </si>
  <si>
    <t>1941M07</t>
  </si>
  <si>
    <t>1941M08</t>
  </si>
  <si>
    <t>1941M09</t>
  </si>
  <si>
    <t>1941M10</t>
  </si>
  <si>
    <t>1941M11</t>
  </si>
  <si>
    <t>1941M12</t>
  </si>
  <si>
    <t>1942M01</t>
  </si>
  <si>
    <t>1942M02</t>
  </si>
  <si>
    <t>1942M03</t>
  </si>
  <si>
    <t>1942M04</t>
  </si>
  <si>
    <t>1942M05</t>
  </si>
  <si>
    <t>1942M06</t>
  </si>
  <si>
    <t>1942M07</t>
  </si>
  <si>
    <t>1942M08</t>
  </si>
  <si>
    <t>1942M09</t>
  </si>
  <si>
    <t>1942M10</t>
  </si>
  <si>
    <t>1942M11</t>
  </si>
  <si>
    <t>1942M12</t>
  </si>
  <si>
    <t>1943M01</t>
  </si>
  <si>
    <t>1943M02</t>
  </si>
  <si>
    <t>1943M03</t>
  </si>
  <si>
    <t>1943M04</t>
  </si>
  <si>
    <t>1943M05</t>
  </si>
  <si>
    <t>1943M06</t>
  </si>
  <si>
    <t>1943M07</t>
  </si>
  <si>
    <t>1943M08</t>
  </si>
  <si>
    <t>1943M09</t>
  </si>
  <si>
    <t>1943M10</t>
  </si>
  <si>
    <t>1943M11</t>
  </si>
  <si>
    <t>1943M12</t>
  </si>
  <si>
    <t>1944M01</t>
  </si>
  <si>
    <t>1944M02</t>
  </si>
  <si>
    <t>1944M03</t>
  </si>
  <si>
    <t>1944M04</t>
  </si>
  <si>
    <t>1944M05</t>
  </si>
  <si>
    <t>1944M06</t>
  </si>
  <si>
    <t>1944M07</t>
  </si>
  <si>
    <t>1944M08</t>
  </si>
  <si>
    <t>1944M09</t>
  </si>
  <si>
    <t>1944M10</t>
  </si>
  <si>
    <t>1944M11</t>
  </si>
  <si>
    <t>1944M12</t>
  </si>
  <si>
    <t>1945M01</t>
  </si>
  <si>
    <t>1945M02</t>
  </si>
  <si>
    <t>1945M03</t>
  </si>
  <si>
    <t>1945M04</t>
  </si>
  <si>
    <t>1945M05</t>
  </si>
  <si>
    <t>1945M06</t>
  </si>
  <si>
    <t>1945M07</t>
  </si>
  <si>
    <t>1945M08</t>
  </si>
  <si>
    <t>1945M09</t>
  </si>
  <si>
    <t>1945M10</t>
  </si>
  <si>
    <t>1945M11</t>
  </si>
  <si>
    <t>1945M12</t>
  </si>
  <si>
    <t>1946M01</t>
  </si>
  <si>
    <t>1946M02</t>
  </si>
  <si>
    <t>1946M03</t>
  </si>
  <si>
    <t>1946M04</t>
  </si>
  <si>
    <t>1946M05</t>
  </si>
  <si>
    <t>1946M06</t>
  </si>
  <si>
    <t>1946M07</t>
  </si>
  <si>
    <t>1946M08</t>
  </si>
  <si>
    <t>1946M09</t>
  </si>
  <si>
    <t>1946M10</t>
  </si>
  <si>
    <t>1946M11</t>
  </si>
  <si>
    <t>1946M12</t>
  </si>
  <si>
    <t>1947M01</t>
  </si>
  <si>
    <t>1947M02</t>
  </si>
  <si>
    <t>1947M03</t>
  </si>
  <si>
    <t>1947M04</t>
  </si>
  <si>
    <t>1947M05</t>
  </si>
  <si>
    <t>1947M06</t>
  </si>
  <si>
    <t>1947M07</t>
  </si>
  <si>
    <t>1947M08</t>
  </si>
  <si>
    <t>1947M09</t>
  </si>
  <si>
    <t>1947M10</t>
  </si>
  <si>
    <t>1947M11</t>
  </si>
  <si>
    <t>1947M12</t>
  </si>
  <si>
    <t>1948M01</t>
  </si>
  <si>
    <t>1948M02</t>
  </si>
  <si>
    <t>1948M03</t>
  </si>
  <si>
    <t>1948M04</t>
  </si>
  <si>
    <t>1948M05</t>
  </si>
  <si>
    <t>1948M06</t>
  </si>
  <si>
    <t>1948M07</t>
  </si>
  <si>
    <t>1948M08</t>
  </si>
  <si>
    <t>1948M09</t>
  </si>
  <si>
    <t>1948M10</t>
  </si>
  <si>
    <t>1948M11</t>
  </si>
  <si>
    <t>1948M12</t>
  </si>
  <si>
    <t>1949M01</t>
  </si>
  <si>
    <t>1949M02</t>
  </si>
  <si>
    <t>1949M03</t>
  </si>
  <si>
    <t>1949M04</t>
  </si>
  <si>
    <t>1949M05</t>
  </si>
  <si>
    <t>1949M06</t>
  </si>
  <si>
    <t>1949M07</t>
  </si>
  <si>
    <t>1949M08</t>
  </si>
  <si>
    <t>1949M09</t>
  </si>
  <si>
    <t>1949M10</t>
  </si>
  <si>
    <t>1949M11</t>
  </si>
  <si>
    <t>1949M12</t>
  </si>
  <si>
    <t>1950M01</t>
  </si>
  <si>
    <t>1950M02</t>
  </si>
  <si>
    <t>1950M03</t>
  </si>
  <si>
    <t>1950M04</t>
  </si>
  <si>
    <t>1950M05</t>
  </si>
  <si>
    <t>1950M06</t>
  </si>
  <si>
    <t>1950M07</t>
  </si>
  <si>
    <t>1950M08</t>
  </si>
  <si>
    <t>1950M09</t>
  </si>
  <si>
    <t>1950M10</t>
  </si>
  <si>
    <t>1950M11</t>
  </si>
  <si>
    <t>1950M12</t>
  </si>
  <si>
    <t>1951M01</t>
  </si>
  <si>
    <t>1951M02</t>
  </si>
  <si>
    <t>1951M03</t>
  </si>
  <si>
    <t>1951M04</t>
  </si>
  <si>
    <t>1951M05</t>
  </si>
  <si>
    <t>1951M06</t>
  </si>
  <si>
    <t>1951M07</t>
  </si>
  <si>
    <t>1951M08</t>
  </si>
  <si>
    <t>1951M09</t>
  </si>
  <si>
    <t>1951M10</t>
  </si>
  <si>
    <t>1951M11</t>
  </si>
  <si>
    <t>1951M12</t>
  </si>
  <si>
    <t>1952M01</t>
  </si>
  <si>
    <t>1952M02</t>
  </si>
  <si>
    <t>1952M03</t>
  </si>
  <si>
    <t>1952M04</t>
  </si>
  <si>
    <t>1952M05</t>
  </si>
  <si>
    <t>1952M06</t>
  </si>
  <si>
    <t>1952M07</t>
  </si>
  <si>
    <t>1952M08</t>
  </si>
  <si>
    <t>1952M09</t>
  </si>
  <si>
    <t>1952M10</t>
  </si>
  <si>
    <t>1952M11</t>
  </si>
  <si>
    <t>1952M12</t>
  </si>
  <si>
    <t>1953M01</t>
  </si>
  <si>
    <t>1953M02</t>
  </si>
  <si>
    <t>1953M03</t>
  </si>
  <si>
    <t>1953M04</t>
  </si>
  <si>
    <t>1953M05</t>
  </si>
  <si>
    <t>1953M06</t>
  </si>
  <si>
    <t>1953M07</t>
  </si>
  <si>
    <t>1953M08</t>
  </si>
  <si>
    <t>1953M09</t>
  </si>
  <si>
    <t>1953M10</t>
  </si>
  <si>
    <t>1953M11</t>
  </si>
  <si>
    <t>1953M12</t>
  </si>
  <si>
    <t>1954M01</t>
  </si>
  <si>
    <t>1954M02</t>
  </si>
  <si>
    <t>1954M03</t>
  </si>
  <si>
    <t>1954M04</t>
  </si>
  <si>
    <t>1954M05</t>
  </si>
  <si>
    <t>1954M06</t>
  </si>
  <si>
    <t>1954M07</t>
  </si>
  <si>
    <t>1954M08</t>
  </si>
  <si>
    <t>1954M09</t>
  </si>
  <si>
    <t>1954M10</t>
  </si>
  <si>
    <t>1954M11</t>
  </si>
  <si>
    <t>1954M12</t>
  </si>
  <si>
    <t>1955M01</t>
  </si>
  <si>
    <t>1955M02</t>
  </si>
  <si>
    <t>1955M03</t>
  </si>
  <si>
    <t>1955M04</t>
  </si>
  <si>
    <t>1955M05</t>
  </si>
  <si>
    <t>1955M06</t>
  </si>
  <si>
    <t>1955M07</t>
  </si>
  <si>
    <t>1955M08</t>
  </si>
  <si>
    <t>1955M09</t>
  </si>
  <si>
    <t>1955M10</t>
  </si>
  <si>
    <t>1955M11</t>
  </si>
  <si>
    <t>1955M12</t>
  </si>
  <si>
    <t>1956M01</t>
  </si>
  <si>
    <t>1956M02</t>
  </si>
  <si>
    <t>1956M03</t>
  </si>
  <si>
    <t>1956M04</t>
  </si>
  <si>
    <t>1956M05</t>
  </si>
  <si>
    <t>1956M06</t>
  </si>
  <si>
    <t>1956M07</t>
  </si>
  <si>
    <t>1956M08</t>
  </si>
  <si>
    <t>1956M09</t>
  </si>
  <si>
    <t>1956M10</t>
  </si>
  <si>
    <t>1956M11</t>
  </si>
  <si>
    <t>1956M12</t>
  </si>
  <si>
    <t>1957M01</t>
  </si>
  <si>
    <t>1957M02</t>
  </si>
  <si>
    <t>1957M03</t>
  </si>
  <si>
    <t>1957M04</t>
  </si>
  <si>
    <t>1957M05</t>
  </si>
  <si>
    <t>1957M06</t>
  </si>
  <si>
    <t>1957M07</t>
  </si>
  <si>
    <t>1957M08</t>
  </si>
  <si>
    <t>1957M09</t>
  </si>
  <si>
    <t>1957M10</t>
  </si>
  <si>
    <t>1957M11</t>
  </si>
  <si>
    <t>1957M12</t>
  </si>
  <si>
    <t>1958M01</t>
  </si>
  <si>
    <t>1958M02</t>
  </si>
  <si>
    <t>1958M03</t>
  </si>
  <si>
    <t>1958M04</t>
  </si>
  <si>
    <t>1958M05</t>
  </si>
  <si>
    <t>1958M06</t>
  </si>
  <si>
    <t>1958M07</t>
  </si>
  <si>
    <t>1958M08</t>
  </si>
  <si>
    <t>1958M09</t>
  </si>
  <si>
    <t>1958M10</t>
  </si>
  <si>
    <t>1958M11</t>
  </si>
  <si>
    <t>1958M12</t>
  </si>
  <si>
    <t>1959M01</t>
  </si>
  <si>
    <t>1959M02</t>
  </si>
  <si>
    <t>1959M03</t>
  </si>
  <si>
    <t>1959M04</t>
  </si>
  <si>
    <t>1959M05</t>
  </si>
  <si>
    <t>1959M06</t>
  </si>
  <si>
    <t>1959M07</t>
  </si>
  <si>
    <t>1959M08</t>
  </si>
  <si>
    <t>1959M09</t>
  </si>
  <si>
    <t>1959M10</t>
  </si>
  <si>
    <t>1959M11</t>
  </si>
  <si>
    <t>1959M12</t>
  </si>
  <si>
    <t>1960M01</t>
  </si>
  <si>
    <t>1960M02</t>
  </si>
  <si>
    <t>1960M03</t>
  </si>
  <si>
    <t>1960M04</t>
  </si>
  <si>
    <t>1960M05</t>
  </si>
  <si>
    <t>1960M06</t>
  </si>
  <si>
    <t>1960M07</t>
  </si>
  <si>
    <t>1960M08</t>
  </si>
  <si>
    <t>1960M09</t>
  </si>
  <si>
    <t>1960M10</t>
  </si>
  <si>
    <t>1960M11</t>
  </si>
  <si>
    <t>1960M12</t>
  </si>
  <si>
    <t>1961M01</t>
  </si>
  <si>
    <t>1961M02</t>
  </si>
  <si>
    <t>1961M03</t>
  </si>
  <si>
    <t>1961M04</t>
  </si>
  <si>
    <t>1961M05</t>
  </si>
  <si>
    <t>1961M06</t>
  </si>
  <si>
    <t>1961M07</t>
  </si>
  <si>
    <t>1961M08</t>
  </si>
  <si>
    <t>1961M09</t>
  </si>
  <si>
    <t>1961M10</t>
  </si>
  <si>
    <t>1961M11</t>
  </si>
  <si>
    <t>1961M12</t>
  </si>
  <si>
    <t>1962M01</t>
  </si>
  <si>
    <t>1962M02</t>
  </si>
  <si>
    <t>1962M03</t>
  </si>
  <si>
    <t>1962M04</t>
  </si>
  <si>
    <t>1962M05</t>
  </si>
  <si>
    <t>1962M06</t>
  </si>
  <si>
    <t>1962M07</t>
  </si>
  <si>
    <t>1962M08</t>
  </si>
  <si>
    <t>1962M09</t>
  </si>
  <si>
    <t>1962M10</t>
  </si>
  <si>
    <t>1962M11</t>
  </si>
  <si>
    <t>1962M12</t>
  </si>
  <si>
    <t>1963M01</t>
  </si>
  <si>
    <t>1963M02</t>
  </si>
  <si>
    <t>1963M03</t>
  </si>
  <si>
    <t>1963M04</t>
  </si>
  <si>
    <t>1963M05</t>
  </si>
  <si>
    <t>1963M06</t>
  </si>
  <si>
    <t>1963M07</t>
  </si>
  <si>
    <t>1963M08</t>
  </si>
  <si>
    <t>1963M09</t>
  </si>
  <si>
    <t>1963M10</t>
  </si>
  <si>
    <t>1963M11</t>
  </si>
  <si>
    <t>1963M12</t>
  </si>
  <si>
    <t>1964M01</t>
  </si>
  <si>
    <t>1964M02</t>
  </si>
  <si>
    <t>1964M03</t>
  </si>
  <si>
    <t>1964M04</t>
  </si>
  <si>
    <t>1964M05</t>
  </si>
  <si>
    <t>1964M06</t>
  </si>
  <si>
    <t>1964M07</t>
  </si>
  <si>
    <t>1964M08</t>
  </si>
  <si>
    <t>1964M09</t>
  </si>
  <si>
    <t>1964M10</t>
  </si>
  <si>
    <t>1964M11</t>
  </si>
  <si>
    <t>1964M12</t>
  </si>
  <si>
    <t>1965M01</t>
  </si>
  <si>
    <t>1965M02</t>
  </si>
  <si>
    <t>1965M03</t>
  </si>
  <si>
    <t>1965M04</t>
  </si>
  <si>
    <t>1965M05</t>
  </si>
  <si>
    <t>1965M06</t>
  </si>
  <si>
    <t>1965M07</t>
  </si>
  <si>
    <t>1965M08</t>
  </si>
  <si>
    <t>1965M09</t>
  </si>
  <si>
    <t>1965M10</t>
  </si>
  <si>
    <t>1965M11</t>
  </si>
  <si>
    <t>1965M12</t>
  </si>
  <si>
    <t>1966M01</t>
  </si>
  <si>
    <t>1966M02</t>
  </si>
  <si>
    <t>1966M03</t>
  </si>
  <si>
    <t>1966M04</t>
  </si>
  <si>
    <t>1966M05</t>
  </si>
  <si>
    <t>1966M06</t>
  </si>
  <si>
    <t>1966M07</t>
  </si>
  <si>
    <t>1966M08</t>
  </si>
  <si>
    <t>1966M09</t>
  </si>
  <si>
    <t>1966M10</t>
  </si>
  <si>
    <t>1966M11</t>
  </si>
  <si>
    <t>1966M12</t>
  </si>
  <si>
    <t>1967M01</t>
  </si>
  <si>
    <t>1967M02</t>
  </si>
  <si>
    <t>1967M03</t>
  </si>
  <si>
    <t>1967M04</t>
  </si>
  <si>
    <t>1967M05</t>
  </si>
  <si>
    <t>1967M06</t>
  </si>
  <si>
    <t>1967M07</t>
  </si>
  <si>
    <t>1967M08</t>
  </si>
  <si>
    <t>1967M09</t>
  </si>
  <si>
    <t>1967M10</t>
  </si>
  <si>
    <t>1967M11</t>
  </si>
  <si>
    <t>1967M12</t>
  </si>
  <si>
    <t>1968M01</t>
  </si>
  <si>
    <t>1968M02</t>
  </si>
  <si>
    <t>1968M03</t>
  </si>
  <si>
    <t>1968M04</t>
  </si>
  <si>
    <t>1968M05</t>
  </si>
  <si>
    <t>1968M06</t>
  </si>
  <si>
    <t>1968M07</t>
  </si>
  <si>
    <t>1968M08</t>
  </si>
  <si>
    <t>1968M09</t>
  </si>
  <si>
    <t>1968M10</t>
  </si>
  <si>
    <t>1968M11</t>
  </si>
  <si>
    <t>1968M12</t>
  </si>
  <si>
    <t>1969M01</t>
  </si>
  <si>
    <t>1969M02</t>
  </si>
  <si>
    <t>1969M03</t>
  </si>
  <si>
    <t>1969M04</t>
  </si>
  <si>
    <t>1969M05</t>
  </si>
  <si>
    <t>1969M06</t>
  </si>
  <si>
    <t>1969M07</t>
  </si>
  <si>
    <t>1969M08</t>
  </si>
  <si>
    <t>1969M09</t>
  </si>
  <si>
    <t>1969M10</t>
  </si>
  <si>
    <t>1969M11</t>
  </si>
  <si>
    <t>1969M12</t>
  </si>
  <si>
    <t>1970M01</t>
  </si>
  <si>
    <t>1970M02</t>
  </si>
  <si>
    <t>1970M03</t>
  </si>
  <si>
    <t>1970M04</t>
  </si>
  <si>
    <t>1970M05</t>
  </si>
  <si>
    <t>1970M06</t>
  </si>
  <si>
    <t>1970M07</t>
  </si>
  <si>
    <t>1970M08</t>
  </si>
  <si>
    <t>1970M09</t>
  </si>
  <si>
    <t>1970M10</t>
  </si>
  <si>
    <t>1970M11</t>
  </si>
  <si>
    <t>1970M12</t>
  </si>
  <si>
    <t>1971M01</t>
  </si>
  <si>
    <t>1971M02</t>
  </si>
  <si>
    <t>1971M03</t>
  </si>
  <si>
    <t>1971M04</t>
  </si>
  <si>
    <t>1971M05</t>
  </si>
  <si>
    <t>1971M06</t>
  </si>
  <si>
    <t>1971M07</t>
  </si>
  <si>
    <t>1971M08</t>
  </si>
  <si>
    <t>1971M09</t>
  </si>
  <si>
    <t>1971M10</t>
  </si>
  <si>
    <t>1971M11</t>
  </si>
  <si>
    <t>1971M12</t>
  </si>
  <si>
    <t>1972M01</t>
  </si>
  <si>
    <t>1972M02</t>
  </si>
  <si>
    <t>1972M03</t>
  </si>
  <si>
    <t>1972M04</t>
  </si>
  <si>
    <t>1972M05</t>
  </si>
  <si>
    <t>1972M06</t>
  </si>
  <si>
    <t>1972M07</t>
  </si>
  <si>
    <t>1972M08</t>
  </si>
  <si>
    <t>1972M09</t>
  </si>
  <si>
    <t>1972M10</t>
  </si>
  <si>
    <t>1972M11</t>
  </si>
  <si>
    <t>1972M12</t>
  </si>
  <si>
    <t>1973M01</t>
  </si>
  <si>
    <t>1973M02</t>
  </si>
  <si>
    <t>1973M03</t>
  </si>
  <si>
    <t>1973M04</t>
  </si>
  <si>
    <t>1973M05</t>
  </si>
  <si>
    <t>1973M06</t>
  </si>
  <si>
    <t>1973M07</t>
  </si>
  <si>
    <t>1973M08</t>
  </si>
  <si>
    <t>1973M09</t>
  </si>
  <si>
    <t>1973M10</t>
  </si>
  <si>
    <t>1973M11</t>
  </si>
  <si>
    <t>1973M12</t>
  </si>
  <si>
    <t>1974M01</t>
  </si>
  <si>
    <t>1974M02</t>
  </si>
  <si>
    <t>1974M03</t>
  </si>
  <si>
    <t>1974M04</t>
  </si>
  <si>
    <t>1974M05</t>
  </si>
  <si>
    <t>1974M06</t>
  </si>
  <si>
    <t>1974M07</t>
  </si>
  <si>
    <t>1974M08</t>
  </si>
  <si>
    <t>1974M09</t>
  </si>
  <si>
    <t>1974M10</t>
  </si>
  <si>
    <t>1974M11</t>
  </si>
  <si>
    <t>1974M12</t>
  </si>
  <si>
    <t>1975M01</t>
  </si>
  <si>
    <t>1975M02</t>
  </si>
  <si>
    <t>1975M03</t>
  </si>
  <si>
    <t>1975M04</t>
  </si>
  <si>
    <t>1975M05</t>
  </si>
  <si>
    <t>1975M06</t>
  </si>
  <si>
    <t>1975M07</t>
  </si>
  <si>
    <t>1975M08</t>
  </si>
  <si>
    <t>1975M09</t>
  </si>
  <si>
    <t>1975M10</t>
  </si>
  <si>
    <t>1975M11</t>
  </si>
  <si>
    <t>1975M12</t>
  </si>
  <si>
    <t>1976M01</t>
  </si>
  <si>
    <t>1976M02</t>
  </si>
  <si>
    <t>1976M03</t>
  </si>
  <si>
    <t>1976M04</t>
  </si>
  <si>
    <t>1976M05</t>
  </si>
  <si>
    <t>1976M06</t>
  </si>
  <si>
    <t>1976M07</t>
  </si>
  <si>
    <t>1976M08</t>
  </si>
  <si>
    <t>1976M09</t>
  </si>
  <si>
    <t>1976M10</t>
  </si>
  <si>
    <t>1976M11</t>
  </si>
  <si>
    <t>1976M12</t>
  </si>
  <si>
    <t>1977M01</t>
  </si>
  <si>
    <t>1977M02</t>
  </si>
  <si>
    <t>1977M03</t>
  </si>
  <si>
    <t>1977M04</t>
  </si>
  <si>
    <t>1977M05</t>
  </si>
  <si>
    <t>1977M06</t>
  </si>
  <si>
    <t>1977M07</t>
  </si>
  <si>
    <t>1977M08</t>
  </si>
  <si>
    <t>1977M09</t>
  </si>
  <si>
    <t>1977M10</t>
  </si>
  <si>
    <t>1977M11</t>
  </si>
  <si>
    <t>1977M12</t>
  </si>
  <si>
    <t>1978M01</t>
  </si>
  <si>
    <t>1978M02</t>
  </si>
  <si>
    <t>1978M03</t>
  </si>
  <si>
    <t>1978M04</t>
  </si>
  <si>
    <t>1978M05</t>
  </si>
  <si>
    <t>1978M06</t>
  </si>
  <si>
    <t>1978M07</t>
  </si>
  <si>
    <t>1978M08</t>
  </si>
  <si>
    <t>1978M09</t>
  </si>
  <si>
    <t>1978M10</t>
  </si>
  <si>
    <t>1978M11</t>
  </si>
  <si>
    <t>1978M12</t>
  </si>
  <si>
    <t>1979M01</t>
  </si>
  <si>
    <t>1979M02</t>
  </si>
  <si>
    <t>1979M03</t>
  </si>
  <si>
    <t>1979M04</t>
  </si>
  <si>
    <t>1979M05</t>
  </si>
  <si>
    <t>1979M06</t>
  </si>
  <si>
    <t>1979M07</t>
  </si>
  <si>
    <t>1979M08</t>
  </si>
  <si>
    <t>1979M09</t>
  </si>
  <si>
    <t>1979M10</t>
  </si>
  <si>
    <t>1979M11</t>
  </si>
  <si>
    <t>1979M12</t>
  </si>
  <si>
    <t>1980M01</t>
  </si>
  <si>
    <t>1980M02</t>
  </si>
  <si>
    <t>1980M03</t>
  </si>
  <si>
    <t>1980M04</t>
  </si>
  <si>
    <t>1980M05</t>
  </si>
  <si>
    <t>1980M06</t>
  </si>
  <si>
    <t>1980M07</t>
  </si>
  <si>
    <t>1980M08</t>
  </si>
  <si>
    <t>1980M09</t>
  </si>
  <si>
    <t>1980M10</t>
  </si>
  <si>
    <t>1980M11</t>
  </si>
  <si>
    <t>1980M12</t>
  </si>
  <si>
    <t>1981M01</t>
  </si>
  <si>
    <t>1981M02</t>
  </si>
  <si>
    <t>1981M03</t>
  </si>
  <si>
    <t>1981M04</t>
  </si>
  <si>
    <t>1981M05</t>
  </si>
  <si>
    <t>1981M06</t>
  </si>
  <si>
    <t>1981M07</t>
  </si>
  <si>
    <t>1981M08</t>
  </si>
  <si>
    <t>1981M09</t>
  </si>
  <si>
    <t>1981M10</t>
  </si>
  <si>
    <t>1981M11</t>
  </si>
  <si>
    <t>1981M12</t>
  </si>
  <si>
    <t>1982M01</t>
  </si>
  <si>
    <t>1982M02</t>
  </si>
  <si>
    <t>1982M03</t>
  </si>
  <si>
    <t>1982M04</t>
  </si>
  <si>
    <t>1982M05</t>
  </si>
  <si>
    <t>1982M06</t>
  </si>
  <si>
    <t>1982M07</t>
  </si>
  <si>
    <t>1982M08</t>
  </si>
  <si>
    <t>1982M09</t>
  </si>
  <si>
    <t>1982M10</t>
  </si>
  <si>
    <t>1982M11</t>
  </si>
  <si>
    <t>1982M12</t>
  </si>
  <si>
    <t>1983M01</t>
  </si>
  <si>
    <t>1983M02</t>
  </si>
  <si>
    <t>1983M03</t>
  </si>
  <si>
    <t>1983M04</t>
  </si>
  <si>
    <t>1983M05</t>
  </si>
  <si>
    <t>1983M06</t>
  </si>
  <si>
    <t>1983M07</t>
  </si>
  <si>
    <t>1983M08</t>
  </si>
  <si>
    <t>1983M09</t>
  </si>
  <si>
    <t>1983M10</t>
  </si>
  <si>
    <t>1983M11</t>
  </si>
  <si>
    <t>1983M12</t>
  </si>
  <si>
    <t>1984M01</t>
  </si>
  <si>
    <t>1984M02</t>
  </si>
  <si>
    <t>1984M03</t>
  </si>
  <si>
    <t>1984M04</t>
  </si>
  <si>
    <t>1984M05</t>
  </si>
  <si>
    <t>1984M06</t>
  </si>
  <si>
    <t>1984M07</t>
  </si>
  <si>
    <t>1984M08</t>
  </si>
  <si>
    <t>1984M09</t>
  </si>
  <si>
    <t>1984M10</t>
  </si>
  <si>
    <t>1984M11</t>
  </si>
  <si>
    <t>1984M12</t>
  </si>
  <si>
    <t>1985M01</t>
  </si>
  <si>
    <t>1985M02</t>
  </si>
  <si>
    <t>1985M03</t>
  </si>
  <si>
    <t>1985M04</t>
  </si>
  <si>
    <t>1985M05</t>
  </si>
  <si>
    <t>1985M06</t>
  </si>
  <si>
    <t>1985M07</t>
  </si>
  <si>
    <t>1985M08</t>
  </si>
  <si>
    <t>1985M09</t>
  </si>
  <si>
    <t>1985M10</t>
  </si>
  <si>
    <t>1985M11</t>
  </si>
  <si>
    <t>1985M12</t>
  </si>
  <si>
    <t>1986M01</t>
  </si>
  <si>
    <t>1986M02</t>
  </si>
  <si>
    <t>1986M03</t>
  </si>
  <si>
    <t>1986M04</t>
  </si>
  <si>
    <t>1986M05</t>
  </si>
  <si>
    <t>1986M06</t>
  </si>
  <si>
    <t>1986M07</t>
  </si>
  <si>
    <t>1986M08</t>
  </si>
  <si>
    <t>1986M09</t>
  </si>
  <si>
    <t>1986M10</t>
  </si>
  <si>
    <t>1986M11</t>
  </si>
  <si>
    <t>1986M12</t>
  </si>
  <si>
    <t>1987M01</t>
  </si>
  <si>
    <t>1987M02</t>
  </si>
  <si>
    <t>1987M03</t>
  </si>
  <si>
    <t>1987M04</t>
  </si>
  <si>
    <t>1987M05</t>
  </si>
  <si>
    <t>1987M06</t>
  </si>
  <si>
    <t>1987M07</t>
  </si>
  <si>
    <t>1987M08</t>
  </si>
  <si>
    <t>1987M09</t>
  </si>
  <si>
    <t>1987M10</t>
  </si>
  <si>
    <t>1987M11</t>
  </si>
  <si>
    <t>1987M12</t>
  </si>
  <si>
    <t>1988M01</t>
  </si>
  <si>
    <t>1988M02</t>
  </si>
  <si>
    <t>1988M03</t>
  </si>
  <si>
    <t>1988M04</t>
  </si>
  <si>
    <t>1988M05</t>
  </si>
  <si>
    <t>1988M06</t>
  </si>
  <si>
    <t>1988M07</t>
  </si>
  <si>
    <t>1988M08</t>
  </si>
  <si>
    <t>1988M09</t>
  </si>
  <si>
    <t>1988M10</t>
  </si>
  <si>
    <t>1988M11</t>
  </si>
  <si>
    <t>1988M12</t>
  </si>
  <si>
    <t>1989M01</t>
  </si>
  <si>
    <t>1989M02</t>
  </si>
  <si>
    <t>1989M03</t>
  </si>
  <si>
    <t>1989M04</t>
  </si>
  <si>
    <t>1989M05</t>
  </si>
  <si>
    <t>1989M06</t>
  </si>
  <si>
    <t>1989M07</t>
  </si>
  <si>
    <t>1989M08</t>
  </si>
  <si>
    <t>1989M09</t>
  </si>
  <si>
    <t>1989M10</t>
  </si>
  <si>
    <t>1989M11</t>
  </si>
  <si>
    <t>1989M12</t>
  </si>
  <si>
    <t>1990M01</t>
  </si>
  <si>
    <t>1990M02</t>
  </si>
  <si>
    <t>1990M03</t>
  </si>
  <si>
    <t>1990M04</t>
  </si>
  <si>
    <t>1990M05</t>
  </si>
  <si>
    <t>1990M06</t>
  </si>
  <si>
    <t>1990M07</t>
  </si>
  <si>
    <t>1990M08</t>
  </si>
  <si>
    <t>1990M09</t>
  </si>
  <si>
    <t>1990M10</t>
  </si>
  <si>
    <t>1990M11</t>
  </si>
  <si>
    <t>1990M12</t>
  </si>
  <si>
    <t>1991M01</t>
  </si>
  <si>
    <t>1991M02</t>
  </si>
  <si>
    <t>1991M03</t>
  </si>
  <si>
    <t>1991M04</t>
  </si>
  <si>
    <t>1991M05</t>
  </si>
  <si>
    <t>1991M06</t>
  </si>
  <si>
    <t>1991M07</t>
  </si>
  <si>
    <t>1991M08</t>
  </si>
  <si>
    <t>1991M09</t>
  </si>
  <si>
    <t>1991M10</t>
  </si>
  <si>
    <t>1991M11</t>
  </si>
  <si>
    <t>1991M12</t>
  </si>
  <si>
    <t>1992M01</t>
  </si>
  <si>
    <t>1992M02</t>
  </si>
  <si>
    <t>1992M03</t>
  </si>
  <si>
    <t>1992M04</t>
  </si>
  <si>
    <t>1992M05</t>
  </si>
  <si>
    <t>1992M06</t>
  </si>
  <si>
    <t>1992M07</t>
  </si>
  <si>
    <t>1992M08</t>
  </si>
  <si>
    <t>1992M09</t>
  </si>
  <si>
    <t>1992M10</t>
  </si>
  <si>
    <t>1992M11</t>
  </si>
  <si>
    <t>1992M12</t>
  </si>
  <si>
    <t>1993M01</t>
  </si>
  <si>
    <t>1993M02</t>
  </si>
  <si>
    <t>1993M03</t>
  </si>
  <si>
    <t>1993M04</t>
  </si>
  <si>
    <t>1993M05</t>
  </si>
  <si>
    <t>1993M06</t>
  </si>
  <si>
    <t>1993M07</t>
  </si>
  <si>
    <t>1993M08</t>
  </si>
  <si>
    <t>1993M09</t>
  </si>
  <si>
    <t>1993M10</t>
  </si>
  <si>
    <t>1993M11</t>
  </si>
  <si>
    <t>1993M12</t>
  </si>
  <si>
    <t>1994M01</t>
  </si>
  <si>
    <t>1994M02</t>
  </si>
  <si>
    <t>1994M03</t>
  </si>
  <si>
    <t>1994M04</t>
  </si>
  <si>
    <t>1994M05</t>
  </si>
  <si>
    <t>1994M06</t>
  </si>
  <si>
    <t>1994M07</t>
  </si>
  <si>
    <t>1994M08</t>
  </si>
  <si>
    <t>1994M09</t>
  </si>
  <si>
    <t>1994M10</t>
  </si>
  <si>
    <t>1994M11</t>
  </si>
  <si>
    <t>1994M12</t>
  </si>
  <si>
    <t>1995M01</t>
  </si>
  <si>
    <t>1995M02</t>
  </si>
  <si>
    <t>1995M03</t>
  </si>
  <si>
    <t>1995M04</t>
  </si>
  <si>
    <t>1995M05</t>
  </si>
  <si>
    <t>1995M06</t>
  </si>
  <si>
    <t>1995M07</t>
  </si>
  <si>
    <t>1995M08</t>
  </si>
  <si>
    <t>1995M09</t>
  </si>
  <si>
    <t>1995M10</t>
  </si>
  <si>
    <t>1995M11</t>
  </si>
  <si>
    <t>1995M12</t>
  </si>
  <si>
    <t>1996M01</t>
  </si>
  <si>
    <t>1996M02</t>
  </si>
  <si>
    <t>1996M03</t>
  </si>
  <si>
    <t>1996M04</t>
  </si>
  <si>
    <t>1996M05</t>
  </si>
  <si>
    <t>1996M06</t>
  </si>
  <si>
    <t>1996M07</t>
  </si>
  <si>
    <t>1996M08</t>
  </si>
  <si>
    <t>1996M09</t>
  </si>
  <si>
    <t>1996M10</t>
  </si>
  <si>
    <t>1996M11</t>
  </si>
  <si>
    <t>1996M12</t>
  </si>
  <si>
    <t>1997M01</t>
  </si>
  <si>
    <t>1997M02</t>
  </si>
  <si>
    <t>1997M03</t>
  </si>
  <si>
    <t>1997M04</t>
  </si>
  <si>
    <t>1997M05</t>
  </si>
  <si>
    <t>1997M06</t>
  </si>
  <si>
    <t>1997M07</t>
  </si>
  <si>
    <t>1997M08</t>
  </si>
  <si>
    <t>1997M09</t>
  </si>
  <si>
    <t>1997M10</t>
  </si>
  <si>
    <t>1997M11</t>
  </si>
  <si>
    <t>1997M12</t>
  </si>
  <si>
    <t>1998M01</t>
  </si>
  <si>
    <t>1998M02</t>
  </si>
  <si>
    <t>1998M03</t>
  </si>
  <si>
    <t>1998M04</t>
  </si>
  <si>
    <t>1998M05</t>
  </si>
  <si>
    <t>1998M06</t>
  </si>
  <si>
    <t>1998M07</t>
  </si>
  <si>
    <t>1998M08</t>
  </si>
  <si>
    <t>1998M09</t>
  </si>
  <si>
    <t>1998M10</t>
  </si>
  <si>
    <t>1998M11</t>
  </si>
  <si>
    <t>1998M12</t>
  </si>
  <si>
    <t>1999M01</t>
  </si>
  <si>
    <t>1999M02</t>
  </si>
  <si>
    <t>1999M03</t>
  </si>
  <si>
    <t>1999M04</t>
  </si>
  <si>
    <t>1999M05</t>
  </si>
  <si>
    <t>1999M06</t>
  </si>
  <si>
    <t>1999M07</t>
  </si>
  <si>
    <t>1999M08</t>
  </si>
  <si>
    <t>1999M09</t>
  </si>
  <si>
    <t>1999M10</t>
  </si>
  <si>
    <t>1999M11</t>
  </si>
  <si>
    <t>1999M12</t>
  </si>
  <si>
    <t>2000M01</t>
  </si>
  <si>
    <t>2000M02</t>
  </si>
  <si>
    <t>2000M03</t>
  </si>
  <si>
    <t>2000M04</t>
  </si>
  <si>
    <t>2000M05</t>
  </si>
  <si>
    <t>2000M06</t>
  </si>
  <si>
    <t>2000M07</t>
  </si>
  <si>
    <t>2000M08</t>
  </si>
  <si>
    <t>2000M09</t>
  </si>
  <si>
    <t>2000M10</t>
  </si>
  <si>
    <t>2000M11</t>
  </si>
  <si>
    <t>2000M12</t>
  </si>
  <si>
    <t>2001M01</t>
  </si>
  <si>
    <t>2001M02</t>
  </si>
  <si>
    <t>2001M03</t>
  </si>
  <si>
    <t>2001M04</t>
  </si>
  <si>
    <t>2001M05</t>
  </si>
  <si>
    <t>2001M06</t>
  </si>
  <si>
    <t>2001M07</t>
  </si>
  <si>
    <t>2001M08</t>
  </si>
  <si>
    <t>2001M09</t>
  </si>
  <si>
    <t>2001M10</t>
  </si>
  <si>
    <t>2001M11</t>
  </si>
  <si>
    <t>2001M12</t>
  </si>
  <si>
    <t>2002M01</t>
  </si>
  <si>
    <t>2002M02</t>
  </si>
  <si>
    <t>2002M03</t>
  </si>
  <si>
    <t>2002M04</t>
  </si>
  <si>
    <t>2002M05</t>
  </si>
  <si>
    <t>2002M06</t>
  </si>
  <si>
    <t>2002M07</t>
  </si>
  <si>
    <t>2002M08</t>
  </si>
  <si>
    <t>2002M09</t>
  </si>
  <si>
    <t>2002M10</t>
  </si>
  <si>
    <t>2002M11</t>
  </si>
  <si>
    <t>2002M12</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</si>
  <si>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</si>
  <si>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</si>
  <si>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</si>
  <si>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</si>
  <si>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</si>
  <si>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</si>
  <si>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</si>
  <si>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</si>
  <si>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</si>
  <si>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</si>
  <si>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</si>
  <si>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</si>
  <si>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</si>
  <si>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</si>
  <si>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</si>
  <si>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</si>
  <si>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</si>
  <si>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</si>
  <si>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</si>
  <si>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</si>
  <si>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</si>
  <si>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</si>
  <si>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</si>
  <si>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</si>
  <si>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</si>
  <si>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</si>
  <si>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</si>
  <si>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</si>
  <si>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</si>
  <si>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</si>
  <si>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</si>
  <si>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</si>
  <si>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</si>
  <si>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</si>
  <si>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</si>
  <si>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</si>
  <si>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</si>
  <si>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</si>
  <si>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</si>
  <si>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</si>
  <si>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</si>
  <si>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</si>
  <si>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</si>
  <si>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</si>
  <si>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</si>
  <si>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</si>
  <si>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</si>
  <si>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</si>
  <si>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</si>
  <si>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</si>
  <si>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</si>
  <si>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</si>
  <si>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</si>
  <si>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</si>
  <si>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</si>
  <si>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</si>
  <si>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</si>
  <si>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</si>
  <si>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</si>
  <si>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</si>
  <si>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</si>
  <si>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</si>
  <si>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</si>
  <si>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</si>
  <si>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</si>
  <si>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</si>
  <si>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</si>
  <si>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</si>
  <si>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</si>
  <si>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</si>
  <si>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</si>
  <si>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</si>
  <si>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</si>
  <si>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</si>
  <si>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</si>
  <si>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</si>
  <si>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</si>
  <si>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</si>
  <si>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</si>
  <si>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</si>
  <si>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</si>
  <si>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</si>
  <si>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</si>
  <si>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</si>
  <si>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</si>
  <si>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</si>
  <si>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</si>
  <si>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</si>
  <si>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</si>
  <si>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</si>
  <si>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</si>
  <si>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</si>
  <si>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</si>
  <si>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</si>
  <si>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</si>
  <si>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</si>
  <si>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</si>
  <si>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</si>
  <si>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</si>
  <si>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</si>
  <si>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</si>
  <si>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</si>
  <si>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</si>
  <si>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</si>
  <si>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</si>
  <si>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</si>
  <si>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</si>
  <si>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</si>
  <si>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</si>
  <si>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</si>
  <si>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</si>
  <si>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</si>
  <si>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</si>
  <si>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</si>
  <si>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</si>
  <si>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</si>
  <si>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</si>
  <si>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</si>
  <si>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</si>
  <si>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</si>
  <si>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</si>
  <si>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</si>
  <si>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</si>
  <si>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</si>
  <si>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</si>
  <si>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</si>
  <si>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</si>
  <si>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</si>
  <si>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</si>
  <si>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</si>
  <si>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</si>
  <si>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</si>
  <si>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</si>
  <si>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</si>
  <si>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</si>
  <si>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</si>
  <si>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</si>
  <si>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</si>
  <si>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</si>
  <si>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</si>
  <si>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</si>
  <si>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</si>
  <si>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</si>
  <si>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</si>
  <si>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</si>
  <si>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</si>
  <si>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</si>
  <si>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</si>
  <si>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</si>
  <si>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</si>
  <si>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</si>
  <si>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</si>
  <si>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</si>
  <si>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</si>
  <si>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</si>
  <si>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</si>
  <si>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</si>
  <si>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</si>
  <si>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</si>
  <si>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</si>
  <si>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</si>
  <si>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</si>
  <si>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</si>
  <si>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</si>
  <si>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</si>
  <si>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</si>
  <si>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</si>
  <si>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</si>
  <si>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</si>
  <si>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</si>
  <si>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</si>
  <si>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</si>
  <si>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</si>
  <si>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</si>
  <si>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</si>
  <si>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</si>
  <si>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</si>
  <si>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</si>
  <si>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</si>
  <si>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</si>
  <si>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</si>
  <si>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</si>
  <si>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</si>
  <si>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</si>
  <si>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</si>
  <si>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</si>
  <si>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</si>
  <si>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</si>
  <si>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</si>
  <si>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</si>
  <si>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</si>
  <si>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</si>
  <si>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</si>
  <si>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</si>
  <si>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</si>
  <si>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</si>
  <si>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</si>
  <si>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</si>
  <si>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</si>
  <si>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</si>
  <si>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</si>
  <si>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</si>
  <si>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</si>
  <si>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</si>
  <si>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</si>
  <si>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</si>
  <si>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</si>
  <si>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</si>
  <si>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</si>
  <si>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</si>
  <si>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</si>
  <si>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</si>
  <si>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</si>
  <si>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</si>
  <si>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</si>
  <si>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</si>
  <si>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</si>
  <si>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</si>
  <si>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</si>
  <si>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</si>
  <si>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</si>
  <si>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</si>
  <si>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</si>
  <si>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</si>
  <si>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</si>
  <si>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</si>
  <si>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</si>
  <si>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</si>
  <si>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</si>
  <si>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</si>
  <si>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</si>
  <si>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2022M04</t>
  </si>
  <si>
    <t>2022M05</t>
  </si>
  <si>
    <t>2022M06</t>
  </si>
  <si>
    <t>2022M07</t>
  </si>
  <si>
    <t>2022M08</t>
  </si>
  <si>
    <t>2022M09</t>
  </si>
  <si>
    <t>2022M10</t>
  </si>
  <si>
    <t>2022M11</t>
  </si>
  <si>
    <t>2022M12</t>
  </si>
  <si>
    <t>2023M01</t>
  </si>
  <si>
    <t>2023M02</t>
  </si>
  <si>
    <t>2023M03</t>
  </si>
  <si>
    <t>2023M04</t>
  </si>
  <si>
    <t>2023M05</t>
  </si>
  <si>
    <t>2023M06</t>
  </si>
  <si>
    <t>2023M07</t>
  </si>
  <si>
    <t>2023M08</t>
  </si>
  <si>
    <t>2023M09</t>
  </si>
  <si>
    <t>2023M10</t>
  </si>
  <si>
    <t>2023M11</t>
  </si>
  <si>
    <t>2023M12</t>
  </si>
  <si>
    <t>2024M01</t>
  </si>
  <si>
    <t>2024M02</t>
  </si>
  <si>
    <t>2024M03</t>
  </si>
  <si>
    <t>2024M04</t>
  </si>
  <si>
    <t>2024M05</t>
  </si>
  <si>
    <t>2024M06</t>
  </si>
  <si>
    <t>2024M07</t>
  </si>
  <si>
    <t>2024M08</t>
  </si>
  <si>
    <t>2024M09</t>
  </si>
  <si>
    <t>2024M10</t>
  </si>
  <si>
    <t>2024M11</t>
  </si>
  <si>
    <t>2024M12</t>
  </si>
  <si>
    <t>2025M01</t>
  </si>
  <si>
    <t>2025M02</t>
  </si>
  <si>
    <t>Avg Pred. Variance</t>
  </si>
  <si>
    <t>Spot Variance</t>
  </si>
  <si>
    <t>GARCH Coefficient</t>
  </si>
  <si>
    <t>Predicted RP Based on Avg</t>
  </si>
  <si>
    <t>Predicted RP Based on Spot</t>
  </si>
  <si>
    <t>Predicted RP</t>
  </si>
  <si>
    <t>Unique Index Number</t>
  </si>
  <si>
    <t>Trading Date</t>
  </si>
  <si>
    <t xml:space="preserve">          Company Name          </t>
  </si>
  <si>
    <t xml:space="preserve">Closing Price   </t>
  </si>
  <si>
    <t xml:space="preserve">Total Return    </t>
  </si>
  <si>
    <t>Dividend Amount</t>
  </si>
  <si>
    <t>IbbotRf</t>
  </si>
  <si>
    <t xml:space="preserve">Market Return                    </t>
  </si>
  <si>
    <t>A Rated PU</t>
  </si>
  <si>
    <t>S&amp;P 500 Utility Index</t>
  </si>
  <si>
    <t>Aaa and Aa Corp</t>
  </si>
  <si>
    <t>MKT Minus Aaa and Aa Avg</t>
  </si>
  <si>
    <t xml:space="preserve">Atmos Energy        </t>
  </si>
  <si>
    <t>2018- 2023, Inclusive</t>
  </si>
  <si>
    <t>FYE: 9/30/2023</t>
  </si>
  <si>
    <t>CAPITALIZATION STATISTICS</t>
  </si>
  <si>
    <t>AMOUNT OF CAPITAL EMPLOYED</t>
  </si>
  <si>
    <t xml:space="preserve">     TOTAL PERMANENT CAPITAL</t>
  </si>
  <si>
    <t xml:space="preserve">     SHORT-TERM DEBT</t>
  </si>
  <si>
    <t xml:space="preserve">          TOTAL CAPITAL EMPLOYED</t>
  </si>
  <si>
    <t>INDICATED AVERAGE CAPITAL COST RATES  (2)</t>
  </si>
  <si>
    <t xml:space="preserve">     TOTAL DEBT </t>
  </si>
  <si>
    <t xml:space="preserve">     PREFERRED STOCK</t>
  </si>
  <si>
    <t>CAPITAL STRUCTURE RATIOS</t>
  </si>
  <si>
    <t xml:space="preserve">     BASED ON TOTAL PERMANENT CAPITAL:</t>
  </si>
  <si>
    <t xml:space="preserve">          LONG-TERM DEBT</t>
  </si>
  <si>
    <t xml:space="preserve">          PREFERRED STOCK</t>
  </si>
  <si>
    <t xml:space="preserve">          COMMON EQUITY</t>
  </si>
  <si>
    <t xml:space="preserve">               TOTAL</t>
  </si>
  <si>
    <t xml:space="preserve">     BASED ON TOTAL CAPITAL:</t>
  </si>
  <si>
    <t xml:space="preserve">          TOTAL DEBT, INCLUDING SHORT-TERM</t>
  </si>
  <si>
    <t>FINANCIAL STATISTICS</t>
  </si>
  <si>
    <t>Change in op'g Assets + Liabilities</t>
  </si>
  <si>
    <t>CHGOPASLIAB</t>
  </si>
  <si>
    <t>FINANCIAL RATIOS - MARKET BASED</t>
  </si>
  <si>
    <t>Depreciation &amp; Amortization</t>
  </si>
  <si>
    <t>DEPAMORT</t>
  </si>
  <si>
    <t xml:space="preserve">     EARNINGS / PRICE RATIO</t>
  </si>
  <si>
    <t>Income Tax Expense</t>
  </si>
  <si>
    <t>INCTAX</t>
  </si>
  <si>
    <t xml:space="preserve">     MARKET / AVERAGE BOOK RATIO </t>
  </si>
  <si>
    <t xml:space="preserve">     DIVIDEND YIELD</t>
  </si>
  <si>
    <t xml:space="preserve">     DIVIDEND PAYOUT RATIO</t>
  </si>
  <si>
    <t>RATE OF RETURN ON AVERAGE BOOK COMMON EQUITY</t>
  </si>
  <si>
    <t>TOTAL DEBT / EBITDA (3)</t>
  </si>
  <si>
    <t>FUNDS FROM OPERATIONS / TOTAL DEBT (4)</t>
  </si>
  <si>
    <t>TOTAL DEBT / TOTAL CAPITAL</t>
  </si>
  <si>
    <t>NETOPGFC + CHGOPASLIAB - AFUDC</t>
  </si>
  <si>
    <t>EBITDA</t>
  </si>
  <si>
    <t>SEE PAGE 2 FOR NOTES.</t>
  </si>
  <si>
    <t xml:space="preserve"> Ticker </t>
  </si>
  <si>
    <t>New Jersey Resources</t>
  </si>
  <si>
    <t>2018 - 2023, Inclusive</t>
  </si>
  <si>
    <t>FYE: 09/30/2023</t>
  </si>
  <si>
    <t>NiSource Inc.</t>
  </si>
  <si>
    <t xml:space="preserve">Northwest Nat. Gas  </t>
  </si>
  <si>
    <t>FYE: 12/31/2023</t>
  </si>
  <si>
    <t xml:space="preserve">Southwest Gas       </t>
  </si>
  <si>
    <t>2018 - 2022, Inclusive</t>
  </si>
  <si>
    <t>Spire Inc.</t>
  </si>
  <si>
    <t>Alliant Energy Corp.</t>
  </si>
  <si>
    <t>Ameren Corp.</t>
  </si>
  <si>
    <t>American Electric Power Co., Inc.</t>
  </si>
  <si>
    <t>DUKE</t>
  </si>
  <si>
    <t>Northwestern Corp.</t>
  </si>
  <si>
    <t>OGE Energy Corp.</t>
  </si>
  <si>
    <t xml:space="preserve">Portland General Electric Co. </t>
  </si>
  <si>
    <t>The Southern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</si>
</sst>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7" formatCode="&quot;$&quot;#,##0.00_);\(&quot;$&quot;#,##0.00\)"/>
    <numFmt numFmtId="8" formatCode="&quot;$&quot;#,##0.00_);[Red]\(&quot;$&quot;#,##0.00\)"/>
    <numFmt numFmtId="44" formatCode="_(&quot;$&quot;* #,##0.00_);_(&quot;$&quot;* \(#,##0.00\);_(&quot;$&quot;* &quot;-&quot;??_);_(@_)"/>
    <numFmt numFmtId="43" formatCode="_(* #,##0.00_);_(* \(#,##0.00\);_(* &quot;-&quot;??_);_(@_)"/>
    <numFmt numFmtId="164" formatCode="0.000"/>
    <numFmt numFmtId="165" formatCode="0.0000%"/>
    <numFmt numFmtId="166" formatCode="[$-409]d\-mmm\-yyyy;@"/>
    <numFmt numFmtId="167" formatCode="d\-mmm\-yyyy"/>
    <numFmt numFmtId="168" formatCode="_(* #,##0.0_);_(* \(#,##0.0\);_(* &quot;-&quot;??_);_(@_)"/>
    <numFmt numFmtId="169" formatCode="0.0"/>
    <numFmt numFmtId="170" formatCode="[$-409]mmm\-yy;@"/>
    <numFmt numFmtId="171" formatCode="#,##0.000"/>
    <numFmt numFmtId="172" formatCode="#,##0.0"/>
    <numFmt numFmtId="173" formatCode="0.00_);\(0.00\)"/>
    <numFmt numFmtId="174" formatCode="mmmm\ yyyy"/>
    <numFmt numFmtId="175" formatCode="mmm\-yyyy"/>
    <numFmt numFmtId="176" formatCode="_(&quot;$&quot;* #,##0.000_);_(&quot;$&quot;* \(#,##0.000\);_(&quot;$&quot;* &quot;-&quot;??_);_(@_)"/>
    <numFmt numFmtId="177" formatCode="_(* #,##0.000_);_(* \(#,##0.000\);_(* &quot;-&quot;??_);_(@_)"/>
    <numFmt numFmtId="178" formatCode="&quot;$&quot;#,##0.000_);\(&quot;$&quot;#,##0.000\)"/>
    <numFmt numFmtId="179" formatCode="#,##0.0_);\(#,##0.0\)"/>
    <numFmt numFmtId="180" formatCode="0.0000"/>
    <numFmt numFmtId="181" formatCode="_(* #,##0.0000_);_(* \(#,##0.0000\);_(* &quot;-&quot;??_);_(@_)"/>
    <numFmt numFmtId="182" formatCode="_(* #,##0.00_);_(* \(#,##0.00\);_(* &quot; - &quot;??_);_(@_)"/>
    <numFmt numFmtId="183" formatCode="_(* #,##0.000_);_(* \(#,##0.000\);_(* &quot;-&quot;???_);_(@_)"/>
    <numFmt numFmtId="184" formatCode="_(* #,##0_);_(* \(#,##0\);_(* &quot;-&quot;??_);_(@_)"/>
    <numFmt numFmtId="185" formatCode="0.00000"/>
    <numFmt numFmtId="186" formatCode="###,##0.00;\-###,##0.00"/>
    <numFmt numFmtId="187" formatCode="#,##0.00;[Red]\(#,##0.00\)"/>
    <numFmt numFmtId="188" formatCode="#,##0.000_);\(#,##0.000\)"/>
    <numFmt numFmtId="189" formatCode="&quot;$&quot;#,##0.00"/>
    <numFmt numFmtId="190" formatCode="0.0000000000000000%"/>
    <numFmt numFmtId="191" formatCode="&quot;$&quot;#,##0.000"/>
    <numFmt numFmtId="192" formatCode="_(&quot;$&quot;* #,##0.000_);_(&quot;$&quot;* \(#,##0.000\);_(&quot;$&quot;* &quot; - &quot;??_);_(@_)"/>
    <numFmt numFmtId="193" formatCode="_(* #,##0.0_);_(* \(#,##0.0\);_(* &quot; - &quot;??_);_(@_)"/>
    <numFmt numFmtId="194" formatCode="_(* #,##0.000_);_(* \(#,##0.000\);_(* &quot; - &quot;??_);_(@_)"/>
    <numFmt numFmtId="195" formatCode="_(&quot;$&quot;* #,##0.00_);_(&quot;$&quot;* \(#,##0.00\);_(&quot;$&quot;* &quot; - &quot;??_);_(@_)"/>
    <numFmt numFmtId="196" formatCode="#,##0.00000"/>
    <numFmt numFmtId="197" formatCode="_(&quot;$&quot;* #,##0_);_(&quot;$&quot;* \(#,##0\);_(&quot;$&quot;* &quot;-&quot;????_);_(@_)"/>
    <numFmt numFmtId="198" formatCode="&quot;$&quot;#,##0.0000_);\(&quot;$&quot;#,##0.0000\)"/>
    <numFmt numFmtId="199" formatCode="_(&quot;$&quot;* #,##0_);_(&quot;$&quot;* \(#,##0\);_(&quot;$&quot;* &quot;-&quot;??_);_(@_)"/>
    <numFmt numFmtId="200" formatCode="dd\-mmm\-yy_)"/>
    <numFmt numFmtId="201" formatCode="_(&quot;$&quot;* #,##0.0000_);_(&quot;$&quot;* \(#,##0.0000\);_(&quot;$&quot;* &quot;-&quot;??_);_(@_)"/>
    <numFmt numFmtId="202" formatCode="m/d/yyyy;@"/>
    <numFmt numFmtId="203" formatCode="0.0000_)"/>
    <numFmt numFmtId="204" formatCode="_(&quot;$&quot;* #,##0.0_);_(&quot;$&quot;* \(#,##0.0\);_(&quot;$&quot;* &quot;-&quot;??_);_(@_)"/>
    <numFmt numFmtId="205" formatCode="#,##0;\(#,##0\)"/>
  </numFmts>
  <fonts count="80" x14ac:knownFonts="1">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sz val="12"/>
      <name val="Calibri Light"/>
      <family val="1"/>
      <scheme val="major"/>
    </font>
    <font>
      <b/>
      <sz val="11"/>
      <color theme="1"/>
      <name val="Cambria"/>
      <family val="1"/>
    </font>
    <font>
      <sz val="11"/>
      <color theme="1"/>
      <name val="Cambria"/>
      <family val="1"/>
    </font>
    <font>
      <b/>
      <sz val="12"/>
      <name val="Cambria"/>
      <family val="1"/>
    </font>
    <font>
      <sz val="10"/>
      <name val="Cambria"/>
      <family val="1"/>
    </font>
    <font>
      <i/>
      <sz val="12"/>
      <name val="Cambria"/>
      <family val="1"/>
    </font>
    <font>
      <sz val="12"/>
      <name val="Cambria"/>
      <family val="1"/>
    </font>
    <font>
      <i/>
      <sz val="10"/>
      <name val="Cambria"/>
      <family val="1"/>
    </font>
    <font>
      <b/>
      <sz val="10"/>
      <name val="Cambria"/>
      <family val="1"/>
    </font>
    <font>
      <b/>
      <sz val="11"/>
      <name val="Cambria"/>
      <family val="1"/>
    </font>
    <font>
      <sz val="11"/>
      <name val="Cambria"/>
      <family val="1"/>
    </font>
    <font>
      <sz val="10"/>
      <color indexed="8"/>
      <name val="Arial"/>
      <family val="2"/>
    </font>
    <font>
      <sz val="11"/>
      <name val="Calibri"/>
      <family val="2"/>
      <scheme val="minor"/>
    </font>
    <font>
      <sz val="10"/>
      <color theme="1"/>
      <name val="Arial"/>
      <family val="2"/>
    </font>
    <font>
      <sz val="11"/>
      <color indexed="8"/>
      <name val="Calibri"/>
      <family val="2"/>
    </font>
    <font>
      <u/>
      <sz val="11"/>
      <name val="Cambria"/>
      <family val="1"/>
    </font>
    <font>
      <sz val="11"/>
      <color theme="1"/>
      <name val="Arial"/>
      <family val="2"/>
    </font>
    <font>
      <sz val="11"/>
      <name val="Arial"/>
      <family val="2"/>
    </font>
    <font>
      <i/>
      <sz val="10"/>
      <name val="Arial"/>
      <family val="2"/>
    </font>
    <font>
      <sz val="11"/>
      <color indexed="8"/>
      <name val="Arial"/>
      <family val="2"/>
    </font>
    <font>
      <i/>
      <sz val="11"/>
      <name val="Arial"/>
      <family val="2"/>
    </font>
    <font>
      <sz val="9"/>
      <color indexed="8"/>
      <name val="Calibri"/>
      <family val="2"/>
    </font>
    <font>
      <b/>
      <sz val="9"/>
      <color indexed="8"/>
      <name val="Calibri"/>
      <family val="2"/>
    </font>
    <font>
      <b/>
      <sz val="12"/>
      <color indexed="30"/>
      <name val="Calibri"/>
      <family val="2"/>
    </font>
    <font>
      <sz val="11"/>
      <color theme="1"/>
      <name val="Cambria"/>
      <family val="2"/>
    </font>
    <font>
      <u/>
      <sz val="12"/>
      <name val="Cambria"/>
      <family val="1"/>
    </font>
    <font>
      <sz val="10"/>
      <color rgb="FF000000"/>
      <name val="Times New Roman"/>
      <family val="1"/>
    </font>
    <font>
      <sz val="12"/>
      <color theme="1"/>
      <name val="Cambria"/>
      <family val="1"/>
    </font>
    <font>
      <sz val="12"/>
      <name val="Arial"/>
      <family val="2"/>
    </font>
    <font>
      <sz val="10"/>
      <name val="Times New Roman"/>
      <family val="1"/>
    </font>
    <font>
      <b/>
      <u val="singleAccounting"/>
      <sz val="10"/>
      <name val="Arial"/>
      <family val="2"/>
    </font>
    <font>
      <u/>
      <sz val="10"/>
      <name val="Arial"/>
      <family val="2"/>
    </font>
    <font>
      <b/>
      <u/>
      <sz val="10"/>
      <name val="Arial"/>
      <family val="2"/>
    </font>
    <font>
      <u val="double"/>
      <sz val="10"/>
      <name val="Arial"/>
      <family val="2"/>
    </font>
    <font>
      <sz val="10"/>
      <color indexed="10"/>
      <name val="Arial"/>
      <family val="2"/>
    </font>
    <font>
      <i/>
      <sz val="11"/>
      <color theme="1"/>
      <name val="Calibri"/>
      <family val="2"/>
      <scheme val="minor"/>
    </font>
    <font>
      <sz val="10"/>
      <color theme="1"/>
      <name val="Cambria"/>
      <family val="1"/>
    </font>
    <font>
      <sz val="12"/>
      <color theme="0"/>
      <name val="Cambria"/>
      <family val="1"/>
    </font>
    <font>
      <sz val="12"/>
      <color rgb="FFFF0000"/>
      <name val="Cambria"/>
      <family val="1"/>
    </font>
    <font>
      <b/>
      <sz val="12"/>
      <color theme="1"/>
      <name val="Cambria"/>
      <family val="1"/>
    </font>
    <font>
      <sz val="10"/>
      <name val="Arial"/>
      <family val="2"/>
    </font>
    <font>
      <sz val="8"/>
      <name val="Calibri"/>
      <family val="2"/>
      <scheme val="minor"/>
    </font>
    <font>
      <sz val="12"/>
      <color theme="1"/>
      <name val="Arial"/>
      <family val="2"/>
    </font>
    <font>
      <sz val="10"/>
      <color rgb="FF000000"/>
      <name val="Arial"/>
      <family val="2"/>
    </font>
    <font>
      <sz val="11"/>
      <color rgb="FF191919"/>
      <name val="Cambria"/>
      <family val="1"/>
    </font>
    <font>
      <b/>
      <sz val="10"/>
      <color indexed="9"/>
      <name val="Arial"/>
      <family val="2"/>
    </font>
    <font>
      <sz val="10"/>
      <name val="Arial"/>
      <family val="2"/>
    </font>
    <font>
      <sz val="14"/>
      <name val="Cambria"/>
      <family val="1"/>
    </font>
    <font>
      <b/>
      <sz val="12"/>
      <color indexed="9"/>
      <name val="Cambria"/>
      <family val="1"/>
    </font>
    <font>
      <sz val="12"/>
      <color rgb="FF000000"/>
      <name val="Cambria"/>
      <family val="1"/>
    </font>
    <font>
      <sz val="11"/>
      <color rgb="FF000000"/>
      <name val="Cambria"/>
      <family val="1"/>
    </font>
    <font>
      <sz val="12"/>
      <color indexed="10"/>
      <name val="Cambria"/>
      <family val="1"/>
    </font>
    <font>
      <sz val="12"/>
      <color indexed="8"/>
      <name val="Cambria"/>
      <family val="1"/>
    </font>
    <font>
      <sz val="12"/>
      <color theme="1"/>
      <name val="Calibri"/>
      <family val="2"/>
      <scheme val="minor"/>
    </font>
    <font>
      <i/>
      <sz val="12"/>
      <color theme="1"/>
      <name val="Calibri"/>
      <family val="2"/>
      <scheme val="minor"/>
    </font>
    <font>
      <sz val="10"/>
      <name val="Arial"/>
      <family val="2"/>
    </font>
    <font>
      <b/>
      <sz val="10"/>
      <name val="Arial"/>
      <family val="2"/>
    </font>
    <font>
      <u/>
      <sz val="14"/>
      <name val="Cambria"/>
      <family val="1"/>
    </font>
    <font>
      <sz val="12"/>
      <color theme="1"/>
      <name val="Calibri Light"/>
      <family val="1"/>
      <scheme val="major"/>
    </font>
    <font>
      <sz val="12"/>
      <color theme="1"/>
      <name val="Calibri Light"/>
      <family val="2"/>
      <scheme val="major"/>
    </font>
    <font>
      <sz val="20"/>
      <color theme="1"/>
      <name val="Arial"/>
      <family val="2"/>
    </font>
    <font>
      <b/>
      <sz val="14"/>
      <name val="Cambria"/>
      <family val="1"/>
    </font>
    <font>
      <u/>
      <sz val="12"/>
      <color theme="1"/>
      <name val="Cambria"/>
      <family val="1"/>
    </font>
    <font>
      <sz val="10"/>
      <color theme="1"/>
      <name val="Calibri Light"/>
      <family val="1"/>
      <scheme val="major"/>
    </font>
    <font>
      <u/>
      <sz val="11"/>
      <color theme="1"/>
      <name val="Cambria"/>
      <family val="1"/>
    </font>
    <font>
      <sz val="11"/>
      <color theme="1"/>
      <name val="Wingdings"/>
      <charset val="2"/>
    </font>
    <font>
      <sz val="11"/>
      <name val="Wingdings"/>
      <charset val="2"/>
    </font>
    <font>
      <sz val="11"/>
      <color theme="1"/>
      <name val="Calibri Light"/>
      <family val="2"/>
      <scheme val="major"/>
    </font>
    <font>
      <i/>
      <sz val="11"/>
      <color theme="1"/>
      <name val="Cambria"/>
      <family val="1"/>
    </font>
    <font>
      <sz val="10"/>
      <name val="Calibri Light"/>
      <family val="1"/>
      <scheme val="major"/>
    </font>
    <font>
      <sz val="10"/>
      <color theme="1"/>
      <name val="Calibri"/>
      <family val="2"/>
      <scheme val="minor"/>
    </font>
    <font>
      <u/>
      <sz val="10"/>
      <color theme="1"/>
      <name val="Cambria"/>
      <family val="1"/>
    </font>
    <font>
      <i/>
      <sz val="10"/>
      <color theme="1"/>
      <name val="Cambria"/>
      <family val="1"/>
    </font>
    <font>
      <u/>
      <sz val="16"/>
      <color theme="1"/>
      <name val="Cambria"/>
      <family val="1"/>
    </font>
    <font>
      <sz val="16"/>
      <color theme="1"/>
      <name val="Cambria"/>
      <family val="1"/>
    </font>
    <font>
      <b/>
      <sz val="16"/>
      <color theme="1"/>
      <name val="Cambria"/>
      <family val="1"/>
    </font>
  </fonts>
  <fills count="4">
    <fill>
      <patternFill patternType="none"/>
    </fill>
    <fill>
      <patternFill patternType="gray125"/>
    </fill>
    <fill>
      <patternFill patternType="solid">
        <fgColor indexed="8"/>
        <bgColor indexed="64"/>
      </patternFill>
    </fill>
    <fill>
      <patternFill patternType="solid">
        <fgColor rgb="FFFF0000"/>
        <bgColor indexed="64"/>
      </patternFill>
    </fill>
  </fills>
  <borders count="57">
    <border>
      <left/>
      <right/>
      <top/>
      <bottom/>
      <diagonal/>
    </border>
    <border>
      <left/>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auto="1"/>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double">
        <color auto="1"/>
      </bottom>
      <diagonal/>
    </border>
    <border>
      <left/>
      <right/>
      <top style="medium">
        <color auto="1"/>
      </top>
      <bottom style="thin">
        <color auto="1"/>
      </bottom>
      <diagonal/>
    </border>
    <border>
      <left/>
      <right/>
      <top/>
      <bottom style="thick">
        <color rgb="FF0096D7"/>
      </bottom>
      <diagonal/>
    </border>
    <border>
      <left/>
      <right/>
      <top/>
      <bottom style="thin">
        <color rgb="FFBFBFBF"/>
      </bottom>
      <diagonal/>
    </border>
    <border>
      <left/>
      <right/>
      <top/>
      <bottom style="dashed">
        <color rgb="FFBFBFBF"/>
      </bottom>
      <diagonal/>
    </border>
    <border>
      <left/>
      <right/>
      <top style="medium">
        <color rgb="FF0096D7"/>
      </top>
      <bottom/>
      <diagonal/>
    </border>
    <border>
      <left/>
      <right/>
      <top style="thin">
        <color auto="1"/>
      </top>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1"/>
      </bottom>
      <diagonal/>
    </border>
    <border>
      <left style="medium">
        <color indexed="64"/>
      </left>
      <right style="medium">
        <color indexed="64"/>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right/>
      <top style="thin">
        <color indexed="64"/>
      </top>
      <bottom style="thin">
        <color auto="1"/>
      </bottom>
      <diagonal/>
    </border>
    <border>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auto="1"/>
      </top>
      <bottom style="medium">
        <color indexed="64"/>
      </bottom>
      <diagonal/>
    </border>
    <border>
      <left/>
      <right/>
      <top style="medium">
        <color indexed="64"/>
      </top>
      <bottom/>
      <diagonal/>
    </border>
    <border>
      <left style="medium">
        <color indexed="64"/>
      </left>
      <right style="medium">
        <color indexed="64"/>
      </right>
      <top style="thin">
        <color auto="1"/>
      </top>
      <bottom/>
      <diagonal/>
    </border>
    <border>
      <left style="thin">
        <color indexed="64"/>
      </left>
      <right/>
      <top style="thin">
        <color indexed="64"/>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auto="1"/>
      </left>
      <right style="medium">
        <color auto="1"/>
      </right>
      <top/>
      <bottom style="thin">
        <color auto="1"/>
      </bottom>
      <diagonal/>
    </border>
    <border>
      <left style="medium">
        <color indexed="64"/>
      </left>
      <right/>
      <top style="medium">
        <color indexed="64"/>
      </top>
      <bottom style="thin">
        <color indexed="64"/>
      </bottom>
      <diagonal/>
    </border>
    <border>
      <left style="thin">
        <color indexed="64"/>
      </left>
      <right/>
      <top style="medium">
        <color auto="1"/>
      </top>
      <bottom style="thin">
        <color auto="1"/>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auto="1"/>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double">
        <color indexed="64"/>
      </top>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style="thin">
        <color indexed="8"/>
      </top>
      <bottom/>
      <diagonal/>
    </border>
  </borders>
  <cellStyleXfs count="11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44"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15" fillId="0" borderId="0"/>
    <xf numFmtId="0" fontId="1" fillId="0" borderId="0"/>
    <xf numFmtId="44" fontId="3" fillId="0" borderId="0" applyFont="0" applyFill="0" applyBorder="0" applyAlignment="0" applyProtection="0"/>
    <xf numFmtId="9" fontId="3" fillId="0" borderId="0" applyFont="0" applyFill="0" applyBorder="0" applyAlignment="0" applyProtection="0"/>
    <xf numFmtId="0" fontId="17" fillId="0" borderId="0"/>
    <xf numFmtId="44"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0" fontId="3" fillId="0" borderId="0"/>
    <xf numFmtId="9"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0" fontId="20" fillId="0" borderId="0"/>
    <xf numFmtId="9" fontId="20" fillId="0" borderId="0" applyFont="0" applyFill="0" applyBorder="0" applyAlignment="0" applyProtection="0"/>
    <xf numFmtId="0" fontId="3" fillId="0" borderId="0"/>
    <xf numFmtId="0" fontId="3" fillId="0" borderId="0"/>
    <xf numFmtId="0" fontId="25" fillId="0" borderId="0"/>
    <xf numFmtId="0" fontId="25" fillId="0" borderId="0"/>
    <xf numFmtId="0" fontId="26" fillId="0" borderId="17">
      <alignment wrapText="1"/>
    </xf>
    <xf numFmtId="0" fontId="27" fillId="0" borderId="0">
      <alignment horizontal="left"/>
    </xf>
    <xf numFmtId="0" fontId="26" fillId="0" borderId="18">
      <alignment wrapText="1"/>
    </xf>
    <xf numFmtId="0" fontId="25" fillId="0" borderId="19">
      <alignment wrapText="1"/>
    </xf>
    <xf numFmtId="0" fontId="25" fillId="0" borderId="20">
      <alignment wrapText="1"/>
    </xf>
    <xf numFmtId="9" fontId="28" fillId="0" borderId="0" applyFont="0" applyFill="0" applyBorder="0" applyAlignment="0" applyProtection="0"/>
    <xf numFmtId="0" fontId="30" fillId="0" borderId="0"/>
    <xf numFmtId="0" fontId="28"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32" fillId="0" borderId="0"/>
    <xf numFmtId="0" fontId="1" fillId="0" borderId="0"/>
    <xf numFmtId="0" fontId="32" fillId="0" borderId="0"/>
    <xf numFmtId="9" fontId="33" fillId="0" borderId="0" applyFont="0" applyFill="0" applyBorder="0" applyAlignment="0" applyProtection="0"/>
    <xf numFmtId="0" fontId="1" fillId="0" borderId="0"/>
    <xf numFmtId="43" fontId="20" fillId="0" borderId="0" applyFont="0" applyFill="0" applyBorder="0" applyAlignment="0" applyProtection="0"/>
    <xf numFmtId="0" fontId="3" fillId="0" borderId="0"/>
    <xf numFmtId="0" fontId="20" fillId="0" borderId="0"/>
    <xf numFmtId="0" fontId="1" fillId="0" borderId="0"/>
    <xf numFmtId="0" fontId="1" fillId="0" borderId="0"/>
    <xf numFmtId="43" fontId="1" fillId="0" borderId="0" applyFont="0" applyFill="0" applyBorder="0" applyAlignment="0" applyProtection="0"/>
    <xf numFmtId="0" fontId="1" fillId="0" borderId="0"/>
    <xf numFmtId="0" fontId="28" fillId="0" borderId="0"/>
    <xf numFmtId="9" fontId="1" fillId="0" borderId="0" applyFont="0" applyFill="0" applyBorder="0" applyAlignment="0" applyProtection="0"/>
    <xf numFmtId="0" fontId="3" fillId="0" borderId="0"/>
    <xf numFmtId="0" fontId="1" fillId="0" borderId="0"/>
    <xf numFmtId="0" fontId="44" fillId="0" borderId="0"/>
    <xf numFmtId="0" fontId="1" fillId="0" borderId="0"/>
    <xf numFmtId="0" fontId="3" fillId="0" borderId="0"/>
    <xf numFmtId="0" fontId="46" fillId="0" borderId="0"/>
    <xf numFmtId="9" fontId="46" fillId="0" borderId="0" applyFont="0" applyFill="0" applyBorder="0" applyAlignment="0" applyProtection="0"/>
    <xf numFmtId="44" fontId="46" fillId="0" borderId="0" applyFont="0" applyFill="0" applyBorder="0" applyAlignment="0" applyProtection="0"/>
    <xf numFmtId="43" fontId="46"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3"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49" fillId="2"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50" fillId="0" borderId="0"/>
    <xf numFmtId="0" fontId="1" fillId="0" borderId="0"/>
    <xf numFmtId="0" fontId="1" fillId="0" borderId="0"/>
    <xf numFmtId="0" fontId="59" fillId="0" borderId="0"/>
    <xf numFmtId="0" fontId="3" fillId="0" borderId="0"/>
    <xf numFmtId="9" fontId="46" fillId="0" borderId="0" applyFont="0" applyFill="0" applyBorder="0" applyAlignment="0" applyProtection="0"/>
    <xf numFmtId="0" fontId="46" fillId="0" borderId="0"/>
    <xf numFmtId="0" fontId="3" fillId="0" borderId="0"/>
    <xf numFmtId="0" fontId="1" fillId="0" borderId="0"/>
    <xf numFmtId="0" fontId="17" fillId="0" borderId="0"/>
    <xf numFmtId="9" fontId="17" fillId="0" borderId="0" applyFont="0" applyFill="0" applyBorder="0" applyAlignment="0" applyProtection="0"/>
    <xf numFmtId="44" fontId="17" fillId="0" borderId="0" applyFont="0" applyFill="0" applyBorder="0" applyAlignment="0" applyProtection="0"/>
    <xf numFmtId="9" fontId="1" fillId="0" borderId="0" applyFont="0" applyFill="0" applyBorder="0" applyAlignment="0" applyProtection="0"/>
    <xf numFmtId="43" fontId="17"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7"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206">
    <xf numFmtId="0" fontId="0" fillId="0" borderId="0" xfId="0"/>
    <xf numFmtId="0" fontId="6" fillId="0" borderId="0" xfId="0" applyFont="1"/>
    <xf numFmtId="10" fontId="6" fillId="0" borderId="3" xfId="4" applyNumberFormat="1" applyFont="1" applyFill="1" applyBorder="1"/>
    <xf numFmtId="0" fontId="10" fillId="0" borderId="0" xfId="0" applyFont="1"/>
    <xf numFmtId="10" fontId="8" fillId="0" borderId="0" xfId="4" applyNumberFormat="1" applyFont="1" applyFill="1" applyBorder="1" applyAlignment="1">
      <alignment horizontal="right"/>
    </xf>
    <xf numFmtId="43" fontId="14" fillId="0" borderId="0" xfId="1" applyFont="1" applyFill="1" applyBorder="1" applyAlignment="1">
      <alignment horizontal="right"/>
    </xf>
    <xf numFmtId="10" fontId="14" fillId="0" borderId="0" xfId="6" applyNumberFormat="1" applyFont="1" applyFill="1" applyAlignment="1">
      <alignment horizontal="center"/>
    </xf>
    <xf numFmtId="10" fontId="6" fillId="0" borderId="0" xfId="7" applyNumberFormat="1" applyFont="1" applyFill="1"/>
    <xf numFmtId="0" fontId="16" fillId="0" borderId="0" xfId="0" applyFont="1"/>
    <xf numFmtId="0" fontId="16" fillId="0" borderId="6" xfId="0" applyFont="1" applyBorder="1"/>
    <xf numFmtId="0" fontId="16" fillId="0" borderId="6" xfId="0" applyFont="1" applyBorder="1" applyAlignment="1">
      <alignment horizontal="center" wrapText="1"/>
    </xf>
    <xf numFmtId="10" fontId="16" fillId="0" borderId="0" xfId="7" applyNumberFormat="1" applyFont="1" applyFill="1" applyAlignment="1">
      <alignment horizontal="center"/>
    </xf>
    <xf numFmtId="0" fontId="2" fillId="0" borderId="0" xfId="0" applyFont="1" applyAlignment="1">
      <alignment horizontal="left"/>
    </xf>
    <xf numFmtId="14" fontId="2" fillId="0" borderId="0" xfId="0" applyNumberFormat="1" applyFont="1" applyAlignment="1">
      <alignment horizontal="left"/>
    </xf>
    <xf numFmtId="10" fontId="0" fillId="0" borderId="0" xfId="0" applyNumberFormat="1"/>
    <xf numFmtId="10" fontId="0" fillId="0" borderId="0" xfId="7" applyNumberFormat="1" applyFont="1" applyFill="1" applyBorder="1" applyAlignment="1">
      <alignment horizontal="center"/>
    </xf>
    <xf numFmtId="44" fontId="0" fillId="0" borderId="0" xfId="10" applyFont="1" applyFill="1" applyBorder="1" applyAlignment="1">
      <alignment horizontal="center"/>
    </xf>
    <xf numFmtId="9" fontId="14" fillId="0" borderId="0" xfId="17" applyFont="1" applyFill="1" applyAlignment="1">
      <alignment horizontal="center"/>
    </xf>
    <xf numFmtId="10" fontId="14" fillId="0" borderId="0" xfId="17" applyNumberFormat="1" applyFont="1" applyFill="1"/>
    <xf numFmtId="168" fontId="14" fillId="0" borderId="0" xfId="18" applyNumberFormat="1" applyFont="1" applyFill="1" applyBorder="1"/>
    <xf numFmtId="43" fontId="14" fillId="0" borderId="0" xfId="18" applyFont="1" applyFill="1"/>
    <xf numFmtId="43" fontId="14" fillId="0" borderId="0" xfId="19" applyFont="1" applyFill="1" applyBorder="1"/>
    <xf numFmtId="14" fontId="21" fillId="0" borderId="3" xfId="21" applyNumberFormat="1" applyFont="1" applyFill="1" applyBorder="1"/>
    <xf numFmtId="165" fontId="21" fillId="0" borderId="0" xfId="21" applyNumberFormat="1" applyFont="1" applyFill="1"/>
    <xf numFmtId="165" fontId="21" fillId="0" borderId="3" xfId="21" applyNumberFormat="1" applyFont="1" applyFill="1" applyBorder="1"/>
    <xf numFmtId="165" fontId="23" fillId="0" borderId="0" xfId="21" applyNumberFormat="1" applyFont="1" applyFill="1"/>
    <xf numFmtId="10" fontId="21" fillId="0" borderId="0" xfId="15" applyNumberFormat="1" applyFont="1" applyFill="1"/>
    <xf numFmtId="10" fontId="21" fillId="0" borderId="0" xfId="4" applyNumberFormat="1" applyFont="1" applyFill="1"/>
    <xf numFmtId="0" fontId="3" fillId="0" borderId="0" xfId="23"/>
    <xf numFmtId="10" fontId="21" fillId="0" borderId="0" xfId="11" applyNumberFormat="1" applyFont="1" applyFill="1"/>
    <xf numFmtId="165" fontId="23" fillId="0" borderId="0" xfId="21" applyNumberFormat="1" applyFont="1" applyFill="1" applyAlignment="1"/>
    <xf numFmtId="165" fontId="20" fillId="0" borderId="0" xfId="21" applyNumberFormat="1" applyFont="1" applyFill="1"/>
    <xf numFmtId="165" fontId="21" fillId="0" borderId="0" xfId="21" applyNumberFormat="1" applyFont="1" applyFill="1" applyBorder="1" applyAlignment="1" applyProtection="1"/>
    <xf numFmtId="165" fontId="21" fillId="0" borderId="0" xfId="21" applyNumberFormat="1" applyFont="1" applyFill="1" applyAlignment="1"/>
    <xf numFmtId="165" fontId="21" fillId="0" borderId="0" xfId="21" applyNumberFormat="1" applyFont="1" applyFill="1" applyBorder="1"/>
    <xf numFmtId="165" fontId="21" fillId="0" borderId="0" xfId="7" applyNumberFormat="1" applyFont="1" applyFill="1" applyBorder="1"/>
    <xf numFmtId="0" fontId="3" fillId="0" borderId="0" xfId="22"/>
    <xf numFmtId="0" fontId="3" fillId="0" borderId="0" xfId="22" applyAlignment="1">
      <alignment wrapText="1"/>
    </xf>
    <xf numFmtId="10" fontId="10" fillId="0" borderId="8" xfId="6" applyNumberFormat="1" applyFont="1" applyFill="1" applyBorder="1" applyAlignment="1">
      <alignment horizontal="left"/>
    </xf>
    <xf numFmtId="43" fontId="10" fillId="0" borderId="7" xfId="6" applyNumberFormat="1" applyFont="1" applyFill="1" applyBorder="1" applyAlignment="1">
      <alignment horizontal="center"/>
    </xf>
    <xf numFmtId="10" fontId="10" fillId="0" borderId="11" xfId="6" applyNumberFormat="1" applyFont="1" applyFill="1" applyBorder="1" applyAlignment="1">
      <alignment horizontal="left"/>
    </xf>
    <xf numFmtId="43" fontId="10" fillId="0" borderId="10" xfId="6" applyNumberFormat="1" applyFont="1" applyFill="1" applyBorder="1" applyAlignment="1">
      <alignment horizontal="center"/>
    </xf>
    <xf numFmtId="43" fontId="10" fillId="0" borderId="0" xfId="39" applyFont="1" applyFill="1" applyBorder="1" applyAlignment="1"/>
    <xf numFmtId="43" fontId="10" fillId="0" borderId="0" xfId="39" applyFont="1" applyFill="1" applyAlignment="1"/>
    <xf numFmtId="43" fontId="31" fillId="0" borderId="0" xfId="39" applyFont="1" applyFill="1"/>
    <xf numFmtId="43" fontId="31" fillId="0" borderId="0" xfId="39" applyFont="1" applyFill="1" applyBorder="1"/>
    <xf numFmtId="10" fontId="10" fillId="0" borderId="0" xfId="7" applyNumberFormat="1" applyFont="1" applyFill="1" applyAlignment="1">
      <alignment horizontal="center"/>
    </xf>
    <xf numFmtId="10" fontId="16" fillId="0" borderId="0" xfId="35" applyNumberFormat="1" applyFont="1" applyFill="1" applyAlignment="1">
      <alignment horizontal="center"/>
    </xf>
    <xf numFmtId="165" fontId="16" fillId="0" borderId="0" xfId="35" applyNumberFormat="1" applyFont="1" applyFill="1" applyAlignment="1">
      <alignment horizontal="center"/>
    </xf>
    <xf numFmtId="0" fontId="3" fillId="0" borderId="0" xfId="0" applyFont="1"/>
    <xf numFmtId="44" fontId="16" fillId="0" borderId="21" xfId="36" applyFont="1" applyFill="1" applyBorder="1"/>
    <xf numFmtId="10" fontId="16" fillId="0" borderId="21" xfId="35" applyNumberFormat="1" applyFont="1" applyFill="1" applyBorder="1"/>
    <xf numFmtId="0" fontId="3" fillId="0" borderId="0" xfId="22" applyAlignment="1">
      <alignment horizontal="centerContinuous"/>
    </xf>
    <xf numFmtId="178" fontId="3" fillId="0" borderId="0" xfId="22" applyNumberFormat="1"/>
    <xf numFmtId="178" fontId="35" fillId="0" borderId="0" xfId="22" applyNumberFormat="1" applyFont="1"/>
    <xf numFmtId="178" fontId="37" fillId="0" borderId="0" xfId="22" applyNumberFormat="1" applyFont="1"/>
    <xf numFmtId="2" fontId="3" fillId="0" borderId="0" xfId="22" applyNumberFormat="1"/>
    <xf numFmtId="169" fontId="3" fillId="0" borderId="0" xfId="22" applyNumberFormat="1"/>
    <xf numFmtId="2" fontId="35" fillId="0" borderId="0" xfId="22" applyNumberFormat="1" applyFont="1"/>
    <xf numFmtId="2" fontId="37" fillId="0" borderId="0" xfId="22" applyNumberFormat="1" applyFont="1"/>
    <xf numFmtId="0" fontId="36" fillId="0" borderId="0" xfId="22" applyFont="1" applyAlignment="1">
      <alignment horizontal="centerContinuous"/>
    </xf>
    <xf numFmtId="0" fontId="35" fillId="0" borderId="0" xfId="22" applyFont="1" applyAlignment="1">
      <alignment horizontal="centerContinuous"/>
    </xf>
    <xf numFmtId="164" fontId="3" fillId="0" borderId="0" xfId="22" applyNumberFormat="1"/>
    <xf numFmtId="171" fontId="3" fillId="0" borderId="0" xfId="22" applyNumberFormat="1"/>
    <xf numFmtId="0" fontId="35" fillId="0" borderId="0" xfId="22" applyFont="1"/>
    <xf numFmtId="0" fontId="38" fillId="0" borderId="0" xfId="22" applyFont="1"/>
    <xf numFmtId="171" fontId="38" fillId="0" borderId="0" xfId="22" applyNumberFormat="1" applyFont="1"/>
    <xf numFmtId="0" fontId="35" fillId="0" borderId="0" xfId="22" applyFont="1" applyAlignment="1">
      <alignment horizontal="left"/>
    </xf>
    <xf numFmtId="179" fontId="3" fillId="0" borderId="0" xfId="22" applyNumberFormat="1"/>
    <xf numFmtId="0" fontId="3" fillId="0" borderId="0" xfId="0" applyFont="1" applyAlignment="1">
      <alignment horizontal="center"/>
    </xf>
    <xf numFmtId="0" fontId="0" fillId="0" borderId="0" xfId="0" applyAlignment="1">
      <alignment horizontal="center"/>
    </xf>
    <xf numFmtId="14" fontId="2" fillId="0" borderId="0" xfId="0" applyNumberFormat="1" applyFont="1" applyAlignment="1">
      <alignment horizontal="center"/>
    </xf>
    <xf numFmtId="10" fontId="0" fillId="0" borderId="0" xfId="0" applyNumberFormat="1" applyAlignment="1">
      <alignment horizontal="center"/>
    </xf>
    <xf numFmtId="43" fontId="6" fillId="0" borderId="0" xfId="39" applyFont="1" applyFill="1"/>
    <xf numFmtId="165" fontId="21" fillId="0" borderId="0" xfId="21" applyNumberFormat="1" applyFont="1" applyFill="1" applyAlignment="1">
      <alignment wrapText="1"/>
    </xf>
    <xf numFmtId="10" fontId="21" fillId="0" borderId="0" xfId="2" applyNumberFormat="1" applyFont="1" applyFill="1"/>
    <xf numFmtId="0" fontId="31" fillId="0" borderId="0" xfId="58" applyFont="1"/>
    <xf numFmtId="10" fontId="10" fillId="0" borderId="0" xfId="31" applyNumberFormat="1" applyFont="1" applyFill="1" applyBorder="1"/>
    <xf numFmtId="10" fontId="31" fillId="0" borderId="0" xfId="58" applyNumberFormat="1" applyFont="1"/>
    <xf numFmtId="44" fontId="16" fillId="0" borderId="0" xfId="36" applyFont="1" applyFill="1" applyAlignment="1">
      <alignment horizontal="center"/>
    </xf>
    <xf numFmtId="10" fontId="16" fillId="0" borderId="0" xfId="2" applyNumberFormat="1" applyFont="1" applyFill="1" applyAlignment="1">
      <alignment horizontal="center"/>
    </xf>
    <xf numFmtId="0" fontId="10" fillId="0" borderId="0" xfId="23" applyFont="1"/>
    <xf numFmtId="0" fontId="10" fillId="0" borderId="0" xfId="23" applyFont="1" applyAlignment="1">
      <alignment horizontal="right"/>
    </xf>
    <xf numFmtId="43" fontId="10" fillId="0" borderId="0" xfId="39" applyFont="1" applyFill="1" applyBorder="1" applyAlignment="1">
      <alignment horizontal="center"/>
    </xf>
    <xf numFmtId="2" fontId="10" fillId="0" borderId="0" xfId="23" applyNumberFormat="1" applyFont="1"/>
    <xf numFmtId="2" fontId="10" fillId="0" borderId="0" xfId="39" applyNumberFormat="1" applyFont="1" applyFill="1"/>
    <xf numFmtId="43" fontId="31" fillId="0" borderId="0" xfId="39" applyFont="1" applyFill="1" applyBorder="1" applyAlignment="1">
      <alignment horizontal="right"/>
    </xf>
    <xf numFmtId="10" fontId="31" fillId="0" borderId="0" xfId="11" applyNumberFormat="1" applyFont="1" applyFill="1" applyBorder="1" applyAlignment="1">
      <alignment horizontal="right"/>
    </xf>
    <xf numFmtId="43" fontId="31" fillId="0" borderId="0" xfId="39" applyFont="1" applyFill="1" applyAlignment="1">
      <alignment horizontal="right"/>
    </xf>
    <xf numFmtId="10" fontId="31" fillId="0" borderId="0" xfId="11" applyNumberFormat="1" applyFont="1" applyFill="1" applyAlignment="1">
      <alignment horizontal="right"/>
    </xf>
    <xf numFmtId="0" fontId="3" fillId="0" borderId="6" xfId="0" applyFont="1" applyBorder="1" applyAlignment="1">
      <alignment horizontal="center" wrapText="1"/>
    </xf>
    <xf numFmtId="0" fontId="1" fillId="0" borderId="0" xfId="0" applyFont="1"/>
    <xf numFmtId="0" fontId="16" fillId="0" borderId="21" xfId="0" applyFont="1" applyBorder="1"/>
    <xf numFmtId="10" fontId="16" fillId="0" borderId="21" xfId="0" applyNumberFormat="1" applyFont="1" applyBorder="1"/>
    <xf numFmtId="0" fontId="10" fillId="0" borderId="0" xfId="23" applyFont="1" applyAlignment="1">
      <alignment horizontal="left"/>
    </xf>
    <xf numFmtId="43" fontId="10" fillId="0" borderId="0" xfId="23" applyNumberFormat="1" applyFont="1"/>
    <xf numFmtId="0" fontId="10" fillId="0" borderId="0" xfId="23" applyFont="1" applyAlignment="1">
      <alignment horizontal="left" vertical="top"/>
    </xf>
    <xf numFmtId="0" fontId="31" fillId="0" borderId="0" xfId="23" applyFont="1" applyAlignment="1">
      <alignment horizontal="left" wrapText="1"/>
    </xf>
    <xf numFmtId="43" fontId="34" fillId="0" borderId="23" xfId="39" applyFont="1" applyFill="1" applyBorder="1" applyAlignment="1">
      <alignment horizontal="center"/>
    </xf>
    <xf numFmtId="0" fontId="3" fillId="0" borderId="24" xfId="22" applyBorder="1" applyAlignment="1">
      <alignment horizontal="center"/>
    </xf>
    <xf numFmtId="4" fontId="3" fillId="0" borderId="0" xfId="22" applyNumberFormat="1"/>
    <xf numFmtId="171" fontId="3" fillId="0" borderId="0" xfId="39" applyNumberFormat="1" applyFont="1" applyFill="1"/>
    <xf numFmtId="43" fontId="34" fillId="0" borderId="23" xfId="23" applyNumberFormat="1" applyFont="1" applyBorder="1" applyAlignment="1">
      <alignment horizontal="center"/>
    </xf>
    <xf numFmtId="0" fontId="3" fillId="0" borderId="24" xfId="23" applyBorder="1" applyAlignment="1">
      <alignment horizontal="center"/>
    </xf>
    <xf numFmtId="172" fontId="3" fillId="0" borderId="0" xfId="22" applyNumberFormat="1"/>
    <xf numFmtId="43" fontId="3" fillId="0" borderId="0" xfId="39" applyFont="1" applyFill="1"/>
    <xf numFmtId="3" fontId="3" fillId="0" borderId="0" xfId="23" applyNumberFormat="1"/>
    <xf numFmtId="3" fontId="3" fillId="0" borderId="0" xfId="22" applyNumberFormat="1"/>
    <xf numFmtId="2" fontId="3" fillId="0" borderId="0" xfId="74" applyNumberFormat="1" applyFont="1"/>
    <xf numFmtId="0" fontId="3" fillId="0" borderId="0" xfId="22" applyAlignment="1">
      <alignment horizontal="left"/>
    </xf>
    <xf numFmtId="1" fontId="3" fillId="0" borderId="0" xfId="22" applyNumberFormat="1" applyAlignment="1">
      <alignment horizontal="right"/>
    </xf>
    <xf numFmtId="0" fontId="3" fillId="0" borderId="0" xfId="22" applyAlignment="1">
      <alignment horizontal="right"/>
    </xf>
    <xf numFmtId="1" fontId="38" fillId="0" borderId="0" xfId="22" applyNumberFormat="1" applyFont="1" applyAlignment="1">
      <alignment horizontal="right"/>
    </xf>
    <xf numFmtId="1" fontId="3" fillId="0" borderId="0" xfId="22" applyNumberFormat="1"/>
    <xf numFmtId="177" fontId="3" fillId="0" borderId="0" xfId="39" applyNumberFormat="1" applyFont="1" applyFill="1"/>
    <xf numFmtId="184" fontId="3" fillId="0" borderId="0" xfId="39" applyNumberFormat="1" applyFont="1" applyFill="1"/>
    <xf numFmtId="0" fontId="3" fillId="0" borderId="0" xfId="74" applyFont="1"/>
    <xf numFmtId="43" fontId="34" fillId="0" borderId="23" xfId="74" applyNumberFormat="1" applyFont="1" applyBorder="1" applyAlignment="1">
      <alignment horizontal="center"/>
    </xf>
    <xf numFmtId="0" fontId="3" fillId="0" borderId="24" xfId="74" applyFont="1" applyBorder="1" applyAlignment="1">
      <alignment horizontal="center"/>
    </xf>
    <xf numFmtId="43" fontId="3" fillId="0" borderId="0" xfId="75" applyFont="1" applyFill="1"/>
    <xf numFmtId="3" fontId="3" fillId="0" borderId="0" xfId="23" applyNumberFormat="1" applyAlignment="1">
      <alignment horizontal="right"/>
    </xf>
    <xf numFmtId="183" fontId="3" fillId="0" borderId="0" xfId="22" applyNumberFormat="1"/>
    <xf numFmtId="4" fontId="3" fillId="0" borderId="0" xfId="23" applyNumberFormat="1"/>
    <xf numFmtId="43" fontId="47" fillId="0" borderId="0" xfId="39" applyFont="1" applyFill="1"/>
    <xf numFmtId="43" fontId="3" fillId="0" borderId="0" xfId="39" applyFill="1"/>
    <xf numFmtId="0" fontId="3" fillId="0" borderId="0" xfId="39" applyNumberFormat="1" applyFill="1"/>
    <xf numFmtId="43" fontId="3" fillId="0" borderId="0" xfId="22" applyNumberFormat="1"/>
    <xf numFmtId="171" fontId="3" fillId="0" borderId="0" xfId="23" applyNumberFormat="1"/>
    <xf numFmtId="43" fontId="38" fillId="0" borderId="0" xfId="39" applyFont="1" applyFill="1"/>
    <xf numFmtId="0" fontId="3" fillId="0" borderId="0" xfId="76" applyFont="1"/>
    <xf numFmtId="43" fontId="3" fillId="0" borderId="0" xfId="77" applyFont="1" applyFill="1"/>
    <xf numFmtId="43" fontId="34" fillId="0" borderId="23" xfId="76" applyNumberFormat="1" applyFont="1" applyBorder="1" applyAlignment="1">
      <alignment horizontal="center"/>
    </xf>
    <xf numFmtId="0" fontId="3" fillId="0" borderId="24" xfId="76" applyFont="1" applyBorder="1" applyAlignment="1">
      <alignment horizontal="center"/>
    </xf>
    <xf numFmtId="2" fontId="3" fillId="0" borderId="0" xfId="78" applyNumberFormat="1" applyFont="1"/>
    <xf numFmtId="43" fontId="14" fillId="0" borderId="0" xfId="39" applyFont="1" applyFill="1" applyBorder="1" applyAlignment="1">
      <alignment horizontal="right"/>
    </xf>
    <xf numFmtId="43" fontId="14" fillId="0" borderId="7" xfId="39" applyFont="1" applyFill="1" applyBorder="1" applyAlignment="1">
      <alignment horizontal="right"/>
    </xf>
    <xf numFmtId="10" fontId="0" fillId="0" borderId="0" xfId="10" applyNumberFormat="1" applyFont="1" applyFill="1" applyBorder="1" applyAlignment="1">
      <alignment horizontal="center"/>
    </xf>
    <xf numFmtId="0" fontId="10" fillId="0" borderId="0" xfId="22" applyFont="1" applyAlignment="1">
      <alignment horizontal="right"/>
    </xf>
    <xf numFmtId="0" fontId="10" fillId="0" borderId="0" xfId="22" applyFont="1"/>
    <xf numFmtId="0" fontId="7" fillId="0" borderId="0" xfId="22" applyFont="1" applyAlignment="1">
      <alignment horizontal="left"/>
    </xf>
    <xf numFmtId="0" fontId="10" fillId="0" borderId="0" xfId="22" applyFont="1" applyAlignment="1">
      <alignment horizontal="left"/>
    </xf>
    <xf numFmtId="0" fontId="10" fillId="0" borderId="0" xfId="22" applyFont="1" applyAlignment="1">
      <alignment horizontal="left" wrapText="1"/>
    </xf>
    <xf numFmtId="14" fontId="10" fillId="0" borderId="0" xfId="22" applyNumberFormat="1" applyFont="1" applyAlignment="1">
      <alignment horizontal="left"/>
    </xf>
    <xf numFmtId="187" fontId="10" fillId="0" borderId="0" xfId="22" applyNumberFormat="1" applyFont="1" applyAlignment="1">
      <alignment horizontal="right"/>
    </xf>
    <xf numFmtId="14" fontId="10" fillId="0" borderId="0" xfId="22" applyNumberFormat="1" applyFont="1" applyAlignment="1">
      <alignment horizontal="left" wrapText="1"/>
    </xf>
    <xf numFmtId="186" fontId="10" fillId="0" borderId="0" xfId="22" applyNumberFormat="1" applyFont="1" applyAlignment="1">
      <alignment horizontal="right" wrapText="1"/>
    </xf>
    <xf numFmtId="14" fontId="10" fillId="0" borderId="0" xfId="23" applyNumberFormat="1" applyFont="1" applyAlignment="1">
      <alignment horizontal="left"/>
    </xf>
    <xf numFmtId="187" fontId="10" fillId="0" borderId="0" xfId="23" applyNumberFormat="1" applyFont="1" applyAlignment="1">
      <alignment horizontal="right"/>
    </xf>
    <xf numFmtId="187" fontId="10" fillId="0" borderId="0" xfId="23" applyNumberFormat="1" applyFont="1" applyAlignment="1">
      <alignment horizontal="right" wrapText="1"/>
    </xf>
    <xf numFmtId="14" fontId="10" fillId="0" borderId="0" xfId="23" applyNumberFormat="1" applyFont="1" applyAlignment="1">
      <alignment horizontal="left" vertical="top"/>
    </xf>
    <xf numFmtId="187" fontId="10" fillId="0" borderId="0" xfId="23" applyNumberFormat="1" applyFont="1" applyAlignment="1">
      <alignment horizontal="right" vertical="top"/>
    </xf>
    <xf numFmtId="2" fontId="10" fillId="0" borderId="0" xfId="22" applyNumberFormat="1" applyFont="1"/>
    <xf numFmtId="0" fontId="10" fillId="0" borderId="0" xfId="23" applyFont="1" applyAlignment="1">
      <alignment horizontal="right" vertical="top"/>
    </xf>
    <xf numFmtId="0" fontId="29" fillId="0" borderId="0" xfId="0" applyFont="1" applyAlignment="1">
      <alignment horizontal="centerContinuous"/>
    </xf>
    <xf numFmtId="0" fontId="29" fillId="0" borderId="0" xfId="0" applyFont="1"/>
    <xf numFmtId="2" fontId="10" fillId="0" borderId="0" xfId="0" applyNumberFormat="1" applyFont="1"/>
    <xf numFmtId="0" fontId="29" fillId="0" borderId="0" xfId="0" applyFont="1" applyAlignment="1">
      <alignment wrapText="1"/>
    </xf>
    <xf numFmtId="2" fontId="10" fillId="0" borderId="0" xfId="23" quotePrefix="1" applyNumberFormat="1" applyFont="1"/>
    <xf numFmtId="2" fontId="10" fillId="0" borderId="0" xfId="0" quotePrefix="1" applyNumberFormat="1" applyFont="1"/>
    <xf numFmtId="0" fontId="10" fillId="0" borderId="0" xfId="0" quotePrefix="1" applyFont="1"/>
    <xf numFmtId="2" fontId="10" fillId="0" borderId="22" xfId="0" applyNumberFormat="1" applyFont="1" applyBorder="1"/>
    <xf numFmtId="2" fontId="10" fillId="0" borderId="6" xfId="0" applyNumberFormat="1" applyFont="1" applyBorder="1"/>
    <xf numFmtId="0" fontId="40" fillId="0" borderId="0" xfId="23" applyFont="1"/>
    <xf numFmtId="43" fontId="10" fillId="0" borderId="0" xfId="0" applyNumberFormat="1" applyFont="1"/>
    <xf numFmtId="43" fontId="10" fillId="0" borderId="6" xfId="39" applyFont="1" applyFill="1" applyBorder="1" applyAlignment="1"/>
    <xf numFmtId="43" fontId="10" fillId="0" borderId="15" xfId="39" applyFont="1" applyFill="1" applyBorder="1" applyAlignment="1"/>
    <xf numFmtId="43" fontId="31" fillId="0" borderId="6" xfId="39" applyFont="1" applyFill="1" applyBorder="1"/>
    <xf numFmtId="10" fontId="14" fillId="0" borderId="0" xfId="6" applyNumberFormat="1" applyFont="1" applyFill="1" applyBorder="1" applyAlignment="1">
      <alignment horizontal="center"/>
    </xf>
    <xf numFmtId="10" fontId="6" fillId="0" borderId="0" xfId="2" applyNumberFormat="1" applyFont="1" applyFill="1"/>
    <xf numFmtId="43" fontId="6" fillId="0" borderId="0" xfId="1" applyFont="1" applyFill="1"/>
    <xf numFmtId="0" fontId="7" fillId="0" borderId="0" xfId="22" applyFont="1"/>
    <xf numFmtId="0" fontId="52" fillId="2" borderId="0" xfId="80" applyFont="1" applyAlignment="1">
      <alignment horizontal="left"/>
    </xf>
    <xf numFmtId="0" fontId="52" fillId="2" borderId="0" xfId="80" applyFont="1" applyAlignment="1">
      <alignment horizontal="left" wrapText="1"/>
    </xf>
    <xf numFmtId="0" fontId="52" fillId="2" borderId="0" xfId="80" applyFont="1" applyAlignment="1">
      <alignment horizontal="center" wrapText="1"/>
    </xf>
    <xf numFmtId="43" fontId="10" fillId="0" borderId="0" xfId="39" applyFont="1" applyAlignment="1">
      <alignment horizontal="right" vertical="top" wrapText="1"/>
    </xf>
    <xf numFmtId="14" fontId="10" fillId="0" borderId="0" xfId="22" applyNumberFormat="1" applyFont="1"/>
    <xf numFmtId="43" fontId="10" fillId="0" borderId="0" xfId="22" applyNumberFormat="1" applyFont="1"/>
    <xf numFmtId="0" fontId="9" fillId="0" borderId="0" xfId="23" applyFont="1" applyAlignment="1">
      <alignment horizontal="centerContinuous"/>
    </xf>
    <xf numFmtId="0" fontId="9" fillId="0" borderId="0" xfId="23" applyFont="1" applyAlignment="1">
      <alignment horizontal="center"/>
    </xf>
    <xf numFmtId="0" fontId="10" fillId="0" borderId="0" xfId="22" applyFont="1" applyAlignment="1">
      <alignment horizontal="right" wrapText="1"/>
    </xf>
    <xf numFmtId="0" fontId="31" fillId="0" borderId="0" xfId="81" applyFont="1" applyAlignment="1">
      <alignment horizontal="left" wrapText="1"/>
    </xf>
    <xf numFmtId="0" fontId="31" fillId="0" borderId="0" xfId="81" applyFont="1" applyAlignment="1">
      <alignment horizontal="right" wrapText="1"/>
    </xf>
    <xf numFmtId="0" fontId="31" fillId="0" borderId="0" xfId="81" applyFont="1" applyAlignment="1">
      <alignment horizontal="left" vertical="top" wrapText="1"/>
    </xf>
    <xf numFmtId="0" fontId="31" fillId="0" borderId="0" xfId="81" applyFont="1" applyAlignment="1">
      <alignment horizontal="right" vertical="top" wrapText="1"/>
    </xf>
    <xf numFmtId="0" fontId="10" fillId="0" borderId="0" xfId="22" applyFont="1" applyAlignment="1">
      <alignment horizontal="left" vertical="top" wrapText="1"/>
    </xf>
    <xf numFmtId="186" fontId="10" fillId="0" borderId="0" xfId="22" applyNumberFormat="1" applyFont="1" applyAlignment="1">
      <alignment horizontal="right" vertical="top" wrapText="1"/>
    </xf>
    <xf numFmtId="10" fontId="10" fillId="0" borderId="0" xfId="6" applyNumberFormat="1" applyFont="1" applyFill="1" applyBorder="1" applyAlignment="1">
      <alignment horizontal="left"/>
    </xf>
    <xf numFmtId="43" fontId="10" fillId="0" borderId="0" xfId="6" applyNumberFormat="1" applyFont="1" applyFill="1" applyBorder="1" applyAlignment="1">
      <alignment horizontal="center"/>
    </xf>
    <xf numFmtId="10" fontId="6" fillId="0" borderId="0" xfId="2" applyNumberFormat="1" applyFont="1" applyFill="1" applyBorder="1"/>
    <xf numFmtId="10" fontId="6" fillId="0" borderId="0" xfId="2" applyNumberFormat="1" applyFont="1" applyFill="1" applyBorder="1" applyAlignment="1">
      <alignment horizontal="center"/>
    </xf>
    <xf numFmtId="2" fontId="51" fillId="0" borderId="0" xfId="0" applyNumberFormat="1" applyFont="1"/>
    <xf numFmtId="2" fontId="29" fillId="0" borderId="0" xfId="0" applyNumberFormat="1" applyFont="1" applyAlignment="1">
      <alignment horizontal="centerContinuous"/>
    </xf>
    <xf numFmtId="2" fontId="29" fillId="0" borderId="0" xfId="0" applyNumberFormat="1" applyFont="1" applyAlignment="1">
      <alignment horizontal="center"/>
    </xf>
    <xf numFmtId="2" fontId="10" fillId="0" borderId="6" xfId="39" applyNumberFormat="1" applyFont="1" applyFill="1" applyBorder="1"/>
    <xf numFmtId="0" fontId="0" fillId="0" borderId="1" xfId="0" applyBorder="1"/>
    <xf numFmtId="0" fontId="31" fillId="0" borderId="0" xfId="0" applyFont="1"/>
    <xf numFmtId="0" fontId="10" fillId="0" borderId="0" xfId="46" applyFont="1"/>
    <xf numFmtId="0" fontId="10" fillId="0" borderId="0" xfId="46" applyFont="1" applyAlignment="1">
      <alignment wrapText="1"/>
    </xf>
    <xf numFmtId="0" fontId="10" fillId="0" borderId="0" xfId="46" quotePrefix="1" applyFont="1"/>
    <xf numFmtId="4" fontId="10" fillId="0" borderId="0" xfId="46" applyNumberFormat="1" applyFont="1"/>
    <xf numFmtId="0" fontId="10" fillId="0" borderId="0" xfId="46" quotePrefix="1" applyFont="1" applyAlignment="1">
      <alignment horizontal="center"/>
    </xf>
    <xf numFmtId="4" fontId="10" fillId="0" borderId="0" xfId="46" quotePrefix="1" applyNumberFormat="1" applyFont="1"/>
    <xf numFmtId="0" fontId="10" fillId="0" borderId="0" xfId="46" applyFont="1" applyAlignment="1">
      <alignment horizontal="right" vertical="top"/>
    </xf>
    <xf numFmtId="0" fontId="10" fillId="0" borderId="0" xfId="46" applyFont="1" applyAlignment="1">
      <alignment horizontal="center" vertical="top"/>
    </xf>
    <xf numFmtId="0" fontId="10" fillId="0" borderId="0" xfId="46" quotePrefix="1" applyFont="1" applyAlignment="1">
      <alignment horizontal="center" vertical="top"/>
    </xf>
    <xf numFmtId="0" fontId="10" fillId="0" borderId="0" xfId="46" applyFont="1" applyAlignment="1">
      <alignment horizontal="left" vertical="top"/>
    </xf>
    <xf numFmtId="0" fontId="29" fillId="0" borderId="0" xfId="46" applyFont="1" applyAlignment="1">
      <alignment horizontal="centerContinuous"/>
    </xf>
    <xf numFmtId="0" fontId="10" fillId="0" borderId="0" xfId="46" applyFont="1" applyAlignment="1">
      <alignment horizontal="centerContinuous"/>
    </xf>
    <xf numFmtId="0" fontId="31" fillId="0" borderId="0" xfId="9" applyFont="1" applyAlignment="1">
      <alignment horizontal="center"/>
    </xf>
    <xf numFmtId="0" fontId="10" fillId="0" borderId="0" xfId="46" applyFont="1" applyAlignment="1">
      <alignment horizontal="center" wrapText="1"/>
    </xf>
    <xf numFmtId="0" fontId="31" fillId="0" borderId="0" xfId="9" applyFont="1" applyAlignment="1">
      <alignment horizontal="center" wrapText="1"/>
    </xf>
    <xf numFmtId="175" fontId="31" fillId="0" borderId="0" xfId="9" applyNumberFormat="1" applyFont="1"/>
    <xf numFmtId="43" fontId="10" fillId="0" borderId="15" xfId="46" applyNumberFormat="1" applyFont="1" applyBorder="1"/>
    <xf numFmtId="9" fontId="10" fillId="0" borderId="0" xfId="46" quotePrefix="1" applyNumberFormat="1" applyFont="1"/>
    <xf numFmtId="43" fontId="10" fillId="0" borderId="0" xfId="46" applyNumberFormat="1" applyFont="1"/>
    <xf numFmtId="0" fontId="10" fillId="0" borderId="0" xfId="46" applyFont="1" applyAlignment="1">
      <alignment horizontal="right"/>
    </xf>
    <xf numFmtId="0" fontId="10" fillId="0" borderId="0" xfId="46" quotePrefix="1" applyFont="1" applyAlignment="1">
      <alignment horizontal="right"/>
    </xf>
    <xf numFmtId="0" fontId="10" fillId="0" borderId="0" xfId="46" applyFont="1" applyAlignment="1">
      <alignment horizontal="left" indent="1"/>
    </xf>
    <xf numFmtId="0" fontId="29" fillId="0" borderId="0" xfId="23" applyFont="1" applyAlignment="1">
      <alignment horizontal="centerContinuous"/>
    </xf>
    <xf numFmtId="0" fontId="10" fillId="0" borderId="0" xfId="23" applyFont="1" applyAlignment="1">
      <alignment horizontal="centerContinuous"/>
    </xf>
    <xf numFmtId="0" fontId="29" fillId="0" borderId="0" xfId="23" applyFont="1" applyAlignment="1">
      <alignment horizontal="centerContinuous" vertical="center"/>
    </xf>
    <xf numFmtId="0" fontId="10" fillId="0" borderId="0" xfId="23" quotePrefix="1" applyFont="1" applyAlignment="1">
      <alignment horizontal="center"/>
    </xf>
    <xf numFmtId="180" fontId="10" fillId="0" borderId="0" xfId="23" applyNumberFormat="1" applyFont="1" applyAlignment="1">
      <alignment horizontal="center"/>
    </xf>
    <xf numFmtId="182" fontId="10" fillId="0" borderId="0" xfId="23" applyNumberFormat="1" applyFont="1"/>
    <xf numFmtId="0" fontId="10" fillId="0" borderId="6" xfId="23" applyFont="1" applyBorder="1" applyAlignment="1">
      <alignment horizontal="left" wrapText="1"/>
    </xf>
    <xf numFmtId="0" fontId="43" fillId="0" borderId="0" xfId="3" applyFont="1" applyAlignment="1">
      <alignment horizontal="center"/>
    </xf>
    <xf numFmtId="43" fontId="10" fillId="0" borderId="0" xfId="23" applyNumberFormat="1" applyFont="1" applyAlignment="1">
      <alignment horizontal="center"/>
    </xf>
    <xf numFmtId="43" fontId="10" fillId="0" borderId="0" xfId="23" applyNumberFormat="1" applyFont="1" applyAlignment="1">
      <alignment horizontal="right"/>
    </xf>
    <xf numFmtId="43" fontId="10" fillId="0" borderId="0" xfId="23" applyNumberFormat="1" applyFont="1" applyAlignment="1">
      <alignment horizontal="left"/>
    </xf>
    <xf numFmtId="0" fontId="10" fillId="0" borderId="0" xfId="23" applyFont="1" applyAlignment="1">
      <alignment horizontal="left" vertical="center"/>
    </xf>
    <xf numFmtId="0" fontId="10" fillId="0" borderId="0" xfId="23" quotePrefix="1" applyFont="1" applyAlignment="1">
      <alignment horizontal="right" vertical="top"/>
    </xf>
    <xf numFmtId="0" fontId="31" fillId="0" borderId="0" xfId="23" quotePrefix="1" applyFont="1" applyAlignment="1">
      <alignment horizontal="right" vertical="top"/>
    </xf>
    <xf numFmtId="0" fontId="42" fillId="0" borderId="0" xfId="23" applyFont="1"/>
    <xf numFmtId="0" fontId="5" fillId="0" borderId="0" xfId="3" applyFont="1" applyAlignment="1">
      <alignment wrapText="1"/>
    </xf>
    <xf numFmtId="0" fontId="5" fillId="0" borderId="1" xfId="3" applyFont="1" applyBorder="1" applyAlignment="1">
      <alignment wrapText="1"/>
    </xf>
    <xf numFmtId="0" fontId="6" fillId="0" borderId="0" xfId="3" applyFont="1"/>
    <xf numFmtId="0" fontId="5" fillId="0" borderId="0" xfId="3" applyFont="1"/>
    <xf numFmtId="0" fontId="6" fillId="0" borderId="4" xfId="3" applyFont="1" applyBorder="1" applyAlignment="1">
      <alignment horizontal="right"/>
    </xf>
    <xf numFmtId="0" fontId="6" fillId="0" borderId="5" xfId="3" applyFont="1" applyBorder="1"/>
    <xf numFmtId="0" fontId="6" fillId="0" borderId="2" xfId="3" applyFont="1" applyBorder="1"/>
    <xf numFmtId="14" fontId="6" fillId="0" borderId="3" xfId="3" applyNumberFormat="1" applyFont="1" applyBorder="1"/>
    <xf numFmtId="14" fontId="6" fillId="0" borderId="0" xfId="3" applyNumberFormat="1" applyFont="1"/>
    <xf numFmtId="0" fontId="6" fillId="0" borderId="26" xfId="3" applyFont="1" applyBorder="1"/>
    <xf numFmtId="0" fontId="6" fillId="0" borderId="3" xfId="3" applyFont="1" applyBorder="1" applyAlignment="1">
      <alignment horizontal="right"/>
    </xf>
    <xf numFmtId="0" fontId="7" fillId="0" borderId="0" xfId="0" applyFont="1"/>
    <xf numFmtId="0" fontId="8" fillId="0" borderId="0" xfId="0" applyFont="1"/>
    <xf numFmtId="0" fontId="9" fillId="0" borderId="0" xfId="0" applyFont="1"/>
    <xf numFmtId="0" fontId="11" fillId="0" borderId="0" xfId="0" applyFont="1" applyAlignment="1">
      <alignment horizontal="left"/>
    </xf>
    <xf numFmtId="0" fontId="9" fillId="0" borderId="6" xfId="0" applyFont="1" applyBorder="1"/>
    <xf numFmtId="0" fontId="10" fillId="0" borderId="6" xfId="0" applyFont="1" applyBorder="1" applyAlignment="1">
      <alignment horizontal="left"/>
    </xf>
    <xf numFmtId="43" fontId="8" fillId="0" borderId="0" xfId="0" applyNumberFormat="1" applyFont="1"/>
    <xf numFmtId="0" fontId="13" fillId="0" borderId="0" xfId="0" applyFont="1"/>
    <xf numFmtId="14" fontId="14" fillId="0" borderId="3" xfId="0" quotePrefix="1" applyNumberFormat="1" applyFont="1" applyBorder="1"/>
    <xf numFmtId="49" fontId="14" fillId="0" borderId="0" xfId="0" quotePrefix="1" applyNumberFormat="1" applyFont="1"/>
    <xf numFmtId="49" fontId="14" fillId="0" borderId="3" xfId="0" quotePrefix="1" applyNumberFormat="1" applyFont="1" applyBorder="1"/>
    <xf numFmtId="0" fontId="6" fillId="0" borderId="3" xfId="3" applyFont="1" applyBorder="1" applyAlignment="1">
      <alignment horizontal="left"/>
    </xf>
    <xf numFmtId="0" fontId="14" fillId="0" borderId="26" xfId="3" applyFont="1" applyBorder="1"/>
    <xf numFmtId="0" fontId="5" fillId="0" borderId="0" xfId="3" quotePrefix="1" applyFont="1"/>
    <xf numFmtId="0" fontId="6" fillId="0" borderId="34" xfId="3" applyFont="1" applyBorder="1"/>
    <xf numFmtId="0" fontId="6" fillId="0" borderId="36" xfId="3" applyFont="1" applyBorder="1"/>
    <xf numFmtId="49" fontId="6" fillId="0" borderId="3" xfId="3" quotePrefix="1" applyNumberFormat="1" applyFont="1" applyBorder="1" applyAlignment="1">
      <alignment horizontal="left"/>
    </xf>
    <xf numFmtId="0" fontId="6" fillId="0" borderId="0" xfId="9" applyFont="1"/>
    <xf numFmtId="10" fontId="14" fillId="0" borderId="2" xfId="17" applyNumberFormat="1" applyFont="1" applyFill="1" applyBorder="1" applyAlignment="1">
      <alignment horizontal="center"/>
    </xf>
    <xf numFmtId="14" fontId="6" fillId="0" borderId="0" xfId="9" applyNumberFormat="1" applyFont="1"/>
    <xf numFmtId="10" fontId="14" fillId="0" borderId="0" xfId="17" applyNumberFormat="1" applyFont="1" applyFill="1" applyAlignment="1">
      <alignment horizontal="center"/>
    </xf>
    <xf numFmtId="43" fontId="14" fillId="0" borderId="15" xfId="18" applyFont="1" applyFill="1" applyBorder="1"/>
    <xf numFmtId="43" fontId="14" fillId="0" borderId="29" xfId="39" applyFont="1" applyFill="1" applyBorder="1" applyAlignment="1">
      <alignment horizontal="right"/>
    </xf>
    <xf numFmtId="0" fontId="6" fillId="0" borderId="0" xfId="3" applyFont="1" applyAlignment="1">
      <alignment horizontal="center"/>
    </xf>
    <xf numFmtId="10" fontId="6" fillId="0" borderId="0" xfId="2" applyNumberFormat="1" applyFont="1" applyFill="1" applyAlignment="1">
      <alignment horizontal="center"/>
    </xf>
    <xf numFmtId="43" fontId="14" fillId="0" borderId="22" xfId="39" applyFont="1" applyFill="1" applyBorder="1" applyAlignment="1">
      <alignment horizontal="right"/>
    </xf>
    <xf numFmtId="43" fontId="14" fillId="0" borderId="15" xfId="39" applyFont="1" applyFill="1" applyBorder="1" applyAlignment="1">
      <alignment horizontal="right"/>
    </xf>
    <xf numFmtId="43" fontId="14" fillId="0" borderId="30" xfId="39" applyFont="1" applyFill="1" applyBorder="1" applyAlignment="1">
      <alignment horizontal="right"/>
    </xf>
    <xf numFmtId="10" fontId="14" fillId="0" borderId="27" xfId="2" applyNumberFormat="1" applyFont="1" applyFill="1" applyBorder="1" applyAlignment="1">
      <alignment horizontal="center"/>
    </xf>
    <xf numFmtId="10" fontId="14" fillId="0" borderId="8" xfId="2" applyNumberFormat="1" applyFont="1" applyFill="1" applyBorder="1" applyAlignment="1">
      <alignment horizontal="center"/>
    </xf>
    <xf numFmtId="10" fontId="14" fillId="0" borderId="0" xfId="2" applyNumberFormat="1" applyFont="1" applyFill="1" applyBorder="1" applyAlignment="1">
      <alignment horizontal="center"/>
    </xf>
    <xf numFmtId="10" fontId="14" fillId="0" borderId="11" xfId="2" applyNumberFormat="1" applyFont="1" applyFill="1" applyBorder="1" applyAlignment="1">
      <alignment horizontal="center"/>
    </xf>
    <xf numFmtId="0" fontId="20" fillId="0" borderId="0" xfId="20"/>
    <xf numFmtId="0" fontId="22" fillId="0" borderId="16" xfId="0" applyFont="1" applyBorder="1" applyAlignment="1">
      <alignment horizontal="centerContinuous"/>
    </xf>
    <xf numFmtId="17" fontId="20" fillId="0" borderId="0" xfId="20" applyNumberFormat="1"/>
    <xf numFmtId="0" fontId="22" fillId="0" borderId="16" xfId="0" applyFont="1" applyBorder="1" applyAlignment="1">
      <alignment horizontal="center"/>
    </xf>
    <xf numFmtId="10" fontId="20" fillId="0" borderId="0" xfId="20" applyNumberFormat="1"/>
    <xf numFmtId="0" fontId="21" fillId="0" borderId="0" xfId="22" applyFont="1"/>
    <xf numFmtId="0" fontId="24" fillId="0" borderId="16" xfId="22" applyFont="1" applyBorder="1" applyAlignment="1">
      <alignment horizontal="center"/>
    </xf>
    <xf numFmtId="0" fontId="21" fillId="0" borderId="0" xfId="23" applyFont="1"/>
    <xf numFmtId="0" fontId="22" fillId="0" borderId="0" xfId="23" applyFont="1" applyAlignment="1">
      <alignment horizontal="centerContinuous"/>
    </xf>
    <xf numFmtId="0" fontId="39" fillId="0" borderId="0" xfId="0" applyFont="1" applyAlignment="1">
      <alignment horizontal="centerContinuous"/>
    </xf>
    <xf numFmtId="0" fontId="22" fillId="0" borderId="0" xfId="23" applyFont="1" applyAlignment="1">
      <alignment horizontal="center"/>
    </xf>
    <xf numFmtId="0" fontId="39" fillId="0" borderId="0" xfId="0" applyFont="1" applyAlignment="1">
      <alignment horizontal="center"/>
    </xf>
    <xf numFmtId="170" fontId="20" fillId="0" borderId="0" xfId="20" applyNumberFormat="1"/>
    <xf numFmtId="0" fontId="21" fillId="0" borderId="1" xfId="22" applyFont="1" applyBorder="1"/>
    <xf numFmtId="170" fontId="21" fillId="0" borderId="0" xfId="23" applyNumberFormat="1" applyFont="1"/>
    <xf numFmtId="17" fontId="21" fillId="0" borderId="0" xfId="0" applyNumberFormat="1" applyFont="1"/>
    <xf numFmtId="165" fontId="21" fillId="0" borderId="0" xfId="7" applyNumberFormat="1" applyFont="1" applyFill="1"/>
    <xf numFmtId="10" fontId="14" fillId="0" borderId="21" xfId="2" applyNumberFormat="1" applyFont="1" applyFill="1" applyBorder="1" applyAlignment="1">
      <alignment horizontal="center"/>
    </xf>
    <xf numFmtId="10" fontId="14" fillId="0" borderId="6" xfId="2" applyNumberFormat="1" applyFont="1" applyFill="1" applyBorder="1" applyAlignment="1">
      <alignment horizontal="center"/>
    </xf>
    <xf numFmtId="10" fontId="14" fillId="0" borderId="10" xfId="2" applyNumberFormat="1" applyFont="1" applyFill="1" applyBorder="1" applyAlignment="1">
      <alignment horizontal="center"/>
    </xf>
    <xf numFmtId="10" fontId="10" fillId="0" borderId="0" xfId="0" applyNumberFormat="1" applyFont="1"/>
    <xf numFmtId="0" fontId="10" fillId="0" borderId="0" xfId="0" applyFont="1" applyAlignment="1">
      <alignment horizontal="left"/>
    </xf>
    <xf numFmtId="0" fontId="10" fillId="0" borderId="0" xfId="0" applyFont="1" applyAlignment="1">
      <alignment horizontal="right"/>
    </xf>
    <xf numFmtId="14" fontId="10" fillId="0" borderId="0" xfId="22" applyNumberFormat="1" applyFont="1" applyAlignment="1">
      <alignment horizontal="left" vertical="top" wrapText="1"/>
    </xf>
    <xf numFmtId="0" fontId="6" fillId="0" borderId="34" xfId="0" applyFont="1" applyBorder="1"/>
    <xf numFmtId="10" fontId="14" fillId="0" borderId="28" xfId="2" applyNumberFormat="1" applyFont="1" applyFill="1" applyBorder="1" applyAlignment="1">
      <alignment horizontal="center"/>
    </xf>
    <xf numFmtId="10" fontId="14" fillId="0" borderId="7" xfId="2" applyNumberFormat="1" applyFont="1" applyFill="1" applyBorder="1" applyAlignment="1">
      <alignment horizontal="center"/>
    </xf>
    <xf numFmtId="2" fontId="14" fillId="0" borderId="27" xfId="2" applyNumberFormat="1" applyFont="1" applyFill="1" applyBorder="1" applyAlignment="1">
      <alignment horizontal="center"/>
    </xf>
    <xf numFmtId="2" fontId="14" fillId="0" borderId="21" xfId="2" applyNumberFormat="1" applyFont="1" applyFill="1" applyBorder="1" applyAlignment="1">
      <alignment horizontal="center"/>
    </xf>
    <xf numFmtId="2" fontId="14" fillId="0" borderId="8" xfId="2" applyNumberFormat="1" applyFont="1" applyFill="1" applyBorder="1" applyAlignment="1">
      <alignment horizontal="center"/>
    </xf>
    <xf numFmtId="2" fontId="14" fillId="0" borderId="0" xfId="2" applyNumberFormat="1" applyFont="1" applyFill="1" applyBorder="1" applyAlignment="1">
      <alignment horizontal="center"/>
    </xf>
    <xf numFmtId="2" fontId="14" fillId="0" borderId="11" xfId="2" applyNumberFormat="1" applyFont="1" applyFill="1" applyBorder="1" applyAlignment="1">
      <alignment horizontal="center"/>
    </xf>
    <xf numFmtId="2" fontId="14" fillId="0" borderId="6" xfId="2" applyNumberFormat="1" applyFont="1" applyFill="1" applyBorder="1" applyAlignment="1">
      <alignment horizontal="center"/>
    </xf>
    <xf numFmtId="2" fontId="14" fillId="0" borderId="33" xfId="2" applyNumberFormat="1" applyFont="1" applyFill="1" applyBorder="1" applyAlignment="1">
      <alignment horizontal="center"/>
    </xf>
    <xf numFmtId="2" fontId="14" fillId="0" borderId="9" xfId="2" applyNumberFormat="1" applyFont="1" applyFill="1" applyBorder="1" applyAlignment="1">
      <alignment horizontal="center"/>
    </xf>
    <xf numFmtId="2" fontId="14" fillId="0" borderId="12" xfId="2" applyNumberFormat="1" applyFont="1" applyFill="1" applyBorder="1" applyAlignment="1">
      <alignment horizontal="center"/>
    </xf>
    <xf numFmtId="180" fontId="14" fillId="0" borderId="21" xfId="2" applyNumberFormat="1" applyFont="1" applyFill="1" applyBorder="1" applyAlignment="1">
      <alignment horizontal="center"/>
    </xf>
    <xf numFmtId="180" fontId="14" fillId="0" borderId="0" xfId="2" applyNumberFormat="1" applyFont="1" applyFill="1" applyBorder="1" applyAlignment="1">
      <alignment horizontal="center"/>
    </xf>
    <xf numFmtId="180" fontId="14" fillId="0" borderId="6" xfId="2" applyNumberFormat="1" applyFont="1" applyFill="1" applyBorder="1" applyAlignment="1">
      <alignment horizontal="center"/>
    </xf>
    <xf numFmtId="0" fontId="6" fillId="0" borderId="38" xfId="3" applyFont="1" applyBorder="1" applyAlignment="1">
      <alignment horizontal="right"/>
    </xf>
    <xf numFmtId="0" fontId="6" fillId="0" borderId="39" xfId="3" applyFont="1" applyBorder="1"/>
    <xf numFmtId="0" fontId="6" fillId="0" borderId="40" xfId="3" applyFont="1" applyBorder="1" applyAlignment="1">
      <alignment horizontal="right"/>
    </xf>
    <xf numFmtId="0" fontId="6" fillId="0" borderId="41" xfId="3" applyFont="1" applyBorder="1"/>
    <xf numFmtId="2" fontId="6" fillId="0" borderId="2" xfId="39" applyNumberFormat="1" applyFont="1" applyFill="1" applyBorder="1" applyAlignment="1">
      <alignment horizontal="center"/>
    </xf>
    <xf numFmtId="2" fontId="14" fillId="0" borderId="2" xfId="39" applyNumberFormat="1" applyFont="1" applyFill="1" applyBorder="1" applyAlignment="1">
      <alignment horizontal="center"/>
    </xf>
    <xf numFmtId="2" fontId="6" fillId="0" borderId="26" xfId="39" applyNumberFormat="1" applyFont="1" applyFill="1" applyBorder="1" applyAlignment="1">
      <alignment horizontal="center"/>
    </xf>
    <xf numFmtId="2" fontId="14" fillId="0" borderId="26" xfId="39" applyNumberFormat="1" applyFont="1" applyFill="1" applyBorder="1" applyAlignment="1">
      <alignment horizontal="center"/>
    </xf>
    <xf numFmtId="2" fontId="14" fillId="0" borderId="34" xfId="39" applyNumberFormat="1" applyFont="1" applyFill="1" applyBorder="1" applyAlignment="1">
      <alignment horizontal="center"/>
    </xf>
    <xf numFmtId="10" fontId="14" fillId="0" borderId="2" xfId="4" applyNumberFormat="1" applyFont="1" applyFill="1" applyBorder="1" applyAlignment="1">
      <alignment horizontal="center"/>
    </xf>
    <xf numFmtId="10" fontId="14" fillId="0" borderId="26" xfId="17" applyNumberFormat="1" applyFont="1" applyFill="1" applyBorder="1" applyAlignment="1">
      <alignment horizontal="center"/>
    </xf>
    <xf numFmtId="10" fontId="14" fillId="0" borderId="26" xfId="4" applyNumberFormat="1" applyFont="1" applyFill="1" applyBorder="1" applyAlignment="1">
      <alignment horizontal="center"/>
    </xf>
    <xf numFmtId="9" fontId="14" fillId="0" borderId="26" xfId="4" applyFont="1" applyFill="1" applyBorder="1" applyAlignment="1">
      <alignment horizontal="center"/>
    </xf>
    <xf numFmtId="10" fontId="14" fillId="0" borderId="42" xfId="17" applyNumberFormat="1" applyFont="1" applyFill="1" applyBorder="1" applyAlignment="1">
      <alignment horizontal="center"/>
    </xf>
    <xf numFmtId="10" fontId="14" fillId="0" borderId="42" xfId="4" applyNumberFormat="1" applyFont="1" applyFill="1" applyBorder="1" applyAlignment="1">
      <alignment horizontal="center"/>
    </xf>
    <xf numFmtId="9" fontId="14" fillId="0" borderId="34" xfId="4" applyFont="1" applyFill="1" applyBorder="1" applyAlignment="1">
      <alignment horizontal="center"/>
    </xf>
    <xf numFmtId="10" fontId="14" fillId="0" borderId="34" xfId="17" applyNumberFormat="1" applyFont="1" applyFill="1" applyBorder="1" applyAlignment="1">
      <alignment horizontal="center"/>
    </xf>
    <xf numFmtId="10" fontId="14" fillId="0" borderId="34" xfId="4" applyNumberFormat="1" applyFont="1" applyFill="1" applyBorder="1" applyAlignment="1">
      <alignment horizontal="center"/>
    </xf>
    <xf numFmtId="2" fontId="14" fillId="0" borderId="0" xfId="6" applyNumberFormat="1" applyFont="1" applyFill="1" applyAlignment="1">
      <alignment horizontal="center"/>
    </xf>
    <xf numFmtId="2" fontId="14" fillId="0" borderId="0" xfId="6" applyNumberFormat="1" applyFont="1" applyFill="1" applyBorder="1" applyAlignment="1">
      <alignment horizontal="center"/>
    </xf>
    <xf numFmtId="10" fontId="14" fillId="0" borderId="21" xfId="6" applyNumberFormat="1" applyFont="1" applyFill="1" applyBorder="1" applyAlignment="1">
      <alignment horizontal="center"/>
    </xf>
    <xf numFmtId="10" fontId="6" fillId="0" borderId="7" xfId="4" applyNumberFormat="1" applyFont="1" applyFill="1" applyBorder="1" applyAlignment="1">
      <alignment horizontal="center" wrapText="1"/>
    </xf>
    <xf numFmtId="2" fontId="14" fillId="0" borderId="7" xfId="7" applyNumberFormat="1" applyFont="1" applyFill="1" applyBorder="1" applyAlignment="1">
      <alignment horizontal="center"/>
    </xf>
    <xf numFmtId="43" fontId="10" fillId="3" borderId="7" xfId="39" applyFont="1" applyFill="1" applyBorder="1" applyAlignment="1">
      <alignment horizontal="center"/>
    </xf>
    <xf numFmtId="43" fontId="10" fillId="3" borderId="7" xfId="6" applyNumberFormat="1" applyFont="1" applyFill="1" applyBorder="1" applyAlignment="1">
      <alignment horizontal="center"/>
    </xf>
    <xf numFmtId="43" fontId="10" fillId="3" borderId="10" xfId="6" applyNumberFormat="1" applyFont="1" applyFill="1" applyBorder="1" applyAlignment="1">
      <alignment horizontal="center"/>
    </xf>
    <xf numFmtId="2" fontId="31" fillId="0" borderId="0" xfId="39" applyNumberFormat="1" applyFont="1" applyFill="1" applyBorder="1" applyAlignment="1">
      <alignment horizontal="center"/>
    </xf>
    <xf numFmtId="2" fontId="31" fillId="0" borderId="0" xfId="39" applyNumberFormat="1" applyFont="1" applyFill="1" applyAlignment="1">
      <alignment horizontal="center"/>
    </xf>
    <xf numFmtId="2" fontId="31" fillId="0" borderId="0" xfId="9" applyNumberFormat="1" applyFont="1" applyAlignment="1">
      <alignment horizontal="center"/>
    </xf>
    <xf numFmtId="180" fontId="31" fillId="0" borderId="0" xfId="39" applyNumberFormat="1" applyFont="1" applyFill="1" applyAlignment="1">
      <alignment horizontal="center"/>
    </xf>
    <xf numFmtId="190" fontId="0" fillId="0" borderId="0" xfId="0" applyNumberFormat="1"/>
    <xf numFmtId="0" fontId="6" fillId="0" borderId="21" xfId="3" applyFont="1" applyBorder="1" applyAlignment="1">
      <alignment horizontal="center"/>
    </xf>
    <xf numFmtId="10" fontId="14" fillId="0" borderId="26" xfId="4" applyNumberFormat="1" applyFont="1" applyFill="1" applyBorder="1" applyAlignment="1">
      <alignment horizontal="right"/>
    </xf>
    <xf numFmtId="43" fontId="6" fillId="0" borderId="0" xfId="39" applyFont="1" applyFill="1" applyAlignment="1">
      <alignment horizontal="right"/>
    </xf>
    <xf numFmtId="0" fontId="6" fillId="0" borderId="27" xfId="3" applyFont="1" applyBorder="1"/>
    <xf numFmtId="0" fontId="6" fillId="0" borderId="21" xfId="3" applyFont="1" applyBorder="1"/>
    <xf numFmtId="0" fontId="14" fillId="0" borderId="0" xfId="3" applyFont="1"/>
    <xf numFmtId="0" fontId="5" fillId="0" borderId="8" xfId="3" applyFont="1" applyBorder="1"/>
    <xf numFmtId="0" fontId="5" fillId="0" borderId="8" xfId="3" applyFont="1" applyBorder="1" applyAlignment="1">
      <alignment horizontal="center" wrapText="1"/>
    </xf>
    <xf numFmtId="0" fontId="5" fillId="0" borderId="0" xfId="3" applyFont="1" applyAlignment="1">
      <alignment horizontal="center" wrapText="1"/>
    </xf>
    <xf numFmtId="0" fontId="5" fillId="0" borderId="7" xfId="3" applyFont="1" applyBorder="1" applyAlignment="1">
      <alignment horizontal="center" wrapText="1"/>
    </xf>
    <xf numFmtId="2" fontId="14" fillId="0" borderId="21" xfId="0" applyNumberFormat="1" applyFont="1" applyBorder="1" applyAlignment="1">
      <alignment horizontal="center"/>
    </xf>
    <xf numFmtId="2" fontId="6" fillId="0" borderId="0" xfId="3" applyNumberFormat="1" applyFont="1" applyAlignment="1">
      <alignment horizontal="center"/>
    </xf>
    <xf numFmtId="2" fontId="6" fillId="0" borderId="27" xfId="0" applyNumberFormat="1" applyFont="1" applyBorder="1"/>
    <xf numFmtId="2" fontId="6" fillId="0" borderId="21" xfId="0" applyNumberFormat="1" applyFont="1" applyBorder="1"/>
    <xf numFmtId="0" fontId="6" fillId="0" borderId="21" xfId="0" applyFont="1" applyBorder="1"/>
    <xf numFmtId="0" fontId="6" fillId="0" borderId="28" xfId="0" applyFont="1" applyBorder="1"/>
    <xf numFmtId="185" fontId="6" fillId="0" borderId="21" xfId="3" applyNumberFormat="1" applyFont="1" applyBorder="1" applyAlignment="1">
      <alignment horizontal="center"/>
    </xf>
    <xf numFmtId="185" fontId="6" fillId="0" borderId="28" xfId="3" applyNumberFormat="1" applyFont="1" applyBorder="1" applyAlignment="1">
      <alignment horizontal="center"/>
    </xf>
    <xf numFmtId="0" fontId="13" fillId="0" borderId="37" xfId="3" applyFont="1" applyBorder="1" applyAlignment="1">
      <alignment horizontal="center"/>
    </xf>
    <xf numFmtId="0" fontId="13" fillId="0" borderId="32" xfId="3" applyFont="1" applyBorder="1" applyAlignment="1">
      <alignment horizontal="center"/>
    </xf>
    <xf numFmtId="0" fontId="14" fillId="0" borderId="31" xfId="8" applyFont="1" applyBorder="1"/>
    <xf numFmtId="0" fontId="13" fillId="0" borderId="31" xfId="3" applyFont="1" applyBorder="1" applyAlignment="1">
      <alignment horizontal="center"/>
    </xf>
    <xf numFmtId="0" fontId="14" fillId="0" borderId="8" xfId="0" applyFont="1" applyBorder="1"/>
    <xf numFmtId="43" fontId="14" fillId="0" borderId="0" xfId="0" applyNumberFormat="1" applyFont="1" applyAlignment="1">
      <alignment horizontal="center"/>
    </xf>
    <xf numFmtId="0" fontId="14" fillId="0" borderId="0" xfId="0" applyFont="1" applyAlignment="1">
      <alignment horizontal="center"/>
    </xf>
    <xf numFmtId="0" fontId="14" fillId="0" borderId="7" xfId="0" applyFont="1" applyBorder="1" applyAlignment="1">
      <alignment horizontal="center"/>
    </xf>
    <xf numFmtId="0" fontId="14" fillId="0" borderId="0" xfId="0" applyFont="1"/>
    <xf numFmtId="2" fontId="14" fillId="0" borderId="0" xfId="0" applyNumberFormat="1" applyFont="1" applyAlignment="1">
      <alignment horizontal="center"/>
    </xf>
    <xf numFmtId="2" fontId="6" fillId="0" borderId="8" xfId="0" applyNumberFormat="1" applyFont="1" applyBorder="1"/>
    <xf numFmtId="2" fontId="6" fillId="0" borderId="0" xfId="0" applyNumberFormat="1" applyFont="1"/>
    <xf numFmtId="0" fontId="6" fillId="0" borderId="7" xfId="0" applyFont="1" applyBorder="1"/>
    <xf numFmtId="185" fontId="6" fillId="0" borderId="0" xfId="3" applyNumberFormat="1" applyFont="1" applyAlignment="1">
      <alignment horizontal="center"/>
    </xf>
    <xf numFmtId="185" fontId="6" fillId="0" borderId="7" xfId="3" applyNumberFormat="1" applyFont="1" applyBorder="1" applyAlignment="1">
      <alignment horizontal="center"/>
    </xf>
    <xf numFmtId="0" fontId="14" fillId="0" borderId="8" xfId="3" applyFont="1" applyBorder="1" applyAlignment="1">
      <alignment horizontal="center"/>
    </xf>
    <xf numFmtId="0" fontId="14" fillId="0" borderId="0" xfId="3" applyFont="1" applyAlignment="1">
      <alignment horizontal="center"/>
    </xf>
    <xf numFmtId="180" fontId="6" fillId="0" borderId="0" xfId="0" applyNumberFormat="1" applyFont="1"/>
    <xf numFmtId="43" fontId="14" fillId="0" borderId="22" xfId="3" applyNumberFormat="1" applyFont="1" applyBorder="1"/>
    <xf numFmtId="43" fontId="14" fillId="0" borderId="29" xfId="3" applyNumberFormat="1" applyFont="1" applyBorder="1"/>
    <xf numFmtId="0" fontId="14" fillId="0" borderId="7" xfId="3" applyFont="1" applyBorder="1"/>
    <xf numFmtId="0" fontId="6" fillId="0" borderId="0" xfId="8" applyFont="1"/>
    <xf numFmtId="0" fontId="48" fillId="0" borderId="0" xfId="0" applyFont="1"/>
    <xf numFmtId="0" fontId="14" fillId="0" borderId="0" xfId="16" applyFont="1" applyAlignment="1">
      <alignment horizontal="center"/>
    </xf>
    <xf numFmtId="185" fontId="6" fillId="0" borderId="6" xfId="3" applyNumberFormat="1" applyFont="1" applyBorder="1" applyAlignment="1">
      <alignment horizontal="center"/>
    </xf>
    <xf numFmtId="2" fontId="14" fillId="0" borderId="0" xfId="3" applyNumberFormat="1" applyFont="1" applyAlignment="1">
      <alignment horizontal="center"/>
    </xf>
    <xf numFmtId="0" fontId="14" fillId="0" borderId="11" xfId="0" applyFont="1" applyBorder="1"/>
    <xf numFmtId="43" fontId="14" fillId="0" borderId="6" xfId="0" applyNumberFormat="1" applyFont="1" applyBorder="1" applyAlignment="1">
      <alignment horizontal="center"/>
    </xf>
    <xf numFmtId="0" fontId="14" fillId="0" borderId="6" xfId="0" applyFont="1" applyBorder="1" applyAlignment="1">
      <alignment horizontal="center"/>
    </xf>
    <xf numFmtId="0" fontId="14" fillId="0" borderId="10" xfId="0" applyFont="1" applyBorder="1" applyAlignment="1">
      <alignment horizontal="center"/>
    </xf>
    <xf numFmtId="0" fontId="17" fillId="0" borderId="0" xfId="0" applyFont="1" applyAlignment="1">
      <alignment horizontal="center" wrapText="1"/>
    </xf>
    <xf numFmtId="0" fontId="17" fillId="0" borderId="0" xfId="0" applyFont="1" applyAlignment="1">
      <alignment horizontal="center" vertical="center" wrapText="1"/>
    </xf>
    <xf numFmtId="0" fontId="14" fillId="0" borderId="8" xfId="3" applyFont="1" applyBorder="1"/>
    <xf numFmtId="0" fontId="14" fillId="0" borderId="11" xfId="3" applyFont="1" applyBorder="1"/>
    <xf numFmtId="0" fontId="14" fillId="0" borderId="6" xfId="3" applyFont="1" applyBorder="1"/>
    <xf numFmtId="0" fontId="14" fillId="0" borderId="10" xfId="3" applyFont="1" applyBorder="1"/>
    <xf numFmtId="0" fontId="14" fillId="0" borderId="6" xfId="0" applyFont="1" applyBorder="1" applyAlignment="1">
      <alignment horizontal="center" wrapText="1"/>
    </xf>
    <xf numFmtId="169" fontId="14" fillId="0" borderId="0" xfId="0" applyNumberFormat="1" applyFont="1" applyAlignment="1">
      <alignment horizontal="center"/>
    </xf>
    <xf numFmtId="180" fontId="6" fillId="0" borderId="7" xfId="0" applyNumberFormat="1" applyFont="1" applyBorder="1"/>
    <xf numFmtId="0" fontId="14" fillId="0" borderId="13" xfId="9" applyFont="1" applyBorder="1"/>
    <xf numFmtId="14" fontId="14" fillId="0" borderId="14" xfId="9" applyNumberFormat="1" applyFont="1" applyBorder="1"/>
    <xf numFmtId="2" fontId="6" fillId="0" borderId="0" xfId="9" applyNumberFormat="1" applyFont="1"/>
    <xf numFmtId="164" fontId="6" fillId="0" borderId="0" xfId="9" applyNumberFormat="1" applyFont="1"/>
    <xf numFmtId="43" fontId="10" fillId="0" borderId="7" xfId="39" applyFont="1" applyFill="1" applyBorder="1" applyAlignment="1">
      <alignment horizontal="center"/>
    </xf>
    <xf numFmtId="165" fontId="10" fillId="0" borderId="0" xfId="21" applyNumberFormat="1" applyFont="1" applyFill="1"/>
    <xf numFmtId="10" fontId="10" fillId="0" borderId="0" xfId="2" applyNumberFormat="1" applyFont="1" applyFill="1" applyAlignment="1">
      <alignment horizontal="center"/>
    </xf>
    <xf numFmtId="0" fontId="10" fillId="0" borderId="0" xfId="3" applyFont="1"/>
    <xf numFmtId="10" fontId="10" fillId="0" borderId="0" xfId="2" applyNumberFormat="1" applyFont="1" applyFill="1" applyBorder="1" applyAlignment="1">
      <alignment horizontal="center"/>
    </xf>
    <xf numFmtId="0" fontId="10" fillId="0" borderId="0" xfId="9" applyFont="1"/>
    <xf numFmtId="10" fontId="10" fillId="0" borderId="0" xfId="6" applyNumberFormat="1" applyFont="1" applyFill="1" applyBorder="1" applyAlignment="1">
      <alignment horizontal="center"/>
    </xf>
    <xf numFmtId="173" fontId="10" fillId="0" borderId="0" xfId="46" applyNumberFormat="1" applyFont="1"/>
    <xf numFmtId="172" fontId="10" fillId="0" borderId="0" xfId="46" applyNumberFormat="1" applyFont="1"/>
    <xf numFmtId="0" fontId="10" fillId="0" borderId="0" xfId="0" applyFont="1" applyAlignment="1">
      <alignment horizontal="centerContinuous" wrapText="1"/>
    </xf>
    <xf numFmtId="188" fontId="10" fillId="0" borderId="0" xfId="23" applyNumberFormat="1" applyFont="1"/>
    <xf numFmtId="0" fontId="10" fillId="0" borderId="6" xfId="46" applyFont="1" applyBorder="1" applyAlignment="1">
      <alignment horizontal="left"/>
    </xf>
    <xf numFmtId="172" fontId="10" fillId="0" borderId="0" xfId="46" applyNumberFormat="1" applyFont="1" applyAlignment="1">
      <alignment horizontal="center"/>
    </xf>
    <xf numFmtId="10" fontId="10" fillId="0" borderId="0" xfId="46" applyNumberFormat="1" applyFont="1"/>
    <xf numFmtId="10" fontId="10" fillId="0" borderId="0" xfId="7" applyNumberFormat="1" applyFont="1" applyFill="1" applyBorder="1" applyAlignment="1">
      <alignment horizontal="center"/>
    </xf>
    <xf numFmtId="172" fontId="10" fillId="0" borderId="0" xfId="46" applyNumberFormat="1" applyFont="1" applyAlignment="1">
      <alignment horizontal="center" vertical="center"/>
    </xf>
    <xf numFmtId="172" fontId="10" fillId="0" borderId="0" xfId="46" applyNumberFormat="1" applyFont="1" applyAlignment="1">
      <alignment wrapText="1"/>
    </xf>
    <xf numFmtId="10" fontId="10" fillId="0" borderId="1" xfId="2" applyNumberFormat="1" applyFont="1" applyFill="1" applyBorder="1" applyAlignment="1">
      <alignment horizontal="center"/>
    </xf>
    <xf numFmtId="0" fontId="10" fillId="0" borderId="0" xfId="46" applyFont="1" applyAlignment="1">
      <alignment horizontal="center" vertical="center"/>
    </xf>
    <xf numFmtId="10" fontId="10" fillId="0" borderId="35" xfId="7" applyNumberFormat="1" applyFont="1" applyFill="1" applyBorder="1" applyAlignment="1">
      <alignment horizontal="center"/>
    </xf>
    <xf numFmtId="10" fontId="10" fillId="0" borderId="15" xfId="7" applyNumberFormat="1" applyFont="1" applyFill="1" applyBorder="1" applyAlignment="1">
      <alignment horizontal="center"/>
    </xf>
    <xf numFmtId="0" fontId="10" fillId="0" borderId="0" xfId="46" quotePrefix="1" applyFont="1" applyAlignment="1">
      <alignment vertical="top"/>
    </xf>
    <xf numFmtId="169" fontId="10" fillId="0" borderId="0" xfId="46" applyNumberFormat="1" applyFont="1"/>
    <xf numFmtId="0" fontId="10" fillId="0" borderId="0" xfId="46" applyFont="1" applyAlignment="1">
      <alignment horizontal="left"/>
    </xf>
    <xf numFmtId="0" fontId="7" fillId="0" borderId="0" xfId="46" applyFont="1"/>
    <xf numFmtId="169" fontId="7" fillId="0" borderId="0" xfId="46" applyNumberFormat="1" applyFont="1"/>
    <xf numFmtId="0" fontId="29" fillId="0" borderId="0" xfId="23" applyFont="1"/>
    <xf numFmtId="37" fontId="10" fillId="0" borderId="0" xfId="23" applyNumberFormat="1" applyFont="1"/>
    <xf numFmtId="0" fontId="10" fillId="0" borderId="0" xfId="23" applyFont="1" applyAlignment="1">
      <alignment horizontal="left" indent="2"/>
    </xf>
    <xf numFmtId="178" fontId="10" fillId="0" borderId="0" xfId="90" applyNumberFormat="1" applyFont="1"/>
    <xf numFmtId="178" fontId="10" fillId="0" borderId="0" xfId="23" applyNumberFormat="1" applyFont="1"/>
    <xf numFmtId="178" fontId="10" fillId="0" borderId="22" xfId="23" applyNumberFormat="1" applyFont="1" applyBorder="1"/>
    <xf numFmtId="43" fontId="10" fillId="0" borderId="0" xfId="39" applyFont="1" applyFill="1"/>
    <xf numFmtId="169" fontId="10" fillId="0" borderId="0" xfId="23" applyNumberFormat="1" applyFont="1"/>
    <xf numFmtId="0" fontId="10" fillId="0" borderId="0" xfId="23" applyFont="1" applyAlignment="1">
      <alignment horizontal="left" indent="1"/>
    </xf>
    <xf numFmtId="43" fontId="10" fillId="0" borderId="6" xfId="39" applyFont="1" applyFill="1" applyBorder="1"/>
    <xf numFmtId="0" fontId="10" fillId="0" borderId="0" xfId="23" applyFont="1" applyAlignment="1">
      <alignment horizontal="left" indent="3"/>
    </xf>
    <xf numFmtId="43" fontId="10" fillId="0" borderId="22" xfId="39" applyFont="1" applyFill="1" applyBorder="1"/>
    <xf numFmtId="0" fontId="29" fillId="0" borderId="0" xfId="23" applyFont="1" applyAlignment="1">
      <alignment horizontal="left" indent="1"/>
    </xf>
    <xf numFmtId="0" fontId="55" fillId="0" borderId="0" xfId="23" applyFont="1"/>
    <xf numFmtId="188" fontId="7" fillId="0" borderId="0" xfId="23" applyNumberFormat="1" applyFont="1"/>
    <xf numFmtId="0" fontId="29" fillId="0" borderId="0" xfId="23" applyFont="1" applyAlignment="1">
      <alignment horizontal="left"/>
    </xf>
    <xf numFmtId="0" fontId="10" fillId="0" borderId="0" xfId="52" applyFont="1" applyAlignment="1">
      <alignment horizontal="right"/>
    </xf>
    <xf numFmtId="0" fontId="10" fillId="0" borderId="0" xfId="52" quotePrefix="1" applyFont="1" applyAlignment="1">
      <alignment horizontal="right" vertical="top"/>
    </xf>
    <xf numFmtId="179" fontId="10" fillId="0" borderId="0" xfId="23" applyNumberFormat="1" applyFont="1"/>
    <xf numFmtId="0" fontId="31" fillId="0" borderId="0" xfId="23" applyFont="1"/>
    <xf numFmtId="0" fontId="10" fillId="0" borderId="0" xfId="0" applyFont="1" applyAlignment="1">
      <alignment horizontal="centerContinuous"/>
    </xf>
    <xf numFmtId="0" fontId="10" fillId="0" borderId="0" xfId="0" quotePrefix="1" applyFont="1" applyAlignment="1">
      <alignment horizontal="centerContinuous"/>
    </xf>
    <xf numFmtId="0" fontId="10" fillId="0" borderId="6" xfId="0" applyFont="1" applyBorder="1" applyAlignment="1">
      <alignment wrapText="1"/>
    </xf>
    <xf numFmtId="0" fontId="10" fillId="0" borderId="6" xfId="0" applyFont="1" applyBorder="1" applyAlignment="1">
      <alignment horizontal="centerContinuous" wrapText="1"/>
    </xf>
    <xf numFmtId="0" fontId="10" fillId="0" borderId="6" xfId="0" applyFont="1" applyBorder="1" applyAlignment="1">
      <alignment horizontal="centerContinuous"/>
    </xf>
    <xf numFmtId="43" fontId="10" fillId="0" borderId="0" xfId="0" quotePrefix="1" applyNumberFormat="1" applyFont="1"/>
    <xf numFmtId="43" fontId="10" fillId="0" borderId="0" xfId="0" applyNumberFormat="1" applyFont="1" applyAlignment="1">
      <alignment horizontal="left"/>
    </xf>
    <xf numFmtId="43" fontId="10" fillId="0" borderId="0" xfId="0" quotePrefix="1" applyNumberFormat="1" applyFont="1" applyAlignment="1">
      <alignment horizontal="center"/>
    </xf>
    <xf numFmtId="43" fontId="10" fillId="0" borderId="0" xfId="0" quotePrefix="1" applyNumberFormat="1" applyFont="1" applyAlignment="1">
      <alignment horizontal="right"/>
    </xf>
    <xf numFmtId="43" fontId="10" fillId="0" borderId="0" xfId="0" applyNumberFormat="1" applyFont="1" applyAlignment="1">
      <alignment horizontal="center"/>
    </xf>
    <xf numFmtId="10" fontId="10" fillId="0" borderId="0" xfId="2" applyNumberFormat="1" applyFont="1"/>
    <xf numFmtId="2" fontId="10" fillId="0" borderId="0" xfId="2" applyNumberFormat="1" applyFont="1"/>
    <xf numFmtId="43" fontId="10" fillId="0" borderId="0" xfId="0" applyNumberFormat="1" applyFont="1" applyAlignment="1">
      <alignment horizontal="right"/>
    </xf>
    <xf numFmtId="2" fontId="10" fillId="0" borderId="0" xfId="0" quotePrefix="1" applyNumberFormat="1" applyFont="1" applyAlignment="1">
      <alignment horizontal="center"/>
    </xf>
    <xf numFmtId="43" fontId="10" fillId="0" borderId="15" xfId="0" applyNumberFormat="1" applyFont="1" applyBorder="1"/>
    <xf numFmtId="0" fontId="10" fillId="0" borderId="0" xfId="0" quotePrefix="1" applyFont="1" applyAlignment="1">
      <alignment vertical="top"/>
    </xf>
    <xf numFmtId="0" fontId="10" fillId="0" borderId="0" xfId="0" applyFont="1" applyAlignment="1">
      <alignment vertical="top"/>
    </xf>
    <xf numFmtId="0" fontId="10" fillId="0" borderId="6" xfId="46" applyFont="1" applyBorder="1" applyAlignment="1">
      <alignment horizontal="centerContinuous"/>
    </xf>
    <xf numFmtId="172" fontId="10" fillId="0" borderId="6" xfId="46" applyNumberFormat="1" applyFont="1" applyBorder="1" applyAlignment="1">
      <alignment horizontal="centerContinuous"/>
    </xf>
    <xf numFmtId="0" fontId="31" fillId="0" borderId="0" xfId="9" applyFont="1"/>
    <xf numFmtId="174" fontId="10" fillId="0" borderId="6" xfId="46" applyNumberFormat="1" applyFont="1" applyBorder="1" applyAlignment="1">
      <alignment horizontal="centerContinuous"/>
    </xf>
    <xf numFmtId="0" fontId="56" fillId="0" borderId="0" xfId="9" applyFont="1"/>
    <xf numFmtId="0" fontId="10" fillId="0" borderId="6" xfId="46" applyFont="1" applyBorder="1"/>
    <xf numFmtId="0" fontId="29" fillId="0" borderId="0" xfId="46" applyFont="1"/>
    <xf numFmtId="172" fontId="10" fillId="0" borderId="6" xfId="46" applyNumberFormat="1" applyFont="1" applyBorder="1" applyAlignment="1">
      <alignment horizontal="center" wrapText="1"/>
    </xf>
    <xf numFmtId="172" fontId="10" fillId="0" borderId="0" xfId="46" applyNumberFormat="1" applyFont="1" applyAlignment="1">
      <alignment horizontal="center" wrapText="1"/>
    </xf>
    <xf numFmtId="169" fontId="10" fillId="0" borderId="0" xfId="46" applyNumberFormat="1" applyFont="1" applyAlignment="1">
      <alignment horizontal="center"/>
    </xf>
    <xf numFmtId="0" fontId="10" fillId="0" borderId="21" xfId="46" applyFont="1" applyBorder="1" applyAlignment="1">
      <alignment horizontal="center"/>
    </xf>
    <xf numFmtId="0" fontId="56" fillId="0" borderId="0" xfId="9" applyFont="1" applyAlignment="1">
      <alignment horizontal="right"/>
    </xf>
    <xf numFmtId="0" fontId="10" fillId="0" borderId="15" xfId="46" applyFont="1" applyBorder="1" applyAlignment="1">
      <alignment horizontal="center"/>
    </xf>
    <xf numFmtId="169" fontId="10" fillId="0" borderId="15" xfId="46" applyNumberFormat="1" applyFont="1" applyBorder="1" applyAlignment="1">
      <alignment horizontal="center"/>
    </xf>
    <xf numFmtId="169" fontId="10" fillId="0" borderId="0" xfId="23" applyNumberFormat="1" applyFont="1" applyAlignment="1">
      <alignment horizontal="center"/>
    </xf>
    <xf numFmtId="0" fontId="56" fillId="0" borderId="0" xfId="47" quotePrefix="1" applyFont="1" applyAlignment="1">
      <alignment horizontal="right"/>
    </xf>
    <xf numFmtId="0" fontId="56" fillId="0" borderId="0" xfId="47" applyFont="1"/>
    <xf numFmtId="0" fontId="57" fillId="0" borderId="0" xfId="0" applyFont="1"/>
    <xf numFmtId="169" fontId="10" fillId="0" borderId="0" xfId="0" applyNumberFormat="1" applyFont="1" applyAlignment="1">
      <alignment horizontal="center"/>
    </xf>
    <xf numFmtId="173" fontId="10" fillId="0" borderId="0" xfId="46" applyNumberFormat="1" applyFont="1" applyAlignment="1">
      <alignment horizontal="right"/>
    </xf>
    <xf numFmtId="173" fontId="10" fillId="0" borderId="0" xfId="46" quotePrefix="1" applyNumberFormat="1" applyFont="1"/>
    <xf numFmtId="173" fontId="10" fillId="0" borderId="25" xfId="46" applyNumberFormat="1" applyFont="1" applyBorder="1"/>
    <xf numFmtId="0" fontId="10" fillId="0" borderId="0" xfId="46" applyFont="1" applyAlignment="1">
      <alignment horizontal="left" wrapText="1" indent="1"/>
    </xf>
    <xf numFmtId="173" fontId="10" fillId="0" borderId="15" xfId="46" applyNumberFormat="1" applyFont="1" applyBorder="1"/>
    <xf numFmtId="43" fontId="10" fillId="0" borderId="0" xfId="19" applyFont="1" applyFill="1" applyBorder="1"/>
    <xf numFmtId="0" fontId="10" fillId="0" borderId="0" xfId="46" quotePrefix="1" applyFont="1" applyAlignment="1">
      <alignment horizontal="center" vertical="center"/>
    </xf>
    <xf numFmtId="173" fontId="10" fillId="0" borderId="0" xfId="46" applyNumberFormat="1" applyFont="1" applyAlignment="1">
      <alignment wrapText="1"/>
    </xf>
    <xf numFmtId="173" fontId="10" fillId="0" borderId="6" xfId="46" applyNumberFormat="1" applyFont="1" applyBorder="1"/>
    <xf numFmtId="173" fontId="10" fillId="0" borderId="0" xfId="46" applyNumberFormat="1" applyFont="1" applyAlignment="1">
      <alignment horizontal="left"/>
    </xf>
    <xf numFmtId="0" fontId="10" fillId="0" borderId="0" xfId="46" quotePrefix="1" applyFont="1" applyAlignment="1">
      <alignment horizontal="left" vertical="top"/>
    </xf>
    <xf numFmtId="39" fontId="10" fillId="0" borderId="0" xfId="46" applyNumberFormat="1" applyFont="1"/>
    <xf numFmtId="0" fontId="10" fillId="0" borderId="0" xfId="46" applyFont="1" applyAlignment="1">
      <alignment vertical="center"/>
    </xf>
    <xf numFmtId="39" fontId="10" fillId="0" borderId="15" xfId="46" applyNumberFormat="1" applyFont="1" applyBorder="1"/>
    <xf numFmtId="0" fontId="58" fillId="0" borderId="16" xfId="0" applyFont="1" applyBorder="1" applyAlignment="1">
      <alignment horizontal="centerContinuous"/>
    </xf>
    <xf numFmtId="0" fontId="57" fillId="0" borderId="1" xfId="0" applyFont="1" applyBorder="1"/>
    <xf numFmtId="0" fontId="58" fillId="0" borderId="16" xfId="0" applyFont="1" applyBorder="1" applyAlignment="1">
      <alignment horizontal="center"/>
    </xf>
    <xf numFmtId="180" fontId="10" fillId="0" borderId="0" xfId="23" applyNumberFormat="1" applyFont="1"/>
    <xf numFmtId="0" fontId="10" fillId="0" borderId="0" xfId="23" quotePrefix="1" applyFont="1"/>
    <xf numFmtId="4" fontId="10" fillId="0" borderId="0" xfId="0" quotePrefix="1" applyNumberFormat="1" applyFont="1"/>
    <xf numFmtId="43" fontId="10" fillId="0" borderId="0" xfId="39" applyFont="1" applyFill="1" applyBorder="1"/>
    <xf numFmtId="4" fontId="10" fillId="0" borderId="0" xfId="0" applyNumberFormat="1" applyFont="1"/>
    <xf numFmtId="0" fontId="10" fillId="0" borderId="21" xfId="0" applyFont="1" applyBorder="1"/>
    <xf numFmtId="43" fontId="10" fillId="0" borderId="15" xfId="39" applyFont="1" applyFill="1" applyBorder="1"/>
    <xf numFmtId="14" fontId="14" fillId="0" borderId="0" xfId="16" applyNumberFormat="1" applyFont="1"/>
    <xf numFmtId="0" fontId="14" fillId="0" borderId="0" xfId="16" applyFont="1"/>
    <xf numFmtId="0" fontId="14" fillId="0" borderId="0" xfId="9" applyFont="1" applyAlignment="1">
      <alignment horizontal="center"/>
    </xf>
    <xf numFmtId="0" fontId="6" fillId="0" borderId="0" xfId="9" applyFont="1" applyAlignment="1">
      <alignment wrapText="1"/>
    </xf>
    <xf numFmtId="0" fontId="6" fillId="0" borderId="6" xfId="9" applyFont="1" applyBorder="1" applyAlignment="1">
      <alignment wrapText="1"/>
    </xf>
    <xf numFmtId="0" fontId="14" fillId="0" borderId="0" xfId="9" applyFont="1"/>
    <xf numFmtId="10" fontId="14" fillId="0" borderId="0" xfId="9" applyNumberFormat="1" applyFont="1" applyAlignment="1">
      <alignment horizontal="right"/>
    </xf>
    <xf numFmtId="10" fontId="14" fillId="0" borderId="0" xfId="16" applyNumberFormat="1" applyFont="1"/>
    <xf numFmtId="49" fontId="14" fillId="0" borderId="0" xfId="9" quotePrefix="1" applyNumberFormat="1" applyFont="1"/>
    <xf numFmtId="0" fontId="6" fillId="0" borderId="0" xfId="3" applyFont="1" applyAlignment="1">
      <alignment horizontal="left"/>
    </xf>
    <xf numFmtId="14" fontId="10" fillId="0" borderId="0" xfId="23" applyNumberFormat="1" applyFont="1"/>
    <xf numFmtId="0" fontId="10" fillId="0" borderId="6" xfId="23" applyFont="1" applyBorder="1" applyAlignment="1">
      <alignment wrapText="1"/>
    </xf>
    <xf numFmtId="10" fontId="10" fillId="0" borderId="0" xfId="23" applyNumberFormat="1" applyFont="1"/>
    <xf numFmtId="2" fontId="10" fillId="0" borderId="21" xfId="39" applyNumberFormat="1" applyFont="1" applyFill="1" applyBorder="1" applyAlignment="1">
      <alignment horizontal="center"/>
    </xf>
    <xf numFmtId="2" fontId="10" fillId="0" borderId="0" xfId="39" applyNumberFormat="1" applyFont="1" applyFill="1" applyAlignment="1">
      <alignment horizontal="center"/>
    </xf>
    <xf numFmtId="180" fontId="10" fillId="0" borderId="21" xfId="39" applyNumberFormat="1" applyFont="1" applyFill="1" applyBorder="1" applyAlignment="1">
      <alignment horizontal="center"/>
    </xf>
    <xf numFmtId="180" fontId="10" fillId="0" borderId="0" xfId="39" applyNumberFormat="1" applyFont="1" applyFill="1" applyAlignment="1">
      <alignment horizontal="center"/>
    </xf>
    <xf numFmtId="2" fontId="10" fillId="0" borderId="15" xfId="39" applyNumberFormat="1" applyFont="1" applyFill="1" applyBorder="1" applyAlignment="1">
      <alignment horizontal="center"/>
    </xf>
    <xf numFmtId="180" fontId="10" fillId="0" borderId="15" xfId="39" applyNumberFormat="1" applyFont="1" applyFill="1" applyBorder="1" applyAlignment="1">
      <alignment horizontal="center"/>
    </xf>
    <xf numFmtId="2" fontId="10" fillId="0" borderId="0" xfId="23" applyNumberFormat="1" applyFont="1" applyAlignment="1">
      <alignment horizontal="center"/>
    </xf>
    <xf numFmtId="181" fontId="31" fillId="0" borderId="0" xfId="39" applyNumberFormat="1" applyFont="1" applyFill="1"/>
    <xf numFmtId="43" fontId="31" fillId="0" borderId="15" xfId="39" applyFont="1" applyFill="1" applyBorder="1"/>
    <xf numFmtId="2" fontId="10" fillId="0" borderId="0" xfId="39" applyNumberFormat="1" applyFont="1" applyFill="1" applyAlignment="1">
      <alignment horizontal="right"/>
    </xf>
    <xf numFmtId="43" fontId="10" fillId="0" borderId="0" xfId="39" applyFont="1" applyFill="1" applyAlignment="1">
      <alignment horizontal="right"/>
    </xf>
    <xf numFmtId="181" fontId="31" fillId="0" borderId="15" xfId="39" applyNumberFormat="1" applyFont="1" applyFill="1" applyBorder="1"/>
    <xf numFmtId="180" fontId="10" fillId="0" borderId="0" xfId="39" applyNumberFormat="1" applyFont="1" applyFill="1" applyAlignment="1">
      <alignment horizontal="right"/>
    </xf>
    <xf numFmtId="181" fontId="31" fillId="0" borderId="0" xfId="39" applyNumberFormat="1" applyFont="1" applyFill="1" applyBorder="1"/>
    <xf numFmtId="0" fontId="10" fillId="0" borderId="0" xfId="23" applyFont="1" applyAlignment="1">
      <alignment horizontal="center" wrapText="1"/>
    </xf>
    <xf numFmtId="2" fontId="10" fillId="0" borderId="0" xfId="39" applyNumberFormat="1" applyFont="1" applyFill="1" applyBorder="1" applyAlignment="1">
      <alignment horizontal="center"/>
    </xf>
    <xf numFmtId="180" fontId="10" fillId="0" borderId="0" xfId="39" applyNumberFormat="1" applyFont="1" applyFill="1" applyBorder="1" applyAlignment="1">
      <alignment horizontal="center"/>
    </xf>
    <xf numFmtId="43" fontId="10" fillId="0" borderId="0" xfId="39" applyFont="1" applyFill="1" applyAlignment="1">
      <alignment horizontal="center"/>
    </xf>
    <xf numFmtId="181" fontId="31" fillId="0" borderId="0" xfId="9" applyNumberFormat="1" applyFont="1"/>
    <xf numFmtId="181" fontId="10" fillId="0" borderId="0" xfId="23" applyNumberFormat="1" applyFont="1" applyAlignment="1">
      <alignment horizontal="right"/>
    </xf>
    <xf numFmtId="181" fontId="10" fillId="0" borderId="0" xfId="23" applyNumberFormat="1" applyFont="1" applyAlignment="1">
      <alignment horizontal="center"/>
    </xf>
    <xf numFmtId="43" fontId="10" fillId="0" borderId="21" xfId="39" applyFont="1" applyFill="1" applyBorder="1" applyAlignment="1">
      <alignment horizontal="right"/>
    </xf>
    <xf numFmtId="181" fontId="10" fillId="0" borderId="21" xfId="39" applyNumberFormat="1" applyFont="1" applyFill="1" applyBorder="1" applyAlignment="1">
      <alignment horizontal="right"/>
    </xf>
    <xf numFmtId="181" fontId="10" fillId="0" borderId="0" xfId="39" applyNumberFormat="1" applyFont="1" applyFill="1" applyAlignment="1">
      <alignment horizontal="right"/>
    </xf>
    <xf numFmtId="43" fontId="10" fillId="0" borderId="15" xfId="39" applyFont="1" applyFill="1" applyBorder="1" applyAlignment="1">
      <alignment horizontal="right"/>
    </xf>
    <xf numFmtId="0" fontId="10" fillId="0" borderId="0" xfId="23" quotePrefix="1" applyFont="1" applyAlignment="1">
      <alignment horizontal="right"/>
    </xf>
    <xf numFmtId="0" fontId="10" fillId="0" borderId="21" xfId="23" applyFont="1" applyBorder="1"/>
    <xf numFmtId="0" fontId="10" fillId="0" borderId="0" xfId="46" applyFont="1" applyAlignment="1">
      <alignment vertical="center" wrapText="1"/>
    </xf>
    <xf numFmtId="0" fontId="10" fillId="0" borderId="0" xfId="60" applyFont="1" applyAlignment="1">
      <alignment horizontal="right"/>
    </xf>
    <xf numFmtId="17" fontId="10" fillId="0" borderId="0" xfId="46" applyNumberFormat="1" applyFont="1" applyAlignment="1">
      <alignment horizontal="center" vertical="top"/>
    </xf>
    <xf numFmtId="2" fontId="10" fillId="0" borderId="0" xfId="46" applyNumberFormat="1" applyFont="1"/>
    <xf numFmtId="173" fontId="10" fillId="0" borderId="0" xfId="61" applyNumberFormat="1" applyFont="1"/>
    <xf numFmtId="174" fontId="10" fillId="0" borderId="6" xfId="23" applyNumberFormat="1" applyFont="1" applyBorder="1" applyAlignment="1">
      <alignment horizontal="centerContinuous"/>
    </xf>
    <xf numFmtId="0" fontId="10" fillId="0" borderId="6" xfId="23" applyFont="1" applyBorder="1" applyAlignment="1">
      <alignment horizontal="centerContinuous"/>
    </xf>
    <xf numFmtId="43" fontId="31" fillId="0" borderId="0" xfId="23" applyNumberFormat="1" applyFont="1" applyAlignment="1">
      <alignment horizontal="center"/>
    </xf>
    <xf numFmtId="169" fontId="10" fillId="0" borderId="0" xfId="23" quotePrefix="1" applyNumberFormat="1" applyFont="1" applyAlignment="1">
      <alignment horizontal="center"/>
    </xf>
    <xf numFmtId="169" fontId="10" fillId="0" borderId="15" xfId="23" applyNumberFormat="1" applyFont="1" applyBorder="1" applyAlignment="1">
      <alignment horizontal="center"/>
    </xf>
    <xf numFmtId="43" fontId="10" fillId="0" borderId="25" xfId="46" applyNumberFormat="1" applyFont="1" applyBorder="1"/>
    <xf numFmtId="173" fontId="10" fillId="0" borderId="0" xfId="46" applyNumberFormat="1" applyFont="1" applyAlignment="1">
      <alignment horizontal="left" vertical="top"/>
    </xf>
    <xf numFmtId="0" fontId="10" fillId="0" borderId="0" xfId="60" applyFont="1" applyAlignment="1">
      <alignment horizontal="left"/>
    </xf>
    <xf numFmtId="173" fontId="10" fillId="0" borderId="0" xfId="46" applyNumberFormat="1" applyFont="1" applyAlignment="1">
      <alignment vertical="top" wrapText="1"/>
    </xf>
    <xf numFmtId="4" fontId="10" fillId="0" borderId="0" xfId="23" applyNumberFormat="1" applyFont="1"/>
    <xf numFmtId="4" fontId="10" fillId="0" borderId="0" xfId="23" applyNumberFormat="1" applyFont="1" applyAlignment="1">
      <alignment horizontal="left"/>
    </xf>
    <xf numFmtId="2" fontId="10" fillId="0" borderId="15" xfId="39" applyNumberFormat="1" applyFont="1" applyFill="1" applyBorder="1"/>
    <xf numFmtId="2" fontId="10" fillId="0" borderId="15" xfId="23" applyNumberFormat="1" applyFont="1" applyBorder="1"/>
    <xf numFmtId="10" fontId="31" fillId="0" borderId="0" xfId="0" applyNumberFormat="1" applyFont="1"/>
    <xf numFmtId="0" fontId="43" fillId="0" borderId="0" xfId="0" applyFont="1" applyAlignment="1">
      <alignment horizontal="centerContinuous"/>
    </xf>
    <xf numFmtId="0" fontId="7" fillId="0" borderId="6" xfId="46" applyFont="1" applyBorder="1" applyAlignment="1">
      <alignment horizontal="center"/>
    </xf>
    <xf numFmtId="43" fontId="8" fillId="0" borderId="2" xfId="1" applyFont="1" applyFill="1" applyBorder="1"/>
    <xf numFmtId="43" fontId="8" fillId="0" borderId="3" xfId="1" applyFont="1" applyFill="1" applyBorder="1"/>
    <xf numFmtId="10" fontId="14" fillId="0" borderId="34" xfId="4" applyNumberFormat="1" applyFont="1" applyFill="1" applyBorder="1" applyAlignment="1">
      <alignment horizontal="right"/>
    </xf>
    <xf numFmtId="0" fontId="31" fillId="0" borderId="0" xfId="0" quotePrefix="1" applyFont="1"/>
    <xf numFmtId="0" fontId="10" fillId="0" borderId="0" xfId="16" applyFont="1"/>
    <xf numFmtId="177" fontId="10" fillId="0" borderId="0" xfId="39" applyNumberFormat="1" applyFont="1" applyFill="1"/>
    <xf numFmtId="0" fontId="56" fillId="0" borderId="0" xfId="63" applyFont="1"/>
    <xf numFmtId="10" fontId="10" fillId="0" borderId="0" xfId="4" applyNumberFormat="1" applyFont="1" applyFill="1"/>
    <xf numFmtId="0" fontId="10" fillId="0" borderId="0" xfId="63" quotePrefix="1" applyFont="1"/>
    <xf numFmtId="176" fontId="10" fillId="0" borderId="0" xfId="5" applyNumberFormat="1" applyFont="1" applyFill="1"/>
    <xf numFmtId="194" fontId="10" fillId="0" borderId="15" xfId="23" applyNumberFormat="1" applyFont="1" applyBorder="1" applyAlignment="1">
      <alignment horizontal="right"/>
    </xf>
    <xf numFmtId="176" fontId="10" fillId="0" borderId="15" xfId="10" applyNumberFormat="1" applyFont="1" applyFill="1" applyBorder="1" applyAlignment="1">
      <alignment horizontal="right"/>
    </xf>
    <xf numFmtId="0" fontId="10" fillId="0" borderId="6" xfId="93" applyFont="1" applyBorder="1" applyAlignment="1">
      <alignment wrapText="1"/>
    </xf>
    <xf numFmtId="193" fontId="10" fillId="0" borderId="15" xfId="23" applyNumberFormat="1" applyFont="1" applyBorder="1" applyAlignment="1">
      <alignment horizontal="right"/>
    </xf>
    <xf numFmtId="9" fontId="10" fillId="0" borderId="0" xfId="23" quotePrefix="1" applyNumberFormat="1" applyFont="1"/>
    <xf numFmtId="176" fontId="10" fillId="0" borderId="15" xfId="5" applyNumberFormat="1" applyFont="1" applyFill="1" applyBorder="1" applyAlignment="1">
      <alignment horizontal="right"/>
    </xf>
    <xf numFmtId="0" fontId="8" fillId="0" borderId="0" xfId="93" applyFont="1" applyAlignment="1">
      <alignment wrapText="1"/>
    </xf>
    <xf numFmtId="193" fontId="10" fillId="0" borderId="0" xfId="23" applyNumberFormat="1" applyFont="1" applyAlignment="1">
      <alignment horizontal="right"/>
    </xf>
    <xf numFmtId="176" fontId="10" fillId="0" borderId="0" xfId="5" applyNumberFormat="1" applyFont="1" applyFill="1" applyBorder="1" applyAlignment="1">
      <alignment horizontal="right"/>
    </xf>
    <xf numFmtId="194" fontId="10" fillId="0" borderId="0" xfId="23" applyNumberFormat="1" applyFont="1"/>
    <xf numFmtId="192" fontId="10" fillId="0" borderId="0" xfId="23" applyNumberFormat="1" applyFont="1"/>
    <xf numFmtId="193" fontId="10" fillId="0" borderId="0" xfId="23" applyNumberFormat="1" applyFont="1"/>
    <xf numFmtId="183" fontId="10" fillId="0" borderId="0" xfId="23" applyNumberFormat="1" applyFont="1"/>
    <xf numFmtId="176" fontId="10" fillId="0" borderId="21" xfId="10" applyNumberFormat="1" applyFont="1" applyFill="1" applyBorder="1"/>
    <xf numFmtId="194" fontId="10" fillId="0" borderId="15" xfId="23" applyNumberFormat="1" applyFont="1" applyBorder="1"/>
    <xf numFmtId="176" fontId="10" fillId="0" borderId="15" xfId="10" applyNumberFormat="1" applyFont="1" applyFill="1" applyBorder="1"/>
    <xf numFmtId="193" fontId="10" fillId="0" borderId="15" xfId="23" applyNumberFormat="1" applyFont="1" applyBorder="1"/>
    <xf numFmtId="177" fontId="10" fillId="0" borderId="0" xfId="23" applyNumberFormat="1" applyFont="1"/>
    <xf numFmtId="0" fontId="10" fillId="0" borderId="0" xfId="23" quotePrefix="1" applyFont="1" applyAlignment="1">
      <alignment vertical="top"/>
    </xf>
    <xf numFmtId="0" fontId="10" fillId="0" borderId="0" xfId="16" applyFont="1" applyAlignment="1">
      <alignment horizontal="center"/>
    </xf>
    <xf numFmtId="0" fontId="29" fillId="0" borderId="0" xfId="16" applyFont="1"/>
    <xf numFmtId="0" fontId="10" fillId="0" borderId="0" xfId="93" applyFont="1"/>
    <xf numFmtId="0" fontId="10" fillId="0" borderId="0" xfId="16" quotePrefix="1" applyFont="1" applyAlignment="1">
      <alignment horizontal="center"/>
    </xf>
    <xf numFmtId="0" fontId="10" fillId="0" borderId="6" xfId="16" quotePrefix="1" applyFont="1" applyBorder="1" applyAlignment="1">
      <alignment wrapText="1"/>
    </xf>
    <xf numFmtId="176" fontId="10" fillId="0" borderId="0" xfId="5" applyNumberFormat="1" applyFont="1" applyFill="1" applyAlignment="1">
      <alignment horizontal="right"/>
    </xf>
    <xf numFmtId="0" fontId="10" fillId="0" borderId="0" xfId="16" quotePrefix="1" applyFont="1"/>
    <xf numFmtId="191" fontId="10" fillId="0" borderId="0" xfId="16" applyNumberFormat="1" applyFont="1" applyAlignment="1">
      <alignment horizontal="center"/>
    </xf>
    <xf numFmtId="1" fontId="10" fillId="0" borderId="0" xfId="16" quotePrefix="1" applyNumberFormat="1" applyFont="1" applyAlignment="1">
      <alignment horizontal="center"/>
    </xf>
    <xf numFmtId="10" fontId="10" fillId="0" borderId="0" xfId="4" applyNumberFormat="1" applyFont="1" applyFill="1" applyAlignment="1">
      <alignment horizontal="center"/>
    </xf>
    <xf numFmtId="0" fontId="10" fillId="0" borderId="6" xfId="16" applyFont="1" applyBorder="1" applyAlignment="1">
      <alignment wrapText="1"/>
    </xf>
    <xf numFmtId="192" fontId="10" fillId="0" borderId="0" xfId="5" applyNumberFormat="1" applyFont="1" applyFill="1" applyAlignment="1">
      <alignment horizontal="right"/>
    </xf>
    <xf numFmtId="168" fontId="10" fillId="0" borderId="0" xfId="16" applyNumberFormat="1" applyFont="1" applyAlignment="1">
      <alignment horizontal="center"/>
    </xf>
    <xf numFmtId="10" fontId="10" fillId="0" borderId="0" xfId="16" applyNumberFormat="1" applyFont="1"/>
    <xf numFmtId="10" fontId="10" fillId="0" borderId="0" xfId="7" applyNumberFormat="1" applyFont="1" applyFill="1"/>
    <xf numFmtId="0" fontId="10" fillId="0" borderId="0" xfId="16" applyFont="1" applyAlignment="1">
      <alignment wrapText="1"/>
    </xf>
    <xf numFmtId="14" fontId="10" fillId="0" borderId="0" xfId="16" applyNumberFormat="1" applyFont="1"/>
    <xf numFmtId="0" fontId="56" fillId="0" borderId="0" xfId="63" quotePrefix="1" applyFont="1"/>
    <xf numFmtId="0" fontId="10" fillId="0" borderId="0" xfId="16" applyFont="1" applyAlignment="1">
      <alignment horizontal="right"/>
    </xf>
    <xf numFmtId="176" fontId="10" fillId="0" borderId="0" xfId="16" applyNumberFormat="1" applyFont="1"/>
    <xf numFmtId="189" fontId="10" fillId="0" borderId="0" xfId="16" applyNumberFormat="1" applyFont="1"/>
    <xf numFmtId="191" fontId="10" fillId="0" borderId="0" xfId="16" applyNumberFormat="1" applyFont="1"/>
    <xf numFmtId="43" fontId="10" fillId="0" borderId="0" xfId="16" applyNumberFormat="1" applyFont="1"/>
    <xf numFmtId="177" fontId="10" fillId="0" borderId="0" xfId="18" applyNumberFormat="1" applyFont="1" applyFill="1"/>
    <xf numFmtId="0" fontId="10" fillId="0" borderId="0" xfId="16" quotePrefix="1" applyFont="1" applyAlignment="1">
      <alignment vertical="top"/>
    </xf>
    <xf numFmtId="0" fontId="10" fillId="0" borderId="0" xfId="16" applyFont="1" applyAlignment="1">
      <alignment horizontal="left" vertical="top"/>
    </xf>
    <xf numFmtId="0" fontId="10" fillId="0" borderId="0" xfId="16" applyFont="1" applyAlignment="1">
      <alignment horizontal="center" vertical="top"/>
    </xf>
    <xf numFmtId="0" fontId="10" fillId="0" borderId="0" xfId="16" applyFont="1" applyAlignment="1">
      <alignment vertical="top"/>
    </xf>
    <xf numFmtId="177" fontId="10" fillId="0" borderId="0" xfId="18" applyNumberFormat="1" applyFont="1" applyFill="1" applyAlignment="1">
      <alignment vertical="top"/>
    </xf>
    <xf numFmtId="195" fontId="10" fillId="0" borderId="0" xfId="23" applyNumberFormat="1" applyFont="1"/>
    <xf numFmtId="43" fontId="10" fillId="0" borderId="0" xfId="1" applyFont="1"/>
    <xf numFmtId="43" fontId="10" fillId="0" borderId="0" xfId="1" applyFont="1" applyFill="1"/>
    <xf numFmtId="43" fontId="10" fillId="0" borderId="0" xfId="1" quotePrefix="1" applyFont="1"/>
    <xf numFmtId="8" fontId="10" fillId="0" borderId="0" xfId="0" applyNumberFormat="1" applyFont="1"/>
    <xf numFmtId="8" fontId="10" fillId="0" borderId="0" xfId="16" applyNumberFormat="1" applyFont="1"/>
    <xf numFmtId="43" fontId="31" fillId="0" borderId="0" xfId="0" applyNumberFormat="1" applyFont="1"/>
    <xf numFmtId="43" fontId="31" fillId="0" borderId="6" xfId="0" applyNumberFormat="1" applyFont="1" applyBorder="1"/>
    <xf numFmtId="0" fontId="31" fillId="0" borderId="0" xfId="0" applyFont="1" applyAlignment="1">
      <alignment horizontal="centerContinuous"/>
    </xf>
    <xf numFmtId="0" fontId="6" fillId="0" borderId="0" xfId="98" applyFont="1"/>
    <xf numFmtId="10" fontId="6" fillId="0" borderId="28" xfId="4" applyNumberFormat="1" applyFont="1" applyFill="1" applyBorder="1" applyAlignment="1">
      <alignment horizontal="center" wrapText="1"/>
    </xf>
    <xf numFmtId="2" fontId="14" fillId="0" borderId="28" xfId="7" applyNumberFormat="1" applyFont="1" applyFill="1" applyBorder="1" applyAlignment="1">
      <alignment horizontal="center"/>
    </xf>
    <xf numFmtId="2" fontId="6" fillId="0" borderId="21" xfId="3" applyNumberFormat="1" applyFont="1" applyBorder="1" applyAlignment="1">
      <alignment horizontal="center"/>
    </xf>
    <xf numFmtId="0" fontId="6" fillId="0" borderId="8" xfId="0" applyFont="1" applyBorder="1"/>
    <xf numFmtId="0" fontId="6" fillId="0" borderId="8" xfId="9" applyFont="1" applyBorder="1"/>
    <xf numFmtId="2" fontId="6" fillId="0" borderId="8" xfId="9" applyNumberFormat="1" applyFont="1" applyBorder="1"/>
    <xf numFmtId="14" fontId="6" fillId="0" borderId="8" xfId="9" applyNumberFormat="1" applyFont="1" applyBorder="1"/>
    <xf numFmtId="164" fontId="6" fillId="0" borderId="8" xfId="9" applyNumberFormat="1" applyFont="1" applyBorder="1"/>
    <xf numFmtId="10" fontId="6" fillId="0" borderId="8" xfId="7" applyNumberFormat="1" applyFont="1" applyFill="1" applyBorder="1"/>
    <xf numFmtId="196" fontId="3" fillId="0" borderId="0" xfId="22" applyNumberFormat="1"/>
    <xf numFmtId="196" fontId="17" fillId="0" borderId="0" xfId="0" applyNumberFormat="1" applyFont="1"/>
    <xf numFmtId="3" fontId="17" fillId="0" borderId="0" xfId="0" applyNumberFormat="1" applyFont="1"/>
    <xf numFmtId="196" fontId="38" fillId="0" borderId="0" xfId="22" applyNumberFormat="1" applyFont="1"/>
    <xf numFmtId="196" fontId="3" fillId="0" borderId="0" xfId="39" applyNumberFormat="1" applyFont="1" applyFill="1"/>
    <xf numFmtId="0" fontId="20" fillId="0" borderId="0" xfId="0" applyFont="1"/>
    <xf numFmtId="43" fontId="34" fillId="0" borderId="23" xfId="0" applyNumberFormat="1" applyFont="1" applyBorder="1" applyAlignment="1">
      <alignment horizontal="center"/>
    </xf>
    <xf numFmtId="0" fontId="3" fillId="0" borderId="24" xfId="0" applyFont="1" applyBorder="1" applyAlignment="1">
      <alignment horizontal="center"/>
    </xf>
    <xf numFmtId="43" fontId="3" fillId="0" borderId="0" xfId="1" applyFont="1" applyFill="1"/>
    <xf numFmtId="0" fontId="3" fillId="0" borderId="0" xfId="72"/>
    <xf numFmtId="171" fontId="3" fillId="0" borderId="0" xfId="72" applyNumberFormat="1"/>
    <xf numFmtId="164" fontId="3" fillId="0" borderId="0" xfId="72" applyNumberFormat="1"/>
    <xf numFmtId="2" fontId="3" fillId="0" borderId="0" xfId="57" applyNumberFormat="1" applyFont="1"/>
    <xf numFmtId="169" fontId="3" fillId="0" borderId="0" xfId="57" applyNumberFormat="1" applyFont="1"/>
    <xf numFmtId="0" fontId="38" fillId="0" borderId="0" xfId="72" applyFont="1"/>
    <xf numFmtId="164" fontId="38" fillId="0" borderId="0" xfId="72" applyNumberFormat="1" applyFont="1"/>
    <xf numFmtId="2" fontId="3" fillId="0" borderId="0" xfId="22" applyNumberFormat="1" applyAlignment="1">
      <alignment horizontal="right"/>
    </xf>
    <xf numFmtId="43" fontId="3" fillId="0" borderId="0" xfId="1" applyFont="1"/>
    <xf numFmtId="0" fontId="60" fillId="0" borderId="0" xfId="72" applyFont="1"/>
    <xf numFmtId="0" fontId="36" fillId="0" borderId="0" xfId="72" applyFont="1" applyAlignment="1">
      <alignment horizontal="centerContinuous"/>
    </xf>
    <xf numFmtId="0" fontId="3" fillId="0" borderId="0" xfId="72" applyAlignment="1">
      <alignment horizontal="centerContinuous"/>
    </xf>
    <xf numFmtId="0" fontId="35" fillId="0" borderId="0" xfId="72" applyFont="1" applyAlignment="1">
      <alignment horizontal="centerContinuous"/>
    </xf>
    <xf numFmtId="0" fontId="35" fillId="0" borderId="0" xfId="72" applyFont="1"/>
    <xf numFmtId="3" fontId="0" fillId="0" borderId="0" xfId="0" applyNumberFormat="1"/>
    <xf numFmtId="2" fontId="3" fillId="0" borderId="0" xfId="72" applyNumberFormat="1"/>
    <xf numFmtId="0" fontId="35" fillId="0" borderId="0" xfId="72" applyFont="1" applyAlignment="1">
      <alignment horizontal="left"/>
    </xf>
    <xf numFmtId="0" fontId="3" fillId="0" borderId="0" xfId="72" applyAlignment="1">
      <alignment wrapText="1"/>
    </xf>
    <xf numFmtId="179" fontId="3" fillId="0" borderId="0" xfId="72" applyNumberFormat="1"/>
    <xf numFmtId="164" fontId="38" fillId="0" borderId="0" xfId="22" applyNumberFormat="1" applyFont="1"/>
    <xf numFmtId="171" fontId="3" fillId="0" borderId="0" xfId="22" applyNumberFormat="1" applyAlignment="1">
      <alignment wrapText="1"/>
    </xf>
    <xf numFmtId="180" fontId="3" fillId="0" borderId="0" xfId="22" applyNumberFormat="1"/>
    <xf numFmtId="10" fontId="6" fillId="0" borderId="7" xfId="2" applyNumberFormat="1" applyFont="1" applyFill="1" applyBorder="1" applyAlignment="1">
      <alignment horizontal="center"/>
    </xf>
    <xf numFmtId="10" fontId="6" fillId="0" borderId="0" xfId="2" applyNumberFormat="1" applyFont="1" applyAlignment="1">
      <alignment horizontal="center"/>
    </xf>
    <xf numFmtId="0" fontId="13" fillId="0" borderId="8" xfId="3" applyFont="1" applyBorder="1" applyAlignment="1">
      <alignment horizontal="center"/>
    </xf>
    <xf numFmtId="0" fontId="13" fillId="0" borderId="0" xfId="3" applyFont="1" applyAlignment="1">
      <alignment horizontal="center"/>
    </xf>
    <xf numFmtId="0" fontId="14" fillId="0" borderId="0" xfId="8" applyFont="1"/>
    <xf numFmtId="0" fontId="13" fillId="0" borderId="7" xfId="3" applyFont="1" applyBorder="1" applyAlignment="1">
      <alignment horizontal="center"/>
    </xf>
    <xf numFmtId="0" fontId="14" fillId="0" borderId="27" xfId="3" applyFont="1" applyBorder="1" applyAlignment="1">
      <alignment horizontal="center"/>
    </xf>
    <xf numFmtId="0" fontId="14" fillId="0" borderId="21" xfId="3" applyFont="1" applyBorder="1" applyAlignment="1">
      <alignment horizontal="center"/>
    </xf>
    <xf numFmtId="0" fontId="14" fillId="0" borderId="21" xfId="3" applyFont="1" applyBorder="1"/>
    <xf numFmtId="43" fontId="14" fillId="0" borderId="21" xfId="39" applyFont="1" applyFill="1" applyBorder="1" applyAlignment="1">
      <alignment horizontal="right"/>
    </xf>
    <xf numFmtId="43" fontId="14" fillId="0" borderId="28" xfId="39" applyFont="1" applyFill="1" applyBorder="1" applyAlignment="1">
      <alignment horizontal="right"/>
    </xf>
    <xf numFmtId="0" fontId="6" fillId="0" borderId="8" xfId="3" applyFont="1" applyBorder="1"/>
    <xf numFmtId="0" fontId="6" fillId="0" borderId="53" xfId="3" applyFont="1" applyBorder="1"/>
    <xf numFmtId="0" fontId="14" fillId="0" borderId="27" xfId="0" applyFont="1" applyBorder="1"/>
    <xf numFmtId="43" fontId="14" fillId="0" borderId="21" xfId="0" applyNumberFormat="1" applyFont="1" applyBorder="1" applyAlignment="1">
      <alignment horizontal="center"/>
    </xf>
    <xf numFmtId="0" fontId="14" fillId="0" borderId="21" xfId="0" applyFont="1" applyBorder="1" applyAlignment="1">
      <alignment horizontal="center"/>
    </xf>
    <xf numFmtId="0" fontId="6" fillId="0" borderId="8" xfId="3" applyFont="1" applyBorder="1" applyAlignment="1">
      <alignment horizontal="left" vertical="center" wrapText="1"/>
    </xf>
    <xf numFmtId="43" fontId="6" fillId="0" borderId="0" xfId="3" applyNumberFormat="1" applyFont="1" applyAlignment="1">
      <alignment horizontal="right" vertical="center" wrapText="1"/>
    </xf>
    <xf numFmtId="0" fontId="14" fillId="0" borderId="0" xfId="0" applyFont="1" applyAlignment="1">
      <alignment horizontal="center" vertical="center"/>
    </xf>
    <xf numFmtId="0" fontId="14" fillId="0" borderId="7" xfId="0" applyFont="1" applyBorder="1" applyAlignment="1">
      <alignment horizontal="center" vertical="center"/>
    </xf>
    <xf numFmtId="185" fontId="6" fillId="0" borderId="0" xfId="3" applyNumberFormat="1" applyFont="1" applyAlignment="1">
      <alignment horizontal="center" vertical="center"/>
    </xf>
    <xf numFmtId="0" fontId="14" fillId="0" borderId="10" xfId="0" applyFont="1" applyBorder="1" applyAlignment="1">
      <alignment horizontal="center" vertical="center"/>
    </xf>
    <xf numFmtId="0" fontId="40" fillId="0" borderId="8" xfId="23" applyFont="1" applyBorder="1"/>
    <xf numFmtId="43" fontId="6" fillId="0" borderId="8" xfId="39" applyFont="1" applyFill="1" applyBorder="1"/>
    <xf numFmtId="43" fontId="10" fillId="0" borderId="6" xfId="0" applyNumberFormat="1" applyFont="1" applyBorder="1"/>
    <xf numFmtId="0" fontId="10" fillId="0" borderId="6" xfId="46" applyFont="1" applyBorder="1" applyAlignment="1">
      <alignment wrapText="1"/>
    </xf>
    <xf numFmtId="169" fontId="10" fillId="0" borderId="6" xfId="46" applyNumberFormat="1" applyFont="1" applyBorder="1" applyAlignment="1">
      <alignment horizontal="center"/>
    </xf>
    <xf numFmtId="173" fontId="10" fillId="0" borderId="25" xfId="46" applyNumberFormat="1" applyFont="1" applyBorder="1" applyAlignment="1">
      <alignment horizontal="right"/>
    </xf>
    <xf numFmtId="0" fontId="39" fillId="0" borderId="16" xfId="0" applyFont="1" applyBorder="1" applyAlignment="1">
      <alignment horizontal="centerContinuous"/>
    </xf>
    <xf numFmtId="0" fontId="52" fillId="0" borderId="0" xfId="80" applyFont="1" applyFill="1" applyAlignment="1">
      <alignment horizontal="left"/>
    </xf>
    <xf numFmtId="0" fontId="52" fillId="0" borderId="0" xfId="80" applyFont="1" applyFill="1" applyAlignment="1">
      <alignment horizontal="left" wrapText="1"/>
    </xf>
    <xf numFmtId="0" fontId="52" fillId="0" borderId="0" xfId="80" applyFont="1" applyFill="1" applyAlignment="1">
      <alignment horizontal="center" wrapText="1"/>
    </xf>
    <xf numFmtId="43" fontId="10" fillId="0" borderId="0" xfId="39" applyFont="1" applyFill="1" applyAlignment="1">
      <alignment horizontal="right" vertical="top" wrapText="1"/>
    </xf>
    <xf numFmtId="0" fontId="39" fillId="0" borderId="16" xfId="0" applyFont="1" applyBorder="1" applyAlignment="1">
      <alignment horizontal="center"/>
    </xf>
    <xf numFmtId="0" fontId="10" fillId="0" borderId="0" xfId="22" quotePrefix="1" applyFont="1" applyAlignment="1">
      <alignment horizontal="right"/>
    </xf>
    <xf numFmtId="186" fontId="10" fillId="0" borderId="0" xfId="22" applyNumberFormat="1" applyFont="1" applyAlignment="1">
      <alignment horizontal="left" vertical="top" wrapText="1"/>
    </xf>
    <xf numFmtId="0" fontId="10" fillId="0" borderId="0" xfId="22" applyFont="1" applyAlignment="1">
      <alignment horizontal="right" vertical="top" wrapText="1"/>
    </xf>
    <xf numFmtId="0" fontId="31" fillId="0" borderId="0" xfId="0" applyFont="1" applyAlignment="1">
      <alignment horizontal="left" vertical="top"/>
    </xf>
    <xf numFmtId="0" fontId="31" fillId="0" borderId="0" xfId="0" applyFont="1" applyAlignment="1">
      <alignment horizontal="left" vertical="top" wrapText="1"/>
    </xf>
    <xf numFmtId="1" fontId="10" fillId="0" borderId="0" xfId="22" applyNumberFormat="1" applyFont="1" applyAlignment="1">
      <alignment horizontal="right" vertical="top" wrapText="1"/>
    </xf>
    <xf numFmtId="2" fontId="10" fillId="0" borderId="0" xfId="22" applyNumberFormat="1" applyFont="1" applyAlignment="1">
      <alignment horizontal="right" vertical="top" wrapText="1"/>
    </xf>
    <xf numFmtId="164" fontId="10" fillId="0" borderId="0" xfId="23" applyNumberFormat="1" applyFont="1"/>
    <xf numFmtId="181" fontId="31" fillId="0" borderId="6" xfId="39" applyNumberFormat="1" applyFont="1" applyFill="1" applyBorder="1"/>
    <xf numFmtId="2" fontId="31" fillId="0" borderId="6" xfId="39" applyNumberFormat="1" applyFont="1" applyFill="1" applyBorder="1" applyAlignment="1">
      <alignment horizontal="center"/>
    </xf>
    <xf numFmtId="180" fontId="31" fillId="0" borderId="6" xfId="39" applyNumberFormat="1" applyFont="1" applyFill="1" applyBorder="1" applyAlignment="1">
      <alignment horizontal="center"/>
    </xf>
    <xf numFmtId="180" fontId="10" fillId="0" borderId="6" xfId="23" applyNumberFormat="1" applyFont="1" applyBorder="1" applyAlignment="1">
      <alignment horizontal="center"/>
    </xf>
    <xf numFmtId="182" fontId="10" fillId="0" borderId="15" xfId="23" applyNumberFormat="1" applyFont="1" applyBorder="1"/>
    <xf numFmtId="43" fontId="10" fillId="0" borderId="6" xfId="23" applyNumberFormat="1" applyFont="1" applyBorder="1" applyAlignment="1">
      <alignment horizontal="right"/>
    </xf>
    <xf numFmtId="43" fontId="10" fillId="0" borderId="25" xfId="23" applyNumberFormat="1" applyFont="1" applyBorder="1" applyAlignment="1">
      <alignment horizontal="right"/>
    </xf>
    <xf numFmtId="43" fontId="31" fillId="0" borderId="6" xfId="23" applyNumberFormat="1" applyFont="1" applyBorder="1" applyAlignment="1">
      <alignment horizontal="center"/>
    </xf>
    <xf numFmtId="169" fontId="10" fillId="0" borderId="6" xfId="23" quotePrefix="1" applyNumberFormat="1" applyFont="1" applyBorder="1" applyAlignment="1">
      <alignment horizontal="center"/>
    </xf>
    <xf numFmtId="43" fontId="10" fillId="0" borderId="21" xfId="39" applyFont="1" applyFill="1" applyBorder="1" applyAlignment="1"/>
    <xf numFmtId="0" fontId="29" fillId="0" borderId="0" xfId="0" applyFont="1" applyAlignment="1">
      <alignment vertical="top" wrapText="1"/>
    </xf>
    <xf numFmtId="0" fontId="10" fillId="0" borderId="0" xfId="0" quotePrefix="1" applyFont="1" applyAlignment="1">
      <alignment horizontal="right" vertical="top"/>
    </xf>
    <xf numFmtId="43" fontId="57" fillId="0" borderId="0" xfId="0" applyNumberFormat="1" applyFont="1"/>
    <xf numFmtId="0" fontId="4" fillId="0" borderId="0" xfId="0" applyFont="1" applyAlignment="1">
      <alignment horizontal="left" wrapText="1"/>
    </xf>
    <xf numFmtId="43" fontId="10" fillId="0" borderId="22" xfId="0" applyNumberFormat="1" applyFont="1" applyBorder="1"/>
    <xf numFmtId="0" fontId="10" fillId="0" borderId="0" xfId="0" quotePrefix="1" applyFont="1" applyAlignment="1">
      <alignment horizontal="right"/>
    </xf>
    <xf numFmtId="0" fontId="10" fillId="0" borderId="0" xfId="0" applyFont="1" applyAlignment="1">
      <alignment horizontal="left" indent="3"/>
    </xf>
    <xf numFmtId="194" fontId="10" fillId="0" borderId="0" xfId="23" applyNumberFormat="1" applyFont="1" applyAlignment="1">
      <alignment horizontal="right"/>
    </xf>
    <xf numFmtId="176" fontId="10" fillId="0" borderId="0" xfId="10" applyNumberFormat="1" applyFont="1" applyFill="1" applyBorder="1" applyAlignment="1">
      <alignment horizontal="right"/>
    </xf>
    <xf numFmtId="0" fontId="10" fillId="0" borderId="0" xfId="93" applyFont="1" applyAlignment="1">
      <alignment wrapText="1"/>
    </xf>
    <xf numFmtId="182" fontId="10" fillId="0" borderId="6" xfId="23" applyNumberFormat="1" applyFont="1" applyBorder="1"/>
    <xf numFmtId="43" fontId="10" fillId="0" borderId="6" xfId="1" applyFont="1" applyBorder="1"/>
    <xf numFmtId="10" fontId="6" fillId="0" borderId="0" xfId="3" applyNumberFormat="1" applyFont="1" applyAlignment="1">
      <alignment horizontal="center"/>
    </xf>
    <xf numFmtId="0" fontId="6" fillId="0" borderId="0" xfId="3" applyFont="1" applyAlignment="1">
      <alignment horizontal="center" vertical="center" wrapText="1"/>
    </xf>
    <xf numFmtId="2" fontId="6" fillId="0" borderId="7" xfId="3" applyNumberFormat="1" applyFont="1" applyBorder="1" applyAlignment="1">
      <alignment horizontal="center"/>
    </xf>
    <xf numFmtId="0" fontId="6" fillId="0" borderId="7" xfId="3" applyFont="1" applyBorder="1" applyAlignment="1">
      <alignment horizontal="center"/>
    </xf>
    <xf numFmtId="0" fontId="6" fillId="0" borderId="27" xfId="3" applyFont="1" applyBorder="1" applyAlignment="1">
      <alignment horizontal="center"/>
    </xf>
    <xf numFmtId="0" fontId="6" fillId="0" borderId="8" xfId="3" applyFont="1" applyBorder="1" applyAlignment="1">
      <alignment horizontal="center"/>
    </xf>
    <xf numFmtId="0" fontId="6" fillId="0" borderId="11" xfId="3" applyFont="1" applyBorder="1" applyAlignment="1">
      <alignment horizontal="center"/>
    </xf>
    <xf numFmtId="0" fontId="6" fillId="0" borderId="6" xfId="3" applyFont="1" applyBorder="1" applyAlignment="1">
      <alignment horizontal="center"/>
    </xf>
    <xf numFmtId="2" fontId="6" fillId="0" borderId="8" xfId="2" applyNumberFormat="1" applyFont="1" applyFill="1" applyBorder="1" applyAlignment="1">
      <alignment horizontal="center"/>
    </xf>
    <xf numFmtId="10" fontId="6" fillId="0" borderId="8" xfId="2" applyNumberFormat="1" applyFont="1" applyFill="1" applyBorder="1" applyAlignment="1">
      <alignment horizontal="center"/>
    </xf>
    <xf numFmtId="2" fontId="6" fillId="0" borderId="0" xfId="2" applyNumberFormat="1" applyFont="1" applyFill="1" applyAlignment="1">
      <alignment horizontal="center"/>
    </xf>
    <xf numFmtId="2" fontId="6" fillId="0" borderId="7" xfId="2" applyNumberFormat="1" applyFont="1" applyFill="1" applyBorder="1" applyAlignment="1">
      <alignment horizontal="center"/>
    </xf>
    <xf numFmtId="2" fontId="6" fillId="0" borderId="9" xfId="2" applyNumberFormat="1" applyFont="1" applyFill="1" applyBorder="1" applyAlignment="1">
      <alignment horizontal="center"/>
    </xf>
    <xf numFmtId="2" fontId="6" fillId="0" borderId="0" xfId="3" applyNumberFormat="1" applyFont="1" applyAlignment="1">
      <alignment horizontal="center" vertical="center" wrapText="1"/>
    </xf>
    <xf numFmtId="180" fontId="6" fillId="0" borderId="0" xfId="3" applyNumberFormat="1" applyFont="1" applyAlignment="1">
      <alignment horizontal="center"/>
    </xf>
    <xf numFmtId="0" fontId="5" fillId="0" borderId="8" xfId="3" applyFont="1" applyBorder="1" applyAlignment="1">
      <alignment horizontal="center" vertical="center" wrapText="1"/>
    </xf>
    <xf numFmtId="0" fontId="6" fillId="0" borderId="0" xfId="3" applyFont="1" applyAlignment="1">
      <alignment horizontal="right"/>
    </xf>
    <xf numFmtId="4" fontId="17" fillId="0" borderId="0" xfId="0" applyNumberFormat="1" applyFont="1" applyAlignment="1">
      <alignment horizontal="right" wrapText="1"/>
    </xf>
    <xf numFmtId="44" fontId="14" fillId="0" borderId="0" xfId="10" applyFont="1" applyFill="1" applyBorder="1" applyAlignment="1">
      <alignment horizontal="center"/>
    </xf>
    <xf numFmtId="0" fontId="31" fillId="0" borderId="0" xfId="0" applyFont="1" applyAlignment="1">
      <alignment horizontal="right"/>
    </xf>
    <xf numFmtId="0" fontId="51" fillId="0" borderId="0" xfId="0" applyFont="1"/>
    <xf numFmtId="0" fontId="61" fillId="0" borderId="0" xfId="0" applyFont="1" applyAlignment="1">
      <alignment wrapText="1"/>
    </xf>
    <xf numFmtId="166" fontId="14" fillId="0" borderId="2" xfId="16" applyNumberFormat="1" applyFont="1" applyBorder="1" applyAlignment="1">
      <alignment horizontal="left"/>
    </xf>
    <xf numFmtId="9" fontId="14" fillId="0" borderId="2" xfId="16" applyNumberFormat="1" applyFont="1" applyBorder="1" applyAlignment="1">
      <alignment horizontal="center"/>
    </xf>
    <xf numFmtId="166" fontId="14" fillId="0" borderId="26" xfId="16" applyNumberFormat="1" applyFont="1" applyBorder="1" applyAlignment="1">
      <alignment horizontal="left"/>
    </xf>
    <xf numFmtId="9" fontId="14" fillId="0" borderId="26" xfId="16" applyNumberFormat="1" applyFont="1" applyBorder="1" applyAlignment="1">
      <alignment horizontal="center"/>
    </xf>
    <xf numFmtId="166" fontId="14" fillId="0" borderId="42" xfId="16" applyNumberFormat="1" applyFont="1" applyBorder="1" applyAlignment="1">
      <alignment horizontal="left"/>
    </xf>
    <xf numFmtId="9" fontId="14" fillId="0" borderId="42" xfId="16" applyNumberFormat="1" applyFont="1" applyBorder="1" applyAlignment="1">
      <alignment horizontal="center"/>
    </xf>
    <xf numFmtId="14" fontId="14" fillId="0" borderId="0" xfId="16" applyNumberFormat="1" applyFont="1" applyAlignment="1">
      <alignment horizontal="center"/>
    </xf>
    <xf numFmtId="166" fontId="14" fillId="0" borderId="34" xfId="16" applyNumberFormat="1" applyFont="1" applyBorder="1" applyAlignment="1">
      <alignment horizontal="left"/>
    </xf>
    <xf numFmtId="167" fontId="14" fillId="0" borderId="0" xfId="9" applyNumberFormat="1" applyFont="1" applyAlignment="1">
      <alignment horizontal="left"/>
    </xf>
    <xf numFmtId="10" fontId="14" fillId="0" borderId="0" xfId="9" applyNumberFormat="1" applyFont="1"/>
    <xf numFmtId="49" fontId="14" fillId="0" borderId="0" xfId="9" applyNumberFormat="1" applyFont="1"/>
    <xf numFmtId="0" fontId="14" fillId="0" borderId="0" xfId="16" applyFont="1" applyAlignment="1">
      <alignment horizontal="right"/>
    </xf>
    <xf numFmtId="2" fontId="14" fillId="0" borderId="0" xfId="16" applyNumberFormat="1" applyFont="1"/>
    <xf numFmtId="0" fontId="14" fillId="0" borderId="2" xfId="16" quotePrefix="1" applyFont="1" applyBorder="1"/>
    <xf numFmtId="0" fontId="14" fillId="0" borderId="26" xfId="16" quotePrefix="1" applyFont="1" applyBorder="1"/>
    <xf numFmtId="0" fontId="14" fillId="0" borderId="34" xfId="16" quotePrefix="1" applyFont="1" applyBorder="1"/>
    <xf numFmtId="0" fontId="14" fillId="0" borderId="0" xfId="16" quotePrefix="1" applyFont="1"/>
    <xf numFmtId="0" fontId="14" fillId="0" borderId="0" xfId="16" applyFont="1" applyAlignment="1">
      <alignment horizontal="center" wrapText="1"/>
    </xf>
    <xf numFmtId="43" fontId="14" fillId="0" borderId="0" xfId="16" applyNumberFormat="1" applyFont="1"/>
    <xf numFmtId="0" fontId="13" fillId="0" borderId="0" xfId="16" applyFont="1"/>
    <xf numFmtId="0" fontId="5" fillId="0" borderId="43" xfId="3" applyFont="1" applyBorder="1"/>
    <xf numFmtId="17" fontId="6" fillId="0" borderId="44" xfId="3" applyNumberFormat="1" applyFont="1" applyBorder="1" applyAlignment="1">
      <alignment horizontal="center" wrapText="1"/>
    </xf>
    <xf numFmtId="17" fontId="6" fillId="0" borderId="16" xfId="3" applyNumberFormat="1" applyFont="1" applyBorder="1" applyAlignment="1">
      <alignment horizontal="center" wrapText="1"/>
    </xf>
    <xf numFmtId="17" fontId="6" fillId="0" borderId="45" xfId="3" applyNumberFormat="1" applyFont="1" applyBorder="1" applyAlignment="1">
      <alignment horizontal="center" wrapText="1"/>
    </xf>
    <xf numFmtId="0" fontId="5" fillId="0" borderId="46" xfId="3" applyFont="1" applyBorder="1"/>
    <xf numFmtId="2" fontId="6" fillId="0" borderId="8" xfId="3" applyNumberFormat="1" applyFont="1" applyBorder="1" applyAlignment="1">
      <alignment horizontal="center"/>
    </xf>
    <xf numFmtId="2" fontId="6" fillId="0" borderId="51" xfId="3" applyNumberFormat="1" applyFont="1" applyBorder="1" applyAlignment="1">
      <alignment horizontal="center"/>
    </xf>
    <xf numFmtId="0" fontId="5" fillId="0" borderId="47" xfId="3" applyFont="1" applyBorder="1"/>
    <xf numFmtId="2" fontId="6" fillId="0" borderId="48" xfId="3" applyNumberFormat="1" applyFont="1" applyBorder="1" applyAlignment="1">
      <alignment horizontal="center"/>
    </xf>
    <xf numFmtId="2" fontId="6" fillId="0" borderId="52" xfId="3" applyNumberFormat="1" applyFont="1" applyBorder="1" applyAlignment="1">
      <alignment horizontal="center"/>
    </xf>
    <xf numFmtId="0" fontId="6" fillId="0" borderId="49" xfId="3" quotePrefix="1" applyFont="1" applyBorder="1" applyAlignment="1">
      <alignment horizontal="left" wrapText="1"/>
    </xf>
    <xf numFmtId="10" fontId="54" fillId="0" borderId="50" xfId="0" applyNumberFormat="1" applyFont="1" applyBorder="1" applyAlignment="1">
      <alignment horizontal="center"/>
    </xf>
    <xf numFmtId="0" fontId="6" fillId="0" borderId="46" xfId="3" quotePrefix="1" applyFont="1" applyBorder="1" applyAlignment="1">
      <alignment horizontal="left" vertical="top" wrapText="1"/>
    </xf>
    <xf numFmtId="10" fontId="54" fillId="0" borderId="51" xfId="0" applyNumberFormat="1" applyFont="1" applyBorder="1" applyAlignment="1">
      <alignment horizontal="center"/>
    </xf>
    <xf numFmtId="0" fontId="6" fillId="0" borderId="47" xfId="3" quotePrefix="1" applyFont="1" applyBorder="1" applyAlignment="1">
      <alignment horizontal="left" vertical="top" wrapText="1"/>
    </xf>
    <xf numFmtId="10" fontId="54" fillId="0" borderId="52" xfId="0" applyNumberFormat="1" applyFont="1" applyBorder="1" applyAlignment="1">
      <alignment horizontal="center"/>
    </xf>
    <xf numFmtId="0" fontId="62" fillId="0" borderId="0" xfId="58" applyFont="1"/>
    <xf numFmtId="10" fontId="62" fillId="0" borderId="0" xfId="4" applyNumberFormat="1" applyFont="1" applyFill="1" applyBorder="1"/>
    <xf numFmtId="10" fontId="4" fillId="0" borderId="0" xfId="4" applyNumberFormat="1" applyFont="1" applyFill="1" applyBorder="1"/>
    <xf numFmtId="10" fontId="62" fillId="0" borderId="0" xfId="2" applyNumberFormat="1" applyFont="1"/>
    <xf numFmtId="10" fontId="4" fillId="0" borderId="0" xfId="2" applyNumberFormat="1" applyFont="1" applyFill="1" applyBorder="1"/>
    <xf numFmtId="10" fontId="4" fillId="0" borderId="0" xfId="31" applyNumberFormat="1" applyFont="1" applyFill="1" applyBorder="1"/>
    <xf numFmtId="10" fontId="62" fillId="0" borderId="0" xfId="58" applyNumberFormat="1" applyFont="1"/>
    <xf numFmtId="0" fontId="63" fillId="0" borderId="0" xfId="58" applyFont="1"/>
    <xf numFmtId="14" fontId="0" fillId="0" borderId="0" xfId="21" applyNumberFormat="1" applyFont="1" applyFill="1" applyBorder="1"/>
    <xf numFmtId="165" fontId="0" fillId="0" borderId="0" xfId="21" applyNumberFormat="1" applyFont="1" applyFill="1"/>
    <xf numFmtId="165" fontId="0" fillId="0" borderId="0" xfId="21" applyNumberFormat="1" applyFont="1" applyFill="1" applyBorder="1"/>
    <xf numFmtId="165" fontId="0" fillId="0" borderId="0" xfId="21" applyNumberFormat="1" applyFont="1" applyFill="1" applyAlignment="1">
      <alignment wrapText="1"/>
    </xf>
    <xf numFmtId="165" fontId="20" fillId="0" borderId="0" xfId="21" applyNumberFormat="1" applyFill="1"/>
    <xf numFmtId="0" fontId="20" fillId="0" borderId="0" xfId="61" applyFont="1" applyAlignment="1">
      <alignment horizontal="center" wrapText="1"/>
    </xf>
    <xf numFmtId="17" fontId="20" fillId="0" borderId="0" xfId="61" applyNumberFormat="1" applyFont="1" applyAlignment="1">
      <alignment horizontal="center" wrapText="1"/>
    </xf>
    <xf numFmtId="180" fontId="21" fillId="0" borderId="0" xfId="61" applyNumberFormat="1" applyFont="1"/>
    <xf numFmtId="0" fontId="20" fillId="0" borderId="0" xfId="61" applyFont="1"/>
    <xf numFmtId="17" fontId="20" fillId="0" borderId="0" xfId="61" applyNumberFormat="1" applyFont="1"/>
    <xf numFmtId="181" fontId="23" fillId="0" borderId="0" xfId="51" applyNumberFormat="1" applyFont="1"/>
    <xf numFmtId="180" fontId="20" fillId="0" borderId="0" xfId="61" applyNumberFormat="1" applyFont="1"/>
    <xf numFmtId="181" fontId="20" fillId="0" borderId="0" xfId="51" applyNumberFormat="1"/>
    <xf numFmtId="181" fontId="21" fillId="0" borderId="0" xfId="51" applyNumberFormat="1" applyFont="1"/>
    <xf numFmtId="43" fontId="20" fillId="0" borderId="0" xfId="51"/>
    <xf numFmtId="0" fontId="0" fillId="0" borderId="0" xfId="61" applyFont="1" applyAlignment="1">
      <alignment horizontal="center" wrapText="1"/>
    </xf>
    <xf numFmtId="180" fontId="20" fillId="0" borderId="0" xfId="20" applyNumberFormat="1"/>
    <xf numFmtId="180" fontId="21" fillId="0" borderId="0" xfId="51" applyNumberFormat="1" applyFont="1"/>
    <xf numFmtId="0" fontId="10" fillId="0" borderId="0" xfId="23" quotePrefix="1" applyFont="1" applyAlignment="1">
      <alignment horizontal="left"/>
    </xf>
    <xf numFmtId="44" fontId="14" fillId="0" borderId="0" xfId="10" applyFont="1" applyFill="1"/>
    <xf numFmtId="10" fontId="6" fillId="0" borderId="0" xfId="7" applyNumberFormat="1" applyFont="1" applyFill="1" applyBorder="1"/>
    <xf numFmtId="0" fontId="51" fillId="0" borderId="0" xfId="22" applyFont="1"/>
    <xf numFmtId="0" fontId="51" fillId="0" borderId="0" xfId="22" applyFont="1" applyAlignment="1">
      <alignment horizontal="center"/>
    </xf>
    <xf numFmtId="0" fontId="51" fillId="0" borderId="0" xfId="22" quotePrefix="1" applyFont="1" applyAlignment="1">
      <alignment horizontal="center"/>
    </xf>
    <xf numFmtId="0" fontId="51" fillId="0" borderId="6" xfId="22" applyFont="1" applyBorder="1" applyAlignment="1">
      <alignment horizontal="center"/>
    </xf>
    <xf numFmtId="0" fontId="51" fillId="0" borderId="6" xfId="22" applyFont="1" applyBorder="1" applyAlignment="1">
      <alignment horizontal="center" wrapText="1"/>
    </xf>
    <xf numFmtId="0" fontId="51" fillId="0" borderId="0" xfId="22" applyFont="1" applyAlignment="1">
      <alignment wrapText="1"/>
    </xf>
    <xf numFmtId="0" fontId="51" fillId="0" borderId="0" xfId="22" applyFont="1" applyAlignment="1">
      <alignment horizontal="center" wrapText="1"/>
    </xf>
    <xf numFmtId="14" fontId="51" fillId="0" borderId="0" xfId="22" applyNumberFormat="1" applyFont="1" applyAlignment="1" applyProtection="1">
      <alignment horizontal="center"/>
      <protection locked="0"/>
    </xf>
    <xf numFmtId="0" fontId="51" fillId="0" borderId="0" xfId="22" applyFont="1" applyAlignment="1" applyProtection="1">
      <alignment horizontal="center"/>
      <protection locked="0"/>
    </xf>
    <xf numFmtId="0" fontId="51" fillId="0" borderId="0" xfId="22" applyFont="1" applyAlignment="1">
      <alignment horizontal="right"/>
    </xf>
    <xf numFmtId="184" fontId="51" fillId="0" borderId="0" xfId="39" applyNumberFormat="1" applyFont="1" applyFill="1" applyAlignment="1" applyProtection="1">
      <alignment horizontal="right"/>
      <protection locked="0"/>
    </xf>
    <xf numFmtId="44" fontId="51" fillId="0" borderId="0" xfId="10" applyFont="1" applyFill="1" applyAlignment="1">
      <alignment horizontal="right"/>
    </xf>
    <xf numFmtId="44" fontId="51" fillId="0" borderId="0" xfId="22" applyNumberFormat="1" applyFont="1"/>
    <xf numFmtId="39" fontId="51" fillId="0" borderId="0" xfId="22" applyNumberFormat="1" applyFont="1" applyAlignment="1" applyProtection="1">
      <alignment horizontal="right"/>
      <protection locked="0"/>
    </xf>
    <xf numFmtId="44" fontId="51" fillId="0" borderId="0" xfId="22" applyNumberFormat="1" applyFont="1" applyAlignment="1">
      <alignment horizontal="right"/>
    </xf>
    <xf numFmtId="176" fontId="51" fillId="0" borderId="0" xfId="5" applyNumberFormat="1" applyFont="1" applyFill="1" applyAlignment="1">
      <alignment horizontal="right"/>
    </xf>
    <xf numFmtId="44" fontId="51" fillId="0" borderId="0" xfId="5" applyFont="1" applyFill="1" applyAlignment="1" applyProtection="1">
      <alignment horizontal="right"/>
      <protection locked="0"/>
    </xf>
    <xf numFmtId="197" fontId="51" fillId="0" borderId="0" xfId="22" applyNumberFormat="1" applyFont="1" applyAlignment="1">
      <alignment horizontal="right"/>
    </xf>
    <xf numFmtId="198" fontId="51" fillId="0" borderId="0" xfId="22" applyNumberFormat="1" applyFont="1" applyAlignment="1" applyProtection="1">
      <alignment horizontal="right"/>
      <protection locked="0"/>
    </xf>
    <xf numFmtId="199" fontId="51" fillId="0" borderId="0" xfId="5" applyNumberFormat="1" applyFont="1" applyFill="1" applyBorder="1" applyAlignment="1">
      <alignment horizontal="right"/>
    </xf>
    <xf numFmtId="10" fontId="51" fillId="0" borderId="0" xfId="4" applyNumberFormat="1" applyFont="1" applyFill="1" applyBorder="1" applyAlignment="1">
      <alignment horizontal="right"/>
    </xf>
    <xf numFmtId="44" fontId="51" fillId="0" borderId="0" xfId="5" applyFont="1" applyFill="1" applyBorder="1" applyAlignment="1" applyProtection="1">
      <alignment horizontal="right"/>
      <protection locked="0"/>
    </xf>
    <xf numFmtId="14" fontId="51" fillId="0" borderId="0" xfId="22" applyNumberFormat="1" applyFont="1" applyAlignment="1">
      <alignment horizontal="center"/>
    </xf>
    <xf numFmtId="37" fontId="51" fillId="0" borderId="0" xfId="22" applyNumberFormat="1" applyFont="1" applyAlignment="1" applyProtection="1">
      <alignment horizontal="right"/>
      <protection locked="0"/>
    </xf>
    <xf numFmtId="44" fontId="51" fillId="0" borderId="0" xfId="5" applyFont="1" applyFill="1" applyAlignment="1">
      <alignment horizontal="right"/>
    </xf>
    <xf numFmtId="0" fontId="51" fillId="0" borderId="0" xfId="22" applyFont="1" applyAlignment="1">
      <alignment horizontal="fill"/>
    </xf>
    <xf numFmtId="44" fontId="51" fillId="0" borderId="6" xfId="5" applyFont="1" applyFill="1" applyBorder="1" applyAlignment="1" applyProtection="1">
      <alignment horizontal="right"/>
      <protection locked="0"/>
    </xf>
    <xf numFmtId="197" fontId="51" fillId="0" borderId="6" xfId="22" applyNumberFormat="1" applyFont="1" applyBorder="1" applyAlignment="1">
      <alignment horizontal="right"/>
    </xf>
    <xf numFmtId="0" fontId="51" fillId="0" borderId="6" xfId="22" applyFont="1" applyBorder="1" applyAlignment="1">
      <alignment horizontal="fill"/>
    </xf>
    <xf numFmtId="199" fontId="51" fillId="0" borderId="6" xfId="5" applyNumberFormat="1" applyFont="1" applyFill="1" applyBorder="1" applyAlignment="1">
      <alignment horizontal="right"/>
    </xf>
    <xf numFmtId="10" fontId="51" fillId="0" borderId="6" xfId="4" applyNumberFormat="1" applyFont="1" applyFill="1" applyBorder="1" applyAlignment="1">
      <alignment horizontal="right"/>
    </xf>
    <xf numFmtId="177" fontId="51" fillId="0" borderId="0" xfId="22" applyNumberFormat="1" applyFont="1"/>
    <xf numFmtId="200" fontId="51" fillId="0" borderId="0" xfId="22" applyNumberFormat="1" applyFont="1" applyAlignment="1" applyProtection="1">
      <alignment horizontal="center"/>
      <protection locked="0"/>
    </xf>
    <xf numFmtId="0" fontId="51" fillId="0" borderId="0" xfId="22" applyFont="1" applyProtection="1">
      <protection locked="0"/>
    </xf>
    <xf numFmtId="37" fontId="51" fillId="0" borderId="0" xfId="22" applyNumberFormat="1" applyFont="1"/>
    <xf numFmtId="43" fontId="51" fillId="0" borderId="0" xfId="1" applyFont="1"/>
    <xf numFmtId="201" fontId="51" fillId="0" borderId="0" xfId="22" applyNumberFormat="1" applyFont="1" applyProtection="1">
      <protection locked="0"/>
    </xf>
    <xf numFmtId="39" fontId="51" fillId="0" borderId="0" xfId="22" applyNumberFormat="1" applyFont="1" applyProtection="1">
      <protection locked="0"/>
    </xf>
    <xf numFmtId="201" fontId="51" fillId="0" borderId="0" xfId="5" applyNumberFormat="1" applyFont="1" applyFill="1" applyProtection="1">
      <protection locked="0"/>
    </xf>
    <xf numFmtId="198" fontId="51" fillId="0" borderId="0" xfId="22" applyNumberFormat="1" applyFont="1" applyProtection="1">
      <protection locked="0"/>
    </xf>
    <xf numFmtId="37" fontId="51" fillId="0" borderId="0" xfId="22" applyNumberFormat="1" applyFont="1" applyProtection="1">
      <protection locked="0"/>
    </xf>
    <xf numFmtId="200" fontId="51" fillId="0" borderId="0" xfId="22" applyNumberFormat="1" applyFont="1" applyProtection="1">
      <protection locked="0"/>
    </xf>
    <xf numFmtId="199" fontId="51" fillId="0" borderId="15" xfId="5" applyNumberFormat="1" applyFont="1" applyFill="1" applyBorder="1" applyProtection="1">
      <protection locked="0"/>
    </xf>
    <xf numFmtId="199" fontId="51" fillId="0" borderId="0" xfId="5" applyNumberFormat="1" applyFont="1" applyFill="1" applyProtection="1">
      <protection locked="0"/>
    </xf>
    <xf numFmtId="10" fontId="51" fillId="0" borderId="15" xfId="4" applyNumberFormat="1" applyFont="1" applyFill="1" applyBorder="1"/>
    <xf numFmtId="14" fontId="51" fillId="0" borderId="0" xfId="22" applyNumberFormat="1" applyFont="1"/>
    <xf numFmtId="2" fontId="51" fillId="0" borderId="0" xfId="22" applyNumberFormat="1" applyFont="1"/>
    <xf numFmtId="202" fontId="51" fillId="0" borderId="0" xfId="22" applyNumberFormat="1" applyFont="1"/>
    <xf numFmtId="2" fontId="61" fillId="0" borderId="0" xfId="22" applyNumberFormat="1" applyFont="1" applyAlignment="1" applyProtection="1">
      <alignment horizontal="center"/>
      <protection locked="0"/>
    </xf>
    <xf numFmtId="39" fontId="51" fillId="0" borderId="0" xfId="22" applyNumberFormat="1" applyFont="1" applyAlignment="1" applyProtection="1">
      <alignment horizontal="center" wrapText="1"/>
      <protection locked="0"/>
    </xf>
    <xf numFmtId="39" fontId="51" fillId="0" borderId="6" xfId="22" applyNumberFormat="1" applyFont="1" applyBorder="1" applyAlignment="1" applyProtection="1">
      <alignment horizontal="center" wrapText="1"/>
      <protection locked="0"/>
    </xf>
    <xf numFmtId="43" fontId="51" fillId="0" borderId="15" xfId="22" applyNumberFormat="1" applyFont="1" applyBorder="1"/>
    <xf numFmtId="2" fontId="51" fillId="0" borderId="15" xfId="22" applyNumberFormat="1" applyFont="1" applyBorder="1"/>
    <xf numFmtId="198" fontId="51" fillId="0" borderId="0" xfId="22" applyNumberFormat="1" applyFont="1"/>
    <xf numFmtId="43" fontId="51" fillId="0" borderId="0" xfId="22" applyNumberFormat="1" applyFont="1"/>
    <xf numFmtId="0" fontId="51" fillId="0" borderId="0" xfId="22" quotePrefix="1" applyFont="1" applyAlignment="1">
      <alignment horizontal="right"/>
    </xf>
    <xf numFmtId="0" fontId="65" fillId="0" borderId="0" xfId="22" applyFont="1" applyAlignment="1">
      <alignment wrapText="1"/>
    </xf>
    <xf numFmtId="7" fontId="65" fillId="0" borderId="0" xfId="22" applyNumberFormat="1" applyFont="1"/>
    <xf numFmtId="0" fontId="65" fillId="0" borderId="0" xfId="22" applyFont="1"/>
    <xf numFmtId="198" fontId="65" fillId="0" borderId="0" xfId="22" applyNumberFormat="1" applyFont="1"/>
    <xf numFmtId="200" fontId="51" fillId="0" borderId="0" xfId="22" applyNumberFormat="1" applyFont="1"/>
    <xf numFmtId="39" fontId="51" fillId="0" borderId="0" xfId="22" applyNumberFormat="1" applyFont="1"/>
    <xf numFmtId="203" fontId="51" fillId="0" borderId="0" xfId="22" applyNumberFormat="1" applyFont="1"/>
    <xf numFmtId="43" fontId="10" fillId="0" borderId="0" xfId="46" quotePrefix="1" applyNumberFormat="1" applyFont="1"/>
    <xf numFmtId="43" fontId="10" fillId="0" borderId="6" xfId="46" quotePrefix="1" applyNumberFormat="1" applyFont="1" applyBorder="1"/>
    <xf numFmtId="4" fontId="10" fillId="0" borderId="6" xfId="46" quotePrefix="1" applyNumberFormat="1" applyFont="1" applyBorder="1"/>
    <xf numFmtId="173" fontId="10" fillId="0" borderId="6" xfId="46" applyNumberFormat="1" applyFont="1" applyBorder="1" applyAlignment="1">
      <alignment horizontal="right"/>
    </xf>
    <xf numFmtId="173" fontId="10" fillId="0" borderId="6" xfId="46" quotePrefix="1" applyNumberFormat="1" applyFont="1" applyBorder="1"/>
    <xf numFmtId="4" fontId="10" fillId="0" borderId="6" xfId="46" applyNumberFormat="1" applyFont="1" applyBorder="1"/>
    <xf numFmtId="43" fontId="10" fillId="0" borderId="6" xfId="46" applyNumberFormat="1" applyFont="1" applyBorder="1"/>
    <xf numFmtId="43" fontId="10" fillId="0" borderId="0" xfId="23" quotePrefix="1" applyNumberFormat="1" applyFont="1" applyAlignment="1">
      <alignment horizontal="center"/>
    </xf>
    <xf numFmtId="43" fontId="10" fillId="0" borderId="6" xfId="23" applyNumberFormat="1" applyFont="1" applyBorder="1"/>
    <xf numFmtId="0" fontId="51" fillId="0" borderId="6" xfId="22" applyFont="1" applyBorder="1" applyAlignment="1">
      <alignment wrapText="1"/>
    </xf>
    <xf numFmtId="0" fontId="31" fillId="0" borderId="0" xfId="99" applyFont="1"/>
    <xf numFmtId="0" fontId="31" fillId="0" borderId="0" xfId="99" applyFont="1" applyAlignment="1">
      <alignment horizontal="right"/>
    </xf>
    <xf numFmtId="10" fontId="31" fillId="0" borderId="0" xfId="100" applyNumberFormat="1" applyFont="1"/>
    <xf numFmtId="44" fontId="31" fillId="0" borderId="0" xfId="101" applyFont="1"/>
    <xf numFmtId="10" fontId="31" fillId="0" borderId="0" xfId="99" applyNumberFormat="1" applyFont="1"/>
    <xf numFmtId="10" fontId="31" fillId="0" borderId="0" xfId="102" applyNumberFormat="1" applyFont="1" applyAlignment="1">
      <alignment horizontal="right"/>
    </xf>
    <xf numFmtId="0" fontId="43" fillId="0" borderId="0" xfId="99" applyFont="1"/>
    <xf numFmtId="0" fontId="43" fillId="0" borderId="0" xfId="99" applyFont="1" applyAlignment="1">
      <alignment horizontal="right"/>
    </xf>
    <xf numFmtId="10" fontId="43" fillId="0" borderId="0" xfId="99" applyNumberFormat="1" applyFont="1" applyAlignment="1">
      <alignment horizontal="right"/>
    </xf>
    <xf numFmtId="0" fontId="31" fillId="0" borderId="0" xfId="99" applyFont="1" applyAlignment="1">
      <alignment wrapText="1"/>
    </xf>
    <xf numFmtId="0" fontId="31" fillId="0" borderId="0" xfId="99" applyFont="1" applyAlignment="1">
      <alignment horizontal="right" wrapText="1"/>
    </xf>
    <xf numFmtId="0" fontId="31" fillId="0" borderId="6" xfId="99" applyFont="1" applyBorder="1" applyAlignment="1">
      <alignment horizontal="center" wrapText="1"/>
    </xf>
    <xf numFmtId="181" fontId="31" fillId="0" borderId="0" xfId="103" applyNumberFormat="1" applyFont="1"/>
    <xf numFmtId="44" fontId="31" fillId="0" borderId="6" xfId="101" applyFont="1" applyBorder="1"/>
    <xf numFmtId="181" fontId="31" fillId="0" borderId="6" xfId="103" applyNumberFormat="1" applyFont="1" applyBorder="1"/>
    <xf numFmtId="10" fontId="31" fillId="0" borderId="6" xfId="100" applyNumberFormat="1" applyFont="1" applyBorder="1"/>
    <xf numFmtId="0" fontId="31" fillId="0" borderId="22" xfId="99" applyFont="1" applyBorder="1"/>
    <xf numFmtId="10" fontId="31" fillId="0" borderId="22" xfId="100" applyNumberFormat="1" applyFont="1" applyBorder="1"/>
    <xf numFmtId="181" fontId="31" fillId="0" borderId="0" xfId="100" applyNumberFormat="1" applyFont="1"/>
    <xf numFmtId="0" fontId="67" fillId="0" borderId="0" xfId="104" applyFont="1"/>
    <xf numFmtId="0" fontId="67" fillId="0" borderId="0" xfId="104" applyFont="1" applyAlignment="1">
      <alignment horizontal="center"/>
    </xf>
    <xf numFmtId="204" fontId="67" fillId="0" borderId="0" xfId="105" applyNumberFormat="1" applyFont="1" applyFill="1"/>
    <xf numFmtId="44" fontId="67" fillId="0" borderId="0" xfId="104" applyNumberFormat="1" applyFont="1"/>
    <xf numFmtId="0" fontId="68" fillId="0" borderId="0" xfId="106" applyFont="1" applyAlignment="1">
      <alignment horizontal="centerContinuous" wrapText="1"/>
    </xf>
    <xf numFmtId="0" fontId="68" fillId="0" borderId="0" xfId="106" applyFont="1" applyAlignment="1">
      <alignment horizontal="centerContinuous"/>
    </xf>
    <xf numFmtId="0" fontId="1" fillId="0" borderId="0" xfId="106" applyAlignment="1">
      <alignment horizontal="center"/>
    </xf>
    <xf numFmtId="0" fontId="6" fillId="0" borderId="0" xfId="106" applyFont="1" applyAlignment="1">
      <alignment horizontal="centerContinuous" wrapText="1"/>
    </xf>
    <xf numFmtId="0" fontId="6" fillId="0" borderId="0" xfId="106" applyFont="1" applyAlignment="1">
      <alignment horizontal="centerContinuous"/>
    </xf>
    <xf numFmtId="0" fontId="5" fillId="0" borderId="55" xfId="106" applyFont="1" applyBorder="1" applyAlignment="1">
      <alignment horizontal="center" wrapText="1"/>
    </xf>
    <xf numFmtId="0" fontId="5" fillId="0" borderId="55" xfId="107" applyFont="1" applyBorder="1" applyAlignment="1">
      <alignment horizontal="center" wrapText="1"/>
    </xf>
    <xf numFmtId="0" fontId="6" fillId="0" borderId="0" xfId="106" applyFont="1" applyAlignment="1">
      <alignment horizontal="center"/>
    </xf>
    <xf numFmtId="0" fontId="6" fillId="0" borderId="55" xfId="108" applyFont="1" applyBorder="1" applyAlignment="1">
      <alignment horizontal="center"/>
    </xf>
    <xf numFmtId="0" fontId="69" fillId="0" borderId="55" xfId="108" applyFont="1" applyBorder="1" applyAlignment="1">
      <alignment horizontal="center"/>
    </xf>
    <xf numFmtId="0" fontId="69" fillId="0" borderId="55" xfId="107" applyFont="1" applyBorder="1" applyAlignment="1">
      <alignment horizontal="center"/>
    </xf>
    <xf numFmtId="0" fontId="70" fillId="0" borderId="55" xfId="109" applyFont="1" applyBorder="1" applyAlignment="1">
      <alignment horizontal="center" vertical="center"/>
    </xf>
    <xf numFmtId="0" fontId="69" fillId="0" borderId="55" xfId="106" applyFont="1" applyBorder="1" applyAlignment="1">
      <alignment horizontal="center"/>
    </xf>
    <xf numFmtId="0" fontId="1" fillId="0" borderId="55" xfId="108" applyBorder="1" applyAlignment="1">
      <alignment horizontal="center"/>
    </xf>
    <xf numFmtId="1" fontId="6" fillId="0" borderId="55" xfId="110" applyNumberFormat="1" applyFont="1" applyBorder="1" applyAlignment="1">
      <alignment horizontal="center"/>
    </xf>
    <xf numFmtId="1" fontId="69" fillId="0" borderId="55" xfId="110" applyNumberFormat="1" applyFont="1" applyBorder="1" applyAlignment="1">
      <alignment horizontal="center"/>
    </xf>
    <xf numFmtId="0" fontId="69" fillId="0" borderId="55" xfId="111" applyFont="1" applyBorder="1" applyAlignment="1">
      <alignment horizontal="center"/>
    </xf>
    <xf numFmtId="0" fontId="6" fillId="0" borderId="55" xfId="106" applyFont="1" applyBorder="1" applyAlignment="1">
      <alignment horizontal="center"/>
    </xf>
    <xf numFmtId="0" fontId="69" fillId="0" borderId="55" xfId="109" applyFont="1" applyBorder="1" applyAlignment="1">
      <alignment horizontal="center" vertical="center"/>
    </xf>
    <xf numFmtId="14" fontId="6" fillId="0" borderId="55" xfId="108" applyNumberFormat="1" applyFont="1" applyBorder="1" applyAlignment="1">
      <alignment horizontal="center"/>
    </xf>
    <xf numFmtId="0" fontId="69" fillId="0" borderId="55" xfId="109" applyFont="1" applyBorder="1" applyAlignment="1">
      <alignment horizontal="center"/>
    </xf>
    <xf numFmtId="0" fontId="71" fillId="0" borderId="55" xfId="108" applyFont="1" applyBorder="1" applyAlignment="1">
      <alignment horizontal="center"/>
    </xf>
    <xf numFmtId="1" fontId="6" fillId="0" borderId="55" xfId="0" applyNumberFormat="1" applyFont="1" applyBorder="1" applyAlignment="1">
      <alignment horizontal="center"/>
    </xf>
    <xf numFmtId="0" fontId="69" fillId="0" borderId="55" xfId="0" applyFont="1" applyBorder="1" applyAlignment="1">
      <alignment horizontal="center"/>
    </xf>
    <xf numFmtId="0" fontId="1" fillId="0" borderId="21" xfId="108" applyBorder="1" applyAlignment="1">
      <alignment horizontal="center"/>
    </xf>
    <xf numFmtId="14" fontId="1" fillId="0" borderId="21" xfId="108" applyNumberFormat="1" applyBorder="1" applyAlignment="1">
      <alignment horizontal="center"/>
    </xf>
    <xf numFmtId="0" fontId="6" fillId="0" borderId="0" xfId="106" applyFont="1" applyAlignment="1">
      <alignment vertical="top"/>
    </xf>
    <xf numFmtId="0" fontId="6" fillId="0" borderId="0" xfId="108" applyFont="1" applyAlignment="1">
      <alignment horizontal="center"/>
    </xf>
    <xf numFmtId="0" fontId="72" fillId="0" borderId="0" xfId="106" applyFont="1" applyAlignment="1">
      <alignment vertical="top"/>
    </xf>
    <xf numFmtId="0" fontId="72" fillId="0" borderId="0" xfId="106" applyFont="1" applyAlignment="1">
      <alignment horizontal="center" vertical="top"/>
    </xf>
    <xf numFmtId="0" fontId="6" fillId="0" borderId="0" xfId="106" applyFont="1" applyAlignment="1">
      <alignment horizontal="center" vertical="top"/>
    </xf>
    <xf numFmtId="0" fontId="6" fillId="0" borderId="0" xfId="106" applyFont="1" applyAlignment="1">
      <alignment horizontal="left"/>
    </xf>
    <xf numFmtId="0" fontId="1" fillId="0" borderId="0" xfId="108" applyAlignment="1">
      <alignment horizontal="center"/>
    </xf>
    <xf numFmtId="0" fontId="67" fillId="0" borderId="0" xfId="104" applyFont="1" applyAlignment="1">
      <alignment horizontal="right"/>
    </xf>
    <xf numFmtId="14" fontId="67" fillId="0" borderId="0" xfId="104" applyNumberFormat="1" applyFont="1" applyAlignment="1">
      <alignment horizontal="center"/>
    </xf>
    <xf numFmtId="14" fontId="67" fillId="0" borderId="0" xfId="104" applyNumberFormat="1" applyFont="1"/>
    <xf numFmtId="0" fontId="67" fillId="0" borderId="6" xfId="104" applyFont="1" applyBorder="1"/>
    <xf numFmtId="44" fontId="73" fillId="0" borderId="0" xfId="105" applyFont="1" applyFill="1"/>
    <xf numFmtId="199" fontId="73" fillId="0" borderId="0" xfId="104" applyNumberFormat="1" applyFont="1"/>
    <xf numFmtId="10" fontId="67" fillId="0" borderId="0" xfId="11" applyNumberFormat="1" applyFont="1" applyFill="1"/>
    <xf numFmtId="0" fontId="73" fillId="0" borderId="0" xfId="104" applyFont="1"/>
    <xf numFmtId="43" fontId="73" fillId="0" borderId="0" xfId="112" applyFont="1" applyFill="1"/>
    <xf numFmtId="44" fontId="73" fillId="0" borderId="0" xfId="104" applyNumberFormat="1" applyFont="1"/>
    <xf numFmtId="199" fontId="73" fillId="0" borderId="0" xfId="105" applyNumberFormat="1" applyFont="1" applyFill="1"/>
    <xf numFmtId="10" fontId="67" fillId="0" borderId="0" xfId="113" applyNumberFormat="1" applyFont="1" applyFill="1"/>
    <xf numFmtId="10" fontId="73" fillId="0" borderId="0" xfId="113" applyNumberFormat="1" applyFont="1" applyFill="1"/>
    <xf numFmtId="10" fontId="67" fillId="0" borderId="0" xfId="104" applyNumberFormat="1" applyFont="1"/>
    <xf numFmtId="44" fontId="67" fillId="0" borderId="0" xfId="104" applyNumberFormat="1" applyFont="1" applyAlignment="1">
      <alignment horizontal="center"/>
    </xf>
    <xf numFmtId="10" fontId="74" fillId="0" borderId="0" xfId="104" applyNumberFormat="1" applyFont="1"/>
    <xf numFmtId="0" fontId="3" fillId="0" borderId="0" xfId="23" applyAlignment="1">
      <alignment horizontal="center"/>
    </xf>
    <xf numFmtId="0" fontId="40" fillId="0" borderId="0" xfId="104" applyFont="1"/>
    <xf numFmtId="0" fontId="76" fillId="0" borderId="0" xfId="104" applyFont="1"/>
    <xf numFmtId="0" fontId="77" fillId="0" borderId="0" xfId="84" applyFont="1" applyAlignment="1">
      <alignment horizontal="centerContinuous"/>
    </xf>
    <xf numFmtId="0" fontId="78" fillId="0" borderId="0" xfId="84" applyFont="1"/>
    <xf numFmtId="0" fontId="78" fillId="0" borderId="0" xfId="84" applyFont="1" applyAlignment="1">
      <alignment horizontal="center"/>
    </xf>
    <xf numFmtId="0" fontId="79" fillId="0" borderId="0" xfId="84" applyFont="1" applyAlignment="1">
      <alignment horizontal="right"/>
    </xf>
    <xf numFmtId="0" fontId="78" fillId="0" borderId="6" xfId="84" applyFont="1" applyBorder="1"/>
    <xf numFmtId="0" fontId="78" fillId="0" borderId="6" xfId="84" applyFont="1" applyBorder="1" applyAlignment="1">
      <alignment horizontal="center" wrapText="1"/>
    </xf>
    <xf numFmtId="0" fontId="78" fillId="0" borderId="0" xfId="84" applyFont="1" applyAlignment="1">
      <alignment horizontal="center" wrapText="1"/>
    </xf>
    <xf numFmtId="37" fontId="78" fillId="0" borderId="0" xfId="84" applyNumberFormat="1" applyFont="1" applyAlignment="1">
      <alignment horizontal="right"/>
    </xf>
    <xf numFmtId="1" fontId="78" fillId="0" borderId="0" xfId="84" applyNumberFormat="1" applyFont="1" applyAlignment="1">
      <alignment horizontal="left"/>
    </xf>
    <xf numFmtId="1" fontId="78" fillId="0" borderId="0" xfId="84" applyNumberFormat="1" applyFont="1" applyAlignment="1">
      <alignment horizontal="center"/>
    </xf>
    <xf numFmtId="10" fontId="78" fillId="0" borderId="0" xfId="87" applyNumberFormat="1" applyFont="1" applyFill="1" applyBorder="1" applyAlignment="1">
      <alignment horizontal="center"/>
    </xf>
    <xf numFmtId="10" fontId="78" fillId="0" borderId="0" xfId="84" applyNumberFormat="1" applyFont="1" applyAlignment="1">
      <alignment horizontal="center"/>
    </xf>
    <xf numFmtId="10" fontId="78" fillId="0" borderId="21" xfId="87" applyNumberFormat="1" applyFont="1" applyFill="1" applyBorder="1" applyAlignment="1">
      <alignment horizontal="center"/>
    </xf>
    <xf numFmtId="0" fontId="78" fillId="0" borderId="0" xfId="84" applyFont="1" applyAlignment="1">
      <alignment horizontal="right"/>
    </xf>
    <xf numFmtId="10" fontId="78" fillId="0" borderId="15" xfId="84" applyNumberFormat="1" applyFont="1" applyBorder="1" applyAlignment="1">
      <alignment horizontal="center"/>
    </xf>
    <xf numFmtId="0" fontId="78" fillId="0" borderId="0" xfId="84" applyFont="1" applyAlignment="1">
      <alignment horizontal="left" indent="5"/>
    </xf>
    <xf numFmtId="0" fontId="31" fillId="0" borderId="0" xfId="84" applyFont="1"/>
    <xf numFmtId="0" fontId="31" fillId="0" borderId="0" xfId="84" applyFont="1" applyAlignment="1">
      <alignment horizontal="center"/>
    </xf>
    <xf numFmtId="0" fontId="31" fillId="0" borderId="0" xfId="85" applyFont="1"/>
    <xf numFmtId="0" fontId="31" fillId="0" borderId="0" xfId="85" applyFont="1" applyAlignment="1">
      <alignment horizontal="left"/>
    </xf>
    <xf numFmtId="0" fontId="31" fillId="0" borderId="0" xfId="85" applyFont="1" applyAlignment="1">
      <alignment horizontal="left" wrapText="1"/>
    </xf>
    <xf numFmtId="0" fontId="31" fillId="0" borderId="0" xfId="85" applyFont="1" applyAlignment="1">
      <alignment horizontal="right"/>
    </xf>
    <xf numFmtId="0" fontId="31" fillId="0" borderId="0" xfId="85" applyFont="1" applyAlignment="1">
      <alignment wrapText="1"/>
    </xf>
    <xf numFmtId="0" fontId="31" fillId="0" borderId="0" xfId="84" applyFont="1" applyAlignment="1">
      <alignment wrapText="1"/>
    </xf>
    <xf numFmtId="1" fontId="31" fillId="0" borderId="0" xfId="84" applyNumberFormat="1" applyFont="1" applyAlignment="1">
      <alignment horizontal="right"/>
    </xf>
    <xf numFmtId="0" fontId="31" fillId="0" borderId="0" xfId="84" applyFont="1" applyAlignment="1">
      <alignment horizontal="right"/>
    </xf>
    <xf numFmtId="3" fontId="31" fillId="0" borderId="0" xfId="84" applyNumberFormat="1" applyFont="1"/>
    <xf numFmtId="10" fontId="10" fillId="0" borderId="0" xfId="88" applyNumberFormat="1" applyFont="1" applyFill="1"/>
    <xf numFmtId="10" fontId="31" fillId="0" borderId="0" xfId="84" applyNumberFormat="1" applyFont="1"/>
    <xf numFmtId="205" fontId="57" fillId="0" borderId="0" xfId="0" applyNumberFormat="1" applyFont="1" applyAlignment="1">
      <alignment horizontal="right" vertical="top"/>
    </xf>
    <xf numFmtId="3" fontId="31" fillId="0" borderId="0" xfId="84" applyNumberFormat="1" applyFont="1" applyAlignment="1">
      <alignment horizontal="right"/>
    </xf>
    <xf numFmtId="10" fontId="10" fillId="0" borderId="0" xfId="88" applyNumberFormat="1" applyFont="1" applyFill="1" applyAlignment="1"/>
    <xf numFmtId="3" fontId="31" fillId="0" borderId="0" xfId="85" applyNumberFormat="1" applyFont="1" applyAlignment="1">
      <alignment horizontal="right"/>
    </xf>
    <xf numFmtId="1" fontId="31" fillId="0" borderId="0" xfId="84" applyNumberFormat="1" applyFont="1"/>
    <xf numFmtId="0" fontId="10" fillId="0" borderId="0" xfId="85" applyFont="1"/>
    <xf numFmtId="1" fontId="31" fillId="0" borderId="0" xfId="85" applyNumberFormat="1" applyFont="1" applyAlignment="1">
      <alignment horizontal="left"/>
    </xf>
    <xf numFmtId="1" fontId="31" fillId="0" borderId="0" xfId="84" applyNumberFormat="1" applyFont="1" applyAlignment="1">
      <alignment horizontal="left"/>
    </xf>
    <xf numFmtId="0" fontId="53" fillId="0" borderId="0" xfId="23" applyFont="1"/>
    <xf numFmtId="3" fontId="8" fillId="0" borderId="0" xfId="23" applyNumberFormat="1" applyFont="1"/>
    <xf numFmtId="0" fontId="31" fillId="0" borderId="0" xfId="84" applyFont="1" applyAlignment="1">
      <alignment horizontal="left"/>
    </xf>
    <xf numFmtId="0" fontId="66" fillId="0" borderId="0" xfId="82" applyFont="1"/>
    <xf numFmtId="0" fontId="31" fillId="0" borderId="0" xfId="82" applyFont="1"/>
    <xf numFmtId="0" fontId="31" fillId="0" borderId="6" xfId="82" applyFont="1" applyBorder="1"/>
    <xf numFmtId="0" fontId="31" fillId="0" borderId="6" xfId="82" applyFont="1" applyBorder="1" applyAlignment="1">
      <alignment horizontal="center" wrapText="1"/>
    </xf>
    <xf numFmtId="0" fontId="31" fillId="0" borderId="31" xfId="82" applyFont="1" applyBorder="1" applyAlignment="1">
      <alignment horizontal="center" wrapText="1"/>
    </xf>
    <xf numFmtId="0" fontId="31" fillId="0" borderId="0" xfId="82" applyFont="1" applyAlignment="1">
      <alignment horizontal="center" wrapText="1"/>
    </xf>
    <xf numFmtId="1" fontId="31" fillId="0" borderId="0" xfId="82" applyNumberFormat="1" applyFont="1" applyAlignment="1">
      <alignment horizontal="left"/>
    </xf>
    <xf numFmtId="10" fontId="31" fillId="0" borderId="0" xfId="83" quotePrefix="1" applyNumberFormat="1" applyFont="1" applyFill="1" applyBorder="1" applyAlignment="1">
      <alignment horizontal="center"/>
    </xf>
    <xf numFmtId="10" fontId="31" fillId="0" borderId="0" xfId="83" applyNumberFormat="1" applyFont="1" applyFill="1" applyBorder="1" applyAlignment="1">
      <alignment horizontal="center"/>
    </xf>
    <xf numFmtId="10" fontId="31" fillId="0" borderId="0" xfId="82" applyNumberFormat="1" applyFont="1" applyAlignment="1">
      <alignment horizontal="center"/>
    </xf>
    <xf numFmtId="0" fontId="31" fillId="0" borderId="0" xfId="23" applyFont="1" applyAlignment="1">
      <alignment horizontal="right"/>
    </xf>
    <xf numFmtId="0" fontId="10" fillId="0" borderId="0" xfId="82" applyFont="1"/>
    <xf numFmtId="0" fontId="31" fillId="0" borderId="0" xfId="82" applyFont="1" applyAlignment="1">
      <alignment horizontal="right"/>
    </xf>
    <xf numFmtId="10" fontId="31" fillId="0" borderId="15" xfId="82" applyNumberFormat="1" applyFont="1" applyBorder="1" applyAlignment="1">
      <alignment horizontal="center"/>
    </xf>
    <xf numFmtId="0" fontId="53" fillId="0" borderId="0" xfId="0" applyFont="1" applyAlignment="1">
      <alignment horizontal="right"/>
    </xf>
    <xf numFmtId="0" fontId="53" fillId="0" borderId="0" xfId="0" applyFont="1" applyAlignment="1">
      <alignment horizontal="left"/>
    </xf>
    <xf numFmtId="0" fontId="53" fillId="0" borderId="0" xfId="0" applyFont="1" applyAlignment="1">
      <alignment horizontal="left" wrapText="1"/>
    </xf>
    <xf numFmtId="0" fontId="53" fillId="0" borderId="0" xfId="0" applyFont="1" applyAlignment="1">
      <alignment wrapText="1"/>
    </xf>
    <xf numFmtId="0" fontId="53" fillId="0" borderId="0" xfId="0" applyFont="1" applyAlignment="1">
      <alignment horizontal="right" wrapText="1"/>
    </xf>
    <xf numFmtId="0" fontId="10" fillId="0" borderId="0" xfId="0" applyFont="1" applyAlignment="1">
      <alignment horizontal="right" wrapText="1"/>
    </xf>
    <xf numFmtId="3" fontId="53" fillId="0" borderId="0" xfId="0" applyNumberFormat="1" applyFont="1" applyAlignment="1">
      <alignment horizontal="right"/>
    </xf>
    <xf numFmtId="10" fontId="53" fillId="0" borderId="0" xfId="0" applyNumberFormat="1" applyFont="1"/>
    <xf numFmtId="3" fontId="10" fillId="0" borderId="0" xfId="0" applyNumberFormat="1" applyFont="1" applyAlignment="1">
      <alignment horizontal="right"/>
    </xf>
    <xf numFmtId="1" fontId="10" fillId="0" borderId="0" xfId="23" applyNumberFormat="1" applyFont="1" applyAlignment="1">
      <alignment horizontal="right"/>
    </xf>
    <xf numFmtId="3" fontId="10" fillId="0" borderId="0" xfId="23" applyNumberFormat="1" applyFont="1" applyAlignment="1">
      <alignment horizontal="right"/>
    </xf>
    <xf numFmtId="0" fontId="10" fillId="0" borderId="0" xfId="0" applyFont="1" applyAlignment="1">
      <alignment horizontal="right" vertical="top"/>
    </xf>
    <xf numFmtId="1" fontId="10" fillId="0" borderId="0" xfId="23" applyNumberFormat="1" applyFont="1" applyAlignment="1">
      <alignment horizontal="left"/>
    </xf>
    <xf numFmtId="189" fontId="14" fillId="0" borderId="3" xfId="5" applyNumberFormat="1" applyFont="1" applyFill="1" applyBorder="1" applyAlignment="1">
      <alignment horizontal="left"/>
    </xf>
    <xf numFmtId="0" fontId="6" fillId="0" borderId="0" xfId="3" quotePrefix="1" applyFont="1"/>
    <xf numFmtId="10" fontId="10" fillId="0" borderId="0" xfId="46" applyNumberFormat="1" applyFont="1" applyAlignment="1">
      <alignment horizontal="center"/>
    </xf>
    <xf numFmtId="10" fontId="14" fillId="0" borderId="2" xfId="4" applyNumberFormat="1" applyFont="1" applyFill="1" applyBorder="1"/>
    <xf numFmtId="10" fontId="14" fillId="0" borderId="26" xfId="4" applyNumberFormat="1" applyFont="1" applyFill="1" applyBorder="1"/>
    <xf numFmtId="204" fontId="67" fillId="0" borderId="0" xfId="104" applyNumberFormat="1" applyFont="1"/>
    <xf numFmtId="3" fontId="67" fillId="0" borderId="0" xfId="104" applyNumberFormat="1" applyFont="1"/>
    <xf numFmtId="0" fontId="73" fillId="0" borderId="0" xfId="104" applyFont="1" applyAlignment="1">
      <alignment horizontal="right"/>
    </xf>
    <xf numFmtId="14" fontId="73" fillId="0" borderId="0" xfId="104" applyNumberFormat="1" applyFont="1" applyAlignment="1">
      <alignment horizontal="center"/>
    </xf>
    <xf numFmtId="0" fontId="73" fillId="0" borderId="0" xfId="104" applyFont="1" applyAlignment="1">
      <alignment horizontal="center"/>
    </xf>
    <xf numFmtId="2" fontId="73" fillId="0" borderId="0" xfId="112" applyNumberFormat="1" applyFont="1" applyFill="1"/>
    <xf numFmtId="2" fontId="73" fillId="0" borderId="0" xfId="105" applyNumberFormat="1" applyFont="1" applyFill="1"/>
    <xf numFmtId="0" fontId="10" fillId="0" borderId="0" xfId="46" applyFont="1" applyAlignment="1">
      <alignment horizontal="left" wrapText="1"/>
    </xf>
    <xf numFmtId="0" fontId="10" fillId="0" borderId="0" xfId="23" applyFont="1" applyAlignment="1">
      <alignment horizontal="left" wrapText="1"/>
    </xf>
    <xf numFmtId="0" fontId="31" fillId="0" borderId="0" xfId="89" applyFont="1" applyAlignment="1">
      <alignment horizontal="left" vertical="top" wrapText="1"/>
    </xf>
    <xf numFmtId="0" fontId="10" fillId="0" borderId="0" xfId="23" applyFont="1" applyAlignment="1">
      <alignment horizontal="left" vertical="top" wrapText="1"/>
    </xf>
    <xf numFmtId="0" fontId="29" fillId="0" borderId="0" xfId="23" applyFont="1" applyAlignment="1">
      <alignment horizontal="center"/>
    </xf>
    <xf numFmtId="0" fontId="10" fillId="0" borderId="0" xfId="23" applyFont="1" applyAlignment="1">
      <alignment horizontal="center"/>
    </xf>
    <xf numFmtId="0" fontId="29" fillId="0" borderId="0" xfId="0" applyFont="1" applyAlignment="1">
      <alignment horizontal="center"/>
    </xf>
    <xf numFmtId="0" fontId="31" fillId="0" borderId="0" xfId="82" applyFont="1" applyAlignment="1">
      <alignment horizontal="center"/>
    </xf>
    <xf numFmtId="0" fontId="10" fillId="0" borderId="0" xfId="0" quotePrefix="1" applyFont="1" applyAlignment="1">
      <alignment horizontal="center"/>
    </xf>
    <xf numFmtId="0" fontId="10" fillId="0" borderId="6" xfId="0" applyFont="1" applyBorder="1" applyAlignment="1">
      <alignment horizontal="center" wrapText="1"/>
    </xf>
    <xf numFmtId="0" fontId="10" fillId="0" borderId="0" xfId="0" applyFont="1" applyAlignment="1">
      <alignment vertical="top" wrapText="1"/>
    </xf>
    <xf numFmtId="0" fontId="10" fillId="0" borderId="0" xfId="0" applyFont="1" applyAlignment="1">
      <alignment horizontal="left" vertical="top" wrapText="1"/>
    </xf>
    <xf numFmtId="0" fontId="10" fillId="0" borderId="6" xfId="46" applyFont="1" applyBorder="1" applyAlignment="1">
      <alignment horizontal="center" wrapText="1"/>
    </xf>
    <xf numFmtId="0" fontId="29" fillId="0" borderId="0" xfId="46" applyFont="1" applyAlignment="1">
      <alignment horizontal="center"/>
    </xf>
    <xf numFmtId="0" fontId="10" fillId="0" borderId="0" xfId="46" applyFont="1" applyAlignment="1">
      <alignment horizontal="center"/>
    </xf>
    <xf numFmtId="0" fontId="10" fillId="0" borderId="6" xfId="46" applyFont="1" applyBorder="1" applyAlignment="1">
      <alignment horizontal="center"/>
    </xf>
    <xf numFmtId="0" fontId="10" fillId="0" borderId="0" xfId="0" applyFont="1" applyAlignment="1">
      <alignment horizontal="center"/>
    </xf>
    <xf numFmtId="173" fontId="10" fillId="0" borderId="0" xfId="46" applyNumberFormat="1" applyFont="1" applyAlignment="1">
      <alignment horizontal="left" vertical="top" wrapText="1"/>
    </xf>
    <xf numFmtId="0" fontId="10" fillId="0" borderId="0" xfId="46" applyFont="1" applyAlignment="1">
      <alignment vertical="top"/>
    </xf>
    <xf numFmtId="0" fontId="10" fillId="0" borderId="0" xfId="46" applyFont="1" applyAlignment="1">
      <alignment vertical="top" wrapText="1"/>
    </xf>
    <xf numFmtId="0" fontId="10" fillId="0" borderId="6" xfId="0" applyFont="1" applyBorder="1"/>
    <xf numFmtId="0" fontId="10" fillId="0" borderId="0" xfId="0" applyFont="1" applyAlignment="1">
      <alignment horizontal="center" wrapText="1"/>
    </xf>
    <xf numFmtId="0" fontId="10" fillId="0" borderId="0" xfId="23" applyFont="1" applyAlignment="1">
      <alignment wrapText="1"/>
    </xf>
    <xf numFmtId="0" fontId="10" fillId="0" borderId="0" xfId="23" applyFont="1" applyAlignment="1">
      <alignment horizontal="justify" vertical="center"/>
    </xf>
    <xf numFmtId="0" fontId="10" fillId="0" borderId="0" xfId="23" applyFont="1" applyAlignment="1">
      <alignment vertical="top" wrapText="1"/>
    </xf>
    <xf numFmtId="0" fontId="10" fillId="0" borderId="6" xfId="23" applyFont="1" applyBorder="1" applyAlignment="1">
      <alignment horizontal="center" wrapText="1"/>
    </xf>
    <xf numFmtId="0" fontId="10" fillId="0" borderId="0" xfId="60" applyFont="1" applyAlignment="1">
      <alignment horizontal="left" vertical="top" wrapText="1"/>
    </xf>
    <xf numFmtId="0" fontId="10" fillId="0" borderId="6" xfId="23" applyFont="1" applyBorder="1" applyAlignment="1">
      <alignment horizontal="center"/>
    </xf>
    <xf numFmtId="0" fontId="10" fillId="0" borderId="6" xfId="23" applyFont="1" applyBorder="1"/>
    <xf numFmtId="0" fontId="53" fillId="0" borderId="0" xfId="0" applyFont="1"/>
    <xf numFmtId="0" fontId="10" fillId="0" borderId="6" xfId="16" applyFont="1" applyBorder="1" applyAlignment="1">
      <alignment horizontal="center" wrapText="1"/>
    </xf>
    <xf numFmtId="0" fontId="61" fillId="0" borderId="0" xfId="22" applyFont="1" applyAlignment="1">
      <alignment horizontal="center"/>
    </xf>
    <xf numFmtId="200" fontId="61" fillId="0" borderId="0" xfId="22" applyNumberFormat="1" applyFont="1" applyAlignment="1" applyProtection="1">
      <alignment horizontal="center"/>
      <protection locked="0"/>
    </xf>
    <xf numFmtId="0" fontId="5" fillId="0" borderId="8" xfId="3" applyFont="1" applyBorder="1" applyAlignment="1">
      <alignment horizontal="center"/>
    </xf>
    <xf numFmtId="0" fontId="5" fillId="0" borderId="0" xfId="3" applyFont="1" applyAlignment="1">
      <alignment horizontal="center"/>
    </xf>
    <xf numFmtId="0" fontId="5" fillId="0" borderId="7" xfId="3" applyFont="1" applyBorder="1" applyAlignment="1">
      <alignment horizontal="center"/>
    </xf>
    <xf numFmtId="0" fontId="15" fillId="0" borderId="6" xfId="12" applyFont="1" applyBorder="1" applyAlignment="1">
      <alignment horizontal="center" wrapText="1"/>
    </xf>
    <xf numFmtId="0" fontId="3" fillId="0" borderId="0" xfId="22" applyAlignment="1">
      <alignment horizontal="center"/>
    </xf>
    <xf numFmtId="0" fontId="35" fillId="0" borderId="0" xfId="22" applyFont="1" applyAlignment="1">
      <alignment horizontal="center"/>
    </xf>
    <xf numFmtId="10" fontId="10" fillId="0" borderId="27" xfId="6" applyNumberFormat="1" applyFont="1" applyFill="1" applyBorder="1" applyAlignment="1">
      <alignment horizontal="left"/>
    </xf>
    <xf numFmtId="43" fontId="10" fillId="0" borderId="28" xfId="6" applyNumberFormat="1" applyFont="1" applyFill="1" applyBorder="1" applyAlignment="1">
      <alignment horizontal="center"/>
    </xf>
    <xf numFmtId="0" fontId="10" fillId="0" borderId="56" xfId="46" applyFont="1" applyBorder="1"/>
    <xf numFmtId="43" fontId="10" fillId="3" borderId="28" xfId="6" applyNumberFormat="1" applyFont="1" applyFill="1" applyBorder="1" applyAlignment="1">
      <alignment horizontal="center"/>
    </xf>
    <xf numFmtId="0" fontId="8" fillId="0" borderId="21" xfId="0" applyFont="1" applyBorder="1"/>
    <xf numFmtId="43" fontId="14" fillId="0" borderId="26" xfId="18" applyFont="1" applyFill="1" applyBorder="1"/>
    <xf numFmtId="43" fontId="14" fillId="0" borderId="34" xfId="18" applyFont="1" applyFill="1" applyBorder="1"/>
    <xf numFmtId="0" fontId="15" fillId="0" borderId="31" xfId="12" applyFont="1" applyBorder="1" applyAlignment="1">
      <alignment horizontal="center" wrapText="1"/>
    </xf>
    <xf numFmtId="44" fontId="0" fillId="0" borderId="31" xfId="0" applyNumberFormat="1" applyBorder="1"/>
    <xf numFmtId="0" fontId="0" fillId="0" borderId="31" xfId="0" applyBorder="1" applyAlignment="1">
      <alignment horizontal="center"/>
    </xf>
    <xf numFmtId="10" fontId="0" fillId="0" borderId="31" xfId="0" applyNumberFormat="1" applyBorder="1" applyAlignment="1">
      <alignment horizontal="center"/>
    </xf>
    <xf numFmtId="0" fontId="0" fillId="0" borderId="31" xfId="0" applyBorder="1" applyAlignment="1">
      <alignment horizontal="right"/>
    </xf>
    <xf numFmtId="10" fontId="0" fillId="0" borderId="31" xfId="0" applyNumberFormat="1" applyBorder="1"/>
    <xf numFmtId="0" fontId="10" fillId="0" borderId="0" xfId="46" applyFont="1" applyAlignment="1">
      <alignment horizontal="left" wrapText="1"/>
    </xf>
    <xf numFmtId="0" fontId="10" fillId="0" borderId="0" xfId="23" applyFont="1" applyAlignment="1">
      <alignment horizontal="left" wrapText="1"/>
    </xf>
    <xf numFmtId="0" fontId="31" fillId="0" borderId="0" xfId="89" applyFont="1" applyAlignment="1">
      <alignment horizontal="left" vertical="top" wrapText="1"/>
    </xf>
    <xf numFmtId="0" fontId="10" fillId="0" borderId="0" xfId="23" applyFont="1" applyAlignment="1">
      <alignment horizontal="left" vertical="top" wrapText="1"/>
    </xf>
    <xf numFmtId="0" fontId="29" fillId="0" borderId="0" xfId="23" applyFont="1" applyAlignment="1">
      <alignment horizontal="center"/>
    </xf>
    <xf numFmtId="0" fontId="10" fillId="0" borderId="0" xfId="23" applyFont="1" applyAlignment="1">
      <alignment horizontal="center"/>
    </xf>
    <xf numFmtId="0" fontId="10" fillId="0" borderId="0" xfId="23" applyFont="1"/>
    <xf numFmtId="0" fontId="29" fillId="0" borderId="0" xfId="23" applyFont="1" applyAlignment="1">
      <alignment horizontal="center" vertical="center"/>
    </xf>
    <xf numFmtId="0" fontId="10" fillId="0" borderId="0" xfId="23" applyFont="1" applyAlignment="1">
      <alignment vertical="center"/>
    </xf>
    <xf numFmtId="0" fontId="10" fillId="0" borderId="0" xfId="91" applyFont="1" applyAlignment="1">
      <alignment horizontal="center"/>
    </xf>
    <xf numFmtId="0" fontId="29" fillId="0" borderId="0" xfId="0" applyFont="1" applyAlignment="1">
      <alignment horizontal="center"/>
    </xf>
    <xf numFmtId="0" fontId="78" fillId="0" borderId="0" xfId="84" applyFont="1" applyAlignment="1">
      <alignment horizontal="center"/>
    </xf>
    <xf numFmtId="0" fontId="77" fillId="0" borderId="0" xfId="84" applyFont="1" applyAlignment="1">
      <alignment horizontal="center"/>
    </xf>
    <xf numFmtId="0" fontId="78" fillId="0" borderId="6" xfId="84" applyFont="1" applyBorder="1" applyAlignment="1">
      <alignment horizontal="center"/>
    </xf>
    <xf numFmtId="43" fontId="66" fillId="0" borderId="0" xfId="82" applyNumberFormat="1" applyFont="1" applyAlignment="1">
      <alignment horizontal="center"/>
    </xf>
    <xf numFmtId="0" fontId="31" fillId="0" borderId="0" xfId="82" applyFont="1" applyAlignment="1">
      <alignment horizontal="center"/>
    </xf>
    <xf numFmtId="0" fontId="66" fillId="0" borderId="0" xfId="82" applyFont="1" applyAlignment="1">
      <alignment horizontal="center"/>
    </xf>
    <xf numFmtId="0" fontId="31" fillId="0" borderId="6" xfId="82" applyFont="1" applyBorder="1" applyAlignment="1">
      <alignment horizontal="center"/>
    </xf>
    <xf numFmtId="0" fontId="10" fillId="0" borderId="0" xfId="0" quotePrefix="1" applyFont="1" applyAlignment="1">
      <alignment horizontal="center"/>
    </xf>
    <xf numFmtId="0" fontId="10" fillId="0" borderId="6" xfId="0" applyFont="1" applyBorder="1" applyAlignment="1">
      <alignment horizontal="center" wrapText="1"/>
    </xf>
    <xf numFmtId="0" fontId="10" fillId="0" borderId="0" xfId="0" applyFont="1" applyAlignment="1">
      <alignmen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46" applyFont="1" applyAlignment="1">
      <alignment horizontal="left" vertical="top" wrapText="1"/>
    </xf>
    <xf numFmtId="0" fontId="10" fillId="0" borderId="6" xfId="46" applyFont="1" applyBorder="1" applyAlignment="1">
      <alignment horizontal="center" wrapText="1"/>
    </xf>
    <xf numFmtId="0" fontId="29" fillId="0" borderId="0" xfId="46" applyFont="1" applyAlignment="1">
      <alignment horizontal="center"/>
    </xf>
    <xf numFmtId="0" fontId="10" fillId="0" borderId="0" xfId="46" applyFont="1" applyAlignment="1">
      <alignment horizontal="center"/>
    </xf>
    <xf numFmtId="0" fontId="31" fillId="0" borderId="6" xfId="9" applyFont="1" applyBorder="1" applyAlignment="1">
      <alignment horizontal="center" wrapText="1"/>
    </xf>
    <xf numFmtId="0" fontId="10" fillId="0" borderId="6" xfId="9" applyFont="1" applyBorder="1" applyAlignment="1">
      <alignment horizontal="center" wrapText="1"/>
    </xf>
    <xf numFmtId="0" fontId="10" fillId="0" borderId="6" xfId="46" applyFont="1" applyBorder="1" applyAlignment="1">
      <alignment horizontal="center"/>
    </xf>
    <xf numFmtId="0" fontId="10" fillId="0" borderId="0" xfId="0" applyFont="1" applyAlignment="1">
      <alignment horizontal="center"/>
    </xf>
    <xf numFmtId="173" fontId="10" fillId="0" borderId="0" xfId="46" applyNumberFormat="1" applyFont="1" applyAlignment="1">
      <alignment horizontal="left" vertical="top" wrapText="1"/>
    </xf>
    <xf numFmtId="0" fontId="10" fillId="0" borderId="0" xfId="46" applyFont="1" applyAlignment="1">
      <alignment vertical="top"/>
    </xf>
    <xf numFmtId="0" fontId="10" fillId="0" borderId="0" xfId="46" applyFont="1" applyAlignment="1">
      <alignment vertical="top" wrapText="1"/>
    </xf>
    <xf numFmtId="0" fontId="7" fillId="0" borderId="13" xfId="22" applyFont="1" applyBorder="1" applyAlignment="1">
      <alignment horizontal="center"/>
    </xf>
    <xf numFmtId="0" fontId="7" fillId="0" borderId="54" xfId="22" applyFont="1" applyBorder="1" applyAlignment="1">
      <alignment horizontal="center"/>
    </xf>
    <xf numFmtId="0" fontId="7" fillId="0" borderId="14" xfId="22" applyFont="1" applyBorder="1" applyAlignment="1">
      <alignment horizontal="center"/>
    </xf>
    <xf numFmtId="0" fontId="7" fillId="0" borderId="3" xfId="22" applyFont="1" applyBorder="1" applyAlignment="1">
      <alignment horizontal="center"/>
    </xf>
    <xf numFmtId="0" fontId="10" fillId="0" borderId="6" xfId="0" applyFont="1" applyBorder="1" applyAlignment="1">
      <alignment horizontal="center"/>
    </xf>
    <xf numFmtId="0" fontId="10" fillId="0" borderId="6" xfId="0" applyFont="1" applyBorder="1"/>
    <xf numFmtId="0" fontId="29" fillId="0" borderId="0" xfId="0" applyFont="1" applyAlignment="1">
      <alignment horizontal="center" vertical="top" wrapText="1"/>
    </xf>
    <xf numFmtId="0" fontId="10" fillId="0" borderId="0" xfId="0" applyFont="1" applyAlignment="1">
      <alignment wrapText="1"/>
    </xf>
    <xf numFmtId="0" fontId="7" fillId="0" borderId="0" xfId="0" applyFont="1" applyAlignment="1">
      <alignment horizontal="left" wrapText="1"/>
    </xf>
    <xf numFmtId="0" fontId="10" fillId="0" borderId="0" xfId="0" applyFont="1" applyAlignment="1">
      <alignment horizontal="center" wrapText="1"/>
    </xf>
    <xf numFmtId="0" fontId="10" fillId="0" borderId="0" xfId="23" applyFont="1" applyAlignment="1">
      <alignment wrapText="1"/>
    </xf>
    <xf numFmtId="0" fontId="10" fillId="0" borderId="0" xfId="23" applyFont="1" applyAlignment="1">
      <alignment horizontal="justify" vertical="center"/>
    </xf>
    <xf numFmtId="0" fontId="10" fillId="0" borderId="0" xfId="23" applyFont="1" applyAlignment="1">
      <alignment vertical="top" wrapText="1"/>
    </xf>
    <xf numFmtId="0" fontId="10" fillId="0" borderId="6" xfId="23" applyFont="1" applyBorder="1" applyAlignment="1">
      <alignment horizontal="center" wrapText="1"/>
    </xf>
    <xf numFmtId="173" fontId="10" fillId="0" borderId="6" xfId="46" applyNumberFormat="1" applyFont="1" applyBorder="1" applyAlignment="1">
      <alignment horizontal="center" wrapText="1"/>
    </xf>
    <xf numFmtId="0" fontId="10" fillId="0" borderId="0" xfId="60" applyFont="1" applyAlignment="1">
      <alignment horizontal="left" vertical="top" wrapText="1"/>
    </xf>
    <xf numFmtId="0" fontId="10" fillId="0" borderId="6" xfId="23" applyFont="1" applyBorder="1" applyAlignment="1">
      <alignment horizontal="center"/>
    </xf>
    <xf numFmtId="0" fontId="10" fillId="0" borderId="6" xfId="23" applyFont="1" applyBorder="1"/>
    <xf numFmtId="0" fontId="53" fillId="0" borderId="0" xfId="0" applyFont="1"/>
    <xf numFmtId="0" fontId="56" fillId="0" borderId="0" xfId="63" applyFont="1" applyAlignment="1">
      <alignment horizontal="justify" vertical="top"/>
    </xf>
    <xf numFmtId="0" fontId="56" fillId="0" borderId="0" xfId="63" applyFont="1" applyAlignment="1">
      <alignment vertical="top"/>
    </xf>
    <xf numFmtId="0" fontId="56" fillId="0" borderId="0" xfId="63" applyFont="1" applyAlignment="1">
      <alignment horizontal="justify" vertical="top" wrapText="1"/>
    </xf>
    <xf numFmtId="0" fontId="56" fillId="0" borderId="0" xfId="63" applyFont="1" applyAlignment="1">
      <alignment vertical="top" wrapText="1"/>
    </xf>
    <xf numFmtId="0" fontId="56" fillId="0" borderId="0" xfId="63" applyFont="1" applyAlignment="1">
      <alignment wrapText="1"/>
    </xf>
    <xf numFmtId="0" fontId="29" fillId="0" borderId="0" xfId="16" quotePrefix="1" applyFont="1" applyAlignment="1">
      <alignment horizontal="center"/>
    </xf>
    <xf numFmtId="0" fontId="29" fillId="0" borderId="0" xfId="16" applyFont="1" applyAlignment="1">
      <alignment horizontal="center"/>
    </xf>
    <xf numFmtId="0" fontId="10" fillId="0" borderId="0" xfId="16" applyFont="1" applyAlignment="1">
      <alignment horizontal="center"/>
    </xf>
    <xf numFmtId="0" fontId="10" fillId="0" borderId="0" xfId="16" applyFont="1" applyAlignment="1">
      <alignment horizontal="center" wrapText="1"/>
    </xf>
    <xf numFmtId="0" fontId="10" fillId="0" borderId="6" xfId="16" applyFont="1" applyBorder="1" applyAlignment="1">
      <alignment horizontal="center" wrapText="1"/>
    </xf>
    <xf numFmtId="0" fontId="66" fillId="0" borderId="0" xfId="99" applyFont="1" applyAlignment="1">
      <alignment horizontal="center"/>
    </xf>
    <xf numFmtId="0" fontId="61" fillId="0" borderId="0" xfId="22" applyFont="1" applyAlignment="1">
      <alignment horizontal="center"/>
    </xf>
    <xf numFmtId="200" fontId="61" fillId="0" borderId="0" xfId="22" applyNumberFormat="1" applyFont="1" applyAlignment="1" applyProtection="1">
      <alignment horizontal="center"/>
      <protection locked="0"/>
    </xf>
    <xf numFmtId="0" fontId="75" fillId="0" borderId="0" xfId="104" applyFont="1" applyAlignment="1">
      <alignment horizontal="center"/>
    </xf>
    <xf numFmtId="0" fontId="40" fillId="0" borderId="0" xfId="104" applyFont="1" applyAlignment="1">
      <alignment horizontal="left"/>
    </xf>
    <xf numFmtId="0" fontId="6" fillId="0" borderId="0" xfId="106" applyFont="1" applyAlignment="1">
      <alignment horizontal="left" vertical="top"/>
    </xf>
    <xf numFmtId="0" fontId="6" fillId="0" borderId="0" xfId="106" applyFont="1" applyAlignment="1">
      <alignment horizontal="left" wrapText="1"/>
    </xf>
    <xf numFmtId="0" fontId="5" fillId="0" borderId="27" xfId="3" applyFont="1" applyBorder="1" applyAlignment="1">
      <alignment horizontal="center"/>
    </xf>
    <xf numFmtId="0" fontId="5" fillId="0" borderId="21" xfId="3" applyFont="1" applyBorder="1" applyAlignment="1">
      <alignment horizontal="center"/>
    </xf>
    <xf numFmtId="0" fontId="5" fillId="0" borderId="28" xfId="3" applyFont="1" applyBorder="1" applyAlignment="1">
      <alignment horizontal="center"/>
    </xf>
    <xf numFmtId="0" fontId="5" fillId="0" borderId="33" xfId="3" applyFont="1" applyBorder="1" applyAlignment="1">
      <alignment horizontal="center" vertical="center" wrapText="1"/>
    </xf>
    <xf numFmtId="0" fontId="5" fillId="0" borderId="7" xfId="3" applyFont="1" applyBorder="1" applyAlignment="1">
      <alignment horizontal="center" vertical="center" wrapText="1"/>
    </xf>
    <xf numFmtId="0" fontId="5" fillId="0" borderId="9" xfId="3" applyFont="1" applyBorder="1" applyAlignment="1">
      <alignment horizontal="center" vertical="center" wrapText="1"/>
    </xf>
    <xf numFmtId="0" fontId="5" fillId="0" borderId="8" xfId="3" applyFont="1" applyBorder="1" applyAlignment="1">
      <alignment horizontal="center"/>
    </xf>
    <xf numFmtId="0" fontId="5" fillId="0" borderId="0" xfId="3" applyFont="1" applyAlignment="1">
      <alignment horizontal="center"/>
    </xf>
    <xf numFmtId="0" fontId="5" fillId="0" borderId="7" xfId="3" applyFont="1" applyBorder="1" applyAlignment="1">
      <alignment horizontal="center"/>
    </xf>
    <xf numFmtId="0" fontId="10" fillId="0" borderId="0" xfId="0" applyFont="1"/>
    <xf numFmtId="0" fontId="14" fillId="0" borderId="0" xfId="9" applyFont="1" applyAlignment="1">
      <alignment horizontal="center" wrapText="1"/>
    </xf>
    <xf numFmtId="0" fontId="14" fillId="0" borderId="6" xfId="9" applyFont="1" applyBorder="1" applyAlignment="1">
      <alignment horizontal="center" wrapText="1"/>
    </xf>
    <xf numFmtId="0" fontId="6" fillId="0" borderId="0" xfId="9" applyFont="1" applyAlignment="1">
      <alignment horizontal="center" wrapText="1"/>
    </xf>
    <xf numFmtId="0" fontId="6" fillId="0" borderId="6" xfId="9" applyFont="1" applyBorder="1" applyAlignment="1">
      <alignment horizontal="center" wrapText="1"/>
    </xf>
    <xf numFmtId="0" fontId="14" fillId="0" borderId="0" xfId="16" applyFont="1" applyAlignment="1">
      <alignment horizontal="center"/>
    </xf>
    <xf numFmtId="0" fontId="19" fillId="0" borderId="0" xfId="16" applyFont="1" applyAlignment="1">
      <alignment horizontal="center"/>
    </xf>
    <xf numFmtId="0" fontId="15" fillId="0" borderId="6" xfId="12" applyFont="1" applyBorder="1" applyAlignment="1">
      <alignment horizontal="center" wrapText="1"/>
    </xf>
    <xf numFmtId="165" fontId="20" fillId="0" borderId="0" xfId="21" applyNumberFormat="1" applyFont="1" applyFill="1" applyAlignment="1">
      <alignment horizontal="center"/>
    </xf>
    <xf numFmtId="165" fontId="64" fillId="0" borderId="0" xfId="21" applyNumberFormat="1" applyFont="1" applyFill="1" applyAlignment="1">
      <alignment horizontal="center"/>
    </xf>
    <xf numFmtId="0" fontId="3" fillId="0" borderId="0" xfId="22" applyAlignment="1">
      <alignment horizontal="center"/>
    </xf>
    <xf numFmtId="0" fontId="0" fillId="0" borderId="0" xfId="0" applyAlignment="1">
      <alignment horizontal="center"/>
    </xf>
    <xf numFmtId="0" fontId="35" fillId="0" borderId="0" xfId="22" applyFont="1" applyAlignment="1">
      <alignment horizontal="center"/>
    </xf>
    <xf numFmtId="0" fontId="3" fillId="0" borderId="0" xfId="72" applyAlignment="1">
      <alignment horizontal="center"/>
    </xf>
    <xf numFmtId="0" fontId="36" fillId="0" borderId="0" xfId="22" applyFont="1" applyAlignment="1">
      <alignment horizontal="center"/>
    </xf>
  </cellXfs>
  <cellStyles count="114">
    <cellStyle name="Body: normal cell 2" xfId="29" xr:uid="{00000000-0005-0000-0000-000000000000}"/>
    <cellStyle name="Comma" xfId="1" builtinId="3"/>
    <cellStyle name="Comma 11 4" xfId="51" xr:uid="{00000000-0005-0000-0000-000002000000}"/>
    <cellStyle name="Comma 12" xfId="39" xr:uid="{00000000-0005-0000-0000-000003000000}"/>
    <cellStyle name="Comma 14 2" xfId="68" xr:uid="{FC42CA18-E7DF-42A4-A847-FA8AA16B76A8}"/>
    <cellStyle name="Comma 16 2 2 2 2" xfId="38" xr:uid="{00000000-0005-0000-0000-000004000000}"/>
    <cellStyle name="Comma 16 2 2 3" xfId="34" xr:uid="{00000000-0005-0000-0000-000005000000}"/>
    <cellStyle name="Comma 18" xfId="56" xr:uid="{00000000-0005-0000-0000-000006000000}"/>
    <cellStyle name="Comma 2" xfId="18" xr:uid="{00000000-0005-0000-0000-000007000000}"/>
    <cellStyle name="Comma 2 106 4 2" xfId="103" xr:uid="{EBCC06A8-1399-4AB5-BD27-7CF1A9CFA925}"/>
    <cellStyle name="Comma 2 8 2 2 2" xfId="41" xr:uid="{00000000-0005-0000-0000-000008000000}"/>
    <cellStyle name="Comma 23 2" xfId="75" xr:uid="{DBB261E1-9649-4E00-8019-379730F4CFD3}"/>
    <cellStyle name="Comma 23 3" xfId="77" xr:uid="{7B909991-CC58-441C-8D6F-866F375F4A97}"/>
    <cellStyle name="Comma 26 2" xfId="112" xr:uid="{4039DF8A-ECA3-4861-A3BA-01D5C2527E95}"/>
    <cellStyle name="Comma 28 2" xfId="71" xr:uid="{02373F38-2389-48F9-9D92-FDD04460AECE}"/>
    <cellStyle name="Comma 6" xfId="19" xr:uid="{00000000-0005-0000-0000-000009000000}"/>
    <cellStyle name="Currency 10 3" xfId="10" xr:uid="{00000000-0005-0000-0000-00000A000000}"/>
    <cellStyle name="Currency 11 2 2 3" xfId="36" xr:uid="{00000000-0005-0000-0000-00000B000000}"/>
    <cellStyle name="Currency 14 2" xfId="105" xr:uid="{7DA3A433-8D79-47F4-8999-F4295F36B62F}"/>
    <cellStyle name="Currency 2" xfId="5" xr:uid="{00000000-0005-0000-0000-00000C000000}"/>
    <cellStyle name="Currency 2 100 3 2 2" xfId="101" xr:uid="{BCE473F1-42A3-400E-A90C-A02F737E1E23}"/>
    <cellStyle name="Currency 8 2" xfId="67" xr:uid="{FAD44525-1314-4596-A584-33597F9CA6D8}"/>
    <cellStyle name="Currency 9" xfId="13" xr:uid="{00000000-0005-0000-0000-00000D000000}"/>
    <cellStyle name="Font: Calibri, 9pt regular 2" xfId="25" xr:uid="{00000000-0005-0000-0000-00000E000000}"/>
    <cellStyle name="Footnotes: top row 2" xfId="30" xr:uid="{00000000-0005-0000-0000-00000F000000}"/>
    <cellStyle name="Header: bottom row 2" xfId="26" xr:uid="{00000000-0005-0000-0000-000010000000}"/>
    <cellStyle name="Normal" xfId="0" builtinId="0"/>
    <cellStyle name="Normal - Style1" xfId="23" xr:uid="{00000000-0005-0000-0000-000013000000}"/>
    <cellStyle name="Normal 10" xfId="22" xr:uid="{00000000-0005-0000-0000-000014000000}"/>
    <cellStyle name="Normal 10 10 3 2 2 2 2 2 2" xfId="109" xr:uid="{866AF937-C6E2-4A33-B4FA-7FAAAAEA6490}"/>
    <cellStyle name="Normal 10 11 9 2" xfId="99" xr:uid="{4C90CC32-4CD6-4422-9E55-2AF9594DD15D}"/>
    <cellStyle name="Normal 10 21 3" xfId="64" xr:uid="{CDA320E7-B35D-40A4-94D4-5DE6054BBD8A}"/>
    <cellStyle name="Normal 13 10 2" xfId="9" xr:uid="{00000000-0005-0000-0000-000015000000}"/>
    <cellStyle name="Normal 13 10 2 3 3" xfId="81" xr:uid="{EEF69A72-C176-434C-90AC-569C7ED9B17C}"/>
    <cellStyle name="Normal 13 10 3 2" xfId="63" xr:uid="{55E6E03B-4C78-4298-90D7-E614ECC66F13}"/>
    <cellStyle name="Normal 13 5 4" xfId="47" xr:uid="{00000000-0005-0000-0000-000016000000}"/>
    <cellStyle name="Normal 13 5 4 2 2 3 2 2" xfId="54" xr:uid="{00000000-0005-0000-0000-000017000000}"/>
    <cellStyle name="Normal 13 5 4 2 2 3 2 2 2 2" xfId="92" xr:uid="{829E6FC9-A5D6-40E7-B07D-BEF744946AA4}"/>
    <cellStyle name="Normal 13 5 4 2 2 3 2 2 2 3" xfId="89" xr:uid="{F4413673-E33E-4444-AC54-0CEC8EBF0FDF}"/>
    <cellStyle name="Normal 13 5 4 2 2 3 3 2 3" xfId="91" xr:uid="{5C6274D0-B7B7-4A67-ABC7-7FE2859E3D59}"/>
    <cellStyle name="Normal 13 5 4 2 2 3 4" xfId="50" xr:uid="{00000000-0005-0000-0000-000018000000}"/>
    <cellStyle name="Normal 14 12 10" xfId="44" xr:uid="{00000000-0005-0000-0000-000019000000}"/>
    <cellStyle name="Normal 14 12 10 2 2" xfId="107" xr:uid="{39473F4F-DF05-4DF5-B9A9-C24834852739}"/>
    <cellStyle name="Normal 14 12 10 2 2 3 2 2 2" xfId="108" xr:uid="{1B722878-729F-4FC4-A43D-B62FC1D94C0F}"/>
    <cellStyle name="Normal 14 12 10 3 2" xfId="111" xr:uid="{6C90AC3C-B84A-4526-8C97-A3021E443B29}"/>
    <cellStyle name="Normal 15 2" xfId="20" xr:uid="{00000000-0005-0000-0000-00001A000000}"/>
    <cellStyle name="Normal 17 4 4" xfId="53" xr:uid="{00000000-0005-0000-0000-00001B000000}"/>
    <cellStyle name="Normal 18" xfId="48" xr:uid="{00000000-0005-0000-0000-00001C000000}"/>
    <cellStyle name="Normal 2" xfId="46" xr:uid="{00000000-0005-0000-0000-00001D000000}"/>
    <cellStyle name="Normal 2 12 3" xfId="24" xr:uid="{00000000-0005-0000-0000-00001E000000}"/>
    <cellStyle name="Normal 2 2 2" xfId="61" xr:uid="{AED71498-2172-42B1-BE96-85195993981A}"/>
    <cellStyle name="Normal 2 2 6 2" xfId="97" xr:uid="{6768ED40-BD6C-42AD-9729-BBA221E1ED44}"/>
    <cellStyle name="Normal 2 2 9 4 4" xfId="69" xr:uid="{C5D75526-96AE-4B96-ABA5-28A84ED675EC}"/>
    <cellStyle name="Normal 2 3 2" xfId="32" xr:uid="{00000000-0005-0000-0000-00001F000000}"/>
    <cellStyle name="Normal 2 3 3" xfId="72" xr:uid="{DAA6788D-C115-46E7-92B5-4AF7BC7AF343}"/>
    <cellStyle name="Normal 202 2" xfId="43" xr:uid="{00000000-0005-0000-0000-000020000000}"/>
    <cellStyle name="Normal 202 2 3 2" xfId="106" xr:uid="{9F562BF9-03E1-4DFD-B019-E40E86DB2733}"/>
    <cellStyle name="Normal 3" xfId="16" xr:uid="{00000000-0005-0000-0000-000021000000}"/>
    <cellStyle name="Normal 3 2 2" xfId="60" xr:uid="{1884BEB0-95F3-4398-B238-B71A91F25327}"/>
    <cellStyle name="Normal 3 4 2 2" xfId="110" xr:uid="{A5E7A1BD-BB2F-4771-9307-14F48AD07F7B}"/>
    <cellStyle name="Normal 3 5" xfId="12" xr:uid="{00000000-0005-0000-0000-000022000000}"/>
    <cellStyle name="Normal 39 2" xfId="65" xr:uid="{A422A497-EA35-494D-8F26-BA46E2C46E90}"/>
    <cellStyle name="Normal 4" xfId="62" xr:uid="{2A76AC31-D323-4C3F-9297-BF675CF23D9D}"/>
    <cellStyle name="Normal 5" xfId="90" xr:uid="{DBAD238F-CD74-4590-97A5-54A24712E362}"/>
    <cellStyle name="Normal 6" xfId="93" xr:uid="{6B2EC366-40D7-4C86-8711-E634A70C08F7}"/>
    <cellStyle name="Normal 66 2" xfId="58" xr:uid="{D7C98E41-06F1-48C5-915A-EC2C682355EB}"/>
    <cellStyle name="Normal 68" xfId="3" xr:uid="{00000000-0005-0000-0000-000023000000}"/>
    <cellStyle name="Normal 68 3" xfId="33" xr:uid="{00000000-0005-0000-0000-000024000000}"/>
    <cellStyle name="Normal 68 6 2" xfId="37" xr:uid="{00000000-0005-0000-0000-000025000000}"/>
    <cellStyle name="Normal 68 7" xfId="98" xr:uid="{1CB6F19D-DDCD-4EAB-BD7E-EE0F310B49ED}"/>
    <cellStyle name="Normal 69 2" xfId="57" xr:uid="{00000000-0005-0000-0000-000026000000}"/>
    <cellStyle name="Normal 69 2 2 2" xfId="74" xr:uid="{D66EA954-2C47-4896-92B4-3B2F32897CCD}"/>
    <cellStyle name="Normal 69 2 2 3" xfId="78" xr:uid="{E95FBB15-7FAE-4D88-A315-186DC5EEF470}"/>
    <cellStyle name="Normal 69 2 6" xfId="73" xr:uid="{AE1A29BF-3179-49C4-82BA-1AC48953EFC8}"/>
    <cellStyle name="Normal 7" xfId="8" xr:uid="{00000000-0005-0000-0000-000027000000}"/>
    <cellStyle name="Normal 72" xfId="55" xr:uid="{00000000-0005-0000-0000-000028000000}"/>
    <cellStyle name="Normal 73 2" xfId="96" xr:uid="{1EAB9497-4FD0-4066-BA42-9B7070429981}"/>
    <cellStyle name="Normal 77 2" xfId="76" xr:uid="{24EFB9FC-B027-47E7-ADB2-2205AA6447A1}"/>
    <cellStyle name="Normal 78 2 2" xfId="82" xr:uid="{E4A1F4EB-0D1D-4973-9B04-D481C47414A9}"/>
    <cellStyle name="Normal 78 3 4 2 2 2 2" xfId="85" xr:uid="{D2CD950D-75AF-45DD-AEF3-080B34EB7F70}"/>
    <cellStyle name="Normal 78 6 2 2 2 2" xfId="84" xr:uid="{BFC378EB-53F1-4471-B76B-0B70FC68A243}"/>
    <cellStyle name="Normal 8 2" xfId="52" xr:uid="{00000000-0005-0000-0000-000029000000}"/>
    <cellStyle name="Normal 82 4 2 2" xfId="86" xr:uid="{419A3950-61D3-4D80-A9F9-650FF98F5202}"/>
    <cellStyle name="Normal 85" xfId="94" xr:uid="{05046130-22C7-406E-879A-56B5129B0F06}"/>
    <cellStyle name="Normal 86 2" xfId="104" xr:uid="{E4FDFD28-65FE-4036-9851-8A770BEC347E}"/>
    <cellStyle name="Normal 90" xfId="42" xr:uid="{00000000-0005-0000-0000-00002A000000}"/>
    <cellStyle name="Normal 92" xfId="70" xr:uid="{8F0195A5-ABA4-42E4-B309-7A29BD85F7EA}"/>
    <cellStyle name="Parent row 2" xfId="28" xr:uid="{00000000-0005-0000-0000-00002B000000}"/>
    <cellStyle name="Percent" xfId="2" builtinId="5"/>
    <cellStyle name="Percent 10" xfId="14" xr:uid="{00000000-0005-0000-0000-00002D000000}"/>
    <cellStyle name="Percent 10 2" xfId="7" xr:uid="{00000000-0005-0000-0000-00002E000000}"/>
    <cellStyle name="Percent 10 2 2" xfId="11" xr:uid="{00000000-0005-0000-0000-00002F000000}"/>
    <cellStyle name="Percent 11" xfId="6" xr:uid="{00000000-0005-0000-0000-000030000000}"/>
    <cellStyle name="Percent 11 3" xfId="40" xr:uid="{00000000-0005-0000-0000-000031000000}"/>
    <cellStyle name="Percent 13 2 2 3" xfId="35" xr:uid="{00000000-0005-0000-0000-000032000000}"/>
    <cellStyle name="Percent 16 2 2 2" xfId="59" xr:uid="{2CBE52DE-F93A-4E8C-832B-2AE3A0887F79}"/>
    <cellStyle name="Percent 17 2 4 2 2 2 2" xfId="88" xr:uid="{30CDE711-A81E-4B7C-BB36-42BFC461AC6B}"/>
    <cellStyle name="Percent 17 2 4 2 2 2 3" xfId="83" xr:uid="{2FFCE039-A01A-4AB5-99D9-9222744F7C30}"/>
    <cellStyle name="Percent 17 5 2 2 2" xfId="87" xr:uid="{4A0F8B2C-ECDD-4295-B72F-85C923AD4064}"/>
    <cellStyle name="Percent 19" xfId="45" xr:uid="{00000000-0005-0000-0000-000033000000}"/>
    <cellStyle name="Percent 19 4 4 2 2" xfId="102" xr:uid="{E6DB8381-BEF1-447F-8EB6-FEDC075D51DF}"/>
    <cellStyle name="Percent 2" xfId="4" xr:uid="{00000000-0005-0000-0000-000034000000}"/>
    <cellStyle name="Percent 2 10 3 4 2" xfId="15" xr:uid="{00000000-0005-0000-0000-000035000000}"/>
    <cellStyle name="Percent 2 10 3 5 2 2" xfId="100" xr:uid="{3D1D0F92-7A5F-410D-A5E0-2EFC6E727F4F}"/>
    <cellStyle name="Percent 20 2" xfId="113" xr:uid="{814A8295-98C0-41D7-AEE1-FE6865C72770}"/>
    <cellStyle name="Percent 22" xfId="79" xr:uid="{5F2CBC26-93ED-48B5-ACAF-2D3EC7BFE7FD}"/>
    <cellStyle name="Percent 3" xfId="17" xr:uid="{00000000-0005-0000-0000-000036000000}"/>
    <cellStyle name="Percent 6" xfId="21" xr:uid="{00000000-0005-0000-0000-000037000000}"/>
    <cellStyle name="Percent 7" xfId="49" xr:uid="{00000000-0005-0000-0000-000038000000}"/>
    <cellStyle name="Percent 9 2" xfId="31" xr:uid="{00000000-0005-0000-0000-000039000000}"/>
    <cellStyle name="Percent 9 2 2" xfId="95" xr:uid="{8A22357E-32EA-48CA-BD25-170FEE80561B}"/>
    <cellStyle name="Percent 9 3" xfId="66" xr:uid="{1323B0A6-BE25-4377-8BEF-4FEFD3184C26}"/>
    <cellStyle name="Style 26" xfId="80" xr:uid="{00E4C2E2-B630-46C0-91C4-62792A17DB19}"/>
    <cellStyle name="Table title 2" xfId="27" xr:uid="{00000000-0005-0000-0000-00003A000000}"/>
  </cellStyles>
  <dxfs count="6">
    <dxf>
      <fill>
        <gradientFill degree="45">
          <stop position="0">
            <color rgb="FFCC6600"/>
          </stop>
          <stop position="1">
            <color theme="0"/>
          </stop>
        </gradientFill>
      </fill>
      <border>
        <left style="thin">
          <color rgb="FFCC6600"/>
        </left>
        <right style="thin">
          <color rgb="FFCC6600"/>
        </right>
        <top style="thin">
          <color rgb="FFCC6600"/>
        </top>
        <bottom style="thin">
          <color rgb="FFCC6600"/>
        </bottom>
      </border>
    </dxf>
    <dxf>
      <font>
        <b/>
        <i val="0"/>
      </font>
      <fill>
        <gradientFill degree="225">
          <stop position="0">
            <color theme="0"/>
          </stop>
          <stop position="1">
            <color theme="9" tint="0.59999389629810485"/>
          </stop>
        </gradientFill>
      </fill>
      <border>
        <left style="thin">
          <color rgb="FFFFC000"/>
        </left>
        <right style="thin">
          <color rgb="FFFFC000"/>
        </right>
        <top style="thin">
          <color rgb="FFFFC000"/>
        </top>
        <bottom style="thin">
          <color rgb="FFFFC000"/>
        </bottom>
      </border>
    </dxf>
    <dxf>
      <font>
        <b/>
        <i val="0"/>
      </font>
      <fill>
        <gradientFill degree="225">
          <stop position="0">
            <color theme="0"/>
          </stop>
          <stop position="1">
            <color theme="9" tint="0.59999389629810485"/>
          </stop>
        </gradientFill>
      </fill>
      <border>
        <left style="thin">
          <color rgb="FFFFC000"/>
        </left>
        <right style="thin">
          <color rgb="FFFFC000"/>
        </right>
        <top style="thin">
          <color rgb="FFFFC000"/>
        </top>
        <bottom style="thin">
          <color rgb="FFFFC000"/>
        </bottom>
      </border>
    </dxf>
    <dxf>
      <fill>
        <gradientFill degree="45">
          <stop position="0">
            <color rgb="FFCC6600"/>
          </stop>
          <stop position="1">
            <color theme="0"/>
          </stop>
        </gradientFill>
      </fill>
      <border>
        <left style="thin">
          <color rgb="FFCC6600"/>
        </left>
        <right style="thin">
          <color rgb="FFCC6600"/>
        </right>
        <top style="thin">
          <color rgb="FFCC6600"/>
        </top>
        <bottom style="thin">
          <color rgb="FFCC6600"/>
        </bottom>
      </border>
    </dxf>
    <dxf>
      <font>
        <b/>
        <i val="0"/>
      </font>
      <fill>
        <gradientFill degree="225">
          <stop position="0">
            <color theme="0"/>
          </stop>
          <stop position="1">
            <color theme="9" tint="0.59999389629810485"/>
          </stop>
        </gradientFill>
      </fill>
      <border>
        <left style="thin">
          <color rgb="FFFFC000"/>
        </left>
        <right style="thin">
          <color rgb="FFFFC000"/>
        </right>
        <top style="thin">
          <color rgb="FFFFC000"/>
        </top>
        <bottom style="thin">
          <color rgb="FFFFC000"/>
        </bottom>
      </border>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40.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externalLink" Target="externalLinks/externalLink7.xml"/><Relationship Id="rId138"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externalLink" Target="externalLinks/externalLink3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2.xml"/><Relationship Id="rId102" Type="http://schemas.openxmlformats.org/officeDocument/2006/relationships/externalLink" Target="externalLinks/externalLink25.xml"/><Relationship Id="rId123" Type="http://schemas.openxmlformats.org/officeDocument/2006/relationships/externalLink" Target="externalLinks/externalLink46.xml"/><Relationship Id="rId128" Type="http://schemas.openxmlformats.org/officeDocument/2006/relationships/externalLink" Target="externalLinks/externalLink51.xml"/><Relationship Id="rId5" Type="http://schemas.openxmlformats.org/officeDocument/2006/relationships/worksheet" Target="worksheets/sheet5.xml"/><Relationship Id="rId90" Type="http://schemas.openxmlformats.org/officeDocument/2006/relationships/externalLink" Target="externalLinks/externalLink13.xml"/><Relationship Id="rId95" Type="http://schemas.openxmlformats.org/officeDocument/2006/relationships/externalLink" Target="externalLinks/externalLink1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36.xml"/><Relationship Id="rId118" Type="http://schemas.openxmlformats.org/officeDocument/2006/relationships/externalLink" Target="externalLinks/externalLink41.xml"/><Relationship Id="rId134" Type="http://schemas.openxmlformats.org/officeDocument/2006/relationships/externalLink" Target="externalLinks/externalLink57.xml"/><Relationship Id="rId139" Type="http://schemas.openxmlformats.org/officeDocument/2006/relationships/sheetMetadata" Target="metadata.xml"/><Relationship Id="rId80" Type="http://schemas.openxmlformats.org/officeDocument/2006/relationships/externalLink" Target="externalLinks/externalLink3.xml"/><Relationship Id="rId85" Type="http://schemas.openxmlformats.org/officeDocument/2006/relationships/externalLink" Target="externalLinks/externalLink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26.xml"/><Relationship Id="rId108" Type="http://schemas.openxmlformats.org/officeDocument/2006/relationships/externalLink" Target="externalLinks/externalLink31.xml"/><Relationship Id="rId124" Type="http://schemas.openxmlformats.org/officeDocument/2006/relationships/externalLink" Target="externalLinks/externalLink47.xml"/><Relationship Id="rId129" Type="http://schemas.openxmlformats.org/officeDocument/2006/relationships/externalLink" Target="externalLinks/externalLink52.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14.xml"/><Relationship Id="rId96" Type="http://schemas.openxmlformats.org/officeDocument/2006/relationships/externalLink" Target="externalLinks/externalLink19.xml"/><Relationship Id="rId14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37.xml"/><Relationship Id="rId119" Type="http://schemas.openxmlformats.org/officeDocument/2006/relationships/externalLink" Target="externalLinks/externalLink42.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externalLink" Target="externalLinks/externalLink4.xml"/><Relationship Id="rId86" Type="http://schemas.openxmlformats.org/officeDocument/2006/relationships/externalLink" Target="externalLinks/externalLink9.xml"/><Relationship Id="rId130" Type="http://schemas.openxmlformats.org/officeDocument/2006/relationships/externalLink" Target="externalLinks/externalLink53.xml"/><Relationship Id="rId135" Type="http://schemas.openxmlformats.org/officeDocument/2006/relationships/externalLink" Target="externalLinks/externalLink5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3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20.xml"/><Relationship Id="rId104" Type="http://schemas.openxmlformats.org/officeDocument/2006/relationships/externalLink" Target="externalLinks/externalLink27.xml"/><Relationship Id="rId120" Type="http://schemas.openxmlformats.org/officeDocument/2006/relationships/externalLink" Target="externalLinks/externalLink43.xml"/><Relationship Id="rId125" Type="http://schemas.openxmlformats.org/officeDocument/2006/relationships/externalLink" Target="externalLinks/externalLink4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0.xml"/><Relationship Id="rId110" Type="http://schemas.openxmlformats.org/officeDocument/2006/relationships/externalLink" Target="externalLinks/externalLink33.xml"/><Relationship Id="rId115" Type="http://schemas.openxmlformats.org/officeDocument/2006/relationships/externalLink" Target="externalLinks/externalLink38.xml"/><Relationship Id="rId131" Type="http://schemas.openxmlformats.org/officeDocument/2006/relationships/externalLink" Target="externalLinks/externalLink54.xml"/><Relationship Id="rId136"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externalLink" Target="externalLinks/externalLink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23.xml"/><Relationship Id="rId105" Type="http://schemas.openxmlformats.org/officeDocument/2006/relationships/externalLink" Target="externalLinks/externalLink28.xml"/><Relationship Id="rId126" Type="http://schemas.openxmlformats.org/officeDocument/2006/relationships/externalLink" Target="externalLinks/externalLink4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6.xml"/><Relationship Id="rId98" Type="http://schemas.openxmlformats.org/officeDocument/2006/relationships/externalLink" Target="externalLinks/externalLink21.xml"/><Relationship Id="rId121" Type="http://schemas.openxmlformats.org/officeDocument/2006/relationships/externalLink" Target="externalLinks/externalLink4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39.xml"/><Relationship Id="rId13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6.xml"/><Relationship Id="rId88" Type="http://schemas.openxmlformats.org/officeDocument/2006/relationships/externalLink" Target="externalLinks/externalLink11.xml"/><Relationship Id="rId111" Type="http://schemas.openxmlformats.org/officeDocument/2006/relationships/externalLink" Target="externalLinks/externalLink34.xml"/><Relationship Id="rId132" Type="http://schemas.openxmlformats.org/officeDocument/2006/relationships/externalLink" Target="externalLinks/externalLink5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9.xml"/><Relationship Id="rId127" Type="http://schemas.openxmlformats.org/officeDocument/2006/relationships/externalLink" Target="externalLinks/externalLink50.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externalLink" Target="externalLinks/externalLink1.xml"/><Relationship Id="rId94" Type="http://schemas.openxmlformats.org/officeDocument/2006/relationships/externalLink" Target="externalLinks/externalLink17.xml"/><Relationship Id="rId99" Type="http://schemas.openxmlformats.org/officeDocument/2006/relationships/externalLink" Target="externalLinks/externalLink22.xml"/><Relationship Id="rId101" Type="http://schemas.openxmlformats.org/officeDocument/2006/relationships/externalLink" Target="externalLinks/externalLink24.xml"/><Relationship Id="rId122" Type="http://schemas.openxmlformats.org/officeDocument/2006/relationships/externalLink" Target="externalLinks/externalLink4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12.xml"/><Relationship Id="rId112" Type="http://schemas.openxmlformats.org/officeDocument/2006/relationships/externalLink" Target="externalLinks/externalLink35.xml"/><Relationship Id="rId133" Type="http://schemas.openxmlformats.org/officeDocument/2006/relationships/externalLink" Target="externalLinks/externalLink5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a:noFill/>
            </a:ln>
          </c:spPr>
          <c:trendline>
            <c:trendlineType val="linear"/>
            <c:dispRSqr val="0"/>
            <c:dispEq val="0"/>
          </c:trendline>
          <c:trendline>
            <c:trendlineType val="linear"/>
            <c:dispRSqr val="0"/>
            <c:dispEq val="0"/>
          </c:trendline>
          <c:trendline>
            <c:trendlineType val="linear"/>
            <c:dispRSqr val="1"/>
            <c:dispEq val="1"/>
            <c:trendlineLbl>
              <c:layout>
                <c:manualLayout>
                  <c:x val="-2.9385955498974084E-3"/>
                  <c:y val="-0.50631611098410267"/>
                </c:manualLayout>
              </c:layout>
              <c:numFmt formatCode="General" sourceLinked="0"/>
            </c:trendlineLbl>
          </c:trendline>
          <c:xVal>
            <c:numRef>
              <c:f>'4.10 Past Rate Cases Gas'!$J$6:$J$853</c:f>
              <c:numCache>
                <c:formatCode>_(* #,##0.00_);_(* \(#,##0.00\);_(* "-"??_);_(@_)</c:formatCode>
                <c:ptCount val="848"/>
                <c:pt idx="0">
                  <c:v>11.89</c:v>
                </c:pt>
                <c:pt idx="1">
                  <c:v>11.89</c:v>
                </c:pt>
                <c:pt idx="2">
                  <c:v>11.89</c:v>
                </c:pt>
                <c:pt idx="3">
                  <c:v>12.15</c:v>
                </c:pt>
                <c:pt idx="4">
                  <c:v>12.15</c:v>
                </c:pt>
                <c:pt idx="5">
                  <c:v>12.15</c:v>
                </c:pt>
                <c:pt idx="6">
                  <c:v>12.15</c:v>
                </c:pt>
                <c:pt idx="7">
                  <c:v>12.21</c:v>
                </c:pt>
                <c:pt idx="8">
                  <c:v>12.21</c:v>
                </c:pt>
                <c:pt idx="9">
                  <c:v>12.21</c:v>
                </c:pt>
                <c:pt idx="10">
                  <c:v>12.21</c:v>
                </c:pt>
                <c:pt idx="11">
                  <c:v>12.21</c:v>
                </c:pt>
                <c:pt idx="12">
                  <c:v>13.23</c:v>
                </c:pt>
                <c:pt idx="13">
                  <c:v>14.59</c:v>
                </c:pt>
                <c:pt idx="14">
                  <c:v>14.59</c:v>
                </c:pt>
                <c:pt idx="15">
                  <c:v>14.59</c:v>
                </c:pt>
                <c:pt idx="16">
                  <c:v>14.59</c:v>
                </c:pt>
                <c:pt idx="17">
                  <c:v>14.29</c:v>
                </c:pt>
                <c:pt idx="18">
                  <c:v>14.29</c:v>
                </c:pt>
                <c:pt idx="19">
                  <c:v>14.29</c:v>
                </c:pt>
                <c:pt idx="20">
                  <c:v>12.74</c:v>
                </c:pt>
                <c:pt idx="21">
                  <c:v>12.74</c:v>
                </c:pt>
                <c:pt idx="22">
                  <c:v>12.4</c:v>
                </c:pt>
                <c:pt idx="23">
                  <c:v>12.4</c:v>
                </c:pt>
                <c:pt idx="24">
                  <c:v>12.4</c:v>
                </c:pt>
                <c:pt idx="25">
                  <c:v>12.4</c:v>
                </c:pt>
                <c:pt idx="26">
                  <c:v>12.4</c:v>
                </c:pt>
                <c:pt idx="27">
                  <c:v>12.4</c:v>
                </c:pt>
                <c:pt idx="28">
                  <c:v>12.15</c:v>
                </c:pt>
                <c:pt idx="29">
                  <c:v>12.15</c:v>
                </c:pt>
                <c:pt idx="30">
                  <c:v>12.66</c:v>
                </c:pt>
                <c:pt idx="31">
                  <c:v>12.66</c:v>
                </c:pt>
                <c:pt idx="32">
                  <c:v>12.66</c:v>
                </c:pt>
                <c:pt idx="33">
                  <c:v>13.29</c:v>
                </c:pt>
                <c:pt idx="34">
                  <c:v>13.29</c:v>
                </c:pt>
                <c:pt idx="35">
                  <c:v>13.29</c:v>
                </c:pt>
                <c:pt idx="36">
                  <c:v>13.29</c:v>
                </c:pt>
                <c:pt idx="37">
                  <c:v>13.29</c:v>
                </c:pt>
                <c:pt idx="38">
                  <c:v>13.29</c:v>
                </c:pt>
                <c:pt idx="39">
                  <c:v>13.29</c:v>
                </c:pt>
                <c:pt idx="40">
                  <c:v>13.29</c:v>
                </c:pt>
                <c:pt idx="41">
                  <c:v>13.54</c:v>
                </c:pt>
                <c:pt idx="42">
                  <c:v>13.54</c:v>
                </c:pt>
                <c:pt idx="43">
                  <c:v>13.54</c:v>
                </c:pt>
                <c:pt idx="44">
                  <c:v>13.54</c:v>
                </c:pt>
                <c:pt idx="45">
                  <c:v>13.54</c:v>
                </c:pt>
                <c:pt idx="46">
                  <c:v>14.01</c:v>
                </c:pt>
                <c:pt idx="47">
                  <c:v>14.01</c:v>
                </c:pt>
                <c:pt idx="48">
                  <c:v>14.01</c:v>
                </c:pt>
                <c:pt idx="49">
                  <c:v>14.01</c:v>
                </c:pt>
                <c:pt idx="50">
                  <c:v>14.01</c:v>
                </c:pt>
                <c:pt idx="51">
                  <c:v>14.01</c:v>
                </c:pt>
                <c:pt idx="52">
                  <c:v>14.01</c:v>
                </c:pt>
                <c:pt idx="53">
                  <c:v>14.01</c:v>
                </c:pt>
                <c:pt idx="54">
                  <c:v>14.66</c:v>
                </c:pt>
                <c:pt idx="55">
                  <c:v>14.66</c:v>
                </c:pt>
                <c:pt idx="56">
                  <c:v>14.66</c:v>
                </c:pt>
                <c:pt idx="57">
                  <c:v>14.27</c:v>
                </c:pt>
                <c:pt idx="58">
                  <c:v>14.27</c:v>
                </c:pt>
                <c:pt idx="59">
                  <c:v>14.68</c:v>
                </c:pt>
                <c:pt idx="60">
                  <c:v>14.68</c:v>
                </c:pt>
                <c:pt idx="61">
                  <c:v>15.13</c:v>
                </c:pt>
                <c:pt idx="62">
                  <c:v>15.13</c:v>
                </c:pt>
                <c:pt idx="63">
                  <c:v>15.13</c:v>
                </c:pt>
                <c:pt idx="64">
                  <c:v>15.13</c:v>
                </c:pt>
                <c:pt idx="65">
                  <c:v>15.25</c:v>
                </c:pt>
                <c:pt idx="66">
                  <c:v>15.25</c:v>
                </c:pt>
                <c:pt idx="67">
                  <c:v>16.12</c:v>
                </c:pt>
                <c:pt idx="68">
                  <c:v>16.12</c:v>
                </c:pt>
                <c:pt idx="69">
                  <c:v>16.12</c:v>
                </c:pt>
                <c:pt idx="70">
                  <c:v>16.12</c:v>
                </c:pt>
                <c:pt idx="71">
                  <c:v>16.12</c:v>
                </c:pt>
                <c:pt idx="72">
                  <c:v>15.79</c:v>
                </c:pt>
                <c:pt idx="73">
                  <c:v>15.79</c:v>
                </c:pt>
                <c:pt idx="74">
                  <c:v>15.79</c:v>
                </c:pt>
                <c:pt idx="75">
                  <c:v>15.79</c:v>
                </c:pt>
                <c:pt idx="76">
                  <c:v>15.79</c:v>
                </c:pt>
                <c:pt idx="77">
                  <c:v>15.79</c:v>
                </c:pt>
                <c:pt idx="78">
                  <c:v>15.79</c:v>
                </c:pt>
                <c:pt idx="79">
                  <c:v>15.79</c:v>
                </c:pt>
                <c:pt idx="80">
                  <c:v>16.07</c:v>
                </c:pt>
                <c:pt idx="81">
                  <c:v>16.07</c:v>
                </c:pt>
                <c:pt idx="82">
                  <c:v>16.07</c:v>
                </c:pt>
                <c:pt idx="83">
                  <c:v>16.45</c:v>
                </c:pt>
                <c:pt idx="84">
                  <c:v>16.45</c:v>
                </c:pt>
                <c:pt idx="85">
                  <c:v>16.45</c:v>
                </c:pt>
                <c:pt idx="86">
                  <c:v>16.45</c:v>
                </c:pt>
                <c:pt idx="87">
                  <c:v>16.45</c:v>
                </c:pt>
                <c:pt idx="88">
                  <c:v>17.03</c:v>
                </c:pt>
                <c:pt idx="89">
                  <c:v>17.03</c:v>
                </c:pt>
                <c:pt idx="90">
                  <c:v>17.03</c:v>
                </c:pt>
                <c:pt idx="91">
                  <c:v>17.03</c:v>
                </c:pt>
                <c:pt idx="92">
                  <c:v>17.03</c:v>
                </c:pt>
                <c:pt idx="93">
                  <c:v>17.03</c:v>
                </c:pt>
                <c:pt idx="94">
                  <c:v>17.03</c:v>
                </c:pt>
                <c:pt idx="95">
                  <c:v>17.260000000000002</c:v>
                </c:pt>
                <c:pt idx="96">
                  <c:v>17.260000000000002</c:v>
                </c:pt>
                <c:pt idx="97">
                  <c:v>17.260000000000002</c:v>
                </c:pt>
                <c:pt idx="98">
                  <c:v>17.260000000000002</c:v>
                </c:pt>
                <c:pt idx="99">
                  <c:v>17.260000000000002</c:v>
                </c:pt>
                <c:pt idx="100">
                  <c:v>17.260000000000002</c:v>
                </c:pt>
                <c:pt idx="101">
                  <c:v>16.420000000000002</c:v>
                </c:pt>
                <c:pt idx="102">
                  <c:v>16.420000000000002</c:v>
                </c:pt>
                <c:pt idx="103">
                  <c:v>16.420000000000002</c:v>
                </c:pt>
                <c:pt idx="104">
                  <c:v>16.420000000000002</c:v>
                </c:pt>
                <c:pt idx="105">
                  <c:v>16.420000000000002</c:v>
                </c:pt>
                <c:pt idx="106">
                  <c:v>16.420000000000002</c:v>
                </c:pt>
                <c:pt idx="107">
                  <c:v>16.16</c:v>
                </c:pt>
                <c:pt idx="108">
                  <c:v>16.16</c:v>
                </c:pt>
                <c:pt idx="109">
                  <c:v>16.16</c:v>
                </c:pt>
                <c:pt idx="110">
                  <c:v>16.16</c:v>
                </c:pt>
                <c:pt idx="111">
                  <c:v>16.16</c:v>
                </c:pt>
                <c:pt idx="112">
                  <c:v>16.16</c:v>
                </c:pt>
                <c:pt idx="113">
                  <c:v>16.16</c:v>
                </c:pt>
                <c:pt idx="114">
                  <c:v>16.16</c:v>
                </c:pt>
                <c:pt idx="115">
                  <c:v>16.8</c:v>
                </c:pt>
                <c:pt idx="116">
                  <c:v>16.8</c:v>
                </c:pt>
                <c:pt idx="117">
                  <c:v>16.8</c:v>
                </c:pt>
                <c:pt idx="118">
                  <c:v>16.920000000000002</c:v>
                </c:pt>
                <c:pt idx="119">
                  <c:v>16.920000000000002</c:v>
                </c:pt>
                <c:pt idx="120">
                  <c:v>16.920000000000002</c:v>
                </c:pt>
                <c:pt idx="121">
                  <c:v>16.920000000000002</c:v>
                </c:pt>
                <c:pt idx="122">
                  <c:v>16.920000000000002</c:v>
                </c:pt>
                <c:pt idx="123">
                  <c:v>16.920000000000002</c:v>
                </c:pt>
                <c:pt idx="124">
                  <c:v>16.489999999999998</c:v>
                </c:pt>
                <c:pt idx="125">
                  <c:v>16.489999999999998</c:v>
                </c:pt>
                <c:pt idx="126">
                  <c:v>16.489999999999998</c:v>
                </c:pt>
                <c:pt idx="127">
                  <c:v>16.489999999999998</c:v>
                </c:pt>
                <c:pt idx="128">
                  <c:v>16.399999999999999</c:v>
                </c:pt>
                <c:pt idx="129">
                  <c:v>16.399999999999999</c:v>
                </c:pt>
                <c:pt idx="130">
                  <c:v>16.399999999999999</c:v>
                </c:pt>
                <c:pt idx="131">
                  <c:v>16.399999999999999</c:v>
                </c:pt>
                <c:pt idx="132">
                  <c:v>16.079999999999998</c:v>
                </c:pt>
                <c:pt idx="133">
                  <c:v>16.079999999999998</c:v>
                </c:pt>
                <c:pt idx="134">
                  <c:v>16.079999999999998</c:v>
                </c:pt>
                <c:pt idx="135">
                  <c:v>16.079999999999998</c:v>
                </c:pt>
                <c:pt idx="136">
                  <c:v>16.079999999999998</c:v>
                </c:pt>
                <c:pt idx="137">
                  <c:v>16.079999999999998</c:v>
                </c:pt>
                <c:pt idx="138">
                  <c:v>16.34</c:v>
                </c:pt>
                <c:pt idx="139">
                  <c:v>16.34</c:v>
                </c:pt>
                <c:pt idx="140">
                  <c:v>16.34</c:v>
                </c:pt>
                <c:pt idx="141">
                  <c:v>16.34</c:v>
                </c:pt>
                <c:pt idx="142">
                  <c:v>16.34</c:v>
                </c:pt>
                <c:pt idx="143">
                  <c:v>16.46</c:v>
                </c:pt>
                <c:pt idx="144">
                  <c:v>16.46</c:v>
                </c:pt>
                <c:pt idx="145">
                  <c:v>16.46</c:v>
                </c:pt>
                <c:pt idx="146">
                  <c:v>16.46</c:v>
                </c:pt>
                <c:pt idx="147">
                  <c:v>15.92</c:v>
                </c:pt>
                <c:pt idx="148">
                  <c:v>15.92</c:v>
                </c:pt>
                <c:pt idx="149">
                  <c:v>15.92</c:v>
                </c:pt>
                <c:pt idx="150">
                  <c:v>15.92</c:v>
                </c:pt>
                <c:pt idx="151">
                  <c:v>15.92</c:v>
                </c:pt>
                <c:pt idx="152">
                  <c:v>15.92</c:v>
                </c:pt>
                <c:pt idx="153">
                  <c:v>15.92</c:v>
                </c:pt>
                <c:pt idx="154">
                  <c:v>15.92</c:v>
                </c:pt>
                <c:pt idx="155">
                  <c:v>15.45</c:v>
                </c:pt>
                <c:pt idx="156">
                  <c:v>15.45</c:v>
                </c:pt>
                <c:pt idx="157">
                  <c:v>15.45</c:v>
                </c:pt>
                <c:pt idx="158">
                  <c:v>15.45</c:v>
                </c:pt>
                <c:pt idx="159">
                  <c:v>15.45</c:v>
                </c:pt>
                <c:pt idx="160">
                  <c:v>15.45</c:v>
                </c:pt>
                <c:pt idx="161">
                  <c:v>14.98</c:v>
                </c:pt>
                <c:pt idx="162">
                  <c:v>14.98</c:v>
                </c:pt>
                <c:pt idx="163">
                  <c:v>14.98</c:v>
                </c:pt>
                <c:pt idx="164">
                  <c:v>14.98</c:v>
                </c:pt>
                <c:pt idx="165">
                  <c:v>14.98</c:v>
                </c:pt>
                <c:pt idx="166">
                  <c:v>14.98</c:v>
                </c:pt>
                <c:pt idx="167">
                  <c:v>14.98</c:v>
                </c:pt>
                <c:pt idx="168">
                  <c:v>14.98</c:v>
                </c:pt>
                <c:pt idx="169">
                  <c:v>14.98</c:v>
                </c:pt>
                <c:pt idx="170">
                  <c:v>14.98</c:v>
                </c:pt>
                <c:pt idx="171">
                  <c:v>14.98</c:v>
                </c:pt>
                <c:pt idx="172">
                  <c:v>14.98</c:v>
                </c:pt>
                <c:pt idx="173">
                  <c:v>14.98</c:v>
                </c:pt>
                <c:pt idx="174">
                  <c:v>14.98</c:v>
                </c:pt>
                <c:pt idx="175">
                  <c:v>14.46</c:v>
                </c:pt>
                <c:pt idx="176">
                  <c:v>14.46</c:v>
                </c:pt>
                <c:pt idx="177">
                  <c:v>14.46</c:v>
                </c:pt>
                <c:pt idx="178">
                  <c:v>14.46</c:v>
                </c:pt>
                <c:pt idx="179">
                  <c:v>14.46</c:v>
                </c:pt>
                <c:pt idx="180">
                  <c:v>14.46</c:v>
                </c:pt>
                <c:pt idx="181">
                  <c:v>14.46</c:v>
                </c:pt>
                <c:pt idx="182">
                  <c:v>14.46</c:v>
                </c:pt>
                <c:pt idx="183">
                  <c:v>14.46</c:v>
                </c:pt>
                <c:pt idx="184">
                  <c:v>14.43</c:v>
                </c:pt>
                <c:pt idx="185">
                  <c:v>14.43</c:v>
                </c:pt>
                <c:pt idx="186">
                  <c:v>14.43</c:v>
                </c:pt>
                <c:pt idx="187">
                  <c:v>14.43</c:v>
                </c:pt>
                <c:pt idx="188">
                  <c:v>14.43</c:v>
                </c:pt>
                <c:pt idx="189">
                  <c:v>14.24</c:v>
                </c:pt>
                <c:pt idx="190">
                  <c:v>14.24</c:v>
                </c:pt>
                <c:pt idx="191">
                  <c:v>14.28</c:v>
                </c:pt>
                <c:pt idx="192">
                  <c:v>14.28</c:v>
                </c:pt>
                <c:pt idx="193">
                  <c:v>14.28</c:v>
                </c:pt>
                <c:pt idx="194">
                  <c:v>14.28</c:v>
                </c:pt>
                <c:pt idx="195">
                  <c:v>14.28</c:v>
                </c:pt>
                <c:pt idx="196">
                  <c:v>14.03</c:v>
                </c:pt>
                <c:pt idx="197">
                  <c:v>14.03</c:v>
                </c:pt>
                <c:pt idx="198">
                  <c:v>13.64</c:v>
                </c:pt>
                <c:pt idx="199">
                  <c:v>13.64</c:v>
                </c:pt>
                <c:pt idx="200">
                  <c:v>13.64</c:v>
                </c:pt>
                <c:pt idx="201">
                  <c:v>13.49</c:v>
                </c:pt>
                <c:pt idx="202">
                  <c:v>13.49</c:v>
                </c:pt>
                <c:pt idx="203">
                  <c:v>13.49</c:v>
                </c:pt>
                <c:pt idx="204">
                  <c:v>13.49</c:v>
                </c:pt>
                <c:pt idx="205">
                  <c:v>13.49</c:v>
                </c:pt>
                <c:pt idx="206">
                  <c:v>13.49</c:v>
                </c:pt>
                <c:pt idx="207">
                  <c:v>13.49</c:v>
                </c:pt>
                <c:pt idx="208">
                  <c:v>13.65</c:v>
                </c:pt>
                <c:pt idx="209">
                  <c:v>13.65</c:v>
                </c:pt>
                <c:pt idx="210">
                  <c:v>13.57</c:v>
                </c:pt>
                <c:pt idx="211">
                  <c:v>13.57</c:v>
                </c:pt>
                <c:pt idx="212">
                  <c:v>13.57</c:v>
                </c:pt>
                <c:pt idx="213">
                  <c:v>13.57</c:v>
                </c:pt>
                <c:pt idx="214">
                  <c:v>13.57</c:v>
                </c:pt>
                <c:pt idx="215">
                  <c:v>13.57</c:v>
                </c:pt>
                <c:pt idx="216">
                  <c:v>13.57</c:v>
                </c:pt>
                <c:pt idx="217">
                  <c:v>13.57</c:v>
                </c:pt>
                <c:pt idx="218">
                  <c:v>13.57</c:v>
                </c:pt>
                <c:pt idx="219">
                  <c:v>13.57</c:v>
                </c:pt>
                <c:pt idx="220">
                  <c:v>13.44</c:v>
                </c:pt>
                <c:pt idx="221">
                  <c:v>13.44</c:v>
                </c:pt>
                <c:pt idx="222">
                  <c:v>13.44</c:v>
                </c:pt>
                <c:pt idx="223">
                  <c:v>13.44</c:v>
                </c:pt>
                <c:pt idx="224">
                  <c:v>13.44</c:v>
                </c:pt>
                <c:pt idx="225">
                  <c:v>13.44</c:v>
                </c:pt>
                <c:pt idx="226">
                  <c:v>13.44</c:v>
                </c:pt>
                <c:pt idx="227">
                  <c:v>13.25</c:v>
                </c:pt>
                <c:pt idx="228">
                  <c:v>13.25</c:v>
                </c:pt>
                <c:pt idx="229">
                  <c:v>13.25</c:v>
                </c:pt>
                <c:pt idx="230">
                  <c:v>13.25</c:v>
                </c:pt>
                <c:pt idx="231">
                  <c:v>13.38</c:v>
                </c:pt>
                <c:pt idx="232">
                  <c:v>13.38</c:v>
                </c:pt>
                <c:pt idx="233">
                  <c:v>13.38</c:v>
                </c:pt>
                <c:pt idx="234">
                  <c:v>13.38</c:v>
                </c:pt>
                <c:pt idx="235">
                  <c:v>13.38</c:v>
                </c:pt>
                <c:pt idx="236">
                  <c:v>13.38</c:v>
                </c:pt>
                <c:pt idx="237">
                  <c:v>13.52</c:v>
                </c:pt>
                <c:pt idx="238">
                  <c:v>13.52</c:v>
                </c:pt>
                <c:pt idx="239">
                  <c:v>13.4</c:v>
                </c:pt>
                <c:pt idx="240">
                  <c:v>13.4</c:v>
                </c:pt>
                <c:pt idx="241">
                  <c:v>13.4</c:v>
                </c:pt>
                <c:pt idx="242">
                  <c:v>13.4</c:v>
                </c:pt>
                <c:pt idx="243">
                  <c:v>13.77</c:v>
                </c:pt>
                <c:pt idx="244">
                  <c:v>13.77</c:v>
                </c:pt>
                <c:pt idx="245">
                  <c:v>14.13</c:v>
                </c:pt>
                <c:pt idx="246">
                  <c:v>14.13</c:v>
                </c:pt>
                <c:pt idx="247">
                  <c:v>14.13</c:v>
                </c:pt>
                <c:pt idx="248">
                  <c:v>14.13</c:v>
                </c:pt>
                <c:pt idx="249">
                  <c:v>14.88</c:v>
                </c:pt>
                <c:pt idx="250">
                  <c:v>15.1</c:v>
                </c:pt>
                <c:pt idx="251">
                  <c:v>14.86</c:v>
                </c:pt>
                <c:pt idx="252">
                  <c:v>14.86</c:v>
                </c:pt>
                <c:pt idx="253">
                  <c:v>14.86</c:v>
                </c:pt>
                <c:pt idx="254">
                  <c:v>14.86</c:v>
                </c:pt>
                <c:pt idx="255">
                  <c:v>14.86</c:v>
                </c:pt>
                <c:pt idx="256">
                  <c:v>14.86</c:v>
                </c:pt>
                <c:pt idx="257">
                  <c:v>14.86</c:v>
                </c:pt>
                <c:pt idx="258">
                  <c:v>14.43</c:v>
                </c:pt>
                <c:pt idx="259">
                  <c:v>14.43</c:v>
                </c:pt>
                <c:pt idx="260">
                  <c:v>14.43</c:v>
                </c:pt>
                <c:pt idx="261">
                  <c:v>14.43</c:v>
                </c:pt>
                <c:pt idx="262">
                  <c:v>14.19</c:v>
                </c:pt>
                <c:pt idx="263">
                  <c:v>14.19</c:v>
                </c:pt>
                <c:pt idx="264">
                  <c:v>13.83</c:v>
                </c:pt>
                <c:pt idx="265">
                  <c:v>13.83</c:v>
                </c:pt>
                <c:pt idx="266">
                  <c:v>13.25</c:v>
                </c:pt>
                <c:pt idx="267">
                  <c:v>13.25</c:v>
                </c:pt>
                <c:pt idx="268">
                  <c:v>13.25</c:v>
                </c:pt>
                <c:pt idx="269">
                  <c:v>13.25</c:v>
                </c:pt>
                <c:pt idx="270">
                  <c:v>13.07</c:v>
                </c:pt>
                <c:pt idx="271">
                  <c:v>13.07</c:v>
                </c:pt>
                <c:pt idx="272">
                  <c:v>12.99</c:v>
                </c:pt>
                <c:pt idx="273">
                  <c:v>12.99</c:v>
                </c:pt>
                <c:pt idx="274">
                  <c:v>12.99</c:v>
                </c:pt>
                <c:pt idx="275">
                  <c:v>12.99</c:v>
                </c:pt>
                <c:pt idx="276">
                  <c:v>13.03</c:v>
                </c:pt>
                <c:pt idx="277">
                  <c:v>13.8</c:v>
                </c:pt>
                <c:pt idx="278">
                  <c:v>13.59</c:v>
                </c:pt>
                <c:pt idx="279">
                  <c:v>13.17</c:v>
                </c:pt>
                <c:pt idx="280">
                  <c:v>13.17</c:v>
                </c:pt>
                <c:pt idx="281">
                  <c:v>12.14</c:v>
                </c:pt>
                <c:pt idx="282">
                  <c:v>12.06</c:v>
                </c:pt>
                <c:pt idx="283">
                  <c:v>12.14</c:v>
                </c:pt>
                <c:pt idx="284">
                  <c:v>12.14</c:v>
                </c:pt>
                <c:pt idx="285">
                  <c:v>12.14</c:v>
                </c:pt>
                <c:pt idx="286">
                  <c:v>12.14</c:v>
                </c:pt>
                <c:pt idx="287">
                  <c:v>12.13</c:v>
                </c:pt>
                <c:pt idx="288">
                  <c:v>12.13</c:v>
                </c:pt>
                <c:pt idx="289">
                  <c:v>12.01</c:v>
                </c:pt>
                <c:pt idx="290">
                  <c:v>12.01</c:v>
                </c:pt>
                <c:pt idx="291">
                  <c:v>12.01</c:v>
                </c:pt>
                <c:pt idx="292">
                  <c:v>12.01</c:v>
                </c:pt>
                <c:pt idx="293">
                  <c:v>11.51</c:v>
                </c:pt>
                <c:pt idx="294">
                  <c:v>11.51</c:v>
                </c:pt>
                <c:pt idx="295">
                  <c:v>11.51</c:v>
                </c:pt>
                <c:pt idx="296">
                  <c:v>11.51</c:v>
                </c:pt>
                <c:pt idx="297">
                  <c:v>11.51</c:v>
                </c:pt>
                <c:pt idx="298">
                  <c:v>11.01</c:v>
                </c:pt>
                <c:pt idx="299">
                  <c:v>11.01</c:v>
                </c:pt>
                <c:pt idx="300">
                  <c:v>11.01</c:v>
                </c:pt>
                <c:pt idx="301">
                  <c:v>10.8</c:v>
                </c:pt>
                <c:pt idx="302">
                  <c:v>10.32</c:v>
                </c:pt>
                <c:pt idx="303">
                  <c:v>9.51</c:v>
                </c:pt>
                <c:pt idx="304">
                  <c:v>9.1300000000000008</c:v>
                </c:pt>
                <c:pt idx="305">
                  <c:v>9.1300000000000008</c:v>
                </c:pt>
                <c:pt idx="306">
                  <c:v>9.1300000000000008</c:v>
                </c:pt>
                <c:pt idx="307">
                  <c:v>9.1300000000000008</c:v>
                </c:pt>
                <c:pt idx="308">
                  <c:v>9.1300000000000008</c:v>
                </c:pt>
                <c:pt idx="309">
                  <c:v>9.57</c:v>
                </c:pt>
                <c:pt idx="310">
                  <c:v>9.57</c:v>
                </c:pt>
                <c:pt idx="311">
                  <c:v>9.65</c:v>
                </c:pt>
                <c:pt idx="312">
                  <c:v>9.65</c:v>
                </c:pt>
                <c:pt idx="313">
                  <c:v>9.35</c:v>
                </c:pt>
                <c:pt idx="314">
                  <c:v>9.31</c:v>
                </c:pt>
                <c:pt idx="315">
                  <c:v>9.5</c:v>
                </c:pt>
                <c:pt idx="316">
                  <c:v>9.5</c:v>
                </c:pt>
                <c:pt idx="317">
                  <c:v>9.5</c:v>
                </c:pt>
                <c:pt idx="318">
                  <c:v>9.5299999999999994</c:v>
                </c:pt>
                <c:pt idx="319">
                  <c:v>9.5299999999999994</c:v>
                </c:pt>
                <c:pt idx="320">
                  <c:v>9.2899999999999991</c:v>
                </c:pt>
                <c:pt idx="321">
                  <c:v>9.2899999999999991</c:v>
                </c:pt>
                <c:pt idx="322">
                  <c:v>9.1199999999999992</c:v>
                </c:pt>
                <c:pt idx="323">
                  <c:v>9.1199999999999992</c:v>
                </c:pt>
                <c:pt idx="324">
                  <c:v>9.1199999999999992</c:v>
                </c:pt>
                <c:pt idx="325">
                  <c:v>8.94</c:v>
                </c:pt>
                <c:pt idx="326">
                  <c:v>9</c:v>
                </c:pt>
                <c:pt idx="327">
                  <c:v>8.93</c:v>
                </c:pt>
                <c:pt idx="328">
                  <c:v>9.35</c:v>
                </c:pt>
                <c:pt idx="329">
                  <c:v>9.8699999999999992</c:v>
                </c:pt>
                <c:pt idx="330">
                  <c:v>9.8699999999999992</c:v>
                </c:pt>
                <c:pt idx="331">
                  <c:v>9.8699999999999992</c:v>
                </c:pt>
                <c:pt idx="332">
                  <c:v>10.44</c:v>
                </c:pt>
                <c:pt idx="333">
                  <c:v>11.18</c:v>
                </c:pt>
                <c:pt idx="334">
                  <c:v>11.18</c:v>
                </c:pt>
                <c:pt idx="335">
                  <c:v>11.18</c:v>
                </c:pt>
                <c:pt idx="336">
                  <c:v>11.36</c:v>
                </c:pt>
                <c:pt idx="337">
                  <c:v>10.82</c:v>
                </c:pt>
                <c:pt idx="338">
                  <c:v>10.82</c:v>
                </c:pt>
                <c:pt idx="339">
                  <c:v>10.94</c:v>
                </c:pt>
                <c:pt idx="340">
                  <c:v>10.94</c:v>
                </c:pt>
                <c:pt idx="341">
                  <c:v>10.94</c:v>
                </c:pt>
                <c:pt idx="342">
                  <c:v>10.94</c:v>
                </c:pt>
                <c:pt idx="343">
                  <c:v>10.52</c:v>
                </c:pt>
                <c:pt idx="344">
                  <c:v>10.52</c:v>
                </c:pt>
                <c:pt idx="345">
                  <c:v>10.79</c:v>
                </c:pt>
                <c:pt idx="346">
                  <c:v>10.79</c:v>
                </c:pt>
                <c:pt idx="347">
                  <c:v>10.79</c:v>
                </c:pt>
                <c:pt idx="348">
                  <c:v>10.79</c:v>
                </c:pt>
                <c:pt idx="349">
                  <c:v>10.81</c:v>
                </c:pt>
                <c:pt idx="350">
                  <c:v>10.81</c:v>
                </c:pt>
                <c:pt idx="351">
                  <c:v>10.81</c:v>
                </c:pt>
                <c:pt idx="352">
                  <c:v>11.17</c:v>
                </c:pt>
                <c:pt idx="353">
                  <c:v>11.17</c:v>
                </c:pt>
                <c:pt idx="354">
                  <c:v>11.17</c:v>
                </c:pt>
                <c:pt idx="355">
                  <c:v>11.17</c:v>
                </c:pt>
                <c:pt idx="356">
                  <c:v>11.17</c:v>
                </c:pt>
                <c:pt idx="357">
                  <c:v>10.67</c:v>
                </c:pt>
                <c:pt idx="358">
                  <c:v>10.67</c:v>
                </c:pt>
                <c:pt idx="359">
                  <c:v>10.67</c:v>
                </c:pt>
                <c:pt idx="360">
                  <c:v>10.67</c:v>
                </c:pt>
                <c:pt idx="361">
                  <c:v>9.98</c:v>
                </c:pt>
                <c:pt idx="362">
                  <c:v>9.98</c:v>
                </c:pt>
                <c:pt idx="363">
                  <c:v>9.89</c:v>
                </c:pt>
                <c:pt idx="364">
                  <c:v>9.89</c:v>
                </c:pt>
                <c:pt idx="365">
                  <c:v>9.89</c:v>
                </c:pt>
                <c:pt idx="366">
                  <c:v>10.050000000000001</c:v>
                </c:pt>
                <c:pt idx="367">
                  <c:v>10.050000000000001</c:v>
                </c:pt>
                <c:pt idx="368">
                  <c:v>10.050000000000001</c:v>
                </c:pt>
                <c:pt idx="369">
                  <c:v>10.24</c:v>
                </c:pt>
                <c:pt idx="370">
                  <c:v>10.19</c:v>
                </c:pt>
                <c:pt idx="371">
                  <c:v>10</c:v>
                </c:pt>
                <c:pt idx="372">
                  <c:v>9.66</c:v>
                </c:pt>
                <c:pt idx="373">
                  <c:v>9.66</c:v>
                </c:pt>
                <c:pt idx="374">
                  <c:v>9.51</c:v>
                </c:pt>
                <c:pt idx="375">
                  <c:v>9.58</c:v>
                </c:pt>
                <c:pt idx="376">
                  <c:v>9.58</c:v>
                </c:pt>
                <c:pt idx="377">
                  <c:v>9.58</c:v>
                </c:pt>
                <c:pt idx="378">
                  <c:v>9.58</c:v>
                </c:pt>
                <c:pt idx="379">
                  <c:v>9.5399999999999991</c:v>
                </c:pt>
                <c:pt idx="380">
                  <c:v>9.5399999999999991</c:v>
                </c:pt>
                <c:pt idx="381">
                  <c:v>9.52</c:v>
                </c:pt>
                <c:pt idx="382">
                  <c:v>9.52</c:v>
                </c:pt>
                <c:pt idx="383">
                  <c:v>9.52</c:v>
                </c:pt>
                <c:pt idx="384">
                  <c:v>9.52</c:v>
                </c:pt>
                <c:pt idx="385">
                  <c:v>9.52</c:v>
                </c:pt>
                <c:pt idx="386">
                  <c:v>9.52</c:v>
                </c:pt>
                <c:pt idx="387">
                  <c:v>9.43</c:v>
                </c:pt>
                <c:pt idx="388">
                  <c:v>9.43</c:v>
                </c:pt>
                <c:pt idx="389">
                  <c:v>9.76</c:v>
                </c:pt>
                <c:pt idx="390">
                  <c:v>9.76</c:v>
                </c:pt>
                <c:pt idx="391">
                  <c:v>9.76</c:v>
                </c:pt>
                <c:pt idx="392">
                  <c:v>9.85</c:v>
                </c:pt>
                <c:pt idx="393">
                  <c:v>10.01</c:v>
                </c:pt>
                <c:pt idx="394">
                  <c:v>10.01</c:v>
                </c:pt>
                <c:pt idx="395">
                  <c:v>10.01</c:v>
                </c:pt>
                <c:pt idx="396">
                  <c:v>10.01</c:v>
                </c:pt>
                <c:pt idx="397">
                  <c:v>9.81</c:v>
                </c:pt>
                <c:pt idx="398">
                  <c:v>9.76</c:v>
                </c:pt>
                <c:pt idx="399">
                  <c:v>9.76</c:v>
                </c:pt>
                <c:pt idx="400">
                  <c:v>9.76</c:v>
                </c:pt>
                <c:pt idx="401">
                  <c:v>9.9</c:v>
                </c:pt>
                <c:pt idx="402">
                  <c:v>9.9</c:v>
                </c:pt>
                <c:pt idx="403">
                  <c:v>9.9</c:v>
                </c:pt>
                <c:pt idx="404">
                  <c:v>10.119999999999999</c:v>
                </c:pt>
                <c:pt idx="405">
                  <c:v>10.06</c:v>
                </c:pt>
                <c:pt idx="406">
                  <c:v>10.06</c:v>
                </c:pt>
                <c:pt idx="407">
                  <c:v>10.06</c:v>
                </c:pt>
                <c:pt idx="408">
                  <c:v>10.06</c:v>
                </c:pt>
                <c:pt idx="409">
                  <c:v>9.91</c:v>
                </c:pt>
                <c:pt idx="410">
                  <c:v>9.91</c:v>
                </c:pt>
                <c:pt idx="411">
                  <c:v>9.91</c:v>
                </c:pt>
                <c:pt idx="412">
                  <c:v>9.91</c:v>
                </c:pt>
                <c:pt idx="413">
                  <c:v>9.91</c:v>
                </c:pt>
                <c:pt idx="414">
                  <c:v>9.73</c:v>
                </c:pt>
                <c:pt idx="415">
                  <c:v>9.73</c:v>
                </c:pt>
                <c:pt idx="416">
                  <c:v>9.7100000000000009</c:v>
                </c:pt>
                <c:pt idx="417">
                  <c:v>9.43</c:v>
                </c:pt>
                <c:pt idx="418">
                  <c:v>9.43</c:v>
                </c:pt>
                <c:pt idx="419">
                  <c:v>9.58</c:v>
                </c:pt>
                <c:pt idx="420">
                  <c:v>9.58</c:v>
                </c:pt>
                <c:pt idx="421">
                  <c:v>9.5500000000000007</c:v>
                </c:pt>
                <c:pt idx="422">
                  <c:v>9.5500000000000007</c:v>
                </c:pt>
                <c:pt idx="423">
                  <c:v>9.31</c:v>
                </c:pt>
                <c:pt idx="424">
                  <c:v>9.17</c:v>
                </c:pt>
                <c:pt idx="425">
                  <c:v>9.17</c:v>
                </c:pt>
                <c:pt idx="426">
                  <c:v>9.1199999999999992</c:v>
                </c:pt>
                <c:pt idx="427">
                  <c:v>9.1199999999999992</c:v>
                </c:pt>
                <c:pt idx="428">
                  <c:v>9.1199999999999992</c:v>
                </c:pt>
                <c:pt idx="429">
                  <c:v>9.0500000000000007</c:v>
                </c:pt>
                <c:pt idx="430">
                  <c:v>9.0500000000000007</c:v>
                </c:pt>
                <c:pt idx="431">
                  <c:v>9.0500000000000007</c:v>
                </c:pt>
                <c:pt idx="432">
                  <c:v>8.9</c:v>
                </c:pt>
                <c:pt idx="433">
                  <c:v>8.9</c:v>
                </c:pt>
                <c:pt idx="434">
                  <c:v>8.83</c:v>
                </c:pt>
                <c:pt idx="435">
                  <c:v>8.93</c:v>
                </c:pt>
                <c:pt idx="436">
                  <c:v>8.93</c:v>
                </c:pt>
                <c:pt idx="437">
                  <c:v>8.8800000000000008</c:v>
                </c:pt>
                <c:pt idx="438">
                  <c:v>8.7899999999999991</c:v>
                </c:pt>
                <c:pt idx="439">
                  <c:v>8.58</c:v>
                </c:pt>
                <c:pt idx="440">
                  <c:v>8.44</c:v>
                </c:pt>
                <c:pt idx="441">
                  <c:v>8.44</c:v>
                </c:pt>
                <c:pt idx="442">
                  <c:v>8.44</c:v>
                </c:pt>
                <c:pt idx="443">
                  <c:v>8.41</c:v>
                </c:pt>
                <c:pt idx="444">
                  <c:v>8.41</c:v>
                </c:pt>
                <c:pt idx="445">
                  <c:v>8.5299999999999994</c:v>
                </c:pt>
                <c:pt idx="446">
                  <c:v>8.5299999999999994</c:v>
                </c:pt>
                <c:pt idx="447">
                  <c:v>8.5299999999999994</c:v>
                </c:pt>
                <c:pt idx="448">
                  <c:v>8.6300000000000008</c:v>
                </c:pt>
                <c:pt idx="449">
                  <c:v>8.6300000000000008</c:v>
                </c:pt>
                <c:pt idx="450">
                  <c:v>8.6300000000000008</c:v>
                </c:pt>
                <c:pt idx="451">
                  <c:v>8.6300000000000008</c:v>
                </c:pt>
                <c:pt idx="452">
                  <c:v>8.6300000000000008</c:v>
                </c:pt>
                <c:pt idx="453">
                  <c:v>7.9</c:v>
                </c:pt>
                <c:pt idx="454">
                  <c:v>7.82</c:v>
                </c:pt>
                <c:pt idx="455">
                  <c:v>7.82</c:v>
                </c:pt>
                <c:pt idx="456">
                  <c:v>7.86</c:v>
                </c:pt>
                <c:pt idx="457">
                  <c:v>7.76</c:v>
                </c:pt>
                <c:pt idx="458">
                  <c:v>7.76</c:v>
                </c:pt>
                <c:pt idx="459">
                  <c:v>7.76</c:v>
                </c:pt>
                <c:pt idx="460">
                  <c:v>7.54</c:v>
                </c:pt>
                <c:pt idx="461">
                  <c:v>7.54</c:v>
                </c:pt>
                <c:pt idx="462">
                  <c:v>7.54</c:v>
                </c:pt>
                <c:pt idx="463">
                  <c:v>7.27</c:v>
                </c:pt>
                <c:pt idx="464">
                  <c:v>7.27</c:v>
                </c:pt>
                <c:pt idx="465">
                  <c:v>7.27</c:v>
                </c:pt>
                <c:pt idx="466">
                  <c:v>7.27</c:v>
                </c:pt>
                <c:pt idx="467">
                  <c:v>7.27</c:v>
                </c:pt>
                <c:pt idx="468">
                  <c:v>7.04</c:v>
                </c:pt>
                <c:pt idx="469">
                  <c:v>7.04</c:v>
                </c:pt>
                <c:pt idx="470">
                  <c:v>7.04</c:v>
                </c:pt>
                <c:pt idx="471">
                  <c:v>7.04</c:v>
                </c:pt>
                <c:pt idx="472">
                  <c:v>7.04</c:v>
                </c:pt>
                <c:pt idx="473">
                  <c:v>7.04</c:v>
                </c:pt>
                <c:pt idx="474">
                  <c:v>7.04</c:v>
                </c:pt>
                <c:pt idx="475">
                  <c:v>7.03</c:v>
                </c:pt>
                <c:pt idx="476">
                  <c:v>7.03</c:v>
                </c:pt>
                <c:pt idx="477">
                  <c:v>7.28</c:v>
                </c:pt>
                <c:pt idx="478">
                  <c:v>7.28</c:v>
                </c:pt>
                <c:pt idx="479">
                  <c:v>7.28</c:v>
                </c:pt>
                <c:pt idx="480">
                  <c:v>7.28</c:v>
                </c:pt>
                <c:pt idx="481">
                  <c:v>7.28</c:v>
                </c:pt>
                <c:pt idx="482">
                  <c:v>7.34</c:v>
                </c:pt>
                <c:pt idx="483">
                  <c:v>7.34</c:v>
                </c:pt>
                <c:pt idx="484">
                  <c:v>7.45</c:v>
                </c:pt>
                <c:pt idx="485">
                  <c:v>7.83</c:v>
                </c:pt>
                <c:pt idx="486">
                  <c:v>8.33</c:v>
                </c:pt>
                <c:pt idx="487">
                  <c:v>8.31</c:v>
                </c:pt>
                <c:pt idx="488">
                  <c:v>8.41</c:v>
                </c:pt>
                <c:pt idx="489">
                  <c:v>8.85</c:v>
                </c:pt>
                <c:pt idx="490">
                  <c:v>8.85</c:v>
                </c:pt>
                <c:pt idx="491">
                  <c:v>8.85</c:v>
                </c:pt>
                <c:pt idx="492">
                  <c:v>8.85</c:v>
                </c:pt>
                <c:pt idx="493">
                  <c:v>8.85</c:v>
                </c:pt>
                <c:pt idx="494">
                  <c:v>8.89</c:v>
                </c:pt>
                <c:pt idx="495">
                  <c:v>8.3699999999999992</c:v>
                </c:pt>
                <c:pt idx="496">
                  <c:v>7.69</c:v>
                </c:pt>
                <c:pt idx="497">
                  <c:v>7.84</c:v>
                </c:pt>
                <c:pt idx="498">
                  <c:v>7.84</c:v>
                </c:pt>
                <c:pt idx="499">
                  <c:v>7.84</c:v>
                </c:pt>
                <c:pt idx="500">
                  <c:v>7.62</c:v>
                </c:pt>
                <c:pt idx="501">
                  <c:v>7.62</c:v>
                </c:pt>
                <c:pt idx="502">
                  <c:v>7.62</c:v>
                </c:pt>
                <c:pt idx="503">
                  <c:v>7.47</c:v>
                </c:pt>
                <c:pt idx="504">
                  <c:v>7.47</c:v>
                </c:pt>
                <c:pt idx="505">
                  <c:v>7.47</c:v>
                </c:pt>
                <c:pt idx="506">
                  <c:v>7.47</c:v>
                </c:pt>
                <c:pt idx="507">
                  <c:v>7.44</c:v>
                </c:pt>
                <c:pt idx="508">
                  <c:v>7.25</c:v>
                </c:pt>
                <c:pt idx="509">
                  <c:v>7.21</c:v>
                </c:pt>
                <c:pt idx="510">
                  <c:v>7.35</c:v>
                </c:pt>
                <c:pt idx="511">
                  <c:v>7.72</c:v>
                </c:pt>
                <c:pt idx="512">
                  <c:v>7.72</c:v>
                </c:pt>
                <c:pt idx="513">
                  <c:v>7.84</c:v>
                </c:pt>
                <c:pt idx="514">
                  <c:v>8.02</c:v>
                </c:pt>
                <c:pt idx="515">
                  <c:v>7.78</c:v>
                </c:pt>
                <c:pt idx="516">
                  <c:v>7.78</c:v>
                </c:pt>
                <c:pt idx="517">
                  <c:v>7.78</c:v>
                </c:pt>
                <c:pt idx="518">
                  <c:v>7.78</c:v>
                </c:pt>
                <c:pt idx="519">
                  <c:v>7.5</c:v>
                </c:pt>
                <c:pt idx="520">
                  <c:v>7.57</c:v>
                </c:pt>
                <c:pt idx="521">
                  <c:v>7.57</c:v>
                </c:pt>
                <c:pt idx="522">
                  <c:v>7.57</c:v>
                </c:pt>
                <c:pt idx="523">
                  <c:v>7.57</c:v>
                </c:pt>
                <c:pt idx="524">
                  <c:v>7.77</c:v>
                </c:pt>
                <c:pt idx="525">
                  <c:v>7.64</c:v>
                </c:pt>
                <c:pt idx="526">
                  <c:v>7.87</c:v>
                </c:pt>
                <c:pt idx="527">
                  <c:v>7.72</c:v>
                </c:pt>
                <c:pt idx="528">
                  <c:v>7.16</c:v>
                </c:pt>
                <c:pt idx="529">
                  <c:v>7.16</c:v>
                </c:pt>
                <c:pt idx="530">
                  <c:v>7.16</c:v>
                </c:pt>
                <c:pt idx="531">
                  <c:v>7.02</c:v>
                </c:pt>
                <c:pt idx="532">
                  <c:v>7</c:v>
                </c:pt>
                <c:pt idx="533">
                  <c:v>7</c:v>
                </c:pt>
                <c:pt idx="534">
                  <c:v>6.94</c:v>
                </c:pt>
                <c:pt idx="535">
                  <c:v>6.96</c:v>
                </c:pt>
                <c:pt idx="536">
                  <c:v>7.04</c:v>
                </c:pt>
                <c:pt idx="537">
                  <c:v>6.97</c:v>
                </c:pt>
                <c:pt idx="538">
                  <c:v>6.97</c:v>
                </c:pt>
                <c:pt idx="539">
                  <c:v>6.97</c:v>
                </c:pt>
                <c:pt idx="540">
                  <c:v>7.21</c:v>
                </c:pt>
                <c:pt idx="541">
                  <c:v>7.93</c:v>
                </c:pt>
                <c:pt idx="542">
                  <c:v>8.06</c:v>
                </c:pt>
                <c:pt idx="543">
                  <c:v>8.1199999999999992</c:v>
                </c:pt>
                <c:pt idx="544">
                  <c:v>8.35</c:v>
                </c:pt>
                <c:pt idx="545">
                  <c:v>8.2799999999999994</c:v>
                </c:pt>
                <c:pt idx="546">
                  <c:v>8.69</c:v>
                </c:pt>
                <c:pt idx="547">
                  <c:v>8.3800000000000008</c:v>
                </c:pt>
                <c:pt idx="548">
                  <c:v>8.3800000000000008</c:v>
                </c:pt>
                <c:pt idx="549">
                  <c:v>8.3800000000000008</c:v>
                </c:pt>
                <c:pt idx="550">
                  <c:v>8.1300000000000008</c:v>
                </c:pt>
                <c:pt idx="551">
                  <c:v>8.1300000000000008</c:v>
                </c:pt>
                <c:pt idx="552">
                  <c:v>8.14</c:v>
                </c:pt>
                <c:pt idx="553">
                  <c:v>8.14</c:v>
                </c:pt>
                <c:pt idx="554">
                  <c:v>7.86</c:v>
                </c:pt>
                <c:pt idx="555">
                  <c:v>7.74</c:v>
                </c:pt>
                <c:pt idx="556">
                  <c:v>7.67</c:v>
                </c:pt>
                <c:pt idx="557">
                  <c:v>7.71</c:v>
                </c:pt>
                <c:pt idx="558">
                  <c:v>7.83</c:v>
                </c:pt>
                <c:pt idx="559">
                  <c:v>7.83</c:v>
                </c:pt>
                <c:pt idx="560">
                  <c:v>7.74</c:v>
                </c:pt>
                <c:pt idx="561">
                  <c:v>7.53</c:v>
                </c:pt>
                <c:pt idx="562">
                  <c:v>7.32</c:v>
                </c:pt>
                <c:pt idx="563">
                  <c:v>7.32</c:v>
                </c:pt>
                <c:pt idx="564">
                  <c:v>7.09</c:v>
                </c:pt>
                <c:pt idx="565">
                  <c:v>7.09</c:v>
                </c:pt>
                <c:pt idx="566">
                  <c:v>7.09</c:v>
                </c:pt>
                <c:pt idx="567">
                  <c:v>7.14</c:v>
                </c:pt>
                <c:pt idx="568">
                  <c:v>7.06</c:v>
                </c:pt>
                <c:pt idx="569">
                  <c:v>7.06</c:v>
                </c:pt>
                <c:pt idx="570">
                  <c:v>6.93</c:v>
                </c:pt>
                <c:pt idx="571">
                  <c:v>6.93</c:v>
                </c:pt>
                <c:pt idx="572">
                  <c:v>6.65</c:v>
                </c:pt>
                <c:pt idx="573">
                  <c:v>6.58</c:v>
                </c:pt>
                <c:pt idx="574">
                  <c:v>6.58</c:v>
                </c:pt>
                <c:pt idx="575">
                  <c:v>6.58</c:v>
                </c:pt>
                <c:pt idx="576">
                  <c:v>6.58</c:v>
                </c:pt>
                <c:pt idx="577">
                  <c:v>6.58</c:v>
                </c:pt>
                <c:pt idx="578">
                  <c:v>6.58</c:v>
                </c:pt>
                <c:pt idx="579">
                  <c:v>6.37</c:v>
                </c:pt>
                <c:pt idx="580">
                  <c:v>6.37</c:v>
                </c:pt>
                <c:pt idx="581">
                  <c:v>6.37</c:v>
                </c:pt>
                <c:pt idx="582">
                  <c:v>6.37</c:v>
                </c:pt>
                <c:pt idx="583">
                  <c:v>6.28</c:v>
                </c:pt>
                <c:pt idx="584">
                  <c:v>6.15</c:v>
                </c:pt>
                <c:pt idx="585">
                  <c:v>6.15</c:v>
                </c:pt>
                <c:pt idx="586">
                  <c:v>6.33</c:v>
                </c:pt>
                <c:pt idx="587">
                  <c:v>6.27</c:v>
                </c:pt>
                <c:pt idx="588">
                  <c:v>6.27</c:v>
                </c:pt>
                <c:pt idx="589">
                  <c:v>6.27</c:v>
                </c:pt>
                <c:pt idx="590">
                  <c:v>6.15</c:v>
                </c:pt>
                <c:pt idx="591">
                  <c:v>5.98</c:v>
                </c:pt>
                <c:pt idx="592">
                  <c:v>5.96</c:v>
                </c:pt>
                <c:pt idx="593">
                  <c:v>5.96</c:v>
                </c:pt>
                <c:pt idx="594">
                  <c:v>5.79</c:v>
                </c:pt>
                <c:pt idx="595">
                  <c:v>5.83</c:v>
                </c:pt>
                <c:pt idx="596">
                  <c:v>5.4</c:v>
                </c:pt>
                <c:pt idx="597">
                  <c:v>5.51</c:v>
                </c:pt>
                <c:pt idx="598">
                  <c:v>5.51</c:v>
                </c:pt>
                <c:pt idx="599">
                  <c:v>5.5</c:v>
                </c:pt>
                <c:pt idx="600">
                  <c:v>5.77</c:v>
                </c:pt>
                <c:pt idx="601">
                  <c:v>5.77</c:v>
                </c:pt>
                <c:pt idx="602">
                  <c:v>5.77</c:v>
                </c:pt>
                <c:pt idx="603">
                  <c:v>5.88</c:v>
                </c:pt>
                <c:pt idx="604">
                  <c:v>5.88</c:v>
                </c:pt>
                <c:pt idx="605">
                  <c:v>5.88</c:v>
                </c:pt>
                <c:pt idx="606">
                  <c:v>5.88</c:v>
                </c:pt>
                <c:pt idx="607">
                  <c:v>5.88</c:v>
                </c:pt>
                <c:pt idx="608">
                  <c:v>5.82</c:v>
                </c:pt>
                <c:pt idx="609">
                  <c:v>5.82</c:v>
                </c:pt>
                <c:pt idx="610">
                  <c:v>5.75</c:v>
                </c:pt>
                <c:pt idx="611">
                  <c:v>5.98</c:v>
                </c:pt>
                <c:pt idx="612">
                  <c:v>6.4</c:v>
                </c:pt>
                <c:pt idx="613">
                  <c:v>6</c:v>
                </c:pt>
                <c:pt idx="614">
                  <c:v>5.98</c:v>
                </c:pt>
                <c:pt idx="615">
                  <c:v>5.8</c:v>
                </c:pt>
                <c:pt idx="616">
                  <c:v>5.8</c:v>
                </c:pt>
                <c:pt idx="617">
                  <c:v>5.81</c:v>
                </c:pt>
                <c:pt idx="618">
                  <c:v>5.81</c:v>
                </c:pt>
                <c:pt idx="619">
                  <c:v>5.9</c:v>
                </c:pt>
                <c:pt idx="620">
                  <c:v>5.9</c:v>
                </c:pt>
                <c:pt idx="621">
                  <c:v>5.99</c:v>
                </c:pt>
                <c:pt idx="622">
                  <c:v>6.3</c:v>
                </c:pt>
                <c:pt idx="623">
                  <c:v>6.25</c:v>
                </c:pt>
                <c:pt idx="624">
                  <c:v>6.11</c:v>
                </c:pt>
                <c:pt idx="625">
                  <c:v>6.11</c:v>
                </c:pt>
                <c:pt idx="626">
                  <c:v>6.11</c:v>
                </c:pt>
                <c:pt idx="627">
                  <c:v>5.97</c:v>
                </c:pt>
                <c:pt idx="628">
                  <c:v>5.97</c:v>
                </c:pt>
                <c:pt idx="629">
                  <c:v>6.16</c:v>
                </c:pt>
                <c:pt idx="630">
                  <c:v>6.16</c:v>
                </c:pt>
                <c:pt idx="631">
                  <c:v>6.16</c:v>
                </c:pt>
                <c:pt idx="632">
                  <c:v>6.16</c:v>
                </c:pt>
                <c:pt idx="633">
                  <c:v>6.27</c:v>
                </c:pt>
                <c:pt idx="634">
                  <c:v>6.37</c:v>
                </c:pt>
                <c:pt idx="635">
                  <c:v>6.37</c:v>
                </c:pt>
                <c:pt idx="636">
                  <c:v>6.37</c:v>
                </c:pt>
                <c:pt idx="637">
                  <c:v>6.37</c:v>
                </c:pt>
                <c:pt idx="638">
                  <c:v>7.56</c:v>
                </c:pt>
                <c:pt idx="639">
                  <c:v>7.6</c:v>
                </c:pt>
                <c:pt idx="640">
                  <c:v>6.54</c:v>
                </c:pt>
                <c:pt idx="641">
                  <c:v>6.3</c:v>
                </c:pt>
                <c:pt idx="642">
                  <c:v>6.42</c:v>
                </c:pt>
                <c:pt idx="643">
                  <c:v>6.48</c:v>
                </c:pt>
                <c:pt idx="644">
                  <c:v>6.49</c:v>
                </c:pt>
                <c:pt idx="645">
                  <c:v>6.49</c:v>
                </c:pt>
                <c:pt idx="646">
                  <c:v>6.49</c:v>
                </c:pt>
                <c:pt idx="647">
                  <c:v>6.2</c:v>
                </c:pt>
                <c:pt idx="648">
                  <c:v>5.53</c:v>
                </c:pt>
                <c:pt idx="649">
                  <c:v>5.53</c:v>
                </c:pt>
                <c:pt idx="650">
                  <c:v>5.53</c:v>
                </c:pt>
                <c:pt idx="651">
                  <c:v>5.55</c:v>
                </c:pt>
                <c:pt idx="652">
                  <c:v>5.64</c:v>
                </c:pt>
                <c:pt idx="653">
                  <c:v>5.64</c:v>
                </c:pt>
                <c:pt idx="654">
                  <c:v>5.64</c:v>
                </c:pt>
                <c:pt idx="655">
                  <c:v>5.64</c:v>
                </c:pt>
                <c:pt idx="656">
                  <c:v>5.64</c:v>
                </c:pt>
                <c:pt idx="657">
                  <c:v>5.64</c:v>
                </c:pt>
                <c:pt idx="658">
                  <c:v>5.79</c:v>
                </c:pt>
                <c:pt idx="659">
                  <c:v>5.79</c:v>
                </c:pt>
                <c:pt idx="660">
                  <c:v>5.79</c:v>
                </c:pt>
                <c:pt idx="661">
                  <c:v>5.79</c:v>
                </c:pt>
                <c:pt idx="662">
                  <c:v>5.77</c:v>
                </c:pt>
                <c:pt idx="663">
                  <c:v>5.77</c:v>
                </c:pt>
                <c:pt idx="664">
                  <c:v>5.87</c:v>
                </c:pt>
                <c:pt idx="665">
                  <c:v>5.87</c:v>
                </c:pt>
                <c:pt idx="666">
                  <c:v>5.87</c:v>
                </c:pt>
                <c:pt idx="667">
                  <c:v>5.87</c:v>
                </c:pt>
                <c:pt idx="668">
                  <c:v>5.84</c:v>
                </c:pt>
                <c:pt idx="669">
                  <c:v>5.84</c:v>
                </c:pt>
                <c:pt idx="670">
                  <c:v>5.84</c:v>
                </c:pt>
                <c:pt idx="671">
                  <c:v>5.81</c:v>
                </c:pt>
                <c:pt idx="672">
                  <c:v>5.81</c:v>
                </c:pt>
                <c:pt idx="673">
                  <c:v>5.81</c:v>
                </c:pt>
                <c:pt idx="674">
                  <c:v>5.26</c:v>
                </c:pt>
                <c:pt idx="675">
                  <c:v>5.01</c:v>
                </c:pt>
                <c:pt idx="676">
                  <c:v>5.01</c:v>
                </c:pt>
                <c:pt idx="677">
                  <c:v>5.01</c:v>
                </c:pt>
                <c:pt idx="678">
                  <c:v>5.01</c:v>
                </c:pt>
                <c:pt idx="679">
                  <c:v>5.0999999999999996</c:v>
                </c:pt>
                <c:pt idx="680">
                  <c:v>5.0999999999999996</c:v>
                </c:pt>
                <c:pt idx="681">
                  <c:v>5.0999999999999996</c:v>
                </c:pt>
                <c:pt idx="682">
                  <c:v>5.37</c:v>
                </c:pt>
                <c:pt idx="683">
                  <c:v>5.37</c:v>
                </c:pt>
                <c:pt idx="684">
                  <c:v>5.37</c:v>
                </c:pt>
                <c:pt idx="685">
                  <c:v>5.37</c:v>
                </c:pt>
                <c:pt idx="686">
                  <c:v>5.68</c:v>
                </c:pt>
                <c:pt idx="687">
                  <c:v>5.32</c:v>
                </c:pt>
                <c:pt idx="688">
                  <c:v>5.26</c:v>
                </c:pt>
                <c:pt idx="689">
                  <c:v>4.4800000000000004</c:v>
                </c:pt>
                <c:pt idx="690">
                  <c:v>4.25</c:v>
                </c:pt>
                <c:pt idx="691">
                  <c:v>4.25</c:v>
                </c:pt>
                <c:pt idx="692">
                  <c:v>4.25</c:v>
                </c:pt>
                <c:pt idx="693">
                  <c:v>4.25</c:v>
                </c:pt>
                <c:pt idx="694">
                  <c:v>4.4800000000000004</c:v>
                </c:pt>
                <c:pt idx="695">
                  <c:v>4.4800000000000004</c:v>
                </c:pt>
                <c:pt idx="696">
                  <c:v>4.4000000000000004</c:v>
                </c:pt>
                <c:pt idx="697">
                  <c:v>4.4000000000000004</c:v>
                </c:pt>
                <c:pt idx="698">
                  <c:v>4.2</c:v>
                </c:pt>
                <c:pt idx="699">
                  <c:v>4.0199999999999996</c:v>
                </c:pt>
                <c:pt idx="700">
                  <c:v>4.0199999999999996</c:v>
                </c:pt>
                <c:pt idx="701">
                  <c:v>4.0199999999999996</c:v>
                </c:pt>
                <c:pt idx="702">
                  <c:v>4.0199999999999996</c:v>
                </c:pt>
                <c:pt idx="703">
                  <c:v>4.0199999999999996</c:v>
                </c:pt>
                <c:pt idx="704">
                  <c:v>4.0199999999999996</c:v>
                </c:pt>
                <c:pt idx="705">
                  <c:v>3.91</c:v>
                </c:pt>
                <c:pt idx="706">
                  <c:v>3.91</c:v>
                </c:pt>
                <c:pt idx="707">
                  <c:v>3.91</c:v>
                </c:pt>
                <c:pt idx="708">
                  <c:v>3.84</c:v>
                </c:pt>
                <c:pt idx="709">
                  <c:v>3.84</c:v>
                </c:pt>
                <c:pt idx="710">
                  <c:v>3.84</c:v>
                </c:pt>
                <c:pt idx="711">
                  <c:v>4.1500000000000004</c:v>
                </c:pt>
                <c:pt idx="712">
                  <c:v>4.2</c:v>
                </c:pt>
                <c:pt idx="713">
                  <c:v>4.17</c:v>
                </c:pt>
                <c:pt idx="714">
                  <c:v>4.17</c:v>
                </c:pt>
                <c:pt idx="715">
                  <c:v>4.7300000000000004</c:v>
                </c:pt>
                <c:pt idx="716">
                  <c:v>4.8</c:v>
                </c:pt>
                <c:pt idx="717">
                  <c:v>4.7</c:v>
                </c:pt>
                <c:pt idx="718">
                  <c:v>4.7</c:v>
                </c:pt>
                <c:pt idx="719">
                  <c:v>4.7</c:v>
                </c:pt>
                <c:pt idx="720">
                  <c:v>4.7699999999999996</c:v>
                </c:pt>
                <c:pt idx="721">
                  <c:v>4.7699999999999996</c:v>
                </c:pt>
                <c:pt idx="722">
                  <c:v>4.7699999999999996</c:v>
                </c:pt>
                <c:pt idx="723">
                  <c:v>4.8099999999999996</c:v>
                </c:pt>
                <c:pt idx="724">
                  <c:v>4.63</c:v>
                </c:pt>
                <c:pt idx="725">
                  <c:v>4.63</c:v>
                </c:pt>
                <c:pt idx="726">
                  <c:v>4.51</c:v>
                </c:pt>
                <c:pt idx="727">
                  <c:v>4.51</c:v>
                </c:pt>
                <c:pt idx="728">
                  <c:v>4.41</c:v>
                </c:pt>
                <c:pt idx="729">
                  <c:v>4.41</c:v>
                </c:pt>
                <c:pt idx="730">
                  <c:v>4.41</c:v>
                </c:pt>
                <c:pt idx="731">
                  <c:v>4.41</c:v>
                </c:pt>
                <c:pt idx="732">
                  <c:v>4.13</c:v>
                </c:pt>
                <c:pt idx="733">
                  <c:v>4.24</c:v>
                </c:pt>
                <c:pt idx="734">
                  <c:v>4.24</c:v>
                </c:pt>
                <c:pt idx="735">
                  <c:v>4.24</c:v>
                </c:pt>
                <c:pt idx="736">
                  <c:v>4.24</c:v>
                </c:pt>
                <c:pt idx="737">
                  <c:v>4.0599999999999996</c:v>
                </c:pt>
                <c:pt idx="738">
                  <c:v>3.95</c:v>
                </c:pt>
                <c:pt idx="739">
                  <c:v>3.95</c:v>
                </c:pt>
                <c:pt idx="740">
                  <c:v>4.3899999999999997</c:v>
                </c:pt>
                <c:pt idx="741">
                  <c:v>4.29</c:v>
                </c:pt>
                <c:pt idx="742">
                  <c:v>4.29</c:v>
                </c:pt>
                <c:pt idx="743">
                  <c:v>4.2699999999999996</c:v>
                </c:pt>
                <c:pt idx="744">
                  <c:v>4.2699999999999996</c:v>
                </c:pt>
                <c:pt idx="745">
                  <c:v>4.16</c:v>
                </c:pt>
                <c:pt idx="746">
                  <c:v>4.16</c:v>
                </c:pt>
                <c:pt idx="747">
                  <c:v>4</c:v>
                </c:pt>
                <c:pt idx="748">
                  <c:v>3.59</c:v>
                </c:pt>
                <c:pt idx="749">
                  <c:v>3.59</c:v>
                </c:pt>
                <c:pt idx="750">
                  <c:v>3.66</c:v>
                </c:pt>
                <c:pt idx="751">
                  <c:v>3.77</c:v>
                </c:pt>
                <c:pt idx="752">
                  <c:v>4.1399999999999997</c:v>
                </c:pt>
                <c:pt idx="753">
                  <c:v>4.2300000000000004</c:v>
                </c:pt>
                <c:pt idx="754">
                  <c:v>4.2300000000000004</c:v>
                </c:pt>
                <c:pt idx="755">
                  <c:v>3.94</c:v>
                </c:pt>
                <c:pt idx="756">
                  <c:v>3.86</c:v>
                </c:pt>
                <c:pt idx="757">
                  <c:v>3.91</c:v>
                </c:pt>
                <c:pt idx="758">
                  <c:v>3.79</c:v>
                </c:pt>
                <c:pt idx="759">
                  <c:v>3.86</c:v>
                </c:pt>
                <c:pt idx="760">
                  <c:v>3.86</c:v>
                </c:pt>
                <c:pt idx="761">
                  <c:v>3.86</c:v>
                </c:pt>
                <c:pt idx="762">
                  <c:v>4.13</c:v>
                </c:pt>
                <c:pt idx="763">
                  <c:v>4.13</c:v>
                </c:pt>
                <c:pt idx="764">
                  <c:v>4.13</c:v>
                </c:pt>
                <c:pt idx="765">
                  <c:v>4.2699999999999996</c:v>
                </c:pt>
                <c:pt idx="766">
                  <c:v>4.26</c:v>
                </c:pt>
                <c:pt idx="767">
                  <c:v>4.26</c:v>
                </c:pt>
                <c:pt idx="768">
                  <c:v>4.26</c:v>
                </c:pt>
                <c:pt idx="769">
                  <c:v>4.32</c:v>
                </c:pt>
                <c:pt idx="770">
                  <c:v>4.45</c:v>
                </c:pt>
                <c:pt idx="771">
                  <c:v>4.5199999999999996</c:v>
                </c:pt>
                <c:pt idx="772">
                  <c:v>4.5199999999999996</c:v>
                </c:pt>
                <c:pt idx="773">
                  <c:v>4.5199999999999996</c:v>
                </c:pt>
                <c:pt idx="774">
                  <c:v>4.5199999999999996</c:v>
                </c:pt>
                <c:pt idx="775">
                  <c:v>4.16</c:v>
                </c:pt>
                <c:pt idx="776">
                  <c:v>3.29</c:v>
                </c:pt>
                <c:pt idx="777">
                  <c:v>3.29</c:v>
                </c:pt>
                <c:pt idx="778">
                  <c:v>3.37</c:v>
                </c:pt>
                <c:pt idx="779">
                  <c:v>3.42</c:v>
                </c:pt>
                <c:pt idx="780">
                  <c:v>3.42</c:v>
                </c:pt>
                <c:pt idx="781">
                  <c:v>3.42</c:v>
                </c:pt>
                <c:pt idx="782">
                  <c:v>3.42</c:v>
                </c:pt>
                <c:pt idx="783">
                  <c:v>3.42</c:v>
                </c:pt>
                <c:pt idx="784">
                  <c:v>3.4</c:v>
                </c:pt>
                <c:pt idx="785">
                  <c:v>3.29</c:v>
                </c:pt>
                <c:pt idx="786">
                  <c:v>3.29</c:v>
                </c:pt>
                <c:pt idx="787">
                  <c:v>3.11</c:v>
                </c:pt>
                <c:pt idx="788">
                  <c:v>3.19</c:v>
                </c:pt>
                <c:pt idx="789">
                  <c:v>3.14</c:v>
                </c:pt>
                <c:pt idx="790">
                  <c:v>2.73</c:v>
                </c:pt>
                <c:pt idx="791">
                  <c:v>2.73</c:v>
                </c:pt>
                <c:pt idx="792">
                  <c:v>2.84</c:v>
                </c:pt>
                <c:pt idx="793">
                  <c:v>2.95</c:v>
                </c:pt>
                <c:pt idx="794">
                  <c:v>2.85</c:v>
                </c:pt>
                <c:pt idx="795">
                  <c:v>2.85</c:v>
                </c:pt>
                <c:pt idx="796">
                  <c:v>2.85</c:v>
                </c:pt>
                <c:pt idx="797">
                  <c:v>2.91</c:v>
                </c:pt>
                <c:pt idx="798">
                  <c:v>3.09</c:v>
                </c:pt>
                <c:pt idx="799">
                  <c:v>3.3</c:v>
                </c:pt>
                <c:pt idx="800">
                  <c:v>3.3</c:v>
                </c:pt>
                <c:pt idx="801">
                  <c:v>3.33</c:v>
                </c:pt>
                <c:pt idx="802">
                  <c:v>3.16</c:v>
                </c:pt>
                <c:pt idx="803">
                  <c:v>2.95</c:v>
                </c:pt>
                <c:pt idx="804">
                  <c:v>2.95</c:v>
                </c:pt>
                <c:pt idx="805">
                  <c:v>2.96</c:v>
                </c:pt>
                <c:pt idx="806">
                  <c:v>3.09</c:v>
                </c:pt>
                <c:pt idx="807">
                  <c:v>3.09</c:v>
                </c:pt>
                <c:pt idx="808">
                  <c:v>3.09</c:v>
                </c:pt>
                <c:pt idx="809">
                  <c:v>4.3</c:v>
                </c:pt>
                <c:pt idx="810">
                  <c:v>4.76</c:v>
                </c:pt>
                <c:pt idx="811">
                  <c:v>5.28</c:v>
                </c:pt>
                <c:pt idx="812">
                  <c:v>5.28</c:v>
                </c:pt>
                <c:pt idx="813">
                  <c:v>5.75</c:v>
                </c:pt>
                <c:pt idx="814">
                  <c:v>5.75</c:v>
                </c:pt>
                <c:pt idx="815">
                  <c:v>5.75</c:v>
                </c:pt>
                <c:pt idx="816">
                  <c:v>5.75</c:v>
                </c:pt>
                <c:pt idx="817">
                  <c:v>5.75</c:v>
                </c:pt>
                <c:pt idx="818">
                  <c:v>5.29</c:v>
                </c:pt>
                <c:pt idx="819">
                  <c:v>5.29</c:v>
                </c:pt>
                <c:pt idx="820">
                  <c:v>5.29</c:v>
                </c:pt>
                <c:pt idx="821">
                  <c:v>5.86</c:v>
                </c:pt>
                <c:pt idx="822">
                  <c:v>5.86</c:v>
                </c:pt>
                <c:pt idx="823">
                  <c:v>5.86</c:v>
                </c:pt>
                <c:pt idx="824">
                  <c:v>5.86</c:v>
                </c:pt>
                <c:pt idx="825">
                  <c:v>6.34</c:v>
                </c:pt>
                <c:pt idx="826">
                  <c:v>6.34</c:v>
                </c:pt>
                <c:pt idx="827">
                  <c:v>6.34</c:v>
                </c:pt>
                <c:pt idx="828">
                  <c:v>6.34</c:v>
                </c:pt>
                <c:pt idx="829">
                  <c:v>6.34</c:v>
                </c:pt>
                <c:pt idx="830">
                  <c:v>6.34</c:v>
                </c:pt>
                <c:pt idx="831">
                  <c:v>6.05</c:v>
                </c:pt>
                <c:pt idx="832">
                  <c:v>6.05</c:v>
                </c:pt>
                <c:pt idx="833">
                  <c:v>5.56</c:v>
                </c:pt>
                <c:pt idx="834">
                  <c:v>5.79</c:v>
                </c:pt>
                <c:pt idx="835">
                  <c:v>5.61</c:v>
                </c:pt>
                <c:pt idx="836" formatCode="0.00">
                  <c:v>5.38</c:v>
                </c:pt>
                <c:pt idx="837" formatCode="0.00">
                  <c:v>5.2</c:v>
                </c:pt>
                <c:pt idx="838" formatCode="0.00">
                  <c:v>5.2</c:v>
                </c:pt>
                <c:pt idx="839" formatCode="0.00">
                  <c:v>5.2</c:v>
                </c:pt>
                <c:pt idx="840" formatCode="0.00">
                  <c:v>5.2</c:v>
                </c:pt>
                <c:pt idx="841" formatCode="0.00">
                  <c:v>5.41</c:v>
                </c:pt>
                <c:pt idx="842" formatCode="0.00">
                  <c:v>5.41</c:v>
                </c:pt>
                <c:pt idx="843" formatCode="0.00">
                  <c:v>5.56</c:v>
                </c:pt>
                <c:pt idx="844" formatCode="0.00">
                  <c:v>5.56</c:v>
                </c:pt>
                <c:pt idx="845" formatCode="0.00">
                  <c:v>5.56</c:v>
                </c:pt>
                <c:pt idx="846" formatCode="0.00">
                  <c:v>5.56</c:v>
                </c:pt>
                <c:pt idx="847" formatCode="0.00">
                  <c:v>5.58</c:v>
                </c:pt>
              </c:numCache>
            </c:numRef>
          </c:xVal>
          <c:yVal>
            <c:numRef>
              <c:f>'4.10 Past Rate Cases Gas'!$K$6:$K$853</c:f>
              <c:numCache>
                <c:formatCode>_(* #,##0.00_);_(* \(#,##0.00\);_(* "-"??_);_(@_)</c:formatCode>
                <c:ptCount val="848"/>
                <c:pt idx="0">
                  <c:v>0.66000000000000014</c:v>
                </c:pt>
                <c:pt idx="1">
                  <c:v>1.8599999999999994</c:v>
                </c:pt>
                <c:pt idx="2">
                  <c:v>1.3099999999999987</c:v>
                </c:pt>
                <c:pt idx="3">
                  <c:v>1.8499999999999996</c:v>
                </c:pt>
                <c:pt idx="4">
                  <c:v>0.45999999999999908</c:v>
                </c:pt>
                <c:pt idx="5">
                  <c:v>2.3499999999999996</c:v>
                </c:pt>
                <c:pt idx="6">
                  <c:v>0.84999999999999964</c:v>
                </c:pt>
                <c:pt idx="7">
                  <c:v>0.78999999999999915</c:v>
                </c:pt>
                <c:pt idx="8">
                  <c:v>1.7899999999999991</c:v>
                </c:pt>
                <c:pt idx="9">
                  <c:v>1.7899999999999991</c:v>
                </c:pt>
                <c:pt idx="10">
                  <c:v>1.2899999999999991</c:v>
                </c:pt>
                <c:pt idx="11">
                  <c:v>1.7899999999999991</c:v>
                </c:pt>
                <c:pt idx="12">
                  <c:v>-0.54000000000000092</c:v>
                </c:pt>
                <c:pt idx="13">
                  <c:v>-2.09</c:v>
                </c:pt>
                <c:pt idx="14">
                  <c:v>-0.32000000000000028</c:v>
                </c:pt>
                <c:pt idx="15">
                  <c:v>-0.83999999999999986</c:v>
                </c:pt>
                <c:pt idx="16">
                  <c:v>0.91000000000000014</c:v>
                </c:pt>
                <c:pt idx="17">
                  <c:v>0.3100000000000005</c:v>
                </c:pt>
                <c:pt idx="18">
                  <c:v>1.7100000000000009</c:v>
                </c:pt>
                <c:pt idx="19">
                  <c:v>-0.50999999999999979</c:v>
                </c:pt>
                <c:pt idx="20">
                  <c:v>1.5099999999999998</c:v>
                </c:pt>
                <c:pt idx="21">
                  <c:v>1.7699999999999996</c:v>
                </c:pt>
                <c:pt idx="22">
                  <c:v>0.5</c:v>
                </c:pt>
                <c:pt idx="23">
                  <c:v>1.4000000000000004</c:v>
                </c:pt>
                <c:pt idx="24">
                  <c:v>1.6999999999999993</c:v>
                </c:pt>
                <c:pt idx="25">
                  <c:v>1.7899999999999991</c:v>
                </c:pt>
                <c:pt idx="26">
                  <c:v>9.9999999999999645E-2</c:v>
                </c:pt>
                <c:pt idx="27">
                  <c:v>2.4499999999999993</c:v>
                </c:pt>
                <c:pt idx="28">
                  <c:v>1.8499999999999996</c:v>
                </c:pt>
                <c:pt idx="29">
                  <c:v>1.8499999999999996</c:v>
                </c:pt>
                <c:pt idx="30">
                  <c:v>2.34</c:v>
                </c:pt>
                <c:pt idx="31">
                  <c:v>1.8399999999999999</c:v>
                </c:pt>
                <c:pt idx="32">
                  <c:v>1.8399999999999999</c:v>
                </c:pt>
                <c:pt idx="33">
                  <c:v>1.9100000000000001</c:v>
                </c:pt>
                <c:pt idx="34">
                  <c:v>1.9100000000000001</c:v>
                </c:pt>
                <c:pt idx="35">
                  <c:v>-0.28999999999999915</c:v>
                </c:pt>
                <c:pt idx="36">
                  <c:v>-1.2899999999999991</c:v>
                </c:pt>
                <c:pt idx="37">
                  <c:v>1.2100000000000009</c:v>
                </c:pt>
                <c:pt idx="38">
                  <c:v>1.7100000000000009</c:v>
                </c:pt>
                <c:pt idx="39">
                  <c:v>1.0600000000000005</c:v>
                </c:pt>
                <c:pt idx="40">
                  <c:v>-3.9999999999999147E-2</c:v>
                </c:pt>
                <c:pt idx="41">
                  <c:v>1.9600000000000009</c:v>
                </c:pt>
                <c:pt idx="42">
                  <c:v>-3.9999999999999147E-2</c:v>
                </c:pt>
                <c:pt idx="43">
                  <c:v>1.0600000000000005</c:v>
                </c:pt>
                <c:pt idx="44">
                  <c:v>2.8599999999999994</c:v>
                </c:pt>
                <c:pt idx="45">
                  <c:v>1.9100000000000001</c:v>
                </c:pt>
                <c:pt idx="46">
                  <c:v>0.39000000000000057</c:v>
                </c:pt>
                <c:pt idx="47">
                  <c:v>0.1899999999999995</c:v>
                </c:pt>
                <c:pt idx="48">
                  <c:v>-9.9999999999997868E-3</c:v>
                </c:pt>
                <c:pt idx="49">
                  <c:v>-0.5600000000000005</c:v>
                </c:pt>
                <c:pt idx="50">
                  <c:v>-9.9999999999997868E-3</c:v>
                </c:pt>
                <c:pt idx="51">
                  <c:v>0.49000000000000021</c:v>
                </c:pt>
                <c:pt idx="52">
                  <c:v>0.29000000000000092</c:v>
                </c:pt>
                <c:pt idx="53">
                  <c:v>0.9399999999999995</c:v>
                </c:pt>
                <c:pt idx="54">
                  <c:v>0.58999999999999986</c:v>
                </c:pt>
                <c:pt idx="55">
                  <c:v>-1.4100000000000001</c:v>
                </c:pt>
                <c:pt idx="56">
                  <c:v>-0.16000000000000014</c:v>
                </c:pt>
                <c:pt idx="57">
                  <c:v>0.23000000000000043</c:v>
                </c:pt>
                <c:pt idx="58">
                  <c:v>1.3800000000000008</c:v>
                </c:pt>
                <c:pt idx="59">
                  <c:v>0.62000000000000099</c:v>
                </c:pt>
                <c:pt idx="60">
                  <c:v>0.32000000000000028</c:v>
                </c:pt>
                <c:pt idx="61">
                  <c:v>-0.88000000000000078</c:v>
                </c:pt>
                <c:pt idx="62">
                  <c:v>-1.6300000000000008</c:v>
                </c:pt>
                <c:pt idx="63">
                  <c:v>-0.13000000000000078</c:v>
                </c:pt>
                <c:pt idx="64">
                  <c:v>-1.5300000000000011</c:v>
                </c:pt>
                <c:pt idx="65">
                  <c:v>-1.25</c:v>
                </c:pt>
                <c:pt idx="66">
                  <c:v>-0.58000000000000007</c:v>
                </c:pt>
                <c:pt idx="67">
                  <c:v>-0.12000000000000099</c:v>
                </c:pt>
                <c:pt idx="68">
                  <c:v>-1.370000000000001</c:v>
                </c:pt>
                <c:pt idx="69">
                  <c:v>-2.120000000000001</c:v>
                </c:pt>
                <c:pt idx="70">
                  <c:v>-0.12000000000000099</c:v>
                </c:pt>
                <c:pt idx="71">
                  <c:v>0.77999999999999758</c:v>
                </c:pt>
                <c:pt idx="72">
                  <c:v>-9.9999999999997868E-3</c:v>
                </c:pt>
                <c:pt idx="73">
                  <c:v>-0.28999999999999915</c:v>
                </c:pt>
                <c:pt idx="74">
                  <c:v>-2.0199999999999996</c:v>
                </c:pt>
                <c:pt idx="75">
                  <c:v>-1.5899999999999999</c:v>
                </c:pt>
                <c:pt idx="76">
                  <c:v>-2.2899999999999991</c:v>
                </c:pt>
                <c:pt idx="77">
                  <c:v>-1.379999999999999</c:v>
                </c:pt>
                <c:pt idx="78">
                  <c:v>-2.0699999999999985</c:v>
                </c:pt>
                <c:pt idx="79">
                  <c:v>-2.0699999999999985</c:v>
                </c:pt>
                <c:pt idx="80">
                  <c:v>-0.62000000000000099</c:v>
                </c:pt>
                <c:pt idx="81">
                  <c:v>-1.6400000000000006</c:v>
                </c:pt>
                <c:pt idx="82">
                  <c:v>-1.0700000000000003</c:v>
                </c:pt>
                <c:pt idx="83">
                  <c:v>-0.19999999999999929</c:v>
                </c:pt>
                <c:pt idx="84">
                  <c:v>-1.9499999999999993</c:v>
                </c:pt>
                <c:pt idx="85">
                  <c:v>-0.50999999999999979</c:v>
                </c:pt>
                <c:pt idx="86">
                  <c:v>-1.6499999999999986</c:v>
                </c:pt>
                <c:pt idx="87">
                  <c:v>-0.19999999999999929</c:v>
                </c:pt>
                <c:pt idx="88">
                  <c:v>-3.0000000000001137E-2</c:v>
                </c:pt>
                <c:pt idx="89">
                  <c:v>-0.53000000000000114</c:v>
                </c:pt>
                <c:pt idx="90">
                  <c:v>-1.7800000000000011</c:v>
                </c:pt>
                <c:pt idx="91">
                  <c:v>-3.5300000000000011</c:v>
                </c:pt>
                <c:pt idx="92">
                  <c:v>-0.53000000000000114</c:v>
                </c:pt>
                <c:pt idx="93">
                  <c:v>-1.7000000000000011</c:v>
                </c:pt>
                <c:pt idx="94">
                  <c:v>-1.8600000000000012</c:v>
                </c:pt>
                <c:pt idx="95">
                  <c:v>-1.1600000000000001</c:v>
                </c:pt>
                <c:pt idx="96">
                  <c:v>-1.1600000000000001</c:v>
                </c:pt>
                <c:pt idx="97">
                  <c:v>-2.0100000000000016</c:v>
                </c:pt>
                <c:pt idx="98">
                  <c:v>-0.51000000000000156</c:v>
                </c:pt>
                <c:pt idx="99">
                  <c:v>-1.2600000000000016</c:v>
                </c:pt>
                <c:pt idx="100">
                  <c:v>-1.5600000000000023</c:v>
                </c:pt>
                <c:pt idx="101">
                  <c:v>-0.61000000000000121</c:v>
                </c:pt>
                <c:pt idx="102">
                  <c:v>-0.42000000000000171</c:v>
                </c:pt>
                <c:pt idx="103">
                  <c:v>-0.72000000000000242</c:v>
                </c:pt>
                <c:pt idx="104">
                  <c:v>-0.17000000000000171</c:v>
                </c:pt>
                <c:pt idx="105">
                  <c:v>-0.42000000000000171</c:v>
                </c:pt>
                <c:pt idx="106">
                  <c:v>-0.92000000000000171</c:v>
                </c:pt>
                <c:pt idx="107">
                  <c:v>8.9999999999999858E-2</c:v>
                </c:pt>
                <c:pt idx="108">
                  <c:v>0.67999999999999972</c:v>
                </c:pt>
                <c:pt idx="109">
                  <c:v>-2.16</c:v>
                </c:pt>
                <c:pt idx="110">
                  <c:v>7.9999999999998295E-2</c:v>
                </c:pt>
                <c:pt idx="111">
                  <c:v>-0.66000000000000014</c:v>
                </c:pt>
                <c:pt idx="112">
                  <c:v>-0.41000000000000014</c:v>
                </c:pt>
                <c:pt idx="113">
                  <c:v>-1.2100000000000009</c:v>
                </c:pt>
                <c:pt idx="114">
                  <c:v>-0.16000000000000014</c:v>
                </c:pt>
                <c:pt idx="115">
                  <c:v>-0.83999999999999986</c:v>
                </c:pt>
                <c:pt idx="116">
                  <c:v>-1.8000000000000007</c:v>
                </c:pt>
                <c:pt idx="117">
                  <c:v>0.30000000000000071</c:v>
                </c:pt>
                <c:pt idx="118">
                  <c:v>-0.92000000000000171</c:v>
                </c:pt>
                <c:pt idx="119">
                  <c:v>-0.67000000000000171</c:v>
                </c:pt>
                <c:pt idx="120">
                  <c:v>-1.9200000000000017</c:v>
                </c:pt>
                <c:pt idx="121">
                  <c:v>-0.42000000000000171</c:v>
                </c:pt>
                <c:pt idx="122">
                  <c:v>-0.22000000000000242</c:v>
                </c:pt>
                <c:pt idx="123">
                  <c:v>-1.8200000000000021</c:v>
                </c:pt>
                <c:pt idx="124">
                  <c:v>-1.7899999999999991</c:v>
                </c:pt>
                <c:pt idx="125">
                  <c:v>-1.4899999999999984</c:v>
                </c:pt>
                <c:pt idx="126">
                  <c:v>-1.9199999999999982</c:v>
                </c:pt>
                <c:pt idx="127">
                  <c:v>-0.68999999999999773</c:v>
                </c:pt>
                <c:pt idx="128">
                  <c:v>-0.57999999999999829</c:v>
                </c:pt>
                <c:pt idx="129">
                  <c:v>-0.14999999999999858</c:v>
                </c:pt>
                <c:pt idx="130">
                  <c:v>-1.8999999999999986</c:v>
                </c:pt>
                <c:pt idx="131">
                  <c:v>-0.39999999999999858</c:v>
                </c:pt>
                <c:pt idx="132">
                  <c:v>-0.57999999999999829</c:v>
                </c:pt>
                <c:pt idx="133">
                  <c:v>0.42000000000000171</c:v>
                </c:pt>
                <c:pt idx="134">
                  <c:v>-7.9999999999998295E-2</c:v>
                </c:pt>
                <c:pt idx="135">
                  <c:v>-0.52999999999999758</c:v>
                </c:pt>
                <c:pt idx="136">
                  <c:v>-0.97999999999999865</c:v>
                </c:pt>
                <c:pt idx="137">
                  <c:v>0.72000000000000242</c:v>
                </c:pt>
                <c:pt idx="138">
                  <c:v>-1.8399999999999999</c:v>
                </c:pt>
                <c:pt idx="139">
                  <c:v>-1.5199999999999996</c:v>
                </c:pt>
                <c:pt idx="140">
                  <c:v>-0.75999999999999979</c:v>
                </c:pt>
                <c:pt idx="141">
                  <c:v>0.16000000000000014</c:v>
                </c:pt>
                <c:pt idx="142">
                  <c:v>0.76999999999999957</c:v>
                </c:pt>
                <c:pt idx="143">
                  <c:v>-0.46000000000000085</c:v>
                </c:pt>
                <c:pt idx="144">
                  <c:v>-0.21000000000000085</c:v>
                </c:pt>
                <c:pt idx="145">
                  <c:v>-0.96000000000000085</c:v>
                </c:pt>
                <c:pt idx="146">
                  <c:v>-0.42000000000000171</c:v>
                </c:pt>
                <c:pt idx="147">
                  <c:v>0.11999999999999922</c:v>
                </c:pt>
                <c:pt idx="148">
                  <c:v>-0.66999999999999993</c:v>
                </c:pt>
                <c:pt idx="149">
                  <c:v>-1.42</c:v>
                </c:pt>
                <c:pt idx="150">
                  <c:v>0.77999999999999936</c:v>
                </c:pt>
                <c:pt idx="151">
                  <c:v>0.58000000000000007</c:v>
                </c:pt>
                <c:pt idx="152">
                  <c:v>-0.41999999999999993</c:v>
                </c:pt>
                <c:pt idx="153">
                  <c:v>-1.1799999999999997</c:v>
                </c:pt>
                <c:pt idx="154">
                  <c:v>-0.91999999999999993</c:v>
                </c:pt>
                <c:pt idx="155">
                  <c:v>0.45000000000000107</c:v>
                </c:pt>
                <c:pt idx="156">
                  <c:v>0.45000000000000107</c:v>
                </c:pt>
                <c:pt idx="157">
                  <c:v>1.5500000000000007</c:v>
                </c:pt>
                <c:pt idx="158">
                  <c:v>-0.69999999999999929</c:v>
                </c:pt>
                <c:pt idx="159">
                  <c:v>0.80000000000000071</c:v>
                </c:pt>
                <c:pt idx="160">
                  <c:v>0.30000000000000071</c:v>
                </c:pt>
                <c:pt idx="161">
                  <c:v>1.0199999999999996</c:v>
                </c:pt>
                <c:pt idx="162">
                  <c:v>0.51999999999999957</c:v>
                </c:pt>
                <c:pt idx="163">
                  <c:v>1.0399999999999991</c:v>
                </c:pt>
                <c:pt idx="164">
                  <c:v>-0.48000000000000043</c:v>
                </c:pt>
                <c:pt idx="165">
                  <c:v>1.120000000000001</c:v>
                </c:pt>
                <c:pt idx="166">
                  <c:v>1.0199999999999996</c:v>
                </c:pt>
                <c:pt idx="167">
                  <c:v>0.66999999999999993</c:v>
                </c:pt>
                <c:pt idx="168">
                  <c:v>0.51999999999999957</c:v>
                </c:pt>
                <c:pt idx="169">
                  <c:v>0.51999999999999957</c:v>
                </c:pt>
                <c:pt idx="170">
                  <c:v>-2</c:v>
                </c:pt>
                <c:pt idx="171">
                  <c:v>0.34999999999999964</c:v>
                </c:pt>
                <c:pt idx="172">
                  <c:v>0.76999999999999957</c:v>
                </c:pt>
                <c:pt idx="173">
                  <c:v>1.0199999999999996</c:v>
                </c:pt>
                <c:pt idx="174">
                  <c:v>1.4199999999999982</c:v>
                </c:pt>
                <c:pt idx="175">
                  <c:v>1.7899999999999991</c:v>
                </c:pt>
                <c:pt idx="176">
                  <c:v>0.53999999999999915</c:v>
                </c:pt>
                <c:pt idx="177">
                  <c:v>1.2399999999999984</c:v>
                </c:pt>
                <c:pt idx="178">
                  <c:v>0.78999999999999915</c:v>
                </c:pt>
                <c:pt idx="179">
                  <c:v>0.78999999999999915</c:v>
                </c:pt>
                <c:pt idx="180">
                  <c:v>1.7899999999999991</c:v>
                </c:pt>
                <c:pt idx="181">
                  <c:v>1.7899999999999991</c:v>
                </c:pt>
                <c:pt idx="182">
                  <c:v>1.4399999999999995</c:v>
                </c:pt>
                <c:pt idx="183">
                  <c:v>1.0399999999999991</c:v>
                </c:pt>
                <c:pt idx="184">
                  <c:v>0.57000000000000028</c:v>
                </c:pt>
                <c:pt idx="185">
                  <c:v>1.5700000000000003</c:v>
                </c:pt>
                <c:pt idx="186">
                  <c:v>1.0700000000000003</c:v>
                </c:pt>
                <c:pt idx="187">
                  <c:v>0.47000000000000064</c:v>
                </c:pt>
                <c:pt idx="188">
                  <c:v>0.57000000000000028</c:v>
                </c:pt>
                <c:pt idx="189">
                  <c:v>1.4599999999999991</c:v>
                </c:pt>
                <c:pt idx="190">
                  <c:v>1.0099999999999998</c:v>
                </c:pt>
                <c:pt idx="191">
                  <c:v>1.7200000000000006</c:v>
                </c:pt>
                <c:pt idx="192">
                  <c:v>0.68000000000000149</c:v>
                </c:pt>
                <c:pt idx="193">
                  <c:v>1.120000000000001</c:v>
                </c:pt>
                <c:pt idx="194">
                  <c:v>0.72000000000000064</c:v>
                </c:pt>
                <c:pt idx="195">
                  <c:v>-1.0299999999999994</c:v>
                </c:pt>
                <c:pt idx="196">
                  <c:v>1.370000000000001</c:v>
                </c:pt>
                <c:pt idx="197">
                  <c:v>1.4700000000000006</c:v>
                </c:pt>
                <c:pt idx="198">
                  <c:v>0.35999999999999943</c:v>
                </c:pt>
                <c:pt idx="199">
                  <c:v>0.85999999999999943</c:v>
                </c:pt>
                <c:pt idx="200">
                  <c:v>0.85999999999999943</c:v>
                </c:pt>
                <c:pt idx="201">
                  <c:v>0.66000000000000014</c:v>
                </c:pt>
                <c:pt idx="202">
                  <c:v>1.0099999999999998</c:v>
                </c:pt>
                <c:pt idx="203">
                  <c:v>2.41</c:v>
                </c:pt>
                <c:pt idx="204">
                  <c:v>1.3100000000000005</c:v>
                </c:pt>
                <c:pt idx="205">
                  <c:v>1.3100000000000005</c:v>
                </c:pt>
                <c:pt idx="206">
                  <c:v>1.5099999999999998</c:v>
                </c:pt>
                <c:pt idx="207">
                  <c:v>2.0099999999999998</c:v>
                </c:pt>
                <c:pt idx="208">
                  <c:v>1.4499999999999993</c:v>
                </c:pt>
                <c:pt idx="209">
                  <c:v>1.3499999999999996</c:v>
                </c:pt>
                <c:pt idx="210">
                  <c:v>1.7300000000000004</c:v>
                </c:pt>
                <c:pt idx="211">
                  <c:v>2.2199999999999989</c:v>
                </c:pt>
                <c:pt idx="212">
                  <c:v>1.1799999999999997</c:v>
                </c:pt>
                <c:pt idx="213">
                  <c:v>1.1799999999999997</c:v>
                </c:pt>
                <c:pt idx="214">
                  <c:v>1.9399999999999995</c:v>
                </c:pt>
                <c:pt idx="215">
                  <c:v>0.92999999999999972</c:v>
                </c:pt>
                <c:pt idx="216">
                  <c:v>0.67999999999999972</c:v>
                </c:pt>
                <c:pt idx="217">
                  <c:v>2.6799999999999997</c:v>
                </c:pt>
                <c:pt idx="218">
                  <c:v>2.5799999999999983</c:v>
                </c:pt>
                <c:pt idx="219">
                  <c:v>1.9499999999999993</c:v>
                </c:pt>
                <c:pt idx="220">
                  <c:v>1.7599999999999998</c:v>
                </c:pt>
                <c:pt idx="221">
                  <c:v>1.3100000000000005</c:v>
                </c:pt>
                <c:pt idx="222">
                  <c:v>1.8900000000000006</c:v>
                </c:pt>
                <c:pt idx="223">
                  <c:v>1.4400000000000013</c:v>
                </c:pt>
                <c:pt idx="224">
                  <c:v>3.0700000000000021</c:v>
                </c:pt>
                <c:pt idx="225">
                  <c:v>3.0700000000000021</c:v>
                </c:pt>
                <c:pt idx="226">
                  <c:v>1.3800000000000008</c:v>
                </c:pt>
                <c:pt idx="227">
                  <c:v>1.25</c:v>
                </c:pt>
                <c:pt idx="228">
                  <c:v>2.6500000000000004</c:v>
                </c:pt>
                <c:pt idx="229">
                  <c:v>2.25</c:v>
                </c:pt>
                <c:pt idx="230">
                  <c:v>1.25</c:v>
                </c:pt>
                <c:pt idx="231">
                  <c:v>2.6199999999999992</c:v>
                </c:pt>
                <c:pt idx="232">
                  <c:v>2.0199999999999996</c:v>
                </c:pt>
                <c:pt idx="233">
                  <c:v>2.3699999999999992</c:v>
                </c:pt>
                <c:pt idx="234">
                  <c:v>1.6199999999999992</c:v>
                </c:pt>
                <c:pt idx="235">
                  <c:v>2.5199999999999996</c:v>
                </c:pt>
                <c:pt idx="236">
                  <c:v>2.1199999999999992</c:v>
                </c:pt>
                <c:pt idx="237">
                  <c:v>2.0099999999999998</c:v>
                </c:pt>
                <c:pt idx="238">
                  <c:v>2.3800000000000008</c:v>
                </c:pt>
                <c:pt idx="239">
                  <c:v>1.0999999999999996</c:v>
                </c:pt>
                <c:pt idx="240">
                  <c:v>2.5999999999999996</c:v>
                </c:pt>
                <c:pt idx="241">
                  <c:v>2.0999999999999996</c:v>
                </c:pt>
                <c:pt idx="242">
                  <c:v>1.7999999999999989</c:v>
                </c:pt>
                <c:pt idx="243">
                  <c:v>2.4299999999999997</c:v>
                </c:pt>
                <c:pt idx="244">
                  <c:v>2.08</c:v>
                </c:pt>
                <c:pt idx="245">
                  <c:v>-0.78000000000000114</c:v>
                </c:pt>
                <c:pt idx="246">
                  <c:v>0.86999999999999922</c:v>
                </c:pt>
                <c:pt idx="247">
                  <c:v>0.26999999999999957</c:v>
                </c:pt>
                <c:pt idx="248">
                  <c:v>1.3699999999999992</c:v>
                </c:pt>
                <c:pt idx="249">
                  <c:v>1.1199999999999992</c:v>
                </c:pt>
                <c:pt idx="250">
                  <c:v>0.23000000000000043</c:v>
                </c:pt>
                <c:pt idx="251">
                  <c:v>-3.9999999999999147E-2</c:v>
                </c:pt>
                <c:pt idx="252">
                  <c:v>-0.21999999999999886</c:v>
                </c:pt>
                <c:pt idx="253">
                  <c:v>-0.33999999999999986</c:v>
                </c:pt>
                <c:pt idx="254">
                  <c:v>-0.10999999999999943</c:v>
                </c:pt>
                <c:pt idx="255">
                  <c:v>0.74000000000000021</c:v>
                </c:pt>
                <c:pt idx="256">
                  <c:v>1.0400000000000009</c:v>
                </c:pt>
                <c:pt idx="257">
                  <c:v>0.74000000000000021</c:v>
                </c:pt>
                <c:pt idx="258">
                  <c:v>1.8200000000000003</c:v>
                </c:pt>
                <c:pt idx="259">
                  <c:v>0.37000000000000099</c:v>
                </c:pt>
                <c:pt idx="260">
                  <c:v>0.32000000000000028</c:v>
                </c:pt>
                <c:pt idx="261">
                  <c:v>1.0700000000000003</c:v>
                </c:pt>
                <c:pt idx="262">
                  <c:v>0.8100000000000005</c:v>
                </c:pt>
                <c:pt idx="263">
                  <c:v>1.3100000000000005</c:v>
                </c:pt>
                <c:pt idx="264">
                  <c:v>2.09</c:v>
                </c:pt>
                <c:pt idx="265">
                  <c:v>1.67</c:v>
                </c:pt>
                <c:pt idx="266">
                  <c:v>1.75</c:v>
                </c:pt>
                <c:pt idx="267">
                  <c:v>1.75</c:v>
                </c:pt>
                <c:pt idx="268">
                  <c:v>2.5</c:v>
                </c:pt>
                <c:pt idx="269">
                  <c:v>2.75</c:v>
                </c:pt>
                <c:pt idx="270">
                  <c:v>1.6799999999999997</c:v>
                </c:pt>
                <c:pt idx="271">
                  <c:v>1.7799999999999994</c:v>
                </c:pt>
                <c:pt idx="272">
                  <c:v>2.0099999999999998</c:v>
                </c:pt>
                <c:pt idx="273">
                  <c:v>1.5099999999999998</c:v>
                </c:pt>
                <c:pt idx="274">
                  <c:v>1.8699999999999992</c:v>
                </c:pt>
                <c:pt idx="275">
                  <c:v>2.5099999999999998</c:v>
                </c:pt>
                <c:pt idx="276">
                  <c:v>2.4700000000000006</c:v>
                </c:pt>
                <c:pt idx="277">
                  <c:v>1.8999999999999986</c:v>
                </c:pt>
                <c:pt idx="278">
                  <c:v>2.16</c:v>
                </c:pt>
                <c:pt idx="279">
                  <c:v>1.6500000000000004</c:v>
                </c:pt>
                <c:pt idx="280">
                  <c:v>1.83</c:v>
                </c:pt>
                <c:pt idx="281">
                  <c:v>2.3599999999999994</c:v>
                </c:pt>
                <c:pt idx="282">
                  <c:v>2.4399999999999995</c:v>
                </c:pt>
                <c:pt idx="283">
                  <c:v>3.16</c:v>
                </c:pt>
                <c:pt idx="284">
                  <c:v>2.3599999999999994</c:v>
                </c:pt>
                <c:pt idx="285">
                  <c:v>2.3599999999999994</c:v>
                </c:pt>
                <c:pt idx="286">
                  <c:v>1.6600000000000001</c:v>
                </c:pt>
                <c:pt idx="287">
                  <c:v>3.1199999999999992</c:v>
                </c:pt>
                <c:pt idx="288">
                  <c:v>0.80999999999999872</c:v>
                </c:pt>
                <c:pt idx="289">
                  <c:v>2.8900000000000006</c:v>
                </c:pt>
                <c:pt idx="290">
                  <c:v>1.2900000000000009</c:v>
                </c:pt>
                <c:pt idx="291">
                  <c:v>-9.9999999999997868E-3</c:v>
                </c:pt>
                <c:pt idx="292">
                  <c:v>2.8900000000000006</c:v>
                </c:pt>
                <c:pt idx="293">
                  <c:v>3.49</c:v>
                </c:pt>
                <c:pt idx="294">
                  <c:v>3.49</c:v>
                </c:pt>
                <c:pt idx="295">
                  <c:v>3.370000000000001</c:v>
                </c:pt>
                <c:pt idx="296">
                  <c:v>2.99</c:v>
                </c:pt>
                <c:pt idx="297">
                  <c:v>2.4900000000000002</c:v>
                </c:pt>
                <c:pt idx="298">
                  <c:v>3.49</c:v>
                </c:pt>
                <c:pt idx="299">
                  <c:v>1.4900000000000002</c:v>
                </c:pt>
                <c:pt idx="300">
                  <c:v>4.1899999999999995</c:v>
                </c:pt>
                <c:pt idx="301">
                  <c:v>3.1999999999999993</c:v>
                </c:pt>
                <c:pt idx="302">
                  <c:v>2.58</c:v>
                </c:pt>
                <c:pt idx="303">
                  <c:v>3.5</c:v>
                </c:pt>
                <c:pt idx="304">
                  <c:v>4.8699999999999992</c:v>
                </c:pt>
                <c:pt idx="305">
                  <c:v>4.7699999999999996</c:v>
                </c:pt>
                <c:pt idx="306">
                  <c:v>3.8699999999999992</c:v>
                </c:pt>
                <c:pt idx="307">
                  <c:v>4.8699999999999992</c:v>
                </c:pt>
                <c:pt idx="308">
                  <c:v>4.42</c:v>
                </c:pt>
                <c:pt idx="309">
                  <c:v>2.3100000000000005</c:v>
                </c:pt>
                <c:pt idx="310">
                  <c:v>3.0299999999999994</c:v>
                </c:pt>
                <c:pt idx="311">
                  <c:v>3.6500000000000004</c:v>
                </c:pt>
                <c:pt idx="312">
                  <c:v>3.8499999999999996</c:v>
                </c:pt>
                <c:pt idx="313">
                  <c:v>3.9500000000000011</c:v>
                </c:pt>
                <c:pt idx="314">
                  <c:v>3.4399999999999995</c:v>
                </c:pt>
                <c:pt idx="315">
                  <c:v>3.5</c:v>
                </c:pt>
                <c:pt idx="316">
                  <c:v>4.25</c:v>
                </c:pt>
                <c:pt idx="317">
                  <c:v>4.5</c:v>
                </c:pt>
                <c:pt idx="318">
                  <c:v>4.2200000000000006</c:v>
                </c:pt>
                <c:pt idx="319">
                  <c:v>3.620000000000001</c:v>
                </c:pt>
                <c:pt idx="320">
                  <c:v>4.5100000000000016</c:v>
                </c:pt>
                <c:pt idx="321">
                  <c:v>4.6100000000000012</c:v>
                </c:pt>
                <c:pt idx="322">
                  <c:v>3.6300000000000008</c:v>
                </c:pt>
                <c:pt idx="323">
                  <c:v>3.0400000000000009</c:v>
                </c:pt>
                <c:pt idx="324">
                  <c:v>3.4800000000000004</c:v>
                </c:pt>
                <c:pt idx="325">
                  <c:v>3.0600000000000005</c:v>
                </c:pt>
                <c:pt idx="326">
                  <c:v>3.1999999999999993</c:v>
                </c:pt>
                <c:pt idx="327">
                  <c:v>3.92</c:v>
                </c:pt>
                <c:pt idx="328">
                  <c:v>4.1500000000000004</c:v>
                </c:pt>
                <c:pt idx="329">
                  <c:v>3.33</c:v>
                </c:pt>
                <c:pt idx="330">
                  <c:v>2.7300000000000004</c:v>
                </c:pt>
                <c:pt idx="331">
                  <c:v>3.0300000000000011</c:v>
                </c:pt>
                <c:pt idx="332">
                  <c:v>2.5600000000000005</c:v>
                </c:pt>
                <c:pt idx="333">
                  <c:v>1.8000000000000007</c:v>
                </c:pt>
                <c:pt idx="334">
                  <c:v>1.42</c:v>
                </c:pt>
                <c:pt idx="335">
                  <c:v>1.5700000000000003</c:v>
                </c:pt>
                <c:pt idx="336">
                  <c:v>1.1400000000000006</c:v>
                </c:pt>
                <c:pt idx="337">
                  <c:v>1.1799999999999997</c:v>
                </c:pt>
                <c:pt idx="338">
                  <c:v>2.4299999999999997</c:v>
                </c:pt>
                <c:pt idx="339">
                  <c:v>2.2100000000000009</c:v>
                </c:pt>
                <c:pt idx="340">
                  <c:v>1.8100000000000005</c:v>
                </c:pt>
                <c:pt idx="341">
                  <c:v>2.2599999999999998</c:v>
                </c:pt>
                <c:pt idx="342">
                  <c:v>1.6600000000000001</c:v>
                </c:pt>
                <c:pt idx="343">
                  <c:v>2.66</c:v>
                </c:pt>
                <c:pt idx="344">
                  <c:v>2.9800000000000004</c:v>
                </c:pt>
                <c:pt idx="345">
                  <c:v>0.93000000000000149</c:v>
                </c:pt>
                <c:pt idx="346">
                  <c:v>0.71000000000000085</c:v>
                </c:pt>
                <c:pt idx="347">
                  <c:v>1.9600000000000009</c:v>
                </c:pt>
                <c:pt idx="348">
                  <c:v>1.2100000000000009</c:v>
                </c:pt>
                <c:pt idx="349">
                  <c:v>1.1899999999999995</c:v>
                </c:pt>
                <c:pt idx="350">
                  <c:v>2.59</c:v>
                </c:pt>
                <c:pt idx="351">
                  <c:v>1.9299999999999997</c:v>
                </c:pt>
                <c:pt idx="352">
                  <c:v>1.7300000000000004</c:v>
                </c:pt>
                <c:pt idx="353">
                  <c:v>1.2300000000000004</c:v>
                </c:pt>
                <c:pt idx="354">
                  <c:v>2.4800000000000004</c:v>
                </c:pt>
                <c:pt idx="355">
                  <c:v>2.08</c:v>
                </c:pt>
                <c:pt idx="356">
                  <c:v>1.9299999999999997</c:v>
                </c:pt>
                <c:pt idx="357">
                  <c:v>2.1300000000000008</c:v>
                </c:pt>
                <c:pt idx="358">
                  <c:v>2.83</c:v>
                </c:pt>
                <c:pt idx="359">
                  <c:v>2.2799999999999994</c:v>
                </c:pt>
                <c:pt idx="360">
                  <c:v>2.33</c:v>
                </c:pt>
                <c:pt idx="361">
                  <c:v>2.0199999999999996</c:v>
                </c:pt>
                <c:pt idx="362">
                  <c:v>2.7699999999999996</c:v>
                </c:pt>
                <c:pt idx="363">
                  <c:v>3.1099999999999994</c:v>
                </c:pt>
                <c:pt idx="364">
                  <c:v>3.01</c:v>
                </c:pt>
                <c:pt idx="365">
                  <c:v>3.6099999999999994</c:v>
                </c:pt>
                <c:pt idx="366">
                  <c:v>2.5499999999999989</c:v>
                </c:pt>
                <c:pt idx="367">
                  <c:v>2.9499999999999993</c:v>
                </c:pt>
                <c:pt idx="368">
                  <c:v>3.3199999999999985</c:v>
                </c:pt>
                <c:pt idx="369">
                  <c:v>2.76</c:v>
                </c:pt>
                <c:pt idx="370">
                  <c:v>3.3100000000000005</c:v>
                </c:pt>
                <c:pt idx="371">
                  <c:v>1.8000000000000007</c:v>
                </c:pt>
                <c:pt idx="372">
                  <c:v>2.84</c:v>
                </c:pt>
                <c:pt idx="373">
                  <c:v>3.24</c:v>
                </c:pt>
                <c:pt idx="374">
                  <c:v>3.49</c:v>
                </c:pt>
                <c:pt idx="375">
                  <c:v>2.83</c:v>
                </c:pt>
                <c:pt idx="376">
                  <c:v>4.0199999999999996</c:v>
                </c:pt>
                <c:pt idx="377">
                  <c:v>3.6199999999999992</c:v>
                </c:pt>
                <c:pt idx="378">
                  <c:v>3.42</c:v>
                </c:pt>
                <c:pt idx="379">
                  <c:v>3.2100000000000009</c:v>
                </c:pt>
                <c:pt idx="380">
                  <c:v>3.7100000000000009</c:v>
                </c:pt>
                <c:pt idx="381">
                  <c:v>3.4800000000000004</c:v>
                </c:pt>
                <c:pt idx="382">
                  <c:v>3.3800000000000008</c:v>
                </c:pt>
                <c:pt idx="383">
                  <c:v>3.3800000000000008</c:v>
                </c:pt>
                <c:pt idx="384">
                  <c:v>3.2800000000000011</c:v>
                </c:pt>
                <c:pt idx="385">
                  <c:v>2.9800000000000004</c:v>
                </c:pt>
                <c:pt idx="386">
                  <c:v>3.4800000000000004</c:v>
                </c:pt>
                <c:pt idx="387">
                  <c:v>3.0700000000000003</c:v>
                </c:pt>
                <c:pt idx="388">
                  <c:v>2.67</c:v>
                </c:pt>
                <c:pt idx="389">
                  <c:v>3.0400000000000009</c:v>
                </c:pt>
                <c:pt idx="390">
                  <c:v>3.24</c:v>
                </c:pt>
                <c:pt idx="391">
                  <c:v>2.4399999999999995</c:v>
                </c:pt>
                <c:pt idx="392">
                  <c:v>2.5999999999999996</c:v>
                </c:pt>
                <c:pt idx="393">
                  <c:v>3.1899999999999995</c:v>
                </c:pt>
                <c:pt idx="394">
                  <c:v>2.8900000000000006</c:v>
                </c:pt>
                <c:pt idx="395">
                  <c:v>3.24</c:v>
                </c:pt>
                <c:pt idx="396">
                  <c:v>2.09</c:v>
                </c:pt>
                <c:pt idx="397">
                  <c:v>1.8899999999999988</c:v>
                </c:pt>
                <c:pt idx="398">
                  <c:v>2.74</c:v>
                </c:pt>
                <c:pt idx="399">
                  <c:v>2.74</c:v>
                </c:pt>
                <c:pt idx="400">
                  <c:v>2.74</c:v>
                </c:pt>
                <c:pt idx="401">
                  <c:v>2.8499999999999996</c:v>
                </c:pt>
                <c:pt idx="402">
                  <c:v>2.5999999999999996</c:v>
                </c:pt>
                <c:pt idx="403">
                  <c:v>3.0999999999999996</c:v>
                </c:pt>
                <c:pt idx="404">
                  <c:v>3.1300000000000008</c:v>
                </c:pt>
                <c:pt idx="405">
                  <c:v>2.4399999999999995</c:v>
                </c:pt>
                <c:pt idx="406">
                  <c:v>2.0399999999999991</c:v>
                </c:pt>
                <c:pt idx="407">
                  <c:v>2.6899999999999995</c:v>
                </c:pt>
                <c:pt idx="408">
                  <c:v>2.6899999999999995</c:v>
                </c:pt>
                <c:pt idx="409">
                  <c:v>3.1899999999999995</c:v>
                </c:pt>
                <c:pt idx="410">
                  <c:v>2.59</c:v>
                </c:pt>
                <c:pt idx="411">
                  <c:v>3.6899999999999995</c:v>
                </c:pt>
                <c:pt idx="412">
                  <c:v>3.09</c:v>
                </c:pt>
                <c:pt idx="413">
                  <c:v>2.59</c:v>
                </c:pt>
                <c:pt idx="414">
                  <c:v>3.5199999999999996</c:v>
                </c:pt>
                <c:pt idx="415">
                  <c:v>1.9699999999999989</c:v>
                </c:pt>
                <c:pt idx="416">
                  <c:v>3.09</c:v>
                </c:pt>
                <c:pt idx="417">
                  <c:v>2.2699999999999996</c:v>
                </c:pt>
                <c:pt idx="418">
                  <c:v>2.2699999999999996</c:v>
                </c:pt>
                <c:pt idx="419">
                  <c:v>2.7200000000000006</c:v>
                </c:pt>
                <c:pt idx="420">
                  <c:v>2.5199999999999996</c:v>
                </c:pt>
                <c:pt idx="421">
                  <c:v>2.6999999999999993</c:v>
                </c:pt>
                <c:pt idx="422">
                  <c:v>3.75</c:v>
                </c:pt>
                <c:pt idx="423">
                  <c:v>1.9900000000000002</c:v>
                </c:pt>
                <c:pt idx="424">
                  <c:v>4.2300000000000004</c:v>
                </c:pt>
                <c:pt idx="425">
                  <c:v>3.58</c:v>
                </c:pt>
                <c:pt idx="426">
                  <c:v>2.8800000000000008</c:v>
                </c:pt>
                <c:pt idx="427">
                  <c:v>2.4800000000000004</c:v>
                </c:pt>
                <c:pt idx="428">
                  <c:v>3.58</c:v>
                </c:pt>
                <c:pt idx="429">
                  <c:v>3.75</c:v>
                </c:pt>
                <c:pt idx="430">
                  <c:v>3.5499999999999989</c:v>
                </c:pt>
                <c:pt idx="431">
                  <c:v>3.0499999999999989</c:v>
                </c:pt>
                <c:pt idx="432">
                  <c:v>3.9399999999999995</c:v>
                </c:pt>
                <c:pt idx="433">
                  <c:v>3.0999999999999996</c:v>
                </c:pt>
                <c:pt idx="434">
                  <c:v>2.92</c:v>
                </c:pt>
                <c:pt idx="435">
                  <c:v>3.5700000000000003</c:v>
                </c:pt>
                <c:pt idx="436">
                  <c:v>3.8200000000000003</c:v>
                </c:pt>
                <c:pt idx="437">
                  <c:v>2.1199999999999992</c:v>
                </c:pt>
                <c:pt idx="438">
                  <c:v>2.41</c:v>
                </c:pt>
                <c:pt idx="439">
                  <c:v>3.8499999999999996</c:v>
                </c:pt>
                <c:pt idx="440">
                  <c:v>3.16</c:v>
                </c:pt>
                <c:pt idx="441">
                  <c:v>3.8100000000000005</c:v>
                </c:pt>
                <c:pt idx="442">
                  <c:v>4.3100000000000005</c:v>
                </c:pt>
                <c:pt idx="443">
                  <c:v>4.34</c:v>
                </c:pt>
                <c:pt idx="444">
                  <c:v>2.99</c:v>
                </c:pt>
                <c:pt idx="445">
                  <c:v>3.4700000000000006</c:v>
                </c:pt>
                <c:pt idx="446">
                  <c:v>2.4700000000000006</c:v>
                </c:pt>
                <c:pt idx="447">
                  <c:v>3.3200000000000003</c:v>
                </c:pt>
                <c:pt idx="448">
                  <c:v>3.2699999999999996</c:v>
                </c:pt>
                <c:pt idx="449">
                  <c:v>3.7699999999999996</c:v>
                </c:pt>
                <c:pt idx="450">
                  <c:v>3.67</c:v>
                </c:pt>
                <c:pt idx="451">
                  <c:v>3.3699999999999992</c:v>
                </c:pt>
                <c:pt idx="452">
                  <c:v>3.3699999999999992</c:v>
                </c:pt>
                <c:pt idx="453">
                  <c:v>3.8499999999999996</c:v>
                </c:pt>
                <c:pt idx="454">
                  <c:v>4.18</c:v>
                </c:pt>
                <c:pt idx="455">
                  <c:v>3.6799999999999997</c:v>
                </c:pt>
                <c:pt idx="456">
                  <c:v>3.8899999999999997</c:v>
                </c:pt>
                <c:pt idx="457">
                  <c:v>4.0199999999999996</c:v>
                </c:pt>
                <c:pt idx="458">
                  <c:v>3.74</c:v>
                </c:pt>
                <c:pt idx="459">
                  <c:v>2.99</c:v>
                </c:pt>
                <c:pt idx="460">
                  <c:v>4.3600000000000003</c:v>
                </c:pt>
                <c:pt idx="461">
                  <c:v>3.9300000000000006</c:v>
                </c:pt>
                <c:pt idx="462">
                  <c:v>3.71</c:v>
                </c:pt>
                <c:pt idx="463">
                  <c:v>3.2300000000000004</c:v>
                </c:pt>
                <c:pt idx="464">
                  <c:v>3.7300000000000004</c:v>
                </c:pt>
                <c:pt idx="465">
                  <c:v>4.33</c:v>
                </c:pt>
                <c:pt idx="466">
                  <c:v>4.2300000000000004</c:v>
                </c:pt>
                <c:pt idx="467">
                  <c:v>3.9299999999999997</c:v>
                </c:pt>
                <c:pt idx="468">
                  <c:v>4.71</c:v>
                </c:pt>
                <c:pt idx="469">
                  <c:v>4.5100000000000007</c:v>
                </c:pt>
                <c:pt idx="470">
                  <c:v>4.46</c:v>
                </c:pt>
                <c:pt idx="471">
                  <c:v>4.21</c:v>
                </c:pt>
                <c:pt idx="472">
                  <c:v>3.1599999999999993</c:v>
                </c:pt>
                <c:pt idx="473">
                  <c:v>3.0599999999999996</c:v>
                </c:pt>
                <c:pt idx="474">
                  <c:v>4.7600000000000007</c:v>
                </c:pt>
                <c:pt idx="475">
                  <c:v>5.47</c:v>
                </c:pt>
                <c:pt idx="476">
                  <c:v>3.9699999999999998</c:v>
                </c:pt>
                <c:pt idx="477">
                  <c:v>3.919999999999999</c:v>
                </c:pt>
                <c:pt idx="478">
                  <c:v>3.3199999999999994</c:v>
                </c:pt>
                <c:pt idx="479">
                  <c:v>4.0200000000000005</c:v>
                </c:pt>
                <c:pt idx="480">
                  <c:v>3.7199999999999998</c:v>
                </c:pt>
                <c:pt idx="481">
                  <c:v>3.7199999999999998</c:v>
                </c:pt>
                <c:pt idx="482">
                  <c:v>3.0600000000000005</c:v>
                </c:pt>
                <c:pt idx="483">
                  <c:v>3.3599999999999994</c:v>
                </c:pt>
                <c:pt idx="484">
                  <c:v>3.79</c:v>
                </c:pt>
                <c:pt idx="485">
                  <c:v>3.17</c:v>
                </c:pt>
                <c:pt idx="486">
                  <c:v>2.17</c:v>
                </c:pt>
                <c:pt idx="487">
                  <c:v>2.3899999999999988</c:v>
                </c:pt>
                <c:pt idx="488">
                  <c:v>3.4599999999999991</c:v>
                </c:pt>
                <c:pt idx="489">
                  <c:v>3.2699999999999996</c:v>
                </c:pt>
                <c:pt idx="490">
                  <c:v>2.1500000000000004</c:v>
                </c:pt>
                <c:pt idx="491">
                  <c:v>2.8499999999999996</c:v>
                </c:pt>
                <c:pt idx="492">
                  <c:v>2.6500000000000004</c:v>
                </c:pt>
                <c:pt idx="493">
                  <c:v>2.9700000000000006</c:v>
                </c:pt>
                <c:pt idx="494">
                  <c:v>2.6099999999999994</c:v>
                </c:pt>
                <c:pt idx="495">
                  <c:v>2.6300000000000008</c:v>
                </c:pt>
                <c:pt idx="496">
                  <c:v>3.6100000000000003</c:v>
                </c:pt>
                <c:pt idx="497">
                  <c:v>2.5600000000000005</c:v>
                </c:pt>
                <c:pt idx="498">
                  <c:v>3.66</c:v>
                </c:pt>
                <c:pt idx="499">
                  <c:v>2.92</c:v>
                </c:pt>
                <c:pt idx="500">
                  <c:v>4.88</c:v>
                </c:pt>
                <c:pt idx="501">
                  <c:v>3.6800000000000006</c:v>
                </c:pt>
                <c:pt idx="502">
                  <c:v>3.4799999999999995</c:v>
                </c:pt>
                <c:pt idx="503">
                  <c:v>3.4300000000000006</c:v>
                </c:pt>
                <c:pt idx="504">
                  <c:v>3.9300000000000006</c:v>
                </c:pt>
                <c:pt idx="505">
                  <c:v>6.13</c:v>
                </c:pt>
                <c:pt idx="506">
                  <c:v>3.830000000000001</c:v>
                </c:pt>
                <c:pt idx="507">
                  <c:v>4.1599999999999993</c:v>
                </c:pt>
                <c:pt idx="508">
                  <c:v>4.0500000000000007</c:v>
                </c:pt>
                <c:pt idx="509">
                  <c:v>4.3899999999999997</c:v>
                </c:pt>
                <c:pt idx="510">
                  <c:v>3.7800000000000011</c:v>
                </c:pt>
                <c:pt idx="511">
                  <c:v>2.7800000000000002</c:v>
                </c:pt>
                <c:pt idx="512">
                  <c:v>3.2800000000000002</c:v>
                </c:pt>
                <c:pt idx="513">
                  <c:v>2.16</c:v>
                </c:pt>
                <c:pt idx="514">
                  <c:v>3.2800000000000011</c:v>
                </c:pt>
                <c:pt idx="515">
                  <c:v>3.5200000000000005</c:v>
                </c:pt>
                <c:pt idx="516">
                  <c:v>3.5200000000000005</c:v>
                </c:pt>
                <c:pt idx="517">
                  <c:v>3.2199999999999998</c:v>
                </c:pt>
                <c:pt idx="518">
                  <c:v>4.1800000000000006</c:v>
                </c:pt>
                <c:pt idx="519">
                  <c:v>4</c:v>
                </c:pt>
                <c:pt idx="520">
                  <c:v>3.7300000000000004</c:v>
                </c:pt>
                <c:pt idx="521">
                  <c:v>3.6799999999999997</c:v>
                </c:pt>
                <c:pt idx="522">
                  <c:v>4.2300000000000004</c:v>
                </c:pt>
                <c:pt idx="523">
                  <c:v>3.4299999999999997</c:v>
                </c:pt>
                <c:pt idx="524">
                  <c:v>4.0300000000000011</c:v>
                </c:pt>
                <c:pt idx="525">
                  <c:v>3.1100000000000003</c:v>
                </c:pt>
                <c:pt idx="526">
                  <c:v>3.8299999999999992</c:v>
                </c:pt>
                <c:pt idx="527">
                  <c:v>4.28</c:v>
                </c:pt>
                <c:pt idx="528">
                  <c:v>3.74</c:v>
                </c:pt>
                <c:pt idx="529">
                  <c:v>5.0399999999999991</c:v>
                </c:pt>
                <c:pt idx="530">
                  <c:v>3.84</c:v>
                </c:pt>
                <c:pt idx="531">
                  <c:v>3.91</c:v>
                </c:pt>
                <c:pt idx="532">
                  <c:v>4.9000000000000004</c:v>
                </c:pt>
                <c:pt idx="533">
                  <c:v>4.0600000000000005</c:v>
                </c:pt>
                <c:pt idx="534">
                  <c:v>4.46</c:v>
                </c:pt>
                <c:pt idx="535">
                  <c:v>5.2399999999999993</c:v>
                </c:pt>
                <c:pt idx="536">
                  <c:v>5.0599999999999996</c:v>
                </c:pt>
                <c:pt idx="537">
                  <c:v>4.1800000000000006</c:v>
                </c:pt>
                <c:pt idx="538">
                  <c:v>3.6800000000000006</c:v>
                </c:pt>
                <c:pt idx="539">
                  <c:v>3.6800000000000006</c:v>
                </c:pt>
                <c:pt idx="540">
                  <c:v>4.04</c:v>
                </c:pt>
                <c:pt idx="541">
                  <c:v>2.3200000000000003</c:v>
                </c:pt>
                <c:pt idx="542">
                  <c:v>2.4399999999999995</c:v>
                </c:pt>
                <c:pt idx="543">
                  <c:v>2.5900000000000016</c:v>
                </c:pt>
                <c:pt idx="544">
                  <c:v>2.25</c:v>
                </c:pt>
                <c:pt idx="545">
                  <c:v>2.5200000000000014</c:v>
                </c:pt>
                <c:pt idx="546">
                  <c:v>2.3600000000000012</c:v>
                </c:pt>
                <c:pt idx="547">
                  <c:v>2.6799999999999997</c:v>
                </c:pt>
                <c:pt idx="548">
                  <c:v>3.8199999999999985</c:v>
                </c:pt>
                <c:pt idx="549">
                  <c:v>2.6199999999999992</c:v>
                </c:pt>
                <c:pt idx="550">
                  <c:v>3.1199999999999992</c:v>
                </c:pt>
                <c:pt idx="551">
                  <c:v>3.0299999999999994</c:v>
                </c:pt>
                <c:pt idx="552">
                  <c:v>4.76</c:v>
                </c:pt>
                <c:pt idx="553">
                  <c:v>3.9599999999999991</c:v>
                </c:pt>
                <c:pt idx="554">
                  <c:v>3.6399999999999997</c:v>
                </c:pt>
                <c:pt idx="555">
                  <c:v>3.51</c:v>
                </c:pt>
                <c:pt idx="556">
                  <c:v>3.08</c:v>
                </c:pt>
                <c:pt idx="557">
                  <c:v>3.29</c:v>
                </c:pt>
                <c:pt idx="558">
                  <c:v>3.17</c:v>
                </c:pt>
                <c:pt idx="559">
                  <c:v>3.17</c:v>
                </c:pt>
                <c:pt idx="560">
                  <c:v>3.26</c:v>
                </c:pt>
                <c:pt idx="561">
                  <c:v>4.7700000000000005</c:v>
                </c:pt>
                <c:pt idx="562">
                  <c:v>3.879999999999999</c:v>
                </c:pt>
                <c:pt idx="563">
                  <c:v>4.9800000000000004</c:v>
                </c:pt>
                <c:pt idx="564">
                  <c:v>3.51</c:v>
                </c:pt>
                <c:pt idx="565">
                  <c:v>5.51</c:v>
                </c:pt>
                <c:pt idx="566">
                  <c:v>4.3100000000000005</c:v>
                </c:pt>
                <c:pt idx="567">
                  <c:v>4.0599999999999996</c:v>
                </c:pt>
                <c:pt idx="568">
                  <c:v>5.2400000000000011</c:v>
                </c:pt>
                <c:pt idx="569">
                  <c:v>2.9000000000000012</c:v>
                </c:pt>
                <c:pt idx="570">
                  <c:v>5.07</c:v>
                </c:pt>
                <c:pt idx="571">
                  <c:v>5.07</c:v>
                </c:pt>
                <c:pt idx="572">
                  <c:v>4.4000000000000004</c:v>
                </c:pt>
                <c:pt idx="573">
                  <c:v>3.9599999999999991</c:v>
                </c:pt>
                <c:pt idx="574">
                  <c:v>4.1300000000000008</c:v>
                </c:pt>
                <c:pt idx="575">
                  <c:v>3.8800000000000008</c:v>
                </c:pt>
                <c:pt idx="576">
                  <c:v>4.17</c:v>
                </c:pt>
                <c:pt idx="577">
                  <c:v>3.6199999999999992</c:v>
                </c:pt>
                <c:pt idx="578">
                  <c:v>4.0199999999999996</c:v>
                </c:pt>
                <c:pt idx="579">
                  <c:v>4.13</c:v>
                </c:pt>
                <c:pt idx="580">
                  <c:v>5.63</c:v>
                </c:pt>
                <c:pt idx="581">
                  <c:v>5.63</c:v>
                </c:pt>
                <c:pt idx="582">
                  <c:v>5.63</c:v>
                </c:pt>
                <c:pt idx="583">
                  <c:v>4.97</c:v>
                </c:pt>
                <c:pt idx="584">
                  <c:v>4.75</c:v>
                </c:pt>
                <c:pt idx="585">
                  <c:v>4.75</c:v>
                </c:pt>
                <c:pt idx="586">
                  <c:v>3.67</c:v>
                </c:pt>
                <c:pt idx="587">
                  <c:v>4.2300000000000004</c:v>
                </c:pt>
                <c:pt idx="588">
                  <c:v>4.2300000000000004</c:v>
                </c:pt>
                <c:pt idx="589">
                  <c:v>4.1300000000000008</c:v>
                </c:pt>
                <c:pt idx="590">
                  <c:v>4.3499999999999996</c:v>
                </c:pt>
                <c:pt idx="591">
                  <c:v>4.2199999999999989</c:v>
                </c:pt>
                <c:pt idx="592">
                  <c:v>5.54</c:v>
                </c:pt>
                <c:pt idx="593">
                  <c:v>5.54</c:v>
                </c:pt>
                <c:pt idx="594">
                  <c:v>4.5100000000000007</c:v>
                </c:pt>
                <c:pt idx="595">
                  <c:v>5.17</c:v>
                </c:pt>
                <c:pt idx="596">
                  <c:v>6.1</c:v>
                </c:pt>
                <c:pt idx="597">
                  <c:v>3.9399999999999995</c:v>
                </c:pt>
                <c:pt idx="598">
                  <c:v>5</c:v>
                </c:pt>
                <c:pt idx="599">
                  <c:v>4.1999999999999993</c:v>
                </c:pt>
                <c:pt idx="600">
                  <c:v>4.2300000000000004</c:v>
                </c:pt>
                <c:pt idx="601">
                  <c:v>3.9299999999999997</c:v>
                </c:pt>
                <c:pt idx="602">
                  <c:v>5.23</c:v>
                </c:pt>
                <c:pt idx="603">
                  <c:v>4.2500000000000009</c:v>
                </c:pt>
                <c:pt idx="604">
                  <c:v>5.12</c:v>
                </c:pt>
                <c:pt idx="605">
                  <c:v>5.12</c:v>
                </c:pt>
                <c:pt idx="606">
                  <c:v>4.3199999999999994</c:v>
                </c:pt>
                <c:pt idx="607">
                  <c:v>5.12</c:v>
                </c:pt>
                <c:pt idx="608">
                  <c:v>5.379999999999999</c:v>
                </c:pt>
                <c:pt idx="609">
                  <c:v>5.379999999999999</c:v>
                </c:pt>
                <c:pt idx="610">
                  <c:v>3.75</c:v>
                </c:pt>
                <c:pt idx="611">
                  <c:v>4.6199999999999992</c:v>
                </c:pt>
                <c:pt idx="612">
                  <c:v>3.5999999999999996</c:v>
                </c:pt>
                <c:pt idx="613">
                  <c:v>3.7100000000000009</c:v>
                </c:pt>
                <c:pt idx="614">
                  <c:v>5.0199999999999996</c:v>
                </c:pt>
                <c:pt idx="615">
                  <c:v>4.6000000000000005</c:v>
                </c:pt>
                <c:pt idx="616">
                  <c:v>5.1000000000000005</c:v>
                </c:pt>
                <c:pt idx="617">
                  <c:v>4.9900000000000011</c:v>
                </c:pt>
                <c:pt idx="618">
                  <c:v>4.5900000000000007</c:v>
                </c:pt>
                <c:pt idx="619">
                  <c:v>4.5999999999999996</c:v>
                </c:pt>
                <c:pt idx="620">
                  <c:v>4.0999999999999996</c:v>
                </c:pt>
                <c:pt idx="621">
                  <c:v>3.5399999999999991</c:v>
                </c:pt>
                <c:pt idx="622">
                  <c:v>4.1000000000000005</c:v>
                </c:pt>
                <c:pt idx="623">
                  <c:v>3.4600000000000009</c:v>
                </c:pt>
                <c:pt idx="624">
                  <c:v>3.8899999999999997</c:v>
                </c:pt>
                <c:pt idx="625">
                  <c:v>3.8899999999999997</c:v>
                </c:pt>
                <c:pt idx="626">
                  <c:v>4.6900000000000004</c:v>
                </c:pt>
                <c:pt idx="627">
                  <c:v>3.13</c:v>
                </c:pt>
                <c:pt idx="628">
                  <c:v>4.78</c:v>
                </c:pt>
                <c:pt idx="629">
                  <c:v>4.59</c:v>
                </c:pt>
                <c:pt idx="630">
                  <c:v>4.59</c:v>
                </c:pt>
                <c:pt idx="631">
                  <c:v>4.0299999999999994</c:v>
                </c:pt>
                <c:pt idx="632">
                  <c:v>3.83</c:v>
                </c:pt>
                <c:pt idx="633">
                  <c:v>3.7300000000000004</c:v>
                </c:pt>
                <c:pt idx="634">
                  <c:v>4.3299999999999992</c:v>
                </c:pt>
                <c:pt idx="635">
                  <c:v>4.3099999999999996</c:v>
                </c:pt>
                <c:pt idx="636">
                  <c:v>4.3099999999999996</c:v>
                </c:pt>
                <c:pt idx="637">
                  <c:v>4.3099999999999996</c:v>
                </c:pt>
                <c:pt idx="638">
                  <c:v>2.9400000000000004</c:v>
                </c:pt>
                <c:pt idx="639">
                  <c:v>2.4000000000000004</c:v>
                </c:pt>
                <c:pt idx="640">
                  <c:v>3.5100000000000007</c:v>
                </c:pt>
                <c:pt idx="641">
                  <c:v>3.87</c:v>
                </c:pt>
                <c:pt idx="642">
                  <c:v>4.33</c:v>
                </c:pt>
                <c:pt idx="643">
                  <c:v>3.0599999999999987</c:v>
                </c:pt>
                <c:pt idx="644">
                  <c:v>3.51</c:v>
                </c:pt>
                <c:pt idx="645">
                  <c:v>3.7200000000000006</c:v>
                </c:pt>
                <c:pt idx="646">
                  <c:v>2.8200000000000003</c:v>
                </c:pt>
                <c:pt idx="647">
                  <c:v>3.0599999999999996</c:v>
                </c:pt>
                <c:pt idx="648">
                  <c:v>4.62</c:v>
                </c:pt>
                <c:pt idx="649">
                  <c:v>4.62</c:v>
                </c:pt>
                <c:pt idx="650">
                  <c:v>4.419999999999999</c:v>
                </c:pt>
                <c:pt idx="651">
                  <c:v>3.8999999999999995</c:v>
                </c:pt>
                <c:pt idx="652">
                  <c:v>4.8600000000000003</c:v>
                </c:pt>
                <c:pt idx="653">
                  <c:v>4.7600000000000007</c:v>
                </c:pt>
                <c:pt idx="654">
                  <c:v>4.7600000000000007</c:v>
                </c:pt>
                <c:pt idx="655">
                  <c:v>4.7600000000000007</c:v>
                </c:pt>
                <c:pt idx="656">
                  <c:v>4.5599999999999996</c:v>
                </c:pt>
                <c:pt idx="657">
                  <c:v>4.6000000000000005</c:v>
                </c:pt>
                <c:pt idx="658">
                  <c:v>4.54</c:v>
                </c:pt>
                <c:pt idx="659">
                  <c:v>4.4400000000000004</c:v>
                </c:pt>
                <c:pt idx="660">
                  <c:v>4.6100000000000003</c:v>
                </c:pt>
                <c:pt idx="661">
                  <c:v>4.21</c:v>
                </c:pt>
                <c:pt idx="662">
                  <c:v>4.7300000000000004</c:v>
                </c:pt>
                <c:pt idx="663">
                  <c:v>3.83</c:v>
                </c:pt>
                <c:pt idx="664">
                  <c:v>4.2600000000000007</c:v>
                </c:pt>
                <c:pt idx="665">
                  <c:v>4.8299999999999992</c:v>
                </c:pt>
                <c:pt idx="666">
                  <c:v>3.63</c:v>
                </c:pt>
                <c:pt idx="667">
                  <c:v>4.2299999999999995</c:v>
                </c:pt>
                <c:pt idx="668">
                  <c:v>3.5600000000000005</c:v>
                </c:pt>
                <c:pt idx="669">
                  <c:v>3.5600000000000005</c:v>
                </c:pt>
                <c:pt idx="670">
                  <c:v>3.3499999999999996</c:v>
                </c:pt>
                <c:pt idx="671">
                  <c:v>4.7400000000000011</c:v>
                </c:pt>
                <c:pt idx="672">
                  <c:v>4.2400000000000011</c:v>
                </c:pt>
                <c:pt idx="673">
                  <c:v>5.19</c:v>
                </c:pt>
                <c:pt idx="674">
                  <c:v>4.84</c:v>
                </c:pt>
                <c:pt idx="675">
                  <c:v>5.3900000000000006</c:v>
                </c:pt>
                <c:pt idx="676">
                  <c:v>4.74</c:v>
                </c:pt>
                <c:pt idx="677">
                  <c:v>4.74</c:v>
                </c:pt>
                <c:pt idx="678">
                  <c:v>5.74</c:v>
                </c:pt>
                <c:pt idx="679">
                  <c:v>4.99</c:v>
                </c:pt>
                <c:pt idx="680">
                  <c:v>4.4600000000000009</c:v>
                </c:pt>
                <c:pt idx="681">
                  <c:v>5.23</c:v>
                </c:pt>
                <c:pt idx="682">
                  <c:v>4.7299999999999995</c:v>
                </c:pt>
                <c:pt idx="683">
                  <c:v>4.55</c:v>
                </c:pt>
                <c:pt idx="684">
                  <c:v>4.9300000000000006</c:v>
                </c:pt>
                <c:pt idx="685">
                  <c:v>4.9300000000000006</c:v>
                </c:pt>
                <c:pt idx="686">
                  <c:v>3.7699999999999996</c:v>
                </c:pt>
                <c:pt idx="687">
                  <c:v>3.51</c:v>
                </c:pt>
                <c:pt idx="688">
                  <c:v>3.9399999999999995</c:v>
                </c:pt>
                <c:pt idx="689">
                  <c:v>5.1199999999999992</c:v>
                </c:pt>
                <c:pt idx="690">
                  <c:v>6.15</c:v>
                </c:pt>
                <c:pt idx="691">
                  <c:v>5.1999999999999993</c:v>
                </c:pt>
                <c:pt idx="692">
                  <c:v>5.1999999999999993</c:v>
                </c:pt>
                <c:pt idx="693">
                  <c:v>4.8100000000000005</c:v>
                </c:pt>
                <c:pt idx="694">
                  <c:v>5.27</c:v>
                </c:pt>
                <c:pt idx="695">
                  <c:v>5.32</c:v>
                </c:pt>
                <c:pt idx="696">
                  <c:v>5.1999999999999993</c:v>
                </c:pt>
                <c:pt idx="697">
                  <c:v>5.2999999999999989</c:v>
                </c:pt>
                <c:pt idx="698">
                  <c:v>6.2</c:v>
                </c:pt>
                <c:pt idx="699">
                  <c:v>5.48</c:v>
                </c:pt>
                <c:pt idx="700">
                  <c:v>5.98</c:v>
                </c:pt>
                <c:pt idx="701">
                  <c:v>5.8800000000000008</c:v>
                </c:pt>
                <c:pt idx="702">
                  <c:v>5.2800000000000011</c:v>
                </c:pt>
                <c:pt idx="703">
                  <c:v>5.43</c:v>
                </c:pt>
                <c:pt idx="704">
                  <c:v>6.2800000000000011</c:v>
                </c:pt>
                <c:pt idx="705">
                  <c:v>6.59</c:v>
                </c:pt>
                <c:pt idx="706">
                  <c:v>6.49</c:v>
                </c:pt>
                <c:pt idx="707">
                  <c:v>6.59</c:v>
                </c:pt>
                <c:pt idx="708">
                  <c:v>6.5600000000000005</c:v>
                </c:pt>
                <c:pt idx="709">
                  <c:v>6.4600000000000009</c:v>
                </c:pt>
                <c:pt idx="710">
                  <c:v>6.26</c:v>
                </c:pt>
                <c:pt idx="711">
                  <c:v>5.4499999999999993</c:v>
                </c:pt>
                <c:pt idx="712">
                  <c:v>5.05</c:v>
                </c:pt>
                <c:pt idx="713">
                  <c:v>5.1099999999999994</c:v>
                </c:pt>
                <c:pt idx="714">
                  <c:v>5.1099999999999994</c:v>
                </c:pt>
                <c:pt idx="715">
                  <c:v>4.8699999999999992</c:v>
                </c:pt>
                <c:pt idx="716">
                  <c:v>5.3999999999999995</c:v>
                </c:pt>
                <c:pt idx="717">
                  <c:v>4.8</c:v>
                </c:pt>
                <c:pt idx="718">
                  <c:v>5.4999999999999991</c:v>
                </c:pt>
                <c:pt idx="719">
                  <c:v>4.8999999999999995</c:v>
                </c:pt>
                <c:pt idx="720">
                  <c:v>4.9600000000000009</c:v>
                </c:pt>
                <c:pt idx="721">
                  <c:v>4.3100000000000005</c:v>
                </c:pt>
                <c:pt idx="722">
                  <c:v>4.9500000000000011</c:v>
                </c:pt>
                <c:pt idx="723">
                  <c:v>4.37</c:v>
                </c:pt>
                <c:pt idx="724">
                  <c:v>5.22</c:v>
                </c:pt>
                <c:pt idx="725">
                  <c:v>4.9200000000000008</c:v>
                </c:pt>
                <c:pt idx="726">
                  <c:v>5.2900000000000009</c:v>
                </c:pt>
                <c:pt idx="727">
                  <c:v>5.08</c:v>
                </c:pt>
                <c:pt idx="728">
                  <c:v>5.99</c:v>
                </c:pt>
                <c:pt idx="729">
                  <c:v>5.6899999999999995</c:v>
                </c:pt>
                <c:pt idx="730">
                  <c:v>5.6899999999999995</c:v>
                </c:pt>
                <c:pt idx="731">
                  <c:v>5.6899999999999995</c:v>
                </c:pt>
                <c:pt idx="732">
                  <c:v>5.22</c:v>
                </c:pt>
                <c:pt idx="733">
                  <c:v>6.5600000000000005</c:v>
                </c:pt>
                <c:pt idx="734">
                  <c:v>5.9599999999999991</c:v>
                </c:pt>
                <c:pt idx="735">
                  <c:v>6.0600000000000005</c:v>
                </c:pt>
                <c:pt idx="736">
                  <c:v>5.9599999999999991</c:v>
                </c:pt>
                <c:pt idx="737">
                  <c:v>6.14</c:v>
                </c:pt>
                <c:pt idx="738">
                  <c:v>5.1000000000000005</c:v>
                </c:pt>
                <c:pt idx="739">
                  <c:v>5.1000000000000005</c:v>
                </c:pt>
                <c:pt idx="740">
                  <c:v>5.410000000000001</c:v>
                </c:pt>
                <c:pt idx="741">
                  <c:v>5.71</c:v>
                </c:pt>
                <c:pt idx="742">
                  <c:v>5.71</c:v>
                </c:pt>
                <c:pt idx="743">
                  <c:v>5.23</c:v>
                </c:pt>
                <c:pt idx="744">
                  <c:v>5.1300000000000008</c:v>
                </c:pt>
                <c:pt idx="745">
                  <c:v>5.6400000000000006</c:v>
                </c:pt>
                <c:pt idx="746">
                  <c:v>5.33</c:v>
                </c:pt>
                <c:pt idx="747">
                  <c:v>5.65</c:v>
                </c:pt>
                <c:pt idx="748">
                  <c:v>5.91</c:v>
                </c:pt>
                <c:pt idx="749">
                  <c:v>5.52</c:v>
                </c:pt>
                <c:pt idx="750">
                  <c:v>6.1400000000000006</c:v>
                </c:pt>
                <c:pt idx="751">
                  <c:v>6.33</c:v>
                </c:pt>
                <c:pt idx="752">
                  <c:v>5.1100000000000003</c:v>
                </c:pt>
                <c:pt idx="753">
                  <c:v>4.4699999999999989</c:v>
                </c:pt>
                <c:pt idx="754">
                  <c:v>5.27</c:v>
                </c:pt>
                <c:pt idx="755">
                  <c:v>6.16</c:v>
                </c:pt>
                <c:pt idx="756">
                  <c:v>8.0200000000000014</c:v>
                </c:pt>
                <c:pt idx="757">
                  <c:v>5.8900000000000006</c:v>
                </c:pt>
                <c:pt idx="758">
                  <c:v>6.0100000000000007</c:v>
                </c:pt>
                <c:pt idx="759">
                  <c:v>5.9400000000000013</c:v>
                </c:pt>
                <c:pt idx="760">
                  <c:v>5.9400000000000013</c:v>
                </c:pt>
                <c:pt idx="761">
                  <c:v>5.6400000000000006</c:v>
                </c:pt>
                <c:pt idx="762">
                  <c:v>5.37</c:v>
                </c:pt>
                <c:pt idx="763">
                  <c:v>5.1700000000000008</c:v>
                </c:pt>
                <c:pt idx="764">
                  <c:v>5.5699999999999994</c:v>
                </c:pt>
                <c:pt idx="765">
                  <c:v>5.73</c:v>
                </c:pt>
                <c:pt idx="766">
                  <c:v>5.24</c:v>
                </c:pt>
                <c:pt idx="767">
                  <c:v>5.24</c:v>
                </c:pt>
                <c:pt idx="768">
                  <c:v>5.5400000000000009</c:v>
                </c:pt>
                <c:pt idx="769">
                  <c:v>5.379999999999999</c:v>
                </c:pt>
                <c:pt idx="770">
                  <c:v>5.2499999999999991</c:v>
                </c:pt>
                <c:pt idx="771">
                  <c:v>4.83</c:v>
                </c:pt>
                <c:pt idx="772">
                  <c:v>4.7300000000000004</c:v>
                </c:pt>
                <c:pt idx="773">
                  <c:v>4.7300000000000004</c:v>
                </c:pt>
                <c:pt idx="774">
                  <c:v>5.2800000000000011</c:v>
                </c:pt>
                <c:pt idx="775">
                  <c:v>5.49</c:v>
                </c:pt>
                <c:pt idx="776">
                  <c:v>6.61</c:v>
                </c:pt>
                <c:pt idx="777">
                  <c:v>6.44</c:v>
                </c:pt>
                <c:pt idx="778">
                  <c:v>5.9799999999999995</c:v>
                </c:pt>
                <c:pt idx="779">
                  <c:v>6.18</c:v>
                </c:pt>
                <c:pt idx="780">
                  <c:v>6.83</c:v>
                </c:pt>
                <c:pt idx="781">
                  <c:v>6.7799999999999994</c:v>
                </c:pt>
                <c:pt idx="782">
                  <c:v>6.6300000000000008</c:v>
                </c:pt>
                <c:pt idx="783">
                  <c:v>5.7799999999999994</c:v>
                </c:pt>
                <c:pt idx="784">
                  <c:v>6.0399999999999991</c:v>
                </c:pt>
                <c:pt idx="785">
                  <c:v>5.81</c:v>
                </c:pt>
                <c:pt idx="786">
                  <c:v>6.21</c:v>
                </c:pt>
                <c:pt idx="787">
                  <c:v>6.370000000000001</c:v>
                </c:pt>
                <c:pt idx="788">
                  <c:v>6.01</c:v>
                </c:pt>
                <c:pt idx="789">
                  <c:v>6.26</c:v>
                </c:pt>
                <c:pt idx="790">
                  <c:v>6.52</c:v>
                </c:pt>
                <c:pt idx="791">
                  <c:v>6.52</c:v>
                </c:pt>
                <c:pt idx="792">
                  <c:v>7.0600000000000005</c:v>
                </c:pt>
                <c:pt idx="793">
                  <c:v>6.1499999999999995</c:v>
                </c:pt>
                <c:pt idx="794">
                  <c:v>6.8000000000000007</c:v>
                </c:pt>
                <c:pt idx="795">
                  <c:v>7.15</c:v>
                </c:pt>
                <c:pt idx="796">
                  <c:v>6.82</c:v>
                </c:pt>
                <c:pt idx="797">
                  <c:v>6.9499999999999993</c:v>
                </c:pt>
                <c:pt idx="798">
                  <c:v>6.6099999999999994</c:v>
                </c:pt>
                <c:pt idx="799">
                  <c:v>6.1000000000000005</c:v>
                </c:pt>
                <c:pt idx="800">
                  <c:v>5.5000000000000009</c:v>
                </c:pt>
                <c:pt idx="801">
                  <c:v>6.91</c:v>
                </c:pt>
                <c:pt idx="802">
                  <c:v>6.379999999999999</c:v>
                </c:pt>
                <c:pt idx="803">
                  <c:v>6.72</c:v>
                </c:pt>
                <c:pt idx="804">
                  <c:v>6.7499999999999991</c:v>
                </c:pt>
                <c:pt idx="805">
                  <c:v>6.4099999999999993</c:v>
                </c:pt>
                <c:pt idx="806">
                  <c:v>6.66</c:v>
                </c:pt>
                <c:pt idx="807">
                  <c:v>6.5600000000000005</c:v>
                </c:pt>
                <c:pt idx="808">
                  <c:v>6.8100000000000005</c:v>
                </c:pt>
                <c:pt idx="809">
                  <c:v>4.9300000000000006</c:v>
                </c:pt>
                <c:pt idx="810">
                  <c:v>4.84</c:v>
                </c:pt>
                <c:pt idx="811">
                  <c:v>3.919999999999999</c:v>
                </c:pt>
                <c:pt idx="812">
                  <c:v>4.919999999999999</c:v>
                </c:pt>
                <c:pt idx="813">
                  <c:v>4.0500000000000007</c:v>
                </c:pt>
                <c:pt idx="814">
                  <c:v>4.0500000000000007</c:v>
                </c:pt>
                <c:pt idx="815">
                  <c:v>3.8499999999999996</c:v>
                </c:pt>
                <c:pt idx="816">
                  <c:v>4.0500000000000007</c:v>
                </c:pt>
                <c:pt idx="817">
                  <c:v>4.0500000000000007</c:v>
                </c:pt>
                <c:pt idx="818">
                  <c:v>4.3099999999999996</c:v>
                </c:pt>
                <c:pt idx="819">
                  <c:v>4.96</c:v>
                </c:pt>
                <c:pt idx="820">
                  <c:v>4.21</c:v>
                </c:pt>
                <c:pt idx="821">
                  <c:v>3.839999999999999</c:v>
                </c:pt>
                <c:pt idx="822">
                  <c:v>4.29</c:v>
                </c:pt>
                <c:pt idx="823">
                  <c:v>3.9400000000000004</c:v>
                </c:pt>
                <c:pt idx="824">
                  <c:v>3.9400000000000004</c:v>
                </c:pt>
                <c:pt idx="825">
                  <c:v>3.17</c:v>
                </c:pt>
                <c:pt idx="826">
                  <c:v>3.0999999999999996</c:v>
                </c:pt>
                <c:pt idx="827">
                  <c:v>3.0400000000000009</c:v>
                </c:pt>
                <c:pt idx="828">
                  <c:v>3.0400000000000009</c:v>
                </c:pt>
                <c:pt idx="829">
                  <c:v>3.1099999999999994</c:v>
                </c:pt>
                <c:pt idx="830">
                  <c:v>3.16</c:v>
                </c:pt>
                <c:pt idx="831">
                  <c:v>3.6000000000000005</c:v>
                </c:pt>
                <c:pt idx="832">
                  <c:v>4.45</c:v>
                </c:pt>
                <c:pt idx="833">
                  <c:v>6.3200000000000012</c:v>
                </c:pt>
                <c:pt idx="834">
                  <c:v>3.6100000000000003</c:v>
                </c:pt>
                <c:pt idx="835">
                  <c:v>3.8899999999999997</c:v>
                </c:pt>
                <c:pt idx="836" formatCode="###,##0.00;\-###,##0.00">
                  <c:v>4.0699999999999994</c:v>
                </c:pt>
                <c:pt idx="837" formatCode="###,##0.00;\-###,##0.00">
                  <c:v>4.88</c:v>
                </c:pt>
                <c:pt idx="838" formatCode="###,##0.00;\-###,##0.00">
                  <c:v>4.1499999999999995</c:v>
                </c:pt>
                <c:pt idx="839" formatCode="###,##0.00;\-###,##0.00">
                  <c:v>4.7</c:v>
                </c:pt>
                <c:pt idx="840" formatCode="###,##0.00;\-###,##0.00">
                  <c:v>4.6000000000000005</c:v>
                </c:pt>
                <c:pt idx="841" formatCode="###,##0.00;\-###,##0.00">
                  <c:v>3.74</c:v>
                </c:pt>
                <c:pt idx="842" formatCode="###,##0.00;\-###,##0.00">
                  <c:v>3.74</c:v>
                </c:pt>
                <c:pt idx="843" formatCode="###,##0.00;\-###,##0.00">
                  <c:v>4.2400000000000011</c:v>
                </c:pt>
                <c:pt idx="844" formatCode="###,##0.00;\-###,##0.00">
                  <c:v>4.2400000000000011</c:v>
                </c:pt>
                <c:pt idx="845" formatCode="###,##0.00;\-###,##0.00">
                  <c:v>4.2400000000000011</c:v>
                </c:pt>
                <c:pt idx="846" formatCode="###,##0.00;\-###,##0.00">
                  <c:v>4.2400000000000011</c:v>
                </c:pt>
                <c:pt idx="847" formatCode="###,##0.00;\-###,##0.00">
                  <c:v>4.32</c:v>
                </c:pt>
              </c:numCache>
            </c:numRef>
          </c:yVal>
          <c:smooth val="0"/>
          <c:extLst>
            <c:ext xmlns:c16="http://schemas.microsoft.com/office/drawing/2014/chart" uri="{C3380CC4-5D6E-409C-BE32-E72D297353CC}">
              <c16:uniqueId val="{00000003-ED29-4F7D-916D-C52EE3ED8821}"/>
            </c:ext>
          </c:extLst>
        </c:ser>
        <c:dLbls>
          <c:showLegendKey val="0"/>
          <c:showVal val="0"/>
          <c:showCatName val="0"/>
          <c:showSerName val="0"/>
          <c:showPercent val="0"/>
          <c:showBubbleSize val="0"/>
        </c:dLbls>
        <c:axId val="714141496"/>
        <c:axId val="714144632"/>
      </c:scatterChart>
      <c:valAx>
        <c:axId val="714141496"/>
        <c:scaling>
          <c:orientation val="minMax"/>
          <c:min val="3"/>
        </c:scaling>
        <c:delete val="0"/>
        <c:axPos val="b"/>
        <c:title>
          <c:tx>
            <c:rich>
              <a:bodyPr/>
              <a:lstStyle/>
              <a:p>
                <a:pPr>
                  <a:defRPr sz="1200"/>
                </a:pPr>
                <a:r>
                  <a:rPr lang="en-US" sz="1200"/>
                  <a:t>A2 Rated Moody's Bond Yield (%)</a:t>
                </a:r>
              </a:p>
            </c:rich>
          </c:tx>
          <c:overlay val="0"/>
        </c:title>
        <c:numFmt formatCode="#,##0.00" sourceLinked="0"/>
        <c:majorTickMark val="out"/>
        <c:minorTickMark val="none"/>
        <c:tickLblPos val="nextTo"/>
        <c:crossAx val="714144632"/>
        <c:crosses val="autoZero"/>
        <c:crossBetween val="midCat"/>
        <c:majorUnit val="3"/>
      </c:valAx>
      <c:valAx>
        <c:axId val="714144632"/>
        <c:scaling>
          <c:orientation val="minMax"/>
          <c:min val="-4"/>
        </c:scaling>
        <c:delete val="0"/>
        <c:axPos val="l"/>
        <c:title>
          <c:tx>
            <c:rich>
              <a:bodyPr/>
              <a:lstStyle/>
              <a:p>
                <a:pPr>
                  <a:defRPr sz="1200"/>
                </a:pPr>
                <a:r>
                  <a:rPr lang="en-US" sz="1200"/>
                  <a:t>Equity Risk Premium (%)</a:t>
                </a:r>
              </a:p>
            </c:rich>
          </c:tx>
          <c:overlay val="0"/>
        </c:title>
        <c:numFmt formatCode="_(* #,##0.00_);_(* \(#,##0.00\);_(* &quot;-&quot;??_);_(@_)" sourceLinked="1"/>
        <c:majorTickMark val="out"/>
        <c:minorTickMark val="none"/>
        <c:tickLblPos val="nextTo"/>
        <c:crossAx val="714141496"/>
        <c:crosses val="autoZero"/>
        <c:crossBetween val="midCat"/>
      </c:valAx>
    </c:plotArea>
    <c:plotVisOnly val="1"/>
    <c:dispBlanksAs val="gap"/>
    <c:showDLblsOverMax val="0"/>
  </c:chart>
  <c:spPr>
    <a:ln>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a:noFill/>
            </a:ln>
          </c:spPr>
          <c:trendline>
            <c:trendlineType val="linear"/>
            <c:dispRSqr val="0"/>
            <c:dispEq val="0"/>
          </c:trendline>
          <c:trendline>
            <c:trendlineType val="linear"/>
            <c:dispRSqr val="0"/>
            <c:dispEq val="0"/>
          </c:trendline>
          <c:trendline>
            <c:trendlineType val="linear"/>
            <c:dispRSqr val="1"/>
            <c:dispEq val="1"/>
            <c:trendlineLbl>
              <c:layout>
                <c:manualLayout>
                  <c:x val="-2.9385955498974084E-3"/>
                  <c:y val="-0.50631611098410267"/>
                </c:manualLayout>
              </c:layout>
              <c:numFmt formatCode="General" sourceLinked="0"/>
            </c:trendlineLbl>
          </c:trendline>
          <c:xVal>
            <c:numRef>
              <c:f>'4.11 Past Rate Cases Elec'!$J$6:$J$1262</c:f>
              <c:numCache>
                <c:formatCode>General</c:formatCode>
                <c:ptCount val="1257"/>
                <c:pt idx="0">
                  <c:v>11.89</c:v>
                </c:pt>
                <c:pt idx="1">
                  <c:v>11.89</c:v>
                </c:pt>
                <c:pt idx="2">
                  <c:v>11.89</c:v>
                </c:pt>
                <c:pt idx="3">
                  <c:v>11.89</c:v>
                </c:pt>
                <c:pt idx="4">
                  <c:v>12.15</c:v>
                </c:pt>
                <c:pt idx="5">
                  <c:v>12.15</c:v>
                </c:pt>
                <c:pt idx="6">
                  <c:v>12.15</c:v>
                </c:pt>
                <c:pt idx="7">
                  <c:v>12.15</c:v>
                </c:pt>
                <c:pt idx="8">
                  <c:v>12.15</c:v>
                </c:pt>
                <c:pt idx="9">
                  <c:v>12.15</c:v>
                </c:pt>
                <c:pt idx="10">
                  <c:v>12.15</c:v>
                </c:pt>
                <c:pt idx="11">
                  <c:v>12.21</c:v>
                </c:pt>
                <c:pt idx="12">
                  <c:v>12.21</c:v>
                </c:pt>
                <c:pt idx="13">
                  <c:v>12.21</c:v>
                </c:pt>
                <c:pt idx="14">
                  <c:v>12.21</c:v>
                </c:pt>
                <c:pt idx="15">
                  <c:v>12.21</c:v>
                </c:pt>
                <c:pt idx="16">
                  <c:v>12.21</c:v>
                </c:pt>
                <c:pt idx="17">
                  <c:v>12.21</c:v>
                </c:pt>
                <c:pt idx="18">
                  <c:v>13.23</c:v>
                </c:pt>
                <c:pt idx="19">
                  <c:v>13.23</c:v>
                </c:pt>
                <c:pt idx="20">
                  <c:v>13.23</c:v>
                </c:pt>
                <c:pt idx="21">
                  <c:v>13.23</c:v>
                </c:pt>
                <c:pt idx="22">
                  <c:v>13.23</c:v>
                </c:pt>
                <c:pt idx="23">
                  <c:v>14.59</c:v>
                </c:pt>
                <c:pt idx="24">
                  <c:v>14.59</c:v>
                </c:pt>
                <c:pt idx="25">
                  <c:v>14.59</c:v>
                </c:pt>
                <c:pt idx="26">
                  <c:v>14.59</c:v>
                </c:pt>
                <c:pt idx="27">
                  <c:v>14.59</c:v>
                </c:pt>
                <c:pt idx="28">
                  <c:v>14.59</c:v>
                </c:pt>
                <c:pt idx="29">
                  <c:v>14.59</c:v>
                </c:pt>
                <c:pt idx="30">
                  <c:v>14.59</c:v>
                </c:pt>
                <c:pt idx="31">
                  <c:v>14.59</c:v>
                </c:pt>
                <c:pt idx="32">
                  <c:v>14.59</c:v>
                </c:pt>
                <c:pt idx="33">
                  <c:v>14.29</c:v>
                </c:pt>
                <c:pt idx="34">
                  <c:v>14.29</c:v>
                </c:pt>
                <c:pt idx="35">
                  <c:v>14.29</c:v>
                </c:pt>
                <c:pt idx="36">
                  <c:v>14.29</c:v>
                </c:pt>
                <c:pt idx="37">
                  <c:v>14.29</c:v>
                </c:pt>
                <c:pt idx="38">
                  <c:v>14.29</c:v>
                </c:pt>
                <c:pt idx="39">
                  <c:v>14.29</c:v>
                </c:pt>
                <c:pt idx="40">
                  <c:v>14.29</c:v>
                </c:pt>
                <c:pt idx="41">
                  <c:v>12.74</c:v>
                </c:pt>
                <c:pt idx="42">
                  <c:v>12.74</c:v>
                </c:pt>
                <c:pt idx="43">
                  <c:v>12.74</c:v>
                </c:pt>
                <c:pt idx="44">
                  <c:v>12.74</c:v>
                </c:pt>
                <c:pt idx="45">
                  <c:v>12.74</c:v>
                </c:pt>
                <c:pt idx="46">
                  <c:v>12.4</c:v>
                </c:pt>
                <c:pt idx="47">
                  <c:v>12.4</c:v>
                </c:pt>
                <c:pt idx="48">
                  <c:v>12.4</c:v>
                </c:pt>
                <c:pt idx="49">
                  <c:v>12.4</c:v>
                </c:pt>
                <c:pt idx="50">
                  <c:v>12.4</c:v>
                </c:pt>
                <c:pt idx="51">
                  <c:v>12.4</c:v>
                </c:pt>
                <c:pt idx="52">
                  <c:v>12.4</c:v>
                </c:pt>
                <c:pt idx="53">
                  <c:v>12.4</c:v>
                </c:pt>
                <c:pt idx="54">
                  <c:v>12.4</c:v>
                </c:pt>
                <c:pt idx="55">
                  <c:v>12.15</c:v>
                </c:pt>
                <c:pt idx="56">
                  <c:v>12.15</c:v>
                </c:pt>
                <c:pt idx="57">
                  <c:v>12.15</c:v>
                </c:pt>
                <c:pt idx="58">
                  <c:v>12.66</c:v>
                </c:pt>
                <c:pt idx="59">
                  <c:v>12.66</c:v>
                </c:pt>
                <c:pt idx="60">
                  <c:v>12.66</c:v>
                </c:pt>
                <c:pt idx="61">
                  <c:v>12.66</c:v>
                </c:pt>
                <c:pt idx="62">
                  <c:v>12.66</c:v>
                </c:pt>
                <c:pt idx="63">
                  <c:v>12.66</c:v>
                </c:pt>
                <c:pt idx="64">
                  <c:v>12.66</c:v>
                </c:pt>
                <c:pt idx="65">
                  <c:v>12.66</c:v>
                </c:pt>
                <c:pt idx="66">
                  <c:v>12.66</c:v>
                </c:pt>
                <c:pt idx="67">
                  <c:v>12.66</c:v>
                </c:pt>
                <c:pt idx="68">
                  <c:v>12.66</c:v>
                </c:pt>
                <c:pt idx="69">
                  <c:v>12.66</c:v>
                </c:pt>
                <c:pt idx="70">
                  <c:v>12.66</c:v>
                </c:pt>
                <c:pt idx="71">
                  <c:v>13.29</c:v>
                </c:pt>
                <c:pt idx="72">
                  <c:v>13.29</c:v>
                </c:pt>
                <c:pt idx="73">
                  <c:v>13.29</c:v>
                </c:pt>
                <c:pt idx="74">
                  <c:v>13.29</c:v>
                </c:pt>
                <c:pt idx="75">
                  <c:v>13.29</c:v>
                </c:pt>
                <c:pt idx="76">
                  <c:v>13.29</c:v>
                </c:pt>
                <c:pt idx="77">
                  <c:v>13.29</c:v>
                </c:pt>
                <c:pt idx="78">
                  <c:v>13.29</c:v>
                </c:pt>
                <c:pt idx="79">
                  <c:v>13.54</c:v>
                </c:pt>
                <c:pt idx="80">
                  <c:v>13.54</c:v>
                </c:pt>
                <c:pt idx="81">
                  <c:v>13.54</c:v>
                </c:pt>
                <c:pt idx="82">
                  <c:v>13.54</c:v>
                </c:pt>
                <c:pt idx="83">
                  <c:v>13.54</c:v>
                </c:pt>
                <c:pt idx="84">
                  <c:v>13.54</c:v>
                </c:pt>
                <c:pt idx="85">
                  <c:v>13.54</c:v>
                </c:pt>
                <c:pt idx="86">
                  <c:v>13.54</c:v>
                </c:pt>
                <c:pt idx="87">
                  <c:v>14.01</c:v>
                </c:pt>
                <c:pt idx="88">
                  <c:v>14.01</c:v>
                </c:pt>
                <c:pt idx="89">
                  <c:v>14.01</c:v>
                </c:pt>
                <c:pt idx="90">
                  <c:v>14.01</c:v>
                </c:pt>
                <c:pt idx="91">
                  <c:v>14.01</c:v>
                </c:pt>
                <c:pt idx="92">
                  <c:v>14.01</c:v>
                </c:pt>
                <c:pt idx="93">
                  <c:v>14.01</c:v>
                </c:pt>
                <c:pt idx="94">
                  <c:v>14.01</c:v>
                </c:pt>
                <c:pt idx="95">
                  <c:v>14.01</c:v>
                </c:pt>
                <c:pt idx="96">
                  <c:v>14.01</c:v>
                </c:pt>
                <c:pt idx="97">
                  <c:v>14.66</c:v>
                </c:pt>
                <c:pt idx="98">
                  <c:v>14.66</c:v>
                </c:pt>
                <c:pt idx="99">
                  <c:v>14.66</c:v>
                </c:pt>
                <c:pt idx="100">
                  <c:v>14.66</c:v>
                </c:pt>
                <c:pt idx="101">
                  <c:v>14.66</c:v>
                </c:pt>
                <c:pt idx="102">
                  <c:v>14.66</c:v>
                </c:pt>
                <c:pt idx="103">
                  <c:v>14.66</c:v>
                </c:pt>
                <c:pt idx="104">
                  <c:v>14.66</c:v>
                </c:pt>
                <c:pt idx="105">
                  <c:v>14.66</c:v>
                </c:pt>
                <c:pt idx="106">
                  <c:v>14.27</c:v>
                </c:pt>
                <c:pt idx="107">
                  <c:v>14.27</c:v>
                </c:pt>
                <c:pt idx="108">
                  <c:v>14.27</c:v>
                </c:pt>
                <c:pt idx="109">
                  <c:v>14.27</c:v>
                </c:pt>
                <c:pt idx="110">
                  <c:v>14.27</c:v>
                </c:pt>
                <c:pt idx="111">
                  <c:v>14.68</c:v>
                </c:pt>
                <c:pt idx="112">
                  <c:v>14.68</c:v>
                </c:pt>
                <c:pt idx="113">
                  <c:v>14.68</c:v>
                </c:pt>
                <c:pt idx="114">
                  <c:v>14.68</c:v>
                </c:pt>
                <c:pt idx="115">
                  <c:v>14.68</c:v>
                </c:pt>
                <c:pt idx="116">
                  <c:v>14.68</c:v>
                </c:pt>
                <c:pt idx="117">
                  <c:v>14.68</c:v>
                </c:pt>
                <c:pt idx="118">
                  <c:v>14.68</c:v>
                </c:pt>
                <c:pt idx="119">
                  <c:v>14.68</c:v>
                </c:pt>
                <c:pt idx="120">
                  <c:v>14.68</c:v>
                </c:pt>
                <c:pt idx="121">
                  <c:v>14.68</c:v>
                </c:pt>
                <c:pt idx="122">
                  <c:v>14.68</c:v>
                </c:pt>
                <c:pt idx="123">
                  <c:v>15.13</c:v>
                </c:pt>
                <c:pt idx="124">
                  <c:v>15.13</c:v>
                </c:pt>
                <c:pt idx="125">
                  <c:v>15.13</c:v>
                </c:pt>
                <c:pt idx="126">
                  <c:v>15.13</c:v>
                </c:pt>
                <c:pt idx="127">
                  <c:v>15.13</c:v>
                </c:pt>
                <c:pt idx="128">
                  <c:v>15.13</c:v>
                </c:pt>
                <c:pt idx="129">
                  <c:v>15.13</c:v>
                </c:pt>
                <c:pt idx="130">
                  <c:v>15.13</c:v>
                </c:pt>
                <c:pt idx="131">
                  <c:v>15.13</c:v>
                </c:pt>
                <c:pt idx="132">
                  <c:v>15.13</c:v>
                </c:pt>
                <c:pt idx="133">
                  <c:v>15.13</c:v>
                </c:pt>
                <c:pt idx="134">
                  <c:v>15.13</c:v>
                </c:pt>
                <c:pt idx="135">
                  <c:v>15.13</c:v>
                </c:pt>
                <c:pt idx="136">
                  <c:v>15.13</c:v>
                </c:pt>
                <c:pt idx="137">
                  <c:v>15.13</c:v>
                </c:pt>
                <c:pt idx="138">
                  <c:v>15.13</c:v>
                </c:pt>
                <c:pt idx="139">
                  <c:v>15.13</c:v>
                </c:pt>
                <c:pt idx="140">
                  <c:v>15.25</c:v>
                </c:pt>
                <c:pt idx="141">
                  <c:v>15.25</c:v>
                </c:pt>
                <c:pt idx="142">
                  <c:v>15.25</c:v>
                </c:pt>
                <c:pt idx="143">
                  <c:v>15.25</c:v>
                </c:pt>
                <c:pt idx="144">
                  <c:v>15.25</c:v>
                </c:pt>
                <c:pt idx="145">
                  <c:v>15.25</c:v>
                </c:pt>
                <c:pt idx="146">
                  <c:v>15.25</c:v>
                </c:pt>
                <c:pt idx="147">
                  <c:v>15.25</c:v>
                </c:pt>
                <c:pt idx="148">
                  <c:v>15.25</c:v>
                </c:pt>
                <c:pt idx="149">
                  <c:v>15.25</c:v>
                </c:pt>
                <c:pt idx="150">
                  <c:v>15.25</c:v>
                </c:pt>
                <c:pt idx="151">
                  <c:v>16.12</c:v>
                </c:pt>
                <c:pt idx="152">
                  <c:v>16.12</c:v>
                </c:pt>
                <c:pt idx="153">
                  <c:v>16.12</c:v>
                </c:pt>
                <c:pt idx="154">
                  <c:v>16.12</c:v>
                </c:pt>
                <c:pt idx="155">
                  <c:v>16.12</c:v>
                </c:pt>
                <c:pt idx="156">
                  <c:v>16.12</c:v>
                </c:pt>
                <c:pt idx="157">
                  <c:v>16.12</c:v>
                </c:pt>
                <c:pt idx="158">
                  <c:v>16.12</c:v>
                </c:pt>
                <c:pt idx="159">
                  <c:v>16.12</c:v>
                </c:pt>
                <c:pt idx="160">
                  <c:v>15.79</c:v>
                </c:pt>
                <c:pt idx="161">
                  <c:v>15.79</c:v>
                </c:pt>
                <c:pt idx="162">
                  <c:v>15.79</c:v>
                </c:pt>
                <c:pt idx="163">
                  <c:v>15.79</c:v>
                </c:pt>
                <c:pt idx="164">
                  <c:v>15.79</c:v>
                </c:pt>
                <c:pt idx="165">
                  <c:v>15.79</c:v>
                </c:pt>
                <c:pt idx="166">
                  <c:v>15.79</c:v>
                </c:pt>
                <c:pt idx="167">
                  <c:v>15.79</c:v>
                </c:pt>
                <c:pt idx="168">
                  <c:v>15.79</c:v>
                </c:pt>
                <c:pt idx="169">
                  <c:v>15.79</c:v>
                </c:pt>
                <c:pt idx="170">
                  <c:v>15.79</c:v>
                </c:pt>
                <c:pt idx="171">
                  <c:v>16.07</c:v>
                </c:pt>
                <c:pt idx="172">
                  <c:v>16.07</c:v>
                </c:pt>
                <c:pt idx="173">
                  <c:v>16.07</c:v>
                </c:pt>
                <c:pt idx="174">
                  <c:v>16.07</c:v>
                </c:pt>
                <c:pt idx="175">
                  <c:v>16.07</c:v>
                </c:pt>
                <c:pt idx="176">
                  <c:v>16.07</c:v>
                </c:pt>
                <c:pt idx="177">
                  <c:v>16.45</c:v>
                </c:pt>
                <c:pt idx="178">
                  <c:v>16.45</c:v>
                </c:pt>
                <c:pt idx="179">
                  <c:v>16.45</c:v>
                </c:pt>
                <c:pt idx="180">
                  <c:v>16.45</c:v>
                </c:pt>
                <c:pt idx="181">
                  <c:v>16.45</c:v>
                </c:pt>
                <c:pt idx="182">
                  <c:v>17.03</c:v>
                </c:pt>
                <c:pt idx="183">
                  <c:v>17.03</c:v>
                </c:pt>
                <c:pt idx="184">
                  <c:v>17.03</c:v>
                </c:pt>
                <c:pt idx="185">
                  <c:v>17.03</c:v>
                </c:pt>
                <c:pt idx="186">
                  <c:v>17.03</c:v>
                </c:pt>
                <c:pt idx="187">
                  <c:v>17.03</c:v>
                </c:pt>
                <c:pt idx="188">
                  <c:v>17.03</c:v>
                </c:pt>
                <c:pt idx="189">
                  <c:v>17.03</c:v>
                </c:pt>
                <c:pt idx="190">
                  <c:v>17.03</c:v>
                </c:pt>
                <c:pt idx="191">
                  <c:v>17.03</c:v>
                </c:pt>
                <c:pt idx="192">
                  <c:v>17.03</c:v>
                </c:pt>
                <c:pt idx="193">
                  <c:v>17.03</c:v>
                </c:pt>
                <c:pt idx="194">
                  <c:v>17.260000000000002</c:v>
                </c:pt>
                <c:pt idx="195">
                  <c:v>17.260000000000002</c:v>
                </c:pt>
                <c:pt idx="196">
                  <c:v>17.260000000000002</c:v>
                </c:pt>
                <c:pt idx="197">
                  <c:v>17.260000000000002</c:v>
                </c:pt>
                <c:pt idx="198">
                  <c:v>17.260000000000002</c:v>
                </c:pt>
                <c:pt idx="199">
                  <c:v>17.260000000000002</c:v>
                </c:pt>
                <c:pt idx="200">
                  <c:v>17.260000000000002</c:v>
                </c:pt>
                <c:pt idx="201">
                  <c:v>17.260000000000002</c:v>
                </c:pt>
                <c:pt idx="202">
                  <c:v>17.260000000000002</c:v>
                </c:pt>
                <c:pt idx="203">
                  <c:v>17.260000000000002</c:v>
                </c:pt>
                <c:pt idx="204">
                  <c:v>17.260000000000002</c:v>
                </c:pt>
                <c:pt idx="205">
                  <c:v>16.420000000000002</c:v>
                </c:pt>
                <c:pt idx="206">
                  <c:v>16.420000000000002</c:v>
                </c:pt>
                <c:pt idx="207">
                  <c:v>16.420000000000002</c:v>
                </c:pt>
                <c:pt idx="208">
                  <c:v>16.420000000000002</c:v>
                </c:pt>
                <c:pt idx="209">
                  <c:v>16.420000000000002</c:v>
                </c:pt>
                <c:pt idx="210">
                  <c:v>16.420000000000002</c:v>
                </c:pt>
                <c:pt idx="211">
                  <c:v>16.420000000000002</c:v>
                </c:pt>
                <c:pt idx="212">
                  <c:v>16.420000000000002</c:v>
                </c:pt>
                <c:pt idx="213">
                  <c:v>16.420000000000002</c:v>
                </c:pt>
                <c:pt idx="214">
                  <c:v>16.420000000000002</c:v>
                </c:pt>
                <c:pt idx="215">
                  <c:v>16.420000000000002</c:v>
                </c:pt>
                <c:pt idx="216">
                  <c:v>16.420000000000002</c:v>
                </c:pt>
                <c:pt idx="217">
                  <c:v>16.420000000000002</c:v>
                </c:pt>
                <c:pt idx="218">
                  <c:v>16.420000000000002</c:v>
                </c:pt>
                <c:pt idx="219">
                  <c:v>16.16</c:v>
                </c:pt>
                <c:pt idx="220">
                  <c:v>16.16</c:v>
                </c:pt>
                <c:pt idx="221">
                  <c:v>16.16</c:v>
                </c:pt>
                <c:pt idx="222">
                  <c:v>16.16</c:v>
                </c:pt>
                <c:pt idx="223">
                  <c:v>16.16</c:v>
                </c:pt>
                <c:pt idx="224">
                  <c:v>16.16</c:v>
                </c:pt>
                <c:pt idx="225">
                  <c:v>16.16</c:v>
                </c:pt>
                <c:pt idx="226">
                  <c:v>16.16</c:v>
                </c:pt>
                <c:pt idx="227">
                  <c:v>16.16</c:v>
                </c:pt>
                <c:pt idx="228">
                  <c:v>16.16</c:v>
                </c:pt>
                <c:pt idx="229">
                  <c:v>16.16</c:v>
                </c:pt>
                <c:pt idx="230">
                  <c:v>16.8</c:v>
                </c:pt>
                <c:pt idx="231">
                  <c:v>16.8</c:v>
                </c:pt>
                <c:pt idx="232">
                  <c:v>16.8</c:v>
                </c:pt>
                <c:pt idx="233">
                  <c:v>16.8</c:v>
                </c:pt>
                <c:pt idx="234">
                  <c:v>16.8</c:v>
                </c:pt>
                <c:pt idx="235">
                  <c:v>16.8</c:v>
                </c:pt>
                <c:pt idx="236">
                  <c:v>16.8</c:v>
                </c:pt>
                <c:pt idx="237">
                  <c:v>16.920000000000002</c:v>
                </c:pt>
                <c:pt idx="238">
                  <c:v>16.920000000000002</c:v>
                </c:pt>
                <c:pt idx="239">
                  <c:v>16.920000000000002</c:v>
                </c:pt>
                <c:pt idx="240">
                  <c:v>16.920000000000002</c:v>
                </c:pt>
                <c:pt idx="241">
                  <c:v>16.920000000000002</c:v>
                </c:pt>
                <c:pt idx="242">
                  <c:v>16.920000000000002</c:v>
                </c:pt>
                <c:pt idx="243">
                  <c:v>16.920000000000002</c:v>
                </c:pt>
                <c:pt idx="244">
                  <c:v>16.920000000000002</c:v>
                </c:pt>
                <c:pt idx="245">
                  <c:v>16.920000000000002</c:v>
                </c:pt>
                <c:pt idx="246">
                  <c:v>16.920000000000002</c:v>
                </c:pt>
                <c:pt idx="247">
                  <c:v>16.489999999999998</c:v>
                </c:pt>
                <c:pt idx="248">
                  <c:v>16.489999999999998</c:v>
                </c:pt>
                <c:pt idx="249">
                  <c:v>16.489999999999998</c:v>
                </c:pt>
                <c:pt idx="250">
                  <c:v>16.489999999999998</c:v>
                </c:pt>
                <c:pt idx="251">
                  <c:v>16.489999999999998</c:v>
                </c:pt>
                <c:pt idx="252">
                  <c:v>16.489999999999998</c:v>
                </c:pt>
                <c:pt idx="253">
                  <c:v>16.489999999999998</c:v>
                </c:pt>
                <c:pt idx="254">
                  <c:v>16.489999999999998</c:v>
                </c:pt>
                <c:pt idx="255">
                  <c:v>16.399999999999999</c:v>
                </c:pt>
                <c:pt idx="256">
                  <c:v>16.399999999999999</c:v>
                </c:pt>
                <c:pt idx="257">
                  <c:v>16.399999999999999</c:v>
                </c:pt>
                <c:pt idx="258">
                  <c:v>16.399999999999999</c:v>
                </c:pt>
                <c:pt idx="259">
                  <c:v>16.399999999999999</c:v>
                </c:pt>
                <c:pt idx="260">
                  <c:v>16.399999999999999</c:v>
                </c:pt>
                <c:pt idx="261">
                  <c:v>16.399999999999999</c:v>
                </c:pt>
                <c:pt idx="262">
                  <c:v>16.399999999999999</c:v>
                </c:pt>
                <c:pt idx="263">
                  <c:v>16.399999999999999</c:v>
                </c:pt>
                <c:pt idx="264">
                  <c:v>16.399999999999999</c:v>
                </c:pt>
                <c:pt idx="265">
                  <c:v>16.399999999999999</c:v>
                </c:pt>
                <c:pt idx="266">
                  <c:v>16.399999999999999</c:v>
                </c:pt>
                <c:pt idx="267">
                  <c:v>16.399999999999999</c:v>
                </c:pt>
                <c:pt idx="268">
                  <c:v>16.399999999999999</c:v>
                </c:pt>
                <c:pt idx="269">
                  <c:v>16.079999999999998</c:v>
                </c:pt>
                <c:pt idx="270">
                  <c:v>16.079999999999998</c:v>
                </c:pt>
                <c:pt idx="271">
                  <c:v>16.079999999999998</c:v>
                </c:pt>
                <c:pt idx="272">
                  <c:v>16.079999999999998</c:v>
                </c:pt>
                <c:pt idx="273">
                  <c:v>16.079999999999998</c:v>
                </c:pt>
                <c:pt idx="274">
                  <c:v>16.079999999999998</c:v>
                </c:pt>
                <c:pt idx="275">
                  <c:v>16.079999999999998</c:v>
                </c:pt>
                <c:pt idx="276">
                  <c:v>16.079999999999998</c:v>
                </c:pt>
                <c:pt idx="277">
                  <c:v>16.079999999999998</c:v>
                </c:pt>
                <c:pt idx="278">
                  <c:v>16.079999999999998</c:v>
                </c:pt>
                <c:pt idx="279">
                  <c:v>16.079999999999998</c:v>
                </c:pt>
                <c:pt idx="280">
                  <c:v>16.079999999999998</c:v>
                </c:pt>
                <c:pt idx="281">
                  <c:v>16.34</c:v>
                </c:pt>
                <c:pt idx="282">
                  <c:v>16.34</c:v>
                </c:pt>
                <c:pt idx="283">
                  <c:v>16.34</c:v>
                </c:pt>
                <c:pt idx="284">
                  <c:v>16.34</c:v>
                </c:pt>
                <c:pt idx="285">
                  <c:v>16.34</c:v>
                </c:pt>
                <c:pt idx="286">
                  <c:v>16.46</c:v>
                </c:pt>
                <c:pt idx="287">
                  <c:v>16.46</c:v>
                </c:pt>
                <c:pt idx="288">
                  <c:v>16.46</c:v>
                </c:pt>
                <c:pt idx="289">
                  <c:v>16.46</c:v>
                </c:pt>
                <c:pt idx="290">
                  <c:v>16.46</c:v>
                </c:pt>
                <c:pt idx="291">
                  <c:v>16.46</c:v>
                </c:pt>
                <c:pt idx="292">
                  <c:v>15.92</c:v>
                </c:pt>
                <c:pt idx="293">
                  <c:v>15.92</c:v>
                </c:pt>
                <c:pt idx="294">
                  <c:v>15.92</c:v>
                </c:pt>
                <c:pt idx="295">
                  <c:v>15.92</c:v>
                </c:pt>
                <c:pt idx="296">
                  <c:v>15.92</c:v>
                </c:pt>
                <c:pt idx="297">
                  <c:v>15.92</c:v>
                </c:pt>
                <c:pt idx="298">
                  <c:v>15.92</c:v>
                </c:pt>
                <c:pt idx="299">
                  <c:v>15.45</c:v>
                </c:pt>
                <c:pt idx="300">
                  <c:v>15.45</c:v>
                </c:pt>
                <c:pt idx="301">
                  <c:v>15.45</c:v>
                </c:pt>
                <c:pt idx="302">
                  <c:v>15.45</c:v>
                </c:pt>
                <c:pt idx="303">
                  <c:v>15.45</c:v>
                </c:pt>
                <c:pt idx="304">
                  <c:v>15.45</c:v>
                </c:pt>
                <c:pt idx="305">
                  <c:v>15.45</c:v>
                </c:pt>
                <c:pt idx="306">
                  <c:v>14.98</c:v>
                </c:pt>
                <c:pt idx="307">
                  <c:v>14.98</c:v>
                </c:pt>
                <c:pt idx="308">
                  <c:v>14.98</c:v>
                </c:pt>
                <c:pt idx="309">
                  <c:v>14.98</c:v>
                </c:pt>
                <c:pt idx="310">
                  <c:v>14.98</c:v>
                </c:pt>
                <c:pt idx="311">
                  <c:v>14.98</c:v>
                </c:pt>
                <c:pt idx="312">
                  <c:v>14.98</c:v>
                </c:pt>
                <c:pt idx="313">
                  <c:v>14.98</c:v>
                </c:pt>
                <c:pt idx="314">
                  <c:v>14.98</c:v>
                </c:pt>
                <c:pt idx="315">
                  <c:v>14.98</c:v>
                </c:pt>
                <c:pt idx="316">
                  <c:v>14.46</c:v>
                </c:pt>
                <c:pt idx="317">
                  <c:v>14.46</c:v>
                </c:pt>
                <c:pt idx="318">
                  <c:v>14.46</c:v>
                </c:pt>
                <c:pt idx="319">
                  <c:v>14.46</c:v>
                </c:pt>
                <c:pt idx="320">
                  <c:v>14.46</c:v>
                </c:pt>
                <c:pt idx="321">
                  <c:v>14.46</c:v>
                </c:pt>
                <c:pt idx="322">
                  <c:v>14.46</c:v>
                </c:pt>
                <c:pt idx="323">
                  <c:v>14.46</c:v>
                </c:pt>
                <c:pt idx="324">
                  <c:v>14.46</c:v>
                </c:pt>
                <c:pt idx="325">
                  <c:v>14.46</c:v>
                </c:pt>
                <c:pt idx="326">
                  <c:v>14.46</c:v>
                </c:pt>
                <c:pt idx="327">
                  <c:v>14.46</c:v>
                </c:pt>
                <c:pt idx="328">
                  <c:v>14.46</c:v>
                </c:pt>
                <c:pt idx="329">
                  <c:v>14.43</c:v>
                </c:pt>
                <c:pt idx="330">
                  <c:v>14.43</c:v>
                </c:pt>
                <c:pt idx="331">
                  <c:v>14.43</c:v>
                </c:pt>
                <c:pt idx="332">
                  <c:v>14.43</c:v>
                </c:pt>
                <c:pt idx="333">
                  <c:v>14.43</c:v>
                </c:pt>
                <c:pt idx="334">
                  <c:v>14.43</c:v>
                </c:pt>
                <c:pt idx="335">
                  <c:v>14.43</c:v>
                </c:pt>
                <c:pt idx="336">
                  <c:v>14.43</c:v>
                </c:pt>
                <c:pt idx="337">
                  <c:v>14.43</c:v>
                </c:pt>
                <c:pt idx="338">
                  <c:v>14.24</c:v>
                </c:pt>
                <c:pt idx="339">
                  <c:v>14.24</c:v>
                </c:pt>
                <c:pt idx="340">
                  <c:v>14.24</c:v>
                </c:pt>
                <c:pt idx="341">
                  <c:v>14.24</c:v>
                </c:pt>
                <c:pt idx="342">
                  <c:v>14.24</c:v>
                </c:pt>
                <c:pt idx="343">
                  <c:v>14.24</c:v>
                </c:pt>
                <c:pt idx="344">
                  <c:v>14.28</c:v>
                </c:pt>
                <c:pt idx="345">
                  <c:v>14.28</c:v>
                </c:pt>
                <c:pt idx="346">
                  <c:v>14.28</c:v>
                </c:pt>
                <c:pt idx="347">
                  <c:v>14.28</c:v>
                </c:pt>
                <c:pt idx="348">
                  <c:v>14.28</c:v>
                </c:pt>
                <c:pt idx="349">
                  <c:v>14.28</c:v>
                </c:pt>
                <c:pt idx="350">
                  <c:v>14.28</c:v>
                </c:pt>
                <c:pt idx="351">
                  <c:v>14.28</c:v>
                </c:pt>
                <c:pt idx="352">
                  <c:v>14.28</c:v>
                </c:pt>
                <c:pt idx="353">
                  <c:v>14.03</c:v>
                </c:pt>
                <c:pt idx="354">
                  <c:v>14.03</c:v>
                </c:pt>
                <c:pt idx="355">
                  <c:v>14.03</c:v>
                </c:pt>
                <c:pt idx="356">
                  <c:v>14.03</c:v>
                </c:pt>
                <c:pt idx="357">
                  <c:v>14.03</c:v>
                </c:pt>
                <c:pt idx="358">
                  <c:v>14.03</c:v>
                </c:pt>
                <c:pt idx="359">
                  <c:v>14.03</c:v>
                </c:pt>
                <c:pt idx="360">
                  <c:v>13.64</c:v>
                </c:pt>
                <c:pt idx="361">
                  <c:v>13.64</c:v>
                </c:pt>
                <c:pt idx="362">
                  <c:v>13.64</c:v>
                </c:pt>
                <c:pt idx="363">
                  <c:v>13.64</c:v>
                </c:pt>
                <c:pt idx="364">
                  <c:v>13.64</c:v>
                </c:pt>
                <c:pt idx="365">
                  <c:v>13.64</c:v>
                </c:pt>
                <c:pt idx="366">
                  <c:v>13.64</c:v>
                </c:pt>
                <c:pt idx="367">
                  <c:v>13.49</c:v>
                </c:pt>
                <c:pt idx="368">
                  <c:v>13.49</c:v>
                </c:pt>
                <c:pt idx="369">
                  <c:v>13.49</c:v>
                </c:pt>
                <c:pt idx="370">
                  <c:v>13.49</c:v>
                </c:pt>
                <c:pt idx="371">
                  <c:v>13.49</c:v>
                </c:pt>
                <c:pt idx="372">
                  <c:v>13.65</c:v>
                </c:pt>
                <c:pt idx="373">
                  <c:v>13.65</c:v>
                </c:pt>
                <c:pt idx="374">
                  <c:v>13.65</c:v>
                </c:pt>
                <c:pt idx="375">
                  <c:v>13.65</c:v>
                </c:pt>
                <c:pt idx="376">
                  <c:v>13.65</c:v>
                </c:pt>
                <c:pt idx="377">
                  <c:v>13.65</c:v>
                </c:pt>
                <c:pt idx="378">
                  <c:v>13.57</c:v>
                </c:pt>
                <c:pt idx="379">
                  <c:v>13.57</c:v>
                </c:pt>
                <c:pt idx="380">
                  <c:v>13.57</c:v>
                </c:pt>
                <c:pt idx="381">
                  <c:v>13.57</c:v>
                </c:pt>
                <c:pt idx="382">
                  <c:v>13.57</c:v>
                </c:pt>
                <c:pt idx="383">
                  <c:v>13.57</c:v>
                </c:pt>
                <c:pt idx="384">
                  <c:v>13.57</c:v>
                </c:pt>
                <c:pt idx="385">
                  <c:v>13.57</c:v>
                </c:pt>
                <c:pt idx="386">
                  <c:v>13.57</c:v>
                </c:pt>
                <c:pt idx="387">
                  <c:v>13.57</c:v>
                </c:pt>
                <c:pt idx="388">
                  <c:v>13.57</c:v>
                </c:pt>
                <c:pt idx="389">
                  <c:v>13.57</c:v>
                </c:pt>
                <c:pt idx="390">
                  <c:v>13.57</c:v>
                </c:pt>
                <c:pt idx="391">
                  <c:v>13.44</c:v>
                </c:pt>
                <c:pt idx="392">
                  <c:v>13.44</c:v>
                </c:pt>
                <c:pt idx="393">
                  <c:v>13.44</c:v>
                </c:pt>
                <c:pt idx="394">
                  <c:v>13.44</c:v>
                </c:pt>
                <c:pt idx="395">
                  <c:v>13.44</c:v>
                </c:pt>
                <c:pt idx="396">
                  <c:v>13.44</c:v>
                </c:pt>
                <c:pt idx="397">
                  <c:v>13.44</c:v>
                </c:pt>
                <c:pt idx="398">
                  <c:v>13.25</c:v>
                </c:pt>
                <c:pt idx="399">
                  <c:v>13.25</c:v>
                </c:pt>
                <c:pt idx="400">
                  <c:v>13.25</c:v>
                </c:pt>
                <c:pt idx="401">
                  <c:v>13.25</c:v>
                </c:pt>
                <c:pt idx="402">
                  <c:v>13.25</c:v>
                </c:pt>
                <c:pt idx="403">
                  <c:v>13.25</c:v>
                </c:pt>
                <c:pt idx="404">
                  <c:v>13.25</c:v>
                </c:pt>
                <c:pt idx="405">
                  <c:v>13.38</c:v>
                </c:pt>
                <c:pt idx="406">
                  <c:v>13.38</c:v>
                </c:pt>
                <c:pt idx="407">
                  <c:v>13.38</c:v>
                </c:pt>
                <c:pt idx="408">
                  <c:v>13.38</c:v>
                </c:pt>
                <c:pt idx="409">
                  <c:v>13.38</c:v>
                </c:pt>
                <c:pt idx="410">
                  <c:v>13.38</c:v>
                </c:pt>
                <c:pt idx="411">
                  <c:v>13.38</c:v>
                </c:pt>
                <c:pt idx="412">
                  <c:v>13.38</c:v>
                </c:pt>
                <c:pt idx="413">
                  <c:v>13.38</c:v>
                </c:pt>
                <c:pt idx="414">
                  <c:v>13.52</c:v>
                </c:pt>
                <c:pt idx="415">
                  <c:v>13.52</c:v>
                </c:pt>
                <c:pt idx="416">
                  <c:v>13.52</c:v>
                </c:pt>
                <c:pt idx="417">
                  <c:v>13.52</c:v>
                </c:pt>
                <c:pt idx="418">
                  <c:v>13.52</c:v>
                </c:pt>
                <c:pt idx="419">
                  <c:v>13.52</c:v>
                </c:pt>
                <c:pt idx="420">
                  <c:v>13.52</c:v>
                </c:pt>
                <c:pt idx="421">
                  <c:v>13.4</c:v>
                </c:pt>
                <c:pt idx="422">
                  <c:v>13.4</c:v>
                </c:pt>
                <c:pt idx="423">
                  <c:v>13.4</c:v>
                </c:pt>
                <c:pt idx="424">
                  <c:v>13.4</c:v>
                </c:pt>
                <c:pt idx="425">
                  <c:v>13.4</c:v>
                </c:pt>
                <c:pt idx="426">
                  <c:v>13.4</c:v>
                </c:pt>
                <c:pt idx="427">
                  <c:v>13.4</c:v>
                </c:pt>
                <c:pt idx="428">
                  <c:v>13.4</c:v>
                </c:pt>
                <c:pt idx="429">
                  <c:v>13.4</c:v>
                </c:pt>
                <c:pt idx="430">
                  <c:v>13.4</c:v>
                </c:pt>
                <c:pt idx="431">
                  <c:v>13.77</c:v>
                </c:pt>
                <c:pt idx="432">
                  <c:v>13.77</c:v>
                </c:pt>
                <c:pt idx="433">
                  <c:v>13.77</c:v>
                </c:pt>
                <c:pt idx="434">
                  <c:v>13.77</c:v>
                </c:pt>
                <c:pt idx="435">
                  <c:v>14.13</c:v>
                </c:pt>
                <c:pt idx="436">
                  <c:v>14.13</c:v>
                </c:pt>
                <c:pt idx="437">
                  <c:v>14.13</c:v>
                </c:pt>
                <c:pt idx="438">
                  <c:v>14.13</c:v>
                </c:pt>
                <c:pt idx="439">
                  <c:v>14.13</c:v>
                </c:pt>
                <c:pt idx="440">
                  <c:v>14.88</c:v>
                </c:pt>
                <c:pt idx="441">
                  <c:v>14.88</c:v>
                </c:pt>
                <c:pt idx="442">
                  <c:v>14.88</c:v>
                </c:pt>
                <c:pt idx="443">
                  <c:v>14.88</c:v>
                </c:pt>
                <c:pt idx="444">
                  <c:v>14.88</c:v>
                </c:pt>
                <c:pt idx="445">
                  <c:v>14.88</c:v>
                </c:pt>
                <c:pt idx="446">
                  <c:v>15.1</c:v>
                </c:pt>
                <c:pt idx="447">
                  <c:v>15.1</c:v>
                </c:pt>
                <c:pt idx="448">
                  <c:v>15.1</c:v>
                </c:pt>
                <c:pt idx="449">
                  <c:v>15.1</c:v>
                </c:pt>
                <c:pt idx="450">
                  <c:v>15.1</c:v>
                </c:pt>
                <c:pt idx="451">
                  <c:v>15.1</c:v>
                </c:pt>
                <c:pt idx="452">
                  <c:v>14.86</c:v>
                </c:pt>
                <c:pt idx="453">
                  <c:v>14.86</c:v>
                </c:pt>
                <c:pt idx="454">
                  <c:v>14.86</c:v>
                </c:pt>
                <c:pt idx="455">
                  <c:v>14.86</c:v>
                </c:pt>
                <c:pt idx="456">
                  <c:v>14.86</c:v>
                </c:pt>
                <c:pt idx="457">
                  <c:v>14.86</c:v>
                </c:pt>
                <c:pt idx="458">
                  <c:v>14.86</c:v>
                </c:pt>
                <c:pt idx="459">
                  <c:v>14.43</c:v>
                </c:pt>
                <c:pt idx="460">
                  <c:v>14.43</c:v>
                </c:pt>
                <c:pt idx="461">
                  <c:v>14.43</c:v>
                </c:pt>
                <c:pt idx="462">
                  <c:v>14.43</c:v>
                </c:pt>
                <c:pt idx="463">
                  <c:v>14.19</c:v>
                </c:pt>
                <c:pt idx="464">
                  <c:v>14.19</c:v>
                </c:pt>
                <c:pt idx="465">
                  <c:v>14.19</c:v>
                </c:pt>
                <c:pt idx="466">
                  <c:v>14.19</c:v>
                </c:pt>
                <c:pt idx="467">
                  <c:v>13.83</c:v>
                </c:pt>
                <c:pt idx="468">
                  <c:v>13.83</c:v>
                </c:pt>
                <c:pt idx="469">
                  <c:v>13.83</c:v>
                </c:pt>
                <c:pt idx="470">
                  <c:v>13.83</c:v>
                </c:pt>
                <c:pt idx="471">
                  <c:v>13.83</c:v>
                </c:pt>
                <c:pt idx="472">
                  <c:v>13.25</c:v>
                </c:pt>
                <c:pt idx="473">
                  <c:v>13.25</c:v>
                </c:pt>
                <c:pt idx="474">
                  <c:v>13.25</c:v>
                </c:pt>
                <c:pt idx="475">
                  <c:v>13.25</c:v>
                </c:pt>
                <c:pt idx="476">
                  <c:v>13.25</c:v>
                </c:pt>
                <c:pt idx="477">
                  <c:v>13.25</c:v>
                </c:pt>
                <c:pt idx="478">
                  <c:v>13.25</c:v>
                </c:pt>
                <c:pt idx="479">
                  <c:v>13.07</c:v>
                </c:pt>
                <c:pt idx="480">
                  <c:v>13.07</c:v>
                </c:pt>
                <c:pt idx="481">
                  <c:v>13.07</c:v>
                </c:pt>
                <c:pt idx="482">
                  <c:v>13.07</c:v>
                </c:pt>
                <c:pt idx="483">
                  <c:v>13.07</c:v>
                </c:pt>
                <c:pt idx="484">
                  <c:v>13.07</c:v>
                </c:pt>
                <c:pt idx="485">
                  <c:v>12.99</c:v>
                </c:pt>
                <c:pt idx="486">
                  <c:v>12.99</c:v>
                </c:pt>
                <c:pt idx="487">
                  <c:v>12.99</c:v>
                </c:pt>
                <c:pt idx="488">
                  <c:v>13.03</c:v>
                </c:pt>
                <c:pt idx="489">
                  <c:v>13.03</c:v>
                </c:pt>
                <c:pt idx="490">
                  <c:v>13.03</c:v>
                </c:pt>
                <c:pt idx="491">
                  <c:v>13.8</c:v>
                </c:pt>
                <c:pt idx="492">
                  <c:v>13.8</c:v>
                </c:pt>
                <c:pt idx="493">
                  <c:v>13.8</c:v>
                </c:pt>
                <c:pt idx="494">
                  <c:v>13.8</c:v>
                </c:pt>
                <c:pt idx="495">
                  <c:v>13.8</c:v>
                </c:pt>
                <c:pt idx="496">
                  <c:v>13.8</c:v>
                </c:pt>
                <c:pt idx="497">
                  <c:v>13.17</c:v>
                </c:pt>
                <c:pt idx="498">
                  <c:v>12.14</c:v>
                </c:pt>
                <c:pt idx="499">
                  <c:v>12.14</c:v>
                </c:pt>
                <c:pt idx="500">
                  <c:v>12.14</c:v>
                </c:pt>
                <c:pt idx="501">
                  <c:v>12.14</c:v>
                </c:pt>
                <c:pt idx="502">
                  <c:v>12.06</c:v>
                </c:pt>
                <c:pt idx="503">
                  <c:v>12.06</c:v>
                </c:pt>
                <c:pt idx="504">
                  <c:v>12.06</c:v>
                </c:pt>
                <c:pt idx="505">
                  <c:v>12.06</c:v>
                </c:pt>
                <c:pt idx="506">
                  <c:v>12.14</c:v>
                </c:pt>
                <c:pt idx="507">
                  <c:v>12.14</c:v>
                </c:pt>
                <c:pt idx="508">
                  <c:v>12.14</c:v>
                </c:pt>
                <c:pt idx="509">
                  <c:v>12.13</c:v>
                </c:pt>
                <c:pt idx="510">
                  <c:v>12.14</c:v>
                </c:pt>
                <c:pt idx="511">
                  <c:v>12.14</c:v>
                </c:pt>
                <c:pt idx="512">
                  <c:v>12.14</c:v>
                </c:pt>
                <c:pt idx="513">
                  <c:v>12.13</c:v>
                </c:pt>
                <c:pt idx="514">
                  <c:v>12.13</c:v>
                </c:pt>
                <c:pt idx="515">
                  <c:v>12.13</c:v>
                </c:pt>
                <c:pt idx="516">
                  <c:v>12.13</c:v>
                </c:pt>
                <c:pt idx="517">
                  <c:v>12.13</c:v>
                </c:pt>
                <c:pt idx="518">
                  <c:v>12.13</c:v>
                </c:pt>
                <c:pt idx="519">
                  <c:v>12.01</c:v>
                </c:pt>
                <c:pt idx="520">
                  <c:v>11.51</c:v>
                </c:pt>
                <c:pt idx="521">
                  <c:v>11.51</c:v>
                </c:pt>
                <c:pt idx="522">
                  <c:v>11.51</c:v>
                </c:pt>
                <c:pt idx="523">
                  <c:v>11.51</c:v>
                </c:pt>
                <c:pt idx="524">
                  <c:v>11.01</c:v>
                </c:pt>
                <c:pt idx="525">
                  <c:v>11.01</c:v>
                </c:pt>
                <c:pt idx="526">
                  <c:v>11.01</c:v>
                </c:pt>
                <c:pt idx="527">
                  <c:v>11.01</c:v>
                </c:pt>
                <c:pt idx="528">
                  <c:v>11.01</c:v>
                </c:pt>
                <c:pt idx="529">
                  <c:v>11.01</c:v>
                </c:pt>
                <c:pt idx="530">
                  <c:v>10.8</c:v>
                </c:pt>
                <c:pt idx="531">
                  <c:v>10.8</c:v>
                </c:pt>
                <c:pt idx="532">
                  <c:v>10.8</c:v>
                </c:pt>
                <c:pt idx="533">
                  <c:v>10.8</c:v>
                </c:pt>
                <c:pt idx="534">
                  <c:v>10.8</c:v>
                </c:pt>
                <c:pt idx="535">
                  <c:v>10.32</c:v>
                </c:pt>
                <c:pt idx="536">
                  <c:v>10.32</c:v>
                </c:pt>
                <c:pt idx="537">
                  <c:v>10.32</c:v>
                </c:pt>
                <c:pt idx="538">
                  <c:v>10.32</c:v>
                </c:pt>
                <c:pt idx="539">
                  <c:v>10.32</c:v>
                </c:pt>
                <c:pt idx="540">
                  <c:v>10.32</c:v>
                </c:pt>
                <c:pt idx="541">
                  <c:v>9.51</c:v>
                </c:pt>
                <c:pt idx="542">
                  <c:v>9.1300000000000008</c:v>
                </c:pt>
                <c:pt idx="543">
                  <c:v>9.1300000000000008</c:v>
                </c:pt>
                <c:pt idx="544">
                  <c:v>9.1300000000000008</c:v>
                </c:pt>
                <c:pt idx="545">
                  <c:v>9.1300000000000008</c:v>
                </c:pt>
                <c:pt idx="546">
                  <c:v>9.1300000000000008</c:v>
                </c:pt>
                <c:pt idx="547">
                  <c:v>9.57</c:v>
                </c:pt>
                <c:pt idx="548">
                  <c:v>9.57</c:v>
                </c:pt>
                <c:pt idx="549">
                  <c:v>9.57</c:v>
                </c:pt>
                <c:pt idx="550">
                  <c:v>9.57</c:v>
                </c:pt>
                <c:pt idx="551">
                  <c:v>9.57</c:v>
                </c:pt>
                <c:pt idx="552">
                  <c:v>9.57</c:v>
                </c:pt>
                <c:pt idx="553">
                  <c:v>9.57</c:v>
                </c:pt>
                <c:pt idx="554">
                  <c:v>9.65</c:v>
                </c:pt>
                <c:pt idx="555">
                  <c:v>9.65</c:v>
                </c:pt>
                <c:pt idx="556">
                  <c:v>9.65</c:v>
                </c:pt>
                <c:pt idx="557">
                  <c:v>9.65</c:v>
                </c:pt>
                <c:pt idx="558">
                  <c:v>9.31</c:v>
                </c:pt>
                <c:pt idx="559">
                  <c:v>9.31</c:v>
                </c:pt>
                <c:pt idx="560">
                  <c:v>9.31</c:v>
                </c:pt>
                <c:pt idx="561">
                  <c:v>9.5</c:v>
                </c:pt>
                <c:pt idx="562">
                  <c:v>9.5</c:v>
                </c:pt>
                <c:pt idx="563">
                  <c:v>9.5299999999999994</c:v>
                </c:pt>
                <c:pt idx="564">
                  <c:v>9.5299999999999994</c:v>
                </c:pt>
                <c:pt idx="565">
                  <c:v>9.2899999999999991</c:v>
                </c:pt>
                <c:pt idx="566">
                  <c:v>9.2899999999999991</c:v>
                </c:pt>
                <c:pt idx="567">
                  <c:v>9.2899999999999991</c:v>
                </c:pt>
                <c:pt idx="568">
                  <c:v>9.2899999999999991</c:v>
                </c:pt>
                <c:pt idx="569">
                  <c:v>9.1199999999999992</c:v>
                </c:pt>
                <c:pt idx="570">
                  <c:v>8.94</c:v>
                </c:pt>
                <c:pt idx="571">
                  <c:v>8.94</c:v>
                </c:pt>
                <c:pt idx="572">
                  <c:v>8.94</c:v>
                </c:pt>
                <c:pt idx="573">
                  <c:v>8.94</c:v>
                </c:pt>
                <c:pt idx="574">
                  <c:v>8.94</c:v>
                </c:pt>
                <c:pt idx="575">
                  <c:v>9</c:v>
                </c:pt>
                <c:pt idx="576">
                  <c:v>8.93</c:v>
                </c:pt>
                <c:pt idx="577">
                  <c:v>8.93</c:v>
                </c:pt>
                <c:pt idx="578">
                  <c:v>8.93</c:v>
                </c:pt>
                <c:pt idx="579">
                  <c:v>8.93</c:v>
                </c:pt>
                <c:pt idx="580">
                  <c:v>9.35</c:v>
                </c:pt>
                <c:pt idx="581">
                  <c:v>9.8699999999999992</c:v>
                </c:pt>
                <c:pt idx="582">
                  <c:v>9.8699999999999992</c:v>
                </c:pt>
                <c:pt idx="583">
                  <c:v>9.8699999999999992</c:v>
                </c:pt>
                <c:pt idx="584">
                  <c:v>9.8699999999999992</c:v>
                </c:pt>
                <c:pt idx="585">
                  <c:v>9.8699999999999992</c:v>
                </c:pt>
                <c:pt idx="586">
                  <c:v>10.02</c:v>
                </c:pt>
                <c:pt idx="587">
                  <c:v>10.02</c:v>
                </c:pt>
                <c:pt idx="588">
                  <c:v>10.02</c:v>
                </c:pt>
                <c:pt idx="589">
                  <c:v>10.02</c:v>
                </c:pt>
                <c:pt idx="590">
                  <c:v>10.02</c:v>
                </c:pt>
                <c:pt idx="591">
                  <c:v>10.02</c:v>
                </c:pt>
                <c:pt idx="592">
                  <c:v>10.02</c:v>
                </c:pt>
                <c:pt idx="593">
                  <c:v>10.14</c:v>
                </c:pt>
                <c:pt idx="594">
                  <c:v>10.14</c:v>
                </c:pt>
                <c:pt idx="595">
                  <c:v>10.14</c:v>
                </c:pt>
                <c:pt idx="596">
                  <c:v>10.44</c:v>
                </c:pt>
                <c:pt idx="597">
                  <c:v>10.44</c:v>
                </c:pt>
                <c:pt idx="598">
                  <c:v>11.18</c:v>
                </c:pt>
                <c:pt idx="599">
                  <c:v>11.36</c:v>
                </c:pt>
                <c:pt idx="600">
                  <c:v>11.36</c:v>
                </c:pt>
                <c:pt idx="601">
                  <c:v>11.36</c:v>
                </c:pt>
                <c:pt idx="602">
                  <c:v>10.82</c:v>
                </c:pt>
                <c:pt idx="603">
                  <c:v>10.82</c:v>
                </c:pt>
                <c:pt idx="604">
                  <c:v>10.82</c:v>
                </c:pt>
                <c:pt idx="605">
                  <c:v>10.82</c:v>
                </c:pt>
                <c:pt idx="606">
                  <c:v>10.82</c:v>
                </c:pt>
                <c:pt idx="607">
                  <c:v>10.82</c:v>
                </c:pt>
                <c:pt idx="608">
                  <c:v>10.82</c:v>
                </c:pt>
                <c:pt idx="609">
                  <c:v>10.94</c:v>
                </c:pt>
                <c:pt idx="610">
                  <c:v>10.94</c:v>
                </c:pt>
                <c:pt idx="611">
                  <c:v>10.94</c:v>
                </c:pt>
                <c:pt idx="612">
                  <c:v>10.8</c:v>
                </c:pt>
                <c:pt idx="613">
                  <c:v>10.119999999999999</c:v>
                </c:pt>
                <c:pt idx="614">
                  <c:v>10.119999999999999</c:v>
                </c:pt>
                <c:pt idx="615">
                  <c:v>10.119999999999999</c:v>
                </c:pt>
                <c:pt idx="616">
                  <c:v>10.119999999999999</c:v>
                </c:pt>
                <c:pt idx="617">
                  <c:v>10.07</c:v>
                </c:pt>
                <c:pt idx="618">
                  <c:v>10.07</c:v>
                </c:pt>
                <c:pt idx="619">
                  <c:v>10.07</c:v>
                </c:pt>
                <c:pt idx="620">
                  <c:v>10.79</c:v>
                </c:pt>
                <c:pt idx="621">
                  <c:v>10.79</c:v>
                </c:pt>
                <c:pt idx="622">
                  <c:v>10.81</c:v>
                </c:pt>
                <c:pt idx="623">
                  <c:v>10.81</c:v>
                </c:pt>
                <c:pt idx="624">
                  <c:v>10.75</c:v>
                </c:pt>
                <c:pt idx="625">
                  <c:v>11.17</c:v>
                </c:pt>
                <c:pt idx="626">
                  <c:v>9.89</c:v>
                </c:pt>
                <c:pt idx="627">
                  <c:v>9.89</c:v>
                </c:pt>
                <c:pt idx="628">
                  <c:v>9.89</c:v>
                </c:pt>
                <c:pt idx="629">
                  <c:v>9.89</c:v>
                </c:pt>
                <c:pt idx="630">
                  <c:v>9.89</c:v>
                </c:pt>
                <c:pt idx="631">
                  <c:v>10.050000000000001</c:v>
                </c:pt>
                <c:pt idx="632">
                  <c:v>10.050000000000001</c:v>
                </c:pt>
                <c:pt idx="633">
                  <c:v>10.08</c:v>
                </c:pt>
                <c:pt idx="634">
                  <c:v>10.08</c:v>
                </c:pt>
                <c:pt idx="635">
                  <c:v>10.06</c:v>
                </c:pt>
                <c:pt idx="636">
                  <c:v>10.24</c:v>
                </c:pt>
                <c:pt idx="637">
                  <c:v>10.24</c:v>
                </c:pt>
                <c:pt idx="638">
                  <c:v>10.19</c:v>
                </c:pt>
                <c:pt idx="639">
                  <c:v>10.19</c:v>
                </c:pt>
                <c:pt idx="640">
                  <c:v>10</c:v>
                </c:pt>
                <c:pt idx="641">
                  <c:v>10</c:v>
                </c:pt>
                <c:pt idx="642">
                  <c:v>9.66</c:v>
                </c:pt>
                <c:pt idx="643">
                  <c:v>9.51</c:v>
                </c:pt>
                <c:pt idx="644">
                  <c:v>9.58</c:v>
                </c:pt>
                <c:pt idx="645">
                  <c:v>9.58</c:v>
                </c:pt>
                <c:pt idx="646">
                  <c:v>9.52</c:v>
                </c:pt>
                <c:pt idx="647">
                  <c:v>9.52</c:v>
                </c:pt>
                <c:pt idx="648">
                  <c:v>9.52</c:v>
                </c:pt>
                <c:pt idx="649">
                  <c:v>9.52</c:v>
                </c:pt>
                <c:pt idx="650">
                  <c:v>9.52</c:v>
                </c:pt>
                <c:pt idx="651">
                  <c:v>9.52</c:v>
                </c:pt>
                <c:pt idx="652">
                  <c:v>9.43</c:v>
                </c:pt>
                <c:pt idx="653">
                  <c:v>9.43</c:v>
                </c:pt>
                <c:pt idx="654">
                  <c:v>9.5500000000000007</c:v>
                </c:pt>
                <c:pt idx="655">
                  <c:v>9.76</c:v>
                </c:pt>
                <c:pt idx="656">
                  <c:v>9.76</c:v>
                </c:pt>
                <c:pt idx="657">
                  <c:v>9.76</c:v>
                </c:pt>
                <c:pt idx="658">
                  <c:v>9.85</c:v>
                </c:pt>
                <c:pt idx="659">
                  <c:v>9.91</c:v>
                </c:pt>
                <c:pt idx="660">
                  <c:v>9.91</c:v>
                </c:pt>
                <c:pt idx="661">
                  <c:v>9.91</c:v>
                </c:pt>
                <c:pt idx="662">
                  <c:v>10.01</c:v>
                </c:pt>
                <c:pt idx="663">
                  <c:v>10.01</c:v>
                </c:pt>
                <c:pt idx="664">
                  <c:v>10.01</c:v>
                </c:pt>
                <c:pt idx="665">
                  <c:v>10.01</c:v>
                </c:pt>
                <c:pt idx="666">
                  <c:v>10.01</c:v>
                </c:pt>
                <c:pt idx="667">
                  <c:v>10.01</c:v>
                </c:pt>
                <c:pt idx="668">
                  <c:v>9.81</c:v>
                </c:pt>
                <c:pt idx="669">
                  <c:v>9.81</c:v>
                </c:pt>
                <c:pt idx="670">
                  <c:v>9.81</c:v>
                </c:pt>
                <c:pt idx="671">
                  <c:v>9.81</c:v>
                </c:pt>
                <c:pt idx="672">
                  <c:v>9.9</c:v>
                </c:pt>
                <c:pt idx="673">
                  <c:v>9.9</c:v>
                </c:pt>
                <c:pt idx="674">
                  <c:v>10.119999999999999</c:v>
                </c:pt>
                <c:pt idx="675">
                  <c:v>10.06</c:v>
                </c:pt>
                <c:pt idx="676">
                  <c:v>9.91</c:v>
                </c:pt>
                <c:pt idx="677">
                  <c:v>9.91</c:v>
                </c:pt>
                <c:pt idx="678">
                  <c:v>9.91</c:v>
                </c:pt>
                <c:pt idx="679">
                  <c:v>9.91</c:v>
                </c:pt>
                <c:pt idx="680">
                  <c:v>9.91</c:v>
                </c:pt>
                <c:pt idx="681">
                  <c:v>9.73</c:v>
                </c:pt>
                <c:pt idx="682">
                  <c:v>9.73</c:v>
                </c:pt>
                <c:pt idx="683">
                  <c:v>9.73</c:v>
                </c:pt>
                <c:pt idx="684">
                  <c:v>9.73</c:v>
                </c:pt>
                <c:pt idx="685">
                  <c:v>9.7100000000000009</c:v>
                </c:pt>
                <c:pt idx="686">
                  <c:v>9.7100000000000009</c:v>
                </c:pt>
                <c:pt idx="687">
                  <c:v>9.7100000000000009</c:v>
                </c:pt>
                <c:pt idx="688">
                  <c:v>9.5500000000000007</c:v>
                </c:pt>
                <c:pt idx="689">
                  <c:v>9.5500000000000007</c:v>
                </c:pt>
                <c:pt idx="690">
                  <c:v>9.5500000000000007</c:v>
                </c:pt>
                <c:pt idx="691">
                  <c:v>9.4600000000000009</c:v>
                </c:pt>
                <c:pt idx="692">
                  <c:v>9.4600000000000009</c:v>
                </c:pt>
                <c:pt idx="693">
                  <c:v>9.43</c:v>
                </c:pt>
                <c:pt idx="694">
                  <c:v>9.43</c:v>
                </c:pt>
                <c:pt idx="695">
                  <c:v>9.58</c:v>
                </c:pt>
                <c:pt idx="696">
                  <c:v>9.58</c:v>
                </c:pt>
                <c:pt idx="697">
                  <c:v>9.5500000000000007</c:v>
                </c:pt>
                <c:pt idx="698">
                  <c:v>9.17</c:v>
                </c:pt>
                <c:pt idx="699">
                  <c:v>9.17</c:v>
                </c:pt>
                <c:pt idx="700">
                  <c:v>9.17</c:v>
                </c:pt>
                <c:pt idx="701">
                  <c:v>9.17</c:v>
                </c:pt>
                <c:pt idx="702">
                  <c:v>9.17</c:v>
                </c:pt>
                <c:pt idx="703">
                  <c:v>9.17</c:v>
                </c:pt>
                <c:pt idx="704">
                  <c:v>9.17</c:v>
                </c:pt>
                <c:pt idx="705">
                  <c:v>9.1199999999999992</c:v>
                </c:pt>
                <c:pt idx="706">
                  <c:v>9.1199999999999992</c:v>
                </c:pt>
                <c:pt idx="707">
                  <c:v>9.1199999999999992</c:v>
                </c:pt>
                <c:pt idx="708">
                  <c:v>9.1199999999999992</c:v>
                </c:pt>
                <c:pt idx="709">
                  <c:v>9.0500000000000007</c:v>
                </c:pt>
                <c:pt idx="710">
                  <c:v>9.0500000000000007</c:v>
                </c:pt>
                <c:pt idx="711">
                  <c:v>9.0500000000000007</c:v>
                </c:pt>
                <c:pt idx="712">
                  <c:v>9.0500000000000007</c:v>
                </c:pt>
                <c:pt idx="713">
                  <c:v>9.0500000000000007</c:v>
                </c:pt>
                <c:pt idx="714">
                  <c:v>8.9</c:v>
                </c:pt>
                <c:pt idx="715">
                  <c:v>8.9</c:v>
                </c:pt>
                <c:pt idx="716">
                  <c:v>8.9</c:v>
                </c:pt>
                <c:pt idx="717">
                  <c:v>8.83</c:v>
                </c:pt>
                <c:pt idx="718">
                  <c:v>8.93</c:v>
                </c:pt>
                <c:pt idx="719">
                  <c:v>8.93</c:v>
                </c:pt>
                <c:pt idx="720">
                  <c:v>8.93</c:v>
                </c:pt>
                <c:pt idx="721">
                  <c:v>8.93</c:v>
                </c:pt>
                <c:pt idx="722">
                  <c:v>8.93</c:v>
                </c:pt>
                <c:pt idx="723">
                  <c:v>8.9700000000000006</c:v>
                </c:pt>
                <c:pt idx="724">
                  <c:v>8.9700000000000006</c:v>
                </c:pt>
                <c:pt idx="725">
                  <c:v>8.9700000000000006</c:v>
                </c:pt>
                <c:pt idx="726">
                  <c:v>8.93</c:v>
                </c:pt>
                <c:pt idx="727">
                  <c:v>8.93</c:v>
                </c:pt>
                <c:pt idx="728">
                  <c:v>8.8800000000000008</c:v>
                </c:pt>
                <c:pt idx="729">
                  <c:v>8.8800000000000008</c:v>
                </c:pt>
                <c:pt idx="730">
                  <c:v>8.8800000000000008</c:v>
                </c:pt>
                <c:pt idx="731">
                  <c:v>8.8800000000000008</c:v>
                </c:pt>
                <c:pt idx="732">
                  <c:v>8.7899999999999991</c:v>
                </c:pt>
                <c:pt idx="733">
                  <c:v>8.7899999999999991</c:v>
                </c:pt>
                <c:pt idx="734">
                  <c:v>8.7899999999999991</c:v>
                </c:pt>
                <c:pt idx="735">
                  <c:v>8.44</c:v>
                </c:pt>
                <c:pt idx="736">
                  <c:v>8.44</c:v>
                </c:pt>
                <c:pt idx="737">
                  <c:v>8.44</c:v>
                </c:pt>
                <c:pt idx="738">
                  <c:v>8.41</c:v>
                </c:pt>
                <c:pt idx="739">
                  <c:v>8.5299999999999994</c:v>
                </c:pt>
                <c:pt idx="740">
                  <c:v>8.6300000000000008</c:v>
                </c:pt>
                <c:pt idx="741">
                  <c:v>8.6300000000000008</c:v>
                </c:pt>
                <c:pt idx="742">
                  <c:v>8.6300000000000008</c:v>
                </c:pt>
                <c:pt idx="743">
                  <c:v>8.6300000000000008</c:v>
                </c:pt>
                <c:pt idx="744">
                  <c:v>8.6300000000000008</c:v>
                </c:pt>
                <c:pt idx="745">
                  <c:v>8.6300000000000008</c:v>
                </c:pt>
                <c:pt idx="746">
                  <c:v>8.6300000000000008</c:v>
                </c:pt>
                <c:pt idx="747">
                  <c:v>8.6300000000000008</c:v>
                </c:pt>
                <c:pt idx="748">
                  <c:v>8.4499999999999993</c:v>
                </c:pt>
                <c:pt idx="749">
                  <c:v>8.2799999999999994</c:v>
                </c:pt>
                <c:pt idx="750">
                  <c:v>8.2799999999999994</c:v>
                </c:pt>
                <c:pt idx="751">
                  <c:v>8.2799999999999994</c:v>
                </c:pt>
                <c:pt idx="752">
                  <c:v>8.2799999999999994</c:v>
                </c:pt>
                <c:pt idx="753">
                  <c:v>7.9</c:v>
                </c:pt>
                <c:pt idx="754">
                  <c:v>7.9</c:v>
                </c:pt>
                <c:pt idx="755">
                  <c:v>7.9</c:v>
                </c:pt>
                <c:pt idx="756">
                  <c:v>7.82</c:v>
                </c:pt>
                <c:pt idx="757">
                  <c:v>7.82</c:v>
                </c:pt>
                <c:pt idx="758">
                  <c:v>7.82</c:v>
                </c:pt>
                <c:pt idx="759">
                  <c:v>7.86</c:v>
                </c:pt>
                <c:pt idx="760">
                  <c:v>7.86</c:v>
                </c:pt>
                <c:pt idx="761">
                  <c:v>7.86</c:v>
                </c:pt>
                <c:pt idx="762">
                  <c:v>7.76</c:v>
                </c:pt>
                <c:pt idx="763">
                  <c:v>7.76</c:v>
                </c:pt>
                <c:pt idx="764">
                  <c:v>7.27</c:v>
                </c:pt>
                <c:pt idx="765">
                  <c:v>7.27</c:v>
                </c:pt>
                <c:pt idx="766">
                  <c:v>7.27</c:v>
                </c:pt>
                <c:pt idx="767">
                  <c:v>7.04</c:v>
                </c:pt>
                <c:pt idx="768">
                  <c:v>7.03</c:v>
                </c:pt>
                <c:pt idx="769">
                  <c:v>7.03</c:v>
                </c:pt>
                <c:pt idx="770">
                  <c:v>7.28</c:v>
                </c:pt>
                <c:pt idx="771">
                  <c:v>7.28</c:v>
                </c:pt>
                <c:pt idx="772">
                  <c:v>7.28</c:v>
                </c:pt>
                <c:pt idx="773">
                  <c:v>7.34</c:v>
                </c:pt>
                <c:pt idx="774">
                  <c:v>7.34</c:v>
                </c:pt>
                <c:pt idx="775">
                  <c:v>7.34</c:v>
                </c:pt>
                <c:pt idx="776">
                  <c:v>7.33</c:v>
                </c:pt>
                <c:pt idx="777">
                  <c:v>7.33</c:v>
                </c:pt>
                <c:pt idx="778">
                  <c:v>7.33</c:v>
                </c:pt>
                <c:pt idx="779">
                  <c:v>7.83</c:v>
                </c:pt>
                <c:pt idx="780">
                  <c:v>7.83</c:v>
                </c:pt>
                <c:pt idx="781">
                  <c:v>8.2200000000000006</c:v>
                </c:pt>
                <c:pt idx="782">
                  <c:v>8.33</c:v>
                </c:pt>
                <c:pt idx="783">
                  <c:v>8.31</c:v>
                </c:pt>
                <c:pt idx="784">
                  <c:v>8.6199999999999992</c:v>
                </c:pt>
                <c:pt idx="785">
                  <c:v>8.6199999999999992</c:v>
                </c:pt>
                <c:pt idx="786">
                  <c:v>8.6199999999999992</c:v>
                </c:pt>
                <c:pt idx="787">
                  <c:v>8.85</c:v>
                </c:pt>
                <c:pt idx="788">
                  <c:v>8.85</c:v>
                </c:pt>
                <c:pt idx="789">
                  <c:v>8.85</c:v>
                </c:pt>
                <c:pt idx="790">
                  <c:v>8.85</c:v>
                </c:pt>
                <c:pt idx="791">
                  <c:v>8.85</c:v>
                </c:pt>
                <c:pt idx="792">
                  <c:v>8.98</c:v>
                </c:pt>
                <c:pt idx="793">
                  <c:v>8.98</c:v>
                </c:pt>
                <c:pt idx="794">
                  <c:v>8.98</c:v>
                </c:pt>
                <c:pt idx="795">
                  <c:v>8.98</c:v>
                </c:pt>
                <c:pt idx="796">
                  <c:v>8.77</c:v>
                </c:pt>
                <c:pt idx="797">
                  <c:v>8.77</c:v>
                </c:pt>
                <c:pt idx="798">
                  <c:v>8.5299999999999994</c:v>
                </c:pt>
                <c:pt idx="799">
                  <c:v>8.5299999999999994</c:v>
                </c:pt>
                <c:pt idx="800">
                  <c:v>8.5299999999999994</c:v>
                </c:pt>
                <c:pt idx="801">
                  <c:v>8.3699999999999992</c:v>
                </c:pt>
                <c:pt idx="802">
                  <c:v>8.3699999999999992</c:v>
                </c:pt>
                <c:pt idx="803">
                  <c:v>8.2799999999999994</c:v>
                </c:pt>
                <c:pt idx="804">
                  <c:v>7.93</c:v>
                </c:pt>
                <c:pt idx="805">
                  <c:v>7.93</c:v>
                </c:pt>
                <c:pt idx="806">
                  <c:v>7.69</c:v>
                </c:pt>
                <c:pt idx="807">
                  <c:v>7.84</c:v>
                </c:pt>
                <c:pt idx="808">
                  <c:v>7.84</c:v>
                </c:pt>
                <c:pt idx="809">
                  <c:v>7.84</c:v>
                </c:pt>
                <c:pt idx="810">
                  <c:v>7.47</c:v>
                </c:pt>
                <c:pt idx="811">
                  <c:v>7.47</c:v>
                </c:pt>
                <c:pt idx="812">
                  <c:v>7.47</c:v>
                </c:pt>
                <c:pt idx="813">
                  <c:v>7.25</c:v>
                </c:pt>
                <c:pt idx="814">
                  <c:v>7.35</c:v>
                </c:pt>
                <c:pt idx="815">
                  <c:v>7.35</c:v>
                </c:pt>
                <c:pt idx="816">
                  <c:v>7.35</c:v>
                </c:pt>
                <c:pt idx="817">
                  <c:v>7.84</c:v>
                </c:pt>
                <c:pt idx="818">
                  <c:v>7.78</c:v>
                </c:pt>
                <c:pt idx="819">
                  <c:v>7.5</c:v>
                </c:pt>
                <c:pt idx="820">
                  <c:v>7.5</c:v>
                </c:pt>
                <c:pt idx="821">
                  <c:v>7.57</c:v>
                </c:pt>
                <c:pt idx="822">
                  <c:v>7.77</c:v>
                </c:pt>
                <c:pt idx="823">
                  <c:v>7.64</c:v>
                </c:pt>
                <c:pt idx="824">
                  <c:v>7.64</c:v>
                </c:pt>
                <c:pt idx="825">
                  <c:v>7.87</c:v>
                </c:pt>
                <c:pt idx="826">
                  <c:v>7.87</c:v>
                </c:pt>
                <c:pt idx="827">
                  <c:v>7.72</c:v>
                </c:pt>
                <c:pt idx="828">
                  <c:v>7.25</c:v>
                </c:pt>
                <c:pt idx="829">
                  <c:v>7.16</c:v>
                </c:pt>
                <c:pt idx="830">
                  <c:v>7.05</c:v>
                </c:pt>
                <c:pt idx="831">
                  <c:v>7.16</c:v>
                </c:pt>
                <c:pt idx="832">
                  <c:v>7.16</c:v>
                </c:pt>
                <c:pt idx="833">
                  <c:v>7</c:v>
                </c:pt>
                <c:pt idx="834">
                  <c:v>6.96</c:v>
                </c:pt>
                <c:pt idx="835">
                  <c:v>7.04</c:v>
                </c:pt>
                <c:pt idx="836">
                  <c:v>6.91</c:v>
                </c:pt>
                <c:pt idx="837">
                  <c:v>6.97</c:v>
                </c:pt>
                <c:pt idx="838">
                  <c:v>7.08</c:v>
                </c:pt>
                <c:pt idx="839">
                  <c:v>7.73</c:v>
                </c:pt>
                <c:pt idx="840">
                  <c:v>7.93</c:v>
                </c:pt>
                <c:pt idx="841">
                  <c:v>7.93</c:v>
                </c:pt>
                <c:pt idx="842">
                  <c:v>8.35</c:v>
                </c:pt>
                <c:pt idx="843">
                  <c:v>8.25</c:v>
                </c:pt>
                <c:pt idx="844">
                  <c:v>8.2799999999999994</c:v>
                </c:pt>
                <c:pt idx="845">
                  <c:v>8.3800000000000008</c:v>
                </c:pt>
                <c:pt idx="846">
                  <c:v>8.1300000000000008</c:v>
                </c:pt>
                <c:pt idx="847">
                  <c:v>8.14</c:v>
                </c:pt>
                <c:pt idx="848">
                  <c:v>8.14</c:v>
                </c:pt>
                <c:pt idx="849">
                  <c:v>7.86</c:v>
                </c:pt>
                <c:pt idx="850">
                  <c:v>7.68</c:v>
                </c:pt>
                <c:pt idx="851">
                  <c:v>7.86</c:v>
                </c:pt>
                <c:pt idx="852">
                  <c:v>7.86</c:v>
                </c:pt>
                <c:pt idx="853">
                  <c:v>7.79</c:v>
                </c:pt>
                <c:pt idx="854">
                  <c:v>7.59</c:v>
                </c:pt>
                <c:pt idx="855">
                  <c:v>7.65</c:v>
                </c:pt>
                <c:pt idx="856">
                  <c:v>7.54</c:v>
                </c:pt>
                <c:pt idx="857">
                  <c:v>7.54</c:v>
                </c:pt>
                <c:pt idx="858">
                  <c:v>7.74</c:v>
                </c:pt>
                <c:pt idx="859">
                  <c:v>7.58</c:v>
                </c:pt>
                <c:pt idx="860">
                  <c:v>7.58</c:v>
                </c:pt>
                <c:pt idx="861">
                  <c:v>7.53</c:v>
                </c:pt>
                <c:pt idx="862">
                  <c:v>7.42</c:v>
                </c:pt>
                <c:pt idx="863">
                  <c:v>7.32</c:v>
                </c:pt>
                <c:pt idx="864">
                  <c:v>7.17</c:v>
                </c:pt>
                <c:pt idx="865">
                  <c:v>7.08</c:v>
                </c:pt>
                <c:pt idx="866">
                  <c:v>7.06</c:v>
                </c:pt>
                <c:pt idx="867">
                  <c:v>7.06</c:v>
                </c:pt>
                <c:pt idx="868">
                  <c:v>7.06</c:v>
                </c:pt>
                <c:pt idx="869">
                  <c:v>6.93</c:v>
                </c:pt>
                <c:pt idx="870">
                  <c:v>6.93</c:v>
                </c:pt>
                <c:pt idx="871">
                  <c:v>6.8</c:v>
                </c:pt>
                <c:pt idx="872">
                  <c:v>6.21</c:v>
                </c:pt>
                <c:pt idx="873">
                  <c:v>6.37</c:v>
                </c:pt>
                <c:pt idx="874">
                  <c:v>6.37</c:v>
                </c:pt>
                <c:pt idx="875">
                  <c:v>6.37</c:v>
                </c:pt>
                <c:pt idx="876">
                  <c:v>6.37</c:v>
                </c:pt>
                <c:pt idx="877">
                  <c:v>6.15</c:v>
                </c:pt>
                <c:pt idx="878">
                  <c:v>6.15</c:v>
                </c:pt>
                <c:pt idx="879">
                  <c:v>6.15</c:v>
                </c:pt>
                <c:pt idx="880">
                  <c:v>6.33</c:v>
                </c:pt>
                <c:pt idx="881">
                  <c:v>6.33</c:v>
                </c:pt>
                <c:pt idx="882">
                  <c:v>6.47</c:v>
                </c:pt>
                <c:pt idx="883">
                  <c:v>6.27</c:v>
                </c:pt>
                <c:pt idx="884">
                  <c:v>5.99</c:v>
                </c:pt>
                <c:pt idx="885">
                  <c:v>5.96</c:v>
                </c:pt>
                <c:pt idx="886">
                  <c:v>5.96</c:v>
                </c:pt>
                <c:pt idx="887">
                  <c:v>5.96</c:v>
                </c:pt>
                <c:pt idx="888">
                  <c:v>5.79</c:v>
                </c:pt>
                <c:pt idx="889">
                  <c:v>5.79</c:v>
                </c:pt>
                <c:pt idx="890">
                  <c:v>5.61</c:v>
                </c:pt>
                <c:pt idx="891">
                  <c:v>5.4</c:v>
                </c:pt>
                <c:pt idx="892">
                  <c:v>5.4</c:v>
                </c:pt>
                <c:pt idx="893">
                  <c:v>5.77</c:v>
                </c:pt>
                <c:pt idx="894">
                  <c:v>5.77</c:v>
                </c:pt>
                <c:pt idx="895">
                  <c:v>5.88</c:v>
                </c:pt>
                <c:pt idx="896">
                  <c:v>5.88</c:v>
                </c:pt>
                <c:pt idx="897">
                  <c:v>5.88</c:v>
                </c:pt>
                <c:pt idx="898">
                  <c:v>5.88</c:v>
                </c:pt>
                <c:pt idx="899">
                  <c:v>5.88</c:v>
                </c:pt>
                <c:pt idx="900">
                  <c:v>5.79</c:v>
                </c:pt>
                <c:pt idx="901">
                  <c:v>5.98</c:v>
                </c:pt>
                <c:pt idx="902">
                  <c:v>5.98</c:v>
                </c:pt>
                <c:pt idx="903">
                  <c:v>6.29</c:v>
                </c:pt>
                <c:pt idx="904">
                  <c:v>6.29</c:v>
                </c:pt>
                <c:pt idx="905">
                  <c:v>6.4</c:v>
                </c:pt>
                <c:pt idx="906">
                  <c:v>6.37</c:v>
                </c:pt>
                <c:pt idx="907">
                  <c:v>6.37</c:v>
                </c:pt>
                <c:pt idx="908">
                  <c:v>5.98</c:v>
                </c:pt>
                <c:pt idx="909">
                  <c:v>5.98</c:v>
                </c:pt>
                <c:pt idx="910">
                  <c:v>5.98</c:v>
                </c:pt>
                <c:pt idx="911">
                  <c:v>5.8</c:v>
                </c:pt>
                <c:pt idx="912">
                  <c:v>5.8</c:v>
                </c:pt>
                <c:pt idx="913">
                  <c:v>5.8</c:v>
                </c:pt>
                <c:pt idx="914">
                  <c:v>5.8</c:v>
                </c:pt>
                <c:pt idx="915">
                  <c:v>5.8</c:v>
                </c:pt>
                <c:pt idx="916">
                  <c:v>5.8</c:v>
                </c:pt>
                <c:pt idx="917">
                  <c:v>5.8</c:v>
                </c:pt>
                <c:pt idx="918">
                  <c:v>5.81</c:v>
                </c:pt>
                <c:pt idx="919">
                  <c:v>5.97</c:v>
                </c:pt>
                <c:pt idx="920">
                  <c:v>5.97</c:v>
                </c:pt>
                <c:pt idx="921">
                  <c:v>5.97</c:v>
                </c:pt>
                <c:pt idx="922">
                  <c:v>5.97</c:v>
                </c:pt>
                <c:pt idx="923">
                  <c:v>5.97</c:v>
                </c:pt>
                <c:pt idx="924">
                  <c:v>5.97</c:v>
                </c:pt>
                <c:pt idx="925">
                  <c:v>5.99</c:v>
                </c:pt>
                <c:pt idx="926">
                  <c:v>5.99</c:v>
                </c:pt>
                <c:pt idx="927">
                  <c:v>5.99</c:v>
                </c:pt>
                <c:pt idx="928">
                  <c:v>6.3</c:v>
                </c:pt>
                <c:pt idx="929">
                  <c:v>6.3</c:v>
                </c:pt>
                <c:pt idx="930">
                  <c:v>6.24</c:v>
                </c:pt>
                <c:pt idx="931">
                  <c:v>6.18</c:v>
                </c:pt>
                <c:pt idx="932">
                  <c:v>6.11</c:v>
                </c:pt>
                <c:pt idx="933">
                  <c:v>6.11</c:v>
                </c:pt>
                <c:pt idx="934">
                  <c:v>6.11</c:v>
                </c:pt>
                <c:pt idx="935">
                  <c:v>5.97</c:v>
                </c:pt>
                <c:pt idx="936">
                  <c:v>6.16</c:v>
                </c:pt>
                <c:pt idx="937">
                  <c:v>6.16</c:v>
                </c:pt>
                <c:pt idx="938">
                  <c:v>6.16</c:v>
                </c:pt>
                <c:pt idx="939">
                  <c:v>6.02</c:v>
                </c:pt>
                <c:pt idx="940">
                  <c:v>6.21</c:v>
                </c:pt>
                <c:pt idx="941">
                  <c:v>6.21</c:v>
                </c:pt>
                <c:pt idx="942">
                  <c:v>6.29</c:v>
                </c:pt>
                <c:pt idx="943">
                  <c:v>6.29</c:v>
                </c:pt>
                <c:pt idx="944">
                  <c:v>6.29</c:v>
                </c:pt>
                <c:pt idx="945">
                  <c:v>6.27</c:v>
                </c:pt>
                <c:pt idx="946">
                  <c:v>6.27</c:v>
                </c:pt>
                <c:pt idx="947">
                  <c:v>6.38</c:v>
                </c:pt>
                <c:pt idx="948">
                  <c:v>6.38</c:v>
                </c:pt>
                <c:pt idx="949">
                  <c:v>6.4</c:v>
                </c:pt>
                <c:pt idx="950">
                  <c:v>6.37</c:v>
                </c:pt>
                <c:pt idx="951">
                  <c:v>6.37</c:v>
                </c:pt>
                <c:pt idx="952">
                  <c:v>6.37</c:v>
                </c:pt>
                <c:pt idx="953">
                  <c:v>7.6</c:v>
                </c:pt>
                <c:pt idx="954">
                  <c:v>7.6</c:v>
                </c:pt>
                <c:pt idx="955">
                  <c:v>7.6</c:v>
                </c:pt>
                <c:pt idx="956">
                  <c:v>6.52</c:v>
                </c:pt>
                <c:pt idx="957">
                  <c:v>6.52</c:v>
                </c:pt>
                <c:pt idx="958">
                  <c:v>6.52</c:v>
                </c:pt>
                <c:pt idx="959">
                  <c:v>6.54</c:v>
                </c:pt>
                <c:pt idx="960">
                  <c:v>6.54</c:v>
                </c:pt>
                <c:pt idx="961">
                  <c:v>6.52</c:v>
                </c:pt>
                <c:pt idx="962">
                  <c:v>6.39</c:v>
                </c:pt>
                <c:pt idx="963">
                  <c:v>6.42</c:v>
                </c:pt>
                <c:pt idx="964">
                  <c:v>6.42</c:v>
                </c:pt>
                <c:pt idx="965">
                  <c:v>6.42</c:v>
                </c:pt>
                <c:pt idx="966">
                  <c:v>6.49</c:v>
                </c:pt>
                <c:pt idx="967">
                  <c:v>6.49</c:v>
                </c:pt>
                <c:pt idx="968">
                  <c:v>6.2</c:v>
                </c:pt>
                <c:pt idx="969">
                  <c:v>5.53</c:v>
                </c:pt>
                <c:pt idx="970">
                  <c:v>5.53</c:v>
                </c:pt>
                <c:pt idx="971">
                  <c:v>5.55</c:v>
                </c:pt>
                <c:pt idx="972">
                  <c:v>5.64</c:v>
                </c:pt>
                <c:pt idx="973">
                  <c:v>5.64</c:v>
                </c:pt>
                <c:pt idx="974">
                  <c:v>5.64</c:v>
                </c:pt>
                <c:pt idx="975">
                  <c:v>5.64</c:v>
                </c:pt>
                <c:pt idx="976">
                  <c:v>5.64</c:v>
                </c:pt>
                <c:pt idx="977">
                  <c:v>5.63</c:v>
                </c:pt>
                <c:pt idx="978">
                  <c:v>5.64</c:v>
                </c:pt>
                <c:pt idx="979">
                  <c:v>5.64</c:v>
                </c:pt>
                <c:pt idx="980">
                  <c:v>5.79</c:v>
                </c:pt>
                <c:pt idx="981">
                  <c:v>5.77</c:v>
                </c:pt>
                <c:pt idx="982">
                  <c:v>5.77</c:v>
                </c:pt>
                <c:pt idx="983">
                  <c:v>5.87</c:v>
                </c:pt>
                <c:pt idx="984">
                  <c:v>5.84</c:v>
                </c:pt>
                <c:pt idx="985">
                  <c:v>5.84</c:v>
                </c:pt>
                <c:pt idx="986">
                  <c:v>5.84</c:v>
                </c:pt>
                <c:pt idx="987">
                  <c:v>5.84</c:v>
                </c:pt>
                <c:pt idx="988">
                  <c:v>5.81</c:v>
                </c:pt>
                <c:pt idx="989">
                  <c:v>5.5</c:v>
                </c:pt>
                <c:pt idx="990">
                  <c:v>5.5</c:v>
                </c:pt>
                <c:pt idx="991">
                  <c:v>5.46</c:v>
                </c:pt>
                <c:pt idx="992">
                  <c:v>5.46</c:v>
                </c:pt>
                <c:pt idx="993">
                  <c:v>5.26</c:v>
                </c:pt>
                <c:pt idx="994">
                  <c:v>5.01</c:v>
                </c:pt>
                <c:pt idx="995">
                  <c:v>5.01</c:v>
                </c:pt>
                <c:pt idx="996">
                  <c:v>5.01</c:v>
                </c:pt>
                <c:pt idx="997">
                  <c:v>5.0999999999999996</c:v>
                </c:pt>
                <c:pt idx="998">
                  <c:v>5.0999999999999996</c:v>
                </c:pt>
                <c:pt idx="999">
                  <c:v>5.37</c:v>
                </c:pt>
                <c:pt idx="1000">
                  <c:v>5.37</c:v>
                </c:pt>
                <c:pt idx="1001">
                  <c:v>5.37</c:v>
                </c:pt>
                <c:pt idx="1002">
                  <c:v>5.37</c:v>
                </c:pt>
                <c:pt idx="1003">
                  <c:v>5.37</c:v>
                </c:pt>
                <c:pt idx="1004">
                  <c:v>5.56</c:v>
                </c:pt>
                <c:pt idx="1005">
                  <c:v>5.56</c:v>
                </c:pt>
                <c:pt idx="1006">
                  <c:v>5.56</c:v>
                </c:pt>
                <c:pt idx="1007">
                  <c:v>5.56</c:v>
                </c:pt>
                <c:pt idx="1008">
                  <c:v>5.68</c:v>
                </c:pt>
                <c:pt idx="1009">
                  <c:v>5.68</c:v>
                </c:pt>
                <c:pt idx="1010">
                  <c:v>5.56</c:v>
                </c:pt>
                <c:pt idx="1011">
                  <c:v>5.56</c:v>
                </c:pt>
                <c:pt idx="1012">
                  <c:v>5.56</c:v>
                </c:pt>
                <c:pt idx="1013">
                  <c:v>5.56</c:v>
                </c:pt>
                <c:pt idx="1014">
                  <c:v>5.55</c:v>
                </c:pt>
                <c:pt idx="1015">
                  <c:v>5.32</c:v>
                </c:pt>
                <c:pt idx="1016">
                  <c:v>5.32</c:v>
                </c:pt>
                <c:pt idx="1017">
                  <c:v>5.26</c:v>
                </c:pt>
                <c:pt idx="1018">
                  <c:v>5.26</c:v>
                </c:pt>
                <c:pt idx="1019">
                  <c:v>5.27</c:v>
                </c:pt>
                <c:pt idx="1020">
                  <c:v>4.4800000000000004</c:v>
                </c:pt>
                <c:pt idx="1021">
                  <c:v>4.5199999999999996</c:v>
                </c:pt>
                <c:pt idx="1022">
                  <c:v>4.5199999999999996</c:v>
                </c:pt>
                <c:pt idx="1023">
                  <c:v>4.25</c:v>
                </c:pt>
                <c:pt idx="1024">
                  <c:v>4.25</c:v>
                </c:pt>
                <c:pt idx="1025">
                  <c:v>4.25</c:v>
                </c:pt>
                <c:pt idx="1026">
                  <c:v>4.34</c:v>
                </c:pt>
                <c:pt idx="1027">
                  <c:v>4.4800000000000004</c:v>
                </c:pt>
                <c:pt idx="1028">
                  <c:v>4.4000000000000004</c:v>
                </c:pt>
                <c:pt idx="1029">
                  <c:v>4.4800000000000004</c:v>
                </c:pt>
                <c:pt idx="1030">
                  <c:v>4.2</c:v>
                </c:pt>
                <c:pt idx="1031">
                  <c:v>4.2</c:v>
                </c:pt>
                <c:pt idx="1032">
                  <c:v>4.2</c:v>
                </c:pt>
                <c:pt idx="1033">
                  <c:v>4.08</c:v>
                </c:pt>
                <c:pt idx="1034">
                  <c:v>4.08</c:v>
                </c:pt>
                <c:pt idx="1035">
                  <c:v>3.93</c:v>
                </c:pt>
                <c:pt idx="1036">
                  <c:v>4</c:v>
                </c:pt>
                <c:pt idx="1037">
                  <c:v>4</c:v>
                </c:pt>
                <c:pt idx="1038">
                  <c:v>4.0199999999999996</c:v>
                </c:pt>
                <c:pt idx="1039">
                  <c:v>3.91</c:v>
                </c:pt>
                <c:pt idx="1040">
                  <c:v>3.91</c:v>
                </c:pt>
                <c:pt idx="1041">
                  <c:v>3.91</c:v>
                </c:pt>
                <c:pt idx="1042">
                  <c:v>3.91</c:v>
                </c:pt>
                <c:pt idx="1043">
                  <c:v>3.91</c:v>
                </c:pt>
                <c:pt idx="1044">
                  <c:v>3.91</c:v>
                </c:pt>
                <c:pt idx="1045">
                  <c:v>3.84</c:v>
                </c:pt>
                <c:pt idx="1046">
                  <c:v>3.84</c:v>
                </c:pt>
                <c:pt idx="1047">
                  <c:v>3.84</c:v>
                </c:pt>
                <c:pt idx="1048">
                  <c:v>3.84</c:v>
                </c:pt>
                <c:pt idx="1049">
                  <c:v>3.84</c:v>
                </c:pt>
                <c:pt idx="1050">
                  <c:v>4</c:v>
                </c:pt>
                <c:pt idx="1051">
                  <c:v>4.1500000000000004</c:v>
                </c:pt>
                <c:pt idx="1052">
                  <c:v>4.17</c:v>
                </c:pt>
                <c:pt idx="1053">
                  <c:v>4.53</c:v>
                </c:pt>
                <c:pt idx="1054">
                  <c:v>4.53</c:v>
                </c:pt>
                <c:pt idx="1055">
                  <c:v>4.7300000000000004</c:v>
                </c:pt>
                <c:pt idx="1056">
                  <c:v>4.8</c:v>
                </c:pt>
                <c:pt idx="1057">
                  <c:v>4.7</c:v>
                </c:pt>
                <c:pt idx="1058">
                  <c:v>4.7</c:v>
                </c:pt>
                <c:pt idx="1059">
                  <c:v>4.7</c:v>
                </c:pt>
                <c:pt idx="1060">
                  <c:v>4.7</c:v>
                </c:pt>
                <c:pt idx="1061">
                  <c:v>4.7</c:v>
                </c:pt>
                <c:pt idx="1062">
                  <c:v>4.7699999999999996</c:v>
                </c:pt>
                <c:pt idx="1063">
                  <c:v>4.78</c:v>
                </c:pt>
                <c:pt idx="1064">
                  <c:v>4.7699999999999996</c:v>
                </c:pt>
                <c:pt idx="1065">
                  <c:v>4.53</c:v>
                </c:pt>
                <c:pt idx="1066">
                  <c:v>4.53</c:v>
                </c:pt>
                <c:pt idx="1067">
                  <c:v>4.53</c:v>
                </c:pt>
                <c:pt idx="1068">
                  <c:v>4.38</c:v>
                </c:pt>
                <c:pt idx="1069">
                  <c:v>4.41</c:v>
                </c:pt>
                <c:pt idx="1070">
                  <c:v>4.26</c:v>
                </c:pt>
                <c:pt idx="1071">
                  <c:v>4.24</c:v>
                </c:pt>
                <c:pt idx="1072">
                  <c:v>4.24</c:v>
                </c:pt>
                <c:pt idx="1073">
                  <c:v>4.24</c:v>
                </c:pt>
                <c:pt idx="1074">
                  <c:v>4.0599999999999996</c:v>
                </c:pt>
                <c:pt idx="1075">
                  <c:v>4.0599999999999996</c:v>
                </c:pt>
                <c:pt idx="1076">
                  <c:v>4.0599999999999996</c:v>
                </c:pt>
                <c:pt idx="1077">
                  <c:v>4.0599999999999996</c:v>
                </c:pt>
                <c:pt idx="1078">
                  <c:v>4.0599999999999996</c:v>
                </c:pt>
                <c:pt idx="1079">
                  <c:v>4.09</c:v>
                </c:pt>
                <c:pt idx="1080">
                  <c:v>4.09</c:v>
                </c:pt>
                <c:pt idx="1081">
                  <c:v>3.95</c:v>
                </c:pt>
                <c:pt idx="1082">
                  <c:v>3.67</c:v>
                </c:pt>
                <c:pt idx="1083">
                  <c:v>3.67</c:v>
                </c:pt>
                <c:pt idx="1084">
                  <c:v>3.67</c:v>
                </c:pt>
                <c:pt idx="1085">
                  <c:v>3.74</c:v>
                </c:pt>
                <c:pt idx="1086">
                  <c:v>3.75</c:v>
                </c:pt>
                <c:pt idx="1087">
                  <c:v>4.4000000000000004</c:v>
                </c:pt>
                <c:pt idx="1088">
                  <c:v>4.4000000000000004</c:v>
                </c:pt>
                <c:pt idx="1089">
                  <c:v>4.29</c:v>
                </c:pt>
                <c:pt idx="1090">
                  <c:v>4.29</c:v>
                </c:pt>
                <c:pt idx="1091">
                  <c:v>4.29</c:v>
                </c:pt>
                <c:pt idx="1092">
                  <c:v>4.29</c:v>
                </c:pt>
                <c:pt idx="1093">
                  <c:v>4.29</c:v>
                </c:pt>
                <c:pt idx="1094">
                  <c:v>4.29</c:v>
                </c:pt>
                <c:pt idx="1095">
                  <c:v>4.4000000000000004</c:v>
                </c:pt>
                <c:pt idx="1096">
                  <c:v>4.4000000000000004</c:v>
                </c:pt>
                <c:pt idx="1097">
                  <c:v>4.1100000000000003</c:v>
                </c:pt>
                <c:pt idx="1098">
                  <c:v>4.16</c:v>
                </c:pt>
                <c:pt idx="1099">
                  <c:v>4</c:v>
                </c:pt>
                <c:pt idx="1100">
                  <c:v>4.1100000000000003</c:v>
                </c:pt>
                <c:pt idx="1101">
                  <c:v>3.57</c:v>
                </c:pt>
                <c:pt idx="1102">
                  <c:v>3.57</c:v>
                </c:pt>
                <c:pt idx="1103">
                  <c:v>3.57</c:v>
                </c:pt>
                <c:pt idx="1104">
                  <c:v>3.59</c:v>
                </c:pt>
                <c:pt idx="1105">
                  <c:v>3.59</c:v>
                </c:pt>
                <c:pt idx="1106">
                  <c:v>3.66</c:v>
                </c:pt>
                <c:pt idx="1107">
                  <c:v>3.66</c:v>
                </c:pt>
                <c:pt idx="1108">
                  <c:v>3.66</c:v>
                </c:pt>
                <c:pt idx="1109">
                  <c:v>3.77</c:v>
                </c:pt>
                <c:pt idx="1110">
                  <c:v>3.77</c:v>
                </c:pt>
                <c:pt idx="1111">
                  <c:v>3.77</c:v>
                </c:pt>
                <c:pt idx="1112">
                  <c:v>4.08</c:v>
                </c:pt>
                <c:pt idx="1113">
                  <c:v>4.08</c:v>
                </c:pt>
                <c:pt idx="1114">
                  <c:v>4.2699999999999996</c:v>
                </c:pt>
                <c:pt idx="1115">
                  <c:v>4.2699999999999996</c:v>
                </c:pt>
                <c:pt idx="1116">
                  <c:v>4.1399999999999997</c:v>
                </c:pt>
                <c:pt idx="1117">
                  <c:v>4.1399999999999997</c:v>
                </c:pt>
                <c:pt idx="1118">
                  <c:v>4.18</c:v>
                </c:pt>
                <c:pt idx="1119">
                  <c:v>4.2300000000000004</c:v>
                </c:pt>
                <c:pt idx="1120">
                  <c:v>3.94</c:v>
                </c:pt>
                <c:pt idx="1121">
                  <c:v>3.87</c:v>
                </c:pt>
                <c:pt idx="1122">
                  <c:v>3.91</c:v>
                </c:pt>
                <c:pt idx="1123">
                  <c:v>3.91</c:v>
                </c:pt>
                <c:pt idx="1124">
                  <c:v>3.91</c:v>
                </c:pt>
                <c:pt idx="1125">
                  <c:v>3.91</c:v>
                </c:pt>
                <c:pt idx="1126">
                  <c:v>3.91</c:v>
                </c:pt>
                <c:pt idx="1127">
                  <c:v>3.91</c:v>
                </c:pt>
                <c:pt idx="1128">
                  <c:v>3.83</c:v>
                </c:pt>
                <c:pt idx="1129">
                  <c:v>3.79</c:v>
                </c:pt>
                <c:pt idx="1130">
                  <c:v>3.86</c:v>
                </c:pt>
                <c:pt idx="1131">
                  <c:v>4.09</c:v>
                </c:pt>
                <c:pt idx="1132">
                  <c:v>4.09</c:v>
                </c:pt>
                <c:pt idx="1133">
                  <c:v>4.09</c:v>
                </c:pt>
                <c:pt idx="1134">
                  <c:v>4.13</c:v>
                </c:pt>
                <c:pt idx="1135">
                  <c:v>4.13</c:v>
                </c:pt>
                <c:pt idx="1136">
                  <c:v>4.28</c:v>
                </c:pt>
                <c:pt idx="1137">
                  <c:v>4.2699999999999996</c:v>
                </c:pt>
                <c:pt idx="1138">
                  <c:v>4.26</c:v>
                </c:pt>
                <c:pt idx="1139">
                  <c:v>4.32</c:v>
                </c:pt>
                <c:pt idx="1140">
                  <c:v>4.45</c:v>
                </c:pt>
                <c:pt idx="1141">
                  <c:v>4.5199999999999996</c:v>
                </c:pt>
                <c:pt idx="1142">
                  <c:v>4.25</c:v>
                </c:pt>
                <c:pt idx="1143">
                  <c:v>4.16</c:v>
                </c:pt>
                <c:pt idx="1144">
                  <c:v>4.16</c:v>
                </c:pt>
                <c:pt idx="1145">
                  <c:v>4.16</c:v>
                </c:pt>
                <c:pt idx="1146">
                  <c:v>4.16</c:v>
                </c:pt>
                <c:pt idx="1147">
                  <c:v>3.82</c:v>
                </c:pt>
                <c:pt idx="1148">
                  <c:v>3.69</c:v>
                </c:pt>
                <c:pt idx="1149">
                  <c:v>3.29</c:v>
                </c:pt>
                <c:pt idx="1150">
                  <c:v>3.37</c:v>
                </c:pt>
                <c:pt idx="1151">
                  <c:v>3.39</c:v>
                </c:pt>
                <c:pt idx="1152">
                  <c:v>3.42</c:v>
                </c:pt>
                <c:pt idx="1153">
                  <c:v>3.42</c:v>
                </c:pt>
                <c:pt idx="1154">
                  <c:v>3.42</c:v>
                </c:pt>
                <c:pt idx="1155">
                  <c:v>3.42</c:v>
                </c:pt>
                <c:pt idx="1156">
                  <c:v>3.42</c:v>
                </c:pt>
                <c:pt idx="1157">
                  <c:v>3.4</c:v>
                </c:pt>
                <c:pt idx="1158">
                  <c:v>3.4</c:v>
                </c:pt>
                <c:pt idx="1159">
                  <c:v>3.29</c:v>
                </c:pt>
                <c:pt idx="1160">
                  <c:v>3.29</c:v>
                </c:pt>
                <c:pt idx="1161">
                  <c:v>3.5</c:v>
                </c:pt>
                <c:pt idx="1162">
                  <c:v>3.5</c:v>
                </c:pt>
                <c:pt idx="1163">
                  <c:v>3.14</c:v>
                </c:pt>
                <c:pt idx="1164">
                  <c:v>3.14</c:v>
                </c:pt>
                <c:pt idx="1165">
                  <c:v>3.14</c:v>
                </c:pt>
                <c:pt idx="1166">
                  <c:v>2.74</c:v>
                </c:pt>
                <c:pt idx="1167">
                  <c:v>2.74</c:v>
                </c:pt>
                <c:pt idx="1168">
                  <c:v>2.95</c:v>
                </c:pt>
                <c:pt idx="1169">
                  <c:v>2.95</c:v>
                </c:pt>
                <c:pt idx="1170">
                  <c:v>2.95</c:v>
                </c:pt>
                <c:pt idx="1171">
                  <c:v>2.85</c:v>
                </c:pt>
                <c:pt idx="1172">
                  <c:v>2.85</c:v>
                </c:pt>
                <c:pt idx="1173">
                  <c:v>2.85</c:v>
                </c:pt>
                <c:pt idx="1174">
                  <c:v>2.85</c:v>
                </c:pt>
                <c:pt idx="1175">
                  <c:v>2.85</c:v>
                </c:pt>
                <c:pt idx="1176">
                  <c:v>2.85</c:v>
                </c:pt>
                <c:pt idx="1177">
                  <c:v>2.85</c:v>
                </c:pt>
                <c:pt idx="1178">
                  <c:v>3.3</c:v>
                </c:pt>
                <c:pt idx="1179">
                  <c:v>3.3</c:v>
                </c:pt>
                <c:pt idx="1180">
                  <c:v>3.33</c:v>
                </c:pt>
                <c:pt idx="1181">
                  <c:v>3.33</c:v>
                </c:pt>
                <c:pt idx="1182">
                  <c:v>3.16</c:v>
                </c:pt>
                <c:pt idx="1183">
                  <c:v>2.95</c:v>
                </c:pt>
                <c:pt idx="1184">
                  <c:v>2.96</c:v>
                </c:pt>
                <c:pt idx="1185">
                  <c:v>2.96</c:v>
                </c:pt>
                <c:pt idx="1186">
                  <c:v>2.96</c:v>
                </c:pt>
                <c:pt idx="1187">
                  <c:v>3.09</c:v>
                </c:pt>
                <c:pt idx="1188">
                  <c:v>3.09</c:v>
                </c:pt>
                <c:pt idx="1189">
                  <c:v>3.09</c:v>
                </c:pt>
                <c:pt idx="1190">
                  <c:v>3.02</c:v>
                </c:pt>
                <c:pt idx="1191">
                  <c:v>4.3</c:v>
                </c:pt>
                <c:pt idx="1192">
                  <c:v>4.78</c:v>
                </c:pt>
                <c:pt idx="1193" formatCode="0.00">
                  <c:v>5.28</c:v>
                </c:pt>
                <c:pt idx="1194" formatCode="0.00">
                  <c:v>5.28</c:v>
                </c:pt>
                <c:pt idx="1195" formatCode="0.00">
                  <c:v>5.28</c:v>
                </c:pt>
                <c:pt idx="1196" formatCode="0.00">
                  <c:v>5.88</c:v>
                </c:pt>
                <c:pt idx="1197" formatCode="0.00">
                  <c:v>5.88</c:v>
                </c:pt>
                <c:pt idx="1198" formatCode="0.00">
                  <c:v>5.88</c:v>
                </c:pt>
                <c:pt idx="1199" formatCode="0.00">
                  <c:v>5.88</c:v>
                </c:pt>
                <c:pt idx="1200" formatCode="0.00">
                  <c:v>5.88</c:v>
                </c:pt>
                <c:pt idx="1201" formatCode="0.00">
                  <c:v>5.88</c:v>
                </c:pt>
                <c:pt idx="1202" formatCode="0.00">
                  <c:v>5.88</c:v>
                </c:pt>
                <c:pt idx="1203" formatCode="0.00">
                  <c:v>5.88</c:v>
                </c:pt>
                <c:pt idx="1204" formatCode="0.00">
                  <c:v>5.75</c:v>
                </c:pt>
                <c:pt idx="1205" formatCode="0.00">
                  <c:v>5.75</c:v>
                </c:pt>
                <c:pt idx="1206" formatCode="0.00">
                  <c:v>5.75</c:v>
                </c:pt>
                <c:pt idx="1207" formatCode="0.00">
                  <c:v>5.29</c:v>
                </c:pt>
                <c:pt idx="1208" formatCode="0.00">
                  <c:v>5.2</c:v>
                </c:pt>
                <c:pt idx="1209" formatCode="0.00">
                  <c:v>5.39</c:v>
                </c:pt>
                <c:pt idx="1210" formatCode="0.00">
                  <c:v>5.13</c:v>
                </c:pt>
                <c:pt idx="1211" formatCode="0.00">
                  <c:v>5.41</c:v>
                </c:pt>
                <c:pt idx="1212" formatCode="0.00">
                  <c:v>5.41</c:v>
                </c:pt>
                <c:pt idx="1213" formatCode="0.00">
                  <c:v>5.41</c:v>
                </c:pt>
                <c:pt idx="1214" formatCode="0.00">
                  <c:v>5.41</c:v>
                </c:pt>
                <c:pt idx="1215" formatCode="0.00">
                  <c:v>5.41</c:v>
                </c:pt>
                <c:pt idx="1216" formatCode="0.00">
                  <c:v>5.71</c:v>
                </c:pt>
                <c:pt idx="1217" formatCode="0.00">
                  <c:v>5.86</c:v>
                </c:pt>
                <c:pt idx="1218" formatCode="0.00">
                  <c:v>5.86</c:v>
                </c:pt>
                <c:pt idx="1219" formatCode="0.00">
                  <c:v>5.86</c:v>
                </c:pt>
                <c:pt idx="1220" formatCode="0.00">
                  <c:v>5.86</c:v>
                </c:pt>
                <c:pt idx="1221" formatCode="0.00">
                  <c:v>6.34</c:v>
                </c:pt>
                <c:pt idx="1222" formatCode="0.00">
                  <c:v>6.34</c:v>
                </c:pt>
                <c:pt idx="1223" formatCode="0.00">
                  <c:v>6.34</c:v>
                </c:pt>
                <c:pt idx="1224" formatCode="0.00">
                  <c:v>6.34</c:v>
                </c:pt>
                <c:pt idx="1225" formatCode="0.00">
                  <c:v>6.34</c:v>
                </c:pt>
                <c:pt idx="1226" formatCode="0.00">
                  <c:v>6.34</c:v>
                </c:pt>
                <c:pt idx="1227" formatCode="0.00">
                  <c:v>6.34</c:v>
                </c:pt>
                <c:pt idx="1228" formatCode="0.00">
                  <c:v>6.05</c:v>
                </c:pt>
                <c:pt idx="1229" formatCode="0.00">
                  <c:v>6.05</c:v>
                </c:pt>
                <c:pt idx="1230" formatCode="0.00">
                  <c:v>6.05</c:v>
                </c:pt>
                <c:pt idx="1231" formatCode="0.00">
                  <c:v>6.05</c:v>
                </c:pt>
                <c:pt idx="1232" formatCode="0.00">
                  <c:v>6.05</c:v>
                </c:pt>
                <c:pt idx="1233" formatCode="0.00">
                  <c:v>5.42</c:v>
                </c:pt>
                <c:pt idx="1234" formatCode="0.00">
                  <c:v>5.48</c:v>
                </c:pt>
                <c:pt idx="1235" formatCode="0.00">
                  <c:v>5.48</c:v>
                </c:pt>
                <c:pt idx="1236" formatCode="0.00">
                  <c:v>5.79</c:v>
                </c:pt>
                <c:pt idx="1237" formatCode="0.00">
                  <c:v>5.74</c:v>
                </c:pt>
                <c:pt idx="1238" formatCode="0.00">
                  <c:v>5.74</c:v>
                </c:pt>
                <c:pt idx="1239" formatCode="0.00">
                  <c:v>5.61</c:v>
                </c:pt>
                <c:pt idx="1240" formatCode="0.00">
                  <c:v>5.64</c:v>
                </c:pt>
                <c:pt idx="1241" formatCode="0.00">
                  <c:v>5.38</c:v>
                </c:pt>
                <c:pt idx="1242" formatCode="0.00">
                  <c:v>5.38</c:v>
                </c:pt>
                <c:pt idx="1243" formatCode="0.00">
                  <c:v>5.2</c:v>
                </c:pt>
                <c:pt idx="1244" formatCode="0.00">
                  <c:v>5.2</c:v>
                </c:pt>
                <c:pt idx="1245" formatCode="0.00">
                  <c:v>5.2</c:v>
                </c:pt>
                <c:pt idx="1246" formatCode="0.00">
                  <c:v>5.41</c:v>
                </c:pt>
                <c:pt idx="1247" formatCode="0.00">
                  <c:v>5.41</c:v>
                </c:pt>
                <c:pt idx="1248" formatCode="0.00">
                  <c:v>5.41</c:v>
                </c:pt>
                <c:pt idx="1249" formatCode="0.00">
                  <c:v>5.56</c:v>
                </c:pt>
                <c:pt idx="1250" formatCode="0.00">
                  <c:v>5.56</c:v>
                </c:pt>
                <c:pt idx="1251" formatCode="0.00">
                  <c:v>5.56</c:v>
                </c:pt>
                <c:pt idx="1252" formatCode="0.00">
                  <c:v>5.56</c:v>
                </c:pt>
                <c:pt idx="1253" formatCode="0.00">
                  <c:v>5.56</c:v>
                </c:pt>
                <c:pt idx="1254" formatCode="0.00">
                  <c:v>5.58</c:v>
                </c:pt>
                <c:pt idx="1255" formatCode="0.00">
                  <c:v>5.58</c:v>
                </c:pt>
                <c:pt idx="1256" formatCode="0.00">
                  <c:v>5.58</c:v>
                </c:pt>
              </c:numCache>
            </c:numRef>
          </c:xVal>
          <c:yVal>
            <c:numRef>
              <c:f>'4.11 Past Rate Cases Elec'!$K$6:$K$1262</c:f>
              <c:numCache>
                <c:formatCode>_(* #,##0.00_);_(* \(#,##0.00\);_(* "-"??_);_(@_)</c:formatCode>
                <c:ptCount val="1257"/>
                <c:pt idx="0">
                  <c:v>2.6099999999999994</c:v>
                </c:pt>
                <c:pt idx="1">
                  <c:v>2.5</c:v>
                </c:pt>
                <c:pt idx="2">
                  <c:v>3.1099999999999994</c:v>
                </c:pt>
                <c:pt idx="3">
                  <c:v>3.2799999999999994</c:v>
                </c:pt>
                <c:pt idx="4">
                  <c:v>1.7799999999999994</c:v>
                </c:pt>
                <c:pt idx="5">
                  <c:v>3.3499999999999996</c:v>
                </c:pt>
                <c:pt idx="6">
                  <c:v>1.7099999999999991</c:v>
                </c:pt>
                <c:pt idx="7">
                  <c:v>0.45999999999999908</c:v>
                </c:pt>
                <c:pt idx="8">
                  <c:v>1.5600000000000005</c:v>
                </c:pt>
                <c:pt idx="9">
                  <c:v>0.65000000000000036</c:v>
                </c:pt>
                <c:pt idx="10">
                  <c:v>0.84999999999999964</c:v>
                </c:pt>
                <c:pt idx="11">
                  <c:v>1.2899999999999991</c:v>
                </c:pt>
                <c:pt idx="12">
                  <c:v>1.5399999999999991</c:v>
                </c:pt>
                <c:pt idx="13">
                  <c:v>2.5599999999999987</c:v>
                </c:pt>
                <c:pt idx="14">
                  <c:v>1.7899999999999991</c:v>
                </c:pt>
                <c:pt idx="15">
                  <c:v>1.5399999999999991</c:v>
                </c:pt>
                <c:pt idx="16">
                  <c:v>0.48999999999999844</c:v>
                </c:pt>
                <c:pt idx="17">
                  <c:v>1.2899999999999991</c:v>
                </c:pt>
                <c:pt idx="18">
                  <c:v>0.92999999999999972</c:v>
                </c:pt>
                <c:pt idx="19">
                  <c:v>1.0099999999999998</c:v>
                </c:pt>
                <c:pt idx="20">
                  <c:v>1.2699999999999996</c:v>
                </c:pt>
                <c:pt idx="21">
                  <c:v>-0.48000000000000043</c:v>
                </c:pt>
                <c:pt idx="22">
                  <c:v>0.61999999999999922</c:v>
                </c:pt>
                <c:pt idx="23">
                  <c:v>0.91000000000000014</c:v>
                </c:pt>
                <c:pt idx="24">
                  <c:v>-0.6899999999999995</c:v>
                </c:pt>
                <c:pt idx="25">
                  <c:v>-1.3399999999999999</c:v>
                </c:pt>
                <c:pt idx="26">
                  <c:v>2.2100000000000009</c:v>
                </c:pt>
                <c:pt idx="27">
                  <c:v>0.91000000000000014</c:v>
                </c:pt>
                <c:pt idx="28">
                  <c:v>-0.89000000000000057</c:v>
                </c:pt>
                <c:pt idx="29">
                  <c:v>0.41000000000000014</c:v>
                </c:pt>
                <c:pt idx="30">
                  <c:v>-0.83999999999999986</c:v>
                </c:pt>
                <c:pt idx="31">
                  <c:v>-0.24000000000000021</c:v>
                </c:pt>
                <c:pt idx="32">
                  <c:v>-0.99000000000000021</c:v>
                </c:pt>
                <c:pt idx="33">
                  <c:v>-1.0399999999999991</c:v>
                </c:pt>
                <c:pt idx="34">
                  <c:v>-0.53999999999999915</c:v>
                </c:pt>
                <c:pt idx="35">
                  <c:v>0.3100000000000005</c:v>
                </c:pt>
                <c:pt idx="36">
                  <c:v>-0.66999999999999993</c:v>
                </c:pt>
                <c:pt idx="37">
                  <c:v>1.7100000000000009</c:v>
                </c:pt>
                <c:pt idx="38">
                  <c:v>-0.48999999999999844</c:v>
                </c:pt>
                <c:pt idx="39">
                  <c:v>1.6100000000000012</c:v>
                </c:pt>
                <c:pt idx="40">
                  <c:v>-0.50999999999999979</c:v>
                </c:pt>
                <c:pt idx="41">
                  <c:v>0.66000000000000014</c:v>
                </c:pt>
                <c:pt idx="42">
                  <c:v>0.66000000000000014</c:v>
                </c:pt>
                <c:pt idx="43">
                  <c:v>0.25999999999999979</c:v>
                </c:pt>
                <c:pt idx="44">
                  <c:v>2.0099999999999998</c:v>
                </c:pt>
                <c:pt idx="45">
                  <c:v>2.2599999999999998</c:v>
                </c:pt>
                <c:pt idx="46">
                  <c:v>1.4000000000000004</c:v>
                </c:pt>
                <c:pt idx="47">
                  <c:v>1.6999999999999993</c:v>
                </c:pt>
                <c:pt idx="48">
                  <c:v>2.5999999999999996</c:v>
                </c:pt>
                <c:pt idx="49">
                  <c:v>1.08</c:v>
                </c:pt>
                <c:pt idx="50">
                  <c:v>2.1799999999999997</c:v>
                </c:pt>
                <c:pt idx="51">
                  <c:v>3.0499999999999989</c:v>
                </c:pt>
                <c:pt idx="52">
                  <c:v>1.5999999999999996</c:v>
                </c:pt>
                <c:pt idx="53">
                  <c:v>1.0999999999999996</c:v>
                </c:pt>
                <c:pt idx="54">
                  <c:v>2.4499999999999993</c:v>
                </c:pt>
                <c:pt idx="55">
                  <c:v>1.5999999999999996</c:v>
                </c:pt>
                <c:pt idx="56">
                  <c:v>1.6500000000000004</c:v>
                </c:pt>
                <c:pt idx="57">
                  <c:v>0.34999999999999964</c:v>
                </c:pt>
                <c:pt idx="58">
                  <c:v>1.2699999999999996</c:v>
                </c:pt>
                <c:pt idx="59">
                  <c:v>0.83999999999999986</c:v>
                </c:pt>
                <c:pt idx="60">
                  <c:v>2.34</c:v>
                </c:pt>
                <c:pt idx="61">
                  <c:v>-0.16000000000000014</c:v>
                </c:pt>
                <c:pt idx="62">
                  <c:v>1.0899999999999999</c:v>
                </c:pt>
                <c:pt idx="63">
                  <c:v>1.5399999999999991</c:v>
                </c:pt>
                <c:pt idx="64">
                  <c:v>1.4399999999999995</c:v>
                </c:pt>
                <c:pt idx="65">
                  <c:v>1.2400000000000002</c:v>
                </c:pt>
                <c:pt idx="66">
                  <c:v>2.84</c:v>
                </c:pt>
                <c:pt idx="67">
                  <c:v>-0.16000000000000014</c:v>
                </c:pt>
                <c:pt idx="68">
                  <c:v>1.8399999999999999</c:v>
                </c:pt>
                <c:pt idx="69">
                  <c:v>1.8399999999999999</c:v>
                </c:pt>
                <c:pt idx="70">
                  <c:v>0.58999999999999986</c:v>
                </c:pt>
                <c:pt idx="71">
                  <c:v>1.2100000000000009</c:v>
                </c:pt>
                <c:pt idx="72">
                  <c:v>0.96000000000000085</c:v>
                </c:pt>
                <c:pt idx="73">
                  <c:v>0.46000000000000085</c:v>
                </c:pt>
                <c:pt idx="74">
                  <c:v>1.7100000000000009</c:v>
                </c:pt>
                <c:pt idx="75">
                  <c:v>0.71000000000000085</c:v>
                </c:pt>
                <c:pt idx="76">
                  <c:v>0.46000000000000085</c:v>
                </c:pt>
                <c:pt idx="77">
                  <c:v>0.46000000000000085</c:v>
                </c:pt>
                <c:pt idx="78">
                  <c:v>1.5600000000000005</c:v>
                </c:pt>
                <c:pt idx="79">
                  <c:v>0.46000000000000085</c:v>
                </c:pt>
                <c:pt idx="80">
                  <c:v>0.46000000000000085</c:v>
                </c:pt>
                <c:pt idx="81">
                  <c:v>-0.53999999999999915</c:v>
                </c:pt>
                <c:pt idx="82">
                  <c:v>0.46000000000000085</c:v>
                </c:pt>
                <c:pt idx="83">
                  <c:v>0.46000000000000085</c:v>
                </c:pt>
                <c:pt idx="84">
                  <c:v>1.5600000000000005</c:v>
                </c:pt>
                <c:pt idx="85">
                  <c:v>0.61000000000000121</c:v>
                </c:pt>
                <c:pt idx="86">
                  <c:v>1.9100000000000001</c:v>
                </c:pt>
                <c:pt idx="87">
                  <c:v>-0.75999999999999979</c:v>
                </c:pt>
                <c:pt idx="88">
                  <c:v>0.63000000000000078</c:v>
                </c:pt>
                <c:pt idx="89">
                  <c:v>0.49000000000000021</c:v>
                </c:pt>
                <c:pt idx="90">
                  <c:v>0.99000000000000021</c:v>
                </c:pt>
                <c:pt idx="91">
                  <c:v>-0.5600000000000005</c:v>
                </c:pt>
                <c:pt idx="92">
                  <c:v>0.9399999999999995</c:v>
                </c:pt>
                <c:pt idx="93">
                  <c:v>0.49000000000000021</c:v>
                </c:pt>
                <c:pt idx="94">
                  <c:v>-0.61999999999999922</c:v>
                </c:pt>
                <c:pt idx="95">
                  <c:v>1.2400000000000002</c:v>
                </c:pt>
                <c:pt idx="96">
                  <c:v>0.29000000000000092</c:v>
                </c:pt>
                <c:pt idx="97">
                  <c:v>0.58999999999999986</c:v>
                </c:pt>
                <c:pt idx="98">
                  <c:v>-0.25999999999999979</c:v>
                </c:pt>
                <c:pt idx="99">
                  <c:v>-1.5600000000000005</c:v>
                </c:pt>
                <c:pt idx="100">
                  <c:v>0.58999999999999986</c:v>
                </c:pt>
                <c:pt idx="101">
                  <c:v>0.33999999999999986</c:v>
                </c:pt>
                <c:pt idx="102">
                  <c:v>-1.1899999999999995</c:v>
                </c:pt>
                <c:pt idx="103">
                  <c:v>0.58999999999999986</c:v>
                </c:pt>
                <c:pt idx="104">
                  <c:v>1.0899999999999999</c:v>
                </c:pt>
                <c:pt idx="105">
                  <c:v>0.9399999999999995</c:v>
                </c:pt>
                <c:pt idx="106">
                  <c:v>0.98000000000000043</c:v>
                </c:pt>
                <c:pt idx="107">
                  <c:v>1.1300000000000008</c:v>
                </c:pt>
                <c:pt idx="108">
                  <c:v>1.7300000000000004</c:v>
                </c:pt>
                <c:pt idx="109">
                  <c:v>0.24000000000000021</c:v>
                </c:pt>
                <c:pt idx="110">
                  <c:v>-1.25</c:v>
                </c:pt>
                <c:pt idx="111">
                  <c:v>1.5100000000000016</c:v>
                </c:pt>
                <c:pt idx="112">
                  <c:v>-0.92999999999999972</c:v>
                </c:pt>
                <c:pt idx="113">
                  <c:v>-0.37999999999999901</c:v>
                </c:pt>
                <c:pt idx="114">
                  <c:v>0.62000000000000099</c:v>
                </c:pt>
                <c:pt idx="115">
                  <c:v>-0.15000000000000036</c:v>
                </c:pt>
                <c:pt idx="116">
                  <c:v>4.4200000000000017</c:v>
                </c:pt>
                <c:pt idx="117">
                  <c:v>2.3200000000000003</c:v>
                </c:pt>
                <c:pt idx="118">
                  <c:v>1.8200000000000003</c:v>
                </c:pt>
                <c:pt idx="119">
                  <c:v>0.62000000000000099</c:v>
                </c:pt>
                <c:pt idx="120">
                  <c:v>0.32000000000000028</c:v>
                </c:pt>
                <c:pt idx="121">
                  <c:v>-0.92999999999999972</c:v>
                </c:pt>
                <c:pt idx="122">
                  <c:v>-1.1099999999999994</c:v>
                </c:pt>
                <c:pt idx="123">
                  <c:v>0.16999999999999993</c:v>
                </c:pt>
                <c:pt idx="124">
                  <c:v>-1.6300000000000008</c:v>
                </c:pt>
                <c:pt idx="125">
                  <c:v>-1.0300000000000011</c:v>
                </c:pt>
                <c:pt idx="126">
                  <c:v>1.67</c:v>
                </c:pt>
                <c:pt idx="127">
                  <c:v>-1.1300000000000008</c:v>
                </c:pt>
                <c:pt idx="128">
                  <c:v>0.86999999999999922</c:v>
                </c:pt>
                <c:pt idx="129">
                  <c:v>-1.5200000000000014</c:v>
                </c:pt>
                <c:pt idx="130">
                  <c:v>-2.6300000000000008</c:v>
                </c:pt>
                <c:pt idx="131">
                  <c:v>-1.4800000000000004</c:v>
                </c:pt>
                <c:pt idx="132">
                  <c:v>-1.6300000000000008</c:v>
                </c:pt>
                <c:pt idx="133">
                  <c:v>1.0899999999999981</c:v>
                </c:pt>
                <c:pt idx="134">
                  <c:v>-0.73000000000000043</c:v>
                </c:pt>
                <c:pt idx="135">
                  <c:v>1.1399999999999988</c:v>
                </c:pt>
                <c:pt idx="136">
                  <c:v>1.1199999999999992</c:v>
                </c:pt>
                <c:pt idx="137">
                  <c:v>0.86999999999999922</c:v>
                </c:pt>
                <c:pt idx="138">
                  <c:v>-2.1300000000000008</c:v>
                </c:pt>
                <c:pt idx="139">
                  <c:v>-1.6300000000000008</c:v>
                </c:pt>
                <c:pt idx="140">
                  <c:v>0.5</c:v>
                </c:pt>
                <c:pt idx="141">
                  <c:v>-0.36999999999999922</c:v>
                </c:pt>
                <c:pt idx="142">
                  <c:v>0.75</c:v>
                </c:pt>
                <c:pt idx="143">
                  <c:v>-1.25</c:v>
                </c:pt>
                <c:pt idx="144">
                  <c:v>-0.34999999999999964</c:v>
                </c:pt>
                <c:pt idx="145">
                  <c:v>-0.25</c:v>
                </c:pt>
                <c:pt idx="146">
                  <c:v>0.25</c:v>
                </c:pt>
                <c:pt idx="147">
                  <c:v>1.25</c:v>
                </c:pt>
                <c:pt idx="148">
                  <c:v>-0.58000000000000007</c:v>
                </c:pt>
                <c:pt idx="149">
                  <c:v>-2.25</c:v>
                </c:pt>
                <c:pt idx="150">
                  <c:v>1.5</c:v>
                </c:pt>
                <c:pt idx="151">
                  <c:v>-1.7200000000000006</c:v>
                </c:pt>
                <c:pt idx="152">
                  <c:v>0.2099999999999973</c:v>
                </c:pt>
                <c:pt idx="153">
                  <c:v>-1.370000000000001</c:v>
                </c:pt>
                <c:pt idx="154">
                  <c:v>-0.12000000000000099</c:v>
                </c:pt>
                <c:pt idx="155">
                  <c:v>-0.87000000000000099</c:v>
                </c:pt>
                <c:pt idx="156">
                  <c:v>1.379999999999999</c:v>
                </c:pt>
                <c:pt idx="157">
                  <c:v>-0.62000000000000099</c:v>
                </c:pt>
                <c:pt idx="158">
                  <c:v>-0.12000000000000099</c:v>
                </c:pt>
                <c:pt idx="159">
                  <c:v>0.77999999999999758</c:v>
                </c:pt>
                <c:pt idx="160">
                  <c:v>0.21000000000000085</c:v>
                </c:pt>
                <c:pt idx="161">
                  <c:v>-0.78999999999999915</c:v>
                </c:pt>
                <c:pt idx="162">
                  <c:v>-0.78999999999999915</c:v>
                </c:pt>
                <c:pt idx="163">
                  <c:v>-1.7899999999999991</c:v>
                </c:pt>
                <c:pt idx="164">
                  <c:v>-2.3099999999999987</c:v>
                </c:pt>
                <c:pt idx="165">
                  <c:v>0.21000000000000085</c:v>
                </c:pt>
                <c:pt idx="166">
                  <c:v>-0.78999999999999915</c:v>
                </c:pt>
                <c:pt idx="167">
                  <c:v>-2.2899999999999991</c:v>
                </c:pt>
                <c:pt idx="168">
                  <c:v>-7.9999999999998295E-2</c:v>
                </c:pt>
                <c:pt idx="169">
                  <c:v>-1.2899999999999991</c:v>
                </c:pt>
                <c:pt idx="170">
                  <c:v>-0.78999999999999915</c:v>
                </c:pt>
                <c:pt idx="171">
                  <c:v>0.42999999999999972</c:v>
                </c:pt>
                <c:pt idx="172">
                  <c:v>-2.5700000000000003</c:v>
                </c:pt>
                <c:pt idx="173">
                  <c:v>-1.0700000000000003</c:v>
                </c:pt>
                <c:pt idx="174">
                  <c:v>-1.0700000000000003</c:v>
                </c:pt>
                <c:pt idx="175">
                  <c:v>-1.5700000000000003</c:v>
                </c:pt>
                <c:pt idx="176">
                  <c:v>-7.0000000000000284E-2</c:v>
                </c:pt>
                <c:pt idx="177">
                  <c:v>-0.44999999999999929</c:v>
                </c:pt>
                <c:pt idx="178">
                  <c:v>5.0000000000000711E-2</c:v>
                </c:pt>
                <c:pt idx="179">
                  <c:v>-0.59999999999999964</c:v>
                </c:pt>
                <c:pt idx="180">
                  <c:v>-0.94999999999999929</c:v>
                </c:pt>
                <c:pt idx="181">
                  <c:v>-0.69999999999999929</c:v>
                </c:pt>
                <c:pt idx="182">
                  <c:v>-0.53000000000000114</c:v>
                </c:pt>
                <c:pt idx="183">
                  <c:v>-1.5300000000000011</c:v>
                </c:pt>
                <c:pt idx="184">
                  <c:v>-2.7800000000000011</c:v>
                </c:pt>
                <c:pt idx="185">
                  <c:v>-3.0000000000001137E-2</c:v>
                </c:pt>
                <c:pt idx="186">
                  <c:v>-1.7800000000000011</c:v>
                </c:pt>
                <c:pt idx="187">
                  <c:v>-1.0300000000000011</c:v>
                </c:pt>
                <c:pt idx="188">
                  <c:v>-7.0300000000000011</c:v>
                </c:pt>
                <c:pt idx="189">
                  <c:v>-0.53000000000000114</c:v>
                </c:pt>
                <c:pt idx="190">
                  <c:v>-2.2800000000000011</c:v>
                </c:pt>
                <c:pt idx="191">
                  <c:v>-1.8600000000000012</c:v>
                </c:pt>
                <c:pt idx="192">
                  <c:v>-0.42999999999999972</c:v>
                </c:pt>
                <c:pt idx="193">
                  <c:v>-1.8600000000000012</c:v>
                </c:pt>
                <c:pt idx="194">
                  <c:v>-1.7600000000000016</c:v>
                </c:pt>
                <c:pt idx="195">
                  <c:v>-1.1600000000000001</c:v>
                </c:pt>
                <c:pt idx="196">
                  <c:v>-1.1600000000000001</c:v>
                </c:pt>
                <c:pt idx="197">
                  <c:v>-2.0100000000000016</c:v>
                </c:pt>
                <c:pt idx="198">
                  <c:v>-0.76000000000000156</c:v>
                </c:pt>
                <c:pt idx="199">
                  <c:v>-0.77000000000000313</c:v>
                </c:pt>
                <c:pt idx="200">
                  <c:v>-1.2600000000000016</c:v>
                </c:pt>
                <c:pt idx="201">
                  <c:v>-1.5600000000000023</c:v>
                </c:pt>
                <c:pt idx="202">
                  <c:v>-1.2600000000000016</c:v>
                </c:pt>
                <c:pt idx="203">
                  <c:v>-1.0100000000000016</c:v>
                </c:pt>
                <c:pt idx="204">
                  <c:v>-3.2600000000000016</c:v>
                </c:pt>
                <c:pt idx="205">
                  <c:v>-0.42000000000000171</c:v>
                </c:pt>
                <c:pt idx="206">
                  <c:v>-0.61000000000000121</c:v>
                </c:pt>
                <c:pt idx="207">
                  <c:v>-1.1700000000000017</c:v>
                </c:pt>
                <c:pt idx="208">
                  <c:v>7.9999999999998295E-2</c:v>
                </c:pt>
                <c:pt idx="209">
                  <c:v>-0.97000000000000242</c:v>
                </c:pt>
                <c:pt idx="210">
                  <c:v>-0.17000000000000171</c:v>
                </c:pt>
                <c:pt idx="211">
                  <c:v>-0.42000000000000171</c:v>
                </c:pt>
                <c:pt idx="212">
                  <c:v>-2.1700000000000017</c:v>
                </c:pt>
                <c:pt idx="213">
                  <c:v>-0.27000000000000313</c:v>
                </c:pt>
                <c:pt idx="214">
                  <c:v>-0.92000000000000171</c:v>
                </c:pt>
                <c:pt idx="215">
                  <c:v>0.57999999999999829</c:v>
                </c:pt>
                <c:pt idx="216">
                  <c:v>-1.9200000000000017</c:v>
                </c:pt>
                <c:pt idx="217">
                  <c:v>-1.6700000000000017</c:v>
                </c:pt>
                <c:pt idx="218">
                  <c:v>-0.67000000000000171</c:v>
                </c:pt>
                <c:pt idx="219">
                  <c:v>0.33999999999999986</c:v>
                </c:pt>
                <c:pt idx="220">
                  <c:v>-1.1600000000000001</c:v>
                </c:pt>
                <c:pt idx="221">
                  <c:v>8.9999999999999858E-2</c:v>
                </c:pt>
                <c:pt idx="222">
                  <c:v>0.67999999999999972</c:v>
                </c:pt>
                <c:pt idx="223">
                  <c:v>-3.16</c:v>
                </c:pt>
                <c:pt idx="224">
                  <c:v>-0.66000000000000014</c:v>
                </c:pt>
                <c:pt idx="225">
                  <c:v>-0.3100000000000005</c:v>
                </c:pt>
                <c:pt idx="226">
                  <c:v>0.28000000000000114</c:v>
                </c:pt>
                <c:pt idx="227">
                  <c:v>-0.66000000000000014</c:v>
                </c:pt>
                <c:pt idx="228">
                  <c:v>3.9999999999999147E-2</c:v>
                </c:pt>
                <c:pt idx="229">
                  <c:v>-0.16000000000000014</c:v>
                </c:pt>
                <c:pt idx="230">
                  <c:v>-1.6300000000000008</c:v>
                </c:pt>
                <c:pt idx="231">
                  <c:v>-1.5500000000000007</c:v>
                </c:pt>
                <c:pt idx="232">
                  <c:v>-0.80000000000000071</c:v>
                </c:pt>
                <c:pt idx="233">
                  <c:v>-1.7700000000000014</c:v>
                </c:pt>
                <c:pt idx="234">
                  <c:v>-1.8000000000000007</c:v>
                </c:pt>
                <c:pt idx="235">
                  <c:v>0.30000000000000071</c:v>
                </c:pt>
                <c:pt idx="236">
                  <c:v>-0.55000000000000071</c:v>
                </c:pt>
                <c:pt idx="237">
                  <c:v>0.37999999999999901</c:v>
                </c:pt>
                <c:pt idx="238">
                  <c:v>-1.8200000000000021</c:v>
                </c:pt>
                <c:pt idx="239">
                  <c:v>-1.5200000000000014</c:v>
                </c:pt>
                <c:pt idx="240">
                  <c:v>-1.4200000000000017</c:v>
                </c:pt>
                <c:pt idx="241">
                  <c:v>7.9999999999998295E-2</c:v>
                </c:pt>
                <c:pt idx="242">
                  <c:v>-0.42000000000000171</c:v>
                </c:pt>
                <c:pt idx="243">
                  <c:v>-2.2200000000000024</c:v>
                </c:pt>
                <c:pt idx="244">
                  <c:v>-1.4200000000000017</c:v>
                </c:pt>
                <c:pt idx="245">
                  <c:v>-0.52000000000000313</c:v>
                </c:pt>
                <c:pt idx="246">
                  <c:v>-2.4200000000000017</c:v>
                </c:pt>
                <c:pt idx="247">
                  <c:v>-0.73999999999999844</c:v>
                </c:pt>
                <c:pt idx="248">
                  <c:v>-1.4899999999999984</c:v>
                </c:pt>
                <c:pt idx="249">
                  <c:v>-0.73999999999999844</c:v>
                </c:pt>
                <c:pt idx="250">
                  <c:v>-0.98999999999999844</c:v>
                </c:pt>
                <c:pt idx="251">
                  <c:v>-1.7899999999999991</c:v>
                </c:pt>
                <c:pt idx="252">
                  <c:v>0.11000000000000298</c:v>
                </c:pt>
                <c:pt idx="253">
                  <c:v>-0.48999999999999844</c:v>
                </c:pt>
                <c:pt idx="254">
                  <c:v>-0.98999999999999844</c:v>
                </c:pt>
                <c:pt idx="255">
                  <c:v>-0.97999999999999865</c:v>
                </c:pt>
                <c:pt idx="256">
                  <c:v>-1.7099999999999991</c:v>
                </c:pt>
                <c:pt idx="257">
                  <c:v>-9.9999999999997868E-2</c:v>
                </c:pt>
                <c:pt idx="258">
                  <c:v>-0.89999999999999858</c:v>
                </c:pt>
                <c:pt idx="259">
                  <c:v>-1.2999999999999989</c:v>
                </c:pt>
                <c:pt idx="260">
                  <c:v>-1.3999999999999986</c:v>
                </c:pt>
                <c:pt idx="261">
                  <c:v>1.3500000000000014</c:v>
                </c:pt>
                <c:pt idx="262">
                  <c:v>-1.3999999999999986</c:v>
                </c:pt>
                <c:pt idx="263">
                  <c:v>0.60000000000000142</c:v>
                </c:pt>
                <c:pt idx="264">
                  <c:v>-0.89999999999999858</c:v>
                </c:pt>
                <c:pt idx="265">
                  <c:v>0.20000000000000284</c:v>
                </c:pt>
                <c:pt idx="266">
                  <c:v>-2.6499999999999986</c:v>
                </c:pt>
                <c:pt idx="267">
                  <c:v>1.4600000000000009</c:v>
                </c:pt>
                <c:pt idx="268">
                  <c:v>-0.64999999999999858</c:v>
                </c:pt>
                <c:pt idx="269">
                  <c:v>-1.2299999999999986</c:v>
                </c:pt>
                <c:pt idx="270">
                  <c:v>-0.57999999999999829</c:v>
                </c:pt>
                <c:pt idx="271">
                  <c:v>-1.1799999999999979</c:v>
                </c:pt>
                <c:pt idx="272">
                  <c:v>-7.9999999999998295E-2</c:v>
                </c:pt>
                <c:pt idx="273">
                  <c:v>-1.2299999999999986</c:v>
                </c:pt>
                <c:pt idx="274">
                  <c:v>-1.379999999999999</c:v>
                </c:pt>
                <c:pt idx="275">
                  <c:v>-7.9999999999998295E-2</c:v>
                </c:pt>
                <c:pt idx="276">
                  <c:v>0.92000000000000171</c:v>
                </c:pt>
                <c:pt idx="277">
                  <c:v>-0.45999999999999908</c:v>
                </c:pt>
                <c:pt idx="278">
                  <c:v>0.72000000000000242</c:v>
                </c:pt>
                <c:pt idx="279">
                  <c:v>-5.9999999999998721E-2</c:v>
                </c:pt>
                <c:pt idx="280">
                  <c:v>-0.31999999999999851</c:v>
                </c:pt>
                <c:pt idx="281">
                  <c:v>0.66000000000000014</c:v>
                </c:pt>
                <c:pt idx="282">
                  <c:v>-1.8399999999999999</c:v>
                </c:pt>
                <c:pt idx="283">
                  <c:v>0.41000000000000014</c:v>
                </c:pt>
                <c:pt idx="284">
                  <c:v>0.16000000000000014</c:v>
                </c:pt>
                <c:pt idx="285">
                  <c:v>1.1600000000000001</c:v>
                </c:pt>
                <c:pt idx="286">
                  <c:v>0.60999999999999943</c:v>
                </c:pt>
                <c:pt idx="287">
                  <c:v>-0.73000000000000043</c:v>
                </c:pt>
                <c:pt idx="288">
                  <c:v>-0.46000000000000085</c:v>
                </c:pt>
                <c:pt idx="289">
                  <c:v>-0.96000000000000085</c:v>
                </c:pt>
                <c:pt idx="290">
                  <c:v>-1.4600000000000009</c:v>
                </c:pt>
                <c:pt idx="291">
                  <c:v>-1.4600000000000009</c:v>
                </c:pt>
                <c:pt idx="292">
                  <c:v>0.33000000000000007</c:v>
                </c:pt>
                <c:pt idx="293">
                  <c:v>-2.84</c:v>
                </c:pt>
                <c:pt idx="294">
                  <c:v>8.0000000000000071E-2</c:v>
                </c:pt>
                <c:pt idx="295">
                  <c:v>-0.66999999999999993</c:v>
                </c:pt>
                <c:pt idx="296">
                  <c:v>-1.42</c:v>
                </c:pt>
                <c:pt idx="297">
                  <c:v>-0.66999999999999993</c:v>
                </c:pt>
                <c:pt idx="298">
                  <c:v>-0.41999999999999993</c:v>
                </c:pt>
                <c:pt idx="299">
                  <c:v>0.45000000000000107</c:v>
                </c:pt>
                <c:pt idx="300">
                  <c:v>0.30000000000000071</c:v>
                </c:pt>
                <c:pt idx="301">
                  <c:v>8.9999999999999858E-2</c:v>
                </c:pt>
                <c:pt idx="302">
                  <c:v>5.0000000000000711E-2</c:v>
                </c:pt>
                <c:pt idx="303">
                  <c:v>1.75</c:v>
                </c:pt>
                <c:pt idx="304">
                  <c:v>0.75</c:v>
                </c:pt>
                <c:pt idx="305">
                  <c:v>0.55000000000000071</c:v>
                </c:pt>
                <c:pt idx="306">
                  <c:v>0.86999999999999922</c:v>
                </c:pt>
                <c:pt idx="307">
                  <c:v>0.51999999999999957</c:v>
                </c:pt>
                <c:pt idx="308">
                  <c:v>1.5199999999999996</c:v>
                </c:pt>
                <c:pt idx="309">
                  <c:v>2.0599999999999987</c:v>
                </c:pt>
                <c:pt idx="310">
                  <c:v>1.370000000000001</c:v>
                </c:pt>
                <c:pt idx="311">
                  <c:v>1.9999999999999574E-2</c:v>
                </c:pt>
                <c:pt idx="312">
                  <c:v>0.51999999999999957</c:v>
                </c:pt>
                <c:pt idx="313">
                  <c:v>1.0199999999999996</c:v>
                </c:pt>
                <c:pt idx="314">
                  <c:v>1.4199999999999982</c:v>
                </c:pt>
                <c:pt idx="315">
                  <c:v>0.32000000000000028</c:v>
                </c:pt>
                <c:pt idx="316">
                  <c:v>1.5399999999999991</c:v>
                </c:pt>
                <c:pt idx="317">
                  <c:v>1.3899999999999988</c:v>
                </c:pt>
                <c:pt idx="318">
                  <c:v>0.28999999999999915</c:v>
                </c:pt>
                <c:pt idx="319">
                  <c:v>2.2899999999999991</c:v>
                </c:pt>
                <c:pt idx="320">
                  <c:v>2.1199999999999974</c:v>
                </c:pt>
                <c:pt idx="321">
                  <c:v>1.7899999999999991</c:v>
                </c:pt>
                <c:pt idx="322">
                  <c:v>0.4399999999999995</c:v>
                </c:pt>
                <c:pt idx="323">
                  <c:v>2.3099999999999987</c:v>
                </c:pt>
                <c:pt idx="324">
                  <c:v>1.8900000000000006</c:v>
                </c:pt>
                <c:pt idx="325">
                  <c:v>1.5399999999999991</c:v>
                </c:pt>
                <c:pt idx="326">
                  <c:v>2.8699999999999974</c:v>
                </c:pt>
                <c:pt idx="327">
                  <c:v>1.4399999999999995</c:v>
                </c:pt>
                <c:pt idx="328">
                  <c:v>1.0399999999999991</c:v>
                </c:pt>
                <c:pt idx="329">
                  <c:v>3.3200000000000003</c:v>
                </c:pt>
                <c:pt idx="330">
                  <c:v>0.57000000000000028</c:v>
                </c:pt>
                <c:pt idx="331">
                  <c:v>1.0700000000000003</c:v>
                </c:pt>
                <c:pt idx="332">
                  <c:v>7.0000000000000284E-2</c:v>
                </c:pt>
                <c:pt idx="333">
                  <c:v>1.42</c:v>
                </c:pt>
                <c:pt idx="334">
                  <c:v>1.7100000000000009</c:v>
                </c:pt>
                <c:pt idx="335">
                  <c:v>4.07</c:v>
                </c:pt>
                <c:pt idx="336">
                  <c:v>-0.42999999999999972</c:v>
                </c:pt>
                <c:pt idx="337">
                  <c:v>0.57000000000000028</c:v>
                </c:pt>
                <c:pt idx="338">
                  <c:v>1.2599999999999998</c:v>
                </c:pt>
                <c:pt idx="339">
                  <c:v>1.2599999999999998</c:v>
                </c:pt>
                <c:pt idx="340">
                  <c:v>1.7599999999999998</c:v>
                </c:pt>
                <c:pt idx="341">
                  <c:v>0.85999999999999943</c:v>
                </c:pt>
                <c:pt idx="342">
                  <c:v>1.0099999999999998</c:v>
                </c:pt>
                <c:pt idx="343">
                  <c:v>0.95999999999999908</c:v>
                </c:pt>
                <c:pt idx="344">
                  <c:v>-1.2799999999999994</c:v>
                </c:pt>
                <c:pt idx="345">
                  <c:v>0.97000000000000064</c:v>
                </c:pt>
                <c:pt idx="346">
                  <c:v>1.120000000000001</c:v>
                </c:pt>
                <c:pt idx="347">
                  <c:v>0.72000000000000064</c:v>
                </c:pt>
                <c:pt idx="348">
                  <c:v>1.2200000000000006</c:v>
                </c:pt>
                <c:pt idx="349">
                  <c:v>0.72000000000000064</c:v>
                </c:pt>
                <c:pt idx="350">
                  <c:v>0.91999999999999993</c:v>
                </c:pt>
                <c:pt idx="351">
                  <c:v>1.2200000000000006</c:v>
                </c:pt>
                <c:pt idx="352">
                  <c:v>0.53000000000000114</c:v>
                </c:pt>
                <c:pt idx="353">
                  <c:v>0.47000000000000064</c:v>
                </c:pt>
                <c:pt idx="354">
                  <c:v>1.9700000000000006</c:v>
                </c:pt>
                <c:pt idx="355">
                  <c:v>1.9700000000000006</c:v>
                </c:pt>
                <c:pt idx="356">
                  <c:v>0.47000000000000064</c:v>
                </c:pt>
                <c:pt idx="357">
                  <c:v>1.4700000000000006</c:v>
                </c:pt>
                <c:pt idx="358">
                  <c:v>2.4300000000000015</c:v>
                </c:pt>
                <c:pt idx="359">
                  <c:v>0.11000000000000121</c:v>
                </c:pt>
                <c:pt idx="360">
                  <c:v>1.3599999999999994</c:v>
                </c:pt>
                <c:pt idx="361">
                  <c:v>1.8599999999999994</c:v>
                </c:pt>
                <c:pt idx="362">
                  <c:v>1.8599999999999994</c:v>
                </c:pt>
                <c:pt idx="363">
                  <c:v>1.3599999999999994</c:v>
                </c:pt>
                <c:pt idx="364">
                  <c:v>1.8599999999999994</c:v>
                </c:pt>
                <c:pt idx="365">
                  <c:v>0.35999999999999943</c:v>
                </c:pt>
                <c:pt idx="366">
                  <c:v>0.85999999999999943</c:v>
                </c:pt>
                <c:pt idx="367">
                  <c:v>1.5399999999999991</c:v>
                </c:pt>
                <c:pt idx="368">
                  <c:v>1.4100000000000001</c:v>
                </c:pt>
                <c:pt idx="369">
                  <c:v>1.3100000000000005</c:v>
                </c:pt>
                <c:pt idx="370">
                  <c:v>2.76</c:v>
                </c:pt>
                <c:pt idx="371">
                  <c:v>-0.29000000000000092</c:v>
                </c:pt>
                <c:pt idx="372">
                  <c:v>1.4499999999999993</c:v>
                </c:pt>
                <c:pt idx="373">
                  <c:v>1.3499999999999996</c:v>
                </c:pt>
                <c:pt idx="374">
                  <c:v>2.5999999999999996</c:v>
                </c:pt>
                <c:pt idx="375">
                  <c:v>2.25</c:v>
                </c:pt>
                <c:pt idx="376">
                  <c:v>2.8499999999999996</c:v>
                </c:pt>
                <c:pt idx="377">
                  <c:v>2.6899999999999995</c:v>
                </c:pt>
                <c:pt idx="378">
                  <c:v>2.8299999999999983</c:v>
                </c:pt>
                <c:pt idx="379">
                  <c:v>1.9299999999999997</c:v>
                </c:pt>
                <c:pt idx="380">
                  <c:v>1.1799999999999997</c:v>
                </c:pt>
                <c:pt idx="381">
                  <c:v>1.4299999999999997</c:v>
                </c:pt>
                <c:pt idx="382">
                  <c:v>0.92999999999999972</c:v>
                </c:pt>
                <c:pt idx="383">
                  <c:v>2.9299999999999997</c:v>
                </c:pt>
                <c:pt idx="384">
                  <c:v>0.92999999999999972</c:v>
                </c:pt>
                <c:pt idx="385">
                  <c:v>1.9299999999999997</c:v>
                </c:pt>
                <c:pt idx="386">
                  <c:v>2.5799999999999983</c:v>
                </c:pt>
                <c:pt idx="387">
                  <c:v>1.6799999999999997</c:v>
                </c:pt>
                <c:pt idx="388">
                  <c:v>1.2300000000000004</c:v>
                </c:pt>
                <c:pt idx="389">
                  <c:v>2.4299999999999997</c:v>
                </c:pt>
                <c:pt idx="390">
                  <c:v>1.9499999999999993</c:v>
                </c:pt>
                <c:pt idx="391">
                  <c:v>2.0600000000000005</c:v>
                </c:pt>
                <c:pt idx="392">
                  <c:v>1.0600000000000005</c:v>
                </c:pt>
                <c:pt idx="393">
                  <c:v>3.0600000000000005</c:v>
                </c:pt>
                <c:pt idx="394">
                  <c:v>2.8100000000000005</c:v>
                </c:pt>
                <c:pt idx="395">
                  <c:v>1.5600000000000005</c:v>
                </c:pt>
                <c:pt idx="396">
                  <c:v>1.7599999999999998</c:v>
                </c:pt>
                <c:pt idx="397">
                  <c:v>1.4600000000000009</c:v>
                </c:pt>
                <c:pt idx="398">
                  <c:v>2.8999999999999986</c:v>
                </c:pt>
                <c:pt idx="399">
                  <c:v>1.75</c:v>
                </c:pt>
                <c:pt idx="400">
                  <c:v>2</c:v>
                </c:pt>
                <c:pt idx="401">
                  <c:v>1.8200000000000003</c:v>
                </c:pt>
                <c:pt idx="402">
                  <c:v>2.6500000000000004</c:v>
                </c:pt>
                <c:pt idx="403">
                  <c:v>1.5</c:v>
                </c:pt>
                <c:pt idx="404">
                  <c:v>1.25</c:v>
                </c:pt>
                <c:pt idx="405">
                  <c:v>2.1799999999999997</c:v>
                </c:pt>
                <c:pt idx="406">
                  <c:v>1.42</c:v>
                </c:pt>
                <c:pt idx="407">
                  <c:v>2.8699999999999992</c:v>
                </c:pt>
                <c:pt idx="408">
                  <c:v>2.6199999999999992</c:v>
                </c:pt>
                <c:pt idx="409">
                  <c:v>2.3699999999999992</c:v>
                </c:pt>
                <c:pt idx="410">
                  <c:v>1.3699999999999992</c:v>
                </c:pt>
                <c:pt idx="411">
                  <c:v>1.3699999999999992</c:v>
                </c:pt>
                <c:pt idx="412">
                  <c:v>2.5199999999999996</c:v>
                </c:pt>
                <c:pt idx="413">
                  <c:v>2.2199999999999989</c:v>
                </c:pt>
                <c:pt idx="414">
                  <c:v>0.23000000000000043</c:v>
                </c:pt>
                <c:pt idx="415">
                  <c:v>2.3800000000000008</c:v>
                </c:pt>
                <c:pt idx="416">
                  <c:v>1.7300000000000004</c:v>
                </c:pt>
                <c:pt idx="417">
                  <c:v>1.2800000000000011</c:v>
                </c:pt>
                <c:pt idx="418">
                  <c:v>1.2300000000000004</c:v>
                </c:pt>
                <c:pt idx="419">
                  <c:v>0.23000000000000043</c:v>
                </c:pt>
                <c:pt idx="420">
                  <c:v>1.7300000000000004</c:v>
                </c:pt>
                <c:pt idx="421">
                  <c:v>1.5999999999999996</c:v>
                </c:pt>
                <c:pt idx="422">
                  <c:v>1.5999999999999996</c:v>
                </c:pt>
                <c:pt idx="423">
                  <c:v>1.3499999999999996</c:v>
                </c:pt>
                <c:pt idx="424">
                  <c:v>1.0999999999999996</c:v>
                </c:pt>
                <c:pt idx="425">
                  <c:v>0.84999999999999964</c:v>
                </c:pt>
                <c:pt idx="426">
                  <c:v>2.5999999999999996</c:v>
                </c:pt>
                <c:pt idx="427">
                  <c:v>2.0999999999999996</c:v>
                </c:pt>
                <c:pt idx="428">
                  <c:v>1.3100000000000005</c:v>
                </c:pt>
                <c:pt idx="429">
                  <c:v>1.3399999999999999</c:v>
                </c:pt>
                <c:pt idx="430">
                  <c:v>2.3200000000000003</c:v>
                </c:pt>
                <c:pt idx="431">
                  <c:v>1.2300000000000004</c:v>
                </c:pt>
                <c:pt idx="432">
                  <c:v>2.4299999999999997</c:v>
                </c:pt>
                <c:pt idx="433">
                  <c:v>0.87000000000000099</c:v>
                </c:pt>
                <c:pt idx="434">
                  <c:v>0.63000000000000078</c:v>
                </c:pt>
                <c:pt idx="435">
                  <c:v>0.86999999999999922</c:v>
                </c:pt>
                <c:pt idx="436">
                  <c:v>0.55999999999999872</c:v>
                </c:pt>
                <c:pt idx="437">
                  <c:v>0.26999999999999957</c:v>
                </c:pt>
                <c:pt idx="438">
                  <c:v>0.96999999999999886</c:v>
                </c:pt>
                <c:pt idx="439">
                  <c:v>1.1199999999999992</c:v>
                </c:pt>
                <c:pt idx="440">
                  <c:v>0.71999999999999886</c:v>
                </c:pt>
                <c:pt idx="441">
                  <c:v>0.36999999999999922</c:v>
                </c:pt>
                <c:pt idx="442">
                  <c:v>-1.5300000000000011</c:v>
                </c:pt>
                <c:pt idx="443">
                  <c:v>1.1199999999999992</c:v>
                </c:pt>
                <c:pt idx="444">
                  <c:v>1.6199999999999992</c:v>
                </c:pt>
                <c:pt idx="445">
                  <c:v>1.3699999999999992</c:v>
                </c:pt>
                <c:pt idx="446">
                  <c:v>-0.95999999999999908</c:v>
                </c:pt>
                <c:pt idx="447">
                  <c:v>0.40000000000000036</c:v>
                </c:pt>
                <c:pt idx="448">
                  <c:v>0.20000000000000107</c:v>
                </c:pt>
                <c:pt idx="449">
                  <c:v>1.6899999999999995</c:v>
                </c:pt>
                <c:pt idx="450">
                  <c:v>0.90000000000000036</c:v>
                </c:pt>
                <c:pt idx="451">
                  <c:v>-0.84999999999999964</c:v>
                </c:pt>
                <c:pt idx="452">
                  <c:v>-0.55999999999999872</c:v>
                </c:pt>
                <c:pt idx="453">
                  <c:v>0.14000000000000057</c:v>
                </c:pt>
                <c:pt idx="454">
                  <c:v>1.4400000000000013</c:v>
                </c:pt>
                <c:pt idx="455">
                  <c:v>0.69000000000000128</c:v>
                </c:pt>
                <c:pt idx="456">
                  <c:v>1.1400000000000006</c:v>
                </c:pt>
                <c:pt idx="457">
                  <c:v>-0.10999999999999943</c:v>
                </c:pt>
                <c:pt idx="458">
                  <c:v>0.14000000000000057</c:v>
                </c:pt>
                <c:pt idx="459">
                  <c:v>2.9499999999999993</c:v>
                </c:pt>
                <c:pt idx="460">
                  <c:v>1.8200000000000003</c:v>
                </c:pt>
                <c:pt idx="461">
                  <c:v>0.32000000000000028</c:v>
                </c:pt>
                <c:pt idx="462">
                  <c:v>1.17</c:v>
                </c:pt>
                <c:pt idx="463">
                  <c:v>0.8100000000000005</c:v>
                </c:pt>
                <c:pt idx="464">
                  <c:v>2.2099999999999991</c:v>
                </c:pt>
                <c:pt idx="465">
                  <c:v>2.0600000000000005</c:v>
                </c:pt>
                <c:pt idx="466">
                  <c:v>1.4100000000000001</c:v>
                </c:pt>
                <c:pt idx="467">
                  <c:v>2.09</c:v>
                </c:pt>
                <c:pt idx="468">
                  <c:v>1.42</c:v>
                </c:pt>
                <c:pt idx="469">
                  <c:v>1.17</c:v>
                </c:pt>
                <c:pt idx="470">
                  <c:v>2.3199999999999985</c:v>
                </c:pt>
                <c:pt idx="471">
                  <c:v>2.67</c:v>
                </c:pt>
                <c:pt idx="472">
                  <c:v>3.1499999999999986</c:v>
                </c:pt>
                <c:pt idx="473">
                  <c:v>1.75</c:v>
                </c:pt>
                <c:pt idx="474">
                  <c:v>1.5</c:v>
                </c:pt>
                <c:pt idx="475">
                  <c:v>2.75</c:v>
                </c:pt>
                <c:pt idx="476">
                  <c:v>1.5</c:v>
                </c:pt>
                <c:pt idx="477">
                  <c:v>2.5</c:v>
                </c:pt>
                <c:pt idx="478">
                  <c:v>3.0500000000000007</c:v>
                </c:pt>
                <c:pt idx="479">
                  <c:v>2.7300000000000004</c:v>
                </c:pt>
                <c:pt idx="480">
                  <c:v>2.75</c:v>
                </c:pt>
                <c:pt idx="481">
                  <c:v>3.6799999999999997</c:v>
                </c:pt>
                <c:pt idx="482">
                  <c:v>1.83</c:v>
                </c:pt>
                <c:pt idx="483">
                  <c:v>1.6799999999999997</c:v>
                </c:pt>
                <c:pt idx="484">
                  <c:v>1.4000000000000004</c:v>
                </c:pt>
                <c:pt idx="485">
                  <c:v>0.84999999999999964</c:v>
                </c:pt>
                <c:pt idx="486">
                  <c:v>3.8600000000000012</c:v>
                </c:pt>
                <c:pt idx="487">
                  <c:v>2.5099999999999998</c:v>
                </c:pt>
                <c:pt idx="488">
                  <c:v>2.59</c:v>
                </c:pt>
                <c:pt idx="489">
                  <c:v>1.5700000000000003</c:v>
                </c:pt>
                <c:pt idx="490">
                  <c:v>2.4700000000000006</c:v>
                </c:pt>
                <c:pt idx="491">
                  <c:v>1.8999999999999986</c:v>
                </c:pt>
                <c:pt idx="492">
                  <c:v>0.19999999999999929</c:v>
                </c:pt>
                <c:pt idx="493">
                  <c:v>1.6999999999999993</c:v>
                </c:pt>
                <c:pt idx="494">
                  <c:v>1.1999999999999993</c:v>
                </c:pt>
                <c:pt idx="495">
                  <c:v>0.87999999999999901</c:v>
                </c:pt>
                <c:pt idx="496">
                  <c:v>1.8199999999999985</c:v>
                </c:pt>
                <c:pt idx="497">
                  <c:v>1.83</c:v>
                </c:pt>
                <c:pt idx="498">
                  <c:v>2.3599999999999994</c:v>
                </c:pt>
                <c:pt idx="499">
                  <c:v>2.3599999999999994</c:v>
                </c:pt>
                <c:pt idx="500">
                  <c:v>2.66</c:v>
                </c:pt>
                <c:pt idx="501">
                  <c:v>2.8599999999999994</c:v>
                </c:pt>
                <c:pt idx="502">
                  <c:v>3.4399999999999995</c:v>
                </c:pt>
                <c:pt idx="503">
                  <c:v>2.1899999999999995</c:v>
                </c:pt>
                <c:pt idx="504">
                  <c:v>2.4399999999999995</c:v>
                </c:pt>
                <c:pt idx="505">
                  <c:v>2.5399999999999991</c:v>
                </c:pt>
                <c:pt idx="506">
                  <c:v>2.76</c:v>
                </c:pt>
                <c:pt idx="507">
                  <c:v>2.8599999999999994</c:v>
                </c:pt>
                <c:pt idx="508">
                  <c:v>3.66</c:v>
                </c:pt>
                <c:pt idx="509">
                  <c:v>3.3699999999999992</c:v>
                </c:pt>
                <c:pt idx="510">
                  <c:v>2.6099999999999994</c:v>
                </c:pt>
                <c:pt idx="511">
                  <c:v>1.8599999999999994</c:v>
                </c:pt>
                <c:pt idx="512">
                  <c:v>3.1099999999999994</c:v>
                </c:pt>
                <c:pt idx="513">
                  <c:v>3.7199999999999989</c:v>
                </c:pt>
                <c:pt idx="514">
                  <c:v>3.6899999999999995</c:v>
                </c:pt>
                <c:pt idx="515">
                  <c:v>3.2699999999999996</c:v>
                </c:pt>
                <c:pt idx="516">
                  <c:v>4.5199999999999978</c:v>
                </c:pt>
                <c:pt idx="517">
                  <c:v>2.3699999999999992</c:v>
                </c:pt>
                <c:pt idx="518">
                  <c:v>2.17</c:v>
                </c:pt>
                <c:pt idx="519">
                  <c:v>2.74</c:v>
                </c:pt>
                <c:pt idx="520">
                  <c:v>3.49</c:v>
                </c:pt>
                <c:pt idx="521">
                  <c:v>3.49</c:v>
                </c:pt>
                <c:pt idx="522">
                  <c:v>2.99</c:v>
                </c:pt>
                <c:pt idx="523">
                  <c:v>2.99</c:v>
                </c:pt>
                <c:pt idx="524">
                  <c:v>4.3900000000000006</c:v>
                </c:pt>
                <c:pt idx="525">
                  <c:v>3.99</c:v>
                </c:pt>
                <c:pt idx="526">
                  <c:v>3.99</c:v>
                </c:pt>
                <c:pt idx="527">
                  <c:v>2.2900000000000009</c:v>
                </c:pt>
                <c:pt idx="528">
                  <c:v>1.4900000000000002</c:v>
                </c:pt>
                <c:pt idx="529">
                  <c:v>3.3900000000000006</c:v>
                </c:pt>
                <c:pt idx="530">
                  <c:v>5.1999999999999993</c:v>
                </c:pt>
                <c:pt idx="531">
                  <c:v>3.6999999999999993</c:v>
                </c:pt>
                <c:pt idx="532">
                  <c:v>3.1999999999999993</c:v>
                </c:pt>
                <c:pt idx="533">
                  <c:v>3.6999999999999993</c:v>
                </c:pt>
                <c:pt idx="534">
                  <c:v>2.6999999999999993</c:v>
                </c:pt>
                <c:pt idx="535">
                  <c:v>3.7799999999999994</c:v>
                </c:pt>
                <c:pt idx="536">
                  <c:v>3.1799999999999997</c:v>
                </c:pt>
                <c:pt idx="537">
                  <c:v>3.6799999999999997</c:v>
                </c:pt>
                <c:pt idx="538">
                  <c:v>5.18</c:v>
                </c:pt>
                <c:pt idx="539">
                  <c:v>4.68</c:v>
                </c:pt>
                <c:pt idx="540">
                  <c:v>3.08</c:v>
                </c:pt>
                <c:pt idx="541">
                  <c:v>5.49</c:v>
                </c:pt>
                <c:pt idx="542">
                  <c:v>5.3699999999999992</c:v>
                </c:pt>
                <c:pt idx="543">
                  <c:v>4.7699999999999996</c:v>
                </c:pt>
                <c:pt idx="544">
                  <c:v>5.9699999999999989</c:v>
                </c:pt>
                <c:pt idx="545">
                  <c:v>3.6799999999999997</c:v>
                </c:pt>
                <c:pt idx="546">
                  <c:v>4.8699999999999992</c:v>
                </c:pt>
                <c:pt idx="547">
                  <c:v>7.0599999999999987</c:v>
                </c:pt>
                <c:pt idx="548">
                  <c:v>5.18</c:v>
                </c:pt>
                <c:pt idx="549">
                  <c:v>2.4299999999999997</c:v>
                </c:pt>
                <c:pt idx="550">
                  <c:v>3.4299999999999997</c:v>
                </c:pt>
                <c:pt idx="551">
                  <c:v>4.7699999999999996</c:v>
                </c:pt>
                <c:pt idx="552">
                  <c:v>3.1799999999999997</c:v>
                </c:pt>
                <c:pt idx="553">
                  <c:v>3.0299999999999994</c:v>
                </c:pt>
                <c:pt idx="554">
                  <c:v>2.75</c:v>
                </c:pt>
                <c:pt idx="555">
                  <c:v>4.5999999999999996</c:v>
                </c:pt>
                <c:pt idx="556">
                  <c:v>3.8499999999999996</c:v>
                </c:pt>
                <c:pt idx="557">
                  <c:v>3.8499999999999996</c:v>
                </c:pt>
                <c:pt idx="558">
                  <c:v>3.9399999999999995</c:v>
                </c:pt>
                <c:pt idx="559">
                  <c:v>4.6899999999999995</c:v>
                </c:pt>
                <c:pt idx="560">
                  <c:v>4.09</c:v>
                </c:pt>
                <c:pt idx="561">
                  <c:v>4</c:v>
                </c:pt>
                <c:pt idx="562">
                  <c:v>3.5</c:v>
                </c:pt>
                <c:pt idx="563">
                  <c:v>3.370000000000001</c:v>
                </c:pt>
                <c:pt idx="564">
                  <c:v>4.91</c:v>
                </c:pt>
                <c:pt idx="565">
                  <c:v>4.5100000000000016</c:v>
                </c:pt>
                <c:pt idx="566">
                  <c:v>3.7100000000000009</c:v>
                </c:pt>
                <c:pt idx="567">
                  <c:v>3.7100000000000009</c:v>
                </c:pt>
                <c:pt idx="568">
                  <c:v>3.1100000000000012</c:v>
                </c:pt>
                <c:pt idx="569">
                  <c:v>3.5900000000000016</c:v>
                </c:pt>
                <c:pt idx="570">
                  <c:v>3.5300000000000011</c:v>
                </c:pt>
                <c:pt idx="571">
                  <c:v>4.66</c:v>
                </c:pt>
                <c:pt idx="572">
                  <c:v>3.4400000000000013</c:v>
                </c:pt>
                <c:pt idx="573">
                  <c:v>4.5600000000000005</c:v>
                </c:pt>
                <c:pt idx="574">
                  <c:v>4.0600000000000005</c:v>
                </c:pt>
                <c:pt idx="575">
                  <c:v>3.5</c:v>
                </c:pt>
                <c:pt idx="576">
                  <c:v>5.57</c:v>
                </c:pt>
                <c:pt idx="577">
                  <c:v>3.0700000000000003</c:v>
                </c:pt>
                <c:pt idx="578">
                  <c:v>3.92</c:v>
                </c:pt>
                <c:pt idx="579">
                  <c:v>3.7200000000000006</c:v>
                </c:pt>
                <c:pt idx="580">
                  <c:v>4.1500000000000004</c:v>
                </c:pt>
                <c:pt idx="581">
                  <c:v>3.33</c:v>
                </c:pt>
                <c:pt idx="582">
                  <c:v>5.1300000000000008</c:v>
                </c:pt>
                <c:pt idx="583">
                  <c:v>2.6300000000000008</c:v>
                </c:pt>
                <c:pt idx="584">
                  <c:v>2.1300000000000008</c:v>
                </c:pt>
                <c:pt idx="585">
                  <c:v>3.0300000000000011</c:v>
                </c:pt>
                <c:pt idx="586">
                  <c:v>3.4800000000000004</c:v>
                </c:pt>
                <c:pt idx="587">
                  <c:v>4.9800000000000004</c:v>
                </c:pt>
                <c:pt idx="588">
                  <c:v>3.4800000000000004</c:v>
                </c:pt>
                <c:pt idx="589">
                  <c:v>3.4800000000000004</c:v>
                </c:pt>
                <c:pt idx="590">
                  <c:v>3.3800000000000008</c:v>
                </c:pt>
                <c:pt idx="591">
                  <c:v>2.9800000000000004</c:v>
                </c:pt>
                <c:pt idx="592">
                  <c:v>2.9600000000000009</c:v>
                </c:pt>
                <c:pt idx="593">
                  <c:v>2.6099999999999994</c:v>
                </c:pt>
                <c:pt idx="594">
                  <c:v>2.4900000000000002</c:v>
                </c:pt>
                <c:pt idx="595">
                  <c:v>2.8599999999999994</c:v>
                </c:pt>
                <c:pt idx="596">
                  <c:v>2.5600000000000005</c:v>
                </c:pt>
                <c:pt idx="597">
                  <c:v>1.0600000000000005</c:v>
                </c:pt>
                <c:pt idx="598">
                  <c:v>1.8200000000000003</c:v>
                </c:pt>
                <c:pt idx="599">
                  <c:v>1.6400000000000006</c:v>
                </c:pt>
                <c:pt idx="600">
                  <c:v>0.64000000000000057</c:v>
                </c:pt>
                <c:pt idx="601">
                  <c:v>2.84</c:v>
                </c:pt>
                <c:pt idx="602">
                  <c:v>2.4299999999999997</c:v>
                </c:pt>
                <c:pt idx="603">
                  <c:v>2.9000000000000004</c:v>
                </c:pt>
                <c:pt idx="604">
                  <c:v>2.6799999999999997</c:v>
                </c:pt>
                <c:pt idx="605">
                  <c:v>1.1899999999999995</c:v>
                </c:pt>
                <c:pt idx="606">
                  <c:v>1.9299999999999997</c:v>
                </c:pt>
                <c:pt idx="607">
                  <c:v>1.1799999999999997</c:v>
                </c:pt>
                <c:pt idx="608">
                  <c:v>1.1799999999999997</c:v>
                </c:pt>
                <c:pt idx="609">
                  <c:v>2.8600000000000012</c:v>
                </c:pt>
                <c:pt idx="610">
                  <c:v>2.2599999999999998</c:v>
                </c:pt>
                <c:pt idx="611">
                  <c:v>1.6600000000000001</c:v>
                </c:pt>
                <c:pt idx="612">
                  <c:v>0.75999999999999979</c:v>
                </c:pt>
                <c:pt idx="613">
                  <c:v>2.75</c:v>
                </c:pt>
                <c:pt idx="614">
                  <c:v>1.120000000000001</c:v>
                </c:pt>
                <c:pt idx="615">
                  <c:v>2.3800000000000008</c:v>
                </c:pt>
                <c:pt idx="616">
                  <c:v>3.1300000000000008</c:v>
                </c:pt>
                <c:pt idx="617">
                  <c:v>0.89000000000000057</c:v>
                </c:pt>
                <c:pt idx="618">
                  <c:v>2.84</c:v>
                </c:pt>
                <c:pt idx="619">
                  <c:v>3.4299999999999997</c:v>
                </c:pt>
                <c:pt idx="620">
                  <c:v>1.9600000000000009</c:v>
                </c:pt>
                <c:pt idx="621">
                  <c:v>1.9600000000000009</c:v>
                </c:pt>
                <c:pt idx="622">
                  <c:v>2.59</c:v>
                </c:pt>
                <c:pt idx="623">
                  <c:v>1.9399999999999995</c:v>
                </c:pt>
                <c:pt idx="624">
                  <c:v>2</c:v>
                </c:pt>
                <c:pt idx="625">
                  <c:v>1.9299999999999997</c:v>
                </c:pt>
                <c:pt idx="626">
                  <c:v>3.1099999999999994</c:v>
                </c:pt>
                <c:pt idx="627">
                  <c:v>3.1099999999999994</c:v>
                </c:pt>
                <c:pt idx="628">
                  <c:v>2.3599999999999994</c:v>
                </c:pt>
                <c:pt idx="629">
                  <c:v>3.01</c:v>
                </c:pt>
                <c:pt idx="630">
                  <c:v>3.2099999999999991</c:v>
                </c:pt>
                <c:pt idx="631">
                  <c:v>2.9499999999999993</c:v>
                </c:pt>
                <c:pt idx="632">
                  <c:v>2.9499999999999993</c:v>
                </c:pt>
                <c:pt idx="633">
                  <c:v>2.3200000000000003</c:v>
                </c:pt>
                <c:pt idx="634">
                  <c:v>2.6799999999999997</c:v>
                </c:pt>
                <c:pt idx="635">
                  <c:v>3.9399999999999995</c:v>
                </c:pt>
                <c:pt idx="636">
                  <c:v>2.76</c:v>
                </c:pt>
                <c:pt idx="637">
                  <c:v>2.16</c:v>
                </c:pt>
                <c:pt idx="638">
                  <c:v>3.01</c:v>
                </c:pt>
                <c:pt idx="639">
                  <c:v>3.3100000000000005</c:v>
                </c:pt>
                <c:pt idx="640">
                  <c:v>3.25</c:v>
                </c:pt>
                <c:pt idx="641">
                  <c:v>3</c:v>
                </c:pt>
                <c:pt idx="642">
                  <c:v>2.84</c:v>
                </c:pt>
                <c:pt idx="643">
                  <c:v>2.74</c:v>
                </c:pt>
                <c:pt idx="644">
                  <c:v>2.92</c:v>
                </c:pt>
                <c:pt idx="645">
                  <c:v>3.42</c:v>
                </c:pt>
                <c:pt idx="646">
                  <c:v>3.4800000000000004</c:v>
                </c:pt>
                <c:pt idx="647">
                  <c:v>3.3800000000000008</c:v>
                </c:pt>
                <c:pt idx="648">
                  <c:v>3.3800000000000008</c:v>
                </c:pt>
                <c:pt idx="649">
                  <c:v>2.9800000000000004</c:v>
                </c:pt>
                <c:pt idx="650">
                  <c:v>3.2800000000000011</c:v>
                </c:pt>
                <c:pt idx="651">
                  <c:v>3.3800000000000008</c:v>
                </c:pt>
                <c:pt idx="652">
                  <c:v>3.370000000000001</c:v>
                </c:pt>
                <c:pt idx="653">
                  <c:v>2.67</c:v>
                </c:pt>
                <c:pt idx="654">
                  <c:v>3.3099999999999987</c:v>
                </c:pt>
                <c:pt idx="655">
                  <c:v>3.1400000000000006</c:v>
                </c:pt>
                <c:pt idx="656">
                  <c:v>6</c:v>
                </c:pt>
                <c:pt idx="657">
                  <c:v>2.76</c:v>
                </c:pt>
                <c:pt idx="658">
                  <c:v>2.9000000000000004</c:v>
                </c:pt>
                <c:pt idx="659">
                  <c:v>2.1899999999999995</c:v>
                </c:pt>
                <c:pt idx="660">
                  <c:v>2.09</c:v>
                </c:pt>
                <c:pt idx="661">
                  <c:v>2.34</c:v>
                </c:pt>
                <c:pt idx="662">
                  <c:v>3.1899999999999995</c:v>
                </c:pt>
                <c:pt idx="663">
                  <c:v>2.91</c:v>
                </c:pt>
                <c:pt idx="664">
                  <c:v>2.8900000000000006</c:v>
                </c:pt>
                <c:pt idx="665">
                  <c:v>2.4900000000000002</c:v>
                </c:pt>
                <c:pt idx="666">
                  <c:v>2.34</c:v>
                </c:pt>
                <c:pt idx="667">
                  <c:v>2.09</c:v>
                </c:pt>
                <c:pt idx="668">
                  <c:v>2.74</c:v>
                </c:pt>
                <c:pt idx="669">
                  <c:v>3.4000000000000004</c:v>
                </c:pt>
                <c:pt idx="670">
                  <c:v>3.2899999999999991</c:v>
                </c:pt>
                <c:pt idx="671">
                  <c:v>3.1899999999999995</c:v>
                </c:pt>
                <c:pt idx="672">
                  <c:v>3.0999999999999996</c:v>
                </c:pt>
                <c:pt idx="673">
                  <c:v>2.9399999999999995</c:v>
                </c:pt>
                <c:pt idx="674">
                  <c:v>2.1800000000000015</c:v>
                </c:pt>
                <c:pt idx="675">
                  <c:v>2.2400000000000002</c:v>
                </c:pt>
                <c:pt idx="676">
                  <c:v>2.9599999999999991</c:v>
                </c:pt>
                <c:pt idx="677">
                  <c:v>3.1899999999999995</c:v>
                </c:pt>
                <c:pt idx="678">
                  <c:v>2.59</c:v>
                </c:pt>
                <c:pt idx="679">
                  <c:v>3.1899999999999995</c:v>
                </c:pt>
                <c:pt idx="680">
                  <c:v>2.59</c:v>
                </c:pt>
                <c:pt idx="681">
                  <c:v>3.0199999999999996</c:v>
                </c:pt>
                <c:pt idx="682">
                  <c:v>1.9699999999999989</c:v>
                </c:pt>
                <c:pt idx="683">
                  <c:v>2.7699999999999996</c:v>
                </c:pt>
                <c:pt idx="684">
                  <c:v>2.99</c:v>
                </c:pt>
                <c:pt idx="685">
                  <c:v>3.3899999999999988</c:v>
                </c:pt>
                <c:pt idx="686">
                  <c:v>3.2899999999999991</c:v>
                </c:pt>
                <c:pt idx="687">
                  <c:v>2.59</c:v>
                </c:pt>
                <c:pt idx="688">
                  <c:v>3.4499999999999993</c:v>
                </c:pt>
                <c:pt idx="689">
                  <c:v>3.9499999999999993</c:v>
                </c:pt>
                <c:pt idx="690">
                  <c:v>3.6999999999999993</c:v>
                </c:pt>
                <c:pt idx="691">
                  <c:v>3.2899999999999991</c:v>
                </c:pt>
                <c:pt idx="692">
                  <c:v>2.5399999999999991</c:v>
                </c:pt>
                <c:pt idx="693">
                  <c:v>2.2699999999999996</c:v>
                </c:pt>
                <c:pt idx="694">
                  <c:v>2.5700000000000003</c:v>
                </c:pt>
                <c:pt idx="695">
                  <c:v>2.5199999999999996</c:v>
                </c:pt>
                <c:pt idx="696">
                  <c:v>3.3200000000000003</c:v>
                </c:pt>
                <c:pt idx="697">
                  <c:v>3.6499999999999986</c:v>
                </c:pt>
                <c:pt idx="698">
                  <c:v>3.83</c:v>
                </c:pt>
                <c:pt idx="699">
                  <c:v>3.33</c:v>
                </c:pt>
                <c:pt idx="700">
                  <c:v>2.6300000000000008</c:v>
                </c:pt>
                <c:pt idx="701">
                  <c:v>2.83</c:v>
                </c:pt>
                <c:pt idx="702">
                  <c:v>3.08</c:v>
                </c:pt>
                <c:pt idx="703">
                  <c:v>4.08</c:v>
                </c:pt>
                <c:pt idx="704">
                  <c:v>3.33</c:v>
                </c:pt>
                <c:pt idx="705">
                  <c:v>3.2800000000000011</c:v>
                </c:pt>
                <c:pt idx="706">
                  <c:v>3.3800000000000008</c:v>
                </c:pt>
                <c:pt idx="707">
                  <c:v>2.4800000000000004</c:v>
                </c:pt>
                <c:pt idx="708">
                  <c:v>2.9800000000000004</c:v>
                </c:pt>
                <c:pt idx="709">
                  <c:v>3.1999999999999993</c:v>
                </c:pt>
                <c:pt idx="710">
                  <c:v>3.75</c:v>
                </c:pt>
                <c:pt idx="711">
                  <c:v>3.5499999999999989</c:v>
                </c:pt>
                <c:pt idx="712">
                  <c:v>3.5999999999999996</c:v>
                </c:pt>
                <c:pt idx="713">
                  <c:v>3.75</c:v>
                </c:pt>
                <c:pt idx="714">
                  <c:v>3.75</c:v>
                </c:pt>
                <c:pt idx="715">
                  <c:v>3.0999999999999996</c:v>
                </c:pt>
                <c:pt idx="716">
                  <c:v>3.5</c:v>
                </c:pt>
                <c:pt idx="717">
                  <c:v>3.67</c:v>
                </c:pt>
                <c:pt idx="718">
                  <c:v>2.5</c:v>
                </c:pt>
                <c:pt idx="719">
                  <c:v>3.3499999999999996</c:v>
                </c:pt>
                <c:pt idx="720">
                  <c:v>3.17</c:v>
                </c:pt>
                <c:pt idx="721">
                  <c:v>2.5199999999999996</c:v>
                </c:pt>
                <c:pt idx="722">
                  <c:v>2.5700000000000003</c:v>
                </c:pt>
                <c:pt idx="723">
                  <c:v>2.5299999999999994</c:v>
                </c:pt>
                <c:pt idx="724">
                  <c:v>3.49</c:v>
                </c:pt>
                <c:pt idx="725">
                  <c:v>2.8999999999999986</c:v>
                </c:pt>
                <c:pt idx="726">
                  <c:v>3.370000000000001</c:v>
                </c:pt>
                <c:pt idx="727">
                  <c:v>1.9700000000000006</c:v>
                </c:pt>
                <c:pt idx="728">
                  <c:v>3.4699999999999989</c:v>
                </c:pt>
                <c:pt idx="729">
                  <c:v>2.1199999999999992</c:v>
                </c:pt>
                <c:pt idx="730">
                  <c:v>4.1199999999999992</c:v>
                </c:pt>
                <c:pt idx="731">
                  <c:v>3.0199999999999996</c:v>
                </c:pt>
                <c:pt idx="732">
                  <c:v>2.41</c:v>
                </c:pt>
                <c:pt idx="733">
                  <c:v>3.2100000000000009</c:v>
                </c:pt>
                <c:pt idx="734">
                  <c:v>3.7100000000000009</c:v>
                </c:pt>
                <c:pt idx="735">
                  <c:v>3.5600000000000005</c:v>
                </c:pt>
                <c:pt idx="736">
                  <c:v>3.3100000000000005</c:v>
                </c:pt>
                <c:pt idx="737">
                  <c:v>4.5600000000000005</c:v>
                </c:pt>
                <c:pt idx="738">
                  <c:v>4.75</c:v>
                </c:pt>
                <c:pt idx="739">
                  <c:v>3.3200000000000003</c:v>
                </c:pt>
                <c:pt idx="740">
                  <c:v>2.3699999999999992</c:v>
                </c:pt>
                <c:pt idx="741">
                  <c:v>3.7699999999999996</c:v>
                </c:pt>
                <c:pt idx="742">
                  <c:v>3.2699999999999996</c:v>
                </c:pt>
                <c:pt idx="743">
                  <c:v>3.3699999999999992</c:v>
                </c:pt>
                <c:pt idx="744">
                  <c:v>3.7699999999999996</c:v>
                </c:pt>
                <c:pt idx="745">
                  <c:v>3.67</c:v>
                </c:pt>
                <c:pt idx="746">
                  <c:v>3.6199999999999992</c:v>
                </c:pt>
                <c:pt idx="747">
                  <c:v>3.3699999999999992</c:v>
                </c:pt>
                <c:pt idx="748">
                  <c:v>2.8000000000000007</c:v>
                </c:pt>
                <c:pt idx="749">
                  <c:v>4.0200000000000014</c:v>
                </c:pt>
                <c:pt idx="750">
                  <c:v>3.620000000000001</c:v>
                </c:pt>
                <c:pt idx="751">
                  <c:v>3.92</c:v>
                </c:pt>
                <c:pt idx="752">
                  <c:v>3.5200000000000014</c:v>
                </c:pt>
                <c:pt idx="753">
                  <c:v>3.8499999999999996</c:v>
                </c:pt>
                <c:pt idx="754">
                  <c:v>3.8499999999999996</c:v>
                </c:pt>
                <c:pt idx="755">
                  <c:v>3.5999999999999996</c:v>
                </c:pt>
                <c:pt idx="756">
                  <c:v>3.6799999999999997</c:v>
                </c:pt>
                <c:pt idx="757">
                  <c:v>3.1799999999999997</c:v>
                </c:pt>
                <c:pt idx="758">
                  <c:v>4.18</c:v>
                </c:pt>
                <c:pt idx="759">
                  <c:v>3.6399999999999997</c:v>
                </c:pt>
                <c:pt idx="760">
                  <c:v>4.2399999999999993</c:v>
                </c:pt>
                <c:pt idx="761">
                  <c:v>3.8099999999999996</c:v>
                </c:pt>
                <c:pt idx="762">
                  <c:v>3.620000000000001</c:v>
                </c:pt>
                <c:pt idx="763">
                  <c:v>2.7000000000000011</c:v>
                </c:pt>
                <c:pt idx="764">
                  <c:v>3.2300000000000004</c:v>
                </c:pt>
                <c:pt idx="765">
                  <c:v>4.2000000000000011</c:v>
                </c:pt>
                <c:pt idx="766">
                  <c:v>4.33</c:v>
                </c:pt>
                <c:pt idx="767">
                  <c:v>4.96</c:v>
                </c:pt>
                <c:pt idx="768">
                  <c:v>3.9699999999999998</c:v>
                </c:pt>
                <c:pt idx="769">
                  <c:v>3.5200000000000005</c:v>
                </c:pt>
                <c:pt idx="770">
                  <c:v>3.3199999999999994</c:v>
                </c:pt>
                <c:pt idx="771">
                  <c:v>4.0200000000000005</c:v>
                </c:pt>
                <c:pt idx="772">
                  <c:v>3.7199999999999998</c:v>
                </c:pt>
                <c:pt idx="773">
                  <c:v>3.66</c:v>
                </c:pt>
                <c:pt idx="774">
                  <c:v>4.01</c:v>
                </c:pt>
                <c:pt idx="775">
                  <c:v>4.0600000000000005</c:v>
                </c:pt>
                <c:pt idx="776">
                  <c:v>3.2699999999999996</c:v>
                </c:pt>
                <c:pt idx="777">
                  <c:v>4.67</c:v>
                </c:pt>
                <c:pt idx="778">
                  <c:v>3.67</c:v>
                </c:pt>
                <c:pt idx="779">
                  <c:v>3.17</c:v>
                </c:pt>
                <c:pt idx="780">
                  <c:v>3.92</c:v>
                </c:pt>
                <c:pt idx="781">
                  <c:v>2.7799999999999994</c:v>
                </c:pt>
                <c:pt idx="782">
                  <c:v>3.0700000000000003</c:v>
                </c:pt>
                <c:pt idx="783">
                  <c:v>4.4399999999999995</c:v>
                </c:pt>
                <c:pt idx="784">
                  <c:v>1.3800000000000008</c:v>
                </c:pt>
                <c:pt idx="785">
                  <c:v>2.2300000000000004</c:v>
                </c:pt>
                <c:pt idx="786">
                  <c:v>2.2300000000000004</c:v>
                </c:pt>
                <c:pt idx="787">
                  <c:v>2.3499999999999996</c:v>
                </c:pt>
                <c:pt idx="788">
                  <c:v>2.75</c:v>
                </c:pt>
                <c:pt idx="789">
                  <c:v>2.8499999999999996</c:v>
                </c:pt>
                <c:pt idx="790">
                  <c:v>2.6500000000000004</c:v>
                </c:pt>
                <c:pt idx="791">
                  <c:v>2.0999999999999996</c:v>
                </c:pt>
                <c:pt idx="792">
                  <c:v>2.5199999999999996</c:v>
                </c:pt>
                <c:pt idx="793">
                  <c:v>2.5199999999999996</c:v>
                </c:pt>
                <c:pt idx="794">
                  <c:v>3.17</c:v>
                </c:pt>
                <c:pt idx="795">
                  <c:v>3.2999999999999989</c:v>
                </c:pt>
                <c:pt idx="796">
                  <c:v>2.2300000000000004</c:v>
                </c:pt>
                <c:pt idx="797">
                  <c:v>3.83</c:v>
                </c:pt>
                <c:pt idx="798">
                  <c:v>3.4700000000000006</c:v>
                </c:pt>
                <c:pt idx="799">
                  <c:v>3.0700000000000003</c:v>
                </c:pt>
                <c:pt idx="800">
                  <c:v>2.4700000000000006</c:v>
                </c:pt>
                <c:pt idx="801">
                  <c:v>2.6300000000000008</c:v>
                </c:pt>
                <c:pt idx="802">
                  <c:v>3.2600000000000016</c:v>
                </c:pt>
                <c:pt idx="803">
                  <c:v>2.92</c:v>
                </c:pt>
                <c:pt idx="804">
                  <c:v>4.32</c:v>
                </c:pt>
                <c:pt idx="805">
                  <c:v>3.17</c:v>
                </c:pt>
                <c:pt idx="806">
                  <c:v>3.6100000000000003</c:v>
                </c:pt>
                <c:pt idx="807">
                  <c:v>3.66</c:v>
                </c:pt>
                <c:pt idx="808">
                  <c:v>3.4600000000000009</c:v>
                </c:pt>
                <c:pt idx="809">
                  <c:v>3.16</c:v>
                </c:pt>
                <c:pt idx="810">
                  <c:v>3.9300000000000006</c:v>
                </c:pt>
                <c:pt idx="811">
                  <c:v>4.13</c:v>
                </c:pt>
                <c:pt idx="812">
                  <c:v>4.53</c:v>
                </c:pt>
                <c:pt idx="813">
                  <c:v>5</c:v>
                </c:pt>
                <c:pt idx="814">
                  <c:v>3.6500000000000004</c:v>
                </c:pt>
                <c:pt idx="815">
                  <c:v>5.24</c:v>
                </c:pt>
                <c:pt idx="816">
                  <c:v>5.24</c:v>
                </c:pt>
                <c:pt idx="817">
                  <c:v>3.16</c:v>
                </c:pt>
                <c:pt idx="818">
                  <c:v>3.5200000000000005</c:v>
                </c:pt>
                <c:pt idx="819">
                  <c:v>4</c:v>
                </c:pt>
                <c:pt idx="820">
                  <c:v>3.1999999999999993</c:v>
                </c:pt>
                <c:pt idx="821">
                  <c:v>4.2300000000000004</c:v>
                </c:pt>
                <c:pt idx="822">
                  <c:v>4.0300000000000011</c:v>
                </c:pt>
                <c:pt idx="823">
                  <c:v>2.38</c:v>
                </c:pt>
                <c:pt idx="824">
                  <c:v>4.0100000000000007</c:v>
                </c:pt>
                <c:pt idx="825">
                  <c:v>3.63</c:v>
                </c:pt>
                <c:pt idx="826">
                  <c:v>3.8299999999999992</c:v>
                </c:pt>
                <c:pt idx="827">
                  <c:v>4.28</c:v>
                </c:pt>
                <c:pt idx="828">
                  <c:v>3.8699999999999992</c:v>
                </c:pt>
                <c:pt idx="829">
                  <c:v>5.59</c:v>
                </c:pt>
                <c:pt idx="830">
                  <c:v>4.2</c:v>
                </c:pt>
                <c:pt idx="831">
                  <c:v>5.0399999999999991</c:v>
                </c:pt>
                <c:pt idx="832">
                  <c:v>4.24</c:v>
                </c:pt>
                <c:pt idx="833">
                  <c:v>4.9000000000000004</c:v>
                </c:pt>
                <c:pt idx="834">
                  <c:v>5.2399999999999993</c:v>
                </c:pt>
                <c:pt idx="835">
                  <c:v>5.0599999999999996</c:v>
                </c:pt>
                <c:pt idx="836">
                  <c:v>3.3900000000000006</c:v>
                </c:pt>
                <c:pt idx="837">
                  <c:v>3.5300000000000002</c:v>
                </c:pt>
                <c:pt idx="838">
                  <c:v>3.8599999999999994</c:v>
                </c:pt>
                <c:pt idx="839">
                  <c:v>3.0199999999999996</c:v>
                </c:pt>
                <c:pt idx="840">
                  <c:v>3.5700000000000003</c:v>
                </c:pt>
                <c:pt idx="841">
                  <c:v>3.5700000000000003</c:v>
                </c:pt>
                <c:pt idx="842">
                  <c:v>2.25</c:v>
                </c:pt>
                <c:pt idx="843">
                  <c:v>3</c:v>
                </c:pt>
                <c:pt idx="844">
                  <c:v>2.7200000000000006</c:v>
                </c:pt>
                <c:pt idx="845">
                  <c:v>3.8199999999999985</c:v>
                </c:pt>
                <c:pt idx="846">
                  <c:v>3.0299999999999994</c:v>
                </c:pt>
                <c:pt idx="847">
                  <c:v>4.76</c:v>
                </c:pt>
                <c:pt idx="848">
                  <c:v>3.9599999999999991</c:v>
                </c:pt>
                <c:pt idx="849">
                  <c:v>3.6399999999999997</c:v>
                </c:pt>
                <c:pt idx="850">
                  <c:v>3.0700000000000003</c:v>
                </c:pt>
                <c:pt idx="851">
                  <c:v>3.1599999999999993</c:v>
                </c:pt>
                <c:pt idx="852">
                  <c:v>3.1599999999999993</c:v>
                </c:pt>
                <c:pt idx="853">
                  <c:v>3.21</c:v>
                </c:pt>
                <c:pt idx="854">
                  <c:v>2.41</c:v>
                </c:pt>
                <c:pt idx="855">
                  <c:v>5.23</c:v>
                </c:pt>
                <c:pt idx="856">
                  <c:v>4.96</c:v>
                </c:pt>
                <c:pt idx="857">
                  <c:v>2.5599999999999996</c:v>
                </c:pt>
                <c:pt idx="858">
                  <c:v>4.0600000000000005</c:v>
                </c:pt>
                <c:pt idx="859">
                  <c:v>2.59</c:v>
                </c:pt>
                <c:pt idx="860">
                  <c:v>4.42</c:v>
                </c:pt>
                <c:pt idx="861">
                  <c:v>4.7700000000000005</c:v>
                </c:pt>
                <c:pt idx="862">
                  <c:v>3.58</c:v>
                </c:pt>
                <c:pt idx="863">
                  <c:v>4.9800000000000004</c:v>
                </c:pt>
                <c:pt idx="864">
                  <c:v>3.2799999999999994</c:v>
                </c:pt>
                <c:pt idx="865">
                  <c:v>5.3699999999999992</c:v>
                </c:pt>
                <c:pt idx="866">
                  <c:v>5.2400000000000011</c:v>
                </c:pt>
                <c:pt idx="867">
                  <c:v>3.6900000000000004</c:v>
                </c:pt>
                <c:pt idx="868">
                  <c:v>2.9000000000000012</c:v>
                </c:pt>
                <c:pt idx="869">
                  <c:v>5.07</c:v>
                </c:pt>
                <c:pt idx="870">
                  <c:v>5.07</c:v>
                </c:pt>
                <c:pt idx="871">
                  <c:v>4.3500000000000005</c:v>
                </c:pt>
                <c:pt idx="872">
                  <c:v>3.54</c:v>
                </c:pt>
                <c:pt idx="873">
                  <c:v>3.4799999999999995</c:v>
                </c:pt>
                <c:pt idx="874">
                  <c:v>5.63</c:v>
                </c:pt>
                <c:pt idx="875">
                  <c:v>5.63</c:v>
                </c:pt>
                <c:pt idx="876">
                  <c:v>5.63</c:v>
                </c:pt>
                <c:pt idx="877">
                  <c:v>4.5999999999999996</c:v>
                </c:pt>
                <c:pt idx="878">
                  <c:v>4.0999999999999996</c:v>
                </c:pt>
                <c:pt idx="879">
                  <c:v>5.0999999999999996</c:v>
                </c:pt>
                <c:pt idx="880">
                  <c:v>4.17</c:v>
                </c:pt>
                <c:pt idx="881">
                  <c:v>3.92</c:v>
                </c:pt>
                <c:pt idx="882">
                  <c:v>5.13</c:v>
                </c:pt>
                <c:pt idx="883">
                  <c:v>4.1300000000000008</c:v>
                </c:pt>
                <c:pt idx="884">
                  <c:v>5.01</c:v>
                </c:pt>
                <c:pt idx="885">
                  <c:v>5.54</c:v>
                </c:pt>
                <c:pt idx="886">
                  <c:v>5.54</c:v>
                </c:pt>
                <c:pt idx="887">
                  <c:v>4.7399999999999993</c:v>
                </c:pt>
                <c:pt idx="888">
                  <c:v>4.5100000000000007</c:v>
                </c:pt>
                <c:pt idx="889">
                  <c:v>5.21</c:v>
                </c:pt>
                <c:pt idx="890">
                  <c:v>4.3899999999999997</c:v>
                </c:pt>
                <c:pt idx="891">
                  <c:v>6.1</c:v>
                </c:pt>
                <c:pt idx="892">
                  <c:v>6.35</c:v>
                </c:pt>
                <c:pt idx="893">
                  <c:v>5.23</c:v>
                </c:pt>
                <c:pt idx="894">
                  <c:v>4.9800000000000004</c:v>
                </c:pt>
                <c:pt idx="895">
                  <c:v>5.2700000000000005</c:v>
                </c:pt>
                <c:pt idx="896">
                  <c:v>5.12</c:v>
                </c:pt>
                <c:pt idx="897">
                  <c:v>4.12</c:v>
                </c:pt>
                <c:pt idx="898">
                  <c:v>4.12</c:v>
                </c:pt>
                <c:pt idx="899">
                  <c:v>5.12</c:v>
                </c:pt>
                <c:pt idx="900">
                  <c:v>3.96</c:v>
                </c:pt>
                <c:pt idx="901">
                  <c:v>4.2199999999999989</c:v>
                </c:pt>
                <c:pt idx="902">
                  <c:v>4.6199999999999992</c:v>
                </c:pt>
                <c:pt idx="903">
                  <c:v>5.31</c:v>
                </c:pt>
                <c:pt idx="904">
                  <c:v>3.71</c:v>
                </c:pt>
                <c:pt idx="905">
                  <c:v>3.6500000000000004</c:v>
                </c:pt>
                <c:pt idx="906">
                  <c:v>3.1800000000000006</c:v>
                </c:pt>
                <c:pt idx="907">
                  <c:v>4.169999999999999</c:v>
                </c:pt>
                <c:pt idx="908">
                  <c:v>4.1399999999999988</c:v>
                </c:pt>
                <c:pt idx="909">
                  <c:v>4.0999999999999996</c:v>
                </c:pt>
                <c:pt idx="910">
                  <c:v>4.0999999999999996</c:v>
                </c:pt>
                <c:pt idx="911">
                  <c:v>5.45</c:v>
                </c:pt>
                <c:pt idx="912">
                  <c:v>5.1000000000000005</c:v>
                </c:pt>
                <c:pt idx="913">
                  <c:v>5.1000000000000005</c:v>
                </c:pt>
                <c:pt idx="914">
                  <c:v>4.3</c:v>
                </c:pt>
                <c:pt idx="915">
                  <c:v>4.3</c:v>
                </c:pt>
                <c:pt idx="916">
                  <c:v>4.3</c:v>
                </c:pt>
                <c:pt idx="917">
                  <c:v>4.6000000000000005</c:v>
                </c:pt>
                <c:pt idx="918">
                  <c:v>4.9900000000000011</c:v>
                </c:pt>
                <c:pt idx="919">
                  <c:v>4.03</c:v>
                </c:pt>
                <c:pt idx="920">
                  <c:v>4.28</c:v>
                </c:pt>
                <c:pt idx="921">
                  <c:v>4.28</c:v>
                </c:pt>
                <c:pt idx="922">
                  <c:v>4.53</c:v>
                </c:pt>
                <c:pt idx="923">
                  <c:v>4.2299999999999995</c:v>
                </c:pt>
                <c:pt idx="924">
                  <c:v>4.7299999999999995</c:v>
                </c:pt>
                <c:pt idx="925">
                  <c:v>3.91</c:v>
                </c:pt>
                <c:pt idx="926">
                  <c:v>4.2099999999999991</c:v>
                </c:pt>
                <c:pt idx="927">
                  <c:v>4.76</c:v>
                </c:pt>
                <c:pt idx="928">
                  <c:v>3.7</c:v>
                </c:pt>
                <c:pt idx="929">
                  <c:v>3.7</c:v>
                </c:pt>
                <c:pt idx="930">
                  <c:v>3.76</c:v>
                </c:pt>
                <c:pt idx="931">
                  <c:v>2.92</c:v>
                </c:pt>
                <c:pt idx="932">
                  <c:v>4.6399999999999997</c:v>
                </c:pt>
                <c:pt idx="933">
                  <c:v>3.8500000000000005</c:v>
                </c:pt>
                <c:pt idx="934">
                  <c:v>4.6900000000000004</c:v>
                </c:pt>
                <c:pt idx="935">
                  <c:v>4.78</c:v>
                </c:pt>
                <c:pt idx="936">
                  <c:v>4.59</c:v>
                </c:pt>
                <c:pt idx="937">
                  <c:v>3.24</c:v>
                </c:pt>
                <c:pt idx="938">
                  <c:v>3.84</c:v>
                </c:pt>
                <c:pt idx="939">
                  <c:v>4.2300000000000004</c:v>
                </c:pt>
                <c:pt idx="940">
                  <c:v>2.8899999999999997</c:v>
                </c:pt>
                <c:pt idx="941">
                  <c:v>3.8899999999999997</c:v>
                </c:pt>
                <c:pt idx="942">
                  <c:v>4.71</c:v>
                </c:pt>
                <c:pt idx="943">
                  <c:v>3.71</c:v>
                </c:pt>
                <c:pt idx="944">
                  <c:v>4.4099999999999993</c:v>
                </c:pt>
                <c:pt idx="945">
                  <c:v>4.7699999999999996</c:v>
                </c:pt>
                <c:pt idx="946">
                  <c:v>4.16</c:v>
                </c:pt>
                <c:pt idx="947">
                  <c:v>4.4200000000000008</c:v>
                </c:pt>
                <c:pt idx="948">
                  <c:v>3.87</c:v>
                </c:pt>
                <c:pt idx="949">
                  <c:v>3.7799999999999994</c:v>
                </c:pt>
                <c:pt idx="950">
                  <c:v>4.28</c:v>
                </c:pt>
                <c:pt idx="951">
                  <c:v>4.28</c:v>
                </c:pt>
                <c:pt idx="952">
                  <c:v>4.28</c:v>
                </c:pt>
                <c:pt idx="953">
                  <c:v>3.4000000000000004</c:v>
                </c:pt>
                <c:pt idx="954">
                  <c:v>2.4000000000000004</c:v>
                </c:pt>
                <c:pt idx="955">
                  <c:v>2.9000000000000004</c:v>
                </c:pt>
                <c:pt idx="956">
                  <c:v>3.9800000000000004</c:v>
                </c:pt>
                <c:pt idx="957">
                  <c:v>3.9800000000000004</c:v>
                </c:pt>
                <c:pt idx="958">
                  <c:v>3.9800000000000004</c:v>
                </c:pt>
                <c:pt idx="959">
                  <c:v>4.22</c:v>
                </c:pt>
                <c:pt idx="960">
                  <c:v>3.96</c:v>
                </c:pt>
                <c:pt idx="961">
                  <c:v>2.2300000000000004</c:v>
                </c:pt>
                <c:pt idx="962">
                  <c:v>5.1100000000000003</c:v>
                </c:pt>
                <c:pt idx="963">
                  <c:v>3.58</c:v>
                </c:pt>
                <c:pt idx="964">
                  <c:v>4.83</c:v>
                </c:pt>
                <c:pt idx="965">
                  <c:v>4.32</c:v>
                </c:pt>
                <c:pt idx="966">
                  <c:v>3.51</c:v>
                </c:pt>
                <c:pt idx="967">
                  <c:v>4.3100000000000005</c:v>
                </c:pt>
                <c:pt idx="968">
                  <c:v>4.05</c:v>
                </c:pt>
                <c:pt idx="969">
                  <c:v>5.3500000000000005</c:v>
                </c:pt>
                <c:pt idx="970">
                  <c:v>5.169999999999999</c:v>
                </c:pt>
                <c:pt idx="971">
                  <c:v>4.8</c:v>
                </c:pt>
                <c:pt idx="972">
                  <c:v>4.7600000000000007</c:v>
                </c:pt>
                <c:pt idx="973">
                  <c:v>4.7600000000000007</c:v>
                </c:pt>
                <c:pt idx="974">
                  <c:v>4.7600000000000007</c:v>
                </c:pt>
                <c:pt idx="975">
                  <c:v>4.7600000000000007</c:v>
                </c:pt>
                <c:pt idx="976">
                  <c:v>4.5599999999999996</c:v>
                </c:pt>
                <c:pt idx="977">
                  <c:v>4.37</c:v>
                </c:pt>
                <c:pt idx="978">
                  <c:v>5.160000000000001</c:v>
                </c:pt>
                <c:pt idx="979">
                  <c:v>5.36</c:v>
                </c:pt>
                <c:pt idx="980">
                  <c:v>4.0100000000000007</c:v>
                </c:pt>
                <c:pt idx="981">
                  <c:v>4.83</c:v>
                </c:pt>
                <c:pt idx="982">
                  <c:v>3.8600000000000012</c:v>
                </c:pt>
                <c:pt idx="983">
                  <c:v>4.2299999999999995</c:v>
                </c:pt>
                <c:pt idx="984">
                  <c:v>4.16</c:v>
                </c:pt>
                <c:pt idx="985">
                  <c:v>4.42</c:v>
                </c:pt>
                <c:pt idx="986">
                  <c:v>4.2200000000000006</c:v>
                </c:pt>
                <c:pt idx="987">
                  <c:v>4.0600000000000005</c:v>
                </c:pt>
                <c:pt idx="988">
                  <c:v>4.29</c:v>
                </c:pt>
                <c:pt idx="989">
                  <c:v>3.9000000000000004</c:v>
                </c:pt>
                <c:pt idx="990">
                  <c:v>4.75</c:v>
                </c:pt>
                <c:pt idx="991">
                  <c:v>5.0699999999999994</c:v>
                </c:pt>
                <c:pt idx="992">
                  <c:v>4.37</c:v>
                </c:pt>
                <c:pt idx="993">
                  <c:v>4.6400000000000006</c:v>
                </c:pt>
                <c:pt idx="994">
                  <c:v>4.74</c:v>
                </c:pt>
                <c:pt idx="995">
                  <c:v>5.370000000000001</c:v>
                </c:pt>
                <c:pt idx="996">
                  <c:v>5.6899999999999995</c:v>
                </c:pt>
                <c:pt idx="997">
                  <c:v>4.9000000000000004</c:v>
                </c:pt>
                <c:pt idx="998">
                  <c:v>4.76</c:v>
                </c:pt>
                <c:pt idx="999">
                  <c:v>5.0699999999999994</c:v>
                </c:pt>
                <c:pt idx="1000">
                  <c:v>5.2299999999999995</c:v>
                </c:pt>
                <c:pt idx="1001">
                  <c:v>4.53</c:v>
                </c:pt>
                <c:pt idx="1002">
                  <c:v>4.9300000000000006</c:v>
                </c:pt>
                <c:pt idx="1003">
                  <c:v>4.9300000000000006</c:v>
                </c:pt>
                <c:pt idx="1004">
                  <c:v>4.4400000000000004</c:v>
                </c:pt>
                <c:pt idx="1005">
                  <c:v>3.7400000000000011</c:v>
                </c:pt>
                <c:pt idx="1006">
                  <c:v>4.04</c:v>
                </c:pt>
                <c:pt idx="1007">
                  <c:v>4.4400000000000004</c:v>
                </c:pt>
                <c:pt idx="1008">
                  <c:v>4.120000000000001</c:v>
                </c:pt>
                <c:pt idx="1009">
                  <c:v>4.32</c:v>
                </c:pt>
                <c:pt idx="1010">
                  <c:v>5.1800000000000006</c:v>
                </c:pt>
                <c:pt idx="1011">
                  <c:v>4.8400000000000007</c:v>
                </c:pt>
                <c:pt idx="1012">
                  <c:v>4.4400000000000004</c:v>
                </c:pt>
                <c:pt idx="1013">
                  <c:v>4.4400000000000004</c:v>
                </c:pt>
                <c:pt idx="1014">
                  <c:v>4.95</c:v>
                </c:pt>
                <c:pt idx="1015">
                  <c:v>3.879999999999999</c:v>
                </c:pt>
                <c:pt idx="1016">
                  <c:v>4.879999999999999</c:v>
                </c:pt>
                <c:pt idx="1017">
                  <c:v>3.9399999999999995</c:v>
                </c:pt>
                <c:pt idx="1018">
                  <c:v>5.09</c:v>
                </c:pt>
                <c:pt idx="1019">
                  <c:v>7.6100000000000012</c:v>
                </c:pt>
                <c:pt idx="1020">
                  <c:v>6.02</c:v>
                </c:pt>
                <c:pt idx="1021">
                  <c:v>6.3800000000000008</c:v>
                </c:pt>
                <c:pt idx="1022">
                  <c:v>6.3800000000000008</c:v>
                </c:pt>
                <c:pt idx="1023">
                  <c:v>6.15</c:v>
                </c:pt>
                <c:pt idx="1024">
                  <c:v>5.65</c:v>
                </c:pt>
                <c:pt idx="1025">
                  <c:v>5.9399999999999995</c:v>
                </c:pt>
                <c:pt idx="1026">
                  <c:v>5.91</c:v>
                </c:pt>
                <c:pt idx="1027">
                  <c:v>5.32</c:v>
                </c:pt>
                <c:pt idx="1028">
                  <c:v>5.65</c:v>
                </c:pt>
                <c:pt idx="1029">
                  <c:v>5.82</c:v>
                </c:pt>
                <c:pt idx="1030">
                  <c:v>6.2</c:v>
                </c:pt>
                <c:pt idx="1031">
                  <c:v>5.05</c:v>
                </c:pt>
                <c:pt idx="1032">
                  <c:v>5.8999999999999995</c:v>
                </c:pt>
                <c:pt idx="1033">
                  <c:v>5.73</c:v>
                </c:pt>
                <c:pt idx="1034">
                  <c:v>5.23</c:v>
                </c:pt>
                <c:pt idx="1035">
                  <c:v>5.870000000000001</c:v>
                </c:pt>
                <c:pt idx="1036">
                  <c:v>6.0500000000000007</c:v>
                </c:pt>
                <c:pt idx="1037">
                  <c:v>5.5</c:v>
                </c:pt>
                <c:pt idx="1038">
                  <c:v>6.2800000000000011</c:v>
                </c:pt>
                <c:pt idx="1039">
                  <c:v>6.49</c:v>
                </c:pt>
                <c:pt idx="1040">
                  <c:v>6.49</c:v>
                </c:pt>
                <c:pt idx="1041">
                  <c:v>5.8000000000000007</c:v>
                </c:pt>
                <c:pt idx="1042">
                  <c:v>5.8900000000000006</c:v>
                </c:pt>
                <c:pt idx="1043">
                  <c:v>5.59</c:v>
                </c:pt>
                <c:pt idx="1044">
                  <c:v>6.49</c:v>
                </c:pt>
                <c:pt idx="1045">
                  <c:v>5.870000000000001</c:v>
                </c:pt>
                <c:pt idx="1046">
                  <c:v>6.6099999999999994</c:v>
                </c:pt>
                <c:pt idx="1047">
                  <c:v>6.5600000000000005</c:v>
                </c:pt>
                <c:pt idx="1048">
                  <c:v>6.4600000000000009</c:v>
                </c:pt>
                <c:pt idx="1049">
                  <c:v>6.3599999999999994</c:v>
                </c:pt>
                <c:pt idx="1050">
                  <c:v>6.1999999999999993</c:v>
                </c:pt>
                <c:pt idx="1051">
                  <c:v>5.6</c:v>
                </c:pt>
                <c:pt idx="1052">
                  <c:v>5.1899999999999995</c:v>
                </c:pt>
                <c:pt idx="1053">
                  <c:v>5.3</c:v>
                </c:pt>
                <c:pt idx="1054">
                  <c:v>4.62</c:v>
                </c:pt>
                <c:pt idx="1055">
                  <c:v>4.92</c:v>
                </c:pt>
                <c:pt idx="1056">
                  <c:v>5.3999999999999995</c:v>
                </c:pt>
                <c:pt idx="1057">
                  <c:v>5.3</c:v>
                </c:pt>
                <c:pt idx="1058">
                  <c:v>4.8</c:v>
                </c:pt>
                <c:pt idx="1059">
                  <c:v>5.4999999999999991</c:v>
                </c:pt>
                <c:pt idx="1060">
                  <c:v>4.0200000000000005</c:v>
                </c:pt>
                <c:pt idx="1061">
                  <c:v>5.05</c:v>
                </c:pt>
                <c:pt idx="1062">
                  <c:v>5.35</c:v>
                </c:pt>
                <c:pt idx="1063">
                  <c:v>3.9400000000000004</c:v>
                </c:pt>
                <c:pt idx="1064">
                  <c:v>4.7300000000000004</c:v>
                </c:pt>
                <c:pt idx="1065">
                  <c:v>5.4300000000000006</c:v>
                </c:pt>
                <c:pt idx="1066">
                  <c:v>4.87</c:v>
                </c:pt>
                <c:pt idx="1067">
                  <c:v>5.169999999999999</c:v>
                </c:pt>
                <c:pt idx="1068">
                  <c:v>5.3199999999999994</c:v>
                </c:pt>
                <c:pt idx="1069">
                  <c:v>5.99</c:v>
                </c:pt>
                <c:pt idx="1070">
                  <c:v>5.3599999999999994</c:v>
                </c:pt>
                <c:pt idx="1071">
                  <c:v>5.9599999999999991</c:v>
                </c:pt>
                <c:pt idx="1072">
                  <c:v>5.32</c:v>
                </c:pt>
                <c:pt idx="1073">
                  <c:v>5.9599999999999991</c:v>
                </c:pt>
                <c:pt idx="1074">
                  <c:v>6.14</c:v>
                </c:pt>
                <c:pt idx="1075">
                  <c:v>5.64</c:v>
                </c:pt>
                <c:pt idx="1076">
                  <c:v>5.19</c:v>
                </c:pt>
                <c:pt idx="1077">
                  <c:v>5.19</c:v>
                </c:pt>
                <c:pt idx="1078">
                  <c:v>6.14</c:v>
                </c:pt>
                <c:pt idx="1079">
                  <c:v>5.08</c:v>
                </c:pt>
                <c:pt idx="1080">
                  <c:v>5.74</c:v>
                </c:pt>
                <c:pt idx="1081">
                  <c:v>5.55</c:v>
                </c:pt>
                <c:pt idx="1082">
                  <c:v>6.08</c:v>
                </c:pt>
                <c:pt idx="1083">
                  <c:v>5.83</c:v>
                </c:pt>
                <c:pt idx="1084">
                  <c:v>6.0500000000000007</c:v>
                </c:pt>
                <c:pt idx="1085">
                  <c:v>5.7899999999999991</c:v>
                </c:pt>
                <c:pt idx="1086">
                  <c:v>6</c:v>
                </c:pt>
                <c:pt idx="1087">
                  <c:v>5.0999999999999996</c:v>
                </c:pt>
                <c:pt idx="1088">
                  <c:v>4.9000000000000004</c:v>
                </c:pt>
                <c:pt idx="1089">
                  <c:v>6.0100000000000007</c:v>
                </c:pt>
                <c:pt idx="1090">
                  <c:v>5.71</c:v>
                </c:pt>
                <c:pt idx="1091">
                  <c:v>5.71</c:v>
                </c:pt>
                <c:pt idx="1092">
                  <c:v>4.8500000000000005</c:v>
                </c:pt>
                <c:pt idx="1093">
                  <c:v>4.8500000000000005</c:v>
                </c:pt>
                <c:pt idx="1094">
                  <c:v>6.0100000000000007</c:v>
                </c:pt>
                <c:pt idx="1095">
                  <c:v>5.2999999999999989</c:v>
                </c:pt>
                <c:pt idx="1096">
                  <c:v>5.0999999999999996</c:v>
                </c:pt>
                <c:pt idx="1097">
                  <c:v>5.7399999999999993</c:v>
                </c:pt>
                <c:pt idx="1098">
                  <c:v>5.6400000000000006</c:v>
                </c:pt>
                <c:pt idx="1099">
                  <c:v>5.75</c:v>
                </c:pt>
                <c:pt idx="1100">
                  <c:v>5.37</c:v>
                </c:pt>
                <c:pt idx="1101">
                  <c:v>5.93</c:v>
                </c:pt>
                <c:pt idx="1102">
                  <c:v>5.93</c:v>
                </c:pt>
                <c:pt idx="1103">
                  <c:v>6.43</c:v>
                </c:pt>
                <c:pt idx="1104">
                  <c:v>5.99</c:v>
                </c:pt>
                <c:pt idx="1105">
                  <c:v>6.3100000000000005</c:v>
                </c:pt>
                <c:pt idx="1106">
                  <c:v>6.1400000000000006</c:v>
                </c:pt>
                <c:pt idx="1107">
                  <c:v>5.84</c:v>
                </c:pt>
                <c:pt idx="1108">
                  <c:v>5.8900000000000006</c:v>
                </c:pt>
                <c:pt idx="1109">
                  <c:v>4.870000000000001</c:v>
                </c:pt>
                <c:pt idx="1110">
                  <c:v>4.870000000000001</c:v>
                </c:pt>
                <c:pt idx="1111">
                  <c:v>5.33</c:v>
                </c:pt>
                <c:pt idx="1112">
                  <c:v>5.2899999999999991</c:v>
                </c:pt>
                <c:pt idx="1113">
                  <c:v>4.92</c:v>
                </c:pt>
                <c:pt idx="1114">
                  <c:v>5.83</c:v>
                </c:pt>
                <c:pt idx="1115">
                  <c:v>5.33</c:v>
                </c:pt>
                <c:pt idx="1116">
                  <c:v>5.96</c:v>
                </c:pt>
                <c:pt idx="1117">
                  <c:v>5.2700000000000005</c:v>
                </c:pt>
                <c:pt idx="1118">
                  <c:v>5.32</c:v>
                </c:pt>
                <c:pt idx="1119">
                  <c:v>5.27</c:v>
                </c:pt>
                <c:pt idx="1120">
                  <c:v>5.5600000000000005</c:v>
                </c:pt>
                <c:pt idx="1121">
                  <c:v>5.63</c:v>
                </c:pt>
                <c:pt idx="1122">
                  <c:v>6.09</c:v>
                </c:pt>
                <c:pt idx="1123">
                  <c:v>6.09</c:v>
                </c:pt>
                <c:pt idx="1124">
                  <c:v>4.49</c:v>
                </c:pt>
                <c:pt idx="1125">
                  <c:v>4.49</c:v>
                </c:pt>
                <c:pt idx="1126">
                  <c:v>5.8900000000000006</c:v>
                </c:pt>
                <c:pt idx="1127">
                  <c:v>5.6899999999999995</c:v>
                </c:pt>
                <c:pt idx="1128">
                  <c:v>5.68</c:v>
                </c:pt>
                <c:pt idx="1129">
                  <c:v>5.5100000000000007</c:v>
                </c:pt>
                <c:pt idx="1130">
                  <c:v>5.3900000000000006</c:v>
                </c:pt>
                <c:pt idx="1131">
                  <c:v>5.91</c:v>
                </c:pt>
                <c:pt idx="1132">
                  <c:v>5.8100000000000005</c:v>
                </c:pt>
                <c:pt idx="1133">
                  <c:v>5.6400000000000006</c:v>
                </c:pt>
                <c:pt idx="1134">
                  <c:v>5.87</c:v>
                </c:pt>
                <c:pt idx="1135">
                  <c:v>5.37</c:v>
                </c:pt>
                <c:pt idx="1136">
                  <c:v>5.0699999999999994</c:v>
                </c:pt>
                <c:pt idx="1137">
                  <c:v>5.2900000000000009</c:v>
                </c:pt>
                <c:pt idx="1138">
                  <c:v>5.59</c:v>
                </c:pt>
                <c:pt idx="1139">
                  <c:v>4.3699999999999992</c:v>
                </c:pt>
                <c:pt idx="1140">
                  <c:v>4.2399999999999993</c:v>
                </c:pt>
                <c:pt idx="1141">
                  <c:v>4.7800000000000011</c:v>
                </c:pt>
                <c:pt idx="1142">
                  <c:v>5.4</c:v>
                </c:pt>
                <c:pt idx="1143">
                  <c:v>5.34</c:v>
                </c:pt>
                <c:pt idx="1144">
                  <c:v>5.84</c:v>
                </c:pt>
                <c:pt idx="1145">
                  <c:v>5.34</c:v>
                </c:pt>
                <c:pt idx="1146">
                  <c:v>4.59</c:v>
                </c:pt>
                <c:pt idx="1147">
                  <c:v>5.7799999999999994</c:v>
                </c:pt>
                <c:pt idx="1148">
                  <c:v>5.370000000000001</c:v>
                </c:pt>
                <c:pt idx="1149">
                  <c:v>6.31</c:v>
                </c:pt>
                <c:pt idx="1150">
                  <c:v>5.9799999999999995</c:v>
                </c:pt>
                <c:pt idx="1151">
                  <c:v>5.52</c:v>
                </c:pt>
                <c:pt idx="1152">
                  <c:v>5.49</c:v>
                </c:pt>
                <c:pt idx="1153">
                  <c:v>7.08</c:v>
                </c:pt>
                <c:pt idx="1154">
                  <c:v>6.8800000000000008</c:v>
                </c:pt>
                <c:pt idx="1155">
                  <c:v>6.83</c:v>
                </c:pt>
                <c:pt idx="1156">
                  <c:v>6.7799999999999994</c:v>
                </c:pt>
                <c:pt idx="1157">
                  <c:v>6.6</c:v>
                </c:pt>
                <c:pt idx="1158">
                  <c:v>5.9</c:v>
                </c:pt>
                <c:pt idx="1159">
                  <c:v>4.96</c:v>
                </c:pt>
                <c:pt idx="1160">
                  <c:v>6.4099999999999993</c:v>
                </c:pt>
                <c:pt idx="1161">
                  <c:v>5.75</c:v>
                </c:pt>
                <c:pt idx="1162">
                  <c:v>6.4</c:v>
                </c:pt>
                <c:pt idx="1163">
                  <c:v>6.5599999999999987</c:v>
                </c:pt>
                <c:pt idx="1164">
                  <c:v>6.26</c:v>
                </c:pt>
                <c:pt idx="1165">
                  <c:v>6.4599999999999991</c:v>
                </c:pt>
                <c:pt idx="1166">
                  <c:v>7.26</c:v>
                </c:pt>
                <c:pt idx="1167">
                  <c:v>5.4599999999999991</c:v>
                </c:pt>
                <c:pt idx="1168">
                  <c:v>6.2499999999999991</c:v>
                </c:pt>
                <c:pt idx="1169">
                  <c:v>5.4300000000000006</c:v>
                </c:pt>
                <c:pt idx="1170">
                  <c:v>5.4300000000000006</c:v>
                </c:pt>
                <c:pt idx="1171">
                  <c:v>6.65</c:v>
                </c:pt>
                <c:pt idx="1172">
                  <c:v>7.0500000000000007</c:v>
                </c:pt>
                <c:pt idx="1173">
                  <c:v>6.65</c:v>
                </c:pt>
                <c:pt idx="1174">
                  <c:v>6.3000000000000007</c:v>
                </c:pt>
                <c:pt idx="1175">
                  <c:v>7.15</c:v>
                </c:pt>
                <c:pt idx="1176">
                  <c:v>6.8000000000000007</c:v>
                </c:pt>
                <c:pt idx="1177">
                  <c:v>6.4500000000000011</c:v>
                </c:pt>
                <c:pt idx="1178">
                  <c:v>6.2</c:v>
                </c:pt>
                <c:pt idx="1179">
                  <c:v>5.9799999999999995</c:v>
                </c:pt>
                <c:pt idx="1180">
                  <c:v>5.67</c:v>
                </c:pt>
                <c:pt idx="1181">
                  <c:v>6.2200000000000006</c:v>
                </c:pt>
                <c:pt idx="1182">
                  <c:v>6.4399999999999995</c:v>
                </c:pt>
                <c:pt idx="1183">
                  <c:v>5.62</c:v>
                </c:pt>
                <c:pt idx="1184">
                  <c:v>6.39</c:v>
                </c:pt>
                <c:pt idx="1185">
                  <c:v>5.7399999999999993</c:v>
                </c:pt>
                <c:pt idx="1186">
                  <c:v>6.5200000000000005</c:v>
                </c:pt>
                <c:pt idx="1187">
                  <c:v>6.16</c:v>
                </c:pt>
                <c:pt idx="1188">
                  <c:v>4.2700000000000005</c:v>
                </c:pt>
                <c:pt idx="1189">
                  <c:v>4.2700000000000005</c:v>
                </c:pt>
                <c:pt idx="1190">
                  <c:v>6.8800000000000008</c:v>
                </c:pt>
                <c:pt idx="1191">
                  <c:v>5.2</c:v>
                </c:pt>
                <c:pt idx="1192">
                  <c:v>3.79</c:v>
                </c:pt>
                <c:pt idx="1193">
                  <c:v>5.0200000000000005</c:v>
                </c:pt>
                <c:pt idx="1194">
                  <c:v>4.97</c:v>
                </c:pt>
                <c:pt idx="1195">
                  <c:v>4.919999999999999</c:v>
                </c:pt>
                <c:pt idx="1196">
                  <c:v>1.9699999999999998</c:v>
                </c:pt>
                <c:pt idx="1197">
                  <c:v>4.0200000000000005</c:v>
                </c:pt>
                <c:pt idx="1198">
                  <c:v>3.9200000000000008</c:v>
                </c:pt>
                <c:pt idx="1199">
                  <c:v>1.9699999999999998</c:v>
                </c:pt>
                <c:pt idx="1200">
                  <c:v>4.12</c:v>
                </c:pt>
                <c:pt idx="1201">
                  <c:v>4.12</c:v>
                </c:pt>
                <c:pt idx="1202">
                  <c:v>4.0699999999999994</c:v>
                </c:pt>
                <c:pt idx="1203">
                  <c:v>4.1700000000000008</c:v>
                </c:pt>
                <c:pt idx="1204">
                  <c:v>4.0500000000000007</c:v>
                </c:pt>
                <c:pt idx="1205">
                  <c:v>3.8100000000000005</c:v>
                </c:pt>
                <c:pt idx="1206">
                  <c:v>4.0500000000000007</c:v>
                </c:pt>
                <c:pt idx="1207" formatCode="0.00">
                  <c:v>4.3600000000000003</c:v>
                </c:pt>
                <c:pt idx="1208" formatCode="0.00">
                  <c:v>4.4999999999999991</c:v>
                </c:pt>
                <c:pt idx="1209" formatCode="0.00">
                  <c:v>4.6100000000000003</c:v>
                </c:pt>
                <c:pt idx="1210" formatCode="0.00">
                  <c:v>4.12</c:v>
                </c:pt>
                <c:pt idx="1211" formatCode="0.00">
                  <c:v>4.3900000000000006</c:v>
                </c:pt>
                <c:pt idx="1212" formatCode="0.00">
                  <c:v>4.17</c:v>
                </c:pt>
                <c:pt idx="1213" formatCode="0.00">
                  <c:v>4.1400000000000006</c:v>
                </c:pt>
                <c:pt idx="1214" formatCode="0.00">
                  <c:v>3.2200000000000006</c:v>
                </c:pt>
                <c:pt idx="1215" formatCode="0.00">
                  <c:v>6.0399999999999991</c:v>
                </c:pt>
                <c:pt idx="1216" formatCode="0.00">
                  <c:v>4.04</c:v>
                </c:pt>
                <c:pt idx="1217" formatCode="0.00">
                  <c:v>3.6399999999999997</c:v>
                </c:pt>
                <c:pt idx="1218" formatCode="0.00">
                  <c:v>3.839999999999999</c:v>
                </c:pt>
                <c:pt idx="1219" formatCode="0.00">
                  <c:v>3.9400000000000004</c:v>
                </c:pt>
                <c:pt idx="1220" formatCode="0.00">
                  <c:v>3.9400000000000004</c:v>
                </c:pt>
                <c:pt idx="1221" formatCode="0.00">
                  <c:v>3.01</c:v>
                </c:pt>
                <c:pt idx="1222" formatCode="0.00">
                  <c:v>3.5600000000000005</c:v>
                </c:pt>
                <c:pt idx="1223" formatCode="0.00">
                  <c:v>3.66</c:v>
                </c:pt>
                <c:pt idx="1224" formatCode="0.00">
                  <c:v>2.3800000000000008</c:v>
                </c:pt>
                <c:pt idx="1225" formatCode="0.00">
                  <c:v>2.5700000000000003</c:v>
                </c:pt>
                <c:pt idx="1226" formatCode="0.00">
                  <c:v>3.16</c:v>
                </c:pt>
                <c:pt idx="1227" formatCode="0.00">
                  <c:v>3.76</c:v>
                </c:pt>
                <c:pt idx="1228" formatCode="0.00">
                  <c:v>4.6499999999999995</c:v>
                </c:pt>
                <c:pt idx="1229" formatCode="0.00">
                  <c:v>4.6000000000000005</c:v>
                </c:pt>
                <c:pt idx="1230" formatCode="0.00">
                  <c:v>4.7</c:v>
                </c:pt>
                <c:pt idx="1231" formatCode="0.00">
                  <c:v>3.4699999999999998</c:v>
                </c:pt>
                <c:pt idx="1232" formatCode="0.00">
                  <c:v>3.21</c:v>
                </c:pt>
                <c:pt idx="1233" formatCode="0.00">
                  <c:v>4.33</c:v>
                </c:pt>
                <c:pt idx="1234" formatCode="0.00">
                  <c:v>4.42</c:v>
                </c:pt>
                <c:pt idx="1235" formatCode="0.00">
                  <c:v>4.07</c:v>
                </c:pt>
                <c:pt idx="1236" formatCode="0.00">
                  <c:v>3.71</c:v>
                </c:pt>
                <c:pt idx="1237" formatCode="0.00">
                  <c:v>3.66</c:v>
                </c:pt>
                <c:pt idx="1238" formatCode="0.00">
                  <c:v>4.1199999999999992</c:v>
                </c:pt>
                <c:pt idx="1239" formatCode="0.00">
                  <c:v>3.8899999999999997</c:v>
                </c:pt>
                <c:pt idx="1240" formatCode="0.00">
                  <c:v>4.330000000000001</c:v>
                </c:pt>
                <c:pt idx="1241" formatCode="0.00">
                  <c:v>4.3600000000000003</c:v>
                </c:pt>
                <c:pt idx="1242" formatCode="0.00">
                  <c:v>3.9699999999999998</c:v>
                </c:pt>
                <c:pt idx="1243" formatCode="0.00">
                  <c:v>5.13</c:v>
                </c:pt>
                <c:pt idx="1244" formatCode="0.00">
                  <c:v>5.0799999999999992</c:v>
                </c:pt>
                <c:pt idx="1245" formatCode="0.00">
                  <c:v>5.03</c:v>
                </c:pt>
                <c:pt idx="1246" formatCode="0.00">
                  <c:v>4.34</c:v>
                </c:pt>
                <c:pt idx="1247" formatCode="0.00">
                  <c:v>4.09</c:v>
                </c:pt>
                <c:pt idx="1248" formatCode="0.00">
                  <c:v>5.09</c:v>
                </c:pt>
                <c:pt idx="1249" formatCode="0.00">
                  <c:v>3.9400000000000004</c:v>
                </c:pt>
                <c:pt idx="1250" formatCode="0.00">
                  <c:v>4.2400000000000011</c:v>
                </c:pt>
                <c:pt idx="1251" formatCode="0.00">
                  <c:v>4.2400000000000011</c:v>
                </c:pt>
                <c:pt idx="1252" formatCode="0.00">
                  <c:v>4.2400000000000011</c:v>
                </c:pt>
                <c:pt idx="1253" formatCode="0.00">
                  <c:v>3.7800000000000002</c:v>
                </c:pt>
                <c:pt idx="1254" formatCode="0.00">
                  <c:v>4.32</c:v>
                </c:pt>
                <c:pt idx="1255" formatCode="0.00">
                  <c:v>4.32</c:v>
                </c:pt>
                <c:pt idx="1256" formatCode="0.00">
                  <c:v>4.17</c:v>
                </c:pt>
              </c:numCache>
            </c:numRef>
          </c:yVal>
          <c:smooth val="0"/>
          <c:extLst>
            <c:ext xmlns:c16="http://schemas.microsoft.com/office/drawing/2014/chart" uri="{C3380CC4-5D6E-409C-BE32-E72D297353CC}">
              <c16:uniqueId val="{00000001-ADBF-4F66-9A46-32C5DB490102}"/>
            </c:ext>
          </c:extLst>
        </c:ser>
        <c:dLbls>
          <c:showLegendKey val="0"/>
          <c:showVal val="0"/>
          <c:showCatName val="0"/>
          <c:showSerName val="0"/>
          <c:showPercent val="0"/>
          <c:showBubbleSize val="0"/>
        </c:dLbls>
        <c:axId val="714141496"/>
        <c:axId val="714144632"/>
      </c:scatterChart>
      <c:valAx>
        <c:axId val="714141496"/>
        <c:scaling>
          <c:orientation val="minMax"/>
          <c:min val="3"/>
        </c:scaling>
        <c:delete val="0"/>
        <c:axPos val="b"/>
        <c:title>
          <c:tx>
            <c:rich>
              <a:bodyPr/>
              <a:lstStyle/>
              <a:p>
                <a:pPr>
                  <a:defRPr sz="1200"/>
                </a:pPr>
                <a:r>
                  <a:rPr lang="en-US" sz="1200"/>
                  <a:t>A2 Rated Moody's Bond Yield (%)</a:t>
                </a:r>
              </a:p>
            </c:rich>
          </c:tx>
          <c:overlay val="0"/>
        </c:title>
        <c:numFmt formatCode="#,##0.00" sourceLinked="0"/>
        <c:majorTickMark val="out"/>
        <c:minorTickMark val="none"/>
        <c:tickLblPos val="nextTo"/>
        <c:crossAx val="714144632"/>
        <c:crosses val="autoZero"/>
        <c:crossBetween val="midCat"/>
        <c:majorUnit val="3"/>
      </c:valAx>
      <c:valAx>
        <c:axId val="714144632"/>
        <c:scaling>
          <c:orientation val="minMax"/>
          <c:min val="-4"/>
        </c:scaling>
        <c:delete val="0"/>
        <c:axPos val="l"/>
        <c:title>
          <c:tx>
            <c:rich>
              <a:bodyPr/>
              <a:lstStyle/>
              <a:p>
                <a:pPr>
                  <a:defRPr sz="1200"/>
                </a:pPr>
                <a:r>
                  <a:rPr lang="en-US" sz="1200"/>
                  <a:t>Equity Risk Premium (%)</a:t>
                </a:r>
              </a:p>
            </c:rich>
          </c:tx>
          <c:overlay val="0"/>
        </c:title>
        <c:numFmt formatCode="_(* #,##0.00_);_(* \(#,##0.00\);_(* &quot;-&quot;??_);_(@_)" sourceLinked="1"/>
        <c:majorTickMark val="out"/>
        <c:minorTickMark val="none"/>
        <c:tickLblPos val="nextTo"/>
        <c:crossAx val="714141496"/>
        <c:crosses val="autoZero"/>
        <c:crossBetween val="midCat"/>
      </c:valAx>
    </c:plotArea>
    <c:plotVisOnly val="1"/>
    <c:dispBlanksAs val="gap"/>
    <c:showDLblsOverMax val="0"/>
  </c:chart>
  <c:spPr>
    <a:ln>
      <a:no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tx1"/>
            </a:solidFill>
            <a:ln w="12700">
              <a:solidFill>
                <a:schemeClr val="tx1"/>
              </a:solidFill>
            </a:ln>
          </c:spPr>
          <c:invertIfNegative val="0"/>
          <c:dPt>
            <c:idx val="4"/>
            <c:invertIfNegative val="0"/>
            <c:bubble3D val="0"/>
            <c:extLst>
              <c:ext xmlns:c16="http://schemas.microsoft.com/office/drawing/2014/chart" uri="{C3380CC4-5D6E-409C-BE32-E72D297353CC}">
                <c16:uniqueId val="{00000000-5FDE-41E7-82F4-F78901F34970}"/>
              </c:ext>
            </c:extLst>
          </c:dPt>
          <c:dPt>
            <c:idx val="16"/>
            <c:invertIfNegative val="0"/>
            <c:bubble3D val="0"/>
            <c:extLst>
              <c:ext xmlns:c16="http://schemas.microsoft.com/office/drawing/2014/chart" uri="{C3380CC4-5D6E-409C-BE32-E72D297353CC}">
                <c16:uniqueId val="{00000001-5FDE-41E7-82F4-F78901F34970}"/>
              </c:ext>
            </c:extLst>
          </c:dPt>
          <c:dPt>
            <c:idx val="18"/>
            <c:invertIfNegative val="0"/>
            <c:bubble3D val="0"/>
            <c:spPr>
              <a:solidFill>
                <a:schemeClr val="bg1"/>
              </a:solidFill>
              <a:ln w="12700">
                <a:solidFill>
                  <a:schemeClr val="tx1"/>
                </a:solidFill>
              </a:ln>
            </c:spPr>
            <c:extLst>
              <c:ext xmlns:c16="http://schemas.microsoft.com/office/drawing/2014/chart" uri="{C3380CC4-5D6E-409C-BE32-E72D297353CC}">
                <c16:uniqueId val="{00000003-5FDE-41E7-82F4-F78901F34970}"/>
              </c:ext>
            </c:extLst>
          </c:dPt>
          <c:dPt>
            <c:idx val="21"/>
            <c:invertIfNegative val="0"/>
            <c:bubble3D val="0"/>
            <c:spPr>
              <a:solidFill>
                <a:schemeClr val="tx1"/>
              </a:solidFill>
              <a:ln w="12700">
                <a:solidFill>
                  <a:sysClr val="windowText" lastClr="000000"/>
                </a:solidFill>
              </a:ln>
            </c:spPr>
            <c:extLst>
              <c:ext xmlns:c16="http://schemas.microsoft.com/office/drawing/2014/chart" uri="{C3380CC4-5D6E-409C-BE32-E72D297353CC}">
                <c16:uniqueId val="{00000005-5FDE-41E7-82F4-F78901F34970}"/>
              </c:ext>
            </c:extLst>
          </c:dPt>
          <c:dPt>
            <c:idx val="22"/>
            <c:invertIfNegative val="0"/>
            <c:bubble3D val="0"/>
            <c:spPr>
              <a:solidFill>
                <a:schemeClr val="bg1"/>
              </a:solidFill>
              <a:ln w="12700">
                <a:solidFill>
                  <a:schemeClr val="tx1"/>
                </a:solidFill>
              </a:ln>
            </c:spPr>
            <c:extLst>
              <c:ext xmlns:c16="http://schemas.microsoft.com/office/drawing/2014/chart" uri="{C3380CC4-5D6E-409C-BE32-E72D297353CC}">
                <c16:uniqueId val="{00000007-5FDE-41E7-82F4-F78901F34970}"/>
              </c:ext>
            </c:extLst>
          </c:dPt>
          <c:dLbls>
            <c:numFmt formatCode="0%" sourceLinked="0"/>
            <c:spPr>
              <a:noFill/>
              <a:ln>
                <a:noFill/>
              </a:ln>
              <a:effectLst/>
            </c:spPr>
            <c:txPr>
              <a:bodyPr wrap="square" lIns="38100" tIns="19050" rIns="38100" bIns="19050" anchor="ctr">
                <a:spAutoFit/>
              </a:bodyPr>
              <a:lstStyle/>
              <a:p>
                <a:pPr>
                  <a:defRPr sz="700">
                    <a:latin typeface="+mj-lt"/>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'WP DWD-11 Data'!$AE$3:$AE$25</c:f>
              <c:strCache>
                <c:ptCount val="23"/>
                <c:pt idx="0">
                  <c:v>LNT</c:v>
                </c:pt>
                <c:pt idx="1">
                  <c:v>NWE</c:v>
                </c:pt>
                <c:pt idx="2">
                  <c:v>OGE</c:v>
                </c:pt>
                <c:pt idx="3">
                  <c:v>EVRG</c:v>
                </c:pt>
                <c:pt idx="4">
                  <c:v>SO</c:v>
                </c:pt>
                <c:pt idx="5">
                  <c:v>AEP</c:v>
                </c:pt>
                <c:pt idx="6">
                  <c:v>ETR</c:v>
                </c:pt>
                <c:pt idx="7">
                  <c:v>AEE</c:v>
                </c:pt>
                <c:pt idx="8">
                  <c:v>OGS</c:v>
                </c:pt>
                <c:pt idx="9">
                  <c:v>EIX</c:v>
                </c:pt>
                <c:pt idx="10">
                  <c:v>NJR</c:v>
                </c:pt>
                <c:pt idx="11">
                  <c:v>DUK</c:v>
                </c:pt>
                <c:pt idx="12">
                  <c:v>NI</c:v>
                </c:pt>
                <c:pt idx="13">
                  <c:v>SWX</c:v>
                </c:pt>
                <c:pt idx="14">
                  <c:v>POR</c:v>
                </c:pt>
                <c:pt idx="15">
                  <c:v>NWN</c:v>
                </c:pt>
                <c:pt idx="16">
                  <c:v>IDA</c:v>
                </c:pt>
                <c:pt idx="17">
                  <c:v>SR</c:v>
                </c:pt>
                <c:pt idx="18">
                  <c:v>KU</c:v>
                </c:pt>
                <c:pt idx="19">
                  <c:v>XEL</c:v>
                </c:pt>
                <c:pt idx="20">
                  <c:v>TXNM</c:v>
                </c:pt>
                <c:pt idx="21">
                  <c:v>ATO</c:v>
                </c:pt>
                <c:pt idx="22">
                  <c:v>LGE</c:v>
                </c:pt>
              </c:strCache>
            </c:strRef>
          </c:cat>
          <c:val>
            <c:numRef>
              <c:f>'WP DWD-11 Data'!$AF$3:$AF$25</c:f>
              <c:numCache>
                <c:formatCode>0.00%</c:formatCode>
                <c:ptCount val="23"/>
                <c:pt idx="0">
                  <c:v>0.2315844262295082</c:v>
                </c:pt>
                <c:pt idx="1">
                  <c:v>0.24601587301587299</c:v>
                </c:pt>
                <c:pt idx="2">
                  <c:v>0.25934999999999997</c:v>
                </c:pt>
                <c:pt idx="3">
                  <c:v>0.26801652892561983</c:v>
                </c:pt>
                <c:pt idx="4">
                  <c:v>0.28415249999999997</c:v>
                </c:pt>
                <c:pt idx="5">
                  <c:v>0.29314903846153845</c:v>
                </c:pt>
                <c:pt idx="6">
                  <c:v>0.30440654255891531</c:v>
                </c:pt>
                <c:pt idx="7">
                  <c:v>0.30797857142857143</c:v>
                </c:pt>
                <c:pt idx="8">
                  <c:v>0.31956766917293233</c:v>
                </c:pt>
                <c:pt idx="9">
                  <c:v>0.32785532994923861</c:v>
                </c:pt>
                <c:pt idx="10">
                  <c:v>0.33820236156351791</c:v>
                </c:pt>
                <c:pt idx="11">
                  <c:v>0.34487645497243208</c:v>
                </c:pt>
                <c:pt idx="12">
                  <c:v>0.36281553398058253</c:v>
                </c:pt>
                <c:pt idx="13">
                  <c:v>0.36858024691358027</c:v>
                </c:pt>
                <c:pt idx="14">
                  <c:v>0.37095410628019326</c:v>
                </c:pt>
                <c:pt idx="15">
                  <c:v>0.38226666666666664</c:v>
                </c:pt>
                <c:pt idx="16">
                  <c:v>0.3892598425196851</c:v>
                </c:pt>
                <c:pt idx="17">
                  <c:v>0.40499415373280157</c:v>
                </c:pt>
                <c:pt idx="18">
                  <c:v>0.42296616270698345</c:v>
                </c:pt>
                <c:pt idx="19">
                  <c:v>0.4385949310804802</c:v>
                </c:pt>
                <c:pt idx="20">
                  <c:v>0.45658482142857143</c:v>
                </c:pt>
                <c:pt idx="21">
                  <c:v>0.51760493604755897</c:v>
                </c:pt>
                <c:pt idx="22">
                  <c:v>0.58796579108124614</c:v>
                </c:pt>
              </c:numCache>
            </c:numRef>
          </c:val>
          <c:extLst>
            <c:ext xmlns:c16="http://schemas.microsoft.com/office/drawing/2014/chart" uri="{C3380CC4-5D6E-409C-BE32-E72D297353CC}">
              <c16:uniqueId val="{00000008-5FDE-41E7-82F4-F78901F34970}"/>
            </c:ext>
          </c:extLst>
        </c:ser>
        <c:dLbls>
          <c:showLegendKey val="0"/>
          <c:showVal val="0"/>
          <c:showCatName val="0"/>
          <c:showSerName val="0"/>
          <c:showPercent val="0"/>
          <c:showBubbleSize val="0"/>
        </c:dLbls>
        <c:gapWidth val="150"/>
        <c:axId val="670068392"/>
        <c:axId val="670057024"/>
      </c:barChart>
      <c:catAx>
        <c:axId val="670068392"/>
        <c:scaling>
          <c:orientation val="minMax"/>
        </c:scaling>
        <c:delete val="0"/>
        <c:axPos val="b"/>
        <c:numFmt formatCode="General" sourceLinked="0"/>
        <c:majorTickMark val="out"/>
        <c:minorTickMark val="none"/>
        <c:tickLblPos val="nextTo"/>
        <c:txPr>
          <a:bodyPr rot="5400000" vert="horz"/>
          <a:lstStyle/>
          <a:p>
            <a:pPr>
              <a:defRPr>
                <a:latin typeface="+mj-lt"/>
              </a:defRPr>
            </a:pPr>
            <a:endParaRPr lang="en-US"/>
          </a:p>
        </c:txPr>
        <c:crossAx val="670057024"/>
        <c:crosses val="autoZero"/>
        <c:auto val="1"/>
        <c:lblAlgn val="ctr"/>
        <c:lblOffset val="100"/>
        <c:noMultiLvlLbl val="0"/>
      </c:catAx>
      <c:valAx>
        <c:axId val="670057024"/>
        <c:scaling>
          <c:orientation val="minMax"/>
        </c:scaling>
        <c:delete val="0"/>
        <c:axPos val="l"/>
        <c:numFmt formatCode="0.00%" sourceLinked="1"/>
        <c:majorTickMark val="out"/>
        <c:minorTickMark val="none"/>
        <c:tickLblPos val="nextTo"/>
        <c:txPr>
          <a:bodyPr/>
          <a:lstStyle/>
          <a:p>
            <a:pPr>
              <a:defRPr>
                <a:latin typeface="+mj-lt"/>
              </a:defRPr>
            </a:pPr>
            <a:endParaRPr lang="en-US"/>
          </a:p>
        </c:txPr>
        <c:crossAx val="670068392"/>
        <c:crosses val="autoZero"/>
        <c:crossBetween val="between"/>
      </c:valAx>
    </c:plotArea>
    <c:plotVisOnly val="1"/>
    <c:dispBlanksAs val="gap"/>
    <c:showDLblsOverMax val="0"/>
  </c:chart>
  <c:spPr>
    <a:ln>
      <a:solidFill>
        <a:sysClr val="windowText" lastClr="000000"/>
      </a:solidFill>
    </a:ln>
  </c:spPr>
  <c:txPr>
    <a:bodyPr/>
    <a:lstStyle/>
    <a:p>
      <a:pPr>
        <a:defRPr sz="800">
          <a:latin typeface="+mn-lt"/>
          <a:cs typeface="Arial" panose="020B0604020202020204" pitchFamily="34" charset="0"/>
        </a:defRPr>
      </a:pPr>
      <a:endParaRPr lang="en-US"/>
    </a:p>
  </c:txPr>
  <c:printSettings>
    <c:headerFooter/>
    <c:pageMargins b="0.75000000000000011" l="0.70000000000000007" r="0.70000000000000007" t="0.75000000000000011" header="0.30000000000000004" footer="0.30000000000000004"/>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MRP SBBI</a:t>
            </a:r>
          </a:p>
        </c:rich>
      </c:tx>
      <c:overlay val="0"/>
    </c:title>
    <c:autoTitleDeleted val="0"/>
    <c:plotArea>
      <c:layout/>
      <c:scatterChart>
        <c:scatterStyle val="lineMarker"/>
        <c:varyColors val="0"/>
        <c:ser>
          <c:idx val="0"/>
          <c:order val="0"/>
          <c:spPr>
            <a:ln w="28575">
              <a:noFill/>
            </a:ln>
          </c:spPr>
          <c:trendline>
            <c:trendlineType val="linear"/>
            <c:dispRSqr val="0"/>
            <c:dispEq val="1"/>
            <c:trendlineLbl>
              <c:layout>
                <c:manualLayout>
                  <c:x val="5.20172505229511E-2"/>
                  <c:y val="-0.22799879996780401"/>
                </c:manualLayout>
              </c:layout>
              <c:numFmt formatCode="General" sourceLinked="0"/>
            </c:trendlineLbl>
          </c:trendline>
          <c:xVal>
            <c:numRef>
              <c:f>'MRP ERP WP'!$M$16:$M$1192</c:f>
              <c:numCache>
                <c:formatCode>0.00%</c:formatCode>
                <c:ptCount val="1177"/>
                <c:pt idx="0">
                  <c:v>3.6000000000000004E-2</c:v>
                </c:pt>
                <c:pt idx="1">
                  <c:v>3.6000000000000004E-2</c:v>
                </c:pt>
                <c:pt idx="2">
                  <c:v>3.2399999999999998E-2</c:v>
                </c:pt>
                <c:pt idx="3">
                  <c:v>3.4799999999999998E-2</c:v>
                </c:pt>
                <c:pt idx="4">
                  <c:v>3.2399999999999998E-2</c:v>
                </c:pt>
                <c:pt idx="5">
                  <c:v>3.3599999999999991E-2</c:v>
                </c:pt>
                <c:pt idx="6">
                  <c:v>3.2399999999999998E-2</c:v>
                </c:pt>
                <c:pt idx="7">
                  <c:v>3.2399999999999998E-2</c:v>
                </c:pt>
                <c:pt idx="8">
                  <c:v>3.4799999999999998E-2</c:v>
                </c:pt>
                <c:pt idx="9">
                  <c:v>3.2399999999999998E-2</c:v>
                </c:pt>
                <c:pt idx="10">
                  <c:v>3.3599999999999991E-2</c:v>
                </c:pt>
                <c:pt idx="11">
                  <c:v>3.2399999999999998E-2</c:v>
                </c:pt>
                <c:pt idx="12">
                  <c:v>3.2399999999999998E-2</c:v>
                </c:pt>
                <c:pt idx="13">
                  <c:v>3.2399999999999998E-2</c:v>
                </c:pt>
                <c:pt idx="14">
                  <c:v>0.03</c:v>
                </c:pt>
                <c:pt idx="15">
                  <c:v>3.2399999999999998E-2</c:v>
                </c:pt>
                <c:pt idx="16">
                  <c:v>3.1199999999999999E-2</c:v>
                </c:pt>
                <c:pt idx="17">
                  <c:v>3.2399999999999998E-2</c:v>
                </c:pt>
                <c:pt idx="18">
                  <c:v>3.2399999999999998E-2</c:v>
                </c:pt>
                <c:pt idx="19">
                  <c:v>3.2399999999999998E-2</c:v>
                </c:pt>
                <c:pt idx="20">
                  <c:v>3.4799999999999998E-2</c:v>
                </c:pt>
                <c:pt idx="21">
                  <c:v>3.2399999999999998E-2</c:v>
                </c:pt>
                <c:pt idx="22">
                  <c:v>3.6000000000000004E-2</c:v>
                </c:pt>
                <c:pt idx="23">
                  <c:v>3.2399999999999998E-2</c:v>
                </c:pt>
                <c:pt idx="24">
                  <c:v>3.4799999999999998E-2</c:v>
                </c:pt>
                <c:pt idx="25">
                  <c:v>3.4799999999999998E-2</c:v>
                </c:pt>
                <c:pt idx="26">
                  <c:v>3.2399999999999998E-2</c:v>
                </c:pt>
                <c:pt idx="27">
                  <c:v>3.3599999999999991E-2</c:v>
                </c:pt>
                <c:pt idx="28">
                  <c:v>4.0799999999999996E-2</c:v>
                </c:pt>
                <c:pt idx="29">
                  <c:v>3.6000000000000004E-2</c:v>
                </c:pt>
                <c:pt idx="30">
                  <c:v>3.4799999999999998E-2</c:v>
                </c:pt>
                <c:pt idx="31">
                  <c:v>3.8400000000000004E-2</c:v>
                </c:pt>
                <c:pt idx="32">
                  <c:v>3.6000000000000004E-2</c:v>
                </c:pt>
                <c:pt idx="33">
                  <c:v>3.8400000000000004E-2</c:v>
                </c:pt>
                <c:pt idx="34">
                  <c:v>3.7199999999999997E-2</c:v>
                </c:pt>
                <c:pt idx="35">
                  <c:v>3.1199999999999999E-2</c:v>
                </c:pt>
                <c:pt idx="36">
                  <c:v>3.7199999999999997E-2</c:v>
                </c:pt>
                <c:pt idx="37">
                  <c:v>3.4799999999999998E-2</c:v>
                </c:pt>
                <c:pt idx="38">
                  <c:v>3.1199999999999999E-2</c:v>
                </c:pt>
                <c:pt idx="39">
                  <c:v>3.4799999999999998E-2</c:v>
                </c:pt>
                <c:pt idx="40">
                  <c:v>3.2399999999999998E-2</c:v>
                </c:pt>
                <c:pt idx="41">
                  <c:v>3.2399999999999998E-2</c:v>
                </c:pt>
                <c:pt idx="42">
                  <c:v>3.4799999999999998E-2</c:v>
                </c:pt>
                <c:pt idx="43">
                  <c:v>3.3599999999999991E-2</c:v>
                </c:pt>
                <c:pt idx="44">
                  <c:v>3.1199999999999999E-2</c:v>
                </c:pt>
                <c:pt idx="45">
                  <c:v>3.4799999999999998E-2</c:v>
                </c:pt>
                <c:pt idx="46">
                  <c:v>3.2399999999999998E-2</c:v>
                </c:pt>
                <c:pt idx="47">
                  <c:v>3.1199999999999999E-2</c:v>
                </c:pt>
                <c:pt idx="48">
                  <c:v>3.3599999999999991E-2</c:v>
                </c:pt>
                <c:pt idx="49">
                  <c:v>3.3599999999999991E-2</c:v>
                </c:pt>
                <c:pt idx="50">
                  <c:v>3.1199999999999999E-2</c:v>
                </c:pt>
                <c:pt idx="51">
                  <c:v>3.4799999999999998E-2</c:v>
                </c:pt>
                <c:pt idx="52">
                  <c:v>3.2399999999999998E-2</c:v>
                </c:pt>
                <c:pt idx="53">
                  <c:v>3.1199999999999999E-2</c:v>
                </c:pt>
                <c:pt idx="54">
                  <c:v>3.3599999999999991E-2</c:v>
                </c:pt>
                <c:pt idx="55">
                  <c:v>3.2399999999999998E-2</c:v>
                </c:pt>
                <c:pt idx="56">
                  <c:v>3.2399999999999998E-2</c:v>
                </c:pt>
                <c:pt idx="57">
                  <c:v>3.2399999999999998E-2</c:v>
                </c:pt>
                <c:pt idx="58">
                  <c:v>3.4799999999999998E-2</c:v>
                </c:pt>
                <c:pt idx="59">
                  <c:v>3.7199999999999997E-2</c:v>
                </c:pt>
                <c:pt idx="60">
                  <c:v>3.8400000000000004E-2</c:v>
                </c:pt>
                <c:pt idx="61">
                  <c:v>3.8400000000000004E-2</c:v>
                </c:pt>
                <c:pt idx="62">
                  <c:v>3.8400000000000004E-2</c:v>
                </c:pt>
                <c:pt idx="63">
                  <c:v>3.7199999999999997E-2</c:v>
                </c:pt>
                <c:pt idx="64">
                  <c:v>3.6000000000000004E-2</c:v>
                </c:pt>
                <c:pt idx="65">
                  <c:v>3.3599999999999991E-2</c:v>
                </c:pt>
                <c:pt idx="66">
                  <c:v>3.3599999999999991E-2</c:v>
                </c:pt>
                <c:pt idx="67">
                  <c:v>3.3599999999999991E-2</c:v>
                </c:pt>
                <c:pt idx="68">
                  <c:v>3.3599999999999991E-2</c:v>
                </c:pt>
                <c:pt idx="69">
                  <c:v>3.1199999999999999E-2</c:v>
                </c:pt>
                <c:pt idx="70">
                  <c:v>3.2399999999999998E-2</c:v>
                </c:pt>
                <c:pt idx="71">
                  <c:v>3.1199999999999999E-2</c:v>
                </c:pt>
                <c:pt idx="72">
                  <c:v>3.2399999999999998E-2</c:v>
                </c:pt>
                <c:pt idx="73">
                  <c:v>3.2399999999999998E-2</c:v>
                </c:pt>
                <c:pt idx="74">
                  <c:v>2.76E-2</c:v>
                </c:pt>
                <c:pt idx="75">
                  <c:v>3.2399999999999998E-2</c:v>
                </c:pt>
                <c:pt idx="76">
                  <c:v>0.03</c:v>
                </c:pt>
                <c:pt idx="77">
                  <c:v>3.3599999999999991E-2</c:v>
                </c:pt>
                <c:pt idx="78">
                  <c:v>0.03</c:v>
                </c:pt>
                <c:pt idx="79">
                  <c:v>3.1199999999999999E-2</c:v>
                </c:pt>
                <c:pt idx="80">
                  <c:v>3.1199999999999999E-2</c:v>
                </c:pt>
                <c:pt idx="81">
                  <c:v>0.03</c:v>
                </c:pt>
                <c:pt idx="82">
                  <c:v>3.1199999999999999E-2</c:v>
                </c:pt>
                <c:pt idx="83">
                  <c:v>0.03</c:v>
                </c:pt>
                <c:pt idx="84">
                  <c:v>3.3599999999999991E-2</c:v>
                </c:pt>
                <c:pt idx="85">
                  <c:v>3.4799999999999998E-2</c:v>
                </c:pt>
                <c:pt idx="86">
                  <c:v>2.8799999999999999E-2</c:v>
                </c:pt>
                <c:pt idx="87">
                  <c:v>3.2399999999999998E-2</c:v>
                </c:pt>
                <c:pt idx="88">
                  <c:v>0.03</c:v>
                </c:pt>
                <c:pt idx="89">
                  <c:v>0.03</c:v>
                </c:pt>
                <c:pt idx="90">
                  <c:v>2.8799999999999999E-2</c:v>
                </c:pt>
                <c:pt idx="91">
                  <c:v>2.8799999999999999E-2</c:v>
                </c:pt>
                <c:pt idx="92">
                  <c:v>2.8799999999999999E-2</c:v>
                </c:pt>
                <c:pt idx="93">
                  <c:v>2.76E-2</c:v>
                </c:pt>
                <c:pt idx="94">
                  <c:v>3.2399999999999998E-2</c:v>
                </c:pt>
                <c:pt idx="95">
                  <c:v>0.03</c:v>
                </c:pt>
                <c:pt idx="96">
                  <c:v>0.03</c:v>
                </c:pt>
                <c:pt idx="97">
                  <c:v>0.03</c:v>
                </c:pt>
                <c:pt idx="98">
                  <c:v>2.52E-2</c:v>
                </c:pt>
                <c:pt idx="99">
                  <c:v>2.64E-2</c:v>
                </c:pt>
                <c:pt idx="100">
                  <c:v>2.76E-2</c:v>
                </c:pt>
                <c:pt idx="101">
                  <c:v>2.76E-2</c:v>
                </c:pt>
                <c:pt idx="102">
                  <c:v>2.64E-2</c:v>
                </c:pt>
                <c:pt idx="103">
                  <c:v>2.8799999999999999E-2</c:v>
                </c:pt>
                <c:pt idx="104">
                  <c:v>2.76E-2</c:v>
                </c:pt>
                <c:pt idx="105">
                  <c:v>2.76E-2</c:v>
                </c:pt>
                <c:pt idx="106">
                  <c:v>2.76E-2</c:v>
                </c:pt>
                <c:pt idx="107">
                  <c:v>2.8799999999999999E-2</c:v>
                </c:pt>
                <c:pt idx="108">
                  <c:v>2.8799999999999999E-2</c:v>
                </c:pt>
                <c:pt idx="109">
                  <c:v>2.8799999999999999E-2</c:v>
                </c:pt>
                <c:pt idx="110">
                  <c:v>2.76E-2</c:v>
                </c:pt>
                <c:pt idx="111">
                  <c:v>2.8799999999999999E-2</c:v>
                </c:pt>
                <c:pt idx="112">
                  <c:v>2.64E-2</c:v>
                </c:pt>
                <c:pt idx="113">
                  <c:v>2.64E-2</c:v>
                </c:pt>
                <c:pt idx="114">
                  <c:v>2.8799999999999999E-2</c:v>
                </c:pt>
                <c:pt idx="115">
                  <c:v>2.76E-2</c:v>
                </c:pt>
                <c:pt idx="116">
                  <c:v>2.76E-2</c:v>
                </c:pt>
                <c:pt idx="117">
                  <c:v>2.52E-2</c:v>
                </c:pt>
                <c:pt idx="118">
                  <c:v>2.76E-2</c:v>
                </c:pt>
                <c:pt idx="119">
                  <c:v>2.64E-2</c:v>
                </c:pt>
                <c:pt idx="120">
                  <c:v>2.64E-2</c:v>
                </c:pt>
                <c:pt idx="121">
                  <c:v>2.52E-2</c:v>
                </c:pt>
                <c:pt idx="122">
                  <c:v>2.4E-2</c:v>
                </c:pt>
                <c:pt idx="123">
                  <c:v>2.64E-2</c:v>
                </c:pt>
                <c:pt idx="124">
                  <c:v>2.76E-2</c:v>
                </c:pt>
                <c:pt idx="125">
                  <c:v>2.64E-2</c:v>
                </c:pt>
                <c:pt idx="126">
                  <c:v>0.03</c:v>
                </c:pt>
                <c:pt idx="127">
                  <c:v>2.8799999999999999E-2</c:v>
                </c:pt>
                <c:pt idx="128">
                  <c:v>2.76E-2</c:v>
                </c:pt>
                <c:pt idx="129">
                  <c:v>2.76E-2</c:v>
                </c:pt>
                <c:pt idx="130">
                  <c:v>2.76E-2</c:v>
                </c:pt>
                <c:pt idx="131">
                  <c:v>2.8799999999999999E-2</c:v>
                </c:pt>
                <c:pt idx="132">
                  <c:v>2.76E-2</c:v>
                </c:pt>
                <c:pt idx="133">
                  <c:v>2.76E-2</c:v>
                </c:pt>
                <c:pt idx="134">
                  <c:v>2.52E-2</c:v>
                </c:pt>
                <c:pt idx="135">
                  <c:v>2.76E-2</c:v>
                </c:pt>
                <c:pt idx="136">
                  <c:v>2.64E-2</c:v>
                </c:pt>
                <c:pt idx="137">
                  <c:v>2.64E-2</c:v>
                </c:pt>
                <c:pt idx="138">
                  <c:v>2.52E-2</c:v>
                </c:pt>
                <c:pt idx="139">
                  <c:v>2.52E-2</c:v>
                </c:pt>
                <c:pt idx="140">
                  <c:v>2.64E-2</c:v>
                </c:pt>
                <c:pt idx="141">
                  <c:v>2.52E-2</c:v>
                </c:pt>
                <c:pt idx="142">
                  <c:v>2.64E-2</c:v>
                </c:pt>
                <c:pt idx="143">
                  <c:v>2.52E-2</c:v>
                </c:pt>
                <c:pt idx="144">
                  <c:v>2.64E-2</c:v>
                </c:pt>
                <c:pt idx="145">
                  <c:v>2.52E-2</c:v>
                </c:pt>
                <c:pt idx="146">
                  <c:v>2.2800000000000001E-2</c:v>
                </c:pt>
                <c:pt idx="147">
                  <c:v>2.52E-2</c:v>
                </c:pt>
                <c:pt idx="148">
                  <c:v>2.2800000000000001E-2</c:v>
                </c:pt>
                <c:pt idx="149">
                  <c:v>2.4E-2</c:v>
                </c:pt>
                <c:pt idx="150">
                  <c:v>2.1600000000000001E-2</c:v>
                </c:pt>
                <c:pt idx="151">
                  <c:v>2.2800000000000001E-2</c:v>
                </c:pt>
                <c:pt idx="152">
                  <c:v>2.1600000000000001E-2</c:v>
                </c:pt>
                <c:pt idx="153">
                  <c:v>2.2800000000000001E-2</c:v>
                </c:pt>
                <c:pt idx="154">
                  <c:v>2.76E-2</c:v>
                </c:pt>
                <c:pt idx="155">
                  <c:v>2.4E-2</c:v>
                </c:pt>
                <c:pt idx="156">
                  <c:v>2.2800000000000001E-2</c:v>
                </c:pt>
                <c:pt idx="157">
                  <c:v>2.4E-2</c:v>
                </c:pt>
                <c:pt idx="158">
                  <c:v>2.1600000000000001E-2</c:v>
                </c:pt>
                <c:pt idx="159">
                  <c:v>2.2800000000000001E-2</c:v>
                </c:pt>
                <c:pt idx="160">
                  <c:v>2.1600000000000001E-2</c:v>
                </c:pt>
                <c:pt idx="161">
                  <c:v>2.2800000000000001E-2</c:v>
                </c:pt>
                <c:pt idx="162">
                  <c:v>2.2800000000000001E-2</c:v>
                </c:pt>
                <c:pt idx="163">
                  <c:v>2.4E-2</c:v>
                </c:pt>
                <c:pt idx="164">
                  <c:v>2.2800000000000001E-2</c:v>
                </c:pt>
                <c:pt idx="165">
                  <c:v>2.1600000000000001E-2</c:v>
                </c:pt>
                <c:pt idx="166">
                  <c:v>2.1600000000000001E-2</c:v>
                </c:pt>
                <c:pt idx="167">
                  <c:v>2.1600000000000001E-2</c:v>
                </c:pt>
                <c:pt idx="168">
                  <c:v>2.0399999999999998E-2</c:v>
                </c:pt>
                <c:pt idx="169">
                  <c:v>1.9200000000000002E-2</c:v>
                </c:pt>
                <c:pt idx="170">
                  <c:v>1.9200000000000002E-2</c:v>
                </c:pt>
                <c:pt idx="171">
                  <c:v>2.1600000000000001E-2</c:v>
                </c:pt>
                <c:pt idx="172">
                  <c:v>2.0399999999999998E-2</c:v>
                </c:pt>
                <c:pt idx="173">
                  <c:v>2.0399999999999998E-2</c:v>
                </c:pt>
                <c:pt idx="174">
                  <c:v>1.9200000000000002E-2</c:v>
                </c:pt>
                <c:pt idx="175">
                  <c:v>1.9200000000000002E-2</c:v>
                </c:pt>
                <c:pt idx="176">
                  <c:v>1.9200000000000002E-2</c:v>
                </c:pt>
                <c:pt idx="177">
                  <c:v>1.9200000000000002E-2</c:v>
                </c:pt>
                <c:pt idx="178">
                  <c:v>1.9200000000000002E-2</c:v>
                </c:pt>
                <c:pt idx="179">
                  <c:v>1.6799999999999995E-2</c:v>
                </c:pt>
                <c:pt idx="180">
                  <c:v>1.9200000000000002E-2</c:v>
                </c:pt>
                <c:pt idx="181">
                  <c:v>2.52E-2</c:v>
                </c:pt>
                <c:pt idx="182">
                  <c:v>2.2800000000000001E-2</c:v>
                </c:pt>
                <c:pt idx="183">
                  <c:v>2.52E-2</c:v>
                </c:pt>
                <c:pt idx="184">
                  <c:v>2.4E-2</c:v>
                </c:pt>
                <c:pt idx="185">
                  <c:v>2.2800000000000001E-2</c:v>
                </c:pt>
                <c:pt idx="186">
                  <c:v>2.52E-2</c:v>
                </c:pt>
                <c:pt idx="187">
                  <c:v>2.52E-2</c:v>
                </c:pt>
                <c:pt idx="188">
                  <c:v>2.52E-2</c:v>
                </c:pt>
                <c:pt idx="189">
                  <c:v>2.4E-2</c:v>
                </c:pt>
                <c:pt idx="190">
                  <c:v>2.52E-2</c:v>
                </c:pt>
                <c:pt idx="191">
                  <c:v>2.4E-2</c:v>
                </c:pt>
                <c:pt idx="192">
                  <c:v>2.52E-2</c:v>
                </c:pt>
                <c:pt idx="193">
                  <c:v>2.4E-2</c:v>
                </c:pt>
                <c:pt idx="194">
                  <c:v>2.2800000000000001E-2</c:v>
                </c:pt>
                <c:pt idx="195">
                  <c:v>2.52E-2</c:v>
                </c:pt>
                <c:pt idx="196">
                  <c:v>2.4E-2</c:v>
                </c:pt>
                <c:pt idx="197">
                  <c:v>2.2800000000000001E-2</c:v>
                </c:pt>
                <c:pt idx="198">
                  <c:v>2.52E-2</c:v>
                </c:pt>
                <c:pt idx="199">
                  <c:v>2.52E-2</c:v>
                </c:pt>
                <c:pt idx="200">
                  <c:v>2.52E-2</c:v>
                </c:pt>
                <c:pt idx="201">
                  <c:v>2.4E-2</c:v>
                </c:pt>
                <c:pt idx="202">
                  <c:v>2.4E-2</c:v>
                </c:pt>
                <c:pt idx="203">
                  <c:v>2.52E-2</c:v>
                </c:pt>
                <c:pt idx="204">
                  <c:v>2.52E-2</c:v>
                </c:pt>
                <c:pt idx="205">
                  <c:v>2.52E-2</c:v>
                </c:pt>
                <c:pt idx="206">
                  <c:v>2.4E-2</c:v>
                </c:pt>
                <c:pt idx="207">
                  <c:v>2.52E-2</c:v>
                </c:pt>
                <c:pt idx="208">
                  <c:v>2.4E-2</c:v>
                </c:pt>
                <c:pt idx="209">
                  <c:v>2.64E-2</c:v>
                </c:pt>
                <c:pt idx="210">
                  <c:v>2.4E-2</c:v>
                </c:pt>
                <c:pt idx="211">
                  <c:v>2.52E-2</c:v>
                </c:pt>
                <c:pt idx="212">
                  <c:v>2.52E-2</c:v>
                </c:pt>
                <c:pt idx="213">
                  <c:v>2.4E-2</c:v>
                </c:pt>
                <c:pt idx="214">
                  <c:v>2.52E-2</c:v>
                </c:pt>
                <c:pt idx="215">
                  <c:v>2.4E-2</c:v>
                </c:pt>
                <c:pt idx="216">
                  <c:v>2.4E-2</c:v>
                </c:pt>
                <c:pt idx="217">
                  <c:v>2.52E-2</c:v>
                </c:pt>
                <c:pt idx="218">
                  <c:v>2.1600000000000001E-2</c:v>
                </c:pt>
                <c:pt idx="219">
                  <c:v>2.4E-2</c:v>
                </c:pt>
                <c:pt idx="220">
                  <c:v>2.2800000000000001E-2</c:v>
                </c:pt>
                <c:pt idx="221">
                  <c:v>2.2800000000000001E-2</c:v>
                </c:pt>
                <c:pt idx="222">
                  <c:v>2.2800000000000001E-2</c:v>
                </c:pt>
                <c:pt idx="223">
                  <c:v>2.1600000000000001E-2</c:v>
                </c:pt>
                <c:pt idx="224">
                  <c:v>2.2800000000000001E-2</c:v>
                </c:pt>
                <c:pt idx="225">
                  <c:v>2.1600000000000001E-2</c:v>
                </c:pt>
                <c:pt idx="226">
                  <c:v>2.2800000000000001E-2</c:v>
                </c:pt>
                <c:pt idx="227">
                  <c:v>2.1600000000000001E-2</c:v>
                </c:pt>
                <c:pt idx="228">
                  <c:v>2.1600000000000001E-2</c:v>
                </c:pt>
                <c:pt idx="229">
                  <c:v>2.0399999999999998E-2</c:v>
                </c:pt>
                <c:pt idx="230">
                  <c:v>1.8000000000000002E-2</c:v>
                </c:pt>
                <c:pt idx="231">
                  <c:v>1.9200000000000002E-2</c:v>
                </c:pt>
                <c:pt idx="232">
                  <c:v>2.0399999999999998E-2</c:v>
                </c:pt>
                <c:pt idx="233">
                  <c:v>2.1600000000000001E-2</c:v>
                </c:pt>
                <c:pt idx="234">
                  <c:v>1.9200000000000002E-2</c:v>
                </c:pt>
                <c:pt idx="235">
                  <c:v>2.2800000000000001E-2</c:v>
                </c:pt>
                <c:pt idx="236">
                  <c:v>2.0399999999999998E-2</c:v>
                </c:pt>
                <c:pt idx="237">
                  <c:v>2.1600000000000001E-2</c:v>
                </c:pt>
                <c:pt idx="238">
                  <c:v>2.2800000000000001E-2</c:v>
                </c:pt>
                <c:pt idx="239">
                  <c:v>2.1600000000000001E-2</c:v>
                </c:pt>
                <c:pt idx="240">
                  <c:v>2.2800000000000001E-2</c:v>
                </c:pt>
                <c:pt idx="241">
                  <c:v>2.1600000000000001E-2</c:v>
                </c:pt>
                <c:pt idx="242">
                  <c:v>1.9200000000000002E-2</c:v>
                </c:pt>
                <c:pt idx="243">
                  <c:v>2.1600000000000001E-2</c:v>
                </c:pt>
                <c:pt idx="244">
                  <c:v>2.0399999999999998E-2</c:v>
                </c:pt>
                <c:pt idx="245">
                  <c:v>2.0399999999999998E-2</c:v>
                </c:pt>
                <c:pt idx="246">
                  <c:v>2.2800000000000001E-2</c:v>
                </c:pt>
                <c:pt idx="247">
                  <c:v>2.1600000000000001E-2</c:v>
                </c:pt>
                <c:pt idx="248">
                  <c:v>2.0399999999999998E-2</c:v>
                </c:pt>
                <c:pt idx="249">
                  <c:v>2.1600000000000001E-2</c:v>
                </c:pt>
                <c:pt idx="250">
                  <c:v>2.1600000000000001E-2</c:v>
                </c:pt>
                <c:pt idx="251">
                  <c:v>2.0399999999999998E-2</c:v>
                </c:pt>
                <c:pt idx="252">
                  <c:v>2.52E-2</c:v>
                </c:pt>
                <c:pt idx="253">
                  <c:v>2.4E-2</c:v>
                </c:pt>
                <c:pt idx="254">
                  <c:v>2.2800000000000001E-2</c:v>
                </c:pt>
                <c:pt idx="255">
                  <c:v>2.64E-2</c:v>
                </c:pt>
                <c:pt idx="256">
                  <c:v>2.4E-2</c:v>
                </c:pt>
                <c:pt idx="257">
                  <c:v>2.1600000000000001E-2</c:v>
                </c:pt>
                <c:pt idx="258">
                  <c:v>2.52E-2</c:v>
                </c:pt>
                <c:pt idx="259">
                  <c:v>2.2800000000000001E-2</c:v>
                </c:pt>
                <c:pt idx="260">
                  <c:v>2.52E-2</c:v>
                </c:pt>
                <c:pt idx="261">
                  <c:v>2.4E-2</c:v>
                </c:pt>
                <c:pt idx="262">
                  <c:v>2.2800000000000001E-2</c:v>
                </c:pt>
                <c:pt idx="263">
                  <c:v>2.52E-2</c:v>
                </c:pt>
                <c:pt idx="264">
                  <c:v>2.4E-2</c:v>
                </c:pt>
                <c:pt idx="265">
                  <c:v>2.4E-2</c:v>
                </c:pt>
                <c:pt idx="266">
                  <c:v>2.1600000000000001E-2</c:v>
                </c:pt>
                <c:pt idx="267">
                  <c:v>2.2800000000000001E-2</c:v>
                </c:pt>
                <c:pt idx="268">
                  <c:v>2.1600000000000001E-2</c:v>
                </c:pt>
                <c:pt idx="269">
                  <c:v>2.4E-2</c:v>
                </c:pt>
                <c:pt idx="270">
                  <c:v>2.2800000000000001E-2</c:v>
                </c:pt>
                <c:pt idx="271">
                  <c:v>2.0399999999999998E-2</c:v>
                </c:pt>
                <c:pt idx="272">
                  <c:v>2.2800000000000001E-2</c:v>
                </c:pt>
                <c:pt idx="273">
                  <c:v>2.0399999999999998E-2</c:v>
                </c:pt>
                <c:pt idx="274">
                  <c:v>2.1600000000000001E-2</c:v>
                </c:pt>
                <c:pt idx="275">
                  <c:v>2.0399999999999998E-2</c:v>
                </c:pt>
                <c:pt idx="276">
                  <c:v>2.0399999999999998E-2</c:v>
                </c:pt>
                <c:pt idx="277">
                  <c:v>2.1600000000000001E-2</c:v>
                </c:pt>
                <c:pt idx="278">
                  <c:v>1.9200000000000002E-2</c:v>
                </c:pt>
                <c:pt idx="279">
                  <c:v>2.1600000000000001E-2</c:v>
                </c:pt>
                <c:pt idx="280">
                  <c:v>1.9200000000000002E-2</c:v>
                </c:pt>
                <c:pt idx="281">
                  <c:v>2.2800000000000001E-2</c:v>
                </c:pt>
                <c:pt idx="282">
                  <c:v>2.0399999999999998E-2</c:v>
                </c:pt>
                <c:pt idx="283">
                  <c:v>2.1600000000000001E-2</c:v>
                </c:pt>
                <c:pt idx="284">
                  <c:v>2.1600000000000001E-2</c:v>
                </c:pt>
                <c:pt idx="285">
                  <c:v>2.0399999999999998E-2</c:v>
                </c:pt>
                <c:pt idx="286">
                  <c:v>2.2800000000000001E-2</c:v>
                </c:pt>
                <c:pt idx="287">
                  <c:v>2.1600000000000001E-2</c:v>
                </c:pt>
                <c:pt idx="288">
                  <c:v>2.1600000000000001E-2</c:v>
                </c:pt>
                <c:pt idx="289">
                  <c:v>2.4E-2</c:v>
                </c:pt>
                <c:pt idx="290">
                  <c:v>2.0399999999999998E-2</c:v>
                </c:pt>
                <c:pt idx="291">
                  <c:v>2.2800000000000001E-2</c:v>
                </c:pt>
                <c:pt idx="292">
                  <c:v>2.4E-2</c:v>
                </c:pt>
                <c:pt idx="293">
                  <c:v>2.52E-2</c:v>
                </c:pt>
                <c:pt idx="294">
                  <c:v>2.4E-2</c:v>
                </c:pt>
                <c:pt idx="295">
                  <c:v>2.76E-2</c:v>
                </c:pt>
                <c:pt idx="296">
                  <c:v>2.52E-2</c:v>
                </c:pt>
                <c:pt idx="297">
                  <c:v>2.2800000000000001E-2</c:v>
                </c:pt>
                <c:pt idx="298">
                  <c:v>2.76E-2</c:v>
                </c:pt>
                <c:pt idx="299">
                  <c:v>2.52E-2</c:v>
                </c:pt>
                <c:pt idx="300">
                  <c:v>2.64E-2</c:v>
                </c:pt>
                <c:pt idx="301">
                  <c:v>2.76E-2</c:v>
                </c:pt>
                <c:pt idx="302">
                  <c:v>2.52E-2</c:v>
                </c:pt>
                <c:pt idx="303">
                  <c:v>2.76E-2</c:v>
                </c:pt>
                <c:pt idx="304">
                  <c:v>2.64E-2</c:v>
                </c:pt>
                <c:pt idx="305">
                  <c:v>2.4E-2</c:v>
                </c:pt>
                <c:pt idx="306">
                  <c:v>2.64E-2</c:v>
                </c:pt>
                <c:pt idx="307">
                  <c:v>2.64E-2</c:v>
                </c:pt>
                <c:pt idx="308">
                  <c:v>2.52E-2</c:v>
                </c:pt>
                <c:pt idx="309">
                  <c:v>2.76E-2</c:v>
                </c:pt>
                <c:pt idx="310">
                  <c:v>2.76E-2</c:v>
                </c:pt>
                <c:pt idx="311">
                  <c:v>2.52E-2</c:v>
                </c:pt>
                <c:pt idx="312">
                  <c:v>2.8799999999999999E-2</c:v>
                </c:pt>
                <c:pt idx="313">
                  <c:v>2.76E-2</c:v>
                </c:pt>
                <c:pt idx="314">
                  <c:v>2.52E-2</c:v>
                </c:pt>
                <c:pt idx="315">
                  <c:v>0.03</c:v>
                </c:pt>
                <c:pt idx="316">
                  <c:v>2.8799999999999999E-2</c:v>
                </c:pt>
                <c:pt idx="317">
                  <c:v>2.8799999999999999E-2</c:v>
                </c:pt>
                <c:pt idx="318">
                  <c:v>3.2399999999999998E-2</c:v>
                </c:pt>
                <c:pt idx="319">
                  <c:v>0.03</c:v>
                </c:pt>
                <c:pt idx="320">
                  <c:v>0.03</c:v>
                </c:pt>
                <c:pt idx="321">
                  <c:v>0.03</c:v>
                </c:pt>
                <c:pt idx="322">
                  <c:v>2.76E-2</c:v>
                </c:pt>
                <c:pt idx="323">
                  <c:v>2.8799999999999999E-2</c:v>
                </c:pt>
                <c:pt idx="324">
                  <c:v>2.8799999999999999E-2</c:v>
                </c:pt>
                <c:pt idx="325">
                  <c:v>2.76E-2</c:v>
                </c:pt>
                <c:pt idx="326">
                  <c:v>2.64E-2</c:v>
                </c:pt>
                <c:pt idx="327">
                  <c:v>0.03</c:v>
                </c:pt>
                <c:pt idx="328">
                  <c:v>2.64E-2</c:v>
                </c:pt>
                <c:pt idx="329">
                  <c:v>2.4E-2</c:v>
                </c:pt>
                <c:pt idx="330">
                  <c:v>0.03</c:v>
                </c:pt>
                <c:pt idx="331">
                  <c:v>2.64E-2</c:v>
                </c:pt>
                <c:pt idx="332">
                  <c:v>2.76E-2</c:v>
                </c:pt>
                <c:pt idx="333">
                  <c:v>2.64E-2</c:v>
                </c:pt>
                <c:pt idx="334">
                  <c:v>2.52E-2</c:v>
                </c:pt>
                <c:pt idx="335">
                  <c:v>2.76E-2</c:v>
                </c:pt>
                <c:pt idx="336">
                  <c:v>2.76E-2</c:v>
                </c:pt>
                <c:pt idx="337">
                  <c:v>2.64E-2</c:v>
                </c:pt>
                <c:pt idx="338">
                  <c:v>2.64E-2</c:v>
                </c:pt>
                <c:pt idx="339">
                  <c:v>2.8799999999999999E-2</c:v>
                </c:pt>
                <c:pt idx="340">
                  <c:v>2.64E-2</c:v>
                </c:pt>
                <c:pt idx="341">
                  <c:v>0.03</c:v>
                </c:pt>
                <c:pt idx="342">
                  <c:v>2.76E-2</c:v>
                </c:pt>
                <c:pt idx="343">
                  <c:v>2.76E-2</c:v>
                </c:pt>
                <c:pt idx="344">
                  <c:v>3.2399999999999998E-2</c:v>
                </c:pt>
                <c:pt idx="345">
                  <c:v>2.8799999999999999E-2</c:v>
                </c:pt>
                <c:pt idx="346">
                  <c:v>0.03</c:v>
                </c:pt>
                <c:pt idx="347">
                  <c:v>2.8799999999999999E-2</c:v>
                </c:pt>
                <c:pt idx="348">
                  <c:v>2.8799999999999999E-2</c:v>
                </c:pt>
                <c:pt idx="349">
                  <c:v>0.03</c:v>
                </c:pt>
                <c:pt idx="350">
                  <c:v>2.76E-2</c:v>
                </c:pt>
                <c:pt idx="351">
                  <c:v>2.76E-2</c:v>
                </c:pt>
                <c:pt idx="352">
                  <c:v>3.1199999999999999E-2</c:v>
                </c:pt>
                <c:pt idx="353">
                  <c:v>3.1199999999999999E-2</c:v>
                </c:pt>
                <c:pt idx="354">
                  <c:v>2.76E-2</c:v>
                </c:pt>
                <c:pt idx="355">
                  <c:v>3.1199999999999999E-2</c:v>
                </c:pt>
                <c:pt idx="356">
                  <c:v>3.1199999999999999E-2</c:v>
                </c:pt>
                <c:pt idx="357">
                  <c:v>0.03</c:v>
                </c:pt>
                <c:pt idx="358">
                  <c:v>3.4799999999999998E-2</c:v>
                </c:pt>
                <c:pt idx="359">
                  <c:v>3.2399999999999998E-2</c:v>
                </c:pt>
                <c:pt idx="360">
                  <c:v>3.3599999999999991E-2</c:v>
                </c:pt>
                <c:pt idx="361">
                  <c:v>3.4799999999999998E-2</c:v>
                </c:pt>
                <c:pt idx="362">
                  <c:v>0.03</c:v>
                </c:pt>
                <c:pt idx="363">
                  <c:v>3.1199999999999999E-2</c:v>
                </c:pt>
                <c:pt idx="364">
                  <c:v>3.4799999999999998E-2</c:v>
                </c:pt>
                <c:pt idx="365">
                  <c:v>3.4799999999999998E-2</c:v>
                </c:pt>
                <c:pt idx="366">
                  <c:v>0.03</c:v>
                </c:pt>
                <c:pt idx="367">
                  <c:v>3.9599999999999996E-2</c:v>
                </c:pt>
                <c:pt idx="368">
                  <c:v>3.6000000000000004E-2</c:v>
                </c:pt>
                <c:pt idx="369">
                  <c:v>3.7199999999999997E-2</c:v>
                </c:pt>
                <c:pt idx="370">
                  <c:v>3.7199999999999997E-2</c:v>
                </c:pt>
                <c:pt idx="371">
                  <c:v>3.4799999999999998E-2</c:v>
                </c:pt>
                <c:pt idx="372">
                  <c:v>3.4799999999999998E-2</c:v>
                </c:pt>
                <c:pt idx="373">
                  <c:v>3.2399999999999998E-2</c:v>
                </c:pt>
                <c:pt idx="374">
                  <c:v>0.03</c:v>
                </c:pt>
                <c:pt idx="375">
                  <c:v>3.2399999999999998E-2</c:v>
                </c:pt>
                <c:pt idx="376">
                  <c:v>3.1199999999999999E-2</c:v>
                </c:pt>
                <c:pt idx="377">
                  <c:v>2.8799999999999999E-2</c:v>
                </c:pt>
                <c:pt idx="378">
                  <c:v>3.2399999999999998E-2</c:v>
                </c:pt>
                <c:pt idx="379">
                  <c:v>3.2399999999999998E-2</c:v>
                </c:pt>
                <c:pt idx="380">
                  <c:v>3.2399999999999998E-2</c:v>
                </c:pt>
                <c:pt idx="381">
                  <c:v>3.8400000000000004E-2</c:v>
                </c:pt>
                <c:pt idx="382">
                  <c:v>3.8400000000000004E-2</c:v>
                </c:pt>
                <c:pt idx="383">
                  <c:v>3.3599999999999991E-2</c:v>
                </c:pt>
                <c:pt idx="384">
                  <c:v>3.9599999999999996E-2</c:v>
                </c:pt>
                <c:pt idx="385">
                  <c:v>3.7199999999999997E-2</c:v>
                </c:pt>
                <c:pt idx="386">
                  <c:v>3.7199999999999997E-2</c:v>
                </c:pt>
                <c:pt idx="387">
                  <c:v>4.200000000000001E-2</c:v>
                </c:pt>
                <c:pt idx="388">
                  <c:v>3.9599999999999996E-2</c:v>
                </c:pt>
                <c:pt idx="389">
                  <c:v>3.9599999999999996E-2</c:v>
                </c:pt>
                <c:pt idx="390">
                  <c:v>4.3200000000000002E-2</c:v>
                </c:pt>
                <c:pt idx="391">
                  <c:v>4.200000000000001E-2</c:v>
                </c:pt>
                <c:pt idx="392">
                  <c:v>4.200000000000001E-2</c:v>
                </c:pt>
                <c:pt idx="393">
                  <c:v>4.0799999999999996E-2</c:v>
                </c:pt>
                <c:pt idx="394">
                  <c:v>4.200000000000001E-2</c:v>
                </c:pt>
                <c:pt idx="395">
                  <c:v>4.200000000000001E-2</c:v>
                </c:pt>
                <c:pt idx="396">
                  <c:v>4.3200000000000002E-2</c:v>
                </c:pt>
                <c:pt idx="397">
                  <c:v>4.200000000000001E-2</c:v>
                </c:pt>
                <c:pt idx="398">
                  <c:v>4.4400000000000002E-2</c:v>
                </c:pt>
                <c:pt idx="399">
                  <c:v>4.3200000000000002E-2</c:v>
                </c:pt>
                <c:pt idx="400">
                  <c:v>3.8400000000000004E-2</c:v>
                </c:pt>
                <c:pt idx="401">
                  <c:v>4.4400000000000002E-2</c:v>
                </c:pt>
                <c:pt idx="402">
                  <c:v>4.0799999999999996E-2</c:v>
                </c:pt>
                <c:pt idx="403">
                  <c:v>3.8400000000000004E-2</c:v>
                </c:pt>
                <c:pt idx="404">
                  <c:v>4.0799999999999996E-2</c:v>
                </c:pt>
                <c:pt idx="405">
                  <c:v>3.8400000000000004E-2</c:v>
                </c:pt>
                <c:pt idx="406">
                  <c:v>3.9599999999999996E-2</c:v>
                </c:pt>
                <c:pt idx="407">
                  <c:v>3.8400000000000004E-2</c:v>
                </c:pt>
                <c:pt idx="408">
                  <c:v>3.9599999999999996E-2</c:v>
                </c:pt>
                <c:pt idx="409">
                  <c:v>3.9599999999999996E-2</c:v>
                </c:pt>
                <c:pt idx="410">
                  <c:v>3.6000000000000004E-2</c:v>
                </c:pt>
                <c:pt idx="411">
                  <c:v>3.7199999999999997E-2</c:v>
                </c:pt>
                <c:pt idx="412">
                  <c:v>3.7199999999999997E-2</c:v>
                </c:pt>
                <c:pt idx="413">
                  <c:v>4.0799999999999996E-2</c:v>
                </c:pt>
                <c:pt idx="414">
                  <c:v>3.8400000000000004E-2</c:v>
                </c:pt>
                <c:pt idx="415">
                  <c:v>3.9599999999999996E-2</c:v>
                </c:pt>
                <c:pt idx="416">
                  <c:v>3.9599999999999996E-2</c:v>
                </c:pt>
                <c:pt idx="417">
                  <c:v>3.8400000000000004E-2</c:v>
                </c:pt>
                <c:pt idx="418">
                  <c:v>4.0799999999999996E-2</c:v>
                </c:pt>
                <c:pt idx="419">
                  <c:v>3.8400000000000004E-2</c:v>
                </c:pt>
                <c:pt idx="420">
                  <c:v>3.7199999999999997E-2</c:v>
                </c:pt>
                <c:pt idx="421">
                  <c:v>4.4400000000000002E-2</c:v>
                </c:pt>
                <c:pt idx="422">
                  <c:v>3.8400000000000004E-2</c:v>
                </c:pt>
                <c:pt idx="423">
                  <c:v>3.9599999999999996E-2</c:v>
                </c:pt>
                <c:pt idx="424">
                  <c:v>3.9599999999999996E-2</c:v>
                </c:pt>
                <c:pt idx="425">
                  <c:v>3.8400000000000004E-2</c:v>
                </c:pt>
                <c:pt idx="426">
                  <c:v>3.6000000000000004E-2</c:v>
                </c:pt>
                <c:pt idx="427">
                  <c:v>4.0799999999999996E-2</c:v>
                </c:pt>
                <c:pt idx="428">
                  <c:v>4.0799999999999996E-2</c:v>
                </c:pt>
                <c:pt idx="429">
                  <c:v>3.6000000000000004E-2</c:v>
                </c:pt>
                <c:pt idx="430">
                  <c:v>4.200000000000001E-2</c:v>
                </c:pt>
                <c:pt idx="431">
                  <c:v>3.7199999999999997E-2</c:v>
                </c:pt>
                <c:pt idx="432">
                  <c:v>3.8400000000000004E-2</c:v>
                </c:pt>
                <c:pt idx="433">
                  <c:v>3.8400000000000004E-2</c:v>
                </c:pt>
                <c:pt idx="434">
                  <c:v>3.4799999999999998E-2</c:v>
                </c:pt>
                <c:pt idx="435">
                  <c:v>3.7199999999999997E-2</c:v>
                </c:pt>
                <c:pt idx="436">
                  <c:v>4.0799999999999996E-2</c:v>
                </c:pt>
                <c:pt idx="437">
                  <c:v>3.9599999999999996E-2</c:v>
                </c:pt>
                <c:pt idx="438">
                  <c:v>3.6000000000000004E-2</c:v>
                </c:pt>
                <c:pt idx="439">
                  <c:v>4.3200000000000002E-2</c:v>
                </c:pt>
                <c:pt idx="440">
                  <c:v>3.9599999999999996E-2</c:v>
                </c:pt>
                <c:pt idx="441">
                  <c:v>4.0799999999999996E-2</c:v>
                </c:pt>
                <c:pt idx="442">
                  <c:v>4.0799999999999996E-2</c:v>
                </c:pt>
                <c:pt idx="443">
                  <c:v>3.8400000000000004E-2</c:v>
                </c:pt>
                <c:pt idx="444">
                  <c:v>4.3200000000000002E-2</c:v>
                </c:pt>
                <c:pt idx="445">
                  <c:v>4.200000000000001E-2</c:v>
                </c:pt>
                <c:pt idx="446">
                  <c:v>3.8400000000000004E-2</c:v>
                </c:pt>
                <c:pt idx="447">
                  <c:v>4.4400000000000002E-2</c:v>
                </c:pt>
                <c:pt idx="448">
                  <c:v>4.200000000000001E-2</c:v>
                </c:pt>
                <c:pt idx="449">
                  <c:v>3.8400000000000004E-2</c:v>
                </c:pt>
                <c:pt idx="450">
                  <c:v>4.5600000000000002E-2</c:v>
                </c:pt>
                <c:pt idx="451">
                  <c:v>4.200000000000001E-2</c:v>
                </c:pt>
                <c:pt idx="452">
                  <c:v>4.200000000000001E-2</c:v>
                </c:pt>
                <c:pt idx="453">
                  <c:v>4.0799999999999996E-2</c:v>
                </c:pt>
                <c:pt idx="454">
                  <c:v>4.0799999999999996E-2</c:v>
                </c:pt>
                <c:pt idx="455">
                  <c:v>4.200000000000001E-2</c:v>
                </c:pt>
                <c:pt idx="456">
                  <c:v>4.200000000000001E-2</c:v>
                </c:pt>
                <c:pt idx="457">
                  <c:v>3.9599999999999996E-2</c:v>
                </c:pt>
                <c:pt idx="458">
                  <c:v>3.8400000000000004E-2</c:v>
                </c:pt>
                <c:pt idx="459">
                  <c:v>4.5600000000000002E-2</c:v>
                </c:pt>
                <c:pt idx="460">
                  <c:v>3.9599999999999996E-2</c:v>
                </c:pt>
                <c:pt idx="461">
                  <c:v>3.9599999999999996E-2</c:v>
                </c:pt>
                <c:pt idx="462">
                  <c:v>4.5600000000000002E-2</c:v>
                </c:pt>
                <c:pt idx="463">
                  <c:v>4.0799999999999996E-2</c:v>
                </c:pt>
                <c:pt idx="464">
                  <c:v>4.4400000000000002E-2</c:v>
                </c:pt>
                <c:pt idx="465">
                  <c:v>4.200000000000001E-2</c:v>
                </c:pt>
                <c:pt idx="466">
                  <c:v>4.0799999999999996E-2</c:v>
                </c:pt>
                <c:pt idx="467">
                  <c:v>4.4400000000000002E-2</c:v>
                </c:pt>
                <c:pt idx="468">
                  <c:v>4.4400000000000002E-2</c:v>
                </c:pt>
                <c:pt idx="469">
                  <c:v>4.5600000000000002E-2</c:v>
                </c:pt>
                <c:pt idx="470">
                  <c:v>4.0799999999999996E-2</c:v>
                </c:pt>
                <c:pt idx="471">
                  <c:v>4.8000000000000001E-2</c:v>
                </c:pt>
                <c:pt idx="472">
                  <c:v>4.3200000000000002E-2</c:v>
                </c:pt>
                <c:pt idx="473">
                  <c:v>4.9200000000000008E-2</c:v>
                </c:pt>
                <c:pt idx="474">
                  <c:v>4.6799999999999994E-2</c:v>
                </c:pt>
                <c:pt idx="475">
                  <c:v>4.5600000000000002E-2</c:v>
                </c:pt>
                <c:pt idx="476">
                  <c:v>5.16E-2</c:v>
                </c:pt>
                <c:pt idx="477">
                  <c:v>4.9200000000000008E-2</c:v>
                </c:pt>
                <c:pt idx="478">
                  <c:v>4.8000000000000001E-2</c:v>
                </c:pt>
                <c:pt idx="479">
                  <c:v>4.5600000000000002E-2</c:v>
                </c:pt>
                <c:pt idx="480">
                  <c:v>4.6799999999999994E-2</c:v>
                </c:pt>
                <c:pt idx="481">
                  <c:v>4.8000000000000001E-2</c:v>
                </c:pt>
                <c:pt idx="482">
                  <c:v>4.0799999999999996E-2</c:v>
                </c:pt>
                <c:pt idx="483">
                  <c:v>4.6799999999999994E-2</c:v>
                </c:pt>
                <c:pt idx="484">
                  <c:v>4.200000000000001E-2</c:v>
                </c:pt>
                <c:pt idx="485">
                  <c:v>5.16E-2</c:v>
                </c:pt>
                <c:pt idx="486">
                  <c:v>4.6799999999999994E-2</c:v>
                </c:pt>
                <c:pt idx="487">
                  <c:v>5.16E-2</c:v>
                </c:pt>
                <c:pt idx="488">
                  <c:v>5.04E-2</c:v>
                </c:pt>
                <c:pt idx="489">
                  <c:v>4.8000000000000001E-2</c:v>
                </c:pt>
                <c:pt idx="490">
                  <c:v>5.3999999999999992E-2</c:v>
                </c:pt>
                <c:pt idx="491">
                  <c:v>5.3999999999999992E-2</c:v>
                </c:pt>
                <c:pt idx="492">
                  <c:v>5.28E-2</c:v>
                </c:pt>
                <c:pt idx="493">
                  <c:v>0.06</c:v>
                </c:pt>
                <c:pt idx="494">
                  <c:v>5.04E-2</c:v>
                </c:pt>
                <c:pt idx="495">
                  <c:v>5.16E-2</c:v>
                </c:pt>
                <c:pt idx="496">
                  <c:v>5.8799999999999998E-2</c:v>
                </c:pt>
                <c:pt idx="497">
                  <c:v>5.5199999999999999E-2</c:v>
                </c:pt>
                <c:pt idx="498">
                  <c:v>5.04E-2</c:v>
                </c:pt>
                <c:pt idx="499">
                  <c:v>5.7599999999999998E-2</c:v>
                </c:pt>
                <c:pt idx="500">
                  <c:v>5.04E-2</c:v>
                </c:pt>
                <c:pt idx="501">
                  <c:v>5.28E-2</c:v>
                </c:pt>
                <c:pt idx="502">
                  <c:v>5.3999999999999992E-2</c:v>
                </c:pt>
                <c:pt idx="503">
                  <c:v>5.16E-2</c:v>
                </c:pt>
                <c:pt idx="504">
                  <c:v>5.8799999999999998E-2</c:v>
                </c:pt>
                <c:pt idx="505">
                  <c:v>0.06</c:v>
                </c:pt>
                <c:pt idx="506">
                  <c:v>5.5199999999999999E-2</c:v>
                </c:pt>
                <c:pt idx="507">
                  <c:v>5.6400000000000006E-2</c:v>
                </c:pt>
                <c:pt idx="508">
                  <c:v>6.6000000000000003E-2</c:v>
                </c:pt>
                <c:pt idx="509">
                  <c:v>5.6400000000000006E-2</c:v>
                </c:pt>
                <c:pt idx="510">
                  <c:v>6.6000000000000003E-2</c:v>
                </c:pt>
                <c:pt idx="511">
                  <c:v>6.2399999999999997E-2</c:v>
                </c:pt>
                <c:pt idx="512">
                  <c:v>5.7599999999999998E-2</c:v>
                </c:pt>
                <c:pt idx="513">
                  <c:v>6.6000000000000003E-2</c:v>
                </c:pt>
                <c:pt idx="514">
                  <c:v>6.8400000000000002E-2</c:v>
                </c:pt>
                <c:pt idx="515">
                  <c:v>5.8799999999999998E-2</c:v>
                </c:pt>
                <c:pt idx="516">
                  <c:v>7.2000000000000008E-2</c:v>
                </c:pt>
                <c:pt idx="517">
                  <c:v>6.7199999999999982E-2</c:v>
                </c:pt>
                <c:pt idx="518">
                  <c:v>6.2399999999999997E-2</c:v>
                </c:pt>
                <c:pt idx="519">
                  <c:v>6.7199999999999982E-2</c:v>
                </c:pt>
                <c:pt idx="520">
                  <c:v>6.4799999999999996E-2</c:v>
                </c:pt>
                <c:pt idx="521">
                  <c:v>6.6000000000000003E-2</c:v>
                </c:pt>
                <c:pt idx="522">
                  <c:v>7.6800000000000007E-2</c:v>
                </c:pt>
                <c:pt idx="523">
                  <c:v>7.0800000000000002E-2</c:v>
                </c:pt>
                <c:pt idx="524">
                  <c:v>6.8400000000000002E-2</c:v>
                </c:pt>
                <c:pt idx="525">
                  <c:v>6.7199999999999982E-2</c:v>
                </c:pt>
                <c:pt idx="526">
                  <c:v>6.6000000000000003E-2</c:v>
                </c:pt>
                <c:pt idx="527">
                  <c:v>6.9599999999999995E-2</c:v>
                </c:pt>
                <c:pt idx="528">
                  <c:v>6.3600000000000004E-2</c:v>
                </c:pt>
                <c:pt idx="529">
                  <c:v>6.1200000000000004E-2</c:v>
                </c:pt>
                <c:pt idx="530">
                  <c:v>5.5199999999999999E-2</c:v>
                </c:pt>
                <c:pt idx="531">
                  <c:v>6.7199999999999982E-2</c:v>
                </c:pt>
                <c:pt idx="532">
                  <c:v>5.7599999999999998E-2</c:v>
                </c:pt>
                <c:pt idx="533">
                  <c:v>5.6400000000000006E-2</c:v>
                </c:pt>
                <c:pt idx="534">
                  <c:v>6.7199999999999982E-2</c:v>
                </c:pt>
                <c:pt idx="535">
                  <c:v>6.2399999999999997E-2</c:v>
                </c:pt>
                <c:pt idx="536">
                  <c:v>6.6000000000000003E-2</c:v>
                </c:pt>
                <c:pt idx="537">
                  <c:v>0.06</c:v>
                </c:pt>
                <c:pt idx="538">
                  <c:v>5.6400000000000006E-2</c:v>
                </c:pt>
                <c:pt idx="539">
                  <c:v>6.1200000000000004E-2</c:v>
                </c:pt>
                <c:pt idx="540">
                  <c:v>0.06</c:v>
                </c:pt>
                <c:pt idx="541">
                  <c:v>0.06</c:v>
                </c:pt>
                <c:pt idx="542">
                  <c:v>5.6400000000000006E-2</c:v>
                </c:pt>
                <c:pt idx="543">
                  <c:v>5.8799999999999998E-2</c:v>
                </c:pt>
                <c:pt idx="544">
                  <c:v>5.7599999999999998E-2</c:v>
                </c:pt>
                <c:pt idx="545">
                  <c:v>6.6000000000000003E-2</c:v>
                </c:pt>
                <c:pt idx="546">
                  <c:v>5.8799999999999998E-2</c:v>
                </c:pt>
                <c:pt idx="547">
                  <c:v>6.1200000000000004E-2</c:v>
                </c:pt>
                <c:pt idx="548">
                  <c:v>5.8799999999999998E-2</c:v>
                </c:pt>
                <c:pt idx="549">
                  <c:v>5.6400000000000006E-2</c:v>
                </c:pt>
                <c:pt idx="550">
                  <c:v>6.2399999999999997E-2</c:v>
                </c:pt>
                <c:pt idx="551">
                  <c:v>5.7599999999999998E-2</c:v>
                </c:pt>
                <c:pt idx="552">
                  <c:v>5.3999999999999992E-2</c:v>
                </c:pt>
                <c:pt idx="553">
                  <c:v>6.4799999999999996E-2</c:v>
                </c:pt>
                <c:pt idx="554">
                  <c:v>6.1200000000000004E-2</c:v>
                </c:pt>
                <c:pt idx="555">
                  <c:v>6.7199999999999982E-2</c:v>
                </c:pt>
                <c:pt idx="556">
                  <c:v>6.8400000000000002E-2</c:v>
                </c:pt>
                <c:pt idx="557">
                  <c:v>6.9599999999999995E-2</c:v>
                </c:pt>
                <c:pt idx="558">
                  <c:v>6.6000000000000003E-2</c:v>
                </c:pt>
                <c:pt idx="559">
                  <c:v>7.3199999999999987E-2</c:v>
                </c:pt>
                <c:pt idx="560">
                  <c:v>7.4399999999999994E-2</c:v>
                </c:pt>
                <c:pt idx="561">
                  <c:v>6.6000000000000003E-2</c:v>
                </c:pt>
                <c:pt idx="562">
                  <c:v>7.5600000000000001E-2</c:v>
                </c:pt>
                <c:pt idx="563">
                  <c:v>6.7199999999999982E-2</c:v>
                </c:pt>
                <c:pt idx="564">
                  <c:v>7.2000000000000008E-2</c:v>
                </c:pt>
                <c:pt idx="565">
                  <c:v>7.3199999999999987E-2</c:v>
                </c:pt>
                <c:pt idx="566">
                  <c:v>6.6000000000000003E-2</c:v>
                </c:pt>
                <c:pt idx="567">
                  <c:v>7.0800000000000002E-2</c:v>
                </c:pt>
                <c:pt idx="568">
                  <c:v>8.1599999999999992E-2</c:v>
                </c:pt>
                <c:pt idx="569">
                  <c:v>8.1599999999999992E-2</c:v>
                </c:pt>
                <c:pt idx="570">
                  <c:v>7.3199999999999987E-2</c:v>
                </c:pt>
                <c:pt idx="571">
                  <c:v>8.6400000000000005E-2</c:v>
                </c:pt>
                <c:pt idx="572">
                  <c:v>7.8000000000000014E-2</c:v>
                </c:pt>
                <c:pt idx="573">
                  <c:v>8.5199999999999998E-2</c:v>
                </c:pt>
                <c:pt idx="574">
                  <c:v>8.4000000000000019E-2</c:v>
                </c:pt>
                <c:pt idx="575">
                  <c:v>7.4399999999999994E-2</c:v>
                </c:pt>
                <c:pt idx="576">
                  <c:v>8.0399999999999999E-2</c:v>
                </c:pt>
                <c:pt idx="577">
                  <c:v>8.1599999999999992E-2</c:v>
                </c:pt>
                <c:pt idx="578">
                  <c:v>7.2000000000000008E-2</c:v>
                </c:pt>
                <c:pt idx="579">
                  <c:v>7.9199999999999993E-2</c:v>
                </c:pt>
                <c:pt idx="580">
                  <c:v>8.0399999999999999E-2</c:v>
                </c:pt>
                <c:pt idx="581">
                  <c:v>8.0399999999999999E-2</c:v>
                </c:pt>
                <c:pt idx="582">
                  <c:v>8.4000000000000019E-2</c:v>
                </c:pt>
                <c:pt idx="583">
                  <c:v>8.1599999999999992E-2</c:v>
                </c:pt>
                <c:pt idx="584">
                  <c:v>7.8000000000000014E-2</c:v>
                </c:pt>
                <c:pt idx="585">
                  <c:v>8.7599999999999997E-2</c:v>
                </c:pt>
                <c:pt idx="586">
                  <c:v>8.6400000000000005E-2</c:v>
                </c:pt>
                <c:pt idx="587">
                  <c:v>7.3199999999999987E-2</c:v>
                </c:pt>
                <c:pt idx="588">
                  <c:v>0.09</c:v>
                </c:pt>
                <c:pt idx="589">
                  <c:v>7.8000000000000014E-2</c:v>
                </c:pt>
                <c:pt idx="590">
                  <c:v>7.3200000000000001E-2</c:v>
                </c:pt>
                <c:pt idx="591">
                  <c:v>8.5199999999999998E-2</c:v>
                </c:pt>
                <c:pt idx="592">
                  <c:v>7.6800000000000007E-2</c:v>
                </c:pt>
                <c:pt idx="593">
                  <c:v>7.0800000000000002E-2</c:v>
                </c:pt>
                <c:pt idx="594">
                  <c:v>8.7599999999999997E-2</c:v>
                </c:pt>
                <c:pt idx="595">
                  <c:v>7.8000000000000014E-2</c:v>
                </c:pt>
                <c:pt idx="596">
                  <c:v>8.2799999999999999E-2</c:v>
                </c:pt>
                <c:pt idx="597">
                  <c:v>7.6800000000000007E-2</c:v>
                </c:pt>
                <c:pt idx="598">
                  <c:v>7.3199999999999987E-2</c:v>
                </c:pt>
                <c:pt idx="599">
                  <c:v>7.9199999999999993E-2</c:v>
                </c:pt>
                <c:pt idx="600">
                  <c:v>7.5600000000000001E-2</c:v>
                </c:pt>
                <c:pt idx="601">
                  <c:v>7.0800000000000002E-2</c:v>
                </c:pt>
                <c:pt idx="602">
                  <c:v>6.8400000000000002E-2</c:v>
                </c:pt>
                <c:pt idx="603">
                  <c:v>7.8000000000000014E-2</c:v>
                </c:pt>
                <c:pt idx="604">
                  <c:v>7.3199999999999987E-2</c:v>
                </c:pt>
                <c:pt idx="605">
                  <c:v>8.0399999999999999E-2</c:v>
                </c:pt>
                <c:pt idx="606">
                  <c:v>7.4399999999999994E-2</c:v>
                </c:pt>
                <c:pt idx="607">
                  <c:v>7.0800000000000002E-2</c:v>
                </c:pt>
                <c:pt idx="608">
                  <c:v>8.0399999999999999E-2</c:v>
                </c:pt>
                <c:pt idx="609">
                  <c:v>7.3199999999999987E-2</c:v>
                </c:pt>
                <c:pt idx="610">
                  <c:v>7.5600000000000001E-2</c:v>
                </c:pt>
                <c:pt idx="611">
                  <c:v>7.5600000000000001E-2</c:v>
                </c:pt>
                <c:pt idx="612">
                  <c:v>7.4399999999999994E-2</c:v>
                </c:pt>
                <c:pt idx="613">
                  <c:v>8.2799999999999999E-2</c:v>
                </c:pt>
                <c:pt idx="614">
                  <c:v>7.2000000000000008E-2</c:v>
                </c:pt>
                <c:pt idx="615">
                  <c:v>8.2799999999999999E-2</c:v>
                </c:pt>
                <c:pt idx="616">
                  <c:v>7.5600000000000001E-2</c:v>
                </c:pt>
                <c:pt idx="617">
                  <c:v>0.09</c:v>
                </c:pt>
                <c:pt idx="618">
                  <c:v>8.2799999999999999E-2</c:v>
                </c:pt>
                <c:pt idx="619">
                  <c:v>8.7599999999999997E-2</c:v>
                </c:pt>
                <c:pt idx="620">
                  <c:v>8.4000000000000019E-2</c:v>
                </c:pt>
                <c:pt idx="621">
                  <c:v>7.8000000000000014E-2</c:v>
                </c:pt>
                <c:pt idx="622">
                  <c:v>8.7599999999999997E-2</c:v>
                </c:pt>
                <c:pt idx="623">
                  <c:v>8.5199999999999998E-2</c:v>
                </c:pt>
                <c:pt idx="624">
                  <c:v>8.1599999999999992E-2</c:v>
                </c:pt>
                <c:pt idx="625">
                  <c:v>9.4800000000000009E-2</c:v>
                </c:pt>
                <c:pt idx="626">
                  <c:v>7.8000000000000014E-2</c:v>
                </c:pt>
                <c:pt idx="627">
                  <c:v>8.8800000000000004E-2</c:v>
                </c:pt>
                <c:pt idx="628">
                  <c:v>9.1200000000000003E-2</c:v>
                </c:pt>
                <c:pt idx="629">
                  <c:v>9.240000000000001E-2</c:v>
                </c:pt>
                <c:pt idx="630">
                  <c:v>8.5199999999999998E-2</c:v>
                </c:pt>
                <c:pt idx="631">
                  <c:v>9.1200000000000003E-2</c:v>
                </c:pt>
                <c:pt idx="632">
                  <c:v>8.7599999999999997E-2</c:v>
                </c:pt>
                <c:pt idx="633">
                  <c:v>8.1599999999999992E-2</c:v>
                </c:pt>
                <c:pt idx="634">
                  <c:v>9.8400000000000015E-2</c:v>
                </c:pt>
                <c:pt idx="635">
                  <c:v>9.9599999999999994E-2</c:v>
                </c:pt>
                <c:pt idx="636">
                  <c:v>9.9599999999999994E-2</c:v>
                </c:pt>
                <c:pt idx="637">
                  <c:v>9.9599999999999994E-2</c:v>
                </c:pt>
                <c:pt idx="638">
                  <c:v>0.1008</c:v>
                </c:pt>
                <c:pt idx="639">
                  <c:v>0.11880000000000002</c:v>
                </c:pt>
                <c:pt idx="640">
                  <c:v>0.12</c:v>
                </c:pt>
                <c:pt idx="641">
                  <c:v>0.10439999999999999</c:v>
                </c:pt>
                <c:pt idx="642">
                  <c:v>0.1032</c:v>
                </c:pt>
                <c:pt idx="643">
                  <c:v>0.1008</c:v>
                </c:pt>
                <c:pt idx="644">
                  <c:v>9.7199999999999995E-2</c:v>
                </c:pt>
                <c:pt idx="645">
                  <c:v>0.1164</c:v>
                </c:pt>
                <c:pt idx="646">
                  <c:v>0.1164</c:v>
                </c:pt>
                <c:pt idx="647">
                  <c:v>0.10920000000000001</c:v>
                </c:pt>
                <c:pt idx="648">
                  <c:v>0.12959999999999999</c:v>
                </c:pt>
                <c:pt idx="649">
                  <c:v>0.11280000000000001</c:v>
                </c:pt>
                <c:pt idx="650">
                  <c:v>0.1056</c:v>
                </c:pt>
                <c:pt idx="651">
                  <c:v>0.13320000000000001</c:v>
                </c:pt>
                <c:pt idx="652">
                  <c:v>0.1212</c:v>
                </c:pt>
                <c:pt idx="653">
                  <c:v>0.12479999999999999</c:v>
                </c:pt>
                <c:pt idx="654">
                  <c:v>0.1308</c:v>
                </c:pt>
                <c:pt idx="655">
                  <c:v>0.1308</c:v>
                </c:pt>
                <c:pt idx="656">
                  <c:v>0.13200000000000001</c:v>
                </c:pt>
                <c:pt idx="657">
                  <c:v>0.1368</c:v>
                </c:pt>
                <c:pt idx="658">
                  <c:v>0.14039999999999997</c:v>
                </c:pt>
                <c:pt idx="659">
                  <c:v>0.1356</c:v>
                </c:pt>
                <c:pt idx="660">
                  <c:v>0.12</c:v>
                </c:pt>
                <c:pt idx="661">
                  <c:v>0.12959999999999999</c:v>
                </c:pt>
                <c:pt idx="662">
                  <c:v>0.1236</c:v>
                </c:pt>
                <c:pt idx="663">
                  <c:v>0.14879999999999999</c:v>
                </c:pt>
                <c:pt idx="664">
                  <c:v>0.13439999999999996</c:v>
                </c:pt>
                <c:pt idx="665">
                  <c:v>0.1212</c:v>
                </c:pt>
                <c:pt idx="666">
                  <c:v>0.14400000000000002</c:v>
                </c:pt>
                <c:pt idx="667">
                  <c:v>0.1368</c:v>
                </c:pt>
                <c:pt idx="668">
                  <c:v>0.13439999999999996</c:v>
                </c:pt>
                <c:pt idx="669">
                  <c:v>0.12</c:v>
                </c:pt>
                <c:pt idx="670">
                  <c:v>0.10920000000000001</c:v>
                </c:pt>
                <c:pt idx="671">
                  <c:v>0.11399999999999999</c:v>
                </c:pt>
                <c:pt idx="672">
                  <c:v>0.11159999999999999</c:v>
                </c:pt>
                <c:pt idx="673">
                  <c:v>0.10439999999999999</c:v>
                </c:pt>
                <c:pt idx="674">
                  <c:v>9.7199999999999995E-2</c:v>
                </c:pt>
                <c:pt idx="675">
                  <c:v>0.10680000000000001</c:v>
                </c:pt>
                <c:pt idx="676">
                  <c:v>0.10200000000000001</c:v>
                </c:pt>
                <c:pt idx="677">
                  <c:v>0.10920000000000001</c:v>
                </c:pt>
                <c:pt idx="678">
                  <c:v>0.10799999999999998</c:v>
                </c:pt>
                <c:pt idx="679">
                  <c:v>0.1056</c:v>
                </c:pt>
                <c:pt idx="680">
                  <c:v>0.1236</c:v>
                </c:pt>
                <c:pt idx="681">
                  <c:v>0.1152</c:v>
                </c:pt>
                <c:pt idx="682">
                  <c:v>0.11399999999999999</c:v>
                </c:pt>
                <c:pt idx="683">
                  <c:v>0.11280000000000001</c:v>
                </c:pt>
                <c:pt idx="684">
                  <c:v>0.11280000000000001</c:v>
                </c:pt>
                <c:pt idx="685">
                  <c:v>0.1236</c:v>
                </c:pt>
                <c:pt idx="686">
                  <c:v>0.1104</c:v>
                </c:pt>
                <c:pt idx="687">
                  <c:v>0.1176</c:v>
                </c:pt>
                <c:pt idx="688">
                  <c:v>0.12479999999999999</c:v>
                </c:pt>
                <c:pt idx="689">
                  <c:v>0.1236</c:v>
                </c:pt>
                <c:pt idx="690">
                  <c:v>0.12720000000000001</c:v>
                </c:pt>
                <c:pt idx="691">
                  <c:v>0.13919999999999999</c:v>
                </c:pt>
                <c:pt idx="692">
                  <c:v>0.12720000000000001</c:v>
                </c:pt>
                <c:pt idx="693">
                  <c:v>0.11280000000000001</c:v>
                </c:pt>
                <c:pt idx="694">
                  <c:v>0.12959999999999999</c:v>
                </c:pt>
                <c:pt idx="695">
                  <c:v>0.10920000000000001</c:v>
                </c:pt>
                <c:pt idx="696">
                  <c:v>0.1176</c:v>
                </c:pt>
                <c:pt idx="697">
                  <c:v>0.1152</c:v>
                </c:pt>
                <c:pt idx="698">
                  <c:v>9.8400000000000015E-2</c:v>
                </c:pt>
                <c:pt idx="699">
                  <c:v>0.11280000000000001</c:v>
                </c:pt>
                <c:pt idx="700">
                  <c:v>0.12240000000000001</c:v>
                </c:pt>
                <c:pt idx="701">
                  <c:v>0.1164</c:v>
                </c:pt>
                <c:pt idx="702">
                  <c:v>9.6000000000000002E-2</c:v>
                </c:pt>
                <c:pt idx="703">
                  <c:v>0.11280000000000001</c:v>
                </c:pt>
                <c:pt idx="704">
                  <c:v>0.10200000000000001</c:v>
                </c:pt>
                <c:pt idx="705">
                  <c:v>0.1056</c:v>
                </c:pt>
                <c:pt idx="706">
                  <c:v>0.10680000000000001</c:v>
                </c:pt>
                <c:pt idx="707">
                  <c:v>9.7199999999999995E-2</c:v>
                </c:pt>
                <c:pt idx="708">
                  <c:v>0.1032</c:v>
                </c:pt>
                <c:pt idx="709">
                  <c:v>9.4800000000000009E-2</c:v>
                </c:pt>
                <c:pt idx="710">
                  <c:v>8.7599999999999997E-2</c:v>
                </c:pt>
                <c:pt idx="711">
                  <c:v>8.5199999999999998E-2</c:v>
                </c:pt>
                <c:pt idx="712">
                  <c:v>7.5600000000000001E-2</c:v>
                </c:pt>
                <c:pt idx="713">
                  <c:v>7.4399999999999994E-2</c:v>
                </c:pt>
                <c:pt idx="714">
                  <c:v>8.4000000000000019E-2</c:v>
                </c:pt>
                <c:pt idx="715">
                  <c:v>7.9199999999999993E-2</c:v>
                </c:pt>
                <c:pt idx="716">
                  <c:v>7.5600000000000001E-2</c:v>
                </c:pt>
                <c:pt idx="717">
                  <c:v>7.8000000000000014E-2</c:v>
                </c:pt>
                <c:pt idx="718">
                  <c:v>8.2799999999999999E-2</c:v>
                </c:pt>
                <c:pt idx="719">
                  <c:v>7.0800000000000002E-2</c:v>
                </c:pt>
                <c:pt idx="720">
                  <c:v>8.4000000000000019E-2</c:v>
                </c:pt>
                <c:pt idx="721">
                  <c:v>7.6800000000000007E-2</c:v>
                </c:pt>
                <c:pt idx="722">
                  <c:v>7.0800000000000002E-2</c:v>
                </c:pt>
                <c:pt idx="723">
                  <c:v>7.9199999999999993E-2</c:v>
                </c:pt>
                <c:pt idx="724">
                  <c:v>7.8000000000000014E-2</c:v>
                </c:pt>
                <c:pt idx="725">
                  <c:v>7.9199999999999993E-2</c:v>
                </c:pt>
                <c:pt idx="726">
                  <c:v>0.09</c:v>
                </c:pt>
                <c:pt idx="727">
                  <c:v>8.7599999999999997E-2</c:v>
                </c:pt>
                <c:pt idx="728">
                  <c:v>0.09</c:v>
                </c:pt>
                <c:pt idx="729">
                  <c:v>0.09</c:v>
                </c:pt>
                <c:pt idx="730">
                  <c:v>9.4800000000000009E-2</c:v>
                </c:pt>
                <c:pt idx="731">
                  <c:v>0.09</c:v>
                </c:pt>
                <c:pt idx="732">
                  <c:v>9.3599999999999989E-2</c:v>
                </c:pt>
                <c:pt idx="733">
                  <c:v>8.6400000000000005E-2</c:v>
                </c:pt>
                <c:pt idx="734">
                  <c:v>8.5199999999999998E-2</c:v>
                </c:pt>
                <c:pt idx="735">
                  <c:v>8.6400000000000005E-2</c:v>
                </c:pt>
                <c:pt idx="736">
                  <c:v>8.4000000000000019E-2</c:v>
                </c:pt>
                <c:pt idx="737">
                  <c:v>9.3599999999999989E-2</c:v>
                </c:pt>
                <c:pt idx="738">
                  <c:v>9.1200000000000003E-2</c:v>
                </c:pt>
                <c:pt idx="739">
                  <c:v>8.5199999999999998E-2</c:v>
                </c:pt>
                <c:pt idx="740">
                  <c:v>9.9599999999999994E-2</c:v>
                </c:pt>
                <c:pt idx="741">
                  <c:v>9.1200000000000003E-2</c:v>
                </c:pt>
                <c:pt idx="742">
                  <c:v>9.1200000000000003E-2</c:v>
                </c:pt>
                <c:pt idx="743">
                  <c:v>8.4000000000000019E-2</c:v>
                </c:pt>
                <c:pt idx="744">
                  <c:v>0.09</c:v>
                </c:pt>
                <c:pt idx="745">
                  <c:v>9.6000000000000002E-2</c:v>
                </c:pt>
                <c:pt idx="746">
                  <c:v>8.2799999999999999E-2</c:v>
                </c:pt>
                <c:pt idx="747">
                  <c:v>9.4800000000000009E-2</c:v>
                </c:pt>
                <c:pt idx="748">
                  <c:v>8.4000000000000019E-2</c:v>
                </c:pt>
                <c:pt idx="749">
                  <c:v>9.6000000000000002E-2</c:v>
                </c:pt>
                <c:pt idx="750">
                  <c:v>8.4000000000000019E-2</c:v>
                </c:pt>
                <c:pt idx="751">
                  <c:v>8.1599999999999992E-2</c:v>
                </c:pt>
                <c:pt idx="752">
                  <c:v>7.9199999999999993E-2</c:v>
                </c:pt>
                <c:pt idx="753">
                  <c:v>7.8000000000000014E-2</c:v>
                </c:pt>
                <c:pt idx="754">
                  <c:v>8.6400000000000005E-2</c:v>
                </c:pt>
                <c:pt idx="755">
                  <c:v>7.6800000000000007E-2</c:v>
                </c:pt>
                <c:pt idx="756">
                  <c:v>7.6800000000000007E-2</c:v>
                </c:pt>
                <c:pt idx="757">
                  <c:v>8.7599999999999997E-2</c:v>
                </c:pt>
                <c:pt idx="758">
                  <c:v>7.9199999999999993E-2</c:v>
                </c:pt>
                <c:pt idx="759">
                  <c:v>8.5199999999999998E-2</c:v>
                </c:pt>
                <c:pt idx="760">
                  <c:v>0.09</c:v>
                </c:pt>
                <c:pt idx="761">
                  <c:v>0.09</c:v>
                </c:pt>
                <c:pt idx="762">
                  <c:v>8.1599999999999992E-2</c:v>
                </c:pt>
                <c:pt idx="763">
                  <c:v>8.8800000000000004E-2</c:v>
                </c:pt>
                <c:pt idx="764">
                  <c:v>8.5199999999999998E-2</c:v>
                </c:pt>
                <c:pt idx="765">
                  <c:v>8.2799999999999999E-2</c:v>
                </c:pt>
                <c:pt idx="766">
                  <c:v>9.7199999999999995E-2</c:v>
                </c:pt>
                <c:pt idx="767">
                  <c:v>8.5199999999999998E-2</c:v>
                </c:pt>
                <c:pt idx="768">
                  <c:v>8.6400000000000005E-2</c:v>
                </c:pt>
                <c:pt idx="769">
                  <c:v>8.5199999999999998E-2</c:v>
                </c:pt>
                <c:pt idx="770">
                  <c:v>7.6800000000000007E-2</c:v>
                </c:pt>
                <c:pt idx="771">
                  <c:v>7.6800000000000007E-2</c:v>
                </c:pt>
                <c:pt idx="772">
                  <c:v>9.1200000000000003E-2</c:v>
                </c:pt>
                <c:pt idx="773">
                  <c:v>8.1599999999999992E-2</c:v>
                </c:pt>
                <c:pt idx="774">
                  <c:v>7.5600000000000001E-2</c:v>
                </c:pt>
                <c:pt idx="775">
                  <c:v>9.1200000000000003E-2</c:v>
                </c:pt>
                <c:pt idx="776">
                  <c:v>8.1599999999999992E-2</c:v>
                </c:pt>
                <c:pt idx="777">
                  <c:v>8.1599999999999992E-2</c:v>
                </c:pt>
                <c:pt idx="778">
                  <c:v>7.8000000000000014E-2</c:v>
                </c:pt>
                <c:pt idx="779">
                  <c:v>7.2000000000000008E-2</c:v>
                </c:pt>
                <c:pt idx="780">
                  <c:v>8.1599999999999992E-2</c:v>
                </c:pt>
                <c:pt idx="781">
                  <c:v>7.3199999999999987E-2</c:v>
                </c:pt>
                <c:pt idx="782">
                  <c:v>7.0800000000000002E-2</c:v>
                </c:pt>
                <c:pt idx="783">
                  <c:v>8.0399999999999999E-2</c:v>
                </c:pt>
                <c:pt idx="784">
                  <c:v>7.8000000000000014E-2</c:v>
                </c:pt>
                <c:pt idx="785">
                  <c:v>7.3199999999999987E-2</c:v>
                </c:pt>
                <c:pt idx="786">
                  <c:v>8.0399999999999999E-2</c:v>
                </c:pt>
                <c:pt idx="787">
                  <c:v>7.5600000000000001E-2</c:v>
                </c:pt>
                <c:pt idx="788">
                  <c:v>7.2000000000000008E-2</c:v>
                </c:pt>
                <c:pt idx="789">
                  <c:v>6.9599999999999995E-2</c:v>
                </c:pt>
                <c:pt idx="790">
                  <c:v>6.8400000000000002E-2</c:v>
                </c:pt>
                <c:pt idx="791">
                  <c:v>7.3199999999999987E-2</c:v>
                </c:pt>
                <c:pt idx="792">
                  <c:v>7.5600000000000001E-2</c:v>
                </c:pt>
                <c:pt idx="793">
                  <c:v>7.0800000000000002E-2</c:v>
                </c:pt>
                <c:pt idx="794">
                  <c:v>6.6000000000000003E-2</c:v>
                </c:pt>
                <c:pt idx="795">
                  <c:v>7.5600000000000001E-2</c:v>
                </c:pt>
                <c:pt idx="796">
                  <c:v>6.8400000000000002E-2</c:v>
                </c:pt>
                <c:pt idx="797">
                  <c:v>6.2399999999999997E-2</c:v>
                </c:pt>
                <c:pt idx="798">
                  <c:v>7.4399999999999994E-2</c:v>
                </c:pt>
                <c:pt idx="799">
                  <c:v>6.4799999999999996E-2</c:v>
                </c:pt>
                <c:pt idx="800">
                  <c:v>6.7199999999999982E-2</c:v>
                </c:pt>
                <c:pt idx="801">
                  <c:v>0.06</c:v>
                </c:pt>
                <c:pt idx="802">
                  <c:v>5.8799999999999998E-2</c:v>
                </c:pt>
                <c:pt idx="803">
                  <c:v>6.3600000000000004E-2</c:v>
                </c:pt>
                <c:pt idx="804">
                  <c:v>6.6000000000000003E-2</c:v>
                </c:pt>
                <c:pt idx="805">
                  <c:v>6.6000000000000003E-2</c:v>
                </c:pt>
                <c:pt idx="806">
                  <c:v>5.8799999999999998E-2</c:v>
                </c:pt>
                <c:pt idx="807">
                  <c:v>6.9599999999999995E-2</c:v>
                </c:pt>
                <c:pt idx="808">
                  <c:v>6.8400000000000002E-2</c:v>
                </c:pt>
                <c:pt idx="809">
                  <c:v>7.5600000000000001E-2</c:v>
                </c:pt>
                <c:pt idx="810">
                  <c:v>7.3199999999999987E-2</c:v>
                </c:pt>
                <c:pt idx="811">
                  <c:v>7.2000000000000008E-2</c:v>
                </c:pt>
                <c:pt idx="812">
                  <c:v>7.9199999999999993E-2</c:v>
                </c:pt>
                <c:pt idx="813">
                  <c:v>7.3199999999999987E-2</c:v>
                </c:pt>
                <c:pt idx="814">
                  <c:v>7.9199999999999993E-2</c:v>
                </c:pt>
                <c:pt idx="815">
                  <c:v>7.6800000000000007E-2</c:v>
                </c:pt>
                <c:pt idx="816">
                  <c:v>7.9199999999999993E-2</c:v>
                </c:pt>
                <c:pt idx="817">
                  <c:v>8.4000000000000019E-2</c:v>
                </c:pt>
                <c:pt idx="818">
                  <c:v>7.0800000000000002E-2</c:v>
                </c:pt>
                <c:pt idx="819">
                  <c:v>7.6800000000000007E-2</c:v>
                </c:pt>
                <c:pt idx="820">
                  <c:v>6.9599999999999995E-2</c:v>
                </c:pt>
                <c:pt idx="821">
                  <c:v>7.8000000000000014E-2</c:v>
                </c:pt>
                <c:pt idx="822">
                  <c:v>6.4799999999999996E-2</c:v>
                </c:pt>
                <c:pt idx="823">
                  <c:v>6.7199999999999982E-2</c:v>
                </c:pt>
                <c:pt idx="824">
                  <c:v>6.8400000000000002E-2</c:v>
                </c:pt>
                <c:pt idx="825">
                  <c:v>6.2399999999999997E-2</c:v>
                </c:pt>
                <c:pt idx="826">
                  <c:v>6.8400000000000002E-2</c:v>
                </c:pt>
                <c:pt idx="827">
                  <c:v>6.1200000000000004E-2</c:v>
                </c:pt>
                <c:pt idx="828">
                  <c:v>5.8799999999999998E-2</c:v>
                </c:pt>
                <c:pt idx="829">
                  <c:v>6.4799999999999996E-2</c:v>
                </c:pt>
                <c:pt idx="830">
                  <c:v>5.7599999999999998E-2</c:v>
                </c:pt>
                <c:pt idx="831">
                  <c:v>6.2399999999999997E-2</c:v>
                </c:pt>
                <c:pt idx="832">
                  <c:v>7.0800000000000002E-2</c:v>
                </c:pt>
                <c:pt idx="833">
                  <c:v>6.9599999999999995E-2</c:v>
                </c:pt>
                <c:pt idx="834">
                  <c:v>6.4799999999999996E-2</c:v>
                </c:pt>
                <c:pt idx="835">
                  <c:v>7.4399999999999994E-2</c:v>
                </c:pt>
                <c:pt idx="836">
                  <c:v>6.8400000000000002E-2</c:v>
                </c:pt>
                <c:pt idx="837">
                  <c:v>7.2000000000000008E-2</c:v>
                </c:pt>
                <c:pt idx="838">
                  <c:v>6.9599999999999995E-2</c:v>
                </c:pt>
                <c:pt idx="839">
                  <c:v>6.2399999999999997E-2</c:v>
                </c:pt>
                <c:pt idx="840">
                  <c:v>6.7199999999999982E-2</c:v>
                </c:pt>
                <c:pt idx="841">
                  <c:v>6.7199999999999982E-2</c:v>
                </c:pt>
                <c:pt idx="842">
                  <c:v>6.1200000000000004E-2</c:v>
                </c:pt>
                <c:pt idx="843">
                  <c:v>7.0800000000000002E-2</c:v>
                </c:pt>
                <c:pt idx="844">
                  <c:v>7.0800000000000002E-2</c:v>
                </c:pt>
                <c:pt idx="845">
                  <c:v>6.9599999999999995E-2</c:v>
                </c:pt>
                <c:pt idx="846">
                  <c:v>7.0800000000000002E-2</c:v>
                </c:pt>
                <c:pt idx="847">
                  <c:v>6.9599999999999995E-2</c:v>
                </c:pt>
                <c:pt idx="848">
                  <c:v>5.8799999999999998E-2</c:v>
                </c:pt>
                <c:pt idx="849">
                  <c:v>6.9599999999999995E-2</c:v>
                </c:pt>
                <c:pt idx="850">
                  <c:v>6.4799999999999996E-2</c:v>
                </c:pt>
                <c:pt idx="851">
                  <c:v>5.6400000000000006E-2</c:v>
                </c:pt>
                <c:pt idx="852">
                  <c:v>6.4799999999999996E-2</c:v>
                </c:pt>
                <c:pt idx="853">
                  <c:v>5.7599999999999998E-2</c:v>
                </c:pt>
                <c:pt idx="854">
                  <c:v>5.28E-2</c:v>
                </c:pt>
                <c:pt idx="855">
                  <c:v>6.2399999999999997E-2</c:v>
                </c:pt>
                <c:pt idx="856">
                  <c:v>5.8799999999999998E-2</c:v>
                </c:pt>
                <c:pt idx="857">
                  <c:v>5.7599999999999998E-2</c:v>
                </c:pt>
                <c:pt idx="858">
                  <c:v>6.2399999999999997E-2</c:v>
                </c:pt>
                <c:pt idx="859">
                  <c:v>5.8799999999999998E-2</c:v>
                </c:pt>
                <c:pt idx="860">
                  <c:v>5.7599999999999998E-2</c:v>
                </c:pt>
                <c:pt idx="861">
                  <c:v>5.28E-2</c:v>
                </c:pt>
                <c:pt idx="862">
                  <c:v>5.04E-2</c:v>
                </c:pt>
                <c:pt idx="863">
                  <c:v>5.3999999999999992E-2</c:v>
                </c:pt>
                <c:pt idx="864">
                  <c:v>5.3999999999999992E-2</c:v>
                </c:pt>
                <c:pt idx="865">
                  <c:v>5.04E-2</c:v>
                </c:pt>
                <c:pt idx="866">
                  <c:v>4.8000000000000001E-2</c:v>
                </c:pt>
                <c:pt idx="867">
                  <c:v>6.3600000000000004E-2</c:v>
                </c:pt>
                <c:pt idx="868">
                  <c:v>5.7599999999999998E-2</c:v>
                </c:pt>
                <c:pt idx="869">
                  <c:v>5.3999999999999992E-2</c:v>
                </c:pt>
                <c:pt idx="870">
                  <c:v>6.6000000000000003E-2</c:v>
                </c:pt>
                <c:pt idx="871">
                  <c:v>6.1200000000000004E-2</c:v>
                </c:pt>
                <c:pt idx="872">
                  <c:v>6.4799999999999996E-2</c:v>
                </c:pt>
                <c:pt idx="873">
                  <c:v>6.2399999999999997E-2</c:v>
                </c:pt>
                <c:pt idx="874">
                  <c:v>0.06</c:v>
                </c:pt>
                <c:pt idx="875">
                  <c:v>6.7199999999999982E-2</c:v>
                </c:pt>
                <c:pt idx="876">
                  <c:v>6.6000000000000003E-2</c:v>
                </c:pt>
                <c:pt idx="877">
                  <c:v>6.8400000000000002E-2</c:v>
                </c:pt>
                <c:pt idx="878">
                  <c:v>6.1200000000000004E-2</c:v>
                </c:pt>
                <c:pt idx="879">
                  <c:v>6.4799999999999996E-2</c:v>
                </c:pt>
                <c:pt idx="880">
                  <c:v>5.6400000000000006E-2</c:v>
                </c:pt>
                <c:pt idx="881">
                  <c:v>6.7199999999999982E-2</c:v>
                </c:pt>
                <c:pt idx="882">
                  <c:v>6.2399999999999997E-2</c:v>
                </c:pt>
                <c:pt idx="883">
                  <c:v>6.2399999999999997E-2</c:v>
                </c:pt>
                <c:pt idx="884">
                  <c:v>0.06</c:v>
                </c:pt>
                <c:pt idx="885">
                  <c:v>5.5199999999999999E-2</c:v>
                </c:pt>
                <c:pt idx="886">
                  <c:v>6.3600000000000004E-2</c:v>
                </c:pt>
                <c:pt idx="887">
                  <c:v>5.7599999999999998E-2</c:v>
                </c:pt>
                <c:pt idx="888">
                  <c:v>5.3999999999999992E-2</c:v>
                </c:pt>
                <c:pt idx="889">
                  <c:v>5.8799999999999998E-2</c:v>
                </c:pt>
                <c:pt idx="890">
                  <c:v>5.04E-2</c:v>
                </c:pt>
                <c:pt idx="891">
                  <c:v>5.3999999999999992E-2</c:v>
                </c:pt>
                <c:pt idx="892">
                  <c:v>5.6400000000000006E-2</c:v>
                </c:pt>
                <c:pt idx="893">
                  <c:v>0.06</c:v>
                </c:pt>
                <c:pt idx="894">
                  <c:v>5.6400000000000006E-2</c:v>
                </c:pt>
                <c:pt idx="895">
                  <c:v>6.2399999999999997E-2</c:v>
                </c:pt>
                <c:pt idx="896">
                  <c:v>5.5199999999999999E-2</c:v>
                </c:pt>
                <c:pt idx="897">
                  <c:v>4.9200000000000008E-2</c:v>
                </c:pt>
                <c:pt idx="898">
                  <c:v>5.7599999999999998E-2</c:v>
                </c:pt>
                <c:pt idx="899">
                  <c:v>4.9200000000000008E-2</c:v>
                </c:pt>
                <c:pt idx="900">
                  <c:v>5.5199999999999999E-2</c:v>
                </c:pt>
                <c:pt idx="901">
                  <c:v>5.7599999999999998E-2</c:v>
                </c:pt>
                <c:pt idx="902">
                  <c:v>5.16E-2</c:v>
                </c:pt>
                <c:pt idx="903">
                  <c:v>5.16E-2</c:v>
                </c:pt>
                <c:pt idx="904">
                  <c:v>6.4799999999999996E-2</c:v>
                </c:pt>
                <c:pt idx="905">
                  <c:v>5.8799999999999998E-2</c:v>
                </c:pt>
                <c:pt idx="906">
                  <c:v>5.28E-2</c:v>
                </c:pt>
                <c:pt idx="907">
                  <c:v>6.1200000000000004E-2</c:v>
                </c:pt>
                <c:pt idx="908">
                  <c:v>5.28E-2</c:v>
                </c:pt>
                <c:pt idx="909">
                  <c:v>5.04E-2</c:v>
                </c:pt>
                <c:pt idx="910">
                  <c:v>4.8000000000000001E-2</c:v>
                </c:pt>
                <c:pt idx="911">
                  <c:v>4.8000000000000001E-2</c:v>
                </c:pt>
                <c:pt idx="912">
                  <c:v>5.3999999999999992E-2</c:v>
                </c:pt>
                <c:pt idx="913">
                  <c:v>4.9200000000000008E-2</c:v>
                </c:pt>
                <c:pt idx="914">
                  <c:v>4.5600000000000002E-2</c:v>
                </c:pt>
                <c:pt idx="915">
                  <c:v>4.8000000000000001E-2</c:v>
                </c:pt>
                <c:pt idx="916">
                  <c:v>4.8000000000000001E-2</c:v>
                </c:pt>
                <c:pt idx="917">
                  <c:v>4.6799999999999994E-2</c:v>
                </c:pt>
                <c:pt idx="918">
                  <c:v>4.3200000000000002E-2</c:v>
                </c:pt>
                <c:pt idx="919">
                  <c:v>4.5600000000000002E-2</c:v>
                </c:pt>
                <c:pt idx="920">
                  <c:v>5.04E-2</c:v>
                </c:pt>
                <c:pt idx="921">
                  <c:v>5.5199999999999999E-2</c:v>
                </c:pt>
                <c:pt idx="922">
                  <c:v>4.9200000000000008E-2</c:v>
                </c:pt>
                <c:pt idx="923">
                  <c:v>4.6799999999999994E-2</c:v>
                </c:pt>
                <c:pt idx="924">
                  <c:v>5.6400000000000006E-2</c:v>
                </c:pt>
                <c:pt idx="925">
                  <c:v>5.04E-2</c:v>
                </c:pt>
                <c:pt idx="926">
                  <c:v>4.5600000000000002E-2</c:v>
                </c:pt>
                <c:pt idx="927">
                  <c:v>5.16E-2</c:v>
                </c:pt>
                <c:pt idx="928">
                  <c:v>4.6799999999999994E-2</c:v>
                </c:pt>
                <c:pt idx="929">
                  <c:v>4.8000000000000001E-2</c:v>
                </c:pt>
                <c:pt idx="930">
                  <c:v>5.7599999999999998E-2</c:v>
                </c:pt>
                <c:pt idx="931">
                  <c:v>5.16E-2</c:v>
                </c:pt>
                <c:pt idx="932">
                  <c:v>5.3999999999999992E-2</c:v>
                </c:pt>
                <c:pt idx="933">
                  <c:v>4.8000000000000001E-2</c:v>
                </c:pt>
                <c:pt idx="934">
                  <c:v>4.5600000000000002E-2</c:v>
                </c:pt>
                <c:pt idx="935">
                  <c:v>4.9200000000000008E-2</c:v>
                </c:pt>
                <c:pt idx="936">
                  <c:v>5.16E-2</c:v>
                </c:pt>
                <c:pt idx="937">
                  <c:v>4.9200000000000008E-2</c:v>
                </c:pt>
                <c:pt idx="938">
                  <c:v>4.200000000000001E-2</c:v>
                </c:pt>
                <c:pt idx="939">
                  <c:v>4.9200000000000008E-2</c:v>
                </c:pt>
                <c:pt idx="940">
                  <c:v>4.6799999999999994E-2</c:v>
                </c:pt>
                <c:pt idx="941">
                  <c:v>4.8000000000000001E-2</c:v>
                </c:pt>
                <c:pt idx="942">
                  <c:v>4.3200000000000002E-2</c:v>
                </c:pt>
                <c:pt idx="943">
                  <c:v>4.0799999999999996E-2</c:v>
                </c:pt>
                <c:pt idx="944">
                  <c:v>4.8000000000000001E-2</c:v>
                </c:pt>
                <c:pt idx="945">
                  <c:v>4.200000000000001E-2</c:v>
                </c:pt>
                <c:pt idx="946">
                  <c:v>4.6799999999999994E-2</c:v>
                </c:pt>
                <c:pt idx="947">
                  <c:v>4.6799999999999994E-2</c:v>
                </c:pt>
                <c:pt idx="948">
                  <c:v>4.6799999999999994E-2</c:v>
                </c:pt>
                <c:pt idx="949">
                  <c:v>4.8000000000000001E-2</c:v>
                </c:pt>
                <c:pt idx="950">
                  <c:v>4.3200000000000002E-2</c:v>
                </c:pt>
                <c:pt idx="951">
                  <c:v>4.6799999999999994E-2</c:v>
                </c:pt>
                <c:pt idx="952">
                  <c:v>4.6799999999999994E-2</c:v>
                </c:pt>
                <c:pt idx="953">
                  <c:v>5.7599999999999998E-2</c:v>
                </c:pt>
                <c:pt idx="954">
                  <c:v>5.28E-2</c:v>
                </c:pt>
                <c:pt idx="955">
                  <c:v>5.3999999999999992E-2</c:v>
                </c:pt>
                <c:pt idx="956">
                  <c:v>5.16E-2</c:v>
                </c:pt>
                <c:pt idx="957">
                  <c:v>4.6799999999999994E-2</c:v>
                </c:pt>
                <c:pt idx="958">
                  <c:v>5.04E-2</c:v>
                </c:pt>
                <c:pt idx="959">
                  <c:v>4.6799999999999994E-2</c:v>
                </c:pt>
                <c:pt idx="960">
                  <c:v>4.3200000000000002E-2</c:v>
                </c:pt>
                <c:pt idx="961">
                  <c:v>5.16E-2</c:v>
                </c:pt>
                <c:pt idx="962">
                  <c:v>4.5600000000000002E-2</c:v>
                </c:pt>
                <c:pt idx="963">
                  <c:v>4.6799999999999994E-2</c:v>
                </c:pt>
                <c:pt idx="964">
                  <c:v>5.04E-2</c:v>
                </c:pt>
                <c:pt idx="965">
                  <c:v>4.9200000000000008E-2</c:v>
                </c:pt>
                <c:pt idx="966">
                  <c:v>4.8000000000000001E-2</c:v>
                </c:pt>
                <c:pt idx="967">
                  <c:v>5.5199999999999999E-2</c:v>
                </c:pt>
                <c:pt idx="968">
                  <c:v>5.04E-2</c:v>
                </c:pt>
                <c:pt idx="969">
                  <c:v>4.4400000000000002E-2</c:v>
                </c:pt>
                <c:pt idx="970">
                  <c:v>5.16E-2</c:v>
                </c:pt>
                <c:pt idx="971">
                  <c:v>4.6799999999999994E-2</c:v>
                </c:pt>
                <c:pt idx="972">
                  <c:v>4.4400000000000002E-2</c:v>
                </c:pt>
                <c:pt idx="973">
                  <c:v>4.8000000000000001E-2</c:v>
                </c:pt>
                <c:pt idx="974">
                  <c:v>4.0799999999999996E-2</c:v>
                </c:pt>
                <c:pt idx="975">
                  <c:v>4.4400000000000002E-2</c:v>
                </c:pt>
                <c:pt idx="976">
                  <c:v>4.200000000000001E-2</c:v>
                </c:pt>
                <c:pt idx="977">
                  <c:v>4.4400000000000002E-2</c:v>
                </c:pt>
                <c:pt idx="978">
                  <c:v>4.8000000000000001E-2</c:v>
                </c:pt>
                <c:pt idx="979">
                  <c:v>4.6799999999999994E-2</c:v>
                </c:pt>
                <c:pt idx="980">
                  <c:v>4.3200000000000002E-2</c:v>
                </c:pt>
                <c:pt idx="981">
                  <c:v>4.6799999999999994E-2</c:v>
                </c:pt>
                <c:pt idx="982">
                  <c:v>4.4400000000000002E-2</c:v>
                </c:pt>
                <c:pt idx="983">
                  <c:v>4.3200000000000002E-2</c:v>
                </c:pt>
                <c:pt idx="984">
                  <c:v>3.9599999999999996E-2</c:v>
                </c:pt>
                <c:pt idx="985">
                  <c:v>2.8799999999999999E-2</c:v>
                </c:pt>
                <c:pt idx="986">
                  <c:v>3.6000000000000004E-2</c:v>
                </c:pt>
                <c:pt idx="987">
                  <c:v>4.200000000000001E-2</c:v>
                </c:pt>
                <c:pt idx="988">
                  <c:v>3.4799999999999998E-2</c:v>
                </c:pt>
                <c:pt idx="989">
                  <c:v>3.9599999999999996E-2</c:v>
                </c:pt>
                <c:pt idx="990">
                  <c:v>4.5600000000000002E-2</c:v>
                </c:pt>
                <c:pt idx="991">
                  <c:v>4.3200000000000002E-2</c:v>
                </c:pt>
                <c:pt idx="992">
                  <c:v>4.3200000000000002E-2</c:v>
                </c:pt>
                <c:pt idx="993">
                  <c:v>4.0799999999999996E-2</c:v>
                </c:pt>
                <c:pt idx="994">
                  <c:v>3.9599999999999996E-2</c:v>
                </c:pt>
                <c:pt idx="995">
                  <c:v>4.200000000000001E-2</c:v>
                </c:pt>
                <c:pt idx="996">
                  <c:v>4.0799999999999996E-2</c:v>
                </c:pt>
                <c:pt idx="997">
                  <c:v>4.3200000000000002E-2</c:v>
                </c:pt>
                <c:pt idx="998">
                  <c:v>3.9599999999999996E-2</c:v>
                </c:pt>
                <c:pt idx="999">
                  <c:v>4.8000000000000001E-2</c:v>
                </c:pt>
                <c:pt idx="1000">
                  <c:v>4.5600000000000002E-2</c:v>
                </c:pt>
                <c:pt idx="1001">
                  <c:v>4.0799999999999996E-2</c:v>
                </c:pt>
                <c:pt idx="1002">
                  <c:v>4.4400000000000002E-2</c:v>
                </c:pt>
                <c:pt idx="1003">
                  <c:v>3.7199999999999997E-2</c:v>
                </c:pt>
                <c:pt idx="1004">
                  <c:v>3.8400000000000004E-2</c:v>
                </c:pt>
                <c:pt idx="1005">
                  <c:v>3.1199999999999999E-2</c:v>
                </c:pt>
                <c:pt idx="1006">
                  <c:v>3.2399999999999998E-2</c:v>
                </c:pt>
                <c:pt idx="1007">
                  <c:v>3.8400000000000004E-2</c:v>
                </c:pt>
                <c:pt idx="1008">
                  <c:v>3.8400000000000004E-2</c:v>
                </c:pt>
                <c:pt idx="1009">
                  <c:v>4.2000000000000003E-2</c:v>
                </c:pt>
                <c:pt idx="1010">
                  <c:v>3.8400000000000004E-2</c:v>
                </c:pt>
                <c:pt idx="1011">
                  <c:v>4.3200000000000002E-2</c:v>
                </c:pt>
                <c:pt idx="1012">
                  <c:v>4.0799999999999996E-2</c:v>
                </c:pt>
                <c:pt idx="1013">
                  <c:v>4.3200000000000002E-2</c:v>
                </c:pt>
                <c:pt idx="1014">
                  <c:v>3.8400000000000004E-2</c:v>
                </c:pt>
                <c:pt idx="1015">
                  <c:v>3.8400000000000004E-2</c:v>
                </c:pt>
                <c:pt idx="1016">
                  <c:v>4.0799999999999996E-2</c:v>
                </c:pt>
                <c:pt idx="1017">
                  <c:v>3.1199999999999999E-2</c:v>
                </c:pt>
                <c:pt idx="1018">
                  <c:v>2.64E-2</c:v>
                </c:pt>
                <c:pt idx="1019">
                  <c:v>2.8799999999999999E-2</c:v>
                </c:pt>
                <c:pt idx="1020">
                  <c:v>2.64E-2</c:v>
                </c:pt>
                <c:pt idx="1021">
                  <c:v>2.52E-2</c:v>
                </c:pt>
                <c:pt idx="1022">
                  <c:v>2.4E-2</c:v>
                </c:pt>
                <c:pt idx="1023">
                  <c:v>2.64E-2</c:v>
                </c:pt>
                <c:pt idx="1024">
                  <c:v>0.03</c:v>
                </c:pt>
                <c:pt idx="1025">
                  <c:v>2.76E-2</c:v>
                </c:pt>
                <c:pt idx="1026">
                  <c:v>2.1600000000000001E-2</c:v>
                </c:pt>
                <c:pt idx="1027">
                  <c:v>2.4E-2</c:v>
                </c:pt>
                <c:pt idx="1028">
                  <c:v>2.1600000000000001E-2</c:v>
                </c:pt>
                <c:pt idx="1029">
                  <c:v>2.0399999999999998E-2</c:v>
                </c:pt>
                <c:pt idx="1030">
                  <c:v>2.52E-2</c:v>
                </c:pt>
                <c:pt idx="1031">
                  <c:v>2.2800000000000001E-2</c:v>
                </c:pt>
                <c:pt idx="1032">
                  <c:v>2.2800000000000001E-2</c:v>
                </c:pt>
                <c:pt idx="1033">
                  <c:v>2.64E-2</c:v>
                </c:pt>
                <c:pt idx="1034">
                  <c:v>2.64E-2</c:v>
                </c:pt>
                <c:pt idx="1035">
                  <c:v>2.52E-2</c:v>
                </c:pt>
                <c:pt idx="1036">
                  <c:v>3.1199999999999999E-2</c:v>
                </c:pt>
                <c:pt idx="1037">
                  <c:v>2.76E-2</c:v>
                </c:pt>
                <c:pt idx="1038">
                  <c:v>2.8799999999999999E-2</c:v>
                </c:pt>
                <c:pt idx="1039">
                  <c:v>3.6000000000000004E-2</c:v>
                </c:pt>
                <c:pt idx="1040">
                  <c:v>3.3599999999999998E-2</c:v>
                </c:pt>
                <c:pt idx="1041">
                  <c:v>3.4799999999999998E-2</c:v>
                </c:pt>
                <c:pt idx="1042">
                  <c:v>3.4799999999999998E-2</c:v>
                </c:pt>
                <c:pt idx="1043">
                  <c:v>3.2399999999999998E-2</c:v>
                </c:pt>
                <c:pt idx="1044">
                  <c:v>3.7199999999999997E-2</c:v>
                </c:pt>
                <c:pt idx="1045">
                  <c:v>3.8400000000000004E-2</c:v>
                </c:pt>
                <c:pt idx="1046">
                  <c:v>3.1199999999999999E-2</c:v>
                </c:pt>
                <c:pt idx="1047">
                  <c:v>3.4799999999999998E-2</c:v>
                </c:pt>
                <c:pt idx="1048">
                  <c:v>3.3599999999999998E-2</c:v>
                </c:pt>
                <c:pt idx="1049">
                  <c:v>3.3599999999999998E-2</c:v>
                </c:pt>
                <c:pt idx="1050">
                  <c:v>0.03</c:v>
                </c:pt>
                <c:pt idx="1051">
                  <c:v>3.2399999999999998E-2</c:v>
                </c:pt>
                <c:pt idx="1052">
                  <c:v>3.1199999999999999E-2</c:v>
                </c:pt>
                <c:pt idx="1053">
                  <c:v>2.76E-2</c:v>
                </c:pt>
                <c:pt idx="1054">
                  <c:v>0.03</c:v>
                </c:pt>
                <c:pt idx="1055">
                  <c:v>2.76E-2</c:v>
                </c:pt>
                <c:pt idx="1056">
                  <c:v>2.64E-2</c:v>
                </c:pt>
                <c:pt idx="1057">
                  <c:v>2.4E-2</c:v>
                </c:pt>
                <c:pt idx="1058">
                  <c:v>1.8000000000000002E-2</c:v>
                </c:pt>
                <c:pt idx="1059">
                  <c:v>2.52E-2</c:v>
                </c:pt>
                <c:pt idx="1060">
                  <c:v>2.2800000000000001E-2</c:v>
                </c:pt>
                <c:pt idx="1061">
                  <c:v>2.4E-2</c:v>
                </c:pt>
                <c:pt idx="1062">
                  <c:v>2.76E-2</c:v>
                </c:pt>
                <c:pt idx="1063">
                  <c:v>2.8799999999999999E-2</c:v>
                </c:pt>
                <c:pt idx="1064">
                  <c:v>2.64E-2</c:v>
                </c:pt>
                <c:pt idx="1065">
                  <c:v>2.52E-2</c:v>
                </c:pt>
                <c:pt idx="1066">
                  <c:v>2.52E-2</c:v>
                </c:pt>
                <c:pt idx="1067">
                  <c:v>2.64E-2</c:v>
                </c:pt>
                <c:pt idx="1068">
                  <c:v>2.64E-2</c:v>
                </c:pt>
                <c:pt idx="1069">
                  <c:v>2.52E-2</c:v>
                </c:pt>
                <c:pt idx="1070">
                  <c:v>2.4E-2</c:v>
                </c:pt>
                <c:pt idx="1071">
                  <c:v>2.1600000000000001E-2</c:v>
                </c:pt>
                <c:pt idx="1072">
                  <c:v>2.0399999999999998E-2</c:v>
                </c:pt>
                <c:pt idx="1073">
                  <c:v>2.4E-2</c:v>
                </c:pt>
                <c:pt idx="1074">
                  <c:v>2.1600000000000001E-2</c:v>
                </c:pt>
                <c:pt idx="1075">
                  <c:v>1.6799999999999999E-2</c:v>
                </c:pt>
                <c:pt idx="1076">
                  <c:v>1.9200000000000002E-2</c:v>
                </c:pt>
                <c:pt idx="1077">
                  <c:v>1.8000000000000002E-2</c:v>
                </c:pt>
                <c:pt idx="1078">
                  <c:v>1.9200000000000002E-2</c:v>
                </c:pt>
                <c:pt idx="1079">
                  <c:v>2.1600000000000001E-2</c:v>
                </c:pt>
                <c:pt idx="1080">
                  <c:v>2.64E-2</c:v>
                </c:pt>
                <c:pt idx="1081">
                  <c:v>2.8799999999999999E-2</c:v>
                </c:pt>
                <c:pt idx="1082">
                  <c:v>2.52E-2</c:v>
                </c:pt>
                <c:pt idx="1083">
                  <c:v>2.76E-2</c:v>
                </c:pt>
                <c:pt idx="1084">
                  <c:v>2.52E-2</c:v>
                </c:pt>
                <c:pt idx="1085">
                  <c:v>2.8799999999999999E-2</c:v>
                </c:pt>
                <c:pt idx="1086">
                  <c:v>2.52E-2</c:v>
                </c:pt>
                <c:pt idx="1087">
                  <c:v>2.64E-2</c:v>
                </c:pt>
                <c:pt idx="1088">
                  <c:v>2.64E-2</c:v>
                </c:pt>
                <c:pt idx="1089">
                  <c:v>2.2800000000000001E-2</c:v>
                </c:pt>
                <c:pt idx="1090">
                  <c:v>2.64E-2</c:v>
                </c:pt>
                <c:pt idx="1091">
                  <c:v>2.52E-2</c:v>
                </c:pt>
                <c:pt idx="1092">
                  <c:v>2.4E-2</c:v>
                </c:pt>
                <c:pt idx="1093">
                  <c:v>2.8799999999999999E-2</c:v>
                </c:pt>
                <c:pt idx="1094">
                  <c:v>2.64E-2</c:v>
                </c:pt>
                <c:pt idx="1095">
                  <c:v>2.8799999999999999E-2</c:v>
                </c:pt>
                <c:pt idx="1096">
                  <c:v>0.03</c:v>
                </c:pt>
                <c:pt idx="1097">
                  <c:v>0.03</c:v>
                </c:pt>
                <c:pt idx="1098">
                  <c:v>2.76E-2</c:v>
                </c:pt>
                <c:pt idx="1099">
                  <c:v>0.03</c:v>
                </c:pt>
                <c:pt idx="1100">
                  <c:v>0.03</c:v>
                </c:pt>
                <c:pt idx="1101">
                  <c:v>2.64E-2</c:v>
                </c:pt>
                <c:pt idx="1102">
                  <c:v>3.6000000000000004E-2</c:v>
                </c:pt>
                <c:pt idx="1103">
                  <c:v>3.3599999999999998E-2</c:v>
                </c:pt>
                <c:pt idx="1104">
                  <c:v>3.2399999999999998E-2</c:v>
                </c:pt>
                <c:pt idx="1105">
                  <c:v>0.03</c:v>
                </c:pt>
                <c:pt idx="1106">
                  <c:v>2.64E-2</c:v>
                </c:pt>
                <c:pt idx="1107">
                  <c:v>2.76E-2</c:v>
                </c:pt>
                <c:pt idx="1108">
                  <c:v>2.76E-2</c:v>
                </c:pt>
                <c:pt idx="1109">
                  <c:v>2.76E-2</c:v>
                </c:pt>
                <c:pt idx="1110">
                  <c:v>2.1600000000000001E-2</c:v>
                </c:pt>
                <c:pt idx="1111">
                  <c:v>2.52E-2</c:v>
                </c:pt>
                <c:pt idx="1112">
                  <c:v>2.2800000000000001E-2</c:v>
                </c:pt>
                <c:pt idx="1113">
                  <c:v>1.8000000000000002E-2</c:v>
                </c:pt>
                <c:pt idx="1114">
                  <c:v>1.9200000000000002E-2</c:v>
                </c:pt>
                <c:pt idx="1115">
                  <c:v>1.9200000000000002E-2</c:v>
                </c:pt>
                <c:pt idx="1116">
                  <c:v>2.1600000000000001E-2</c:v>
                </c:pt>
                <c:pt idx="1117">
                  <c:v>2.4E-2</c:v>
                </c:pt>
                <c:pt idx="1118">
                  <c:v>1.8000000000000002E-2</c:v>
                </c:pt>
                <c:pt idx="1119">
                  <c:v>1.5599999999999999E-2</c:v>
                </c:pt>
                <c:pt idx="1120">
                  <c:v>1.0800000000000001E-2</c:v>
                </c:pt>
                <c:pt idx="1121">
                  <c:v>1.0800000000000001E-2</c:v>
                </c:pt>
                <c:pt idx="1122">
                  <c:v>1.0800000000000001E-2</c:v>
                </c:pt>
                <c:pt idx="1123">
                  <c:v>1.2E-2</c:v>
                </c:pt>
                <c:pt idx="1124">
                  <c:v>9.6000000000000009E-3</c:v>
                </c:pt>
                <c:pt idx="1125">
                  <c:v>0</c:v>
                </c:pt>
                <c:pt idx="1126">
                  <c:v>1.0800000000000001E-2</c:v>
                </c:pt>
                <c:pt idx="1127">
                  <c:v>1.32E-2</c:v>
                </c:pt>
                <c:pt idx="1128">
                  <c:v>1.32E-2</c:v>
                </c:pt>
                <c:pt idx="1129">
                  <c:v>1.32E-2</c:v>
                </c:pt>
                <c:pt idx="1130">
                  <c:v>1.44E-2</c:v>
                </c:pt>
                <c:pt idx="1131">
                  <c:v>2.1600000000000001E-2</c:v>
                </c:pt>
                <c:pt idx="1132">
                  <c:v>2.2800000000000001E-2</c:v>
                </c:pt>
                <c:pt idx="1133">
                  <c:v>2.1600000000000001E-2</c:v>
                </c:pt>
                <c:pt idx="1134">
                  <c:v>2.0399999999999998E-2</c:v>
                </c:pt>
                <c:pt idx="1135">
                  <c:v>1.9200000000000002E-2</c:v>
                </c:pt>
                <c:pt idx="1136">
                  <c:v>1.8000000000000002E-2</c:v>
                </c:pt>
                <c:pt idx="1137">
                  <c:v>1.6799999999999999E-2</c:v>
                </c:pt>
                <c:pt idx="1138">
                  <c:v>1.8000000000000002E-2</c:v>
                </c:pt>
                <c:pt idx="1139">
                  <c:v>2.0399999999999998E-2</c:v>
                </c:pt>
                <c:pt idx="1140">
                  <c:v>1.8000000000000002E-2</c:v>
                </c:pt>
                <c:pt idx="1141">
                  <c:v>2.0399999999999998E-2</c:v>
                </c:pt>
                <c:pt idx="1142">
                  <c:v>2.0399999999999998E-2</c:v>
                </c:pt>
                <c:pt idx="1143">
                  <c:v>2.4E-2</c:v>
                </c:pt>
                <c:pt idx="1144">
                  <c:v>2.52E-2</c:v>
                </c:pt>
                <c:pt idx="1145">
                  <c:v>3.3599999999999998E-2</c:v>
                </c:pt>
                <c:pt idx="1146">
                  <c:v>3.3599999999999998E-2</c:v>
                </c:pt>
                <c:pt idx="1147">
                  <c:v>3.2399999999999998E-2</c:v>
                </c:pt>
                <c:pt idx="1148">
                  <c:v>3.4799999999999998E-2</c:v>
                </c:pt>
                <c:pt idx="1149">
                  <c:v>3.4799999999999998E-2</c:v>
                </c:pt>
                <c:pt idx="1150">
                  <c:v>4.2000000000000003E-2</c:v>
                </c:pt>
                <c:pt idx="1151">
                  <c:v>4.3200000000000002E-2</c:v>
                </c:pt>
                <c:pt idx="1152">
                  <c:v>3.9599999999999996E-2</c:v>
                </c:pt>
                <c:pt idx="1153">
                  <c:v>3.6600000000000001E-2</c:v>
                </c:pt>
                <c:pt idx="1154">
                  <c:v>3.7999999999999999E-2</c:v>
                </c:pt>
                <c:pt idx="1155">
                  <c:v>3.7699999999999997E-2</c:v>
                </c:pt>
                <c:pt idx="1156">
                  <c:v>3.6799999999999999E-2</c:v>
                </c:pt>
                <c:pt idx="1157">
                  <c:v>3.8600000000000002E-2</c:v>
                </c:pt>
                <c:pt idx="1158">
                  <c:v>3.8699999999999998E-2</c:v>
                </c:pt>
                <c:pt idx="1159">
                  <c:v>3.9599999999999996E-2</c:v>
                </c:pt>
                <c:pt idx="1160">
                  <c:v>4.2800000000000005E-2</c:v>
                </c:pt>
                <c:pt idx="1161">
                  <c:v>4.4699999999999997E-2</c:v>
                </c:pt>
                <c:pt idx="1162">
                  <c:v>4.9500000000000002E-2</c:v>
                </c:pt>
                <c:pt idx="1163">
                  <c:v>4.6600000000000003E-2</c:v>
                </c:pt>
                <c:pt idx="1164">
                  <c:v>4.1399999999999999E-2</c:v>
                </c:pt>
                <c:pt idx="1165">
                  <c:v>4.2599999999999999E-2</c:v>
                </c:pt>
                <c:pt idx="1166">
                  <c:v>4.3799999999999999E-2</c:v>
                </c:pt>
                <c:pt idx="1167">
                  <c:v>4.36E-2</c:v>
                </c:pt>
                <c:pt idx="1168">
                  <c:v>4.6600000000000003E-2</c:v>
                </c:pt>
                <c:pt idx="1169">
                  <c:v>4.6200000000000005E-2</c:v>
                </c:pt>
                <c:pt idx="1170">
                  <c:v>4.4400000000000002E-2</c:v>
                </c:pt>
                <c:pt idx="1171">
                  <c:v>4.4600000000000001E-2</c:v>
                </c:pt>
                <c:pt idx="1172">
                  <c:v>4.1500000000000002E-2</c:v>
                </c:pt>
                <c:pt idx="1173">
                  <c:v>4.0399999999999998E-2</c:v>
                </c:pt>
                <c:pt idx="1174">
                  <c:v>4.3799999999999999E-2</c:v>
                </c:pt>
                <c:pt idx="1175">
                  <c:v>4.5400000000000003E-2</c:v>
                </c:pt>
                <c:pt idx="1176">
                  <c:v>4.58E-2</c:v>
                </c:pt>
              </c:numCache>
            </c:numRef>
          </c:xVal>
          <c:yVal>
            <c:numRef>
              <c:f>'MRP ERP WP'!$O$16:$O$1192</c:f>
              <c:numCache>
                <c:formatCode>0.00%</c:formatCode>
                <c:ptCount val="1177"/>
                <c:pt idx="0">
                  <c:v>8.0074444282409535E-2</c:v>
                </c:pt>
                <c:pt idx="1">
                  <c:v>5.853420750775909E-2</c:v>
                </c:pt>
                <c:pt idx="2">
                  <c:v>0.16709110187303744</c:v>
                </c:pt>
                <c:pt idx="3">
                  <c:v>0.24894182966507422</c:v>
                </c:pt>
                <c:pt idx="4">
                  <c:v>0.24483109376898726</c:v>
                </c:pt>
                <c:pt idx="5">
                  <c:v>0.29733527965494144</c:v>
                </c:pt>
                <c:pt idx="6">
                  <c:v>0.23184214715621376</c:v>
                </c:pt>
                <c:pt idx="7">
                  <c:v>0.25488540033942164</c:v>
                </c:pt>
                <c:pt idx="8">
                  <c:v>0.28602415930611119</c:v>
                </c:pt>
                <c:pt idx="9">
                  <c:v>0.3139336387776881</c:v>
                </c:pt>
                <c:pt idx="10">
                  <c:v>0.28252565882158087</c:v>
                </c:pt>
                <c:pt idx="11">
                  <c:v>0.33129799828222395</c:v>
                </c:pt>
                <c:pt idx="12">
                  <c:v>0.3423991098806376</c:v>
                </c:pt>
                <c:pt idx="13">
                  <c:v>0.3638474899980777</c:v>
                </c:pt>
                <c:pt idx="14">
                  <c:v>0.27852652213447993</c:v>
                </c:pt>
                <c:pt idx="15">
                  <c:v>0.40766671182857839</c:v>
                </c:pt>
                <c:pt idx="16">
                  <c:v>0.42919507243080435</c:v>
                </c:pt>
                <c:pt idx="17">
                  <c:v>0.37154537131864962</c:v>
                </c:pt>
                <c:pt idx="18">
                  <c:v>0.32659876625680218</c:v>
                </c:pt>
                <c:pt idx="19">
                  <c:v>0.25922197643957201</c:v>
                </c:pt>
                <c:pt idx="20">
                  <c:v>0.29219878378285274</c:v>
                </c:pt>
                <c:pt idx="21">
                  <c:v>0.2703445476390709</c:v>
                </c:pt>
                <c:pt idx="22">
                  <c:v>0.35864166776100936</c:v>
                </c:pt>
                <c:pt idx="23">
                  <c:v>0.43652022314684369</c:v>
                </c:pt>
                <c:pt idx="24">
                  <c:v>0.40125207922975376</c:v>
                </c:pt>
                <c:pt idx="25">
                  <c:v>0.4910774251494458</c:v>
                </c:pt>
                <c:pt idx="26">
                  <c:v>0.50985646383965788</c:v>
                </c:pt>
                <c:pt idx="27">
                  <c:v>0.35402792188365872</c:v>
                </c:pt>
                <c:pt idx="28">
                  <c:v>0.32415908488043649</c:v>
                </c:pt>
                <c:pt idx="29">
                  <c:v>0.25413196627220236</c:v>
                </c:pt>
                <c:pt idx="30">
                  <c:v>0.45995508104756472</c:v>
                </c:pt>
                <c:pt idx="31">
                  <c:v>0.50499615951573329</c:v>
                </c:pt>
                <c:pt idx="32">
                  <c:v>0.53954131696190877</c:v>
                </c:pt>
                <c:pt idx="33">
                  <c:v>0.42426258921388249</c:v>
                </c:pt>
                <c:pt idx="34">
                  <c:v>0.11748062584774178</c:v>
                </c:pt>
                <c:pt idx="35">
                  <c:v>-0.13604642236351994</c:v>
                </c:pt>
                <c:pt idx="36">
                  <c:v>-0.12129104535194689</c:v>
                </c:pt>
                <c:pt idx="37">
                  <c:v>-0.11404450831516216</c:v>
                </c:pt>
                <c:pt idx="38">
                  <c:v>-8.4798778760169391E-2</c:v>
                </c:pt>
                <c:pt idx="39">
                  <c:v>-1.0321625546150293E-2</c:v>
                </c:pt>
                <c:pt idx="40">
                  <c:v>-3.3694666412913979E-2</c:v>
                </c:pt>
                <c:pt idx="41">
                  <c:v>-6.1313110763126094E-3</c:v>
                </c:pt>
                <c:pt idx="42">
                  <c:v>-0.26325599014938211</c:v>
                </c:pt>
                <c:pt idx="43">
                  <c:v>-0.26831912078039188</c:v>
                </c:pt>
                <c:pt idx="44">
                  <c:v>-0.32747190821853056</c:v>
                </c:pt>
                <c:pt idx="45">
                  <c:v>-0.39062722551965029</c:v>
                </c:pt>
                <c:pt idx="46">
                  <c:v>-0.29850688643044765</c:v>
                </c:pt>
                <c:pt idx="47">
                  <c:v>-0.20030959006307592</c:v>
                </c:pt>
                <c:pt idx="48">
                  <c:v>-0.28255006127662174</c:v>
                </c:pt>
                <c:pt idx="49">
                  <c:v>-0.29222144407623685</c:v>
                </c:pt>
                <c:pt idx="50">
                  <c:v>-0.22232484877135394</c:v>
                </c:pt>
                <c:pt idx="51">
                  <c:v>-0.33717136651802387</c:v>
                </c:pt>
                <c:pt idx="52">
                  <c:v>-0.39489964087559326</c:v>
                </c:pt>
                <c:pt idx="53">
                  <c:v>-0.46984694750363987</c:v>
                </c:pt>
                <c:pt idx="54">
                  <c:v>-0.26808200447033648</c:v>
                </c:pt>
                <c:pt idx="55">
                  <c:v>-0.34854905040205897</c:v>
                </c:pt>
                <c:pt idx="56">
                  <c:v>-0.34578424526119367</c:v>
                </c:pt>
                <c:pt idx="57">
                  <c:v>-0.4789647042269336</c:v>
                </c:pt>
                <c:pt idx="58">
                  <c:v>-0.37539803359832363</c:v>
                </c:pt>
                <c:pt idx="59">
                  <c:v>-0.4249694586996039</c:v>
                </c:pt>
                <c:pt idx="60">
                  <c:v>-0.47188583438956244</c:v>
                </c:pt>
                <c:pt idx="61">
                  <c:v>-0.51358412519292074</c:v>
                </c:pt>
                <c:pt idx="62">
                  <c:v>-0.54279526519156351</c:v>
                </c:pt>
                <c:pt idx="63">
                  <c:v>-0.56726573027601146</c:v>
                </c:pt>
                <c:pt idx="64">
                  <c:v>-0.62112035735233517</c:v>
                </c:pt>
                <c:pt idx="65">
                  <c:v>-0.66234432619855788</c:v>
                </c:pt>
                <c:pt idx="66">
                  <c:v>-0.70925107143062882</c:v>
                </c:pt>
                <c:pt idx="67">
                  <c:v>-0.55064241774241607</c:v>
                </c:pt>
                <c:pt idx="68">
                  <c:v>-0.37575883830972001</c:v>
                </c:pt>
                <c:pt idx="69">
                  <c:v>-0.12742903444457609</c:v>
                </c:pt>
                <c:pt idx="70">
                  <c:v>-0.31484102211637555</c:v>
                </c:pt>
                <c:pt idx="71">
                  <c:v>-0.28393117962847503</c:v>
                </c:pt>
                <c:pt idx="72">
                  <c:v>-0.11438894334591122</c:v>
                </c:pt>
                <c:pt idx="73">
                  <c:v>-8.0608703004441132E-2</c:v>
                </c:pt>
                <c:pt idx="74">
                  <c:v>-0.28669755991679685</c:v>
                </c:pt>
                <c:pt idx="75">
                  <c:v>-0.16488552791434052</c:v>
                </c:pt>
                <c:pt idx="76">
                  <c:v>0.51533129002288658</c:v>
                </c:pt>
                <c:pt idx="77">
                  <c:v>1.2798425245178604</c:v>
                </c:pt>
                <c:pt idx="78">
                  <c:v>1.5987644160135799</c:v>
                </c:pt>
                <c:pt idx="79">
                  <c:v>0.70760920981050235</c:v>
                </c:pt>
                <c:pt idx="80">
                  <c:v>0.37373878470953137</c:v>
                </c:pt>
                <c:pt idx="81">
                  <c:v>0.26259025127305335</c:v>
                </c:pt>
                <c:pt idx="82">
                  <c:v>0.33520132330274788</c:v>
                </c:pt>
                <c:pt idx="83">
                  <c:v>0.55655405659915202</c:v>
                </c:pt>
                <c:pt idx="84">
                  <c:v>0.50610078015249516</c:v>
                </c:pt>
                <c:pt idx="85">
                  <c:v>0.65479531431624594</c:v>
                </c:pt>
                <c:pt idx="86">
                  <c:v>0.9585484992650245</c:v>
                </c:pt>
                <c:pt idx="87">
                  <c:v>0.88718707549987985</c:v>
                </c:pt>
                <c:pt idx="88">
                  <c:v>0.28271425358083069</c:v>
                </c:pt>
                <c:pt idx="89">
                  <c:v>1.0912851594009815E-2</c:v>
                </c:pt>
                <c:pt idx="90">
                  <c:v>-8.9701608841495084E-2</c:v>
                </c:pt>
                <c:pt idx="91">
                  <c:v>-0.11744909905957307</c:v>
                </c:pt>
                <c:pt idx="92">
                  <c:v>-0.16583869267545309</c:v>
                </c:pt>
                <c:pt idx="93">
                  <c:v>-5.9221779992822007E-2</c:v>
                </c:pt>
                <c:pt idx="94">
                  <c:v>-3.7694883379193606E-3</c:v>
                </c:pt>
                <c:pt idx="95">
                  <c:v>-1.8471730151299964E-2</c:v>
                </c:pt>
                <c:pt idx="96">
                  <c:v>-4.441847110226102E-2</c:v>
                </c:pt>
                <c:pt idx="97">
                  <c:v>-0.17619737278883216</c:v>
                </c:pt>
                <c:pt idx="98">
                  <c:v>-0.17307357137500834</c:v>
                </c:pt>
                <c:pt idx="99">
                  <c:v>-0.19864438723368308</c:v>
                </c:pt>
                <c:pt idx="100">
                  <c:v>-9.5324214978545416E-2</c:v>
                </c:pt>
                <c:pt idx="101">
                  <c:v>1.9902012768601221E-2</c:v>
                </c:pt>
                <c:pt idx="102">
                  <c:v>6.9232421019773643E-2</c:v>
                </c:pt>
                <c:pt idx="103">
                  <c:v>0.31170651421566803</c:v>
                </c:pt>
                <c:pt idx="104">
                  <c:v>0.27109069514061518</c:v>
                </c:pt>
                <c:pt idx="105">
                  <c:v>0.30874712244026808</c:v>
                </c:pt>
                <c:pt idx="106">
                  <c:v>0.45498317258994941</c:v>
                </c:pt>
                <c:pt idx="107">
                  <c:v>0.39037164592461443</c:v>
                </c:pt>
                <c:pt idx="108">
                  <c:v>0.44776357234639103</c:v>
                </c:pt>
                <c:pt idx="109">
                  <c:v>0.61422151600125063</c:v>
                </c:pt>
                <c:pt idx="110">
                  <c:v>0.71152951440074352</c:v>
                </c:pt>
                <c:pt idx="111">
                  <c:v>0.8095139647793731</c:v>
                </c:pt>
                <c:pt idx="112">
                  <c:v>0.52210326596033063</c:v>
                </c:pt>
                <c:pt idx="113">
                  <c:v>0.542335415462742</c:v>
                </c:pt>
                <c:pt idx="114">
                  <c:v>0.48627085222698513</c:v>
                </c:pt>
                <c:pt idx="115">
                  <c:v>0.46666481010884514</c:v>
                </c:pt>
                <c:pt idx="116">
                  <c:v>0.44791382173296529</c:v>
                </c:pt>
                <c:pt idx="117">
                  <c:v>0.41794344245352744</c:v>
                </c:pt>
                <c:pt idx="118">
                  <c:v>0.41527562331230922</c:v>
                </c:pt>
                <c:pt idx="119">
                  <c:v>0.36963795748013606</c:v>
                </c:pt>
                <c:pt idx="120">
                  <c:v>0.31282402097695172</c:v>
                </c:pt>
                <c:pt idx="121">
                  <c:v>0.27888037281635614</c:v>
                </c:pt>
                <c:pt idx="122">
                  <c:v>0.27587119320926079</c:v>
                </c:pt>
                <c:pt idx="123">
                  <c:v>0.22979612877050035</c:v>
                </c:pt>
                <c:pt idx="124">
                  <c:v>0.22071858790460258</c:v>
                </c:pt>
                <c:pt idx="125">
                  <c:v>0.1545602876184273</c:v>
                </c:pt>
                <c:pt idx="126">
                  <c:v>5.5299418486846524E-2</c:v>
                </c:pt>
                <c:pt idx="127">
                  <c:v>9.1388027024316976E-2</c:v>
                </c:pt>
                <c:pt idx="128">
                  <c:v>2.2624554545407197E-2</c:v>
                </c:pt>
                <c:pt idx="129">
                  <c:v>-0.12751222256735478</c:v>
                </c:pt>
                <c:pt idx="130">
                  <c:v>-0.27419938146960282</c:v>
                </c:pt>
                <c:pt idx="131">
                  <c:v>-0.34974323567627325</c:v>
                </c:pt>
                <c:pt idx="132">
                  <c:v>-0.37782760120221887</c:v>
                </c:pt>
                <c:pt idx="133">
                  <c:v>-0.39271170427381358</c:v>
                </c:pt>
                <c:pt idx="134">
                  <c:v>-0.36022132581873079</c:v>
                </c:pt>
                <c:pt idx="135">
                  <c:v>-0.52412476276087128</c:v>
                </c:pt>
                <c:pt idx="136">
                  <c:v>-0.39934298327969675</c:v>
                </c:pt>
                <c:pt idx="137">
                  <c:v>-0.41857708984709974</c:v>
                </c:pt>
                <c:pt idx="138">
                  <c:v>-0.22490410218600354</c:v>
                </c:pt>
                <c:pt idx="139">
                  <c:v>-0.24671388627310309</c:v>
                </c:pt>
                <c:pt idx="140">
                  <c:v>-0.22689140742180394</c:v>
                </c:pt>
                <c:pt idx="141">
                  <c:v>-7.97766718448365E-2</c:v>
                </c:pt>
                <c:pt idx="142">
                  <c:v>0.10320214926267243</c:v>
                </c:pt>
                <c:pt idx="143">
                  <c:v>0.1777384832360428</c:v>
                </c:pt>
                <c:pt idx="144">
                  <c:v>0.28496811279091072</c:v>
                </c:pt>
                <c:pt idx="145">
                  <c:v>0.1794709042442898</c:v>
                </c:pt>
                <c:pt idx="146">
                  <c:v>0.14981857739349608</c:v>
                </c:pt>
                <c:pt idx="147">
                  <c:v>0.32659681868828294</c:v>
                </c:pt>
                <c:pt idx="148">
                  <c:v>0.15492950753719231</c:v>
                </c:pt>
                <c:pt idx="149">
                  <c:v>0.28319449890348336</c:v>
                </c:pt>
                <c:pt idx="150">
                  <c:v>-4.0080208293537138E-2</c:v>
                </c:pt>
                <c:pt idx="151">
                  <c:v>-8.3009971239510066E-3</c:v>
                </c:pt>
                <c:pt idx="152">
                  <c:v>-5.0902775230529267E-2</c:v>
                </c:pt>
                <c:pt idx="153">
                  <c:v>9.1792632769430879E-2</c:v>
                </c:pt>
                <c:pt idx="154">
                  <c:v>-5.9935195004020975E-3</c:v>
                </c:pt>
                <c:pt idx="155">
                  <c:v>-1.55220082494971E-2</c:v>
                </c:pt>
                <c:pt idx="156">
                  <c:v>-2.7023730864564624E-2</c:v>
                </c:pt>
                <c:pt idx="157">
                  <c:v>7.8659516325163756E-3</c:v>
                </c:pt>
                <c:pt idx="158">
                  <c:v>-1.525758538091531E-2</c:v>
                </c:pt>
                <c:pt idx="159">
                  <c:v>0.15353190227498142</c:v>
                </c:pt>
                <c:pt idx="160">
                  <c:v>0.15508575725410784</c:v>
                </c:pt>
                <c:pt idx="161">
                  <c:v>-0.17742369568746635</c:v>
                </c:pt>
                <c:pt idx="162">
                  <c:v>-4.9464627895805705E-2</c:v>
                </c:pt>
                <c:pt idx="163">
                  <c:v>-0.11762799793521159</c:v>
                </c:pt>
                <c:pt idx="164">
                  <c:v>-1.9704381803832563E-2</c:v>
                </c:pt>
                <c:pt idx="165">
                  <c:v>-0.15170049318942863</c:v>
                </c:pt>
                <c:pt idx="166">
                  <c:v>-0.10370057102563784</c:v>
                </c:pt>
                <c:pt idx="167">
                  <c:v>-9.5861813144373642E-2</c:v>
                </c:pt>
                <c:pt idx="168">
                  <c:v>-0.11818836297585536</c:v>
                </c:pt>
                <c:pt idx="169">
                  <c:v>-0.12884482799055608</c:v>
                </c:pt>
                <c:pt idx="170">
                  <c:v>-0.14580313729656846</c:v>
                </c:pt>
                <c:pt idx="171">
                  <c:v>-0.15277544406496829</c:v>
                </c:pt>
                <c:pt idx="172">
                  <c:v>-0.20278523144365693</c:v>
                </c:pt>
                <c:pt idx="173">
                  <c:v>5.9326519025967944E-2</c:v>
                </c:pt>
                <c:pt idx="174">
                  <c:v>3.7451597581339306E-2</c:v>
                </c:pt>
                <c:pt idx="175">
                  <c:v>6.1770626710471059E-2</c:v>
                </c:pt>
                <c:pt idx="176">
                  <c:v>2.6260480519016187E-2</c:v>
                </c:pt>
                <c:pt idx="177">
                  <c:v>6.5348110752613195E-3</c:v>
                </c:pt>
                <c:pt idx="178">
                  <c:v>-9.9660531579719436E-2</c:v>
                </c:pt>
                <c:pt idx="179">
                  <c:v>-9.4221987280932853E-2</c:v>
                </c:pt>
                <c:pt idx="180">
                  <c:v>-0.13496672234848517</c:v>
                </c:pt>
                <c:pt idx="181">
                  <c:v>-8.3111886943793012E-2</c:v>
                </c:pt>
                <c:pt idx="182">
                  <c:v>-9.0094857083890048E-2</c:v>
                </c:pt>
                <c:pt idx="183">
                  <c:v>-0.15945402879755821</c:v>
                </c:pt>
                <c:pt idx="184">
                  <c:v>-0.13870373630768604</c:v>
                </c:pt>
                <c:pt idx="185">
                  <c:v>-8.4210344414983609E-2</c:v>
                </c:pt>
                <c:pt idx="186">
                  <c:v>-0.11828707981334352</c:v>
                </c:pt>
                <c:pt idx="187">
                  <c:v>-0.13903317364878842</c:v>
                </c:pt>
                <c:pt idx="188">
                  <c:v>-0.1253998378587694</c:v>
                </c:pt>
                <c:pt idx="189">
                  <c:v>-9.1766444982555456E-2</c:v>
                </c:pt>
                <c:pt idx="190">
                  <c:v>4.0238285398295104E-2</c:v>
                </c:pt>
                <c:pt idx="191">
                  <c:v>7.0278370727623135E-2</c:v>
                </c:pt>
                <c:pt idx="192">
                  <c:v>0.17812977512829098</c:v>
                </c:pt>
                <c:pt idx="193">
                  <c:v>0.24754333191147196</c:v>
                </c:pt>
                <c:pt idx="194">
                  <c:v>0.34461622615782045</c:v>
                </c:pt>
                <c:pt idx="195">
                  <c:v>0.51731220633656549</c:v>
                </c:pt>
                <c:pt idx="196">
                  <c:v>0.58840729068619058</c:v>
                </c:pt>
                <c:pt idx="197">
                  <c:v>0.55316533265289791</c:v>
                </c:pt>
                <c:pt idx="198">
                  <c:v>0.55107371056751508</c:v>
                </c:pt>
                <c:pt idx="199">
                  <c:v>0.41947612788203881</c:v>
                </c:pt>
                <c:pt idx="200">
                  <c:v>0.42047108389297716</c:v>
                </c:pt>
                <c:pt idx="201">
                  <c:v>0.41787777784194602</c:v>
                </c:pt>
                <c:pt idx="202">
                  <c:v>0.31174217816187766</c:v>
                </c:pt>
                <c:pt idx="203">
                  <c:v>0.22581176441536333</c:v>
                </c:pt>
                <c:pt idx="204">
                  <c:v>0.23387592215356079</c:v>
                </c:pt>
                <c:pt idx="205">
                  <c:v>0.1675038469054545</c:v>
                </c:pt>
                <c:pt idx="206">
                  <c:v>0.10773315984357693</c:v>
                </c:pt>
                <c:pt idx="207">
                  <c:v>6.8969707406853265E-2</c:v>
                </c:pt>
                <c:pt idx="208">
                  <c:v>5.544993555833002E-2</c:v>
                </c:pt>
                <c:pt idx="209">
                  <c:v>4.8241923146347544E-2</c:v>
                </c:pt>
                <c:pt idx="210">
                  <c:v>8.4280328253149267E-2</c:v>
                </c:pt>
                <c:pt idx="211">
                  <c:v>0.12203508329941248</c:v>
                </c:pt>
                <c:pt idx="212">
                  <c:v>0.12045595723843594</c:v>
                </c:pt>
                <c:pt idx="213">
                  <c:v>9.1404299398465644E-2</c:v>
                </c:pt>
                <c:pt idx="214">
                  <c:v>0.10497562604840505</c:v>
                </c:pt>
                <c:pt idx="215">
                  <c:v>0.20134449162727266</c:v>
                </c:pt>
                <c:pt idx="216">
                  <c:v>0.17329902572678971</c:v>
                </c:pt>
                <c:pt idx="217">
                  <c:v>0.17056870546974034</c:v>
                </c:pt>
                <c:pt idx="218">
                  <c:v>0.25049690106883432</c:v>
                </c:pt>
                <c:pt idx="219">
                  <c:v>0.16873901690210794</c:v>
                </c:pt>
                <c:pt idx="220">
                  <c:v>0.29065866285523051</c:v>
                </c:pt>
                <c:pt idx="221">
                  <c:v>0.25189881654536611</c:v>
                </c:pt>
                <c:pt idx="222">
                  <c:v>0.18540120209976702</c:v>
                </c:pt>
                <c:pt idx="223">
                  <c:v>0.1882027740001751</c:v>
                </c:pt>
                <c:pt idx="224">
                  <c:v>0.24465213332045449</c:v>
                </c:pt>
                <c:pt idx="225">
                  <c:v>0.30242575736578364</c:v>
                </c:pt>
                <c:pt idx="226">
                  <c:v>0.34072328320159778</c:v>
                </c:pt>
                <c:pt idx="227">
                  <c:v>0.37731325887336614</c:v>
                </c:pt>
                <c:pt idx="228">
                  <c:v>0.3425224722154388</c:v>
                </c:pt>
                <c:pt idx="229">
                  <c:v>0.41838796685530766</c:v>
                </c:pt>
                <c:pt idx="230">
                  <c:v>0.24247145762415268</c:v>
                </c:pt>
                <c:pt idx="231">
                  <c:v>0.36271661009531486</c:v>
                </c:pt>
                <c:pt idx="232">
                  <c:v>0.296996746351184</c:v>
                </c:pt>
                <c:pt idx="233">
                  <c:v>0.30781419582746256</c:v>
                </c:pt>
                <c:pt idx="234">
                  <c:v>0.26192265644135559</c:v>
                </c:pt>
                <c:pt idx="235">
                  <c:v>0.25062548365825571</c:v>
                </c:pt>
                <c:pt idx="236">
                  <c:v>9.5657331133999407E-2</c:v>
                </c:pt>
                <c:pt idx="237">
                  <c:v>-5.8976494328472899E-2</c:v>
                </c:pt>
                <c:pt idx="238">
                  <c:v>-9.5801584346543248E-2</c:v>
                </c:pt>
                <c:pt idx="239">
                  <c:v>-0.13231996928511719</c:v>
                </c:pt>
                <c:pt idx="240">
                  <c:v>-0.10354325017936657</c:v>
                </c:pt>
                <c:pt idx="241">
                  <c:v>-0.1417252595285981</c:v>
                </c:pt>
                <c:pt idx="242">
                  <c:v>-8.6301501261061953E-2</c:v>
                </c:pt>
                <c:pt idx="243">
                  <c:v>-0.14469321459186296</c:v>
                </c:pt>
                <c:pt idx="244">
                  <c:v>-0.20728052622166662</c:v>
                </c:pt>
                <c:pt idx="245">
                  <c:v>-0.22893631313994658</c:v>
                </c:pt>
                <c:pt idx="246">
                  <c:v>-0.15539524910477615</c:v>
                </c:pt>
                <c:pt idx="247">
                  <c:v>-9.9099362868218799E-2</c:v>
                </c:pt>
                <c:pt idx="248">
                  <c:v>-5.1309420761305874E-2</c:v>
                </c:pt>
                <c:pt idx="249">
                  <c:v>4.2860372996939962E-2</c:v>
                </c:pt>
                <c:pt idx="250">
                  <c:v>7.4772766473105545E-2</c:v>
                </c:pt>
                <c:pt idx="251">
                  <c:v>5.9702519863457287E-2</c:v>
                </c:pt>
                <c:pt idx="252">
                  <c:v>3.1765581501650764E-2</c:v>
                </c:pt>
                <c:pt idx="253">
                  <c:v>-3.2379730899328975E-2</c:v>
                </c:pt>
                <c:pt idx="254">
                  <c:v>-6.2258427230106508E-2</c:v>
                </c:pt>
                <c:pt idx="255">
                  <c:v>2.5993177840367233E-2</c:v>
                </c:pt>
                <c:pt idx="256">
                  <c:v>9.9921405658717238E-2</c:v>
                </c:pt>
                <c:pt idx="257">
                  <c:v>0.19940469064920979</c:v>
                </c:pt>
                <c:pt idx="258">
                  <c:v>0.13795910174219739</c:v>
                </c:pt>
                <c:pt idx="259">
                  <c:v>4.0749387702238613E-2</c:v>
                </c:pt>
                <c:pt idx="260">
                  <c:v>7.7539071172740726E-2</c:v>
                </c:pt>
                <c:pt idx="261">
                  <c:v>6.0339642843940909E-2</c:v>
                </c:pt>
                <c:pt idx="262">
                  <c:v>0.11153068713211571</c:v>
                </c:pt>
                <c:pt idx="263">
                  <c:v>1.8384232161547165E-2</c:v>
                </c:pt>
                <c:pt idx="264">
                  <c:v>3.1108224952932882E-2</c:v>
                </c:pt>
                <c:pt idx="265">
                  <c:v>7.694911862618195E-2</c:v>
                </c:pt>
                <c:pt idx="266">
                  <c:v>8.9886709025017331E-2</c:v>
                </c:pt>
                <c:pt idx="267">
                  <c:v>4.0799993589398495E-2</c:v>
                </c:pt>
                <c:pt idx="268">
                  <c:v>-6.6742773958911525E-3</c:v>
                </c:pt>
                <c:pt idx="269">
                  <c:v>-0.11514749612931105</c:v>
                </c:pt>
                <c:pt idx="270">
                  <c:v>-0.11756338036989451</c:v>
                </c:pt>
                <c:pt idx="271">
                  <c:v>-4.7268016160322522E-3</c:v>
                </c:pt>
                <c:pt idx="272">
                  <c:v>-1.0275630748411563E-3</c:v>
                </c:pt>
                <c:pt idx="273">
                  <c:v>5.8009144401779816E-2</c:v>
                </c:pt>
                <c:pt idx="274">
                  <c:v>1.9553179562502861E-2</c:v>
                </c:pt>
                <c:pt idx="275">
                  <c:v>0.15160283239832559</c:v>
                </c:pt>
                <c:pt idx="276">
                  <c:v>0.16746214000858736</c:v>
                </c:pt>
                <c:pt idx="277">
                  <c:v>0.18495745011132186</c:v>
                </c:pt>
                <c:pt idx="278">
                  <c:v>0.24890381633196379</c:v>
                </c:pt>
                <c:pt idx="279">
                  <c:v>0.21482577754288018</c:v>
                </c:pt>
                <c:pt idx="280">
                  <c:v>0.30094669619332526</c:v>
                </c:pt>
                <c:pt idx="281">
                  <c:v>0.40128351778850874</c:v>
                </c:pt>
                <c:pt idx="282">
                  <c:v>0.32376191433363211</c:v>
                </c:pt>
                <c:pt idx="283">
                  <c:v>0.25554313719643434</c:v>
                </c:pt>
                <c:pt idx="284">
                  <c:v>0.28353805477467048</c:v>
                </c:pt>
                <c:pt idx="285">
                  <c:v>0.32657673937185128</c:v>
                </c:pt>
                <c:pt idx="286">
                  <c:v>0.29200040913734043</c:v>
                </c:pt>
                <c:pt idx="287">
                  <c:v>0.29242509685676704</c:v>
                </c:pt>
                <c:pt idx="288">
                  <c:v>0.29580852977829447</c:v>
                </c:pt>
                <c:pt idx="289">
                  <c:v>0.35025463678059432</c:v>
                </c:pt>
                <c:pt idx="290">
                  <c:v>0.34819538638891023</c:v>
                </c:pt>
                <c:pt idx="291">
                  <c:v>0.31508013739944757</c:v>
                </c:pt>
                <c:pt idx="292">
                  <c:v>0.31681464466248244</c:v>
                </c:pt>
                <c:pt idx="293">
                  <c:v>0.2125241286393319</c:v>
                </c:pt>
                <c:pt idx="294">
                  <c:v>0.25562761162331249</c:v>
                </c:pt>
                <c:pt idx="295">
                  <c:v>0.3268906955328888</c:v>
                </c:pt>
                <c:pt idx="296">
                  <c:v>0.33383030812923586</c:v>
                </c:pt>
                <c:pt idx="297">
                  <c:v>0.26194041496393944</c:v>
                </c:pt>
                <c:pt idx="298">
                  <c:v>0.23219152748420729</c:v>
                </c:pt>
                <c:pt idx="299">
                  <c:v>0.22554788686011962</c:v>
                </c:pt>
                <c:pt idx="300">
                  <c:v>0.21375941906495652</c:v>
                </c:pt>
                <c:pt idx="301">
                  <c:v>0.15939473963526624</c:v>
                </c:pt>
                <c:pt idx="302">
                  <c:v>0.11049113712469338</c:v>
                </c:pt>
                <c:pt idx="303">
                  <c:v>0.18411922117235419</c:v>
                </c:pt>
                <c:pt idx="304">
                  <c:v>8.0278188677538748E-2</c:v>
                </c:pt>
                <c:pt idx="305">
                  <c:v>0.15591676172474858</c:v>
                </c:pt>
                <c:pt idx="306">
                  <c:v>0.24021142350517952</c:v>
                </c:pt>
                <c:pt idx="307">
                  <c:v>0.17931095827269214</c:v>
                </c:pt>
                <c:pt idx="308">
                  <c:v>0.11733713539698043</c:v>
                </c:pt>
                <c:pt idx="309">
                  <c:v>9.3371219228996452E-2</c:v>
                </c:pt>
                <c:pt idx="310">
                  <c:v>0.10730265905572785</c:v>
                </c:pt>
                <c:pt idx="311">
                  <c:v>0.16309794065749827</c:v>
                </c:pt>
                <c:pt idx="312">
                  <c:v>0.15471009400481067</c:v>
                </c:pt>
                <c:pt idx="313">
                  <c:v>0.12917329785304693</c:v>
                </c:pt>
                <c:pt idx="314">
                  <c:v>0.15252329789648489</c:v>
                </c:pt>
                <c:pt idx="315">
                  <c:v>6.7548856499171778E-2</c:v>
                </c:pt>
                <c:pt idx="316">
                  <c:v>8.7616908314378683E-2</c:v>
                </c:pt>
                <c:pt idx="317">
                  <c:v>5.8905035781107999E-2</c:v>
                </c:pt>
                <c:pt idx="318">
                  <c:v>-9.3973419431445798E-3</c:v>
                </c:pt>
                <c:pt idx="319">
                  <c:v>7.2835486642522373E-4</c:v>
                </c:pt>
                <c:pt idx="320">
                  <c:v>-4.3909895973796548E-2</c:v>
                </c:pt>
                <c:pt idx="321">
                  <c:v>-2.2831015492780188E-2</c:v>
                </c:pt>
                <c:pt idx="322">
                  <c:v>3.1837235200209271E-2</c:v>
                </c:pt>
                <c:pt idx="323">
                  <c:v>-6.1439080519408232E-3</c:v>
                </c:pt>
                <c:pt idx="324">
                  <c:v>-3.8551329960138721E-2</c:v>
                </c:pt>
                <c:pt idx="325">
                  <c:v>2.0863469755801292E-2</c:v>
                </c:pt>
                <c:pt idx="326">
                  <c:v>4.5058878380929125E-2</c:v>
                </c:pt>
                <c:pt idx="327">
                  <c:v>0.10024243147559145</c:v>
                </c:pt>
                <c:pt idx="328">
                  <c:v>0.19101569286052708</c:v>
                </c:pt>
                <c:pt idx="329">
                  <c:v>0.2346123536986178</c:v>
                </c:pt>
                <c:pt idx="330">
                  <c:v>0.24966151631368641</c:v>
                </c:pt>
                <c:pt idx="331">
                  <c:v>0.29262421846058828</c:v>
                </c:pt>
                <c:pt idx="332">
                  <c:v>0.32280641378347458</c:v>
                </c:pt>
                <c:pt idx="333">
                  <c:v>0.433960772968355</c:v>
                </c:pt>
                <c:pt idx="334">
                  <c:v>0.33720298677398908</c:v>
                </c:pt>
                <c:pt idx="335">
                  <c:v>0.42893216216360625</c:v>
                </c:pt>
                <c:pt idx="336">
                  <c:v>0.49862200300720444</c:v>
                </c:pt>
                <c:pt idx="337">
                  <c:v>0.45071520165759948</c:v>
                </c:pt>
                <c:pt idx="338">
                  <c:v>0.44881603267119341</c:v>
                </c:pt>
                <c:pt idx="339">
                  <c:v>0.39569431919920611</c:v>
                </c:pt>
                <c:pt idx="340">
                  <c:v>0.38183915389834011</c:v>
                </c:pt>
                <c:pt idx="341">
                  <c:v>0.32917111657206855</c:v>
                </c:pt>
                <c:pt idx="342">
                  <c:v>0.44132374386978263</c:v>
                </c:pt>
                <c:pt idx="343">
                  <c:v>0.44590155891820121</c:v>
                </c:pt>
                <c:pt idx="344">
                  <c:v>0.47898077637111136</c:v>
                </c:pt>
                <c:pt idx="345">
                  <c:v>0.38215634177857932</c:v>
                </c:pt>
                <c:pt idx="346">
                  <c:v>0.36416778365917546</c:v>
                </c:pt>
                <c:pt idx="347">
                  <c:v>0.35488820182215502</c:v>
                </c:pt>
                <c:pt idx="348">
                  <c:v>0.28671522130709065</c:v>
                </c:pt>
                <c:pt idx="349">
                  <c:v>0.2153337679001022</c:v>
                </c:pt>
                <c:pt idx="350">
                  <c:v>0.25658107795046164</c:v>
                </c:pt>
                <c:pt idx="351">
                  <c:v>0.35189642375621283</c:v>
                </c:pt>
                <c:pt idx="352">
                  <c:v>0.29521845439275729</c:v>
                </c:pt>
                <c:pt idx="353">
                  <c:v>0.20973668826182668</c:v>
                </c:pt>
                <c:pt idx="354">
                  <c:v>0.16388694660246755</c:v>
                </c:pt>
                <c:pt idx="355">
                  <c:v>0.14996715757145396</c:v>
                </c:pt>
                <c:pt idx="356">
                  <c:v>0.11408809504071249</c:v>
                </c:pt>
                <c:pt idx="357">
                  <c:v>5.0844441124304557E-2</c:v>
                </c:pt>
                <c:pt idx="358">
                  <c:v>8.4979759608609873E-2</c:v>
                </c:pt>
                <c:pt idx="359">
                  <c:v>-3.3237454414274531E-3</c:v>
                </c:pt>
                <c:pt idx="360">
                  <c:v>3.1953745359200786E-2</c:v>
                </c:pt>
                <c:pt idx="361">
                  <c:v>2.4792914296381807E-2</c:v>
                </c:pt>
                <c:pt idx="362">
                  <c:v>-3.9296397427295598E-2</c:v>
                </c:pt>
                <c:pt idx="363">
                  <c:v>-8.6285219394941826E-2</c:v>
                </c:pt>
                <c:pt idx="364">
                  <c:v>-5.2829737802586541E-2</c:v>
                </c:pt>
                <c:pt idx="365">
                  <c:v>5.4689064160136691E-2</c:v>
                </c:pt>
                <c:pt idx="366">
                  <c:v>1.7098529912384058E-2</c:v>
                </c:pt>
                <c:pt idx="367">
                  <c:v>-3.2177853129879891E-2</c:v>
                </c:pt>
                <c:pt idx="368">
                  <c:v>-4.7013928398284749E-2</c:v>
                </c:pt>
                <c:pt idx="369">
                  <c:v>-6.4972897394045867E-2</c:v>
                </c:pt>
                <c:pt idx="370">
                  <c:v>-0.10051626852051031</c:v>
                </c:pt>
                <c:pt idx="371">
                  <c:v>-7.1663190274707744E-2</c:v>
                </c:pt>
                <c:pt idx="372">
                  <c:v>-0.14271426640198343</c:v>
                </c:pt>
                <c:pt idx="373">
                  <c:v>-6.169102120728355E-2</c:v>
                </c:pt>
                <c:pt idx="374">
                  <c:v>-4.702754499615977E-2</c:v>
                </c:pt>
                <c:pt idx="375">
                  <c:v>-3.8553742997585752E-2</c:v>
                </c:pt>
                <c:pt idx="376">
                  <c:v>-4.2233042103007261E-2</c:v>
                </c:pt>
                <c:pt idx="377">
                  <c:v>-6.115311161788934E-2</c:v>
                </c:pt>
                <c:pt idx="378">
                  <c:v>-3.815346204720961E-2</c:v>
                </c:pt>
                <c:pt idx="379">
                  <c:v>-6.945249721774141E-3</c:v>
                </c:pt>
                <c:pt idx="380">
                  <c:v>6.6602373757896224E-2</c:v>
                </c:pt>
                <c:pt idx="381">
                  <c:v>0.18958722354029267</c:v>
                </c:pt>
                <c:pt idx="382">
                  <c:v>0.26201542439253545</c:v>
                </c:pt>
                <c:pt idx="383">
                  <c:v>0.27355201099138238</c:v>
                </c:pt>
                <c:pt idx="384">
                  <c:v>0.39411644308112559</c:v>
                </c:pt>
                <c:pt idx="385">
                  <c:v>0.34270918164620012</c:v>
                </c:pt>
                <c:pt idx="386">
                  <c:v>0.36930242076911035</c:v>
                </c:pt>
                <c:pt idx="387">
                  <c:v>0.32255792564935049</c:v>
                </c:pt>
                <c:pt idx="388">
                  <c:v>0.33353839050058476</c:v>
                </c:pt>
                <c:pt idx="389">
                  <c:v>0.33730336062729938</c:v>
                </c:pt>
                <c:pt idx="390">
                  <c:v>0.29338349375806894</c:v>
                </c:pt>
                <c:pt idx="391">
                  <c:v>0.28358280656664503</c:v>
                </c:pt>
                <c:pt idx="392">
                  <c:v>0.24736896810108602</c:v>
                </c:pt>
                <c:pt idx="393">
                  <c:v>0.13265959700429314</c:v>
                </c:pt>
                <c:pt idx="394">
                  <c:v>0.11523454707492478</c:v>
                </c:pt>
                <c:pt idx="395">
                  <c:v>0.1042068355217021</c:v>
                </c:pt>
                <c:pt idx="396">
                  <c:v>7.6568462381524052E-2</c:v>
                </c:pt>
                <c:pt idx="397">
                  <c:v>-6.1055704617358486E-3</c:v>
                </c:pt>
                <c:pt idx="398">
                  <c:v>1.5966938525992999E-3</c:v>
                </c:pt>
                <c:pt idx="399">
                  <c:v>-1.2131203075636296E-2</c:v>
                </c:pt>
                <c:pt idx="400">
                  <c:v>-6.3136983951277217E-2</c:v>
                </c:pt>
                <c:pt idx="401">
                  <c:v>-6.0946298464931055E-2</c:v>
                </c:pt>
                <c:pt idx="402">
                  <c:v>-3.4381304231851088E-2</c:v>
                </c:pt>
                <c:pt idx="403">
                  <c:v>-8.9959878136471785E-2</c:v>
                </c:pt>
                <c:pt idx="404">
                  <c:v>-5.2210715572234716E-2</c:v>
                </c:pt>
                <c:pt idx="405">
                  <c:v>-6.501659867476485E-2</c:v>
                </c:pt>
                <c:pt idx="406">
                  <c:v>-7.91911996995385E-2</c:v>
                </c:pt>
                <c:pt idx="407">
                  <c:v>-5.1685087851528602E-2</c:v>
                </c:pt>
                <c:pt idx="408">
                  <c:v>-3.4957018616028318E-2</c:v>
                </c:pt>
                <c:pt idx="409">
                  <c:v>0.11033812224004044</c:v>
                </c:pt>
                <c:pt idx="410">
                  <c:v>0.13343051969990929</c:v>
                </c:pt>
                <c:pt idx="411">
                  <c:v>0.17876146981047525</c:v>
                </c:pt>
                <c:pt idx="412">
                  <c:v>0.20496167629485662</c:v>
                </c:pt>
                <c:pt idx="413">
                  <c:v>0.19089604915582331</c:v>
                </c:pt>
                <c:pt idx="414">
                  <c:v>0.13467257644113118</c:v>
                </c:pt>
                <c:pt idx="415">
                  <c:v>0.20266055555541426</c:v>
                </c:pt>
                <c:pt idx="416">
                  <c:v>0.19375028308171979</c:v>
                </c:pt>
                <c:pt idx="417">
                  <c:v>0.24816390847291858</c:v>
                </c:pt>
                <c:pt idx="418">
                  <c:v>0.28503159506195502</c:v>
                </c:pt>
                <c:pt idx="419">
                  <c:v>0.2851511393800521</c:v>
                </c:pt>
                <c:pt idx="420">
                  <c:v>0.23166103122549864</c:v>
                </c:pt>
                <c:pt idx="421">
                  <c:v>0.10395201266570742</c:v>
                </c:pt>
                <c:pt idx="422">
                  <c:v>9.7710640304700766E-2</c:v>
                </c:pt>
                <c:pt idx="423">
                  <c:v>6.1553389833786637E-2</c:v>
                </c:pt>
                <c:pt idx="424">
                  <c:v>-1.053485317791672E-2</c:v>
                </c:pt>
                <c:pt idx="425">
                  <c:v>-0.11486453421739186</c:v>
                </c:pt>
                <c:pt idx="426">
                  <c:v>-0.16260609986605198</c:v>
                </c:pt>
                <c:pt idx="427">
                  <c:v>-0.14122624016371937</c:v>
                </c:pt>
                <c:pt idx="428">
                  <c:v>-0.14430005463157786</c:v>
                </c:pt>
                <c:pt idx="429">
                  <c:v>-0.16516391818582873</c:v>
                </c:pt>
                <c:pt idx="430">
                  <c:v>-0.19095180351739924</c:v>
                </c:pt>
                <c:pt idx="431">
                  <c:v>-0.13409668745035785</c:v>
                </c:pt>
                <c:pt idx="432">
                  <c:v>-0.12567772921396392</c:v>
                </c:pt>
                <c:pt idx="433">
                  <c:v>-4.3064710724714975E-2</c:v>
                </c:pt>
                <c:pt idx="434">
                  <c:v>-8.3142858397878661E-2</c:v>
                </c:pt>
                <c:pt idx="435">
                  <c:v>-4.5770970623468341E-2</c:v>
                </c:pt>
                <c:pt idx="436">
                  <c:v>6.7472629453165511E-2</c:v>
                </c:pt>
                <c:pt idx="437">
                  <c:v>0.18976368614823333</c:v>
                </c:pt>
                <c:pt idx="438">
                  <c:v>0.27557078269940938</c:v>
                </c:pt>
                <c:pt idx="439">
                  <c:v>0.18538179400813959</c:v>
                </c:pt>
                <c:pt idx="440">
                  <c:v>0.2283378134674526</c:v>
                </c:pt>
                <c:pt idx="441">
                  <c:v>0.27607343122896494</c:v>
                </c:pt>
                <c:pt idx="442">
                  <c:v>0.31205715475718104</c:v>
                </c:pt>
                <c:pt idx="443">
                  <c:v>0.1763158685236319</c:v>
                </c:pt>
                <c:pt idx="444">
                  <c:v>0.18455674606416939</c:v>
                </c:pt>
                <c:pt idx="445">
                  <c:v>0.15969642297523759</c:v>
                </c:pt>
                <c:pt idx="446">
                  <c:v>0.21081766252737788</c:v>
                </c:pt>
                <c:pt idx="447">
                  <c:v>0.18012242426140834</c:v>
                </c:pt>
                <c:pt idx="448">
                  <c:v>0.13295842137463645</c:v>
                </c:pt>
                <c:pt idx="449">
                  <c:v>0.13298501697332021</c:v>
                </c:pt>
                <c:pt idx="450">
                  <c:v>0.1694791584543883</c:v>
                </c:pt>
                <c:pt idx="451">
                  <c:v>0.1995045119705843</c:v>
                </c:pt>
                <c:pt idx="452">
                  <c:v>0.12255126599841584</c:v>
                </c:pt>
                <c:pt idx="453">
                  <c:v>0.17055439675347678</c:v>
                </c:pt>
                <c:pt idx="454">
                  <c:v>0.14208364344937657</c:v>
                </c:pt>
                <c:pt idx="455">
                  <c:v>0.14694422872322813</c:v>
                </c:pt>
                <c:pt idx="456">
                  <c:v>0.12307729137017923</c:v>
                </c:pt>
                <c:pt idx="457">
                  <c:v>0.1325019721116901</c:v>
                </c:pt>
                <c:pt idx="458">
                  <c:v>0.12030256058464216</c:v>
                </c:pt>
                <c:pt idx="459">
                  <c:v>7.9133710308771782E-2</c:v>
                </c:pt>
                <c:pt idx="460">
                  <c:v>0.1165034544871105</c:v>
                </c:pt>
                <c:pt idx="461">
                  <c:v>9.4660130017367811E-2</c:v>
                </c:pt>
                <c:pt idx="462">
                  <c:v>1.6111167093285722E-2</c:v>
                </c:pt>
                <c:pt idx="463">
                  <c:v>1.5912428886274595E-2</c:v>
                </c:pt>
                <c:pt idx="464">
                  <c:v>5.4016319522344418E-2</c:v>
                </c:pt>
                <c:pt idx="465">
                  <c:v>5.9935175802729362E-2</c:v>
                </c:pt>
                <c:pt idx="466">
                  <c:v>8.220029950814961E-2</c:v>
                </c:pt>
                <c:pt idx="467">
                  <c:v>7.4559518820264348E-2</c:v>
                </c:pt>
                <c:pt idx="468">
                  <c:v>8.0123160023626738E-2</c:v>
                </c:pt>
                <c:pt idx="469">
                  <c:v>4.8160467487455699E-2</c:v>
                </c:pt>
                <c:pt idx="470">
                  <c:v>3.5296306812252216E-2</c:v>
                </c:pt>
                <c:pt idx="471">
                  <c:v>2.0243977422317802E-2</c:v>
                </c:pt>
                <c:pt idx="472">
                  <c:v>1.1015280924689633E-2</c:v>
                </c:pt>
                <c:pt idx="473">
                  <c:v>-4.3836018953666275E-2</c:v>
                </c:pt>
                <c:pt idx="474">
                  <c:v>-6.9284067145399114E-3</c:v>
                </c:pt>
                <c:pt idx="475">
                  <c:v>-3.3090751782758915E-2</c:v>
                </c:pt>
                <c:pt idx="476">
                  <c:v>-0.13736486787238003</c:v>
                </c:pt>
                <c:pt idx="477">
                  <c:v>-0.1692022392806819</c:v>
                </c:pt>
                <c:pt idx="478">
                  <c:v>-0.15046899591908597</c:v>
                </c:pt>
                <c:pt idx="479">
                  <c:v>-0.13672493869025729</c:v>
                </c:pt>
                <c:pt idx="480">
                  <c:v>-0.14727809586185941</c:v>
                </c:pt>
                <c:pt idx="481">
                  <c:v>-8.2681224320846305E-2</c:v>
                </c:pt>
                <c:pt idx="482">
                  <c:v>-5.562513844964672E-2</c:v>
                </c:pt>
                <c:pt idx="483">
                  <c:v>1.3059049286608115E-4</c:v>
                </c:pt>
                <c:pt idx="484">
                  <c:v>2.7159938647167065E-2</c:v>
                </c:pt>
                <c:pt idx="485">
                  <c:v>1.9246665517140694E-2</c:v>
                </c:pt>
                <c:pt idx="486">
                  <c:v>6.0560211246160026E-2</c:v>
                </c:pt>
                <c:pt idx="487">
                  <c:v>0.12166383515433185</c:v>
                </c:pt>
                <c:pt idx="488">
                  <c:v>0.20571966394420738</c:v>
                </c:pt>
                <c:pt idx="489">
                  <c:v>0.25800076048165149</c:v>
                </c:pt>
                <c:pt idx="490">
                  <c:v>0.15617261243792485</c:v>
                </c:pt>
                <c:pt idx="491">
                  <c:v>0.15257625994925311</c:v>
                </c:pt>
                <c:pt idx="492">
                  <c:v>0.18707110575469138</c:v>
                </c:pt>
                <c:pt idx="493">
                  <c:v>3.9441177773770264E-2</c:v>
                </c:pt>
                <c:pt idx="494">
                  <c:v>1.269150420360865E-2</c:v>
                </c:pt>
                <c:pt idx="495">
                  <c:v>-1.9045949899271129E-2</c:v>
                </c:pt>
                <c:pt idx="496">
                  <c:v>1.3030083241476663E-2</c:v>
                </c:pt>
                <c:pt idx="497">
                  <c:v>8.843808419790436E-2</c:v>
                </c:pt>
                <c:pt idx="498">
                  <c:v>8.3698414211955674E-2</c:v>
                </c:pt>
                <c:pt idx="499">
                  <c:v>7.161101917758303E-3</c:v>
                </c:pt>
                <c:pt idx="500">
                  <c:v>3.9452149032436878E-2</c:v>
                </c:pt>
                <c:pt idx="501">
                  <c:v>4.3164257390962926E-2</c:v>
                </c:pt>
                <c:pt idx="502">
                  <c:v>8.287695025736791E-2</c:v>
                </c:pt>
                <c:pt idx="503">
                  <c:v>0.13791327999605971</c:v>
                </c:pt>
                <c:pt idx="504">
                  <c:v>5.201421107240508E-2</c:v>
                </c:pt>
                <c:pt idx="505">
                  <c:v>9.223046938601881E-2</c:v>
                </c:pt>
                <c:pt idx="506">
                  <c:v>7.7509160478667655E-2</c:v>
                </c:pt>
                <c:pt idx="507">
                  <c:v>0.10420674514327555</c:v>
                </c:pt>
                <c:pt idx="508">
                  <c:v>2.9795310695086397E-2</c:v>
                </c:pt>
                <c:pt idx="509">
                  <c:v>2.483647131472666E-2</c:v>
                </c:pt>
                <c:pt idx="510">
                  <c:v>-5.3992622890184083E-2</c:v>
                </c:pt>
                <c:pt idx="511">
                  <c:v>-9.3125942131187286E-2</c:v>
                </c:pt>
                <c:pt idx="512">
                  <c:v>-6.0670542998762969E-2</c:v>
                </c:pt>
                <c:pt idx="513">
                  <c:v>-0.13003661363845403</c:v>
                </c:pt>
                <c:pt idx="514">
                  <c:v>-9.7919078223911091E-2</c:v>
                </c:pt>
                <c:pt idx="515">
                  <c:v>-0.16462315221789073</c:v>
                </c:pt>
                <c:pt idx="516">
                  <c:v>-0.15686151534031495</c:v>
                </c:pt>
                <c:pt idx="517">
                  <c:v>-0.2142562875055673</c:v>
                </c:pt>
                <c:pt idx="518">
                  <c:v>-0.12179213322370795</c:v>
                </c:pt>
                <c:pt idx="519">
                  <c:v>-0.15519445758267408</c:v>
                </c:pt>
                <c:pt idx="520">
                  <c:v>-0.25122579190946337</c:v>
                </c:pt>
                <c:pt idx="521">
                  <c:v>-0.30143824170865391</c:v>
                </c:pt>
                <c:pt idx="522">
                  <c:v>-0.30609458621804875</c:v>
                </c:pt>
                <c:pt idx="523">
                  <c:v>-0.18906977573379016</c:v>
                </c:pt>
                <c:pt idx="524">
                  <c:v>-0.18464552421452585</c:v>
                </c:pt>
                <c:pt idx="525">
                  <c:v>-0.12931963559104059</c:v>
                </c:pt>
                <c:pt idx="526">
                  <c:v>-0.1767219070806339</c:v>
                </c:pt>
                <c:pt idx="527">
                  <c:v>-0.10672711076874553</c:v>
                </c:pt>
                <c:pt idx="528">
                  <c:v>-2.4857863464969779E-2</c:v>
                </c:pt>
                <c:pt idx="529">
                  <c:v>0.10939068470707949</c:v>
                </c:pt>
                <c:pt idx="530">
                  <c:v>6.6495961089366201E-2</c:v>
                </c:pt>
                <c:pt idx="531">
                  <c:v>9.3583335281050617E-2</c:v>
                </c:pt>
                <c:pt idx="532">
                  <c:v>0.26397567892984408</c:v>
                </c:pt>
                <c:pt idx="533">
                  <c:v>0.29140521108436368</c:v>
                </c:pt>
                <c:pt idx="534">
                  <c:v>0.35114798435173283</c:v>
                </c:pt>
                <c:pt idx="535">
                  <c:v>0.20369519672887071</c:v>
                </c:pt>
                <c:pt idx="536">
                  <c:v>0.18922016640766476</c:v>
                </c:pt>
                <c:pt idx="537">
                  <c:v>0.14603860034305233</c:v>
                </c:pt>
                <c:pt idx="538">
                  <c:v>0.11206010609015271</c:v>
                </c:pt>
                <c:pt idx="539">
                  <c:v>5.1206051885942433E-2</c:v>
                </c:pt>
                <c:pt idx="540">
                  <c:v>8.2953391802787213E-2</c:v>
                </c:pt>
                <c:pt idx="541">
                  <c:v>5.8192323307059868E-2</c:v>
                </c:pt>
                <c:pt idx="542">
                  <c:v>7.9476495663403979E-2</c:v>
                </c:pt>
                <c:pt idx="543">
                  <c:v>4.3089811985193203E-2</c:v>
                </c:pt>
                <c:pt idx="544">
                  <c:v>1.0243548663675259E-2</c:v>
                </c:pt>
                <c:pt idx="545">
                  <c:v>6.7187705871942838E-2</c:v>
                </c:pt>
                <c:pt idx="546">
                  <c:v>4.8748952833675939E-2</c:v>
                </c:pt>
                <c:pt idx="547">
                  <c:v>9.6466896709952593E-2</c:v>
                </c:pt>
                <c:pt idx="548">
                  <c:v>9.674948517380641E-2</c:v>
                </c:pt>
                <c:pt idx="549">
                  <c:v>0.10135473228291647</c:v>
                </c:pt>
                <c:pt idx="550">
                  <c:v>0.15680924034539445</c:v>
                </c:pt>
                <c:pt idx="551">
                  <c:v>0.21999768526895391</c:v>
                </c:pt>
                <c:pt idx="552">
                  <c:v>0.13606206135173921</c:v>
                </c:pt>
                <c:pt idx="553">
                  <c:v>8.3867584398979317E-2</c:v>
                </c:pt>
                <c:pt idx="554">
                  <c:v>1.7163807947976034E-2</c:v>
                </c:pt>
                <c:pt idx="555">
                  <c:v>3.1426549581813901E-3</c:v>
                </c:pt>
                <c:pt idx="556">
                  <c:v>-4.6003763137382622E-2</c:v>
                </c:pt>
                <c:pt idx="557">
                  <c:v>-8.3298952435268414E-2</c:v>
                </c:pt>
                <c:pt idx="558">
                  <c:v>-6.4209419361133502E-2</c:v>
                </c:pt>
                <c:pt idx="559">
                  <c:v>-3.5616941410362035E-2</c:v>
                </c:pt>
                <c:pt idx="560">
                  <c:v>-0.10786371270929537</c:v>
                </c:pt>
                <c:pt idx="561">
                  <c:v>-5.5666780192463461E-2</c:v>
                </c:pt>
                <c:pt idx="562">
                  <c:v>-7.5352138484671483E-2</c:v>
                </c:pt>
                <c:pt idx="563">
                  <c:v>-0.21869282160740516</c:v>
                </c:pt>
                <c:pt idx="564">
                  <c:v>-0.21880770999332649</c:v>
                </c:pt>
                <c:pt idx="565">
                  <c:v>-0.21333876203570673</c:v>
                </c:pt>
                <c:pt idx="566">
                  <c:v>-0.17539123642442128</c:v>
                </c:pt>
                <c:pt idx="567">
                  <c:v>-0.1991460392463236</c:v>
                </c:pt>
                <c:pt idx="568">
                  <c:v>-0.2077707564077993</c:v>
                </c:pt>
                <c:pt idx="569">
                  <c:v>-0.22011824699022453</c:v>
                </c:pt>
                <c:pt idx="570">
                  <c:v>-0.21803232007955303</c:v>
                </c:pt>
                <c:pt idx="571">
                  <c:v>-0.32564835392490654</c:v>
                </c:pt>
                <c:pt idx="572">
                  <c:v>-0.35844031074210031</c:v>
                </c:pt>
                <c:pt idx="573">
                  <c:v>-0.47460595276168621</c:v>
                </c:pt>
                <c:pt idx="574">
                  <c:v>-0.3719755350114064</c:v>
                </c:pt>
                <c:pt idx="575">
                  <c:v>-0.31272362090805139</c:v>
                </c:pt>
                <c:pt idx="576">
                  <c:v>-0.34516345599322018</c:v>
                </c:pt>
                <c:pt idx="577">
                  <c:v>-0.24683103101889381</c:v>
                </c:pt>
                <c:pt idx="578">
                  <c:v>-0.18335071629930871</c:v>
                </c:pt>
                <c:pt idx="579">
                  <c:v>-0.1489080392989392</c:v>
                </c:pt>
                <c:pt idx="580">
                  <c:v>-6.625535660531609E-2</c:v>
                </c:pt>
                <c:pt idx="581">
                  <c:v>1.5102091586173511E-2</c:v>
                </c:pt>
                <c:pt idx="582">
                  <c:v>7.6875433756279865E-2</c:v>
                </c:pt>
                <c:pt idx="583">
                  <c:v>9.1563810566402629E-2</c:v>
                </c:pt>
                <c:pt idx="584">
                  <c:v>0.18351064743917928</c:v>
                </c:pt>
                <c:pt idx="585">
                  <c:v>0.29367431649986064</c:v>
                </c:pt>
                <c:pt idx="586">
                  <c:v>0.17331366267211859</c:v>
                </c:pt>
                <c:pt idx="587">
                  <c:v>0.28863113022760184</c:v>
                </c:pt>
                <c:pt idx="588">
                  <c:v>0.28220672295079019</c:v>
                </c:pt>
                <c:pt idx="589">
                  <c:v>0.28751125011879136</c:v>
                </c:pt>
                <c:pt idx="590">
                  <c:v>0.19963413763658017</c:v>
                </c:pt>
                <c:pt idx="591">
                  <c:v>0.19793696906078834</c:v>
                </c:pt>
                <c:pt idx="592">
                  <c:v>0.1345496676518689</c:v>
                </c:pt>
                <c:pt idx="593">
                  <c:v>7.2674309221967465E-2</c:v>
                </c:pt>
                <c:pt idx="594">
                  <c:v>5.2163502071681203E-2</c:v>
                </c:pt>
                <c:pt idx="595">
                  <c:v>0.13436921468762014</c:v>
                </c:pt>
                <c:pt idx="596">
                  <c:v>0.14906782380006334</c:v>
                </c:pt>
                <c:pt idx="597">
                  <c:v>0.22754559625733381</c:v>
                </c:pt>
                <c:pt idx="598">
                  <c:v>0.1284190445573527</c:v>
                </c:pt>
                <c:pt idx="599">
                  <c:v>8.4671237575050629E-2</c:v>
                </c:pt>
                <c:pt idx="600">
                  <c:v>0.16360194979636178</c:v>
                </c:pt>
                <c:pt idx="601">
                  <c:v>-1.8301383996617543E-2</c:v>
                </c:pt>
                <c:pt idx="602">
                  <c:v>-2.6303246074908845E-2</c:v>
                </c:pt>
                <c:pt idx="603">
                  <c:v>-8.0462283052260941E-2</c:v>
                </c:pt>
                <c:pt idx="604">
                  <c:v>-6.3597726910985808E-2</c:v>
                </c:pt>
                <c:pt idx="605">
                  <c:v>-7.9475671416251198E-2</c:v>
                </c:pt>
                <c:pt idx="606">
                  <c:v>-6.8587503192773819E-2</c:v>
                </c:pt>
                <c:pt idx="607">
                  <c:v>-7.2668547179645576E-2</c:v>
                </c:pt>
                <c:pt idx="608">
                  <c:v>-9.766748964952518E-2</c:v>
                </c:pt>
                <c:pt idx="609">
                  <c:v>-0.11365146971433454</c:v>
                </c:pt>
                <c:pt idx="610">
                  <c:v>-0.13599725126908013</c:v>
                </c:pt>
                <c:pt idx="611">
                  <c:v>-0.10231533729208087</c:v>
                </c:pt>
                <c:pt idx="612">
                  <c:v>-0.14590431050257688</c:v>
                </c:pt>
                <c:pt idx="613">
                  <c:v>-0.16414770975094906</c:v>
                </c:pt>
                <c:pt idx="614">
                  <c:v>-0.15531264131493644</c:v>
                </c:pt>
                <c:pt idx="615">
                  <c:v>-0.1291486942593183</c:v>
                </c:pt>
                <c:pt idx="616">
                  <c:v>-4.0277700140916806E-2</c:v>
                </c:pt>
                <c:pt idx="617">
                  <c:v>-2.4264315567333133E-2</c:v>
                </c:pt>
                <c:pt idx="618">
                  <c:v>-8.12481303721211E-2</c:v>
                </c:pt>
                <c:pt idx="619">
                  <c:v>-1.4349348291631578E-2</c:v>
                </c:pt>
                <c:pt idx="620">
                  <c:v>4.090384241431605E-2</c:v>
                </c:pt>
                <c:pt idx="621">
                  <c:v>4.1512929431500034E-2</c:v>
                </c:pt>
                <c:pt idx="622">
                  <c:v>-2.4237458912514595E-2</c:v>
                </c:pt>
                <c:pt idx="623">
                  <c:v>-3.2248433771940255E-2</c:v>
                </c:pt>
                <c:pt idx="624">
                  <c:v>-1.6002563845032611E-2</c:v>
                </c:pt>
                <c:pt idx="625">
                  <c:v>8.5768006128402727E-2</c:v>
                </c:pt>
                <c:pt idx="626">
                  <c:v>8.8348650741737977E-2</c:v>
                </c:pt>
                <c:pt idx="627">
                  <c:v>0.11176637878953331</c:v>
                </c:pt>
                <c:pt idx="628">
                  <c:v>1.6972763690981052E-2</c:v>
                </c:pt>
                <c:pt idx="629">
                  <c:v>-1.8157615221079365E-2</c:v>
                </c:pt>
                <c:pt idx="630">
                  <c:v>5.1457806242955983E-2</c:v>
                </c:pt>
                <c:pt idx="631">
                  <c:v>-2.7666438187546327E-3</c:v>
                </c:pt>
                <c:pt idx="632">
                  <c:v>2.9996311846328796E-2</c:v>
                </c:pt>
                <c:pt idx="633">
                  <c:v>4.4405192603599222E-2</c:v>
                </c:pt>
                <c:pt idx="634">
                  <c:v>5.6224080058029174E-2</c:v>
                </c:pt>
                <c:pt idx="635">
                  <c:v>8.4412456055590251E-2</c:v>
                </c:pt>
                <c:pt idx="636">
                  <c:v>8.6502709508807257E-2</c:v>
                </c:pt>
                <c:pt idx="637">
                  <c:v>0.10683330272934546</c:v>
                </c:pt>
                <c:pt idx="638">
                  <c:v>0.14551951585811751</c:v>
                </c:pt>
                <c:pt idx="639">
                  <c:v>-5.6911307175623982E-2</c:v>
                </c:pt>
                <c:pt idx="640">
                  <c:v>-1.6007204180798706E-2</c:v>
                </c:pt>
                <c:pt idx="641">
                  <c:v>8.2197592562496313E-2</c:v>
                </c:pt>
                <c:pt idx="642">
                  <c:v>6.9865717764706584E-2</c:v>
                </c:pt>
                <c:pt idx="643">
                  <c:v>0.13732027996953811</c:v>
                </c:pt>
                <c:pt idx="644">
                  <c:v>8.5200770348142732E-2</c:v>
                </c:pt>
                <c:pt idx="645">
                  <c:v>9.5551959570226164E-2</c:v>
                </c:pt>
                <c:pt idx="646">
                  <c:v>0.20457584311276183</c:v>
                </c:pt>
                <c:pt idx="647">
                  <c:v>0.28617925575586661</c:v>
                </c:pt>
                <c:pt idx="648">
                  <c:v>0.19528623676526297</c:v>
                </c:pt>
                <c:pt idx="649">
                  <c:v>8.2366627818184046E-2</c:v>
                </c:pt>
                <c:pt idx="650">
                  <c:v>0.11048413555577588</c:v>
                </c:pt>
                <c:pt idx="651">
                  <c:v>0.26769444060479297</c:v>
                </c:pt>
                <c:pt idx="652">
                  <c:v>0.19198789705708338</c:v>
                </c:pt>
                <c:pt idx="653">
                  <c:v>0.12731810327097628</c:v>
                </c:pt>
                <c:pt idx="654">
                  <c:v>7.5316478499775991E-2</c:v>
                </c:pt>
                <c:pt idx="655">
                  <c:v>-7.9876299118761263E-4</c:v>
                </c:pt>
                <c:pt idx="656">
                  <c:v>-7.7846781869711834E-2</c:v>
                </c:pt>
                <c:pt idx="657">
                  <c:v>-0.16323922238540442</c:v>
                </c:pt>
                <c:pt idx="658">
                  <c:v>-0.13458441520703424</c:v>
                </c:pt>
                <c:pt idx="659">
                  <c:v>-0.18905163267517805</c:v>
                </c:pt>
                <c:pt idx="660">
                  <c:v>-0.16896192088955819</c:v>
                </c:pt>
                <c:pt idx="661">
                  <c:v>-0.15007643469620674</c:v>
                </c:pt>
                <c:pt idx="662">
                  <c:v>-0.21464757420551289</c:v>
                </c:pt>
                <c:pt idx="663">
                  <c:v>-0.2793520450188885</c:v>
                </c:pt>
                <c:pt idx="664">
                  <c:v>-0.20776901953068461</c:v>
                </c:pt>
                <c:pt idx="665">
                  <c:v>-0.22848818667932183</c:v>
                </c:pt>
                <c:pt idx="666">
                  <c:v>-0.25910401920009263</c:v>
                </c:pt>
                <c:pt idx="667">
                  <c:v>-0.26947654690982037</c:v>
                </c:pt>
                <c:pt idx="668">
                  <c:v>-0.10222710358131437</c:v>
                </c:pt>
                <c:pt idx="669">
                  <c:v>-2.073097967400972E-2</c:v>
                </c:pt>
                <c:pt idx="670">
                  <c:v>5.3793249113388744E-2</c:v>
                </c:pt>
                <c:pt idx="671">
                  <c:v>4.7988069122797739E-2</c:v>
                </c:pt>
                <c:pt idx="672">
                  <c:v>0.10393205958217148</c:v>
                </c:pt>
                <c:pt idx="673">
                  <c:v>0.17308490444688257</c:v>
                </c:pt>
                <c:pt idx="674">
                  <c:v>0.28691112038842864</c:v>
                </c:pt>
                <c:pt idx="675">
                  <c:v>0.33588679204941863</c:v>
                </c:pt>
                <c:pt idx="676">
                  <c:v>0.38706478306822911</c:v>
                </c:pt>
                <c:pt idx="677">
                  <c:v>0.41902229988149448</c:v>
                </c:pt>
                <c:pt idx="678">
                  <c:v>0.50384786532678671</c:v>
                </c:pt>
                <c:pt idx="679">
                  <c:v>0.4870474784154416</c:v>
                </c:pt>
                <c:pt idx="680">
                  <c:v>0.31793485874056765</c:v>
                </c:pt>
                <c:pt idx="681">
                  <c:v>0.32818571831228427</c:v>
                </c:pt>
                <c:pt idx="682">
                  <c:v>0.16538520668985879</c:v>
                </c:pt>
                <c:pt idx="683">
                  <c:v>0.14285189787679231</c:v>
                </c:pt>
                <c:pt idx="684">
                  <c:v>0.11267091926599893</c:v>
                </c:pt>
                <c:pt idx="685">
                  <c:v>5.1301930310556784E-2</c:v>
                </c:pt>
                <c:pt idx="686">
                  <c:v>-2.2316723397929894E-3</c:v>
                </c:pt>
                <c:pt idx="687">
                  <c:v>-3.0378821748742693E-2</c:v>
                </c:pt>
                <c:pt idx="688">
                  <c:v>-0.10741978175320341</c:v>
                </c:pt>
                <c:pt idx="689">
                  <c:v>-0.15414841707260801</c:v>
                </c:pt>
                <c:pt idx="690">
                  <c:v>-0.17379863097803752</c:v>
                </c:pt>
                <c:pt idx="691">
                  <c:v>-0.16899990515601193</c:v>
                </c:pt>
                <c:pt idx="692">
                  <c:v>-6.5810654862301227E-2</c:v>
                </c:pt>
                <c:pt idx="693">
                  <c:v>-6.5649059965746659E-2</c:v>
                </c:pt>
                <c:pt idx="694">
                  <c:v>-6.6027733002441302E-2</c:v>
                </c:pt>
                <c:pt idx="695">
                  <c:v>-7.92712392447497E-2</c:v>
                </c:pt>
                <c:pt idx="696">
                  <c:v>-5.505889911227009E-2</c:v>
                </c:pt>
                <c:pt idx="697">
                  <c:v>3.6562925027035592E-2</c:v>
                </c:pt>
                <c:pt idx="698">
                  <c:v>0.10994829261231878</c:v>
                </c:pt>
                <c:pt idx="699">
                  <c:v>7.5830823176199047E-2</c:v>
                </c:pt>
                <c:pt idx="700">
                  <c:v>5.3985394190530223E-2</c:v>
                </c:pt>
                <c:pt idx="701">
                  <c:v>0.20096234382251016</c:v>
                </c:pt>
                <c:pt idx="702">
                  <c:v>0.21362604739211508</c:v>
                </c:pt>
                <c:pt idx="703">
                  <c:v>0.21128020283619509</c:v>
                </c:pt>
                <c:pt idx="704">
                  <c:v>8.0299640770972486E-2</c:v>
                </c:pt>
                <c:pt idx="705">
                  <c:v>3.9464649085023812E-2</c:v>
                </c:pt>
                <c:pt idx="706">
                  <c:v>8.6512716279262714E-2</c:v>
                </c:pt>
                <c:pt idx="707">
                  <c:v>0.19241768670714049</c:v>
                </c:pt>
                <c:pt idx="708">
                  <c:v>0.21418788146133266</c:v>
                </c:pt>
                <c:pt idx="709">
                  <c:v>0.13422426347297223</c:v>
                </c:pt>
                <c:pt idx="710">
                  <c:v>0.21731244413594453</c:v>
                </c:pt>
                <c:pt idx="711">
                  <c:v>0.29156282454155108</c:v>
                </c:pt>
                <c:pt idx="712">
                  <c:v>0.286831593057984</c:v>
                </c:pt>
                <c:pt idx="713">
                  <c:v>0.28210685744816466</c:v>
                </c:pt>
                <c:pt idx="714">
                  <c:v>0.27410950412428653</c:v>
                </c:pt>
                <c:pt idx="715">
                  <c:v>0.20491735888206292</c:v>
                </c:pt>
                <c:pt idx="716">
                  <c:v>0.3156242732335971</c:v>
                </c:pt>
                <c:pt idx="717">
                  <c:v>0.23940479595042713</c:v>
                </c:pt>
                <c:pt idx="718">
                  <c:v>0.24908592303265809</c:v>
                </c:pt>
                <c:pt idx="719">
                  <c:v>0.20587111263555233</c:v>
                </c:pt>
                <c:pt idx="720">
                  <c:v>0.10268065553543099</c:v>
                </c:pt>
                <c:pt idx="721">
                  <c:v>0.26222798313052276</c:v>
                </c:pt>
                <c:pt idx="722">
                  <c:v>0.22437036239339211</c:v>
                </c:pt>
                <c:pt idx="723">
                  <c:v>0.1829716100270517</c:v>
                </c:pt>
                <c:pt idx="724">
                  <c:v>0.18723544320603885</c:v>
                </c:pt>
                <c:pt idx="725">
                  <c:v>0.13257648268318628</c:v>
                </c:pt>
                <c:pt idx="726">
                  <c:v>0.16181551289083171</c:v>
                </c:pt>
                <c:pt idx="727">
                  <c:v>0.3055602154373448</c:v>
                </c:pt>
                <c:pt idx="728">
                  <c:v>0.25530356681545119</c:v>
                </c:pt>
                <c:pt idx="729">
                  <c:v>0.34447227592084706</c:v>
                </c:pt>
                <c:pt idx="730">
                  <c:v>-3.0710988288270583E-2</c:v>
                </c:pt>
                <c:pt idx="731">
                  <c:v>-0.13675575793548481</c:v>
                </c:pt>
                <c:pt idx="732">
                  <c:v>-4.0971853375449369E-2</c:v>
                </c:pt>
                <c:pt idx="733">
                  <c:v>-0.11967417678906797</c:v>
                </c:pt>
                <c:pt idx="734">
                  <c:v>-0.11187123946843552</c:v>
                </c:pt>
                <c:pt idx="735">
                  <c:v>-0.16964142109909683</c:v>
                </c:pt>
                <c:pt idx="736">
                  <c:v>-0.14874160112329443</c:v>
                </c:pt>
                <c:pt idx="737">
                  <c:v>-0.15843432030628976</c:v>
                </c:pt>
                <c:pt idx="738">
                  <c:v>-0.16012928663336351</c:v>
                </c:pt>
                <c:pt idx="739">
                  <c:v>-0.20242409378905185</c:v>
                </c:pt>
                <c:pt idx="740">
                  <c:v>-0.27741760051055919</c:v>
                </c:pt>
                <c:pt idx="741">
                  <c:v>-0.21479945843196918</c:v>
                </c:pt>
                <c:pt idx="742">
                  <c:v>5.6855667376526087E-2</c:v>
                </c:pt>
                <c:pt idx="743">
                  <c:v>0.14925901409442216</c:v>
                </c:pt>
                <c:pt idx="744">
                  <c:v>7.5986173162034015E-2</c:v>
                </c:pt>
                <c:pt idx="745">
                  <c:v>0.10478338070962021</c:v>
                </c:pt>
                <c:pt idx="746">
                  <c:v>3.5950118985238019E-2</c:v>
                </c:pt>
                <c:pt idx="747">
                  <c:v>8.6519777894535896E-2</c:v>
                </c:pt>
                <c:pt idx="748">
                  <c:v>0.14498850199511565</c:v>
                </c:pt>
                <c:pt idx="749">
                  <c:v>0.1718589493614103</c:v>
                </c:pt>
                <c:pt idx="750">
                  <c:v>0.12130849349847056</c:v>
                </c:pt>
                <c:pt idx="751">
                  <c:v>0.23756066097307993</c:v>
                </c:pt>
                <c:pt idx="752">
                  <c:v>0.31287565869170381</c:v>
                </c:pt>
                <c:pt idx="753">
                  <c:v>0.25172199164690939</c:v>
                </c:pt>
                <c:pt idx="754">
                  <c:v>0.17734045674323931</c:v>
                </c:pt>
                <c:pt idx="755">
                  <c:v>0.23142842858963306</c:v>
                </c:pt>
                <c:pt idx="756">
                  <c:v>0.23991506868073917</c:v>
                </c:pt>
                <c:pt idx="757">
                  <c:v>5.6980215777359025E-2</c:v>
                </c:pt>
                <c:pt idx="758">
                  <c:v>0.109750159533265</c:v>
                </c:pt>
                <c:pt idx="759">
                  <c:v>0.10746817039079087</c:v>
                </c:pt>
                <c:pt idx="760">
                  <c:v>1.5590581754977156E-2</c:v>
                </c:pt>
                <c:pt idx="761">
                  <c:v>7.6156332028916113E-2</c:v>
                </c:pt>
                <c:pt idx="762">
                  <c:v>8.3383490500173477E-2</c:v>
                </c:pt>
                <c:pt idx="763">
                  <c:v>-2.3721082884919045E-2</c:v>
                </c:pt>
                <c:pt idx="764">
                  <c:v>-0.13493439626495601</c:v>
                </c:pt>
                <c:pt idx="765">
                  <c:v>-0.17509072313169249</c:v>
                </c:pt>
                <c:pt idx="766">
                  <c:v>-0.17192755223405615</c:v>
                </c:pt>
                <c:pt idx="767">
                  <c:v>-0.11984813025125057</c:v>
                </c:pt>
                <c:pt idx="768">
                  <c:v>-0.11737149715357484</c:v>
                </c:pt>
                <c:pt idx="769">
                  <c:v>-1.1844082211063811E-3</c:v>
                </c:pt>
                <c:pt idx="770">
                  <c:v>6.9929890997219885E-2</c:v>
                </c:pt>
                <c:pt idx="771">
                  <c:v>6.7360501080713869E-2</c:v>
                </c:pt>
                <c:pt idx="772">
                  <c:v>8.4993709653684302E-2</c:v>
                </c:pt>
                <c:pt idx="773">
                  <c:v>3.6293082951943348E-2</c:v>
                </c:pt>
                <c:pt idx="774">
                  <c:v>-1.7113664021496389E-3</c:v>
                </c:pt>
                <c:pt idx="775">
                  <c:v>3.6339971833376727E-2</c:v>
                </c:pt>
                <c:pt idx="776">
                  <c:v>0.18737830822980206</c:v>
                </c:pt>
                <c:pt idx="777">
                  <c:v>0.23006442813241257</c:v>
                </c:pt>
                <c:pt idx="778">
                  <c:v>0.25698115041617681</c:v>
                </c:pt>
                <c:pt idx="779">
                  <c:v>0.13143923544467856</c:v>
                </c:pt>
                <c:pt idx="780">
                  <c:v>0.22311124037313912</c:v>
                </c:pt>
                <c:pt idx="781">
                  <c:v>0.15374865015542233</c:v>
                </c:pt>
                <c:pt idx="782">
                  <c:v>8.9161719652303101E-2</c:v>
                </c:pt>
                <c:pt idx="783">
                  <c:v>3.0182368962164113E-2</c:v>
                </c:pt>
                <c:pt idx="784">
                  <c:v>6.2496299490873597E-2</c:v>
                </c:pt>
                <c:pt idx="785">
                  <c:v>2.5529490325355952E-2</c:v>
                </c:pt>
                <c:pt idx="786">
                  <c:v>5.3909810227948746E-2</c:v>
                </c:pt>
                <c:pt idx="787">
                  <c:v>5.2532124466149077E-2</c:v>
                </c:pt>
                <c:pt idx="788">
                  <c:v>7.4230887121156663E-3</c:v>
                </c:pt>
                <c:pt idx="789">
                  <c:v>4.1109123521731683E-2</c:v>
                </c:pt>
                <c:pt idx="790">
                  <c:v>3.1458501533508723E-2</c:v>
                </c:pt>
                <c:pt idx="791">
                  <c:v>0.11192418092716644</c:v>
                </c:pt>
                <c:pt idx="792">
                  <c:v>9.4451575069098848E-4</c:v>
                </c:pt>
                <c:pt idx="793">
                  <c:v>3.5362104832888236E-2</c:v>
                </c:pt>
                <c:pt idx="794">
                  <c:v>4.0817284756777872E-2</c:v>
                </c:pt>
                <c:pt idx="795">
                  <c:v>7.693021564873137E-2</c:v>
                </c:pt>
                <c:pt idx="796">
                  <c:v>2.411892794835048E-2</c:v>
                </c:pt>
                <c:pt idx="797">
                  <c:v>5.3928425930307902E-2</c:v>
                </c:pt>
                <c:pt idx="798">
                  <c:v>6.2099622744397093E-2</c:v>
                </c:pt>
                <c:pt idx="799">
                  <c:v>2.2675861517359203E-2</c:v>
                </c:pt>
                <c:pt idx="800">
                  <c:v>8.5113626001906251E-2</c:v>
                </c:pt>
                <c:pt idx="801">
                  <c:v>7.0105565409855075E-2</c:v>
                </c:pt>
                <c:pt idx="802">
                  <c:v>9.0675586062619801E-2</c:v>
                </c:pt>
                <c:pt idx="803">
                  <c:v>3.7411089831762431E-2</c:v>
                </c:pt>
                <c:pt idx="804">
                  <c:v>3.4793563191471366E-2</c:v>
                </c:pt>
                <c:pt idx="805">
                  <c:v>6.2739135600933527E-2</c:v>
                </c:pt>
                <c:pt idx="806">
                  <c:v>2.4615849473311045E-2</c:v>
                </c:pt>
                <c:pt idx="807">
                  <c:v>-5.4832672180712083E-2</c:v>
                </c:pt>
                <c:pt idx="808">
                  <c:v>-1.5155124394984107E-2</c:v>
                </c:pt>
                <c:pt idx="809">
                  <c:v>-3.3022972764960579E-2</c:v>
                </c:pt>
                <c:pt idx="810">
                  <c:v>-5.9106979691114614E-2</c:v>
                </c:pt>
                <c:pt idx="811">
                  <c:v>-2.0438482555204363E-2</c:v>
                </c:pt>
                <c:pt idx="812">
                  <c:v>-2.4497678331215023E-2</c:v>
                </c:pt>
                <c:pt idx="813">
                  <c:v>-3.6354172339111035E-2</c:v>
                </c:pt>
                <c:pt idx="814">
                  <c:v>-4.052569924242283E-2</c:v>
                </c:pt>
                <c:pt idx="815">
                  <c:v>-6.6334016951033387E-2</c:v>
                </c:pt>
                <c:pt idx="816">
                  <c:v>-6.6038376051683445E-2</c:v>
                </c:pt>
                <c:pt idx="817">
                  <c:v>-7.8775135388222395E-2</c:v>
                </c:pt>
                <c:pt idx="818">
                  <c:v>2.7210549199680745E-3</c:v>
                </c:pt>
                <c:pt idx="819">
                  <c:v>7.8772904684344586E-2</c:v>
                </c:pt>
                <c:pt idx="820">
                  <c:v>0.10491298191357112</c:v>
                </c:pt>
                <c:pt idx="821">
                  <c:v>0.12378423965969426</c:v>
                </c:pt>
                <c:pt idx="822">
                  <c:v>0.19574908664254173</c:v>
                </c:pt>
                <c:pt idx="823">
                  <c:v>0.19383729310522296</c:v>
                </c:pt>
                <c:pt idx="824">
                  <c:v>0.14599950656867056</c:v>
                </c:pt>
                <c:pt idx="825">
                  <c:v>0.23503430624896815</c:v>
                </c:pt>
                <c:pt idx="826">
                  <c:v>0.19591642322393321</c:v>
                </c:pt>
                <c:pt idx="827">
                  <c:v>0.30847612515926104</c:v>
                </c:pt>
                <c:pt idx="828">
                  <c:v>0.31694977766538729</c:v>
                </c:pt>
                <c:pt idx="829">
                  <c:v>0.32181201881860888</c:v>
                </c:pt>
                <c:pt idx="830">
                  <c:v>0.28937546736633457</c:v>
                </c:pt>
                <c:pt idx="831">
                  <c:v>0.25853873905104585</c:v>
                </c:pt>
                <c:pt idx="832">
                  <c:v>0.2312755182777306</c:v>
                </c:pt>
                <c:pt idx="833">
                  <c:v>0.21469717947047695</c:v>
                </c:pt>
                <c:pt idx="834">
                  <c:v>0.1951467442850516</c:v>
                </c:pt>
                <c:pt idx="835">
                  <c:v>9.1160489922234494E-2</c:v>
                </c:pt>
                <c:pt idx="836">
                  <c:v>0.11878585163051671</c:v>
                </c:pt>
                <c:pt idx="837">
                  <c:v>0.13124737581780349</c:v>
                </c:pt>
                <c:pt idx="838">
                  <c:v>0.17132433098191024</c:v>
                </c:pt>
                <c:pt idx="839">
                  <c:v>0.21620734783422013</c:v>
                </c:pt>
                <c:pt idx="840">
                  <c:v>0.1623604065016217</c:v>
                </c:pt>
                <c:pt idx="841">
                  <c:v>0.1962506111295676</c:v>
                </c:pt>
                <c:pt idx="842">
                  <c:v>0.20037289794548499</c:v>
                </c:pt>
                <c:pt idx="843">
                  <c:v>0.12741934611720016</c:v>
                </c:pt>
                <c:pt idx="844">
                  <c:v>0.18055807734344895</c:v>
                </c:pt>
                <c:pt idx="845">
                  <c:v>0.22457604236075712</c:v>
                </c:pt>
                <c:pt idx="846">
                  <c:v>0.27623639077357875</c:v>
                </c:pt>
                <c:pt idx="847">
                  <c:v>0.45191128633517075</c:v>
                </c:pt>
                <c:pt idx="848">
                  <c:v>0.34782682822485661</c:v>
                </c:pt>
                <c:pt idx="849">
                  <c:v>0.33502934621942526</c:v>
                </c:pt>
                <c:pt idx="850">
                  <c:v>0.25644827370153433</c:v>
                </c:pt>
                <c:pt idx="851">
                  <c:v>0.22885666490694967</c:v>
                </c:pt>
                <c:pt idx="852">
                  <c:v>0.26897176039925408</c:v>
                </c:pt>
                <c:pt idx="853">
                  <c:v>0.21164859006088099</c:v>
                </c:pt>
                <c:pt idx="854">
                  <c:v>0.29742962234994103</c:v>
                </c:pt>
                <c:pt idx="855">
                  <c:v>0.41779749610413819</c:v>
                </c:pt>
                <c:pt idx="856">
                  <c:v>0.35211581656581042</c:v>
                </c:pt>
                <c:pt idx="857">
                  <c:v>0.24944879302561918</c:v>
                </c:pt>
                <c:pt idx="858">
                  <c:v>0.23939457697402222</c:v>
                </c:pt>
                <c:pt idx="859">
                  <c:v>0.13423033943877202</c:v>
                </c:pt>
                <c:pt idx="860">
                  <c:v>2.3457364783819309E-2</c:v>
                </c:pt>
                <c:pt idx="861">
                  <c:v>3.7788871697442342E-2</c:v>
                </c:pt>
                <c:pt idx="862">
                  <c:v>0.16960180733130992</c:v>
                </c:pt>
                <c:pt idx="863">
                  <c:v>0.18267582610684091</c:v>
                </c:pt>
                <c:pt idx="864">
                  <c:v>0.2317927189250833</c:v>
                </c:pt>
                <c:pt idx="865">
                  <c:v>0.27443320598966614</c:v>
                </c:pt>
                <c:pt idx="866">
                  <c:v>0.14930518914596386</c:v>
                </c:pt>
                <c:pt idx="867">
                  <c:v>0.12094851285369367</c:v>
                </c:pt>
                <c:pt idx="868">
                  <c:v>0.16048785298597268</c:v>
                </c:pt>
                <c:pt idx="869">
                  <c:v>0.15615565695513173</c:v>
                </c:pt>
                <c:pt idx="870">
                  <c:v>0.16148346714985801</c:v>
                </c:pt>
                <c:pt idx="871">
                  <c:v>0.14072640284493834</c:v>
                </c:pt>
                <c:pt idx="872">
                  <c:v>0.33341950370703666</c:v>
                </c:pt>
                <c:pt idx="873">
                  <c:v>0.21558918269473071</c:v>
                </c:pt>
                <c:pt idx="874">
                  <c:v>0.19671497083076611</c:v>
                </c:pt>
                <c:pt idx="875">
                  <c:v>0.14176311968567828</c:v>
                </c:pt>
                <c:pt idx="876">
                  <c:v>0.14444917495760695</c:v>
                </c:pt>
                <c:pt idx="877">
                  <c:v>3.5155986153518018E-2</c:v>
                </c:pt>
                <c:pt idx="878">
                  <c:v>5.6251520296435681E-2</c:v>
                </c:pt>
                <c:pt idx="879">
                  <c:v>0.11475603748214122</c:v>
                </c:pt>
                <c:pt idx="880">
                  <c:v>4.5026206560054405E-2</c:v>
                </c:pt>
                <c:pt idx="881">
                  <c:v>3.7723155802512787E-2</c:v>
                </c:pt>
                <c:pt idx="882">
                  <c:v>1.0280964235750215E-2</c:v>
                </c:pt>
                <c:pt idx="883">
                  <c:v>2.7553696525261198E-2</c:v>
                </c:pt>
                <c:pt idx="884">
                  <c:v>0.10334018800068306</c:v>
                </c:pt>
                <c:pt idx="885">
                  <c:v>7.7758899932394737E-2</c:v>
                </c:pt>
                <c:pt idx="886">
                  <c:v>-2.5631594538903096E-3</c:v>
                </c:pt>
                <c:pt idx="887">
                  <c:v>-9.9619859344235243E-2</c:v>
                </c:pt>
                <c:pt idx="888">
                  <c:v>-0.14487331821231669</c:v>
                </c:pt>
                <c:pt idx="889">
                  <c:v>-6.7643252272956672E-2</c:v>
                </c:pt>
                <c:pt idx="890">
                  <c:v>-0.13228436210953309</c:v>
                </c:pt>
                <c:pt idx="891">
                  <c:v>-0.27069966619765778</c:v>
                </c:pt>
                <c:pt idx="892">
                  <c:v>-0.18603937546264104</c:v>
                </c:pt>
                <c:pt idx="893">
                  <c:v>-0.16547009625139425</c:v>
                </c:pt>
                <c:pt idx="894">
                  <c:v>-0.20464550884403776</c:v>
                </c:pt>
                <c:pt idx="895">
                  <c:v>-0.20562704475555271</c:v>
                </c:pt>
                <c:pt idx="896">
                  <c:v>-0.29901982087737067</c:v>
                </c:pt>
                <c:pt idx="897">
                  <c:v>-0.31537312009129959</c:v>
                </c:pt>
                <c:pt idx="898">
                  <c:v>-0.30660283860719373</c:v>
                </c:pt>
                <c:pt idx="899">
                  <c:v>-0.17143334382149966</c:v>
                </c:pt>
                <c:pt idx="900">
                  <c:v>-0.17402674619079403</c:v>
                </c:pt>
                <c:pt idx="901">
                  <c:v>-0.21906004412980029</c:v>
                </c:pt>
                <c:pt idx="902">
                  <c:v>-0.14671868978663674</c:v>
                </c:pt>
                <c:pt idx="903">
                  <c:v>-4.9139133592370231E-2</c:v>
                </c:pt>
                <c:pt idx="904">
                  <c:v>-0.19098378221831006</c:v>
                </c:pt>
                <c:pt idx="905">
                  <c:v>-0.19722259087105856</c:v>
                </c:pt>
                <c:pt idx="906">
                  <c:v>-0.23263694004411112</c:v>
                </c:pt>
                <c:pt idx="907">
                  <c:v>-0.29752565009156784</c:v>
                </c:pt>
                <c:pt idx="908">
                  <c:v>-0.23275028737163656</c:v>
                </c:pt>
                <c:pt idx="909">
                  <c:v>-0.25524083021577415</c:v>
                </c:pt>
                <c:pt idx="910">
                  <c:v>-0.19908117287289001</c:v>
                </c:pt>
                <c:pt idx="911">
                  <c:v>-0.21311549545379688</c:v>
                </c:pt>
                <c:pt idx="912">
                  <c:v>-0.27497860415410286</c:v>
                </c:pt>
                <c:pt idx="913">
                  <c:v>-0.27934914220140605</c:v>
                </c:pt>
                <c:pt idx="914">
                  <c:v>-0.27237363624797073</c:v>
                </c:pt>
                <c:pt idx="915">
                  <c:v>-0.29556490026944487</c:v>
                </c:pt>
                <c:pt idx="916">
                  <c:v>-0.18102559937369317</c:v>
                </c:pt>
                <c:pt idx="917">
                  <c:v>-0.12733198515080274</c:v>
                </c:pt>
                <c:pt idx="918">
                  <c:v>-4.0575963136017509E-2</c:v>
                </c:pt>
                <c:pt idx="919">
                  <c:v>6.0983752616907555E-2</c:v>
                </c:pt>
                <c:pt idx="920">
                  <c:v>7.0365086223859841E-2</c:v>
                </c:pt>
                <c:pt idx="921">
                  <c:v>0.18892092035216748</c:v>
                </c:pt>
                <c:pt idx="922">
                  <c:v>0.15901522467288609</c:v>
                </c:pt>
                <c:pt idx="923">
                  <c:v>0.10425063617906068</c:v>
                </c:pt>
                <c:pt idx="924">
                  <c:v>0.23050713854758698</c:v>
                </c:pt>
                <c:pt idx="925">
                  <c:v>0.29544743263181572</c:v>
                </c:pt>
                <c:pt idx="926">
                  <c:v>0.33973473293949097</c:v>
                </c:pt>
                <c:pt idx="927">
                  <c:v>0.29970848615638734</c:v>
                </c:pt>
                <c:pt idx="928">
                  <c:v>0.18203679131904277</c:v>
                </c:pt>
                <c:pt idx="929">
                  <c:v>0.13531134735453004</c:v>
                </c:pt>
                <c:pt idx="930">
                  <c:v>0.13342249949961327</c:v>
                </c:pt>
                <c:pt idx="931">
                  <c:v>8.0082050674308153E-2</c:v>
                </c:pt>
                <c:pt idx="932">
                  <c:v>6.0476487373227139E-2</c:v>
                </c:pt>
                <c:pt idx="933">
                  <c:v>9.0581800522395547E-2</c:v>
                </c:pt>
                <c:pt idx="934">
                  <c:v>4.8477325449922976E-2</c:v>
                </c:pt>
                <c:pt idx="935">
                  <c:v>7.925703522070239E-2</c:v>
                </c:pt>
                <c:pt idx="936">
                  <c:v>5.712726569574942E-2</c:v>
                </c:pt>
                <c:pt idx="937">
                  <c:v>1.2931108025110563E-2</c:v>
                </c:pt>
                <c:pt idx="938">
                  <c:v>2.7568854219980371E-2</c:v>
                </c:pt>
                <c:pt idx="939">
                  <c:v>1.754534013634558E-2</c:v>
                </c:pt>
                <c:pt idx="940">
                  <c:v>1.636893088870757E-2</c:v>
                </c:pt>
                <c:pt idx="941">
                  <c:v>3.4152217511066715E-2</c:v>
                </c:pt>
                <c:pt idx="942">
                  <c:v>1.9844173646833677E-2</c:v>
                </c:pt>
                <c:pt idx="943">
                  <c:v>9.9534488475018834E-2</c:v>
                </c:pt>
                <c:pt idx="944">
                  <c:v>7.745562214133099E-2</c:v>
                </c:pt>
                <c:pt idx="945">
                  <c:v>8.0449359597027953E-2</c:v>
                </c:pt>
                <c:pt idx="946">
                  <c:v>4.0272249868765056E-2</c:v>
                </c:pt>
                <c:pt idx="947">
                  <c:v>3.7451399244406061E-2</c:v>
                </c:pt>
                <c:pt idx="948">
                  <c:v>2.1136118609085958E-3</c:v>
                </c:pt>
                <c:pt idx="949">
                  <c:v>5.5638604525648547E-2</c:v>
                </c:pt>
                <c:pt idx="950">
                  <c:v>4.0657422877441576E-2</c:v>
                </c:pt>
                <c:pt idx="951">
                  <c:v>7.0269383000225852E-2</c:v>
                </c:pt>
                <c:pt idx="952">
                  <c:v>0.1071634176681235</c:v>
                </c:pt>
                <c:pt idx="953">
                  <c:v>2.8588477650010588E-2</c:v>
                </c:pt>
                <c:pt idx="954">
                  <c:v>3.3388477650010587E-2</c:v>
                </c:pt>
                <c:pt idx="955">
                  <c:v>-2.7569782930875197E-4</c:v>
                </c:pt>
                <c:pt idx="956">
                  <c:v>3.7110203413415289E-2</c:v>
                </c:pt>
                <c:pt idx="957">
                  <c:v>6.1025539789190078E-2</c:v>
                </c:pt>
                <c:pt idx="958">
                  <c:v>0.11296891323738167</c:v>
                </c:pt>
                <c:pt idx="959">
                  <c:v>9.5494201762278144E-2</c:v>
                </c:pt>
                <c:pt idx="960">
                  <c:v>0.11473893890527766</c:v>
                </c:pt>
                <c:pt idx="961">
                  <c:v>9.3479217615925009E-2</c:v>
                </c:pt>
                <c:pt idx="962">
                  <c:v>7.4012710631947115E-2</c:v>
                </c:pt>
                <c:pt idx="963">
                  <c:v>7.1485631164584132E-2</c:v>
                </c:pt>
                <c:pt idx="964">
                  <c:v>0.10198374247599684</c:v>
                </c:pt>
                <c:pt idx="965">
                  <c:v>0.17876739609597336</c:v>
                </c:pt>
                <c:pt idx="966">
                  <c:v>0.15789488448250483</c:v>
                </c:pt>
                <c:pt idx="967">
                  <c:v>0.10611200861016359</c:v>
                </c:pt>
                <c:pt idx="968">
                  <c:v>0.10093003393174094</c:v>
                </c:pt>
                <c:pt idx="969">
                  <c:v>0.11994955858918699</c:v>
                </c:pt>
                <c:pt idx="970">
                  <c:v>9.3918803574234738E-2</c:v>
                </c:pt>
                <c:pt idx="971">
                  <c:v>3.0369889680895448E-2</c:v>
                </c:pt>
                <c:pt idx="972">
                  <c:v>1.0567867299897886E-2</c:v>
                </c:pt>
                <c:pt idx="973">
                  <c:v>-7.1081671498468738E-2</c:v>
                </c:pt>
                <c:pt idx="974">
                  <c:v>-7.6735860031383718E-2</c:v>
                </c:pt>
                <c:pt idx="975">
                  <c:v>-9.5113346354082862E-2</c:v>
                </c:pt>
                <c:pt idx="976">
                  <c:v>-8.8713670709113374E-2</c:v>
                </c:pt>
                <c:pt idx="977">
                  <c:v>-0.11128660588301431</c:v>
                </c:pt>
                <c:pt idx="978">
                  <c:v>-0.17912473561834058</c:v>
                </c:pt>
                <c:pt idx="979">
                  <c:v>-0.15765994617043017</c:v>
                </c:pt>
                <c:pt idx="980">
                  <c:v>-0.1544979461969469</c:v>
                </c:pt>
                <c:pt idx="981">
                  <c:v>-0.2664657983331396</c:v>
                </c:pt>
                <c:pt idx="982">
                  <c:v>-0.40524645220297828</c:v>
                </c:pt>
                <c:pt idx="983">
                  <c:v>-0.4240575213262413</c:v>
                </c:pt>
                <c:pt idx="984">
                  <c:v>-0.40954724705699264</c:v>
                </c:pt>
                <c:pt idx="985">
                  <c:v>-0.4150347809894554</c:v>
                </c:pt>
                <c:pt idx="986">
                  <c:v>-0.46917909748225162</c:v>
                </c:pt>
                <c:pt idx="987">
                  <c:v>-0.42286329860570171</c:v>
                </c:pt>
                <c:pt idx="988">
                  <c:v>-0.38791520576167365</c:v>
                </c:pt>
                <c:pt idx="989">
                  <c:v>-0.36531998594644721</c:v>
                </c:pt>
                <c:pt idx="990">
                  <c:v>-0.30777257389793622</c:v>
                </c:pt>
                <c:pt idx="991">
                  <c:v>-0.24287004889534125</c:v>
                </c:pt>
                <c:pt idx="992">
                  <c:v>-0.22583000262243758</c:v>
                </c:pt>
                <c:pt idx="993">
                  <c:v>-0.11000858680453868</c:v>
                </c:pt>
                <c:pt idx="994">
                  <c:v>5.8199174269950443E-2</c:v>
                </c:pt>
                <c:pt idx="995">
                  <c:v>0.2116814530555349</c:v>
                </c:pt>
                <c:pt idx="996">
                  <c:v>0.22367407985306426</c:v>
                </c:pt>
                <c:pt idx="997">
                  <c:v>0.28797070326346386</c:v>
                </c:pt>
                <c:pt idx="998">
                  <c:v>0.4964234975541485</c:v>
                </c:pt>
                <c:pt idx="999">
                  <c:v>0.44946755650667841</c:v>
                </c:pt>
                <c:pt idx="1000">
                  <c:v>0.34267009573741369</c:v>
                </c:pt>
                <c:pt idx="1001">
                  <c:v>0.16892375706789847</c:v>
                </c:pt>
                <c:pt idx="1002">
                  <c:v>9.976687083158442E-2</c:v>
                </c:pt>
                <c:pt idx="1003">
                  <c:v>0.10111625927564018</c:v>
                </c:pt>
                <c:pt idx="1004">
                  <c:v>1.0705487870195082E-2</c:v>
                </c:pt>
                <c:pt idx="1005">
                  <c:v>7.039616059791387E-2</c:v>
                </c:pt>
                <c:pt idx="1006">
                  <c:v>0.13272819920586354</c:v>
                </c:pt>
                <c:pt idx="1007">
                  <c:v>6.0887464175267678E-2</c:v>
                </c:pt>
                <c:pt idx="1008">
                  <c:v>0.11211492865905569</c:v>
                </c:pt>
                <c:pt idx="1009">
                  <c:v>0.17976569758119879</c:v>
                </c:pt>
                <c:pt idx="1010">
                  <c:v>0.18727629583727845</c:v>
                </c:pt>
                <c:pt idx="1011">
                  <c:v>0.11323361912252507</c:v>
                </c:pt>
                <c:pt idx="1012">
                  <c:v>0.13134417626358691</c:v>
                </c:pt>
                <c:pt idx="1013">
                  <c:v>0.21633586248430381</c:v>
                </c:pt>
                <c:pt idx="1014">
                  <c:v>0.26844986132828574</c:v>
                </c:pt>
                <c:pt idx="1015">
                  <c:v>0.15804968614458614</c:v>
                </c:pt>
                <c:pt idx="1016">
                  <c:v>0.14412247165874409</c:v>
                </c:pt>
                <c:pt idx="1017">
                  <c:v>-1.9794911952685561E-2</c:v>
                </c:pt>
                <c:pt idx="1018">
                  <c:v>5.4478289181970597E-2</c:v>
                </c:pt>
                <c:pt idx="1019">
                  <c:v>4.9592517694001019E-2</c:v>
                </c:pt>
                <c:pt idx="1020">
                  <c:v>-5.2225333947506711E-3</c:v>
                </c:pt>
                <c:pt idx="1021">
                  <c:v>1.7025473389825296E-2</c:v>
                </c:pt>
                <c:pt idx="1022">
                  <c:v>2.7193670927454082E-2</c:v>
                </c:pt>
                <c:pt idx="1023">
                  <c:v>5.8943805178895949E-2</c:v>
                </c:pt>
                <c:pt idx="1024">
                  <c:v>1.7500135204223471E-2</c:v>
                </c:pt>
                <c:pt idx="1025">
                  <c:v>-3.1802106727571708E-2</c:v>
                </c:pt>
                <c:pt idx="1026">
                  <c:v>3.2833811120972341E-2</c:v>
                </c:pt>
                <c:pt idx="1027">
                  <c:v>6.7242667240537096E-2</c:v>
                </c:pt>
                <c:pt idx="1028">
                  <c:v>0.15826214153901735</c:v>
                </c:pt>
                <c:pt idx="1029">
                  <c:v>0.28142057092688422</c:v>
                </c:pt>
                <c:pt idx="1030">
                  <c:v>0.12664070167198871</c:v>
                </c:pt>
                <c:pt idx="1031">
                  <c:v>0.1382757443793205</c:v>
                </c:pt>
                <c:pt idx="1032">
                  <c:v>0.13701145679387555</c:v>
                </c:pt>
                <c:pt idx="1033">
                  <c:v>0.1411820159416137</c:v>
                </c:pt>
                <c:pt idx="1034">
                  <c:v>0.10805277162425206</c:v>
                </c:pt>
                <c:pt idx="1035">
                  <c:v>0.1143050349115714</c:v>
                </c:pt>
                <c:pt idx="1036">
                  <c:v>0.13766130832782986</c:v>
                </c:pt>
                <c:pt idx="1037">
                  <c:v>0.24510205654080358</c:v>
                </c:pt>
                <c:pt idx="1038">
                  <c:v>0.17716220609215977</c:v>
                </c:pt>
                <c:pt idx="1039">
                  <c:v>0.21397108431033732</c:v>
                </c:pt>
                <c:pt idx="1040">
                  <c:v>0.15341410549177223</c:v>
                </c:pt>
                <c:pt idx="1041">
                  <c:v>0.15869419809340396</c:v>
                </c:pt>
                <c:pt idx="1042">
                  <c:v>0.23712555395384743</c:v>
                </c:pt>
                <c:pt idx="1043">
                  <c:v>0.27076094984036492</c:v>
                </c:pt>
                <c:pt idx="1044">
                  <c:v>0.28688177769430789</c:v>
                </c:pt>
                <c:pt idx="1045">
                  <c:v>0.17691521980042291</c:v>
                </c:pt>
                <c:pt idx="1046">
                  <c:v>0.2226033991173072</c:v>
                </c:pt>
                <c:pt idx="1047">
                  <c:v>0.18383647968182387</c:v>
                </c:pt>
                <c:pt idx="1048">
                  <c:v>0.17080929032813649</c:v>
                </c:pt>
                <c:pt idx="1049">
                  <c:v>0.17092697738015192</c:v>
                </c:pt>
                <c:pt idx="1050">
                  <c:v>0.21615921935122764</c:v>
                </c:pt>
                <c:pt idx="1051">
                  <c:v>0.1370378362586171</c:v>
                </c:pt>
                <c:pt idx="1052">
                  <c:v>0.22133898013281372</c:v>
                </c:pt>
                <c:pt idx="1053">
                  <c:v>0.16980491992529961</c:v>
                </c:pt>
                <c:pt idx="1054">
                  <c:v>0.14267839385418404</c:v>
                </c:pt>
                <c:pt idx="1055">
                  <c:v>0.14098170077521749</c:v>
                </c:pt>
                <c:pt idx="1056">
                  <c:v>0.11049675853240989</c:v>
                </c:pt>
                <c:pt idx="1057">
                  <c:v>0.11831391731555543</c:v>
                </c:pt>
                <c:pt idx="1058">
                  <c:v>0.13720413843473223</c:v>
                </c:pt>
                <c:pt idx="1059">
                  <c:v>0.1022810720423083</c:v>
                </c:pt>
                <c:pt idx="1060">
                  <c:v>0.10714330984109048</c:v>
                </c:pt>
                <c:pt idx="1061">
                  <c:v>9.4240916988803242E-2</c:v>
                </c:pt>
                <c:pt idx="1062">
                  <c:v>4.6708850004135119E-2</c:v>
                </c:pt>
                <c:pt idx="1063">
                  <c:v>8.3417943474165479E-2</c:v>
                </c:pt>
                <c:pt idx="1064">
                  <c:v>-2.1446921651275618E-2</c:v>
                </c:pt>
                <c:pt idx="1065">
                  <c:v>-3.1152599073518639E-2</c:v>
                </c:pt>
                <c:pt idx="1066">
                  <c:v>2.7069622769110624E-2</c:v>
                </c:pt>
                <c:pt idx="1067">
                  <c:v>1.3791719129587557E-3</c:v>
                </c:pt>
                <c:pt idx="1068">
                  <c:v>-1.2324550379214004E-2</c:v>
                </c:pt>
                <c:pt idx="1069">
                  <c:v>-3.1615147093201013E-2</c:v>
                </c:pt>
                <c:pt idx="1070">
                  <c:v>-8.5661283595253018E-2</c:v>
                </c:pt>
                <c:pt idx="1071">
                  <c:v>-3.5568366419533246E-3</c:v>
                </c:pt>
                <c:pt idx="1072">
                  <c:v>-8.1045050563166819E-3</c:v>
                </c:pt>
                <c:pt idx="1073">
                  <c:v>-6.6075487682202075E-3</c:v>
                </c:pt>
                <c:pt idx="1074">
                  <c:v>1.8617898842527687E-2</c:v>
                </c:pt>
                <c:pt idx="1075">
                  <c:v>3.9617178560055574E-2</c:v>
                </c:pt>
                <c:pt idx="1076">
                  <c:v>0.10658074131109874</c:v>
                </c:pt>
                <c:pt idx="1077">
                  <c:v>0.13652260582319387</c:v>
                </c:pt>
                <c:pt idx="1078">
                  <c:v>2.6087988193666749E-2</c:v>
                </c:pt>
                <c:pt idx="1079">
                  <c:v>5.9121479318875521E-2</c:v>
                </c:pt>
                <c:pt idx="1080">
                  <c:v>9.3412806959347144E-2</c:v>
                </c:pt>
                <c:pt idx="1081">
                  <c:v>0.17184104618221213</c:v>
                </c:pt>
                <c:pt idx="1082">
                  <c:v>0.22473140654415336</c:v>
                </c:pt>
                <c:pt idx="1083">
                  <c:v>0.144371646593001</c:v>
                </c:pt>
                <c:pt idx="1084">
                  <c:v>0.15424312636010462</c:v>
                </c:pt>
                <c:pt idx="1085">
                  <c:v>0.14612463108230073</c:v>
                </c:pt>
                <c:pt idx="1086">
                  <c:v>0.15394339097846721</c:v>
                </c:pt>
                <c:pt idx="1087">
                  <c:v>0.13420733420062023</c:v>
                </c:pt>
                <c:pt idx="1088">
                  <c:v>0.13617760828504319</c:v>
                </c:pt>
                <c:pt idx="1089">
                  <c:v>0.16348944912588997</c:v>
                </c:pt>
                <c:pt idx="1090">
                  <c:v>0.21003307526025991</c:v>
                </c:pt>
                <c:pt idx="1091">
                  <c:v>0.20372147605665381</c:v>
                </c:pt>
                <c:pt idx="1092">
                  <c:v>0.19443744306813351</c:v>
                </c:pt>
                <c:pt idx="1093">
                  <c:v>0.23543347257697594</c:v>
                </c:pt>
                <c:pt idx="1094">
                  <c:v>0.14469094684898029</c:v>
                </c:pt>
                <c:pt idx="1095">
                  <c:v>0.11117726408211798</c:v>
                </c:pt>
                <c:pt idx="1096">
                  <c:v>0.10264295524658998</c:v>
                </c:pt>
                <c:pt idx="1097">
                  <c:v>0.11381190264079735</c:v>
                </c:pt>
                <c:pt idx="1098">
                  <c:v>0.11621190264079713</c:v>
                </c:pt>
                <c:pt idx="1099">
                  <c:v>0.13241593711447644</c:v>
                </c:pt>
                <c:pt idx="1100">
                  <c:v>0.16660123284259634</c:v>
                </c:pt>
                <c:pt idx="1101">
                  <c:v>0.15273174590417346</c:v>
                </c:pt>
                <c:pt idx="1102">
                  <c:v>3.7467345337953289E-2</c:v>
                </c:pt>
                <c:pt idx="1103">
                  <c:v>2.9139962339039004E-2</c:v>
                </c:pt>
                <c:pt idx="1104">
                  <c:v>-7.6238845079790521E-2</c:v>
                </c:pt>
                <c:pt idx="1105">
                  <c:v>-5.3219839752843362E-2</c:v>
                </c:pt>
                <c:pt idx="1106">
                  <c:v>2.0360256869577521E-2</c:v>
                </c:pt>
                <c:pt idx="1107">
                  <c:v>6.7277288993276743E-2</c:v>
                </c:pt>
                <c:pt idx="1108">
                  <c:v>0.10730717194411661</c:v>
                </c:pt>
                <c:pt idx="1109">
                  <c:v>1.0228890270154459E-2</c:v>
                </c:pt>
                <c:pt idx="1110">
                  <c:v>8.2550096436295128E-2</c:v>
                </c:pt>
                <c:pt idx="1111">
                  <c:v>5.4678382014055393E-2</c:v>
                </c:pt>
                <c:pt idx="1112">
                  <c:v>6.4623509376652705E-3</c:v>
                </c:pt>
                <c:pt idx="1113">
                  <c:v>2.4566925425275624E-2</c:v>
                </c:pt>
                <c:pt idx="1114">
                  <c:v>0.1241991280667708</c:v>
                </c:pt>
                <c:pt idx="1115">
                  <c:v>0.14201571581300942</c:v>
                </c:pt>
                <c:pt idx="1116">
                  <c:v>0.29343180216616732</c:v>
                </c:pt>
                <c:pt idx="1117">
                  <c:v>0.19302230297685499</c:v>
                </c:pt>
                <c:pt idx="1118">
                  <c:v>6.4125150122913657E-2</c:v>
                </c:pt>
                <c:pt idx="1119">
                  <c:v>-8.5167692679287643E-2</c:v>
                </c:pt>
                <c:pt idx="1120">
                  <c:v>-1.9449023361575966E-3</c:v>
                </c:pt>
                <c:pt idx="1121">
                  <c:v>0.11773881506955788</c:v>
                </c:pt>
                <c:pt idx="1122">
                  <c:v>6.4395457720170329E-2</c:v>
                </c:pt>
                <c:pt idx="1123">
                  <c:v>0.10771261981031933</c:v>
                </c:pt>
                <c:pt idx="1124">
                  <c:v>0.20988786544877219</c:v>
                </c:pt>
                <c:pt idx="1125">
                  <c:v>0.15161217881782529</c:v>
                </c:pt>
                <c:pt idx="1126">
                  <c:v>8.6370690869404992E-2</c:v>
                </c:pt>
                <c:pt idx="1127">
                  <c:v>0.161470347891156</c:v>
                </c:pt>
                <c:pt idx="1128">
                  <c:v>0.17082027688815404</c:v>
                </c:pt>
                <c:pt idx="1129">
                  <c:v>0.15933068436532982</c:v>
                </c:pt>
                <c:pt idx="1130">
                  <c:v>0.29854816525423716</c:v>
                </c:pt>
                <c:pt idx="1131">
                  <c:v>0.54195424403008896</c:v>
                </c:pt>
                <c:pt idx="1132">
                  <c:v>0.43709012645035855</c:v>
                </c:pt>
                <c:pt idx="1133">
                  <c:v>0.38171171948788768</c:v>
                </c:pt>
                <c:pt idx="1134">
                  <c:v>0.38758988386308002</c:v>
                </c:pt>
                <c:pt idx="1135">
                  <c:v>0.34533998778779018</c:v>
                </c:pt>
                <c:pt idx="1136">
                  <c:v>0.29371005076643208</c:v>
                </c:pt>
                <c:pt idx="1137">
                  <c:v>0.28332009709541878</c:v>
                </c:pt>
                <c:pt idx="1138">
                  <c:v>0.41127729186542838</c:v>
                </c:pt>
                <c:pt idx="1139">
                  <c:v>0.25892877742366593</c:v>
                </c:pt>
                <c:pt idx="1140">
                  <c:v>0.26921370055108418</c:v>
                </c:pt>
                <c:pt idx="1141">
                  <c:v>0.21271925672552136</c:v>
                </c:pt>
                <c:pt idx="1142">
                  <c:v>0.14371929831590877</c:v>
                </c:pt>
                <c:pt idx="1143">
                  <c:v>0.13264698628418173</c:v>
                </c:pt>
                <c:pt idx="1144">
                  <c:v>-2.293365380653023E-2</c:v>
                </c:pt>
                <c:pt idx="1145">
                  <c:v>-3.6509209913984021E-2</c:v>
                </c:pt>
                <c:pt idx="1146">
                  <c:v>-0.13959941375557552</c:v>
                </c:pt>
                <c:pt idx="1147">
                  <c:v>-7.8671302699589565E-2</c:v>
                </c:pt>
                <c:pt idx="1148">
                  <c:v>-0.14697336330497496</c:v>
                </c:pt>
                <c:pt idx="1149">
                  <c:v>-0.18943261305148013</c:v>
                </c:pt>
                <c:pt idx="1150">
                  <c:v>-0.18802173134160391</c:v>
                </c:pt>
                <c:pt idx="1151">
                  <c:v>-0.13521927914973275</c:v>
                </c:pt>
                <c:pt idx="1152">
                  <c:v>-0.22060973264807429</c:v>
                </c:pt>
                <c:pt idx="1153">
                  <c:v>-0.11869329191643421</c:v>
                </c:pt>
                <c:pt idx="1154">
                  <c:v>-0.11488899897016588</c:v>
                </c:pt>
                <c:pt idx="1155">
                  <c:v>-0.11493229790797081</c:v>
                </c:pt>
                <c:pt idx="1156">
                  <c:v>-1.8613662466630709E-2</c:v>
                </c:pt>
                <c:pt idx="1157">
                  <c:v>-1.7825176470061245E-2</c:v>
                </c:pt>
                <c:pt idx="1158">
                  <c:v>0.14737419959311299</c:v>
                </c:pt>
                <c:pt idx="1159">
                  <c:v>8.1235275132205492E-2</c:v>
                </c:pt>
                <c:pt idx="1160">
                  <c:v>0.1071065111880995</c:v>
                </c:pt>
                <c:pt idx="1161">
                  <c:v>0.16146923258222909</c:v>
                </c:pt>
                <c:pt idx="1162">
                  <c:v>3.5727307308404885E-2</c:v>
                </c:pt>
                <c:pt idx="1163">
                  <c:v>7.0472911617199568E-2</c:v>
                </c:pt>
                <c:pt idx="1164">
                  <c:v>0.19780015510501092</c:v>
                </c:pt>
                <c:pt idx="1165">
                  <c:v>0.14293177607688998</c:v>
                </c:pt>
                <c:pt idx="1166">
                  <c:v>0.23626761450188299</c:v>
                </c:pt>
                <c:pt idx="1167">
                  <c:v>0.23086239137867856</c:v>
                </c:pt>
                <c:pt idx="1168">
                  <c:v>0.16708304692992534</c:v>
                </c:pt>
                <c:pt idx="1169">
                  <c:v>0.22215043475278806</c:v>
                </c:pt>
                <c:pt idx="1170">
                  <c:v>0.18802773672928397</c:v>
                </c:pt>
                <c:pt idx="1171">
                  <c:v>0.16400364965314937</c:v>
                </c:pt>
                <c:pt idx="1172">
                  <c:v>0.21644792773467678</c:v>
                </c:pt>
                <c:pt idx="1173">
                  <c:v>0.30873840412369202</c:v>
                </c:pt>
                <c:pt idx="1174">
                  <c:v>0.33075523552992375</c:v>
                </c:pt>
                <c:pt idx="1175">
                  <c:v>0.29351114705709624</c:v>
                </c:pt>
                <c:pt idx="1176">
                  <c:v>0.20966411976184768</c:v>
                </c:pt>
              </c:numCache>
            </c:numRef>
          </c:yVal>
          <c:smooth val="0"/>
          <c:extLst>
            <c:ext xmlns:c16="http://schemas.microsoft.com/office/drawing/2014/chart" uri="{C3380CC4-5D6E-409C-BE32-E72D297353CC}">
              <c16:uniqueId val="{00000001-9E7B-4A7F-8B8E-65179AB09DDA}"/>
            </c:ext>
          </c:extLst>
        </c:ser>
        <c:dLbls>
          <c:showLegendKey val="0"/>
          <c:showVal val="0"/>
          <c:showCatName val="0"/>
          <c:showSerName val="0"/>
          <c:showPercent val="0"/>
          <c:showBubbleSize val="0"/>
        </c:dLbls>
        <c:axId val="-2035267600"/>
        <c:axId val="-2035246912"/>
      </c:scatterChart>
      <c:valAx>
        <c:axId val="-2035267600"/>
        <c:scaling>
          <c:orientation val="minMax"/>
        </c:scaling>
        <c:delete val="0"/>
        <c:axPos val="b"/>
        <c:title>
          <c:tx>
            <c:rich>
              <a:bodyPr/>
              <a:lstStyle/>
              <a:p>
                <a:pPr>
                  <a:defRPr/>
                </a:pPr>
                <a:r>
                  <a:rPr lang="en-US"/>
                  <a:t>Risk-Free rate</a:t>
                </a:r>
              </a:p>
            </c:rich>
          </c:tx>
          <c:overlay val="0"/>
        </c:title>
        <c:numFmt formatCode="0.00%" sourceLinked="1"/>
        <c:majorTickMark val="out"/>
        <c:minorTickMark val="none"/>
        <c:tickLblPos val="nextTo"/>
        <c:crossAx val="-2035246912"/>
        <c:crosses val="autoZero"/>
        <c:crossBetween val="midCat"/>
      </c:valAx>
      <c:valAx>
        <c:axId val="-2035246912"/>
        <c:scaling>
          <c:orientation val="minMax"/>
        </c:scaling>
        <c:delete val="0"/>
        <c:axPos val="l"/>
        <c:title>
          <c:tx>
            <c:rich>
              <a:bodyPr/>
              <a:lstStyle/>
              <a:p>
                <a:pPr>
                  <a:defRPr/>
                </a:pPr>
                <a:r>
                  <a:rPr lang="en-US"/>
                  <a:t>Risk Premium</a:t>
                </a:r>
              </a:p>
            </c:rich>
          </c:tx>
          <c:overlay val="0"/>
        </c:title>
        <c:numFmt formatCode="0.00%" sourceLinked="1"/>
        <c:majorTickMark val="out"/>
        <c:minorTickMark val="none"/>
        <c:tickLblPos val="nextTo"/>
        <c:crossAx val="-2035267600"/>
        <c:crosses val="autoZero"/>
        <c:crossBetween val="midCat"/>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ERP AAAAA</a:t>
            </a:r>
          </a:p>
        </c:rich>
      </c:tx>
      <c:overlay val="0"/>
    </c:title>
    <c:autoTitleDeleted val="0"/>
    <c:plotArea>
      <c:layout/>
      <c:scatterChart>
        <c:scatterStyle val="lineMarker"/>
        <c:varyColors val="0"/>
        <c:ser>
          <c:idx val="0"/>
          <c:order val="0"/>
          <c:spPr>
            <a:ln w="28575">
              <a:noFill/>
            </a:ln>
          </c:spPr>
          <c:trendline>
            <c:trendlineType val="linear"/>
            <c:dispRSqr val="0"/>
            <c:dispEq val="1"/>
            <c:trendlineLbl>
              <c:layout>
                <c:manualLayout>
                  <c:x val="7.3931755942895699E-3"/>
                  <c:y val="-0.23925615143362799"/>
                </c:manualLayout>
              </c:layout>
              <c:numFmt formatCode="General" sourceLinked="0"/>
            </c:trendlineLbl>
          </c:trendline>
          <c:xVal>
            <c:numRef>
              <c:f>'MRP ERP WP'!$N$40:$N$1192</c:f>
              <c:numCache>
                <c:formatCode>0.00%</c:formatCode>
                <c:ptCount val="1153"/>
                <c:pt idx="0">
                  <c:v>4.6900000000000011E-2</c:v>
                </c:pt>
                <c:pt idx="1">
                  <c:v>4.7050000000000002E-2</c:v>
                </c:pt>
                <c:pt idx="2">
                  <c:v>4.7600000000000003E-2</c:v>
                </c:pt>
                <c:pt idx="3">
                  <c:v>4.8100000000000004E-2</c:v>
                </c:pt>
                <c:pt idx="4">
                  <c:v>4.8000000000000001E-2</c:v>
                </c:pt>
                <c:pt idx="5">
                  <c:v>4.8049999999999995E-2</c:v>
                </c:pt>
                <c:pt idx="6">
                  <c:v>4.8750000000000002E-2</c:v>
                </c:pt>
                <c:pt idx="7">
                  <c:v>4.8699999999999993E-2</c:v>
                </c:pt>
                <c:pt idx="8">
                  <c:v>4.8899999999999999E-2</c:v>
                </c:pt>
                <c:pt idx="9">
                  <c:v>4.9049999999999989E-2</c:v>
                </c:pt>
                <c:pt idx="10">
                  <c:v>4.8899999999999999E-2</c:v>
                </c:pt>
                <c:pt idx="11">
                  <c:v>4.8500000000000001E-2</c:v>
                </c:pt>
                <c:pt idx="12">
                  <c:v>4.7549999999999995E-2</c:v>
                </c:pt>
                <c:pt idx="13">
                  <c:v>4.7600000000000003E-2</c:v>
                </c:pt>
                <c:pt idx="14">
                  <c:v>4.7899999999999998E-2</c:v>
                </c:pt>
                <c:pt idx="15">
                  <c:v>4.7099999999999996E-2</c:v>
                </c:pt>
                <c:pt idx="16">
                  <c:v>4.6900000000000011E-2</c:v>
                </c:pt>
                <c:pt idx="17">
                  <c:v>4.6849999999999996E-2</c:v>
                </c:pt>
                <c:pt idx="18">
                  <c:v>4.6650000000000004E-2</c:v>
                </c:pt>
                <c:pt idx="19">
                  <c:v>4.6300000000000001E-2</c:v>
                </c:pt>
                <c:pt idx="20">
                  <c:v>4.5749999999999999E-2</c:v>
                </c:pt>
                <c:pt idx="21">
                  <c:v>4.5350000000000001E-2</c:v>
                </c:pt>
                <c:pt idx="22">
                  <c:v>4.5450000000000004E-2</c:v>
                </c:pt>
                <c:pt idx="23">
                  <c:v>4.6099999999999995E-2</c:v>
                </c:pt>
                <c:pt idx="24">
                  <c:v>4.6849999999999996E-2</c:v>
                </c:pt>
                <c:pt idx="25">
                  <c:v>4.5600000000000002E-2</c:v>
                </c:pt>
                <c:pt idx="26">
                  <c:v>4.5649999999999996E-2</c:v>
                </c:pt>
                <c:pt idx="27">
                  <c:v>4.5299999999999993E-2</c:v>
                </c:pt>
                <c:pt idx="28">
                  <c:v>4.5800000000000007E-2</c:v>
                </c:pt>
                <c:pt idx="29">
                  <c:v>4.5649999999999996E-2</c:v>
                </c:pt>
                <c:pt idx="30">
                  <c:v>4.5850000000000002E-2</c:v>
                </c:pt>
                <c:pt idx="31">
                  <c:v>4.5850000000000002E-2</c:v>
                </c:pt>
                <c:pt idx="32">
                  <c:v>4.6249999999999999E-2</c:v>
                </c:pt>
                <c:pt idx="33">
                  <c:v>4.8149999999999998E-2</c:v>
                </c:pt>
                <c:pt idx="34">
                  <c:v>5.28E-2</c:v>
                </c:pt>
                <c:pt idx="35">
                  <c:v>5.2749999999999998E-2</c:v>
                </c:pt>
                <c:pt idx="36">
                  <c:v>5.7899999999999993E-2</c:v>
                </c:pt>
                <c:pt idx="37">
                  <c:v>5.6400000000000006E-2</c:v>
                </c:pt>
                <c:pt idx="38">
                  <c:v>5.680000000000001E-2</c:v>
                </c:pt>
                <c:pt idx="39">
                  <c:v>5.4150000000000004E-2</c:v>
                </c:pt>
                <c:pt idx="40">
                  <c:v>5.6399999999999992E-2</c:v>
                </c:pt>
                <c:pt idx="41">
                  <c:v>5.8700000000000002E-2</c:v>
                </c:pt>
                <c:pt idx="42">
                  <c:v>6.0049999999999992E-2</c:v>
                </c:pt>
                <c:pt idx="43">
                  <c:v>5.8849999999999993E-2</c:v>
                </c:pt>
                <c:pt idx="44">
                  <c:v>5.3699999999999998E-2</c:v>
                </c:pt>
                <c:pt idx="45">
                  <c:v>5.1199999999999996E-2</c:v>
                </c:pt>
                <c:pt idx="46">
                  <c:v>5.0750000000000003E-2</c:v>
                </c:pt>
                <c:pt idx="47">
                  <c:v>5.1000000000000004E-2</c:v>
                </c:pt>
                <c:pt idx="48">
                  <c:v>5.0949999999999995E-2</c:v>
                </c:pt>
                <c:pt idx="49">
                  <c:v>4.8700000000000007E-2</c:v>
                </c:pt>
                <c:pt idx="50">
                  <c:v>4.9149999999999999E-2</c:v>
                </c:pt>
                <c:pt idx="51">
                  <c:v>5.1449999999999996E-2</c:v>
                </c:pt>
                <c:pt idx="52">
                  <c:v>5.2950000000000011E-2</c:v>
                </c:pt>
                <c:pt idx="53">
                  <c:v>5.015E-2</c:v>
                </c:pt>
                <c:pt idx="54">
                  <c:v>4.7750000000000001E-2</c:v>
                </c:pt>
                <c:pt idx="55">
                  <c:v>4.5950000000000005E-2</c:v>
                </c:pt>
                <c:pt idx="56">
                  <c:v>4.5350000000000001E-2</c:v>
                </c:pt>
                <c:pt idx="57">
                  <c:v>4.6600000000000003E-2</c:v>
                </c:pt>
                <c:pt idx="58">
                  <c:v>4.6549999999999994E-2</c:v>
                </c:pt>
                <c:pt idx="59">
                  <c:v>4.9450000000000008E-2</c:v>
                </c:pt>
                <c:pt idx="60">
                  <c:v>4.8850000000000005E-2</c:v>
                </c:pt>
                <c:pt idx="61">
                  <c:v>4.675E-2</c:v>
                </c:pt>
                <c:pt idx="62">
                  <c:v>4.4499999999999998E-2</c:v>
                </c:pt>
                <c:pt idx="63">
                  <c:v>4.3400000000000001E-2</c:v>
                </c:pt>
                <c:pt idx="64">
                  <c:v>4.2499999999999996E-2</c:v>
                </c:pt>
                <c:pt idx="65">
                  <c:v>4.19E-2</c:v>
                </c:pt>
                <c:pt idx="66">
                  <c:v>4.1149999999999992E-2</c:v>
                </c:pt>
                <c:pt idx="67">
                  <c:v>4.0850000000000004E-2</c:v>
                </c:pt>
                <c:pt idx="68">
                  <c:v>4.1350000000000005E-2</c:v>
                </c:pt>
                <c:pt idx="69">
                  <c:v>4.19E-2</c:v>
                </c:pt>
                <c:pt idx="70">
                  <c:v>4.1300000000000003E-2</c:v>
                </c:pt>
                <c:pt idx="71">
                  <c:v>4.07E-2</c:v>
                </c:pt>
                <c:pt idx="72">
                  <c:v>4.0399999999999998E-2</c:v>
                </c:pt>
                <c:pt idx="73">
                  <c:v>3.9900000000000005E-2</c:v>
                </c:pt>
                <c:pt idx="74">
                  <c:v>3.9099999999999996E-2</c:v>
                </c:pt>
                <c:pt idx="75">
                  <c:v>3.8900000000000004E-2</c:v>
                </c:pt>
                <c:pt idx="76">
                  <c:v>3.8699999999999998E-2</c:v>
                </c:pt>
                <c:pt idx="77">
                  <c:v>3.8400000000000004E-2</c:v>
                </c:pt>
                <c:pt idx="78">
                  <c:v>3.7999999999999999E-2</c:v>
                </c:pt>
                <c:pt idx="79">
                  <c:v>3.7249999999999998E-2</c:v>
                </c:pt>
                <c:pt idx="80">
                  <c:v>3.7350000000000001E-2</c:v>
                </c:pt>
                <c:pt idx="81">
                  <c:v>3.7199999999999997E-2</c:v>
                </c:pt>
                <c:pt idx="82">
                  <c:v>3.6699999999999997E-2</c:v>
                </c:pt>
                <c:pt idx="83">
                  <c:v>3.6000000000000004E-2</c:v>
                </c:pt>
                <c:pt idx="84">
                  <c:v>3.5449999999999995E-2</c:v>
                </c:pt>
                <c:pt idx="85">
                  <c:v>3.4700000000000002E-2</c:v>
                </c:pt>
                <c:pt idx="86">
                  <c:v>3.4349999999999999E-2</c:v>
                </c:pt>
                <c:pt idx="87">
                  <c:v>3.4200000000000001E-2</c:v>
                </c:pt>
                <c:pt idx="88">
                  <c:v>3.4299999999999997E-2</c:v>
                </c:pt>
                <c:pt idx="89">
                  <c:v>3.3999999999999996E-2</c:v>
                </c:pt>
                <c:pt idx="90">
                  <c:v>3.3750000000000002E-2</c:v>
                </c:pt>
                <c:pt idx="91">
                  <c:v>3.3549999999999996E-2</c:v>
                </c:pt>
                <c:pt idx="92">
                  <c:v>3.3250000000000002E-2</c:v>
                </c:pt>
                <c:pt idx="93">
                  <c:v>3.2950000000000007E-2</c:v>
                </c:pt>
                <c:pt idx="94">
                  <c:v>3.2750000000000001E-2</c:v>
                </c:pt>
                <c:pt idx="95">
                  <c:v>3.2300000000000002E-2</c:v>
                </c:pt>
                <c:pt idx="96">
                  <c:v>3.1900000000000005E-2</c:v>
                </c:pt>
                <c:pt idx="97">
                  <c:v>3.2000000000000001E-2</c:v>
                </c:pt>
                <c:pt idx="98">
                  <c:v>3.3100000000000004E-2</c:v>
                </c:pt>
                <c:pt idx="99">
                  <c:v>3.4100000000000005E-2</c:v>
                </c:pt>
                <c:pt idx="100">
                  <c:v>3.4950000000000002E-2</c:v>
                </c:pt>
                <c:pt idx="101">
                  <c:v>3.4050000000000004E-2</c:v>
                </c:pt>
                <c:pt idx="102">
                  <c:v>3.3549999999999996E-2</c:v>
                </c:pt>
                <c:pt idx="103">
                  <c:v>3.3299999999999996E-2</c:v>
                </c:pt>
                <c:pt idx="104">
                  <c:v>3.3250000000000002E-2</c:v>
                </c:pt>
                <c:pt idx="105">
                  <c:v>3.3700000000000001E-2</c:v>
                </c:pt>
                <c:pt idx="106">
                  <c:v>3.3999999999999996E-2</c:v>
                </c:pt>
                <c:pt idx="107">
                  <c:v>3.39E-2</c:v>
                </c:pt>
                <c:pt idx="108">
                  <c:v>3.3549999999999996E-2</c:v>
                </c:pt>
                <c:pt idx="109">
                  <c:v>3.3350000000000005E-2</c:v>
                </c:pt>
                <c:pt idx="110">
                  <c:v>3.3549999999999996E-2</c:v>
                </c:pt>
                <c:pt idx="111">
                  <c:v>3.39E-2</c:v>
                </c:pt>
                <c:pt idx="112">
                  <c:v>3.5150000000000001E-2</c:v>
                </c:pt>
                <c:pt idx="113">
                  <c:v>3.39E-2</c:v>
                </c:pt>
                <c:pt idx="114">
                  <c:v>3.4700000000000002E-2</c:v>
                </c:pt>
                <c:pt idx="115">
                  <c:v>3.4200000000000001E-2</c:v>
                </c:pt>
                <c:pt idx="116">
                  <c:v>3.3750000000000002E-2</c:v>
                </c:pt>
                <c:pt idx="117">
                  <c:v>3.4050000000000004E-2</c:v>
                </c:pt>
                <c:pt idx="118">
                  <c:v>3.3399999999999999E-2</c:v>
                </c:pt>
                <c:pt idx="119">
                  <c:v>3.2799999999999996E-2</c:v>
                </c:pt>
                <c:pt idx="120">
                  <c:v>3.2499999999999994E-2</c:v>
                </c:pt>
                <c:pt idx="121">
                  <c:v>3.1649999999999998E-2</c:v>
                </c:pt>
                <c:pt idx="122">
                  <c:v>3.1300000000000001E-2</c:v>
                </c:pt>
                <c:pt idx="123">
                  <c:v>3.1050000000000005E-2</c:v>
                </c:pt>
                <c:pt idx="124">
                  <c:v>3.1199999999999999E-2</c:v>
                </c:pt>
                <c:pt idx="125">
                  <c:v>3.0650000000000004E-2</c:v>
                </c:pt>
                <c:pt idx="126">
                  <c:v>3.0249999999999999E-2</c:v>
                </c:pt>
                <c:pt idx="127">
                  <c:v>2.9850000000000002E-2</c:v>
                </c:pt>
                <c:pt idx="128">
                  <c:v>3.0199999999999998E-2</c:v>
                </c:pt>
                <c:pt idx="129">
                  <c:v>3.3700000000000001E-2</c:v>
                </c:pt>
                <c:pt idx="130">
                  <c:v>3.2500000000000008E-2</c:v>
                </c:pt>
                <c:pt idx="131">
                  <c:v>3.0800000000000008E-2</c:v>
                </c:pt>
                <c:pt idx="132">
                  <c:v>3.0399999999999996E-2</c:v>
                </c:pt>
                <c:pt idx="133">
                  <c:v>2.9799999999999997E-2</c:v>
                </c:pt>
                <c:pt idx="134">
                  <c:v>2.955E-2</c:v>
                </c:pt>
                <c:pt idx="135">
                  <c:v>2.9399999999999999E-2</c:v>
                </c:pt>
                <c:pt idx="136">
                  <c:v>2.9049999999999996E-2</c:v>
                </c:pt>
                <c:pt idx="137">
                  <c:v>3.005E-2</c:v>
                </c:pt>
                <c:pt idx="138">
                  <c:v>3.0300000000000001E-2</c:v>
                </c:pt>
                <c:pt idx="139">
                  <c:v>2.9449999999999997E-2</c:v>
                </c:pt>
                <c:pt idx="140">
                  <c:v>2.9399999999999999E-2</c:v>
                </c:pt>
                <c:pt idx="141">
                  <c:v>2.9149999999999995E-2</c:v>
                </c:pt>
                <c:pt idx="142">
                  <c:v>2.8999999999999998E-2</c:v>
                </c:pt>
                <c:pt idx="143">
                  <c:v>2.8549999999999999E-2</c:v>
                </c:pt>
                <c:pt idx="144">
                  <c:v>2.8149999999999994E-2</c:v>
                </c:pt>
                <c:pt idx="145">
                  <c:v>2.8499999999999998E-2</c:v>
                </c:pt>
                <c:pt idx="146">
                  <c:v>2.8900000000000002E-2</c:v>
                </c:pt>
                <c:pt idx="147">
                  <c:v>2.9049999999999996E-2</c:v>
                </c:pt>
                <c:pt idx="148">
                  <c:v>2.93E-2</c:v>
                </c:pt>
                <c:pt idx="149">
                  <c:v>2.9000000000000001E-2</c:v>
                </c:pt>
                <c:pt idx="150">
                  <c:v>2.86E-2</c:v>
                </c:pt>
                <c:pt idx="151">
                  <c:v>2.8200000000000003E-2</c:v>
                </c:pt>
                <c:pt idx="152">
                  <c:v>2.8200000000000003E-2</c:v>
                </c:pt>
                <c:pt idx="153">
                  <c:v>2.8299999999999999E-2</c:v>
                </c:pt>
                <c:pt idx="154">
                  <c:v>2.8000000000000004E-2</c:v>
                </c:pt>
                <c:pt idx="155">
                  <c:v>2.7899999999999998E-2</c:v>
                </c:pt>
                <c:pt idx="156">
                  <c:v>2.8749999999999998E-2</c:v>
                </c:pt>
                <c:pt idx="157">
                  <c:v>2.8950000000000004E-2</c:v>
                </c:pt>
                <c:pt idx="158">
                  <c:v>2.9150000000000002E-2</c:v>
                </c:pt>
                <c:pt idx="159">
                  <c:v>2.93E-2</c:v>
                </c:pt>
                <c:pt idx="160">
                  <c:v>2.9049999999999996E-2</c:v>
                </c:pt>
                <c:pt idx="161">
                  <c:v>2.9250000000000005E-2</c:v>
                </c:pt>
                <c:pt idx="162">
                  <c:v>2.93E-2</c:v>
                </c:pt>
                <c:pt idx="163">
                  <c:v>2.9100000000000001E-2</c:v>
                </c:pt>
                <c:pt idx="164">
                  <c:v>2.9000000000000001E-2</c:v>
                </c:pt>
                <c:pt idx="165">
                  <c:v>2.8899999999999995E-2</c:v>
                </c:pt>
                <c:pt idx="166">
                  <c:v>2.8749999999999998E-2</c:v>
                </c:pt>
                <c:pt idx="167">
                  <c:v>2.8650000000000002E-2</c:v>
                </c:pt>
                <c:pt idx="168">
                  <c:v>2.8850000000000001E-2</c:v>
                </c:pt>
                <c:pt idx="169">
                  <c:v>2.86E-2</c:v>
                </c:pt>
                <c:pt idx="170">
                  <c:v>2.8299999999999999E-2</c:v>
                </c:pt>
                <c:pt idx="171">
                  <c:v>2.8199999999999996E-2</c:v>
                </c:pt>
                <c:pt idx="172">
                  <c:v>2.8199999999999996E-2</c:v>
                </c:pt>
                <c:pt idx="173">
                  <c:v>2.8050000000000002E-2</c:v>
                </c:pt>
                <c:pt idx="174">
                  <c:v>2.7850000000000003E-2</c:v>
                </c:pt>
                <c:pt idx="175">
                  <c:v>2.7549999999999995E-2</c:v>
                </c:pt>
                <c:pt idx="176">
                  <c:v>2.75E-2</c:v>
                </c:pt>
                <c:pt idx="177">
                  <c:v>2.7549999999999995E-2</c:v>
                </c:pt>
                <c:pt idx="178">
                  <c:v>2.7650000000000001E-2</c:v>
                </c:pt>
                <c:pt idx="179">
                  <c:v>2.7750000000000004E-2</c:v>
                </c:pt>
                <c:pt idx="180">
                  <c:v>2.8050000000000002E-2</c:v>
                </c:pt>
                <c:pt idx="181">
                  <c:v>2.7750000000000004E-2</c:v>
                </c:pt>
                <c:pt idx="182">
                  <c:v>2.7850000000000003E-2</c:v>
                </c:pt>
                <c:pt idx="183">
                  <c:v>2.7800000000000005E-2</c:v>
                </c:pt>
                <c:pt idx="184">
                  <c:v>2.7800000000000005E-2</c:v>
                </c:pt>
                <c:pt idx="185">
                  <c:v>2.7699999999999999E-2</c:v>
                </c:pt>
                <c:pt idx="186">
                  <c:v>2.7699999999999999E-2</c:v>
                </c:pt>
                <c:pt idx="187">
                  <c:v>2.76E-2</c:v>
                </c:pt>
                <c:pt idx="188">
                  <c:v>2.75E-2</c:v>
                </c:pt>
                <c:pt idx="189">
                  <c:v>2.7550000000000005E-2</c:v>
                </c:pt>
                <c:pt idx="190">
                  <c:v>2.7650000000000001E-2</c:v>
                </c:pt>
                <c:pt idx="191">
                  <c:v>2.76E-2</c:v>
                </c:pt>
                <c:pt idx="192">
                  <c:v>2.7299999999999998E-2</c:v>
                </c:pt>
                <c:pt idx="193">
                  <c:v>2.7249999999999996E-2</c:v>
                </c:pt>
                <c:pt idx="194">
                  <c:v>2.6900000000000004E-2</c:v>
                </c:pt>
                <c:pt idx="195">
                  <c:v>2.6700000000000005E-2</c:v>
                </c:pt>
                <c:pt idx="196">
                  <c:v>2.6700000000000002E-2</c:v>
                </c:pt>
                <c:pt idx="197">
                  <c:v>2.6700000000000005E-2</c:v>
                </c:pt>
                <c:pt idx="198">
                  <c:v>2.6500000000000003E-2</c:v>
                </c:pt>
                <c:pt idx="199">
                  <c:v>2.64E-2</c:v>
                </c:pt>
                <c:pt idx="200">
                  <c:v>2.6550000000000001E-2</c:v>
                </c:pt>
                <c:pt idx="201">
                  <c:v>2.6599999999999999E-2</c:v>
                </c:pt>
                <c:pt idx="202">
                  <c:v>2.6599999999999999E-2</c:v>
                </c:pt>
                <c:pt idx="203">
                  <c:v>2.6500000000000003E-2</c:v>
                </c:pt>
                <c:pt idx="204">
                  <c:v>2.6450000000000001E-2</c:v>
                </c:pt>
                <c:pt idx="205">
                  <c:v>2.5800000000000003E-2</c:v>
                </c:pt>
                <c:pt idx="206">
                  <c:v>2.5200000000000004E-2</c:v>
                </c:pt>
                <c:pt idx="207">
                  <c:v>2.5049999999999999E-2</c:v>
                </c:pt>
                <c:pt idx="208">
                  <c:v>2.5099999999999997E-2</c:v>
                </c:pt>
                <c:pt idx="209">
                  <c:v>2.5449999999999997E-2</c:v>
                </c:pt>
                <c:pt idx="210">
                  <c:v>2.5400000000000002E-2</c:v>
                </c:pt>
                <c:pt idx="211">
                  <c:v>2.5349999999999998E-2</c:v>
                </c:pt>
                <c:pt idx="212">
                  <c:v>2.5649999999999999E-2</c:v>
                </c:pt>
                <c:pt idx="213">
                  <c:v>2.6300000000000004E-2</c:v>
                </c:pt>
                <c:pt idx="214">
                  <c:v>2.6500000000000003E-2</c:v>
                </c:pt>
                <c:pt idx="215">
                  <c:v>2.6399999999999996E-2</c:v>
                </c:pt>
                <c:pt idx="216">
                  <c:v>2.6500000000000003E-2</c:v>
                </c:pt>
                <c:pt idx="217">
                  <c:v>2.6099999999999998E-2</c:v>
                </c:pt>
                <c:pt idx="218">
                  <c:v>2.5950000000000001E-2</c:v>
                </c:pt>
                <c:pt idx="219">
                  <c:v>2.5950000000000001E-2</c:v>
                </c:pt>
                <c:pt idx="220">
                  <c:v>2.5799999999999997E-2</c:v>
                </c:pt>
                <c:pt idx="221">
                  <c:v>2.5799999999999997E-2</c:v>
                </c:pt>
                <c:pt idx="222">
                  <c:v>2.5950000000000001E-2</c:v>
                </c:pt>
                <c:pt idx="223">
                  <c:v>2.5950000000000001E-2</c:v>
                </c:pt>
                <c:pt idx="224">
                  <c:v>2.5999999999999999E-2</c:v>
                </c:pt>
                <c:pt idx="225">
                  <c:v>2.6500000000000003E-2</c:v>
                </c:pt>
                <c:pt idx="226">
                  <c:v>2.7450000000000002E-2</c:v>
                </c:pt>
                <c:pt idx="227">
                  <c:v>2.81E-2</c:v>
                </c:pt>
                <c:pt idx="228">
                  <c:v>2.8999999999999998E-2</c:v>
                </c:pt>
                <c:pt idx="229">
                  <c:v>2.8999999999999998E-2</c:v>
                </c:pt>
                <c:pt idx="230">
                  <c:v>2.8900000000000002E-2</c:v>
                </c:pt>
                <c:pt idx="231">
                  <c:v>2.8650000000000002E-2</c:v>
                </c:pt>
                <c:pt idx="232">
                  <c:v>2.8250000000000001E-2</c:v>
                </c:pt>
                <c:pt idx="233">
                  <c:v>2.8099999999999997E-2</c:v>
                </c:pt>
                <c:pt idx="234">
                  <c:v>2.8050000000000002E-2</c:v>
                </c:pt>
                <c:pt idx="235">
                  <c:v>2.8499999999999998E-2</c:v>
                </c:pt>
                <c:pt idx="236">
                  <c:v>2.8900000000000002E-2</c:v>
                </c:pt>
                <c:pt idx="237">
                  <c:v>2.8850000000000001E-2</c:v>
                </c:pt>
                <c:pt idx="238">
                  <c:v>2.8900000000000002E-2</c:v>
                </c:pt>
                <c:pt idx="239">
                  <c:v>2.8799999999999999E-2</c:v>
                </c:pt>
                <c:pt idx="240">
                  <c:v>2.835E-2</c:v>
                </c:pt>
                <c:pt idx="241">
                  <c:v>2.76E-2</c:v>
                </c:pt>
                <c:pt idx="242">
                  <c:v>2.7549999999999995E-2</c:v>
                </c:pt>
                <c:pt idx="243">
                  <c:v>2.7450000000000002E-2</c:v>
                </c:pt>
                <c:pt idx="244">
                  <c:v>2.7450000000000002E-2</c:v>
                </c:pt>
                <c:pt idx="245">
                  <c:v>2.7450000000000002E-2</c:v>
                </c:pt>
                <c:pt idx="246">
                  <c:v>2.7450000000000002E-2</c:v>
                </c:pt>
                <c:pt idx="247">
                  <c:v>2.7099999999999999E-2</c:v>
                </c:pt>
                <c:pt idx="248">
                  <c:v>2.665E-2</c:v>
                </c:pt>
                <c:pt idx="249">
                  <c:v>2.6449999999999994E-2</c:v>
                </c:pt>
                <c:pt idx="250">
                  <c:v>2.6550000000000001E-2</c:v>
                </c:pt>
                <c:pt idx="251">
                  <c:v>2.64E-2</c:v>
                </c:pt>
                <c:pt idx="252">
                  <c:v>2.6250000000000002E-2</c:v>
                </c:pt>
                <c:pt idx="253">
                  <c:v>2.6099999999999998E-2</c:v>
                </c:pt>
                <c:pt idx="254">
                  <c:v>2.615E-2</c:v>
                </c:pt>
                <c:pt idx="255">
                  <c:v>2.6199999999999998E-2</c:v>
                </c:pt>
                <c:pt idx="256">
                  <c:v>2.6300000000000004E-2</c:v>
                </c:pt>
                <c:pt idx="257">
                  <c:v>2.6500000000000003E-2</c:v>
                </c:pt>
                <c:pt idx="258">
                  <c:v>2.6550000000000001E-2</c:v>
                </c:pt>
                <c:pt idx="259">
                  <c:v>2.6849999999999999E-2</c:v>
                </c:pt>
                <c:pt idx="260">
                  <c:v>2.64E-2</c:v>
                </c:pt>
                <c:pt idx="261">
                  <c:v>2.6749999999999999E-2</c:v>
                </c:pt>
                <c:pt idx="262">
                  <c:v>2.6950000000000002E-2</c:v>
                </c:pt>
                <c:pt idx="263">
                  <c:v>2.6950000000000002E-2</c:v>
                </c:pt>
                <c:pt idx="264">
                  <c:v>2.6950000000000002E-2</c:v>
                </c:pt>
                <c:pt idx="265">
                  <c:v>2.6849999999999999E-2</c:v>
                </c:pt>
                <c:pt idx="266">
                  <c:v>2.6849999999999999E-2</c:v>
                </c:pt>
                <c:pt idx="267">
                  <c:v>2.8000000000000004E-2</c:v>
                </c:pt>
                <c:pt idx="268">
                  <c:v>2.9000000000000001E-2</c:v>
                </c:pt>
                <c:pt idx="269">
                  <c:v>2.9100000000000001E-2</c:v>
                </c:pt>
                <c:pt idx="270">
                  <c:v>2.9649999999999996E-2</c:v>
                </c:pt>
                <c:pt idx="271">
                  <c:v>2.9649999999999996E-2</c:v>
                </c:pt>
                <c:pt idx="272">
                  <c:v>2.8999999999999998E-2</c:v>
                </c:pt>
                <c:pt idx="273">
                  <c:v>2.86E-2</c:v>
                </c:pt>
                <c:pt idx="274">
                  <c:v>2.9100000000000001E-2</c:v>
                </c:pt>
                <c:pt idx="275">
                  <c:v>2.9899999999999996E-2</c:v>
                </c:pt>
                <c:pt idx="276">
                  <c:v>3.0350000000000002E-2</c:v>
                </c:pt>
                <c:pt idx="277">
                  <c:v>3.0149999999999996E-2</c:v>
                </c:pt>
                <c:pt idx="278">
                  <c:v>2.9699999999999997E-2</c:v>
                </c:pt>
                <c:pt idx="279">
                  <c:v>2.9950000000000001E-2</c:v>
                </c:pt>
                <c:pt idx="280">
                  <c:v>2.9699999999999997E-2</c:v>
                </c:pt>
                <c:pt idx="281">
                  <c:v>2.9649999999999996E-2</c:v>
                </c:pt>
                <c:pt idx="282">
                  <c:v>2.9850000000000002E-2</c:v>
                </c:pt>
                <c:pt idx="283">
                  <c:v>2.9950000000000001E-2</c:v>
                </c:pt>
                <c:pt idx="284">
                  <c:v>0.03</c:v>
                </c:pt>
                <c:pt idx="285">
                  <c:v>3.0100000000000002E-2</c:v>
                </c:pt>
                <c:pt idx="286">
                  <c:v>3.0449999999999998E-2</c:v>
                </c:pt>
                <c:pt idx="287">
                  <c:v>3.0199999999999998E-2</c:v>
                </c:pt>
                <c:pt idx="288">
                  <c:v>3.0100000000000002E-2</c:v>
                </c:pt>
                <c:pt idx="289">
                  <c:v>3.0549999999999997E-2</c:v>
                </c:pt>
                <c:pt idx="290">
                  <c:v>3.1050000000000001E-2</c:v>
                </c:pt>
                <c:pt idx="291">
                  <c:v>3.15E-2</c:v>
                </c:pt>
                <c:pt idx="292">
                  <c:v>3.2600000000000004E-2</c:v>
                </c:pt>
                <c:pt idx="293">
                  <c:v>3.3750000000000002E-2</c:v>
                </c:pt>
                <c:pt idx="294">
                  <c:v>3.4500000000000003E-2</c:v>
                </c:pt>
                <c:pt idx="295">
                  <c:v>3.3500000000000002E-2</c:v>
                </c:pt>
                <c:pt idx="296">
                  <c:v>3.3149999999999999E-2</c:v>
                </c:pt>
                <c:pt idx="297">
                  <c:v>3.3600000000000005E-2</c:v>
                </c:pt>
                <c:pt idx="298">
                  <c:v>3.245E-2</c:v>
                </c:pt>
                <c:pt idx="299">
                  <c:v>3.1900000000000005E-2</c:v>
                </c:pt>
                <c:pt idx="300">
                  <c:v>3.2049999999999995E-2</c:v>
                </c:pt>
                <c:pt idx="301">
                  <c:v>3.1400000000000011E-2</c:v>
                </c:pt>
                <c:pt idx="302">
                  <c:v>3.0350000000000002E-2</c:v>
                </c:pt>
                <c:pt idx="303">
                  <c:v>2.9449999999999997E-2</c:v>
                </c:pt>
                <c:pt idx="304">
                  <c:v>2.9250000000000005E-2</c:v>
                </c:pt>
                <c:pt idx="305">
                  <c:v>2.955E-2</c:v>
                </c:pt>
                <c:pt idx="306">
                  <c:v>2.98E-2</c:v>
                </c:pt>
                <c:pt idx="307">
                  <c:v>2.9650000000000003E-2</c:v>
                </c:pt>
                <c:pt idx="308">
                  <c:v>2.9500000000000005E-2</c:v>
                </c:pt>
                <c:pt idx="309">
                  <c:v>2.9650000000000003E-2</c:v>
                </c:pt>
                <c:pt idx="310">
                  <c:v>2.9550000000000003E-2</c:v>
                </c:pt>
                <c:pt idx="311">
                  <c:v>2.9650000000000003E-2</c:v>
                </c:pt>
                <c:pt idx="312">
                  <c:v>2.9699999999999997E-2</c:v>
                </c:pt>
                <c:pt idx="313">
                  <c:v>2.9950000000000001E-2</c:v>
                </c:pt>
                <c:pt idx="314">
                  <c:v>3.0150000000000003E-2</c:v>
                </c:pt>
                <c:pt idx="315">
                  <c:v>3.0749999999999996E-2</c:v>
                </c:pt>
                <c:pt idx="316">
                  <c:v>3.0699999999999998E-2</c:v>
                </c:pt>
                <c:pt idx="317">
                  <c:v>3.0949999999999998E-2</c:v>
                </c:pt>
                <c:pt idx="318">
                  <c:v>3.0949999999999998E-2</c:v>
                </c:pt>
                <c:pt idx="319">
                  <c:v>3.0999999999999993E-2</c:v>
                </c:pt>
                <c:pt idx="320">
                  <c:v>3.1550000000000002E-2</c:v>
                </c:pt>
                <c:pt idx="321">
                  <c:v>3.175E-2</c:v>
                </c:pt>
                <c:pt idx="322">
                  <c:v>3.1450000000000006E-2</c:v>
                </c:pt>
                <c:pt idx="323">
                  <c:v>3.1400000000000011E-2</c:v>
                </c:pt>
                <c:pt idx="324">
                  <c:v>3.1850000000000003E-2</c:v>
                </c:pt>
                <c:pt idx="325">
                  <c:v>3.15E-2</c:v>
                </c:pt>
                <c:pt idx="326">
                  <c:v>3.1199999999999999E-2</c:v>
                </c:pt>
                <c:pt idx="327">
                  <c:v>3.1400000000000011E-2</c:v>
                </c:pt>
                <c:pt idx="328">
                  <c:v>3.2699999999999993E-2</c:v>
                </c:pt>
                <c:pt idx="329">
                  <c:v>3.3099999999999997E-2</c:v>
                </c:pt>
                <c:pt idx="330">
                  <c:v>3.3049999999999996E-2</c:v>
                </c:pt>
                <c:pt idx="331">
                  <c:v>3.3350000000000005E-2</c:v>
                </c:pt>
                <c:pt idx="332">
                  <c:v>3.465E-2</c:v>
                </c:pt>
                <c:pt idx="333">
                  <c:v>3.5949999999999996E-2</c:v>
                </c:pt>
                <c:pt idx="334">
                  <c:v>3.6400000000000002E-2</c:v>
                </c:pt>
                <c:pt idx="335">
                  <c:v>3.7249999999999998E-2</c:v>
                </c:pt>
                <c:pt idx="336">
                  <c:v>3.7999999999999999E-2</c:v>
                </c:pt>
                <c:pt idx="337">
                  <c:v>3.8300000000000001E-2</c:v>
                </c:pt>
                <c:pt idx="338">
                  <c:v>3.7500000000000006E-2</c:v>
                </c:pt>
                <c:pt idx="339">
                  <c:v>3.7299999999999993E-2</c:v>
                </c:pt>
                <c:pt idx="340">
                  <c:v>3.73E-2</c:v>
                </c:pt>
                <c:pt idx="341">
                  <c:v>3.7850000000000002E-2</c:v>
                </c:pt>
                <c:pt idx="342">
                  <c:v>3.9449999999999999E-2</c:v>
                </c:pt>
                <c:pt idx="343">
                  <c:v>4.0449999999999993E-2</c:v>
                </c:pt>
                <c:pt idx="344">
                  <c:v>4.154999999999999E-2</c:v>
                </c:pt>
                <c:pt idx="345">
                  <c:v>4.1899999999999993E-2</c:v>
                </c:pt>
                <c:pt idx="346">
                  <c:v>4.1899999999999993E-2</c:v>
                </c:pt>
                <c:pt idx="347">
                  <c:v>4.1849999999999998E-2</c:v>
                </c:pt>
                <c:pt idx="348">
                  <c:v>3.9449999999999999E-2</c:v>
                </c:pt>
                <c:pt idx="349">
                  <c:v>3.7049999999999993E-2</c:v>
                </c:pt>
                <c:pt idx="350">
                  <c:v>3.6799999999999999E-2</c:v>
                </c:pt>
                <c:pt idx="351">
                  <c:v>3.7049999999999993E-2</c:v>
                </c:pt>
                <c:pt idx="352">
                  <c:v>3.6900000000000002E-2</c:v>
                </c:pt>
                <c:pt idx="353">
                  <c:v>3.6750000000000005E-2</c:v>
                </c:pt>
                <c:pt idx="354">
                  <c:v>3.6750000000000005E-2</c:v>
                </c:pt>
                <c:pt idx="355">
                  <c:v>3.7500000000000006E-2</c:v>
                </c:pt>
                <c:pt idx="356">
                  <c:v>3.9150000000000004E-2</c:v>
                </c:pt>
                <c:pt idx="357">
                  <c:v>4.1450000000000001E-2</c:v>
                </c:pt>
                <c:pt idx="358">
                  <c:v>4.1600000000000005E-2</c:v>
                </c:pt>
                <c:pt idx="359">
                  <c:v>4.1499999999999995E-2</c:v>
                </c:pt>
                <c:pt idx="360">
                  <c:v>4.1300000000000003E-2</c:v>
                </c:pt>
                <c:pt idx="361">
                  <c:v>4.1700000000000001E-2</c:v>
                </c:pt>
                <c:pt idx="362">
                  <c:v>4.1899999999999993E-2</c:v>
                </c:pt>
                <c:pt idx="363">
                  <c:v>4.1800000000000004E-2</c:v>
                </c:pt>
                <c:pt idx="364">
                  <c:v>4.275000000000001E-2</c:v>
                </c:pt>
                <c:pt idx="365">
                  <c:v>4.4149999999999995E-2</c:v>
                </c:pt>
                <c:pt idx="366">
                  <c:v>4.5100000000000001E-2</c:v>
                </c:pt>
                <c:pt idx="367">
                  <c:v>4.5249999999999999E-2</c:v>
                </c:pt>
                <c:pt idx="368">
                  <c:v>4.5049999999999993E-2</c:v>
                </c:pt>
                <c:pt idx="369">
                  <c:v>4.6050000000000001E-2</c:v>
                </c:pt>
                <c:pt idx="370">
                  <c:v>4.6650000000000004E-2</c:v>
                </c:pt>
                <c:pt idx="371">
                  <c:v>4.6299999999999994E-2</c:v>
                </c:pt>
                <c:pt idx="372">
                  <c:v>4.6600000000000003E-2</c:v>
                </c:pt>
                <c:pt idx="373">
                  <c:v>4.6900000000000011E-2</c:v>
                </c:pt>
                <c:pt idx="374">
                  <c:v>4.6349999999999995E-2</c:v>
                </c:pt>
                <c:pt idx="375">
                  <c:v>4.5550000000000007E-2</c:v>
                </c:pt>
                <c:pt idx="376">
                  <c:v>4.5149999999999996E-2</c:v>
                </c:pt>
                <c:pt idx="377">
                  <c:v>4.5350000000000001E-2</c:v>
                </c:pt>
                <c:pt idx="378">
                  <c:v>4.5249999999999999E-2</c:v>
                </c:pt>
                <c:pt idx="379">
                  <c:v>4.4849999999999994E-2</c:v>
                </c:pt>
                <c:pt idx="380">
                  <c:v>4.3600000000000007E-2</c:v>
                </c:pt>
                <c:pt idx="381">
                  <c:v>4.3299999999999998E-2</c:v>
                </c:pt>
                <c:pt idx="382">
                  <c:v>4.3700000000000003E-2</c:v>
                </c:pt>
                <c:pt idx="383">
                  <c:v>4.3900000000000002E-2</c:v>
                </c:pt>
                <c:pt idx="384">
                  <c:v>4.4250000000000005E-2</c:v>
                </c:pt>
                <c:pt idx="385">
                  <c:v>4.4000000000000004E-2</c:v>
                </c:pt>
                <c:pt idx="386">
                  <c:v>4.3349999999999993E-2</c:v>
                </c:pt>
                <c:pt idx="387">
                  <c:v>4.2749999999999996E-2</c:v>
                </c:pt>
                <c:pt idx="388">
                  <c:v>4.3100000000000006E-2</c:v>
                </c:pt>
                <c:pt idx="389">
                  <c:v>4.3399999999999994E-2</c:v>
                </c:pt>
                <c:pt idx="390">
                  <c:v>4.3900000000000002E-2</c:v>
                </c:pt>
                <c:pt idx="391">
                  <c:v>4.4700000000000004E-2</c:v>
                </c:pt>
                <c:pt idx="392">
                  <c:v>4.5100000000000001E-2</c:v>
                </c:pt>
                <c:pt idx="393">
                  <c:v>4.5200000000000004E-2</c:v>
                </c:pt>
                <c:pt idx="394">
                  <c:v>4.4899999999999995E-2</c:v>
                </c:pt>
                <c:pt idx="395">
                  <c:v>4.4650000000000002E-2</c:v>
                </c:pt>
                <c:pt idx="396">
                  <c:v>4.4899999999999995E-2</c:v>
                </c:pt>
                <c:pt idx="397">
                  <c:v>4.4850000000000001E-2</c:v>
                </c:pt>
                <c:pt idx="398">
                  <c:v>4.4899999999999995E-2</c:v>
                </c:pt>
                <c:pt idx="399">
                  <c:v>4.4599999999999994E-2</c:v>
                </c:pt>
                <c:pt idx="400">
                  <c:v>4.41E-2</c:v>
                </c:pt>
                <c:pt idx="401">
                  <c:v>4.3550000000000005E-2</c:v>
                </c:pt>
                <c:pt idx="402">
                  <c:v>4.3600000000000007E-2</c:v>
                </c:pt>
                <c:pt idx="403">
                  <c:v>4.4149999999999995E-2</c:v>
                </c:pt>
                <c:pt idx="404">
                  <c:v>4.4200000000000003E-2</c:v>
                </c:pt>
                <c:pt idx="405">
                  <c:v>4.3900000000000002E-2</c:v>
                </c:pt>
                <c:pt idx="406">
                  <c:v>4.3449999999999996E-2</c:v>
                </c:pt>
                <c:pt idx="407">
                  <c:v>4.3250000000000004E-2</c:v>
                </c:pt>
                <c:pt idx="408">
                  <c:v>4.3099999999999992E-2</c:v>
                </c:pt>
                <c:pt idx="409">
                  <c:v>4.2900000000000008E-2</c:v>
                </c:pt>
                <c:pt idx="410">
                  <c:v>4.2750000000000003E-2</c:v>
                </c:pt>
                <c:pt idx="411">
                  <c:v>4.2649999999999993E-2</c:v>
                </c:pt>
                <c:pt idx="412">
                  <c:v>4.2800000000000005E-2</c:v>
                </c:pt>
                <c:pt idx="413">
                  <c:v>4.2900000000000001E-2</c:v>
                </c:pt>
                <c:pt idx="414">
                  <c:v>4.2950000000000002E-2</c:v>
                </c:pt>
                <c:pt idx="415">
                  <c:v>4.3249999999999997E-2</c:v>
                </c:pt>
                <c:pt idx="416">
                  <c:v>4.3449999999999996E-2</c:v>
                </c:pt>
                <c:pt idx="417">
                  <c:v>4.36E-2</c:v>
                </c:pt>
                <c:pt idx="418">
                  <c:v>4.3750000000000004E-2</c:v>
                </c:pt>
                <c:pt idx="419">
                  <c:v>4.3850000000000007E-2</c:v>
                </c:pt>
                <c:pt idx="420">
                  <c:v>4.4049999999999999E-2</c:v>
                </c:pt>
                <c:pt idx="421">
                  <c:v>4.4300000000000006E-2</c:v>
                </c:pt>
                <c:pt idx="422">
                  <c:v>4.41E-2</c:v>
                </c:pt>
                <c:pt idx="423">
                  <c:v>4.4250000000000005E-2</c:v>
                </c:pt>
                <c:pt idx="424">
                  <c:v>4.4450000000000003E-2</c:v>
                </c:pt>
                <c:pt idx="425">
                  <c:v>4.4549999999999992E-2</c:v>
                </c:pt>
                <c:pt idx="426">
                  <c:v>4.4599999999999994E-2</c:v>
                </c:pt>
                <c:pt idx="427">
                  <c:v>4.4499999999999998E-2</c:v>
                </c:pt>
                <c:pt idx="428">
                  <c:v>4.4499999999999998E-2</c:v>
                </c:pt>
                <c:pt idx="429">
                  <c:v>4.4499999999999998E-2</c:v>
                </c:pt>
                <c:pt idx="430">
                  <c:v>4.4549999999999999E-2</c:v>
                </c:pt>
                <c:pt idx="431">
                  <c:v>4.4600000000000008E-2</c:v>
                </c:pt>
                <c:pt idx="432">
                  <c:v>4.4700000000000004E-2</c:v>
                </c:pt>
                <c:pt idx="433">
                  <c:v>4.4549999999999992E-2</c:v>
                </c:pt>
                <c:pt idx="434">
                  <c:v>4.4350000000000001E-2</c:v>
                </c:pt>
                <c:pt idx="435">
                  <c:v>4.4499999999999998E-2</c:v>
                </c:pt>
                <c:pt idx="436">
                  <c:v>4.4549999999999992E-2</c:v>
                </c:pt>
                <c:pt idx="437">
                  <c:v>4.4650000000000009E-2</c:v>
                </c:pt>
                <c:pt idx="438">
                  <c:v>4.4899999999999995E-2</c:v>
                </c:pt>
                <c:pt idx="439">
                  <c:v>4.5199999999999997E-2</c:v>
                </c:pt>
                <c:pt idx="440">
                  <c:v>4.5400000000000003E-2</c:v>
                </c:pt>
                <c:pt idx="441">
                  <c:v>4.5749999999999999E-2</c:v>
                </c:pt>
                <c:pt idx="442">
                  <c:v>4.6099999999999995E-2</c:v>
                </c:pt>
                <c:pt idx="443">
                  <c:v>4.6449999999999998E-2</c:v>
                </c:pt>
                <c:pt idx="444">
                  <c:v>4.7399999999999998E-2</c:v>
                </c:pt>
                <c:pt idx="445">
                  <c:v>4.7850000000000004E-2</c:v>
                </c:pt>
                <c:pt idx="446">
                  <c:v>4.8400000000000012E-2</c:v>
                </c:pt>
                <c:pt idx="447">
                  <c:v>4.9849999999999992E-2</c:v>
                </c:pt>
                <c:pt idx="448">
                  <c:v>5.015E-2</c:v>
                </c:pt>
                <c:pt idx="449">
                  <c:v>5.0400000000000007E-2</c:v>
                </c:pt>
                <c:pt idx="450">
                  <c:v>5.1150000000000001E-2</c:v>
                </c:pt>
                <c:pt idx="451">
                  <c:v>5.2049999999999992E-2</c:v>
                </c:pt>
                <c:pt idx="452">
                  <c:v>5.3449999999999998E-2</c:v>
                </c:pt>
                <c:pt idx="453">
                  <c:v>5.5350000000000003E-2</c:v>
                </c:pt>
                <c:pt idx="454">
                  <c:v>5.4550000000000001E-2</c:v>
                </c:pt>
                <c:pt idx="455">
                  <c:v>5.4050000000000001E-2</c:v>
                </c:pt>
                <c:pt idx="456">
                  <c:v>5.4349999999999996E-2</c:v>
                </c:pt>
                <c:pt idx="457">
                  <c:v>5.2500000000000005E-2</c:v>
                </c:pt>
                <c:pt idx="458">
                  <c:v>5.1049999999999998E-2</c:v>
                </c:pt>
                <c:pt idx="459">
                  <c:v>5.1799999999999999E-2</c:v>
                </c:pt>
                <c:pt idx="460">
                  <c:v>5.1849999999999993E-2</c:v>
                </c:pt>
                <c:pt idx="461">
                  <c:v>5.33E-2</c:v>
                </c:pt>
                <c:pt idx="462">
                  <c:v>5.5350000000000003E-2</c:v>
                </c:pt>
                <c:pt idx="463">
                  <c:v>5.6500000000000002E-2</c:v>
                </c:pt>
                <c:pt idx="464">
                  <c:v>5.6899999999999999E-2</c:v>
                </c:pt>
                <c:pt idx="465">
                  <c:v>5.7600000000000005E-2</c:v>
                </c:pt>
                <c:pt idx="466">
                  <c:v>5.9150000000000001E-2</c:v>
                </c:pt>
                <c:pt idx="467">
                  <c:v>6.1499999999999992E-2</c:v>
                </c:pt>
                <c:pt idx="468">
                  <c:v>6.2699999999999992E-2</c:v>
                </c:pt>
                <c:pt idx="469">
                  <c:v>6.2299999999999994E-2</c:v>
                </c:pt>
                <c:pt idx="470">
                  <c:v>6.1849999999999995E-2</c:v>
                </c:pt>
                <c:pt idx="471">
                  <c:v>6.1949999999999991E-2</c:v>
                </c:pt>
                <c:pt idx="472">
                  <c:v>6.2950000000000006E-2</c:v>
                </c:pt>
                <c:pt idx="473">
                  <c:v>6.3750000000000001E-2</c:v>
                </c:pt>
                <c:pt idx="474">
                  <c:v>6.3899999999999998E-2</c:v>
                </c:pt>
                <c:pt idx="475">
                  <c:v>6.3450000000000006E-2</c:v>
                </c:pt>
                <c:pt idx="476">
                  <c:v>6.1350000000000002E-2</c:v>
                </c:pt>
                <c:pt idx="477">
                  <c:v>6.0999999999999999E-2</c:v>
                </c:pt>
                <c:pt idx="478">
                  <c:v>6.2050000000000008E-2</c:v>
                </c:pt>
                <c:pt idx="479">
                  <c:v>6.3199999999999992E-2</c:v>
                </c:pt>
                <c:pt idx="480">
                  <c:v>6.5549999999999997E-2</c:v>
                </c:pt>
                <c:pt idx="481">
                  <c:v>6.6600000000000006E-2</c:v>
                </c:pt>
                <c:pt idx="482">
                  <c:v>6.7149999999999987E-2</c:v>
                </c:pt>
                <c:pt idx="483">
                  <c:v>6.9000000000000006E-2</c:v>
                </c:pt>
                <c:pt idx="484">
                  <c:v>6.9550000000000001E-2</c:v>
                </c:pt>
                <c:pt idx="485">
                  <c:v>6.8749999999999992E-2</c:v>
                </c:pt>
                <c:pt idx="486">
                  <c:v>7.0500000000000007E-2</c:v>
                </c:pt>
                <c:pt idx="487">
                  <c:v>7.1599999999999997E-2</c:v>
                </c:pt>
                <c:pt idx="488">
                  <c:v>7.0999999999999994E-2</c:v>
                </c:pt>
                <c:pt idx="489">
                  <c:v>7.2500000000000009E-2</c:v>
                </c:pt>
                <c:pt idx="490">
                  <c:v>7.4300000000000005E-2</c:v>
                </c:pt>
                <c:pt idx="491">
                  <c:v>7.4649999999999994E-2</c:v>
                </c:pt>
                <c:pt idx="492">
                  <c:v>7.825E-2</c:v>
                </c:pt>
                <c:pt idx="493">
                  <c:v>8.030000000000001E-2</c:v>
                </c:pt>
                <c:pt idx="494">
                  <c:v>8.030000000000001E-2</c:v>
                </c:pt>
                <c:pt idx="495">
                  <c:v>7.9500000000000015E-2</c:v>
                </c:pt>
                <c:pt idx="496">
                  <c:v>7.9299999999999982E-2</c:v>
                </c:pt>
                <c:pt idx="497">
                  <c:v>8.1749999999999989E-2</c:v>
                </c:pt>
                <c:pt idx="498">
                  <c:v>8.5299999999999987E-2</c:v>
                </c:pt>
                <c:pt idx="499">
                  <c:v>8.5400000000000004E-2</c:v>
                </c:pt>
                <c:pt idx="500">
                  <c:v>8.3100000000000021E-2</c:v>
                </c:pt>
                <c:pt idx="501">
                  <c:v>8.2800000000000012E-2</c:v>
                </c:pt>
                <c:pt idx="502">
                  <c:v>8.2349999999999979E-2</c:v>
                </c:pt>
                <c:pt idx="503">
                  <c:v>8.2350000000000007E-2</c:v>
                </c:pt>
                <c:pt idx="504">
                  <c:v>7.8850000000000003E-2</c:v>
                </c:pt>
                <c:pt idx="505">
                  <c:v>7.6300000000000007E-2</c:v>
                </c:pt>
                <c:pt idx="506">
                  <c:v>7.3749999999999996E-2</c:v>
                </c:pt>
                <c:pt idx="507">
                  <c:v>7.4700000000000003E-2</c:v>
                </c:pt>
                <c:pt idx="508">
                  <c:v>7.4949999999999989E-2</c:v>
                </c:pt>
                <c:pt idx="509">
                  <c:v>7.6850000000000002E-2</c:v>
                </c:pt>
                <c:pt idx="510">
                  <c:v>7.7999999999999986E-2</c:v>
                </c:pt>
                <c:pt idx="511">
                  <c:v>7.7999999999999986E-2</c:v>
                </c:pt>
                <c:pt idx="512">
                  <c:v>7.7599999999999988E-2</c:v>
                </c:pt>
                <c:pt idx="513">
                  <c:v>7.6249999999999984E-2</c:v>
                </c:pt>
                <c:pt idx="514">
                  <c:v>7.5400000000000009E-2</c:v>
                </c:pt>
                <c:pt idx="515">
                  <c:v>7.4099999999999985E-2</c:v>
                </c:pt>
                <c:pt idx="516">
                  <c:v>7.4099999999999985E-2</c:v>
                </c:pt>
                <c:pt idx="517">
                  <c:v>7.3550000000000004E-2</c:v>
                </c:pt>
                <c:pt idx="518">
                  <c:v>7.3949999999999988E-2</c:v>
                </c:pt>
                <c:pt idx="519">
                  <c:v>7.3849999999999999E-2</c:v>
                </c:pt>
                <c:pt idx="520">
                  <c:v>7.4349999999999999E-2</c:v>
                </c:pt>
                <c:pt idx="521">
                  <c:v>7.4300000000000005E-2</c:v>
                </c:pt>
                <c:pt idx="522">
                  <c:v>7.3700000000000015E-2</c:v>
                </c:pt>
                <c:pt idx="523">
                  <c:v>7.3550000000000004E-2</c:v>
                </c:pt>
                <c:pt idx="524">
                  <c:v>7.3099999999999998E-2</c:v>
                </c:pt>
                <c:pt idx="525">
                  <c:v>7.3149999999999993E-2</c:v>
                </c:pt>
                <c:pt idx="526">
                  <c:v>7.3300000000000004E-2</c:v>
                </c:pt>
                <c:pt idx="527">
                  <c:v>7.2550000000000003E-2</c:v>
                </c:pt>
                <c:pt idx="528">
                  <c:v>7.22E-2</c:v>
                </c:pt>
                <c:pt idx="529">
                  <c:v>7.2599999999999998E-2</c:v>
                </c:pt>
                <c:pt idx="530">
                  <c:v>7.3450000000000001E-2</c:v>
                </c:pt>
                <c:pt idx="531">
                  <c:v>7.3899999999999993E-2</c:v>
                </c:pt>
                <c:pt idx="532">
                  <c:v>7.3749999999999996E-2</c:v>
                </c:pt>
                <c:pt idx="533">
                  <c:v>7.3899999999999993E-2</c:v>
                </c:pt>
                <c:pt idx="534">
                  <c:v>7.4599999999999986E-2</c:v>
                </c:pt>
                <c:pt idx="535">
                  <c:v>7.5449999999999989E-2</c:v>
                </c:pt>
                <c:pt idx="536">
                  <c:v>7.7600000000000002E-2</c:v>
                </c:pt>
                <c:pt idx="537">
                  <c:v>7.7450000000000005E-2</c:v>
                </c:pt>
                <c:pt idx="538">
                  <c:v>7.7200000000000005E-2</c:v>
                </c:pt>
                <c:pt idx="539">
                  <c:v>7.7849999999999989E-2</c:v>
                </c:pt>
                <c:pt idx="540">
                  <c:v>7.8000000000000014E-2</c:v>
                </c:pt>
                <c:pt idx="541">
                  <c:v>7.9149999999999998E-2</c:v>
                </c:pt>
                <c:pt idx="542">
                  <c:v>7.9500000000000015E-2</c:v>
                </c:pt>
                <c:pt idx="543">
                  <c:v>8.0949999999999994E-2</c:v>
                </c:pt>
                <c:pt idx="544">
                  <c:v>8.3400000000000002E-2</c:v>
                </c:pt>
                <c:pt idx="545">
                  <c:v>8.4749999999999992E-2</c:v>
                </c:pt>
                <c:pt idx="546">
                  <c:v>8.6099999999999996E-2</c:v>
                </c:pt>
                <c:pt idx="547">
                  <c:v>8.8650000000000007E-2</c:v>
                </c:pt>
                <c:pt idx="548">
                  <c:v>9.1400000000000009E-2</c:v>
                </c:pt>
                <c:pt idx="549">
                  <c:v>9.4500000000000001E-2</c:v>
                </c:pt>
                <c:pt idx="550">
                  <c:v>9.4549999999999995E-2</c:v>
                </c:pt>
                <c:pt idx="551">
                  <c:v>9.1149999999999995E-2</c:v>
                </c:pt>
                <c:pt idx="552">
                  <c:v>9.0449999999999989E-2</c:v>
                </c:pt>
                <c:pt idx="553">
                  <c:v>8.9799999999999991E-2</c:v>
                </c:pt>
                <c:pt idx="554">
                  <c:v>8.7650000000000006E-2</c:v>
                </c:pt>
                <c:pt idx="555">
                  <c:v>8.795E-2</c:v>
                </c:pt>
                <c:pt idx="556">
                  <c:v>9.0699999999999989E-2</c:v>
                </c:pt>
                <c:pt idx="557">
                  <c:v>9.0700000000000003E-2</c:v>
                </c:pt>
                <c:pt idx="558">
                  <c:v>8.9499999999999996E-2</c:v>
                </c:pt>
                <c:pt idx="559">
                  <c:v>8.9849999999999999E-2</c:v>
                </c:pt>
                <c:pt idx="560">
                  <c:v>9.0899999999999995E-2</c:v>
                </c:pt>
                <c:pt idx="561">
                  <c:v>9.1499999999999998E-2</c:v>
                </c:pt>
                <c:pt idx="562">
                  <c:v>9.0900000000000009E-2</c:v>
                </c:pt>
                <c:pt idx="563">
                  <c:v>9.0049999999999991E-2</c:v>
                </c:pt>
                <c:pt idx="564">
                  <c:v>9.0225000000000014E-2</c:v>
                </c:pt>
                <c:pt idx="565">
                  <c:v>8.8650000000000007E-2</c:v>
                </c:pt>
                <c:pt idx="566">
                  <c:v>8.7849999999999998E-2</c:v>
                </c:pt>
                <c:pt idx="567">
                  <c:v>8.7650000000000006E-2</c:v>
                </c:pt>
                <c:pt idx="568">
                  <c:v>8.6449999999999999E-2</c:v>
                </c:pt>
                <c:pt idx="569">
                  <c:v>8.7499999999999994E-2</c:v>
                </c:pt>
                <c:pt idx="570">
                  <c:v>8.7549999999999989E-2</c:v>
                </c:pt>
                <c:pt idx="571">
                  <c:v>8.6850000000000011E-2</c:v>
                </c:pt>
                <c:pt idx="572">
                  <c:v>8.5550000000000001E-2</c:v>
                </c:pt>
                <c:pt idx="573">
                  <c:v>8.4599999999999995E-2</c:v>
                </c:pt>
                <c:pt idx="574">
                  <c:v>8.3999999999999991E-2</c:v>
                </c:pt>
                <c:pt idx="575">
                  <c:v>8.3549999999999999E-2</c:v>
                </c:pt>
                <c:pt idx="576">
                  <c:v>8.1125000000000003E-2</c:v>
                </c:pt>
                <c:pt idx="577">
                  <c:v>8.0599999999999991E-2</c:v>
                </c:pt>
                <c:pt idx="578">
                  <c:v>8.1500000000000003E-2</c:v>
                </c:pt>
                <c:pt idx="579">
                  <c:v>8.1899999999999987E-2</c:v>
                </c:pt>
                <c:pt idx="580">
                  <c:v>8.1599999999999992E-2</c:v>
                </c:pt>
                <c:pt idx="581">
                  <c:v>8.165E-2</c:v>
                </c:pt>
                <c:pt idx="582">
                  <c:v>8.0699999999999994E-2</c:v>
                </c:pt>
                <c:pt idx="583">
                  <c:v>8.030000000000001E-2</c:v>
                </c:pt>
                <c:pt idx="584">
                  <c:v>8.0749999999999988E-2</c:v>
                </c:pt>
                <c:pt idx="585">
                  <c:v>8.0350000000000005E-2</c:v>
                </c:pt>
                <c:pt idx="586">
                  <c:v>8.1500000000000003E-2</c:v>
                </c:pt>
                <c:pt idx="587">
                  <c:v>8.2099999999999992E-2</c:v>
                </c:pt>
                <c:pt idx="588">
                  <c:v>8.2974999999999993E-2</c:v>
                </c:pt>
                <c:pt idx="589">
                  <c:v>8.4999999999999992E-2</c:v>
                </c:pt>
                <c:pt idx="590">
                  <c:v>8.5600000000000009E-2</c:v>
                </c:pt>
                <c:pt idx="591">
                  <c:v>8.5650000000000018E-2</c:v>
                </c:pt>
                <c:pt idx="592">
                  <c:v>8.6449999999999999E-2</c:v>
                </c:pt>
                <c:pt idx="593">
                  <c:v>8.7650000000000006E-2</c:v>
                </c:pt>
                <c:pt idx="594">
                  <c:v>8.854999999999999E-2</c:v>
                </c:pt>
                <c:pt idx="595">
                  <c:v>8.975000000000001E-2</c:v>
                </c:pt>
                <c:pt idx="596">
                  <c:v>8.8249999999999995E-2</c:v>
                </c:pt>
                <c:pt idx="597">
                  <c:v>8.8049999999999989E-2</c:v>
                </c:pt>
                <c:pt idx="598">
                  <c:v>8.9799999999999991E-2</c:v>
                </c:pt>
                <c:pt idx="599">
                  <c:v>9.1349999999999987E-2</c:v>
                </c:pt>
                <c:pt idx="600">
                  <c:v>9.2450000000000004E-2</c:v>
                </c:pt>
                <c:pt idx="601">
                  <c:v>9.3650000000000011E-2</c:v>
                </c:pt>
                <c:pt idx="602">
                  <c:v>9.3799999999999994E-2</c:v>
                </c:pt>
                <c:pt idx="603">
                  <c:v>9.4899999999999998E-2</c:v>
                </c:pt>
                <c:pt idx="604">
                  <c:v>9.5150000000000012E-2</c:v>
                </c:pt>
                <c:pt idx="605">
                  <c:v>9.6799999999999997E-2</c:v>
                </c:pt>
                <c:pt idx="606">
                  <c:v>9.4750000000000001E-2</c:v>
                </c:pt>
                <c:pt idx="607">
                  <c:v>9.3450000000000005E-2</c:v>
                </c:pt>
                <c:pt idx="608">
                  <c:v>9.3799999999999994E-2</c:v>
                </c:pt>
                <c:pt idx="609">
                  <c:v>9.5699999999999993E-2</c:v>
                </c:pt>
                <c:pt idx="610">
                  <c:v>0.10295000000000001</c:v>
                </c:pt>
                <c:pt idx="611">
                  <c:v>0.1099</c:v>
                </c:pt>
                <c:pt idx="612">
                  <c:v>0.10944999999999999</c:v>
                </c:pt>
                <c:pt idx="613">
                  <c:v>0.11325000000000002</c:v>
                </c:pt>
                <c:pt idx="614">
                  <c:v>0.12555000000000002</c:v>
                </c:pt>
                <c:pt idx="615">
                  <c:v>0.13235000000000002</c:v>
                </c:pt>
                <c:pt idx="616">
                  <c:v>0.1255</c:v>
                </c:pt>
                <c:pt idx="617">
                  <c:v>0.1145</c:v>
                </c:pt>
                <c:pt idx="618">
                  <c:v>0.10985000000000002</c:v>
                </c:pt>
                <c:pt idx="619">
                  <c:v>0.11249999999999999</c:v>
                </c:pt>
                <c:pt idx="620">
                  <c:v>0.11865000000000001</c:v>
                </c:pt>
                <c:pt idx="621">
                  <c:v>0.1227</c:v>
                </c:pt>
                <c:pt idx="622">
                  <c:v>0.12495000000000001</c:v>
                </c:pt>
                <c:pt idx="623">
                  <c:v>0.13155</c:v>
                </c:pt>
                <c:pt idx="624">
                  <c:v>0.13495000000000001</c:v>
                </c:pt>
                <c:pt idx="625">
                  <c:v>0.13165000000000002</c:v>
                </c:pt>
                <c:pt idx="626">
                  <c:v>0.13620000000000002</c:v>
                </c:pt>
                <c:pt idx="627">
                  <c:v>0.13615000000000002</c:v>
                </c:pt>
                <c:pt idx="628">
                  <c:v>0.14135</c:v>
                </c:pt>
                <c:pt idx="629">
                  <c:v>0.14600000000000002</c:v>
                </c:pt>
                <c:pt idx="630">
                  <c:v>0.14080000000000001</c:v>
                </c:pt>
                <c:pt idx="631">
                  <c:v>0.14584999999999998</c:v>
                </c:pt>
                <c:pt idx="632">
                  <c:v>0.15155000000000002</c:v>
                </c:pt>
                <c:pt idx="633">
                  <c:v>0.15720000000000001</c:v>
                </c:pt>
                <c:pt idx="634">
                  <c:v>0.15610000000000002</c:v>
                </c:pt>
                <c:pt idx="635">
                  <c:v>0.14595</c:v>
                </c:pt>
                <c:pt idx="636">
                  <c:v>0.14614999999999997</c:v>
                </c:pt>
                <c:pt idx="637">
                  <c:v>0.15464999999999998</c:v>
                </c:pt>
                <c:pt idx="638">
                  <c:v>0.15495</c:v>
                </c:pt>
                <c:pt idx="639">
                  <c:v>0.14895</c:v>
                </c:pt>
                <c:pt idx="640">
                  <c:v>0.14680000000000001</c:v>
                </c:pt>
                <c:pt idx="641">
                  <c:v>0.14514999999999997</c:v>
                </c:pt>
                <c:pt idx="642">
                  <c:v>0.15035000000000001</c:v>
                </c:pt>
                <c:pt idx="643">
                  <c:v>0.14910000000000001</c:v>
                </c:pt>
                <c:pt idx="644">
                  <c:v>0.14095000000000002</c:v>
                </c:pt>
                <c:pt idx="645">
                  <c:v>0.1333</c:v>
                </c:pt>
                <c:pt idx="646">
                  <c:v>0.12545000000000001</c:v>
                </c:pt>
                <c:pt idx="647">
                  <c:v>0.12094999999999997</c:v>
                </c:pt>
                <c:pt idx="648">
                  <c:v>0.12135</c:v>
                </c:pt>
                <c:pt idx="649">
                  <c:v>0.1207</c:v>
                </c:pt>
                <c:pt idx="650">
                  <c:v>0.12294999999999999</c:v>
                </c:pt>
                <c:pt idx="651">
                  <c:v>0.12025</c:v>
                </c:pt>
                <c:pt idx="652">
                  <c:v>0.11785000000000001</c:v>
                </c:pt>
                <c:pt idx="653">
                  <c:v>0.11704999999999999</c:v>
                </c:pt>
                <c:pt idx="654">
                  <c:v>0.11945</c:v>
                </c:pt>
                <c:pt idx="655">
                  <c:v>0.1227</c:v>
                </c:pt>
                <c:pt idx="656">
                  <c:v>0.12615000000000001</c:v>
                </c:pt>
                <c:pt idx="657">
                  <c:v>0.12494999999999998</c:v>
                </c:pt>
                <c:pt idx="658">
                  <c:v>0.12369999999999999</c:v>
                </c:pt>
                <c:pt idx="659">
                  <c:v>0.12509999999999999</c:v>
                </c:pt>
                <c:pt idx="660">
                  <c:v>0.12664999999999998</c:v>
                </c:pt>
                <c:pt idx="661">
                  <c:v>0.12455000000000002</c:v>
                </c:pt>
                <c:pt idx="662">
                  <c:v>0.12389999999999998</c:v>
                </c:pt>
                <c:pt idx="663">
                  <c:v>0.12895000000000001</c:v>
                </c:pt>
                <c:pt idx="664">
                  <c:v>0.13145000000000001</c:v>
                </c:pt>
                <c:pt idx="665">
                  <c:v>0.13689999999999999</c:v>
                </c:pt>
                <c:pt idx="666">
                  <c:v>0.1394</c:v>
                </c:pt>
                <c:pt idx="667">
                  <c:v>0.13779999999999998</c:v>
                </c:pt>
                <c:pt idx="668">
                  <c:v>0.13170000000000004</c:v>
                </c:pt>
                <c:pt idx="669">
                  <c:v>0.12964999999999999</c:v>
                </c:pt>
                <c:pt idx="670">
                  <c:v>0.12870000000000001</c:v>
                </c:pt>
                <c:pt idx="671">
                  <c:v>0.12475</c:v>
                </c:pt>
                <c:pt idx="672">
                  <c:v>0.12315000000000001</c:v>
                </c:pt>
                <c:pt idx="673">
                  <c:v>0.12254999999999999</c:v>
                </c:pt>
                <c:pt idx="674">
                  <c:v>0.12310000000000001</c:v>
                </c:pt>
                <c:pt idx="675">
                  <c:v>0.12735000000000002</c:v>
                </c:pt>
                <c:pt idx="676">
                  <c:v>0.12459999999999999</c:v>
                </c:pt>
                <c:pt idx="677">
                  <c:v>0.12010000000000001</c:v>
                </c:pt>
                <c:pt idx="678">
                  <c:v>0.11200000000000002</c:v>
                </c:pt>
                <c:pt idx="679">
                  <c:v>0.11194999999999999</c:v>
                </c:pt>
                <c:pt idx="680">
                  <c:v>0.11260000000000001</c:v>
                </c:pt>
                <c:pt idx="681">
                  <c:v>0.11265</c:v>
                </c:pt>
                <c:pt idx="682">
                  <c:v>0.11235000000000001</c:v>
                </c:pt>
                <c:pt idx="683">
                  <c:v>0.1081</c:v>
                </c:pt>
                <c:pt idx="684">
                  <c:v>0.10395</c:v>
                </c:pt>
                <c:pt idx="685">
                  <c:v>0.10255</c:v>
                </c:pt>
                <c:pt idx="686">
                  <c:v>9.9000000000000005E-2</c:v>
                </c:pt>
                <c:pt idx="687">
                  <c:v>9.2450000000000004E-2</c:v>
                </c:pt>
                <c:pt idx="688">
                  <c:v>0.09</c:v>
                </c:pt>
                <c:pt idx="689">
                  <c:v>9.2599999999999988E-2</c:v>
                </c:pt>
                <c:pt idx="690">
                  <c:v>9.3100000000000016E-2</c:v>
                </c:pt>
                <c:pt idx="691">
                  <c:v>9.0800000000000006E-2</c:v>
                </c:pt>
                <c:pt idx="692">
                  <c:v>8.9700000000000002E-2</c:v>
                </c:pt>
                <c:pt idx="693">
                  <c:v>9.1249999999999998E-2</c:v>
                </c:pt>
                <c:pt idx="694">
                  <c:v>9.0949999999999989E-2</c:v>
                </c:pt>
                <c:pt idx="695">
                  <c:v>8.9399999999999993E-2</c:v>
                </c:pt>
                <c:pt idx="696">
                  <c:v>8.7549999999999989E-2</c:v>
                </c:pt>
                <c:pt idx="697">
                  <c:v>8.6099999999999996E-2</c:v>
                </c:pt>
                <c:pt idx="698">
                  <c:v>8.6300000000000016E-2</c:v>
                </c:pt>
                <c:pt idx="699">
                  <c:v>8.5999999999999993E-2</c:v>
                </c:pt>
                <c:pt idx="700">
                  <c:v>0.09</c:v>
                </c:pt>
                <c:pt idx="701">
                  <c:v>9.459999999999999E-2</c:v>
                </c:pt>
                <c:pt idx="702">
                  <c:v>9.4850000000000004E-2</c:v>
                </c:pt>
                <c:pt idx="703">
                  <c:v>9.5350000000000018E-2</c:v>
                </c:pt>
                <c:pt idx="704">
                  <c:v>9.7649999999999987E-2</c:v>
                </c:pt>
                <c:pt idx="705">
                  <c:v>0.10264999999999999</c:v>
                </c:pt>
                <c:pt idx="706">
                  <c:v>0.10629999999999999</c:v>
                </c:pt>
                <c:pt idx="707">
                  <c:v>0.10139999999999999</c:v>
                </c:pt>
                <c:pt idx="708">
                  <c:v>0.10219999999999999</c:v>
                </c:pt>
                <c:pt idx="709">
                  <c:v>9.9849999999999994E-2</c:v>
                </c:pt>
                <c:pt idx="710">
                  <c:v>9.4999999999999987E-2</c:v>
                </c:pt>
                <c:pt idx="711">
                  <c:v>9.4899999999999998E-2</c:v>
                </c:pt>
                <c:pt idx="712">
                  <c:v>9.7649999999999987E-2</c:v>
                </c:pt>
                <c:pt idx="713">
                  <c:v>0.1</c:v>
                </c:pt>
                <c:pt idx="714">
                  <c:v>9.9950000000000011E-2</c:v>
                </c:pt>
                <c:pt idx="715">
                  <c:v>0.1011</c:v>
                </c:pt>
                <c:pt idx="716">
                  <c:v>0.10239999999999999</c:v>
                </c:pt>
                <c:pt idx="717">
                  <c:v>9.9400000000000002E-2</c:v>
                </c:pt>
                <c:pt idx="718">
                  <c:v>9.6000000000000002E-2</c:v>
                </c:pt>
                <c:pt idx="719">
                  <c:v>9.5850000000000019E-2</c:v>
                </c:pt>
                <c:pt idx="720">
                  <c:v>9.6900000000000014E-2</c:v>
                </c:pt>
                <c:pt idx="721">
                  <c:v>9.715E-2</c:v>
                </c:pt>
                <c:pt idx="722">
                  <c:v>9.7349999999999992E-2</c:v>
                </c:pt>
                <c:pt idx="723">
                  <c:v>9.8900000000000016E-2</c:v>
                </c:pt>
                <c:pt idx="724">
                  <c:v>9.8650000000000002E-2</c:v>
                </c:pt>
                <c:pt idx="725">
                  <c:v>9.6599999999999991E-2</c:v>
                </c:pt>
                <c:pt idx="726">
                  <c:v>9.194999999999999E-2</c:v>
                </c:pt>
                <c:pt idx="727">
                  <c:v>9.035E-2</c:v>
                </c:pt>
                <c:pt idx="728">
                  <c:v>9.0499999999999997E-2</c:v>
                </c:pt>
                <c:pt idx="729">
                  <c:v>9.1200000000000003E-2</c:v>
                </c:pt>
                <c:pt idx="730">
                  <c:v>9.0549999999999992E-2</c:v>
                </c:pt>
                <c:pt idx="731">
                  <c:v>9.0150000000000008E-2</c:v>
                </c:pt>
                <c:pt idx="732">
                  <c:v>8.9849999999999999E-2</c:v>
                </c:pt>
                <c:pt idx="733">
                  <c:v>9.1299999999999992E-2</c:v>
                </c:pt>
                <c:pt idx="734">
                  <c:v>9.3300000000000008E-2</c:v>
                </c:pt>
                <c:pt idx="735">
                  <c:v>9.4399999999999984E-2</c:v>
                </c:pt>
                <c:pt idx="736">
                  <c:v>9.5500000000000015E-2</c:v>
                </c:pt>
                <c:pt idx="737">
                  <c:v>9.5849999999999991E-2</c:v>
                </c:pt>
                <c:pt idx="738">
                  <c:v>9.375E-2</c:v>
                </c:pt>
                <c:pt idx="739">
                  <c:v>9.3549999999999994E-2</c:v>
                </c:pt>
                <c:pt idx="740">
                  <c:v>9.5200000000000007E-2</c:v>
                </c:pt>
                <c:pt idx="741">
                  <c:v>9.6649999999999986E-2</c:v>
                </c:pt>
                <c:pt idx="742">
                  <c:v>9.6499999999999989E-2</c:v>
                </c:pt>
                <c:pt idx="743">
                  <c:v>9.4450000000000006E-2</c:v>
                </c:pt>
                <c:pt idx="744">
                  <c:v>9.2200000000000018E-2</c:v>
                </c:pt>
                <c:pt idx="745">
                  <c:v>9.2049999999999993E-2</c:v>
                </c:pt>
                <c:pt idx="746">
                  <c:v>8.9949999999999988E-2</c:v>
                </c:pt>
                <c:pt idx="747">
                  <c:v>9.0700000000000003E-2</c:v>
                </c:pt>
                <c:pt idx="748">
                  <c:v>8.989999999999998E-2</c:v>
                </c:pt>
                <c:pt idx="749">
                  <c:v>9.0050000000000019E-2</c:v>
                </c:pt>
                <c:pt idx="750">
                  <c:v>9.1450000000000004E-2</c:v>
                </c:pt>
                <c:pt idx="751">
                  <c:v>9.1249999999999998E-2</c:v>
                </c:pt>
                <c:pt idx="752">
                  <c:v>8.8700000000000001E-2</c:v>
                </c:pt>
                <c:pt idx="753">
                  <c:v>8.7349999999999983E-2</c:v>
                </c:pt>
                <c:pt idx="754">
                  <c:v>8.6899999999999991E-2</c:v>
                </c:pt>
                <c:pt idx="755">
                  <c:v>8.6300000000000002E-2</c:v>
                </c:pt>
                <c:pt idx="756">
                  <c:v>8.4599999999999995E-2</c:v>
                </c:pt>
                <c:pt idx="757">
                  <c:v>8.3549999999999985E-2</c:v>
                </c:pt>
                <c:pt idx="758">
                  <c:v>8.48E-2</c:v>
                </c:pt>
                <c:pt idx="759">
                  <c:v>8.5400000000000004E-2</c:v>
                </c:pt>
                <c:pt idx="760">
                  <c:v>8.5100000000000009E-2</c:v>
                </c:pt>
                <c:pt idx="761">
                  <c:v>8.455E-2</c:v>
                </c:pt>
                <c:pt idx="762">
                  <c:v>8.3900000000000002E-2</c:v>
                </c:pt>
                <c:pt idx="763">
                  <c:v>8.2199999999999995E-2</c:v>
                </c:pt>
                <c:pt idx="764">
                  <c:v>8.0799999999999997E-2</c:v>
                </c:pt>
                <c:pt idx="765">
                  <c:v>8.0449999999999994E-2</c:v>
                </c:pt>
                <c:pt idx="766">
                  <c:v>8.1550000000000011E-2</c:v>
                </c:pt>
                <c:pt idx="767">
                  <c:v>8.2500000000000004E-2</c:v>
                </c:pt>
                <c:pt idx="768">
                  <c:v>8.1100000000000005E-2</c:v>
                </c:pt>
                <c:pt idx="769">
                  <c:v>8.0099999999999991E-2</c:v>
                </c:pt>
                <c:pt idx="770">
                  <c:v>7.8050000000000008E-2</c:v>
                </c:pt>
                <c:pt idx="771">
                  <c:v>7.6499999999999999E-2</c:v>
                </c:pt>
                <c:pt idx="772">
                  <c:v>7.5400000000000009E-2</c:v>
                </c:pt>
                <c:pt idx="773">
                  <c:v>7.5200000000000003E-2</c:v>
                </c:pt>
                <c:pt idx="774">
                  <c:v>7.4200000000000016E-2</c:v>
                </c:pt>
                <c:pt idx="775">
                  <c:v>7.2599999999999998E-2</c:v>
                </c:pt>
                <c:pt idx="776">
                  <c:v>6.9550000000000001E-2</c:v>
                </c:pt>
                <c:pt idx="777">
                  <c:v>6.7550000000000013E-2</c:v>
                </c:pt>
                <c:pt idx="778">
                  <c:v>6.770000000000001E-2</c:v>
                </c:pt>
                <c:pt idx="779">
                  <c:v>7.0250000000000007E-2</c:v>
                </c:pt>
                <c:pt idx="780">
                  <c:v>7.0250000000000007E-2</c:v>
                </c:pt>
                <c:pt idx="781">
                  <c:v>7.0199999999999985E-2</c:v>
                </c:pt>
                <c:pt idx="782">
                  <c:v>7.1849999999999997E-2</c:v>
                </c:pt>
                <c:pt idx="783">
                  <c:v>7.1849999999999997E-2</c:v>
                </c:pt>
                <c:pt idx="784">
                  <c:v>7.5850000000000001E-2</c:v>
                </c:pt>
                <c:pt idx="785">
                  <c:v>8.09E-2</c:v>
                </c:pt>
                <c:pt idx="786">
                  <c:v>8.0699999999999994E-2</c:v>
                </c:pt>
                <c:pt idx="787">
                  <c:v>8.2099999999999992E-2</c:v>
                </c:pt>
                <c:pt idx="788">
                  <c:v>8.1599999999999992E-2</c:v>
                </c:pt>
                <c:pt idx="789">
                  <c:v>8.4150000000000003E-2</c:v>
                </c:pt>
                <c:pt idx="790">
                  <c:v>8.6400000000000005E-2</c:v>
                </c:pt>
                <c:pt idx="791">
                  <c:v>8.7549999999999989E-2</c:v>
                </c:pt>
                <c:pt idx="792">
                  <c:v>8.5400000000000004E-2</c:v>
                </c:pt>
                <c:pt idx="793">
                  <c:v>8.5300000000000015E-2</c:v>
                </c:pt>
                <c:pt idx="794">
                  <c:v>8.3250000000000018E-2</c:v>
                </c:pt>
                <c:pt idx="795">
                  <c:v>8.1799999999999998E-2</c:v>
                </c:pt>
                <c:pt idx="796">
                  <c:v>8.0749999999999988E-2</c:v>
                </c:pt>
                <c:pt idx="797">
                  <c:v>7.6950000000000005E-2</c:v>
                </c:pt>
                <c:pt idx="798">
                  <c:v>7.3650000000000007E-2</c:v>
                </c:pt>
                <c:pt idx="799">
                  <c:v>7.4749999999999997E-2</c:v>
                </c:pt>
                <c:pt idx="800">
                  <c:v>7.6300000000000007E-2</c:v>
                </c:pt>
                <c:pt idx="801">
                  <c:v>7.3849999999999999E-2</c:v>
                </c:pt>
                <c:pt idx="802">
                  <c:v>7.1950000000000014E-2</c:v>
                </c:pt>
                <c:pt idx="803">
                  <c:v>7.099999999999998E-2</c:v>
                </c:pt>
                <c:pt idx="804">
                  <c:v>6.905E-2</c:v>
                </c:pt>
                <c:pt idx="805">
                  <c:v>6.9000000000000006E-2</c:v>
                </c:pt>
                <c:pt idx="806">
                  <c:v>7.0750000000000007E-2</c:v>
                </c:pt>
                <c:pt idx="807">
                  <c:v>7.4349999999999999E-2</c:v>
                </c:pt>
                <c:pt idx="808">
                  <c:v>7.5900000000000009E-2</c:v>
                </c:pt>
                <c:pt idx="809">
                  <c:v>7.6949999999999991E-2</c:v>
                </c:pt>
                <c:pt idx="810">
                  <c:v>7.7899999999999997E-2</c:v>
                </c:pt>
                <c:pt idx="811">
                  <c:v>7.7350000000000002E-2</c:v>
                </c:pt>
                <c:pt idx="812">
                  <c:v>7.5450000000000003E-2</c:v>
                </c:pt>
                <c:pt idx="813">
                  <c:v>7.7399999999999997E-2</c:v>
                </c:pt>
                <c:pt idx="814">
                  <c:v>7.485E-2</c:v>
                </c:pt>
                <c:pt idx="815">
                  <c:v>7.2050000000000003E-2</c:v>
                </c:pt>
                <c:pt idx="816">
                  <c:v>7.3050000000000004E-2</c:v>
                </c:pt>
                <c:pt idx="817">
                  <c:v>7.5249999999999997E-2</c:v>
                </c:pt>
                <c:pt idx="818">
                  <c:v>7.4249999999999997E-2</c:v>
                </c:pt>
                <c:pt idx="819">
                  <c:v>7.6600000000000001E-2</c:v>
                </c:pt>
                <c:pt idx="820">
                  <c:v>7.8299999999999995E-2</c:v>
                </c:pt>
                <c:pt idx="821">
                  <c:v>7.6899999999999996E-2</c:v>
                </c:pt>
                <c:pt idx="822">
                  <c:v>7.5149999999999995E-2</c:v>
                </c:pt>
                <c:pt idx="823">
                  <c:v>7.2500000000000009E-2</c:v>
                </c:pt>
                <c:pt idx="824">
                  <c:v>7.3099999999999998E-2</c:v>
                </c:pt>
                <c:pt idx="825">
                  <c:v>7.2399999999999992E-2</c:v>
                </c:pt>
                <c:pt idx="826">
                  <c:v>7.0999999999999994E-2</c:v>
                </c:pt>
                <c:pt idx="827">
                  <c:v>6.9699999999999998E-2</c:v>
                </c:pt>
                <c:pt idx="828">
                  <c:v>6.8750000000000006E-2</c:v>
                </c:pt>
                <c:pt idx="829">
                  <c:v>6.7149999999999987E-2</c:v>
                </c:pt>
                <c:pt idx="830">
                  <c:v>6.7750000000000005E-2</c:v>
                </c:pt>
                <c:pt idx="831">
                  <c:v>6.8200000000000011E-2</c:v>
                </c:pt>
                <c:pt idx="832">
                  <c:v>6.7949999999999997E-2</c:v>
                </c:pt>
                <c:pt idx="833">
                  <c:v>6.7999999999999991E-2</c:v>
                </c:pt>
                <c:pt idx="834">
                  <c:v>6.6550000000000012E-2</c:v>
                </c:pt>
                <c:pt idx="835">
                  <c:v>6.6650000000000001E-2</c:v>
                </c:pt>
                <c:pt idx="836">
                  <c:v>6.6449999999999995E-2</c:v>
                </c:pt>
                <c:pt idx="837">
                  <c:v>6.5399999999999986E-2</c:v>
                </c:pt>
                <c:pt idx="838">
                  <c:v>6.5350000000000005E-2</c:v>
                </c:pt>
                <c:pt idx="839">
                  <c:v>6.6000000000000003E-2</c:v>
                </c:pt>
                <c:pt idx="840">
                  <c:v>6.4350000000000004E-2</c:v>
                </c:pt>
                <c:pt idx="841">
                  <c:v>6.4600000000000005E-2</c:v>
                </c:pt>
                <c:pt idx="842">
                  <c:v>6.5950000000000009E-2</c:v>
                </c:pt>
                <c:pt idx="843">
                  <c:v>6.7999999999999991E-2</c:v>
                </c:pt>
                <c:pt idx="844">
                  <c:v>6.7999999999999991E-2</c:v>
                </c:pt>
                <c:pt idx="845">
                  <c:v>7.0800000000000002E-2</c:v>
                </c:pt>
                <c:pt idx="846">
                  <c:v>7.3749999999999996E-2</c:v>
                </c:pt>
                <c:pt idx="847">
                  <c:v>7.3350000000000012E-2</c:v>
                </c:pt>
                <c:pt idx="848">
                  <c:v>7.5400000000000009E-2</c:v>
                </c:pt>
                <c:pt idx="849">
                  <c:v>7.535E-2</c:v>
                </c:pt>
                <c:pt idx="850">
                  <c:v>7.6700000000000004E-2</c:v>
                </c:pt>
                <c:pt idx="851">
                  <c:v>7.4900000000000022E-2</c:v>
                </c:pt>
                <c:pt idx="852">
                  <c:v>7.6649999999999996E-2</c:v>
                </c:pt>
                <c:pt idx="853">
                  <c:v>7.8699999999999992E-2</c:v>
                </c:pt>
                <c:pt idx="854">
                  <c:v>7.7499999999999999E-2</c:v>
                </c:pt>
                <c:pt idx="855">
                  <c:v>7.7549999999999994E-2</c:v>
                </c:pt>
                <c:pt idx="856">
                  <c:v>7.7300000000000008E-2</c:v>
                </c:pt>
                <c:pt idx="857">
                  <c:v>8.115E-2</c:v>
                </c:pt>
                <c:pt idx="858">
                  <c:v>7.7699999999999991E-2</c:v>
                </c:pt>
                <c:pt idx="859">
                  <c:v>7.7300000000000008E-2</c:v>
                </c:pt>
                <c:pt idx="860">
                  <c:v>7.6250000000000012E-2</c:v>
                </c:pt>
                <c:pt idx="861">
                  <c:v>7.7250000000000013E-2</c:v>
                </c:pt>
                <c:pt idx="862">
                  <c:v>7.6799999999999993E-2</c:v>
                </c:pt>
                <c:pt idx="863">
                  <c:v>7.5999999999999998E-2</c:v>
                </c:pt>
                <c:pt idx="864">
                  <c:v>7.3450000000000001E-2</c:v>
                </c:pt>
                <c:pt idx="865">
                  <c:v>7.2650000000000006E-2</c:v>
                </c:pt>
                <c:pt idx="866">
                  <c:v>7.2099999999999997E-2</c:v>
                </c:pt>
                <c:pt idx="867">
                  <c:v>7.0999999999999994E-2</c:v>
                </c:pt>
                <c:pt idx="868">
                  <c:v>7.3149999999999993E-2</c:v>
                </c:pt>
                <c:pt idx="869">
                  <c:v>7.3949999999999988E-2</c:v>
                </c:pt>
                <c:pt idx="870">
                  <c:v>7.2599999999999998E-2</c:v>
                </c:pt>
                <c:pt idx="871">
                  <c:v>7.2000000000000008E-2</c:v>
                </c:pt>
                <c:pt idx="872">
                  <c:v>7.1549999999999989E-2</c:v>
                </c:pt>
                <c:pt idx="873">
                  <c:v>7.22E-2</c:v>
                </c:pt>
                <c:pt idx="874">
                  <c:v>7.0800000000000002E-2</c:v>
                </c:pt>
                <c:pt idx="875">
                  <c:v>6.9900000000000004E-2</c:v>
                </c:pt>
                <c:pt idx="876">
                  <c:v>6.9750000000000006E-2</c:v>
                </c:pt>
                <c:pt idx="877">
                  <c:v>6.7899999999999988E-2</c:v>
                </c:pt>
                <c:pt idx="878">
                  <c:v>6.7299999999999999E-2</c:v>
                </c:pt>
                <c:pt idx="879">
                  <c:v>7.014999999999999E-2</c:v>
                </c:pt>
                <c:pt idx="880">
                  <c:v>6.9600000000000009E-2</c:v>
                </c:pt>
                <c:pt idx="881">
                  <c:v>6.9750000000000006E-2</c:v>
                </c:pt>
                <c:pt idx="882">
                  <c:v>6.8599999999999994E-2</c:v>
                </c:pt>
                <c:pt idx="883">
                  <c:v>6.7550000000000013E-2</c:v>
                </c:pt>
                <c:pt idx="884">
                  <c:v>6.6049999999999998E-2</c:v>
                </c:pt>
                <c:pt idx="885">
                  <c:v>6.3899999999999998E-2</c:v>
                </c:pt>
                <c:pt idx="886">
                  <c:v>6.5349999999999991E-2</c:v>
                </c:pt>
                <c:pt idx="887">
                  <c:v>6.5100000000000005E-2</c:v>
                </c:pt>
                <c:pt idx="888">
                  <c:v>6.4199999999999979E-2</c:v>
                </c:pt>
                <c:pt idx="889">
                  <c:v>6.3800000000000009E-2</c:v>
                </c:pt>
                <c:pt idx="890">
                  <c:v>6.1449999999999998E-2</c:v>
                </c:pt>
                <c:pt idx="891">
                  <c:v>6.0850000000000001E-2</c:v>
                </c:pt>
                <c:pt idx="892">
                  <c:v>5.9799999999999992E-2</c:v>
                </c:pt>
                <c:pt idx="893">
                  <c:v>5.5350000000000003E-2</c:v>
                </c:pt>
                <c:pt idx="894">
                  <c:v>5.3449999999999998E-2</c:v>
                </c:pt>
                <c:pt idx="895">
                  <c:v>5.7800000000000004E-2</c:v>
                </c:pt>
                <c:pt idx="896">
                  <c:v>6.0899999999999996E-2</c:v>
                </c:pt>
                <c:pt idx="897">
                  <c:v>5.9249999999999997E-2</c:v>
                </c:pt>
                <c:pt idx="898">
                  <c:v>5.9050000000000005E-2</c:v>
                </c:pt>
                <c:pt idx="899">
                  <c:v>5.8650000000000008E-2</c:v>
                </c:pt>
                <c:pt idx="900">
                  <c:v>5.8349999999999999E-2</c:v>
                </c:pt>
                <c:pt idx="901">
                  <c:v>5.7249999999999995E-2</c:v>
                </c:pt>
                <c:pt idx="902">
                  <c:v>5.6850000000000005E-2</c:v>
                </c:pt>
                <c:pt idx="903">
                  <c:v>5.5150000000000005E-2</c:v>
                </c:pt>
                <c:pt idx="904">
                  <c:v>5.9150000000000001E-2</c:v>
                </c:pt>
                <c:pt idx="905">
                  <c:v>6.2199999999999998E-2</c:v>
                </c:pt>
                <c:pt idx="906">
                  <c:v>6.1099999999999995E-2</c:v>
                </c:pt>
                <c:pt idx="907">
                  <c:v>5.9199999999999996E-2</c:v>
                </c:pt>
                <c:pt idx="908">
                  <c:v>5.7600000000000005E-2</c:v>
                </c:pt>
                <c:pt idx="909">
                  <c:v>5.5950000000000014E-2</c:v>
                </c:pt>
                <c:pt idx="910">
                  <c:v>5.5799999999999995E-2</c:v>
                </c:pt>
                <c:pt idx="911">
                  <c:v>5.6199999999999993E-2</c:v>
                </c:pt>
                <c:pt idx="912">
                  <c:v>5.5799999999999995E-2</c:v>
                </c:pt>
                <c:pt idx="913">
                  <c:v>5.4699999999999999E-2</c:v>
                </c:pt>
                <c:pt idx="914">
                  <c:v>5.3199999999999997E-2</c:v>
                </c:pt>
                <c:pt idx="915">
                  <c:v>5.5199999999999999E-2</c:v>
                </c:pt>
                <c:pt idx="916">
                  <c:v>5.3850000000000002E-2</c:v>
                </c:pt>
                <c:pt idx="917">
                  <c:v>5.220000000000001E-2</c:v>
                </c:pt>
                <c:pt idx="918">
                  <c:v>4.9899999999999986E-2</c:v>
                </c:pt>
                <c:pt idx="919">
                  <c:v>5.099999999999999E-2</c:v>
                </c:pt>
                <c:pt idx="920">
                  <c:v>5.1449999999999996E-2</c:v>
                </c:pt>
                <c:pt idx="921">
                  <c:v>5.1850000000000007E-2</c:v>
                </c:pt>
                <c:pt idx="922">
                  <c:v>5.4000000000000006E-2</c:v>
                </c:pt>
                <c:pt idx="923">
                  <c:v>5.4874999999999993E-2</c:v>
                </c:pt>
                <c:pt idx="924">
                  <c:v>5.4449999999999998E-2</c:v>
                </c:pt>
                <c:pt idx="925">
                  <c:v>5.3699999999999998E-2</c:v>
                </c:pt>
                <c:pt idx="926">
                  <c:v>5.4300000000000001E-2</c:v>
                </c:pt>
                <c:pt idx="927">
                  <c:v>5.5949999999999986E-2</c:v>
                </c:pt>
                <c:pt idx="928">
                  <c:v>5.9199999999999996E-2</c:v>
                </c:pt>
                <c:pt idx="929">
                  <c:v>6.0400000000000009E-2</c:v>
                </c:pt>
                <c:pt idx="930">
                  <c:v>0.06</c:v>
                </c:pt>
                <c:pt idx="931">
                  <c:v>5.9649999999999995E-2</c:v>
                </c:pt>
                <c:pt idx="932">
                  <c:v>5.7950000000000002E-2</c:v>
                </c:pt>
                <c:pt idx="933">
                  <c:v>5.6300000000000003E-2</c:v>
                </c:pt>
                <c:pt idx="934">
                  <c:v>5.6249999999999994E-2</c:v>
                </c:pt>
                <c:pt idx="935">
                  <c:v>5.4500000000000007E-2</c:v>
                </c:pt>
                <c:pt idx="936">
                  <c:v>5.4349999999999996E-2</c:v>
                </c:pt>
                <c:pt idx="937">
                  <c:v>5.5750000000000001E-2</c:v>
                </c:pt>
                <c:pt idx="938">
                  <c:v>5.5550000000000002E-2</c:v>
                </c:pt>
                <c:pt idx="939">
                  <c:v>5.4800000000000001E-2</c:v>
                </c:pt>
                <c:pt idx="940">
                  <c:v>5.6500000000000002E-2</c:v>
                </c:pt>
                <c:pt idx="941">
                  <c:v>5.6599999999999998E-2</c:v>
                </c:pt>
                <c:pt idx="942">
                  <c:v>3.3745000000000004E-2</c:v>
                </c:pt>
                <c:pt idx="943">
                  <c:v>5.91E-2</c:v>
                </c:pt>
                <c:pt idx="944">
                  <c:v>5.9249999999999997E-2</c:v>
                </c:pt>
                <c:pt idx="945">
                  <c:v>5.8799999999999998E-2</c:v>
                </c:pt>
                <c:pt idx="946">
                  <c:v>5.8000000000000003E-2</c:v>
                </c:pt>
                <c:pt idx="947">
                  <c:v>5.6100000000000004E-2</c:v>
                </c:pt>
                <c:pt idx="948">
                  <c:v>5.6999999999999995E-2</c:v>
                </c:pt>
                <c:pt idx="949">
                  <c:v>5.5550000000000002E-2</c:v>
                </c:pt>
                <c:pt idx="950">
                  <c:v>5.7500000000000009E-2</c:v>
                </c:pt>
                <c:pt idx="951">
                  <c:v>5.7050000000000003E-2</c:v>
                </c:pt>
                <c:pt idx="952">
                  <c:v>5.7399999999999993E-2</c:v>
                </c:pt>
                <c:pt idx="953">
                  <c:v>5.7849999999999999E-2</c:v>
                </c:pt>
                <c:pt idx="954">
                  <c:v>5.8949999999999989E-2</c:v>
                </c:pt>
                <c:pt idx="955">
                  <c:v>5.8599999999999999E-2</c:v>
                </c:pt>
                <c:pt idx="956">
                  <c:v>5.8249999999999996E-2</c:v>
                </c:pt>
                <c:pt idx="957">
                  <c:v>5.8400000000000001E-2</c:v>
                </c:pt>
                <c:pt idx="958">
                  <c:v>6.5349999999999991E-2</c:v>
                </c:pt>
                <c:pt idx="959">
                  <c:v>6.4250000000000002E-2</c:v>
                </c:pt>
                <c:pt idx="960">
                  <c:v>5.4349999999999996E-2</c:v>
                </c:pt>
                <c:pt idx="961">
                  <c:v>5.4449999999999998E-2</c:v>
                </c:pt>
                <c:pt idx="962">
                  <c:v>5.6449999999999986E-2</c:v>
                </c:pt>
                <c:pt idx="963">
                  <c:v>5.8049999999999997E-2</c:v>
                </c:pt>
                <c:pt idx="964">
                  <c:v>5.7800000000000004E-2</c:v>
                </c:pt>
                <c:pt idx="965">
                  <c:v>5.8899999999999994E-2</c:v>
                </c:pt>
                <c:pt idx="966">
                  <c:v>5.8650000000000008E-2</c:v>
                </c:pt>
                <c:pt idx="967">
                  <c:v>5.5600000000000011E-2</c:v>
                </c:pt>
                <c:pt idx="968">
                  <c:v>5.3549999999999993E-2</c:v>
                </c:pt>
                <c:pt idx="969">
                  <c:v>5.1699999999999996E-2</c:v>
                </c:pt>
                <c:pt idx="970">
                  <c:v>5.1950000000000003E-2</c:v>
                </c:pt>
                <c:pt idx="971">
                  <c:v>5.2400000000000002E-2</c:v>
                </c:pt>
                <c:pt idx="972">
                  <c:v>5.3499999999999999E-2</c:v>
                </c:pt>
                <c:pt idx="973">
                  <c:v>5.3800000000000001E-2</c:v>
                </c:pt>
                <c:pt idx="974">
                  <c:v>5.4849999999999996E-2</c:v>
                </c:pt>
                <c:pt idx="975">
                  <c:v>5.4199999999999998E-2</c:v>
                </c:pt>
                <c:pt idx="976">
                  <c:v>5.4300000000000001E-2</c:v>
                </c:pt>
                <c:pt idx="977">
                  <c:v>5.1049999999999998E-2</c:v>
                </c:pt>
                <c:pt idx="978">
                  <c:v>5.0199999999999995E-2</c:v>
                </c:pt>
                <c:pt idx="979">
                  <c:v>4.8399999999999999E-2</c:v>
                </c:pt>
                <c:pt idx="980">
                  <c:v>4.6050000000000001E-2</c:v>
                </c:pt>
                <c:pt idx="981">
                  <c:v>4.6249999999999999E-2</c:v>
                </c:pt>
                <c:pt idx="982">
                  <c:v>4.7549999999999995E-2</c:v>
                </c:pt>
                <c:pt idx="983">
                  <c:v>4.9700000000000001E-2</c:v>
                </c:pt>
                <c:pt idx="984">
                  <c:v>5.1399999999999987E-2</c:v>
                </c:pt>
                <c:pt idx="985">
                  <c:v>5.1500000000000004E-2</c:v>
                </c:pt>
                <c:pt idx="986">
                  <c:v>5.2950000000000011E-2</c:v>
                </c:pt>
                <c:pt idx="987">
                  <c:v>5.2049999999999992E-2</c:v>
                </c:pt>
                <c:pt idx="988">
                  <c:v>5.2250000000000005E-2</c:v>
                </c:pt>
                <c:pt idx="989">
                  <c:v>5.0099999999999999E-2</c:v>
                </c:pt>
                <c:pt idx="990">
                  <c:v>5.015E-2</c:v>
                </c:pt>
                <c:pt idx="991">
                  <c:v>4.9799999999999997E-2</c:v>
                </c:pt>
                <c:pt idx="992">
                  <c:v>4.4200000000000003E-2</c:v>
                </c:pt>
                <c:pt idx="993">
                  <c:v>4.1600000000000005E-2</c:v>
                </c:pt>
                <c:pt idx="994">
                  <c:v>4.07E-2</c:v>
                </c:pt>
                <c:pt idx="995">
                  <c:v>3.9199999999999999E-2</c:v>
                </c:pt>
                <c:pt idx="996">
                  <c:v>3.9800000000000002E-2</c:v>
                </c:pt>
                <c:pt idx="997">
                  <c:v>4.0100000000000004E-2</c:v>
                </c:pt>
                <c:pt idx="998">
                  <c:v>3.9900000000000005E-2</c:v>
                </c:pt>
                <c:pt idx="999">
                  <c:v>4.0649999999999999E-2</c:v>
                </c:pt>
                <c:pt idx="1000">
                  <c:v>4.0200000000000007E-2</c:v>
                </c:pt>
                <c:pt idx="1001">
                  <c:v>3.8550000000000001E-2</c:v>
                </c:pt>
                <c:pt idx="1002">
                  <c:v>3.7100000000000008E-2</c:v>
                </c:pt>
                <c:pt idx="1003">
                  <c:v>3.4699999999999995E-2</c:v>
                </c:pt>
                <c:pt idx="1004">
                  <c:v>3.5449999999999995E-2</c:v>
                </c:pt>
                <c:pt idx="1005">
                  <c:v>3.585E-2</c:v>
                </c:pt>
                <c:pt idx="1006">
                  <c:v>3.5500000000000004E-2</c:v>
                </c:pt>
                <c:pt idx="1007">
                  <c:v>3.5349999999999999E-2</c:v>
                </c:pt>
                <c:pt idx="1008">
                  <c:v>3.6750000000000005E-2</c:v>
                </c:pt>
                <c:pt idx="1009">
                  <c:v>3.8350000000000002E-2</c:v>
                </c:pt>
                <c:pt idx="1010">
                  <c:v>3.9249999999999993E-2</c:v>
                </c:pt>
                <c:pt idx="1011">
                  <c:v>3.8350000000000002E-2</c:v>
                </c:pt>
                <c:pt idx="1012">
                  <c:v>3.7499999999999999E-2</c:v>
                </c:pt>
                <c:pt idx="1013">
                  <c:v>3.9149999999999997E-2</c:v>
                </c:pt>
                <c:pt idx="1014">
                  <c:v>4.2950000000000002E-2</c:v>
                </c:pt>
                <c:pt idx="1015">
                  <c:v>4.4000000000000004E-2</c:v>
                </c:pt>
                <c:pt idx="1016">
                  <c:v>4.5850000000000002E-2</c:v>
                </c:pt>
                <c:pt idx="1017">
                  <c:v>4.6649999999999997E-2</c:v>
                </c:pt>
                <c:pt idx="1018">
                  <c:v>4.5600000000000002E-2</c:v>
                </c:pt>
                <c:pt idx="1019">
                  <c:v>4.65E-2</c:v>
                </c:pt>
                <c:pt idx="1020">
                  <c:v>4.65E-2</c:v>
                </c:pt>
                <c:pt idx="1021">
                  <c:v>4.5100000000000001E-2</c:v>
                </c:pt>
                <c:pt idx="1022">
                  <c:v>4.4549999999999992E-2</c:v>
                </c:pt>
                <c:pt idx="1023">
                  <c:v>4.41E-2</c:v>
                </c:pt>
                <c:pt idx="1024">
                  <c:v>4.2849999999999999E-2</c:v>
                </c:pt>
                <c:pt idx="1025">
                  <c:v>4.1799999999999997E-2</c:v>
                </c:pt>
                <c:pt idx="1026">
                  <c:v>4.2549999999999998E-2</c:v>
                </c:pt>
                <c:pt idx="1027">
                  <c:v>4.1799999999999997E-2</c:v>
                </c:pt>
                <c:pt idx="1028">
                  <c:v>4.0900000000000006E-2</c:v>
                </c:pt>
                <c:pt idx="1029">
                  <c:v>4.1499999999999995E-2</c:v>
                </c:pt>
                <c:pt idx="1030">
                  <c:v>3.9549999999999995E-2</c:v>
                </c:pt>
                <c:pt idx="1031">
                  <c:v>3.9800000000000002E-2</c:v>
                </c:pt>
                <c:pt idx="1032">
                  <c:v>3.8400000000000004E-2</c:v>
                </c:pt>
                <c:pt idx="1033">
                  <c:v>3.4999999999999996E-2</c:v>
                </c:pt>
                <c:pt idx="1034">
                  <c:v>3.6250000000000004E-2</c:v>
                </c:pt>
                <c:pt idx="1035">
                  <c:v>3.6700000000000003E-2</c:v>
                </c:pt>
                <c:pt idx="1036">
                  <c:v>3.5799999999999998E-2</c:v>
                </c:pt>
                <c:pt idx="1037">
                  <c:v>4.0300000000000002E-2</c:v>
                </c:pt>
                <c:pt idx="1038">
                  <c:v>4.229999999999999E-2</c:v>
                </c:pt>
                <c:pt idx="1039">
                  <c:v>4.200000000000001E-2</c:v>
                </c:pt>
                <c:pt idx="1040">
                  <c:v>4.0849999999999997E-2</c:v>
                </c:pt>
                <c:pt idx="1041">
                  <c:v>4.1399999999999999E-2</c:v>
                </c:pt>
                <c:pt idx="1042">
                  <c:v>4.0300000000000002E-2</c:v>
                </c:pt>
                <c:pt idx="1043">
                  <c:v>4.1349999999999998E-2</c:v>
                </c:pt>
                <c:pt idx="1044">
                  <c:v>4.0649999999999999E-2</c:v>
                </c:pt>
                <c:pt idx="1045">
                  <c:v>4.0599999999999997E-2</c:v>
                </c:pt>
                <c:pt idx="1046">
                  <c:v>3.9699999999999999E-2</c:v>
                </c:pt>
                <c:pt idx="1047">
                  <c:v>3.8650000000000004E-2</c:v>
                </c:pt>
                <c:pt idx="1048">
                  <c:v>3.8650000000000004E-2</c:v>
                </c:pt>
                <c:pt idx="1049">
                  <c:v>3.6750000000000005E-2</c:v>
                </c:pt>
                <c:pt idx="1050">
                  <c:v>3.5500000000000004E-2</c:v>
                </c:pt>
                <c:pt idx="1051">
                  <c:v>3.3350000000000005E-2</c:v>
                </c:pt>
                <c:pt idx="1052">
                  <c:v>3.3700000000000001E-2</c:v>
                </c:pt>
                <c:pt idx="1053">
                  <c:v>3.4550000000000004E-2</c:v>
                </c:pt>
                <c:pt idx="1054">
                  <c:v>3.4550000000000004E-2</c:v>
                </c:pt>
                <c:pt idx="1055">
                  <c:v>3.8949999999999999E-2</c:v>
                </c:pt>
                <c:pt idx="1056">
                  <c:v>4.0900000000000006E-2</c:v>
                </c:pt>
                <c:pt idx="1057">
                  <c:v>3.95E-2</c:v>
                </c:pt>
                <c:pt idx="1058">
                  <c:v>3.9800000000000002E-2</c:v>
                </c:pt>
                <c:pt idx="1059">
                  <c:v>3.9800000000000002E-2</c:v>
                </c:pt>
                <c:pt idx="1060">
                  <c:v>3.9000000000000007E-2</c:v>
                </c:pt>
                <c:pt idx="1061">
                  <c:v>3.8900000000000004E-2</c:v>
                </c:pt>
                <c:pt idx="1062">
                  <c:v>3.7249999999999998E-2</c:v>
                </c:pt>
                <c:pt idx="1063">
                  <c:v>3.8250000000000006E-2</c:v>
                </c:pt>
                <c:pt idx="1064">
                  <c:v>3.7500000000000006E-2</c:v>
                </c:pt>
                <c:pt idx="1065">
                  <c:v>3.6750000000000005E-2</c:v>
                </c:pt>
                <c:pt idx="1066">
                  <c:v>3.6700000000000003E-2</c:v>
                </c:pt>
                <c:pt idx="1067">
                  <c:v>3.6700000000000003E-2</c:v>
                </c:pt>
                <c:pt idx="1068">
                  <c:v>3.56E-2</c:v>
                </c:pt>
                <c:pt idx="1069">
                  <c:v>3.56E-2</c:v>
                </c:pt>
                <c:pt idx="1070">
                  <c:v>3.6150000000000002E-2</c:v>
                </c:pt>
                <c:pt idx="1071">
                  <c:v>3.9300000000000002E-2</c:v>
                </c:pt>
                <c:pt idx="1072">
                  <c:v>3.9300000000000002E-2</c:v>
                </c:pt>
                <c:pt idx="1073">
                  <c:v>4.0550000000000003E-2</c:v>
                </c:pt>
                <c:pt idx="1074">
                  <c:v>4.0349999999999997E-2</c:v>
                </c:pt>
                <c:pt idx="1075">
                  <c:v>3.9699999999999999E-2</c:v>
                </c:pt>
                <c:pt idx="1076">
                  <c:v>3.9649999999999991E-2</c:v>
                </c:pt>
                <c:pt idx="1077">
                  <c:v>3.9649999999999991E-2</c:v>
                </c:pt>
                <c:pt idx="1078">
                  <c:v>4.2099999999999999E-2</c:v>
                </c:pt>
                <c:pt idx="1079">
                  <c:v>4.3200000000000002E-2</c:v>
                </c:pt>
                <c:pt idx="1080">
                  <c:v>4.2949999999999995E-2</c:v>
                </c:pt>
                <c:pt idx="1081">
                  <c:v>4.0349999999999997E-2</c:v>
                </c:pt>
                <c:pt idx="1082">
                  <c:v>3.8900000000000004E-2</c:v>
                </c:pt>
                <c:pt idx="1083">
                  <c:v>3.8900000000000004E-2</c:v>
                </c:pt>
                <c:pt idx="1084">
                  <c:v>3.7699999999999997E-2</c:v>
                </c:pt>
                <c:pt idx="1085">
                  <c:v>3.7349999999999994E-2</c:v>
                </c:pt>
                <c:pt idx="1086">
                  <c:v>3.7349999999999994E-2</c:v>
                </c:pt>
                <c:pt idx="1087">
                  <c:v>3.3750000000000002E-2</c:v>
                </c:pt>
                <c:pt idx="1088">
                  <c:v>3.3750000000000002E-2</c:v>
                </c:pt>
                <c:pt idx="1089">
                  <c:v>3.0300000000000001E-2</c:v>
                </c:pt>
                <c:pt idx="1090">
                  <c:v>3.0800000000000001E-2</c:v>
                </c:pt>
                <c:pt idx="1091">
                  <c:v>3.1199999999999999E-2</c:v>
                </c:pt>
                <c:pt idx="1092">
                  <c:v>3.0599999999999995E-2</c:v>
                </c:pt>
                <c:pt idx="1093">
                  <c:v>2.9750000000000002E-2</c:v>
                </c:pt>
                <c:pt idx="1094">
                  <c:v>2.8150000000000001E-2</c:v>
                </c:pt>
                <c:pt idx="1095">
                  <c:v>3.0500000000000003E-2</c:v>
                </c:pt>
                <c:pt idx="1096">
                  <c:v>2.5899999999999999E-2</c:v>
                </c:pt>
                <c:pt idx="1097">
                  <c:v>2.6049999999999997E-2</c:v>
                </c:pt>
                <c:pt idx="1098">
                  <c:v>2.52E-2</c:v>
                </c:pt>
                <c:pt idx="1099">
                  <c:v>2.23E-2</c:v>
                </c:pt>
                <c:pt idx="1100">
                  <c:v>2.3100000000000002E-2</c:v>
                </c:pt>
                <c:pt idx="1101">
                  <c:v>2.3900000000000001E-2</c:v>
                </c:pt>
                <c:pt idx="1102">
                  <c:v>2.4499999999999997E-2</c:v>
                </c:pt>
                <c:pt idx="1103">
                  <c:v>2.3849999999999996E-2</c:v>
                </c:pt>
                <c:pt idx="1104">
                  <c:v>2.35E-2</c:v>
                </c:pt>
                <c:pt idx="1105">
                  <c:v>2.5300000000000003E-2</c:v>
                </c:pt>
                <c:pt idx="1106">
                  <c:v>2.7650000000000004E-2</c:v>
                </c:pt>
                <c:pt idx="1107">
                  <c:v>3.1050000000000005E-2</c:v>
                </c:pt>
                <c:pt idx="1108">
                  <c:v>2.9650000000000003E-2</c:v>
                </c:pt>
                <c:pt idx="1109">
                  <c:v>3.015E-2</c:v>
                </c:pt>
                <c:pt idx="1110">
                  <c:v>2.8500000000000004E-2</c:v>
                </c:pt>
                <c:pt idx="1111">
                  <c:v>2.6399999999999996E-2</c:v>
                </c:pt>
                <c:pt idx="1112">
                  <c:v>2.64E-2</c:v>
                </c:pt>
                <c:pt idx="1113">
                  <c:v>2.6299999999999997E-2</c:v>
                </c:pt>
                <c:pt idx="1114">
                  <c:v>2.7699999999999999E-2</c:v>
                </c:pt>
                <c:pt idx="1115">
                  <c:v>2.6949999999999998E-2</c:v>
                </c:pt>
                <c:pt idx="1116">
                  <c:v>2.7049999999999998E-2</c:v>
                </c:pt>
                <c:pt idx="1117">
                  <c:v>2.9750000000000002E-2</c:v>
                </c:pt>
                <c:pt idx="1118">
                  <c:v>3.3049999999999996E-2</c:v>
                </c:pt>
                <c:pt idx="1119">
                  <c:v>3.5250000000000004E-2</c:v>
                </c:pt>
                <c:pt idx="1120">
                  <c:v>3.8350000000000002E-2</c:v>
                </c:pt>
                <c:pt idx="1121">
                  <c:v>4.2450000000000002E-2</c:v>
                </c:pt>
                <c:pt idx="1122">
                  <c:v>4.3650000000000001E-2</c:v>
                </c:pt>
                <c:pt idx="1123">
                  <c:v>4.215E-2</c:v>
                </c:pt>
                <c:pt idx="1124">
                  <c:v>4.215E-2</c:v>
                </c:pt>
                <c:pt idx="1125">
                  <c:v>4.7150000000000011E-2</c:v>
                </c:pt>
                <c:pt idx="1126">
                  <c:v>5.2500000000000005E-2</c:v>
                </c:pt>
                <c:pt idx="1127">
                  <c:v>5.0650000000000001E-2</c:v>
                </c:pt>
                <c:pt idx="1128">
                  <c:v>4.5799999999999993E-2</c:v>
                </c:pt>
                <c:pt idx="1129">
                  <c:v>4.5600000000000002E-2</c:v>
                </c:pt>
                <c:pt idx="1130">
                  <c:v>4.7E-2</c:v>
                </c:pt>
                <c:pt idx="1131">
                  <c:v>4.7700000000000006E-2</c:v>
                </c:pt>
                <c:pt idx="1132">
                  <c:v>4.6449999999999998E-2</c:v>
                </c:pt>
                <c:pt idx="1133">
                  <c:v>4.8649999999999992E-2</c:v>
                </c:pt>
                <c:pt idx="1134">
                  <c:v>4.8350000000000004E-2</c:v>
                </c:pt>
                <c:pt idx="1135">
                  <c:v>4.8649999999999999E-2</c:v>
                </c:pt>
                <c:pt idx="1136">
                  <c:v>5.1649999999999995E-2</c:v>
                </c:pt>
                <c:pt idx="1137">
                  <c:v>5.3199999999999997E-2</c:v>
                </c:pt>
                <c:pt idx="1138">
                  <c:v>5.7900000000000007E-2</c:v>
                </c:pt>
                <c:pt idx="1139">
                  <c:v>5.4750000000000007E-2</c:v>
                </c:pt>
                <c:pt idx="1140">
                  <c:v>4.8999999999999995E-2</c:v>
                </c:pt>
                <c:pt idx="1141">
                  <c:v>0.05</c:v>
                </c:pt>
                <c:pt idx="1142">
                  <c:v>5.1400000000000001E-2</c:v>
                </c:pt>
                <c:pt idx="1143">
                  <c:v>5.1349999999999993E-2</c:v>
                </c:pt>
                <c:pt idx="1144">
                  <c:v>5.3899999999999997E-2</c:v>
                </c:pt>
                <c:pt idx="1145">
                  <c:v>5.3499999999999999E-2</c:v>
                </c:pt>
                <c:pt idx="1146">
                  <c:v>5.2399999999999995E-2</c:v>
                </c:pt>
                <c:pt idx="1147">
                  <c:v>5.2500000000000005E-2</c:v>
                </c:pt>
                <c:pt idx="1148">
                  <c:v>4.9949999999999994E-2</c:v>
                </c:pt>
                <c:pt idx="1149">
                  <c:v>4.8100000000000004E-2</c:v>
                </c:pt>
                <c:pt idx="1150">
                  <c:v>5.0600000000000006E-2</c:v>
                </c:pt>
                <c:pt idx="1151">
                  <c:v>5.2350000000000001E-2</c:v>
                </c:pt>
                <c:pt idx="1152">
                  <c:v>5.2849999999999994E-2</c:v>
                </c:pt>
              </c:numCache>
            </c:numRef>
          </c:xVal>
          <c:yVal>
            <c:numRef>
              <c:f>'MRP ERP WP'!$P$40:$P$1192</c:f>
              <c:numCache>
                <c:formatCode>0.00%</c:formatCode>
                <c:ptCount val="1153"/>
                <c:pt idx="0">
                  <c:v>0.38915207922975376</c:v>
                </c:pt>
                <c:pt idx="1">
                  <c:v>0.47882742514944582</c:v>
                </c:pt>
                <c:pt idx="2">
                  <c:v>0.49465646383965789</c:v>
                </c:pt>
                <c:pt idx="3">
                  <c:v>0.33952792188365866</c:v>
                </c:pt>
                <c:pt idx="4">
                  <c:v>0.3169590848804365</c:v>
                </c:pt>
                <c:pt idx="5">
                  <c:v>0.24208196627220241</c:v>
                </c:pt>
                <c:pt idx="6">
                  <c:v>0.4460050810475647</c:v>
                </c:pt>
                <c:pt idx="7">
                  <c:v>0.49469615951573331</c:v>
                </c:pt>
                <c:pt idx="8">
                  <c:v>0.52664131696190886</c:v>
                </c:pt>
                <c:pt idx="9">
                  <c:v>0.4136125892138825</c:v>
                </c:pt>
                <c:pt idx="10">
                  <c:v>0.10578062584774178</c:v>
                </c:pt>
                <c:pt idx="11">
                  <c:v>-0.15334642236351992</c:v>
                </c:pt>
                <c:pt idx="12">
                  <c:v>-0.13164104535194687</c:v>
                </c:pt>
                <c:pt idx="13">
                  <c:v>-0.12684450831516217</c:v>
                </c:pt>
                <c:pt idx="14">
                  <c:v>-0.10149877876016938</c:v>
                </c:pt>
                <c:pt idx="15">
                  <c:v>-2.2621625546150291E-2</c:v>
                </c:pt>
                <c:pt idx="16">
                  <c:v>-4.8194666412913992E-2</c:v>
                </c:pt>
                <c:pt idx="17">
                  <c:v>-2.0581311076312607E-2</c:v>
                </c:pt>
                <c:pt idx="18">
                  <c:v>-0.27510599014938214</c:v>
                </c:pt>
                <c:pt idx="19">
                  <c:v>-0.28101912078039193</c:v>
                </c:pt>
                <c:pt idx="20">
                  <c:v>-0.34202190821853057</c:v>
                </c:pt>
                <c:pt idx="21">
                  <c:v>-0.40117722551965029</c:v>
                </c:pt>
                <c:pt idx="22">
                  <c:v>-0.31155688643044765</c:v>
                </c:pt>
                <c:pt idx="23">
                  <c:v>-0.21520959006307591</c:v>
                </c:pt>
                <c:pt idx="24">
                  <c:v>-0.29580006127662178</c:v>
                </c:pt>
                <c:pt idx="25">
                  <c:v>-0.30422144407623686</c:v>
                </c:pt>
                <c:pt idx="26">
                  <c:v>-0.23677484877135394</c:v>
                </c:pt>
                <c:pt idx="27">
                  <c:v>-0.34767136651802388</c:v>
                </c:pt>
                <c:pt idx="28">
                  <c:v>-0.40829964087559328</c:v>
                </c:pt>
                <c:pt idx="29">
                  <c:v>-0.48429694750363983</c:v>
                </c:pt>
                <c:pt idx="30">
                  <c:v>-0.28033200447033652</c:v>
                </c:pt>
                <c:pt idx="31">
                  <c:v>-0.36199905040205899</c:v>
                </c:pt>
                <c:pt idx="32">
                  <c:v>-0.3596342452611937</c:v>
                </c:pt>
                <c:pt idx="33">
                  <c:v>-0.49471470422693364</c:v>
                </c:pt>
                <c:pt idx="34">
                  <c:v>-0.39339803359832365</c:v>
                </c:pt>
                <c:pt idx="35">
                  <c:v>-0.44051945869960391</c:v>
                </c:pt>
                <c:pt idx="36">
                  <c:v>-0.49138583438956246</c:v>
                </c:pt>
                <c:pt idx="37">
                  <c:v>-0.53158412519292075</c:v>
                </c:pt>
                <c:pt idx="38">
                  <c:v>-0.56119526519156349</c:v>
                </c:pt>
                <c:pt idx="39">
                  <c:v>-0.58421573027601148</c:v>
                </c:pt>
                <c:pt idx="40">
                  <c:v>-0.64152035735233515</c:v>
                </c:pt>
                <c:pt idx="41">
                  <c:v>-0.68744432619855789</c:v>
                </c:pt>
                <c:pt idx="42">
                  <c:v>-0.73570107143062891</c:v>
                </c:pt>
                <c:pt idx="43">
                  <c:v>-0.57589241774241606</c:v>
                </c:pt>
                <c:pt idx="44">
                  <c:v>-0.39585883830972002</c:v>
                </c:pt>
                <c:pt idx="45">
                  <c:v>-0.14742903444457608</c:v>
                </c:pt>
                <c:pt idx="46">
                  <c:v>-0.33319102211637558</c:v>
                </c:pt>
                <c:pt idx="47">
                  <c:v>-0.30373117962847501</c:v>
                </c:pt>
                <c:pt idx="48">
                  <c:v>-0.13293894334591122</c:v>
                </c:pt>
                <c:pt idx="49">
                  <c:v>-9.6908703004441141E-2</c:v>
                </c:pt>
                <c:pt idx="50">
                  <c:v>-0.30824755991679686</c:v>
                </c:pt>
                <c:pt idx="51">
                  <c:v>-0.18393552791434054</c:v>
                </c:pt>
                <c:pt idx="52">
                  <c:v>0.49238129002288661</c:v>
                </c:pt>
                <c:pt idx="53">
                  <c:v>1.2632925245178606</c:v>
                </c:pt>
                <c:pt idx="54">
                  <c:v>1.5810144160135799</c:v>
                </c:pt>
                <c:pt idx="55">
                  <c:v>0.69285920981050231</c:v>
                </c:pt>
                <c:pt idx="56">
                  <c:v>0.35958878470953137</c:v>
                </c:pt>
                <c:pt idx="57">
                  <c:v>0.24599025127305338</c:v>
                </c:pt>
                <c:pt idx="58">
                  <c:v>0.3198513233027479</c:v>
                </c:pt>
                <c:pt idx="59">
                  <c:v>0.53710405659915206</c:v>
                </c:pt>
                <c:pt idx="60">
                  <c:v>0.49085078015249511</c:v>
                </c:pt>
                <c:pt idx="61">
                  <c:v>0.64284531431624592</c:v>
                </c:pt>
                <c:pt idx="62">
                  <c:v>0.94284849926502456</c:v>
                </c:pt>
                <c:pt idx="63">
                  <c:v>0.87618707549987984</c:v>
                </c:pt>
                <c:pt idx="64">
                  <c:v>0.27021425358083073</c:v>
                </c:pt>
                <c:pt idx="65">
                  <c:v>-9.8714840599018611E-4</c:v>
                </c:pt>
                <c:pt idx="66">
                  <c:v>-0.10205160884149508</c:v>
                </c:pt>
                <c:pt idx="67">
                  <c:v>-0.12949909905957308</c:v>
                </c:pt>
                <c:pt idx="68">
                  <c:v>-0.1783886926754531</c:v>
                </c:pt>
                <c:pt idx="69">
                  <c:v>-7.3521779992822001E-2</c:v>
                </c:pt>
                <c:pt idx="70">
                  <c:v>-1.2669488337919366E-2</c:v>
                </c:pt>
                <c:pt idx="71">
                  <c:v>-2.9171730151299965E-2</c:v>
                </c:pt>
                <c:pt idx="72">
                  <c:v>-5.481847110226102E-2</c:v>
                </c:pt>
                <c:pt idx="73">
                  <c:v>-0.18609737278883215</c:v>
                </c:pt>
                <c:pt idx="74">
                  <c:v>-0.18697357137500834</c:v>
                </c:pt>
                <c:pt idx="75">
                  <c:v>-0.21114438723368306</c:v>
                </c:pt>
                <c:pt idx="76">
                  <c:v>-0.10642421497854541</c:v>
                </c:pt>
                <c:pt idx="77">
                  <c:v>9.102012768601217E-3</c:v>
                </c:pt>
                <c:pt idx="78">
                  <c:v>5.7632421019773651E-2</c:v>
                </c:pt>
                <c:pt idx="79">
                  <c:v>0.30325651421566802</c:v>
                </c:pt>
                <c:pt idx="80">
                  <c:v>0.2613406951406152</c:v>
                </c:pt>
                <c:pt idx="81">
                  <c:v>0.29914712244026809</c:v>
                </c:pt>
                <c:pt idx="82">
                  <c:v>0.44588317258994942</c:v>
                </c:pt>
                <c:pt idx="83">
                  <c:v>0.38317164592461439</c:v>
                </c:pt>
                <c:pt idx="84">
                  <c:v>0.44111357234639104</c:v>
                </c:pt>
                <c:pt idx="85">
                  <c:v>0.60832151600125073</c:v>
                </c:pt>
                <c:pt idx="86">
                  <c:v>0.70477951440074349</c:v>
                </c:pt>
                <c:pt idx="87">
                  <c:v>0.80411396477937314</c:v>
                </c:pt>
                <c:pt idx="88">
                  <c:v>0.51420326596033061</c:v>
                </c:pt>
                <c:pt idx="89">
                  <c:v>0.53473541546274195</c:v>
                </c:pt>
                <c:pt idx="90">
                  <c:v>0.48132085222698512</c:v>
                </c:pt>
                <c:pt idx="91">
                  <c:v>0.46071481010884519</c:v>
                </c:pt>
                <c:pt idx="92">
                  <c:v>0.4422638217329653</c:v>
                </c:pt>
                <c:pt idx="93">
                  <c:v>0.4101934424535274</c:v>
                </c:pt>
                <c:pt idx="94">
                  <c:v>0.41012562331230923</c:v>
                </c:pt>
                <c:pt idx="95">
                  <c:v>0.36373795748013604</c:v>
                </c:pt>
                <c:pt idx="96">
                  <c:v>0.30732402097695172</c:v>
                </c:pt>
                <c:pt idx="97">
                  <c:v>0.27208037281635611</c:v>
                </c:pt>
                <c:pt idx="98">
                  <c:v>0.26677119320926079</c:v>
                </c:pt>
                <c:pt idx="99">
                  <c:v>0.22209612877050033</c:v>
                </c:pt>
                <c:pt idx="100">
                  <c:v>0.21336858790460259</c:v>
                </c:pt>
                <c:pt idx="101">
                  <c:v>0.14691028761842731</c:v>
                </c:pt>
                <c:pt idx="102">
                  <c:v>5.1749418486846527E-2</c:v>
                </c:pt>
                <c:pt idx="103">
                  <c:v>8.6888027024316972E-2</c:v>
                </c:pt>
                <c:pt idx="104">
                  <c:v>1.6974554545407194E-2</c:v>
                </c:pt>
                <c:pt idx="105">
                  <c:v>-0.13361222256735478</c:v>
                </c:pt>
                <c:pt idx="106">
                  <c:v>-0.28059938146960278</c:v>
                </c:pt>
                <c:pt idx="107">
                  <c:v>-0.35484323567627324</c:v>
                </c:pt>
                <c:pt idx="108">
                  <c:v>-0.38377760120221882</c:v>
                </c:pt>
                <c:pt idx="109">
                  <c:v>-0.39846170427381356</c:v>
                </c:pt>
                <c:pt idx="110">
                  <c:v>-0.36857132581873076</c:v>
                </c:pt>
                <c:pt idx="111">
                  <c:v>-0.53042476276087136</c:v>
                </c:pt>
                <c:pt idx="112">
                  <c:v>-0.40809298327969679</c:v>
                </c:pt>
                <c:pt idx="113">
                  <c:v>-0.42607708984709974</c:v>
                </c:pt>
                <c:pt idx="114">
                  <c:v>-0.23440410218600355</c:v>
                </c:pt>
                <c:pt idx="115">
                  <c:v>-0.2557138862731031</c:v>
                </c:pt>
                <c:pt idx="116">
                  <c:v>-0.23424140742180394</c:v>
                </c:pt>
                <c:pt idx="117">
                  <c:v>-8.8626671844836497E-2</c:v>
                </c:pt>
                <c:pt idx="118">
                  <c:v>9.620214926267244E-2</c:v>
                </c:pt>
                <c:pt idx="119">
                  <c:v>0.1701384832360428</c:v>
                </c:pt>
                <c:pt idx="120">
                  <c:v>0.27886811279091073</c:v>
                </c:pt>
                <c:pt idx="121">
                  <c:v>0.17302090424428979</c:v>
                </c:pt>
                <c:pt idx="122">
                  <c:v>0.14131857739349607</c:v>
                </c:pt>
                <c:pt idx="123">
                  <c:v>0.32074681868828292</c:v>
                </c:pt>
                <c:pt idx="124">
                  <c:v>0.14652950753719229</c:v>
                </c:pt>
                <c:pt idx="125">
                  <c:v>0.27654449890348337</c:v>
                </c:pt>
                <c:pt idx="126">
                  <c:v>-4.8730208293537136E-2</c:v>
                </c:pt>
                <c:pt idx="127">
                  <c:v>-1.5350997123951007E-2</c:v>
                </c:pt>
                <c:pt idx="128">
                  <c:v>-5.9502775230529263E-2</c:v>
                </c:pt>
                <c:pt idx="129">
                  <c:v>8.0892632769430872E-2</c:v>
                </c:pt>
                <c:pt idx="130">
                  <c:v>-1.0893519500402106E-2</c:v>
                </c:pt>
                <c:pt idx="131">
                  <c:v>-2.2322008249497108E-2</c:v>
                </c:pt>
                <c:pt idx="132">
                  <c:v>-3.462373086456462E-2</c:v>
                </c:pt>
                <c:pt idx="133">
                  <c:v>2.0659516325163794E-3</c:v>
                </c:pt>
                <c:pt idx="134">
                  <c:v>-2.3207585380915309E-2</c:v>
                </c:pt>
                <c:pt idx="135">
                  <c:v>0.1469319022749814</c:v>
                </c:pt>
                <c:pt idx="136">
                  <c:v>0.14763575725410785</c:v>
                </c:pt>
                <c:pt idx="137">
                  <c:v>-0.18467369568746636</c:v>
                </c:pt>
                <c:pt idx="138">
                  <c:v>-5.6964627895805704E-2</c:v>
                </c:pt>
                <c:pt idx="139">
                  <c:v>-0.1230779979352116</c:v>
                </c:pt>
                <c:pt idx="140">
                  <c:v>-2.6304381803832561E-2</c:v>
                </c:pt>
                <c:pt idx="141">
                  <c:v>-0.15925049318942863</c:v>
                </c:pt>
                <c:pt idx="142">
                  <c:v>-0.11110057102563783</c:v>
                </c:pt>
                <c:pt idx="143">
                  <c:v>-0.10281181314437363</c:v>
                </c:pt>
                <c:pt idx="144">
                  <c:v>-0.12593836297585537</c:v>
                </c:pt>
                <c:pt idx="145">
                  <c:v>-0.13814482799055608</c:v>
                </c:pt>
                <c:pt idx="146">
                  <c:v>-0.15550313729656848</c:v>
                </c:pt>
                <c:pt idx="147">
                  <c:v>-0.16022544406496828</c:v>
                </c:pt>
                <c:pt idx="148">
                  <c:v>-0.21168523144365692</c:v>
                </c:pt>
                <c:pt idx="149">
                  <c:v>5.0726519025967948E-2</c:v>
                </c:pt>
                <c:pt idx="150">
                  <c:v>2.8051597581339308E-2</c:v>
                </c:pt>
                <c:pt idx="151">
                  <c:v>5.2770626710471058E-2</c:v>
                </c:pt>
                <c:pt idx="152">
                  <c:v>1.7260480519016186E-2</c:v>
                </c:pt>
                <c:pt idx="153">
                  <c:v>-2.5651889247386775E-3</c:v>
                </c:pt>
                <c:pt idx="154">
                  <c:v>-0.10846053157971944</c:v>
                </c:pt>
                <c:pt idx="155">
                  <c:v>-0.10532198728093285</c:v>
                </c:pt>
                <c:pt idx="156">
                  <c:v>-0.14451672234848517</c:v>
                </c:pt>
                <c:pt idx="157">
                  <c:v>-8.6861886943793015E-2</c:v>
                </c:pt>
                <c:pt idx="158">
                  <c:v>-9.6444857083890057E-2</c:v>
                </c:pt>
                <c:pt idx="159">
                  <c:v>-0.1635540287975582</c:v>
                </c:pt>
                <c:pt idx="160">
                  <c:v>-0.14375373630768604</c:v>
                </c:pt>
                <c:pt idx="161">
                  <c:v>-9.0660344414983607E-2</c:v>
                </c:pt>
                <c:pt idx="162">
                  <c:v>-0.12238707981334351</c:v>
                </c:pt>
                <c:pt idx="163">
                  <c:v>-0.14293317364878844</c:v>
                </c:pt>
                <c:pt idx="164">
                  <c:v>-0.1291998378587694</c:v>
                </c:pt>
                <c:pt idx="165">
                  <c:v>-9.6666444982555458E-2</c:v>
                </c:pt>
                <c:pt idx="166">
                  <c:v>3.6688285398295106E-2</c:v>
                </c:pt>
                <c:pt idx="167">
                  <c:v>6.562837072762312E-2</c:v>
                </c:pt>
                <c:pt idx="168">
                  <c:v>0.17447977512829099</c:v>
                </c:pt>
                <c:pt idx="169">
                  <c:v>0.24294333191147194</c:v>
                </c:pt>
                <c:pt idx="170">
                  <c:v>0.33911622615782044</c:v>
                </c:pt>
                <c:pt idx="171">
                  <c:v>0.51431220633656549</c:v>
                </c:pt>
                <c:pt idx="172">
                  <c:v>0.58420729068619059</c:v>
                </c:pt>
                <c:pt idx="173">
                  <c:v>0.54791533265289794</c:v>
                </c:pt>
                <c:pt idx="174">
                  <c:v>0.54842371056751504</c:v>
                </c:pt>
                <c:pt idx="175">
                  <c:v>0.41712612788203879</c:v>
                </c:pt>
                <c:pt idx="176">
                  <c:v>0.41817108389297714</c:v>
                </c:pt>
                <c:pt idx="177">
                  <c:v>0.41432777784194602</c:v>
                </c:pt>
                <c:pt idx="178">
                  <c:v>0.30809217816187767</c:v>
                </c:pt>
                <c:pt idx="179">
                  <c:v>0.22326176441536333</c:v>
                </c:pt>
                <c:pt idx="180">
                  <c:v>0.2310259221535608</c:v>
                </c:pt>
                <c:pt idx="181">
                  <c:v>0.1649538469054545</c:v>
                </c:pt>
                <c:pt idx="182">
                  <c:v>0.10388315984357692</c:v>
                </c:pt>
                <c:pt idx="183">
                  <c:v>6.6369707406853259E-2</c:v>
                </c:pt>
                <c:pt idx="184">
                  <c:v>5.1649935558330015E-2</c:v>
                </c:pt>
                <c:pt idx="185">
                  <c:v>4.6941923146347542E-2</c:v>
                </c:pt>
                <c:pt idx="186">
                  <c:v>8.0580328253149258E-2</c:v>
                </c:pt>
                <c:pt idx="187">
                  <c:v>0.11963508329941248</c:v>
                </c:pt>
                <c:pt idx="188">
                  <c:v>0.11815595723843594</c:v>
                </c:pt>
                <c:pt idx="189">
                  <c:v>8.7854299398465632E-2</c:v>
                </c:pt>
                <c:pt idx="190">
                  <c:v>0.10252562604840504</c:v>
                </c:pt>
                <c:pt idx="191">
                  <c:v>0.19774449162727264</c:v>
                </c:pt>
                <c:pt idx="192">
                  <c:v>0.16999902572678971</c:v>
                </c:pt>
                <c:pt idx="193">
                  <c:v>0.16851870546974035</c:v>
                </c:pt>
                <c:pt idx="194">
                  <c:v>0.24519690106883432</c:v>
                </c:pt>
                <c:pt idx="195">
                  <c:v>0.16603901690210793</c:v>
                </c:pt>
                <c:pt idx="196">
                  <c:v>0.2867586628552305</c:v>
                </c:pt>
                <c:pt idx="197">
                  <c:v>0.2479988165453661</c:v>
                </c:pt>
                <c:pt idx="198">
                  <c:v>0.18170120209976701</c:v>
                </c:pt>
                <c:pt idx="199">
                  <c:v>0.1834027740001751</c:v>
                </c:pt>
                <c:pt idx="200">
                  <c:v>0.24090213332045449</c:v>
                </c:pt>
                <c:pt idx="201">
                  <c:v>0.29742575736578364</c:v>
                </c:pt>
                <c:pt idx="202">
                  <c:v>0.33692328320159776</c:v>
                </c:pt>
                <c:pt idx="203">
                  <c:v>0.37241325887336613</c:v>
                </c:pt>
                <c:pt idx="204">
                  <c:v>0.33767247221543883</c:v>
                </c:pt>
                <c:pt idx="205">
                  <c:v>0.41298796685530764</c:v>
                </c:pt>
                <c:pt idx="206">
                  <c:v>0.23527145762415269</c:v>
                </c:pt>
                <c:pt idx="207">
                  <c:v>0.35686661009531484</c:v>
                </c:pt>
                <c:pt idx="208">
                  <c:v>0.29229674635118397</c:v>
                </c:pt>
                <c:pt idx="209">
                  <c:v>0.30396419582746259</c:v>
                </c:pt>
                <c:pt idx="210">
                  <c:v>0.25572265644135561</c:v>
                </c:pt>
                <c:pt idx="211">
                  <c:v>0.24807548365825571</c:v>
                </c:pt>
                <c:pt idx="212">
                  <c:v>9.0407331133999402E-2</c:v>
                </c:pt>
                <c:pt idx="213">
                  <c:v>-6.3676494328472902E-2</c:v>
                </c:pt>
                <c:pt idx="214">
                  <c:v>-9.9501584346543243E-2</c:v>
                </c:pt>
                <c:pt idx="215">
                  <c:v>-0.13711996928511719</c:v>
                </c:pt>
                <c:pt idx="216">
                  <c:v>-0.10724325017936656</c:v>
                </c:pt>
                <c:pt idx="217">
                  <c:v>-0.14622525952859811</c:v>
                </c:pt>
                <c:pt idx="218">
                  <c:v>-9.3051501261061959E-2</c:v>
                </c:pt>
                <c:pt idx="219">
                  <c:v>-0.14904321459186295</c:v>
                </c:pt>
                <c:pt idx="220">
                  <c:v>-0.21268052622166661</c:v>
                </c:pt>
                <c:pt idx="221">
                  <c:v>-0.23433631313994657</c:v>
                </c:pt>
                <c:pt idx="222">
                  <c:v>-0.15854524910477616</c:v>
                </c:pt>
                <c:pt idx="223">
                  <c:v>-0.10344936286821879</c:v>
                </c:pt>
                <c:pt idx="224">
                  <c:v>-5.6909420761305868E-2</c:v>
                </c:pt>
                <c:pt idx="225">
                  <c:v>3.796037299693996E-2</c:v>
                </c:pt>
                <c:pt idx="226">
                  <c:v>6.8922766473105551E-2</c:v>
                </c:pt>
                <c:pt idx="227">
                  <c:v>5.2002519863457289E-2</c:v>
                </c:pt>
                <c:pt idx="228">
                  <c:v>2.7965581501650766E-2</c:v>
                </c:pt>
                <c:pt idx="229">
                  <c:v>-3.7379730899328972E-2</c:v>
                </c:pt>
                <c:pt idx="230">
                  <c:v>-6.8358427230106517E-2</c:v>
                </c:pt>
                <c:pt idx="231">
                  <c:v>2.3743177840367231E-2</c:v>
                </c:pt>
                <c:pt idx="232">
                  <c:v>9.5671405658717235E-2</c:v>
                </c:pt>
                <c:pt idx="233">
                  <c:v>0.19290469064920981</c:v>
                </c:pt>
                <c:pt idx="234">
                  <c:v>0.1351091017421974</c:v>
                </c:pt>
                <c:pt idx="235">
                  <c:v>3.5049387702238616E-2</c:v>
                </c:pt>
                <c:pt idx="236">
                  <c:v>7.3839071172740717E-2</c:v>
                </c:pt>
                <c:pt idx="237">
                  <c:v>5.5489642843940909E-2</c:v>
                </c:pt>
                <c:pt idx="238">
                  <c:v>0.1054306871321157</c:v>
                </c:pt>
                <c:pt idx="239">
                  <c:v>1.4784232161547166E-2</c:v>
                </c:pt>
                <c:pt idx="240">
                  <c:v>2.6758224952932883E-2</c:v>
                </c:pt>
                <c:pt idx="241">
                  <c:v>7.3349118626181944E-2</c:v>
                </c:pt>
                <c:pt idx="242">
                  <c:v>8.3936709025017348E-2</c:v>
                </c:pt>
                <c:pt idx="243">
                  <c:v>3.6149993589398494E-2</c:v>
                </c:pt>
                <c:pt idx="244">
                  <c:v>-1.2524277395891154E-2</c:v>
                </c:pt>
                <c:pt idx="245">
                  <c:v>-0.11859749612931106</c:v>
                </c:pt>
                <c:pt idx="246">
                  <c:v>-0.12221338036989451</c:v>
                </c:pt>
                <c:pt idx="247">
                  <c:v>-1.1426801616032253E-2</c:v>
                </c:pt>
                <c:pt idx="248">
                  <c:v>-4.8775630748411555E-3</c:v>
                </c:pt>
                <c:pt idx="249">
                  <c:v>5.1959144401779823E-2</c:v>
                </c:pt>
                <c:pt idx="250">
                  <c:v>1.4603179562502861E-2</c:v>
                </c:pt>
                <c:pt idx="251">
                  <c:v>0.14560283239832558</c:v>
                </c:pt>
                <c:pt idx="252">
                  <c:v>0.16161214000858737</c:v>
                </c:pt>
                <c:pt idx="253">
                  <c:v>0.18045745011132186</c:v>
                </c:pt>
                <c:pt idx="254">
                  <c:v>0.24195381633196378</c:v>
                </c:pt>
                <c:pt idx="255">
                  <c:v>0.21022577754288019</c:v>
                </c:pt>
                <c:pt idx="256">
                  <c:v>0.29384669619332526</c:v>
                </c:pt>
                <c:pt idx="257">
                  <c:v>0.3975835177885087</c:v>
                </c:pt>
                <c:pt idx="258">
                  <c:v>0.31761191433363206</c:v>
                </c:pt>
                <c:pt idx="259">
                  <c:v>0.25029313719643437</c:v>
                </c:pt>
                <c:pt idx="260">
                  <c:v>0.27873805477467051</c:v>
                </c:pt>
                <c:pt idx="261">
                  <c:v>0.32022673937185125</c:v>
                </c:pt>
                <c:pt idx="262">
                  <c:v>0.28785040913734039</c:v>
                </c:pt>
                <c:pt idx="263">
                  <c:v>0.28707509685676702</c:v>
                </c:pt>
                <c:pt idx="264">
                  <c:v>0.29045852977829445</c:v>
                </c:pt>
                <c:pt idx="265">
                  <c:v>0.34740463678059436</c:v>
                </c:pt>
                <c:pt idx="266">
                  <c:v>0.34174538638891022</c:v>
                </c:pt>
                <c:pt idx="267">
                  <c:v>0.30988013739944753</c:v>
                </c:pt>
                <c:pt idx="268">
                  <c:v>0.31181464466248243</c:v>
                </c:pt>
                <c:pt idx="269">
                  <c:v>0.20862412863933189</c:v>
                </c:pt>
                <c:pt idx="270">
                  <c:v>0.2499776116233125</c:v>
                </c:pt>
                <c:pt idx="271">
                  <c:v>0.3248406955328888</c:v>
                </c:pt>
                <c:pt idx="272">
                  <c:v>0.33003030812923584</c:v>
                </c:pt>
                <c:pt idx="273">
                  <c:v>0.25614041496393941</c:v>
                </c:pt>
                <c:pt idx="274">
                  <c:v>0.23069152748420729</c:v>
                </c:pt>
                <c:pt idx="275">
                  <c:v>0.22084788686011964</c:v>
                </c:pt>
                <c:pt idx="276">
                  <c:v>0.20980941906495654</c:v>
                </c:pt>
                <c:pt idx="277">
                  <c:v>0.15684473963526624</c:v>
                </c:pt>
                <c:pt idx="278">
                  <c:v>0.10599113712469338</c:v>
                </c:pt>
                <c:pt idx="279">
                  <c:v>0.1817692211723542</c:v>
                </c:pt>
                <c:pt idx="280">
                  <c:v>7.697818867753875E-2</c:v>
                </c:pt>
                <c:pt idx="281">
                  <c:v>0.15026676172474857</c:v>
                </c:pt>
                <c:pt idx="282">
                  <c:v>0.23676142350517954</c:v>
                </c:pt>
                <c:pt idx="283">
                  <c:v>0.17576095827269214</c:v>
                </c:pt>
                <c:pt idx="284">
                  <c:v>0.11253713539698043</c:v>
                </c:pt>
                <c:pt idx="285">
                  <c:v>9.087121922899645E-2</c:v>
                </c:pt>
                <c:pt idx="286">
                  <c:v>0.10445265905572784</c:v>
                </c:pt>
                <c:pt idx="287">
                  <c:v>0.15809794065749827</c:v>
                </c:pt>
                <c:pt idx="288">
                  <c:v>0.15341009400481065</c:v>
                </c:pt>
                <c:pt idx="289">
                  <c:v>0.12622329785304695</c:v>
                </c:pt>
                <c:pt idx="290">
                  <c:v>0.14667329789648489</c:v>
                </c:pt>
                <c:pt idx="291">
                  <c:v>6.6048856499171776E-2</c:v>
                </c:pt>
                <c:pt idx="292">
                  <c:v>8.3816908314378671E-2</c:v>
                </c:pt>
                <c:pt idx="293">
                  <c:v>5.3955035781107996E-2</c:v>
                </c:pt>
                <c:pt idx="294">
                  <c:v>-1.1497341943144584E-2</c:v>
                </c:pt>
                <c:pt idx="295">
                  <c:v>-2.7716451335747794E-3</c:v>
                </c:pt>
                <c:pt idx="296">
                  <c:v>-4.7059895973796548E-2</c:v>
                </c:pt>
                <c:pt idx="297">
                  <c:v>-2.6431015492780194E-2</c:v>
                </c:pt>
                <c:pt idx="298">
                  <c:v>2.6987235200209271E-2</c:v>
                </c:pt>
                <c:pt idx="299">
                  <c:v>-9.2439080519408287E-3</c:v>
                </c:pt>
                <c:pt idx="300">
                  <c:v>-4.1801329960138717E-2</c:v>
                </c:pt>
                <c:pt idx="301">
                  <c:v>1.706346975580128E-2</c:v>
                </c:pt>
                <c:pt idx="302">
                  <c:v>4.1108878380929123E-2</c:v>
                </c:pt>
                <c:pt idx="303">
                  <c:v>0.10079243147559144</c:v>
                </c:pt>
                <c:pt idx="304">
                  <c:v>0.18816569286052709</c:v>
                </c:pt>
                <c:pt idx="305">
                  <c:v>0.2290623536986178</c:v>
                </c:pt>
                <c:pt idx="306">
                  <c:v>0.24986151631368642</c:v>
                </c:pt>
                <c:pt idx="307">
                  <c:v>0.28937421846058825</c:v>
                </c:pt>
                <c:pt idx="308">
                  <c:v>0.32090641378347456</c:v>
                </c:pt>
                <c:pt idx="309">
                  <c:v>0.43071077296835497</c:v>
                </c:pt>
                <c:pt idx="310">
                  <c:v>0.33285298677398906</c:v>
                </c:pt>
                <c:pt idx="311">
                  <c:v>0.42688216216360625</c:v>
                </c:pt>
                <c:pt idx="312">
                  <c:v>0.49652200300720445</c:v>
                </c:pt>
                <c:pt idx="313">
                  <c:v>0.44716520165759949</c:v>
                </c:pt>
                <c:pt idx="314">
                  <c:v>0.44506603267119338</c:v>
                </c:pt>
                <c:pt idx="315">
                  <c:v>0.39374431919920611</c:v>
                </c:pt>
                <c:pt idx="316">
                  <c:v>0.37753915389834009</c:v>
                </c:pt>
                <c:pt idx="317">
                  <c:v>0.32822111657206859</c:v>
                </c:pt>
                <c:pt idx="318">
                  <c:v>0.43797374386978266</c:v>
                </c:pt>
                <c:pt idx="319">
                  <c:v>0.44250155891820125</c:v>
                </c:pt>
                <c:pt idx="320">
                  <c:v>0.47983077637111132</c:v>
                </c:pt>
                <c:pt idx="321">
                  <c:v>0.37920634177857931</c:v>
                </c:pt>
                <c:pt idx="322">
                  <c:v>0.36271778365917551</c:v>
                </c:pt>
                <c:pt idx="323">
                  <c:v>0.35228820182215503</c:v>
                </c:pt>
                <c:pt idx="324">
                  <c:v>0.28366522130709065</c:v>
                </c:pt>
                <c:pt idx="325">
                  <c:v>0.2138337679001022</c:v>
                </c:pt>
                <c:pt idx="326">
                  <c:v>0.25298107795046165</c:v>
                </c:pt>
                <c:pt idx="327">
                  <c:v>0.34809642375621286</c:v>
                </c:pt>
                <c:pt idx="328">
                  <c:v>0.29371845439275729</c:v>
                </c:pt>
                <c:pt idx="329">
                  <c:v>0.20783668826182669</c:v>
                </c:pt>
                <c:pt idx="330">
                  <c:v>0.15843694660246757</c:v>
                </c:pt>
                <c:pt idx="331">
                  <c:v>0.14781715757145397</c:v>
                </c:pt>
                <c:pt idx="332">
                  <c:v>0.11063809504071249</c:v>
                </c:pt>
                <c:pt idx="333">
                  <c:v>4.489444112430456E-2</c:v>
                </c:pt>
                <c:pt idx="334">
                  <c:v>8.3379759608609869E-2</c:v>
                </c:pt>
                <c:pt idx="335">
                  <c:v>-8.1737454414274532E-3</c:v>
                </c:pt>
                <c:pt idx="336">
                  <c:v>2.7553745359200778E-2</c:v>
                </c:pt>
                <c:pt idx="337">
                  <c:v>2.1292914296381804E-2</c:v>
                </c:pt>
                <c:pt idx="338">
                  <c:v>-4.6796397427295605E-2</c:v>
                </c:pt>
                <c:pt idx="339">
                  <c:v>-9.238521939494182E-2</c:v>
                </c:pt>
                <c:pt idx="340">
                  <c:v>-5.5329737802586543E-2</c:v>
                </c:pt>
                <c:pt idx="341">
                  <c:v>5.1639064160136687E-2</c:v>
                </c:pt>
                <c:pt idx="342">
                  <c:v>7.6485299123840583E-3</c:v>
                </c:pt>
                <c:pt idx="343">
                  <c:v>-3.3027853129879887E-2</c:v>
                </c:pt>
                <c:pt idx="344">
                  <c:v>-5.2563928398284734E-2</c:v>
                </c:pt>
                <c:pt idx="345">
                  <c:v>-6.9672897394045863E-2</c:v>
                </c:pt>
                <c:pt idx="346">
                  <c:v>-0.1052162685205103</c:v>
                </c:pt>
                <c:pt idx="347">
                  <c:v>-7.8713190274707745E-2</c:v>
                </c:pt>
                <c:pt idx="348">
                  <c:v>-0.14736426640198341</c:v>
                </c:pt>
                <c:pt idx="349">
                  <c:v>-6.6341021207283551E-2</c:v>
                </c:pt>
                <c:pt idx="350">
                  <c:v>-5.3827544996159771E-2</c:v>
                </c:pt>
                <c:pt idx="351">
                  <c:v>-4.3203742997585746E-2</c:v>
                </c:pt>
                <c:pt idx="352">
                  <c:v>-4.7933042103007265E-2</c:v>
                </c:pt>
                <c:pt idx="353">
                  <c:v>-6.9103111617889346E-2</c:v>
                </c:pt>
                <c:pt idx="354">
                  <c:v>-4.2503462047209617E-2</c:v>
                </c:pt>
                <c:pt idx="355">
                  <c:v>-1.2045249721774148E-2</c:v>
                </c:pt>
                <c:pt idx="356">
                  <c:v>5.9852373757896218E-2</c:v>
                </c:pt>
                <c:pt idx="357">
                  <c:v>0.18653722354029267</c:v>
                </c:pt>
                <c:pt idx="358">
                  <c:v>0.25881542439253541</c:v>
                </c:pt>
                <c:pt idx="359">
                  <c:v>0.26565201099138236</c:v>
                </c:pt>
                <c:pt idx="360">
                  <c:v>0.39241644308112555</c:v>
                </c:pt>
                <c:pt idx="361">
                  <c:v>0.33820918164620012</c:v>
                </c:pt>
                <c:pt idx="362">
                  <c:v>0.36460242076911037</c:v>
                </c:pt>
                <c:pt idx="363">
                  <c:v>0.32275792564935052</c:v>
                </c:pt>
                <c:pt idx="364">
                  <c:v>0.33038839050058472</c:v>
                </c:pt>
                <c:pt idx="365">
                  <c:v>0.33275336062729932</c:v>
                </c:pt>
                <c:pt idx="366">
                  <c:v>0.29148349375806892</c:v>
                </c:pt>
                <c:pt idx="367">
                  <c:v>0.28033280656664505</c:v>
                </c:pt>
                <c:pt idx="368">
                  <c:v>0.24431896810108605</c:v>
                </c:pt>
                <c:pt idx="369">
                  <c:v>0.12740959700429313</c:v>
                </c:pt>
                <c:pt idx="370">
                  <c:v>0.11058454707492479</c:v>
                </c:pt>
                <c:pt idx="371">
                  <c:v>9.9906835521702111E-2</c:v>
                </c:pt>
                <c:pt idx="372">
                  <c:v>7.3168462381524052E-2</c:v>
                </c:pt>
                <c:pt idx="373">
                  <c:v>-1.100557046173585E-2</c:v>
                </c:pt>
                <c:pt idx="374">
                  <c:v>-3.5330614740069349E-4</c:v>
                </c:pt>
                <c:pt idx="375">
                  <c:v>-1.4481203075636301E-2</c:v>
                </c:pt>
                <c:pt idx="376">
                  <c:v>-6.988698395127721E-2</c:v>
                </c:pt>
                <c:pt idx="377">
                  <c:v>-6.1896298464931054E-2</c:v>
                </c:pt>
                <c:pt idx="378">
                  <c:v>-3.8831304231851091E-2</c:v>
                </c:pt>
                <c:pt idx="379">
                  <c:v>-9.6409878136471783E-2</c:v>
                </c:pt>
                <c:pt idx="380">
                  <c:v>-5.5010715572234727E-2</c:v>
                </c:pt>
                <c:pt idx="381">
                  <c:v>-6.9916598674764852E-2</c:v>
                </c:pt>
                <c:pt idx="382">
                  <c:v>-8.3291199699538507E-2</c:v>
                </c:pt>
                <c:pt idx="383">
                  <c:v>-5.71850878515286E-2</c:v>
                </c:pt>
                <c:pt idx="384">
                  <c:v>-3.9607018616028326E-2</c:v>
                </c:pt>
                <c:pt idx="385">
                  <c:v>0.10593812224004043</c:v>
                </c:pt>
                <c:pt idx="386">
                  <c:v>0.1260805196999093</c:v>
                </c:pt>
                <c:pt idx="387">
                  <c:v>0.17321146981047525</c:v>
                </c:pt>
                <c:pt idx="388">
                  <c:v>0.19906167629485663</c:v>
                </c:pt>
                <c:pt idx="389">
                  <c:v>0.18829604915582332</c:v>
                </c:pt>
                <c:pt idx="390">
                  <c:v>0.12917257644113117</c:v>
                </c:pt>
                <c:pt idx="391">
                  <c:v>0.19756055555541424</c:v>
                </c:pt>
                <c:pt idx="392">
                  <c:v>0.18825028308171979</c:v>
                </c:pt>
                <c:pt idx="393">
                  <c:v>0.24136390847291855</c:v>
                </c:pt>
                <c:pt idx="394">
                  <c:v>0.28093159506195503</c:v>
                </c:pt>
                <c:pt idx="395">
                  <c:v>0.27890113938005207</c:v>
                </c:pt>
                <c:pt idx="396">
                  <c:v>0.22396103122549865</c:v>
                </c:pt>
                <c:pt idx="397">
                  <c:v>0.10350201266570741</c:v>
                </c:pt>
                <c:pt idx="398">
                  <c:v>9.1210640304700774E-2</c:v>
                </c:pt>
                <c:pt idx="399">
                  <c:v>5.6553389833786639E-2</c:v>
                </c:pt>
                <c:pt idx="400">
                  <c:v>-1.5034853177916724E-2</c:v>
                </c:pt>
                <c:pt idx="401">
                  <c:v>-0.12001453421739186</c:v>
                </c:pt>
                <c:pt idx="402">
                  <c:v>-0.17020609986605198</c:v>
                </c:pt>
                <c:pt idx="403">
                  <c:v>-0.14457624016371937</c:v>
                </c:pt>
                <c:pt idx="404">
                  <c:v>-0.14770005463157787</c:v>
                </c:pt>
                <c:pt idx="405">
                  <c:v>-0.17306391818582872</c:v>
                </c:pt>
                <c:pt idx="406">
                  <c:v>-0.19240180351739922</c:v>
                </c:pt>
                <c:pt idx="407">
                  <c:v>-0.14014668745035785</c:v>
                </c:pt>
                <c:pt idx="408">
                  <c:v>-0.13037772921396393</c:v>
                </c:pt>
                <c:pt idx="409">
                  <c:v>-4.7564710724714979E-2</c:v>
                </c:pt>
                <c:pt idx="410">
                  <c:v>-9.1092858397878673E-2</c:v>
                </c:pt>
                <c:pt idx="411">
                  <c:v>-5.1220970623468337E-2</c:v>
                </c:pt>
                <c:pt idx="412">
                  <c:v>6.547262945316551E-2</c:v>
                </c:pt>
                <c:pt idx="413">
                  <c:v>0.18646368614823333</c:v>
                </c:pt>
                <c:pt idx="414">
                  <c:v>0.26862078269940942</c:v>
                </c:pt>
                <c:pt idx="415">
                  <c:v>0.18533179400813959</c:v>
                </c:pt>
                <c:pt idx="416">
                  <c:v>0.22448781346745261</c:v>
                </c:pt>
                <c:pt idx="417">
                  <c:v>0.27327343122896497</c:v>
                </c:pt>
                <c:pt idx="418">
                  <c:v>0.30910715475718104</c:v>
                </c:pt>
                <c:pt idx="419">
                  <c:v>0.17086586852363189</c:v>
                </c:pt>
                <c:pt idx="420">
                  <c:v>0.1837067460641694</c:v>
                </c:pt>
                <c:pt idx="421">
                  <c:v>0.15739642297523759</c:v>
                </c:pt>
                <c:pt idx="422">
                  <c:v>0.20511766252737787</c:v>
                </c:pt>
                <c:pt idx="423">
                  <c:v>0.18027242426140833</c:v>
                </c:pt>
                <c:pt idx="424">
                  <c:v>0.13050842137463647</c:v>
                </c:pt>
                <c:pt idx="425">
                  <c:v>0.12683501697332022</c:v>
                </c:pt>
                <c:pt idx="426">
                  <c:v>0.1704791584543883</c:v>
                </c:pt>
                <c:pt idx="427">
                  <c:v>0.19700451197058433</c:v>
                </c:pt>
                <c:pt idx="428">
                  <c:v>0.12005126599841585</c:v>
                </c:pt>
                <c:pt idx="429">
                  <c:v>0.1668543967534768</c:v>
                </c:pt>
                <c:pt idx="430">
                  <c:v>0.13833364344937657</c:v>
                </c:pt>
                <c:pt idx="431">
                  <c:v>0.14434422872322814</c:v>
                </c:pt>
                <c:pt idx="432">
                  <c:v>0.12037729137017923</c:v>
                </c:pt>
                <c:pt idx="433">
                  <c:v>0.12755197211169012</c:v>
                </c:pt>
                <c:pt idx="434">
                  <c:v>0.11435256058464216</c:v>
                </c:pt>
                <c:pt idx="435">
                  <c:v>8.0233710308771786E-2</c:v>
                </c:pt>
                <c:pt idx="436">
                  <c:v>0.1115534544871105</c:v>
                </c:pt>
                <c:pt idx="437">
                  <c:v>8.9610130017367798E-2</c:v>
                </c:pt>
                <c:pt idx="438">
                  <c:v>1.6811167093285728E-2</c:v>
                </c:pt>
                <c:pt idx="439">
                  <c:v>1.1512428886274594E-2</c:v>
                </c:pt>
                <c:pt idx="440">
                  <c:v>5.3016319522344417E-2</c:v>
                </c:pt>
                <c:pt idx="441">
                  <c:v>5.6185175802729373E-2</c:v>
                </c:pt>
                <c:pt idx="442">
                  <c:v>7.6900299508149611E-2</c:v>
                </c:pt>
                <c:pt idx="443">
                  <c:v>7.2509518820264351E-2</c:v>
                </c:pt>
                <c:pt idx="444">
                  <c:v>7.7123160023626736E-2</c:v>
                </c:pt>
                <c:pt idx="445">
                  <c:v>4.5910467487455697E-2</c:v>
                </c:pt>
                <c:pt idx="446">
                  <c:v>2.76963068122522E-2</c:v>
                </c:pt>
                <c:pt idx="447">
                  <c:v>1.8393977422317812E-2</c:v>
                </c:pt>
                <c:pt idx="448">
                  <c:v>4.0652809246896349E-3</c:v>
                </c:pt>
                <c:pt idx="449">
                  <c:v>-4.5036018953666275E-2</c:v>
                </c:pt>
                <c:pt idx="450">
                  <c:v>-1.1278406714539918E-2</c:v>
                </c:pt>
                <c:pt idx="451">
                  <c:v>-3.9540751782758905E-2</c:v>
                </c:pt>
                <c:pt idx="452">
                  <c:v>-0.13921486787238002</c:v>
                </c:pt>
                <c:pt idx="453">
                  <c:v>-0.17535223928068189</c:v>
                </c:pt>
                <c:pt idx="454">
                  <c:v>-0.15701899591908597</c:v>
                </c:pt>
                <c:pt idx="455">
                  <c:v>-0.14517493869025727</c:v>
                </c:pt>
                <c:pt idx="456">
                  <c:v>-0.15482809586185942</c:v>
                </c:pt>
                <c:pt idx="457">
                  <c:v>-8.7181224320846309E-2</c:v>
                </c:pt>
                <c:pt idx="458">
                  <c:v>-6.5875138449646722E-2</c:v>
                </c:pt>
                <c:pt idx="459">
                  <c:v>-4.8694095071339233E-3</c:v>
                </c:pt>
                <c:pt idx="460">
                  <c:v>1.7309938647167081E-2</c:v>
                </c:pt>
                <c:pt idx="461">
                  <c:v>1.7546665517140694E-2</c:v>
                </c:pt>
                <c:pt idx="462">
                  <c:v>5.2010211246160017E-2</c:v>
                </c:pt>
                <c:pt idx="463">
                  <c:v>0.11676383515433186</c:v>
                </c:pt>
                <c:pt idx="464">
                  <c:v>0.19921966394420737</c:v>
                </c:pt>
                <c:pt idx="465">
                  <c:v>0.24840076048165147</c:v>
                </c:pt>
                <c:pt idx="466">
                  <c:v>0.15102261243792484</c:v>
                </c:pt>
                <c:pt idx="467">
                  <c:v>0.14507625994925311</c:v>
                </c:pt>
                <c:pt idx="468">
                  <c:v>0.17717110575469142</c:v>
                </c:pt>
                <c:pt idx="469">
                  <c:v>3.7141177773770268E-2</c:v>
                </c:pt>
                <c:pt idx="470">
                  <c:v>1.2415042036086552E-3</c:v>
                </c:pt>
                <c:pt idx="471">
                  <c:v>-2.939594989927112E-2</c:v>
                </c:pt>
                <c:pt idx="472">
                  <c:v>8.8800832414766551E-3</c:v>
                </c:pt>
                <c:pt idx="473">
                  <c:v>7.9888084197904358E-2</c:v>
                </c:pt>
                <c:pt idx="474">
                  <c:v>7.0198414211955676E-2</c:v>
                </c:pt>
                <c:pt idx="475">
                  <c:v>1.311101917758295E-3</c:v>
                </c:pt>
                <c:pt idx="476">
                  <c:v>2.8502149032436877E-2</c:v>
                </c:pt>
                <c:pt idx="477">
                  <c:v>3.4964257390962927E-2</c:v>
                </c:pt>
                <c:pt idx="478">
                  <c:v>7.4826950257367894E-2</c:v>
                </c:pt>
                <c:pt idx="479">
                  <c:v>0.12631327999605974</c:v>
                </c:pt>
                <c:pt idx="480">
                  <c:v>4.5264211072405081E-2</c:v>
                </c:pt>
                <c:pt idx="481">
                  <c:v>8.5630469386018801E-2</c:v>
                </c:pt>
                <c:pt idx="482">
                  <c:v>6.5559160478667666E-2</c:v>
                </c:pt>
                <c:pt idx="483">
                  <c:v>9.1606745143275548E-2</c:v>
                </c:pt>
                <c:pt idx="484">
                  <c:v>2.6245310695086399E-2</c:v>
                </c:pt>
                <c:pt idx="485">
                  <c:v>1.2486471314726674E-2</c:v>
                </c:pt>
                <c:pt idx="486">
                  <c:v>-5.8492622890184087E-2</c:v>
                </c:pt>
                <c:pt idx="487">
                  <c:v>-0.10232594213118729</c:v>
                </c:pt>
                <c:pt idx="488">
                  <c:v>-7.4070542998762964E-2</c:v>
                </c:pt>
                <c:pt idx="489">
                  <c:v>-0.13653661363845404</c:v>
                </c:pt>
                <c:pt idx="490">
                  <c:v>-0.10381907822391109</c:v>
                </c:pt>
                <c:pt idx="491">
                  <c:v>-0.18047315221789073</c:v>
                </c:pt>
                <c:pt idx="492">
                  <c:v>-0.16311151534031493</c:v>
                </c:pt>
                <c:pt idx="493">
                  <c:v>-0.22735628750556733</c:v>
                </c:pt>
                <c:pt idx="494">
                  <c:v>-0.13969213322370796</c:v>
                </c:pt>
                <c:pt idx="495">
                  <c:v>-0.16749445758267412</c:v>
                </c:pt>
                <c:pt idx="496">
                  <c:v>-0.26572579190946338</c:v>
                </c:pt>
                <c:pt idx="497">
                  <c:v>-0.3171882417086539</c:v>
                </c:pt>
                <c:pt idx="498">
                  <c:v>-0.31459458621804876</c:v>
                </c:pt>
                <c:pt idx="499">
                  <c:v>-0.20366977573379016</c:v>
                </c:pt>
                <c:pt idx="500">
                  <c:v>-0.19934552421452584</c:v>
                </c:pt>
                <c:pt idx="501">
                  <c:v>-0.14491963559104062</c:v>
                </c:pt>
                <c:pt idx="502">
                  <c:v>-0.19307190708063388</c:v>
                </c:pt>
                <c:pt idx="503">
                  <c:v>-0.11947711076874554</c:v>
                </c:pt>
                <c:pt idx="504">
                  <c:v>-4.0107863464969778E-2</c:v>
                </c:pt>
                <c:pt idx="505">
                  <c:v>9.4290684707079492E-2</c:v>
                </c:pt>
                <c:pt idx="506">
                  <c:v>4.7945961089366204E-2</c:v>
                </c:pt>
                <c:pt idx="507">
                  <c:v>8.6083335281050596E-2</c:v>
                </c:pt>
                <c:pt idx="508">
                  <c:v>0.24662567892984408</c:v>
                </c:pt>
                <c:pt idx="509">
                  <c:v>0.27095521108436371</c:v>
                </c:pt>
                <c:pt idx="510">
                  <c:v>0.34034798435173286</c:v>
                </c:pt>
                <c:pt idx="511">
                  <c:v>0.18809519672887073</c:v>
                </c:pt>
                <c:pt idx="512">
                  <c:v>0.17762016640766476</c:v>
                </c:pt>
                <c:pt idx="513">
                  <c:v>0.12978860034305234</c:v>
                </c:pt>
                <c:pt idx="514">
                  <c:v>9.3060106090152708E-2</c:v>
                </c:pt>
                <c:pt idx="515">
                  <c:v>3.8306051885942452E-2</c:v>
                </c:pt>
                <c:pt idx="516">
                  <c:v>6.8853391802787225E-2</c:v>
                </c:pt>
                <c:pt idx="517">
                  <c:v>4.4642323307059861E-2</c:v>
                </c:pt>
                <c:pt idx="518">
                  <c:v>6.1926495663403996E-2</c:v>
                </c:pt>
                <c:pt idx="519">
                  <c:v>2.8039811985193203E-2</c:v>
                </c:pt>
                <c:pt idx="520">
                  <c:v>-6.5064513363247423E-3</c:v>
                </c:pt>
                <c:pt idx="521">
                  <c:v>5.8887705871942836E-2</c:v>
                </c:pt>
                <c:pt idx="522">
                  <c:v>3.3848952833675922E-2</c:v>
                </c:pt>
                <c:pt idx="523">
                  <c:v>8.4116896709952593E-2</c:v>
                </c:pt>
                <c:pt idx="524">
                  <c:v>8.2449485173806403E-2</c:v>
                </c:pt>
                <c:pt idx="525">
                  <c:v>8.4604732282916484E-2</c:v>
                </c:pt>
                <c:pt idx="526">
                  <c:v>0.14590924034539446</c:v>
                </c:pt>
                <c:pt idx="527">
                  <c:v>0.20504768526895389</c:v>
                </c:pt>
                <c:pt idx="528">
                  <c:v>0.1178620613517392</c:v>
                </c:pt>
                <c:pt idx="529">
                  <c:v>7.6067584398979315E-2</c:v>
                </c:pt>
                <c:pt idx="530">
                  <c:v>4.9138079479760371E-3</c:v>
                </c:pt>
                <c:pt idx="531">
                  <c:v>-3.5573450418186214E-3</c:v>
                </c:pt>
                <c:pt idx="532">
                  <c:v>-5.1353763137382616E-2</c:v>
                </c:pt>
                <c:pt idx="533">
                  <c:v>-8.7598952435268412E-2</c:v>
                </c:pt>
                <c:pt idx="534">
                  <c:v>-7.2809419361133484E-2</c:v>
                </c:pt>
                <c:pt idx="535">
                  <c:v>-3.7866941410362037E-2</c:v>
                </c:pt>
                <c:pt idx="536">
                  <c:v>-0.11106371270929538</c:v>
                </c:pt>
                <c:pt idx="537">
                  <c:v>-6.7116780192463463E-2</c:v>
                </c:pt>
                <c:pt idx="538">
                  <c:v>-7.6952138484671487E-2</c:v>
                </c:pt>
                <c:pt idx="539">
                  <c:v>-0.22934282160740516</c:v>
                </c:pt>
                <c:pt idx="540">
                  <c:v>-0.2248077099933265</c:v>
                </c:pt>
                <c:pt idx="541">
                  <c:v>-0.21928876203570674</c:v>
                </c:pt>
                <c:pt idx="542">
                  <c:v>-0.18889123642442129</c:v>
                </c:pt>
                <c:pt idx="543">
                  <c:v>-0.20929603924632359</c:v>
                </c:pt>
                <c:pt idx="544">
                  <c:v>-0.20957075640779929</c:v>
                </c:pt>
                <c:pt idx="545">
                  <c:v>-0.22326824699022452</c:v>
                </c:pt>
                <c:pt idx="546">
                  <c:v>-0.23093232007955306</c:v>
                </c:pt>
                <c:pt idx="547">
                  <c:v>-0.32789835392490652</c:v>
                </c:pt>
                <c:pt idx="548">
                  <c:v>-0.37184031074210033</c:v>
                </c:pt>
                <c:pt idx="549">
                  <c:v>-0.48390595276168624</c:v>
                </c:pt>
                <c:pt idx="550">
                  <c:v>-0.3825255350114064</c:v>
                </c:pt>
                <c:pt idx="551">
                  <c:v>-0.32947362090805138</c:v>
                </c:pt>
                <c:pt idx="552">
                  <c:v>-0.35521345599322013</c:v>
                </c:pt>
                <c:pt idx="553">
                  <c:v>-0.25503103101889379</c:v>
                </c:pt>
                <c:pt idx="554">
                  <c:v>-0.19900071629930871</c:v>
                </c:pt>
                <c:pt idx="555">
                  <c:v>-0.15765803929893921</c:v>
                </c:pt>
                <c:pt idx="556">
                  <c:v>-7.655535660531608E-2</c:v>
                </c:pt>
                <c:pt idx="557">
                  <c:v>4.802091586173507E-3</c:v>
                </c:pt>
                <c:pt idx="558">
                  <c:v>7.1375433756279888E-2</c:v>
                </c:pt>
                <c:pt idx="559">
                  <c:v>8.3313810566402621E-2</c:v>
                </c:pt>
                <c:pt idx="560">
                  <c:v>0.17061064743917931</c:v>
                </c:pt>
                <c:pt idx="561">
                  <c:v>0.28977431649986063</c:v>
                </c:pt>
                <c:pt idx="562">
                  <c:v>0.16881366267211859</c:v>
                </c:pt>
                <c:pt idx="563">
                  <c:v>0.27178113022760186</c:v>
                </c:pt>
                <c:pt idx="564">
                  <c:v>0.28198172295079016</c:v>
                </c:pt>
                <c:pt idx="565">
                  <c:v>0.27686125011879137</c:v>
                </c:pt>
                <c:pt idx="566">
                  <c:v>0.18498413763658017</c:v>
                </c:pt>
                <c:pt idx="567">
                  <c:v>0.19548696906078833</c:v>
                </c:pt>
                <c:pt idx="568">
                  <c:v>0.12489966765186891</c:v>
                </c:pt>
                <c:pt idx="569">
                  <c:v>5.5974309221967472E-2</c:v>
                </c:pt>
                <c:pt idx="570">
                  <c:v>5.2213502071681211E-2</c:v>
                </c:pt>
                <c:pt idx="571">
                  <c:v>0.12551921468762015</c:v>
                </c:pt>
                <c:pt idx="572">
                  <c:v>0.14631782380006331</c:v>
                </c:pt>
                <c:pt idx="573">
                  <c:v>0.21974559625733381</c:v>
                </c:pt>
                <c:pt idx="574">
                  <c:v>0.1176190445573527</c:v>
                </c:pt>
                <c:pt idx="575">
                  <c:v>8.0321237575050622E-2</c:v>
                </c:pt>
                <c:pt idx="576">
                  <c:v>0.15807694979636178</c:v>
                </c:pt>
                <c:pt idx="577">
                  <c:v>-2.8101383996617532E-2</c:v>
                </c:pt>
                <c:pt idx="578">
                  <c:v>-3.9403246074908846E-2</c:v>
                </c:pt>
                <c:pt idx="579">
                  <c:v>-8.4362283052260914E-2</c:v>
                </c:pt>
                <c:pt idx="580">
                  <c:v>-7.1997726910985813E-2</c:v>
                </c:pt>
                <c:pt idx="581">
                  <c:v>-8.0725671416251199E-2</c:v>
                </c:pt>
                <c:pt idx="582">
                  <c:v>-7.4887503192773819E-2</c:v>
                </c:pt>
                <c:pt idx="583">
                  <c:v>-8.2168547179645585E-2</c:v>
                </c:pt>
                <c:pt idx="584">
                  <c:v>-9.8017489649525169E-2</c:v>
                </c:pt>
                <c:pt idx="585">
                  <c:v>-0.12080146971433456</c:v>
                </c:pt>
                <c:pt idx="586">
                  <c:v>-0.14189725126908015</c:v>
                </c:pt>
                <c:pt idx="587">
                  <c:v>-0.10881533729208086</c:v>
                </c:pt>
                <c:pt idx="588">
                  <c:v>-0.15447931050257688</c:v>
                </c:pt>
                <c:pt idx="589">
                  <c:v>-0.16634770975094906</c:v>
                </c:pt>
                <c:pt idx="590">
                  <c:v>-0.16891264131493644</c:v>
                </c:pt>
                <c:pt idx="591">
                  <c:v>-0.13199869425931832</c:v>
                </c:pt>
                <c:pt idx="592">
                  <c:v>-5.1127700140916804E-2</c:v>
                </c:pt>
                <c:pt idx="593">
                  <c:v>-2.1914315567333142E-2</c:v>
                </c:pt>
                <c:pt idx="594">
                  <c:v>-8.6998130372121091E-2</c:v>
                </c:pt>
                <c:pt idx="595">
                  <c:v>-1.6499348291631591E-2</c:v>
                </c:pt>
                <c:pt idx="596">
                  <c:v>3.6653842414316073E-2</c:v>
                </c:pt>
                <c:pt idx="597">
                  <c:v>3.1462929431500058E-2</c:v>
                </c:pt>
                <c:pt idx="598">
                  <c:v>-2.6437458912514589E-2</c:v>
                </c:pt>
                <c:pt idx="599">
                  <c:v>-3.8398433771940244E-2</c:v>
                </c:pt>
                <c:pt idx="600">
                  <c:v>-2.6852563845032623E-2</c:v>
                </c:pt>
                <c:pt idx="601">
                  <c:v>8.6918006128402725E-2</c:v>
                </c:pt>
                <c:pt idx="602">
                  <c:v>7.2548650741737997E-2</c:v>
                </c:pt>
                <c:pt idx="603">
                  <c:v>0.10566637878953332</c:v>
                </c:pt>
                <c:pt idx="604">
                  <c:v>1.3022763690981043E-2</c:v>
                </c:pt>
                <c:pt idx="605">
                  <c:v>-2.2557615221079352E-2</c:v>
                </c:pt>
                <c:pt idx="606">
                  <c:v>4.1907806242955981E-2</c:v>
                </c:pt>
                <c:pt idx="607">
                  <c:v>-5.0166438187546347E-3</c:v>
                </c:pt>
                <c:pt idx="608">
                  <c:v>2.3796311846328799E-2</c:v>
                </c:pt>
                <c:pt idx="609">
                  <c:v>3.0305192603599221E-2</c:v>
                </c:pt>
                <c:pt idx="610">
                  <c:v>5.1674080058029176E-2</c:v>
                </c:pt>
                <c:pt idx="611">
                  <c:v>7.4112456055590248E-2</c:v>
                </c:pt>
                <c:pt idx="612">
                  <c:v>7.665270950880726E-2</c:v>
                </c:pt>
                <c:pt idx="613">
                  <c:v>9.3183302729345441E-2</c:v>
                </c:pt>
                <c:pt idx="614">
                  <c:v>0.12076951585811749</c:v>
                </c:pt>
                <c:pt idx="615">
                  <c:v>-7.0461307175623988E-2</c:v>
                </c:pt>
                <c:pt idx="616">
                  <c:v>-2.1507204180798711E-2</c:v>
                </c:pt>
                <c:pt idx="617">
                  <c:v>7.2097592562496302E-2</c:v>
                </c:pt>
                <c:pt idx="618">
                  <c:v>6.3215717764706567E-2</c:v>
                </c:pt>
                <c:pt idx="619">
                  <c:v>0.12562027996953812</c:v>
                </c:pt>
                <c:pt idx="620">
                  <c:v>6.3750770348142721E-2</c:v>
                </c:pt>
                <c:pt idx="621">
                  <c:v>8.9251959570226164E-2</c:v>
                </c:pt>
                <c:pt idx="622">
                  <c:v>0.19602584311276183</c:v>
                </c:pt>
                <c:pt idx="623">
                  <c:v>0.26382925575586663</c:v>
                </c:pt>
                <c:pt idx="624">
                  <c:v>0.18993623676526294</c:v>
                </c:pt>
                <c:pt idx="625">
                  <c:v>6.351662781818404E-2</c:v>
                </c:pt>
                <c:pt idx="626">
                  <c:v>7.9884135555775865E-2</c:v>
                </c:pt>
                <c:pt idx="627">
                  <c:v>0.26474444060479296</c:v>
                </c:pt>
                <c:pt idx="628">
                  <c:v>0.17183789705708338</c:v>
                </c:pt>
                <c:pt idx="629">
                  <c:v>0.10611810327097626</c:v>
                </c:pt>
                <c:pt idx="630">
                  <c:v>6.5316478499775982E-2</c:v>
                </c:pt>
                <c:pt idx="631">
                  <c:v>-1.5848762991187593E-2</c:v>
                </c:pt>
                <c:pt idx="632">
                  <c:v>-9.7396781869711846E-2</c:v>
                </c:pt>
                <c:pt idx="633">
                  <c:v>-0.18363922238540442</c:v>
                </c:pt>
                <c:pt idx="634">
                  <c:v>-0.15028441520703428</c:v>
                </c:pt>
                <c:pt idx="635">
                  <c:v>-0.19940163267517805</c:v>
                </c:pt>
                <c:pt idx="636">
                  <c:v>-0.19511192088955817</c:v>
                </c:pt>
                <c:pt idx="637">
                  <c:v>-0.17512643469620673</c:v>
                </c:pt>
                <c:pt idx="638">
                  <c:v>-0.24599757420551291</c:v>
                </c:pt>
                <c:pt idx="639">
                  <c:v>-0.27950204501888853</c:v>
                </c:pt>
                <c:pt idx="640">
                  <c:v>-0.22016901953068466</c:v>
                </c:pt>
                <c:pt idx="641">
                  <c:v>-0.25243818667932183</c:v>
                </c:pt>
                <c:pt idx="642">
                  <c:v>-0.26545401920009259</c:v>
                </c:pt>
                <c:pt idx="643">
                  <c:v>-0.28177654690982035</c:v>
                </c:pt>
                <c:pt idx="644">
                  <c:v>-0.10877710358131443</c:v>
                </c:pt>
                <c:pt idx="645">
                  <c:v>-3.4030979674009726E-2</c:v>
                </c:pt>
                <c:pt idx="646">
                  <c:v>3.7543249113388744E-2</c:v>
                </c:pt>
                <c:pt idx="647">
                  <c:v>4.1038069122797755E-2</c:v>
                </c:pt>
                <c:pt idx="648">
                  <c:v>9.4182059582171476E-2</c:v>
                </c:pt>
                <c:pt idx="649">
                  <c:v>0.15678490444688256</c:v>
                </c:pt>
                <c:pt idx="650">
                  <c:v>0.26116112038842865</c:v>
                </c:pt>
                <c:pt idx="651">
                  <c:v>0.32243679204941866</c:v>
                </c:pt>
                <c:pt idx="652">
                  <c:v>0.37121478306822908</c:v>
                </c:pt>
                <c:pt idx="653">
                  <c:v>0.41117229988149451</c:v>
                </c:pt>
                <c:pt idx="654">
                  <c:v>0.4923978653267867</c:v>
                </c:pt>
                <c:pt idx="655">
                  <c:v>0.4699474784154416</c:v>
                </c:pt>
                <c:pt idx="656">
                  <c:v>0.31538485874056765</c:v>
                </c:pt>
                <c:pt idx="657">
                  <c:v>0.31843571831228423</c:v>
                </c:pt>
                <c:pt idx="658">
                  <c:v>0.1556852066898588</c:v>
                </c:pt>
                <c:pt idx="659">
                  <c:v>0.13055189787679233</c:v>
                </c:pt>
                <c:pt idx="660">
                  <c:v>9.8820919265998952E-2</c:v>
                </c:pt>
                <c:pt idx="661">
                  <c:v>5.0351930310556764E-2</c:v>
                </c:pt>
                <c:pt idx="662">
                  <c:v>-1.5731672339792974E-2</c:v>
                </c:pt>
                <c:pt idx="663">
                  <c:v>-4.1728821748742706E-2</c:v>
                </c:pt>
                <c:pt idx="664">
                  <c:v>-0.11406978175320343</c:v>
                </c:pt>
                <c:pt idx="665">
                  <c:v>-0.16744841707260802</c:v>
                </c:pt>
                <c:pt idx="666">
                  <c:v>-0.18599863097803751</c:v>
                </c:pt>
                <c:pt idx="667">
                  <c:v>-0.16759990515601192</c:v>
                </c:pt>
                <c:pt idx="668">
                  <c:v>-7.0310654862301258E-2</c:v>
                </c:pt>
                <c:pt idx="669">
                  <c:v>-8.2499059965746635E-2</c:v>
                </c:pt>
                <c:pt idx="670">
                  <c:v>-6.5127733002441318E-2</c:v>
                </c:pt>
                <c:pt idx="671">
                  <c:v>-9.4821239244749694E-2</c:v>
                </c:pt>
                <c:pt idx="672">
                  <c:v>-6.0608899112270104E-2</c:v>
                </c:pt>
                <c:pt idx="673">
                  <c:v>2.9212925027035597E-2</c:v>
                </c:pt>
                <c:pt idx="674">
                  <c:v>8.5248292612318782E-2</c:v>
                </c:pt>
                <c:pt idx="675">
                  <c:v>6.128082317619904E-2</c:v>
                </c:pt>
                <c:pt idx="676">
                  <c:v>5.1785394190530243E-2</c:v>
                </c:pt>
                <c:pt idx="677">
                  <c:v>0.19726234382251015</c:v>
                </c:pt>
                <c:pt idx="678">
                  <c:v>0.19762604739211506</c:v>
                </c:pt>
                <c:pt idx="679">
                  <c:v>0.2121302028361951</c:v>
                </c:pt>
                <c:pt idx="680">
                  <c:v>6.9699640770972487E-2</c:v>
                </c:pt>
                <c:pt idx="681">
                  <c:v>3.2414649085023811E-2</c:v>
                </c:pt>
                <c:pt idx="682">
                  <c:v>8.0962716279262714E-2</c:v>
                </c:pt>
                <c:pt idx="683">
                  <c:v>0.1815176867071405</c:v>
                </c:pt>
                <c:pt idx="684">
                  <c:v>0.21343788146133269</c:v>
                </c:pt>
                <c:pt idx="685">
                  <c:v>0.12647426347297222</c:v>
                </c:pt>
                <c:pt idx="686">
                  <c:v>0.20591244413594453</c:v>
                </c:pt>
                <c:pt idx="687">
                  <c:v>0.28431282454155105</c:v>
                </c:pt>
                <c:pt idx="688">
                  <c:v>0.27243159305798403</c:v>
                </c:pt>
                <c:pt idx="689">
                  <c:v>0.26390685744816467</c:v>
                </c:pt>
                <c:pt idx="690">
                  <c:v>0.26500950412428653</c:v>
                </c:pt>
                <c:pt idx="691">
                  <c:v>0.19331735888206292</c:v>
                </c:pt>
                <c:pt idx="692">
                  <c:v>0.3015242732335971</c:v>
                </c:pt>
                <c:pt idx="693">
                  <c:v>0.22615479595042715</c:v>
                </c:pt>
                <c:pt idx="694">
                  <c:v>0.24093592303265809</c:v>
                </c:pt>
                <c:pt idx="695">
                  <c:v>0.18727111263555235</c:v>
                </c:pt>
                <c:pt idx="696">
                  <c:v>9.9130655535431017E-2</c:v>
                </c:pt>
                <c:pt idx="697">
                  <c:v>0.25292798313052273</c:v>
                </c:pt>
                <c:pt idx="698">
                  <c:v>0.2088703623933921</c:v>
                </c:pt>
                <c:pt idx="699">
                  <c:v>0.1761716100270517</c:v>
                </c:pt>
                <c:pt idx="700">
                  <c:v>0.17523544320603887</c:v>
                </c:pt>
                <c:pt idx="701">
                  <c:v>0.11717648268318628</c:v>
                </c:pt>
                <c:pt idx="702">
                  <c:v>0.15696551289083172</c:v>
                </c:pt>
                <c:pt idx="703">
                  <c:v>0.29781021543734476</c:v>
                </c:pt>
                <c:pt idx="704">
                  <c:v>0.24765356681545117</c:v>
                </c:pt>
                <c:pt idx="705">
                  <c:v>0.33182227592084701</c:v>
                </c:pt>
                <c:pt idx="706">
                  <c:v>-4.2210988288270565E-2</c:v>
                </c:pt>
                <c:pt idx="707">
                  <c:v>-0.1481557579354848</c:v>
                </c:pt>
                <c:pt idx="708">
                  <c:v>-4.9571853375449365E-2</c:v>
                </c:pt>
                <c:pt idx="709">
                  <c:v>-0.13312417678906796</c:v>
                </c:pt>
                <c:pt idx="710">
                  <c:v>-0.12167123946843551</c:v>
                </c:pt>
                <c:pt idx="711">
                  <c:v>-0.17814142109909681</c:v>
                </c:pt>
                <c:pt idx="712">
                  <c:v>-0.1623916011232944</c:v>
                </c:pt>
                <c:pt idx="713">
                  <c:v>-0.16483432030628978</c:v>
                </c:pt>
                <c:pt idx="714">
                  <c:v>-0.16887928663336352</c:v>
                </c:pt>
                <c:pt idx="715">
                  <c:v>-0.21832409378905185</c:v>
                </c:pt>
                <c:pt idx="716">
                  <c:v>-0.28021760051055916</c:v>
                </c:pt>
                <c:pt idx="717">
                  <c:v>-0.22299945843196917</c:v>
                </c:pt>
                <c:pt idx="718">
                  <c:v>5.2055667376526088E-2</c:v>
                </c:pt>
                <c:pt idx="719">
                  <c:v>0.13740901409442216</c:v>
                </c:pt>
                <c:pt idx="720">
                  <c:v>6.9086173162033998E-2</c:v>
                </c:pt>
                <c:pt idx="721">
                  <c:v>0.10363338070962021</c:v>
                </c:pt>
                <c:pt idx="722">
                  <c:v>2.1400118985238026E-2</c:v>
                </c:pt>
                <c:pt idx="723">
                  <c:v>8.2419777894535889E-2</c:v>
                </c:pt>
                <c:pt idx="724">
                  <c:v>0.13033850199511565</c:v>
                </c:pt>
                <c:pt idx="725">
                  <c:v>0.17125894936141031</c:v>
                </c:pt>
                <c:pt idx="726">
                  <c:v>0.11335849349847059</c:v>
                </c:pt>
                <c:pt idx="727">
                  <c:v>0.22881066097307995</c:v>
                </c:pt>
                <c:pt idx="728">
                  <c:v>0.30157565869170377</c:v>
                </c:pt>
                <c:pt idx="729">
                  <c:v>0.2385219916469094</c:v>
                </c:pt>
                <c:pt idx="730">
                  <c:v>0.17319045674323932</c:v>
                </c:pt>
                <c:pt idx="731">
                  <c:v>0.21807842858963306</c:v>
                </c:pt>
                <c:pt idx="732">
                  <c:v>0.22686506868073919</c:v>
                </c:pt>
                <c:pt idx="733">
                  <c:v>5.328021577735903E-2</c:v>
                </c:pt>
                <c:pt idx="734">
                  <c:v>9.5650159533264986E-2</c:v>
                </c:pt>
                <c:pt idx="735">
                  <c:v>9.8268170390790888E-2</c:v>
                </c:pt>
                <c:pt idx="736">
                  <c:v>1.0090581754977138E-2</c:v>
                </c:pt>
                <c:pt idx="737">
                  <c:v>7.0306332028916119E-2</c:v>
                </c:pt>
                <c:pt idx="738">
                  <c:v>7.1233490500173469E-2</c:v>
                </c:pt>
                <c:pt idx="739">
                  <c:v>-2.8471082884919036E-2</c:v>
                </c:pt>
                <c:pt idx="740">
                  <c:v>-0.14493439626495602</c:v>
                </c:pt>
                <c:pt idx="741">
                  <c:v>-0.1889407231316925</c:v>
                </c:pt>
                <c:pt idx="742">
                  <c:v>-0.17122755223405611</c:v>
                </c:pt>
                <c:pt idx="743">
                  <c:v>-0.12909813025125058</c:v>
                </c:pt>
                <c:pt idx="744">
                  <c:v>-0.12317149715357485</c:v>
                </c:pt>
                <c:pt idx="745">
                  <c:v>-8.0344082211063761E-3</c:v>
                </c:pt>
                <c:pt idx="746">
                  <c:v>5.6779890997219903E-2</c:v>
                </c:pt>
                <c:pt idx="747">
                  <c:v>5.3460501080713874E-2</c:v>
                </c:pt>
                <c:pt idx="748">
                  <c:v>8.6293709653684325E-2</c:v>
                </c:pt>
                <c:pt idx="749">
                  <c:v>2.7843082951943321E-2</c:v>
                </c:pt>
                <c:pt idx="750">
                  <c:v>-1.7561366402149642E-2</c:v>
                </c:pt>
                <c:pt idx="751">
                  <c:v>3.6289971833376733E-2</c:v>
                </c:pt>
                <c:pt idx="752">
                  <c:v>0.18027830822980206</c:v>
                </c:pt>
                <c:pt idx="753">
                  <c:v>0.22431442813241259</c:v>
                </c:pt>
                <c:pt idx="754">
                  <c:v>0.24808115041617684</c:v>
                </c:pt>
                <c:pt idx="755">
                  <c:v>0.11713923544467857</c:v>
                </c:pt>
                <c:pt idx="756">
                  <c:v>0.22011124037313912</c:v>
                </c:pt>
                <c:pt idx="757">
                  <c:v>0.14339865015542233</c:v>
                </c:pt>
                <c:pt idx="758">
                  <c:v>7.5161719652303102E-2</c:v>
                </c:pt>
                <c:pt idx="759">
                  <c:v>2.5182368962164109E-2</c:v>
                </c:pt>
                <c:pt idx="760">
                  <c:v>5.5396299490873602E-2</c:v>
                </c:pt>
                <c:pt idx="761">
                  <c:v>1.417949032535594E-2</c:v>
                </c:pt>
                <c:pt idx="762">
                  <c:v>5.0409810227948743E-2</c:v>
                </c:pt>
                <c:pt idx="763">
                  <c:v>4.5932124466149082E-2</c:v>
                </c:pt>
                <c:pt idx="764">
                  <c:v>-1.376911287884322E-3</c:v>
                </c:pt>
                <c:pt idx="765">
                  <c:v>3.0259123521731685E-2</c:v>
                </c:pt>
                <c:pt idx="766">
                  <c:v>1.8308501533508714E-2</c:v>
                </c:pt>
                <c:pt idx="767">
                  <c:v>0.10262418092716642</c:v>
                </c:pt>
                <c:pt idx="768">
                  <c:v>-4.5554842493090164E-3</c:v>
                </c:pt>
                <c:pt idx="769">
                  <c:v>2.6062104832888247E-2</c:v>
                </c:pt>
                <c:pt idx="770">
                  <c:v>2.8767284756777867E-2</c:v>
                </c:pt>
                <c:pt idx="771">
                  <c:v>7.6030215648731372E-2</c:v>
                </c:pt>
                <c:pt idx="772">
                  <c:v>1.7118927948350474E-2</c:v>
                </c:pt>
                <c:pt idx="773">
                  <c:v>4.1128425930307896E-2</c:v>
                </c:pt>
                <c:pt idx="774">
                  <c:v>6.2299622744397071E-2</c:v>
                </c:pt>
                <c:pt idx="775">
                  <c:v>1.4875861517359201E-2</c:v>
                </c:pt>
                <c:pt idx="776">
                  <c:v>8.2763626001906232E-2</c:v>
                </c:pt>
                <c:pt idx="777">
                  <c:v>6.255556540985506E-2</c:v>
                </c:pt>
                <c:pt idx="778">
                  <c:v>8.1775586062619782E-2</c:v>
                </c:pt>
                <c:pt idx="779">
                  <c:v>3.0761089831762428E-2</c:v>
                </c:pt>
                <c:pt idx="780">
                  <c:v>3.0543563191471362E-2</c:v>
                </c:pt>
                <c:pt idx="781">
                  <c:v>5.8539135600933545E-2</c:v>
                </c:pt>
                <c:pt idx="782">
                  <c:v>1.1565849473311046E-2</c:v>
                </c:pt>
                <c:pt idx="783">
                  <c:v>-5.7082672180712085E-2</c:v>
                </c:pt>
                <c:pt idx="784">
                  <c:v>-2.2605124394984105E-2</c:v>
                </c:pt>
                <c:pt idx="785">
                  <c:v>-3.8322972764960578E-2</c:v>
                </c:pt>
                <c:pt idx="786">
                  <c:v>-6.6606979691114621E-2</c:v>
                </c:pt>
                <c:pt idx="787">
                  <c:v>-3.0538482555204347E-2</c:v>
                </c:pt>
                <c:pt idx="788">
                  <c:v>-2.6897678331215022E-2</c:v>
                </c:pt>
                <c:pt idx="789">
                  <c:v>-4.730417233911105E-2</c:v>
                </c:pt>
                <c:pt idx="790">
                  <c:v>-4.7725699242422842E-2</c:v>
                </c:pt>
                <c:pt idx="791">
                  <c:v>-7.7084016951033368E-2</c:v>
                </c:pt>
                <c:pt idx="792">
                  <c:v>-7.2238376051683456E-2</c:v>
                </c:pt>
                <c:pt idx="793">
                  <c:v>-8.007513538822239E-2</c:v>
                </c:pt>
                <c:pt idx="794">
                  <c:v>-9.7289450800319421E-3</c:v>
                </c:pt>
                <c:pt idx="795">
                  <c:v>7.3772904684344595E-2</c:v>
                </c:pt>
                <c:pt idx="796">
                  <c:v>9.3762981913571131E-2</c:v>
                </c:pt>
                <c:pt idx="797">
                  <c:v>0.12483423965969427</c:v>
                </c:pt>
                <c:pt idx="798">
                  <c:v>0.18689908664254173</c:v>
                </c:pt>
                <c:pt idx="799">
                  <c:v>0.18628729310522296</c:v>
                </c:pt>
                <c:pt idx="800">
                  <c:v>0.13809950656867057</c:v>
                </c:pt>
                <c:pt idx="801">
                  <c:v>0.22358430624896816</c:v>
                </c:pt>
                <c:pt idx="802">
                  <c:v>0.19236642322393321</c:v>
                </c:pt>
                <c:pt idx="803">
                  <c:v>0.29867612515926112</c:v>
                </c:pt>
                <c:pt idx="804">
                  <c:v>0.30669977766538731</c:v>
                </c:pt>
                <c:pt idx="805">
                  <c:v>0.31761201881860884</c:v>
                </c:pt>
                <c:pt idx="806">
                  <c:v>0.27622546736633458</c:v>
                </c:pt>
                <c:pt idx="807">
                  <c:v>0.24658873905104586</c:v>
                </c:pt>
                <c:pt idx="808">
                  <c:v>0.22617551827773058</c:v>
                </c:pt>
                <c:pt idx="809">
                  <c:v>0.20734717947047696</c:v>
                </c:pt>
                <c:pt idx="810">
                  <c:v>0.1820467442850516</c:v>
                </c:pt>
                <c:pt idx="811">
                  <c:v>8.8210489922234486E-2</c:v>
                </c:pt>
                <c:pt idx="812">
                  <c:v>0.11173585163051671</c:v>
                </c:pt>
                <c:pt idx="813">
                  <c:v>0.1258473758178035</c:v>
                </c:pt>
                <c:pt idx="814">
                  <c:v>0.16607433098191024</c:v>
                </c:pt>
                <c:pt idx="815">
                  <c:v>0.20655734783422014</c:v>
                </c:pt>
                <c:pt idx="816">
                  <c:v>0.15651040650162168</c:v>
                </c:pt>
                <c:pt idx="817">
                  <c:v>0.1882006111295676</c:v>
                </c:pt>
                <c:pt idx="818">
                  <c:v>0.18732289794548501</c:v>
                </c:pt>
                <c:pt idx="819">
                  <c:v>0.12161934611720016</c:v>
                </c:pt>
                <c:pt idx="820">
                  <c:v>0.17305807734344897</c:v>
                </c:pt>
                <c:pt idx="821">
                  <c:v>0.21727604236075712</c:v>
                </c:pt>
                <c:pt idx="822">
                  <c:v>0.27188639077357873</c:v>
                </c:pt>
                <c:pt idx="823">
                  <c:v>0.44901128633517073</c:v>
                </c:pt>
                <c:pt idx="824">
                  <c:v>0.33352682822485663</c:v>
                </c:pt>
                <c:pt idx="825">
                  <c:v>0.33222934621942524</c:v>
                </c:pt>
                <c:pt idx="826">
                  <c:v>0.2502482737015343</c:v>
                </c:pt>
                <c:pt idx="827">
                  <c:v>0.21555666490694969</c:v>
                </c:pt>
                <c:pt idx="828">
                  <c:v>0.26502176039925407</c:v>
                </c:pt>
                <c:pt idx="829">
                  <c:v>0.20209859006088099</c:v>
                </c:pt>
                <c:pt idx="830">
                  <c:v>0.28247962234994106</c:v>
                </c:pt>
                <c:pt idx="831">
                  <c:v>0.41199749610413816</c:v>
                </c:pt>
                <c:pt idx="832">
                  <c:v>0.34296581656581043</c:v>
                </c:pt>
                <c:pt idx="833">
                  <c:v>0.23904879302561916</c:v>
                </c:pt>
                <c:pt idx="834">
                  <c:v>0.23524457697402223</c:v>
                </c:pt>
                <c:pt idx="835">
                  <c:v>0.12638033943877203</c:v>
                </c:pt>
                <c:pt idx="836">
                  <c:v>1.4607364783819313E-2</c:v>
                </c:pt>
                <c:pt idx="837">
                  <c:v>2.5188871697442355E-2</c:v>
                </c:pt>
                <c:pt idx="838">
                  <c:v>0.1546518073313099</c:v>
                </c:pt>
                <c:pt idx="839">
                  <c:v>0.1706758261068409</c:v>
                </c:pt>
                <c:pt idx="840">
                  <c:v>0.22144271892508327</c:v>
                </c:pt>
                <c:pt idx="841">
                  <c:v>0.26023320598966615</c:v>
                </c:pt>
                <c:pt idx="842">
                  <c:v>0.13135518914596384</c:v>
                </c:pt>
                <c:pt idx="843">
                  <c:v>0.11654851285369368</c:v>
                </c:pt>
                <c:pt idx="844">
                  <c:v>0.15008785298597266</c:v>
                </c:pt>
                <c:pt idx="845">
                  <c:v>0.13935565695513172</c:v>
                </c:pt>
                <c:pt idx="846">
                  <c:v>0.15373346714985803</c:v>
                </c:pt>
                <c:pt idx="847">
                  <c:v>0.12857640284493832</c:v>
                </c:pt>
                <c:pt idx="848">
                  <c:v>0.3228195037070366</c:v>
                </c:pt>
                <c:pt idx="849">
                  <c:v>0.20263918269473072</c:v>
                </c:pt>
                <c:pt idx="850">
                  <c:v>0.18001497083076612</c:v>
                </c:pt>
                <c:pt idx="851">
                  <c:v>0.13406311968567824</c:v>
                </c:pt>
                <c:pt idx="852">
                  <c:v>0.13379917495760696</c:v>
                </c:pt>
                <c:pt idx="853">
                  <c:v>2.4855986153518028E-2</c:v>
                </c:pt>
                <c:pt idx="854">
                  <c:v>3.9951520296435686E-2</c:v>
                </c:pt>
                <c:pt idx="855">
                  <c:v>0.10200603748214122</c:v>
                </c:pt>
                <c:pt idx="856">
                  <c:v>2.4126206560054403E-2</c:v>
                </c:pt>
                <c:pt idx="857">
                  <c:v>2.3773155802512769E-2</c:v>
                </c:pt>
                <c:pt idx="858">
                  <c:v>-5.0190357642497796E-3</c:v>
                </c:pt>
                <c:pt idx="859">
                  <c:v>1.2653696525261188E-2</c:v>
                </c:pt>
                <c:pt idx="860">
                  <c:v>8.709018800068305E-2</c:v>
                </c:pt>
                <c:pt idx="861">
                  <c:v>5.5708899932394723E-2</c:v>
                </c:pt>
                <c:pt idx="862">
                  <c:v>-1.5763159453890299E-2</c:v>
                </c:pt>
                <c:pt idx="863">
                  <c:v>-0.11801985934423524</c:v>
                </c:pt>
                <c:pt idx="864">
                  <c:v>-0.16432331821231672</c:v>
                </c:pt>
                <c:pt idx="865">
                  <c:v>-8.1493252272956687E-2</c:v>
                </c:pt>
                <c:pt idx="866">
                  <c:v>-0.15398436210953309</c:v>
                </c:pt>
                <c:pt idx="867">
                  <c:v>-0.2876996661976578</c:v>
                </c:pt>
                <c:pt idx="868">
                  <c:v>-0.20278937546264103</c:v>
                </c:pt>
                <c:pt idx="869">
                  <c:v>-0.17942009625139424</c:v>
                </c:pt>
                <c:pt idx="870">
                  <c:v>-0.22084550884403775</c:v>
                </c:pt>
                <c:pt idx="871">
                  <c:v>-0.21522704475555271</c:v>
                </c:pt>
                <c:pt idx="872">
                  <c:v>-0.31536982087737064</c:v>
                </c:pt>
                <c:pt idx="873">
                  <c:v>-0.33837312009129955</c:v>
                </c:pt>
                <c:pt idx="874">
                  <c:v>-0.31980283860719372</c:v>
                </c:pt>
                <c:pt idx="875">
                  <c:v>-0.19213334382149966</c:v>
                </c:pt>
                <c:pt idx="876">
                  <c:v>-0.18857674619079404</c:v>
                </c:pt>
                <c:pt idx="877">
                  <c:v>-0.22936004412980029</c:v>
                </c:pt>
                <c:pt idx="878">
                  <c:v>-0.16241868978663673</c:v>
                </c:pt>
                <c:pt idx="879">
                  <c:v>-6.7689133592370221E-2</c:v>
                </c:pt>
                <c:pt idx="880">
                  <c:v>-0.19578378221831005</c:v>
                </c:pt>
                <c:pt idx="881">
                  <c:v>-0.20817259087105858</c:v>
                </c:pt>
                <c:pt idx="882">
                  <c:v>-0.2484369400441111</c:v>
                </c:pt>
                <c:pt idx="883">
                  <c:v>-0.30387565009156781</c:v>
                </c:pt>
                <c:pt idx="884">
                  <c:v>-0.24600028737163654</c:v>
                </c:pt>
                <c:pt idx="885">
                  <c:v>-0.26874083021577416</c:v>
                </c:pt>
                <c:pt idx="886">
                  <c:v>-0.21643117287289002</c:v>
                </c:pt>
                <c:pt idx="887">
                  <c:v>-0.23021549545379688</c:v>
                </c:pt>
                <c:pt idx="888">
                  <c:v>-0.28517860415410284</c:v>
                </c:pt>
                <c:pt idx="889">
                  <c:v>-0.29394914220140606</c:v>
                </c:pt>
                <c:pt idx="890">
                  <c:v>-0.28822363624797076</c:v>
                </c:pt>
                <c:pt idx="891">
                  <c:v>-0.3084149002694449</c:v>
                </c:pt>
                <c:pt idx="892">
                  <c:v>-0.19282559937369317</c:v>
                </c:pt>
                <c:pt idx="893">
                  <c:v>-0.13588198515080274</c:v>
                </c:pt>
                <c:pt idx="894">
                  <c:v>-5.0825963136017505E-2</c:v>
                </c:pt>
                <c:pt idx="895">
                  <c:v>4.8783752616907552E-2</c:v>
                </c:pt>
                <c:pt idx="896">
                  <c:v>5.9865086223859845E-2</c:v>
                </c:pt>
                <c:pt idx="897">
                  <c:v>0.18487092035216748</c:v>
                </c:pt>
                <c:pt idx="898">
                  <c:v>0.14916522467288612</c:v>
                </c:pt>
                <c:pt idx="899">
                  <c:v>9.2400636179060663E-2</c:v>
                </c:pt>
                <c:pt idx="900">
                  <c:v>0.22855713854758697</c:v>
                </c:pt>
                <c:pt idx="901">
                  <c:v>0.2885974326318157</c:v>
                </c:pt>
                <c:pt idx="902">
                  <c:v>0.32848473293949093</c:v>
                </c:pt>
                <c:pt idx="903">
                  <c:v>0.29615848615638729</c:v>
                </c:pt>
                <c:pt idx="904">
                  <c:v>0.16968679131904277</c:v>
                </c:pt>
                <c:pt idx="905">
                  <c:v>0.12111134735453002</c:v>
                </c:pt>
                <c:pt idx="906">
                  <c:v>0.12992249949961326</c:v>
                </c:pt>
                <c:pt idx="907">
                  <c:v>7.2482050674308157E-2</c:v>
                </c:pt>
                <c:pt idx="908">
                  <c:v>5.6876487373227126E-2</c:v>
                </c:pt>
                <c:pt idx="909">
                  <c:v>8.2631800522395535E-2</c:v>
                </c:pt>
                <c:pt idx="910">
                  <c:v>3.8277325449922982E-2</c:v>
                </c:pt>
                <c:pt idx="911">
                  <c:v>7.2257035220702398E-2</c:v>
                </c:pt>
                <c:pt idx="912">
                  <c:v>5.2927265695749424E-2</c:v>
                </c:pt>
                <c:pt idx="913">
                  <c:v>7.4311080251105721E-3</c:v>
                </c:pt>
                <c:pt idx="914">
                  <c:v>1.6368854219980383E-2</c:v>
                </c:pt>
                <c:pt idx="915">
                  <c:v>1.1545340136345589E-2</c:v>
                </c:pt>
                <c:pt idx="916">
                  <c:v>9.318930888707562E-3</c:v>
                </c:pt>
                <c:pt idx="917">
                  <c:v>2.9952217511066706E-2</c:v>
                </c:pt>
                <c:pt idx="918">
                  <c:v>1.3144173646833693E-2</c:v>
                </c:pt>
                <c:pt idx="919">
                  <c:v>8.9334488475018847E-2</c:v>
                </c:pt>
                <c:pt idx="920">
                  <c:v>7.4005622141330996E-2</c:v>
                </c:pt>
                <c:pt idx="921">
                  <c:v>7.0599359597027955E-2</c:v>
                </c:pt>
                <c:pt idx="922">
                  <c:v>3.3072249868765044E-2</c:v>
                </c:pt>
                <c:pt idx="923">
                  <c:v>2.9376399244406062E-2</c:v>
                </c:pt>
                <c:pt idx="924">
                  <c:v>-5.5363881390914083E-3</c:v>
                </c:pt>
                <c:pt idx="925">
                  <c:v>4.993860452564855E-2</c:v>
                </c:pt>
                <c:pt idx="926">
                  <c:v>2.9557422877441578E-2</c:v>
                </c:pt>
                <c:pt idx="927">
                  <c:v>6.111938300022586E-2</c:v>
                </c:pt>
                <c:pt idx="928">
                  <c:v>9.476341766812349E-2</c:v>
                </c:pt>
                <c:pt idx="929">
                  <c:v>2.5788477650010577E-2</c:v>
                </c:pt>
                <c:pt idx="930">
                  <c:v>2.6188477650010589E-2</c:v>
                </c:pt>
                <c:pt idx="931">
                  <c:v>-5.9256978293087542E-3</c:v>
                </c:pt>
                <c:pt idx="932">
                  <c:v>3.0760203413415288E-2</c:v>
                </c:pt>
                <c:pt idx="933">
                  <c:v>5.152553978919007E-2</c:v>
                </c:pt>
                <c:pt idx="934">
                  <c:v>0.10711891323738168</c:v>
                </c:pt>
                <c:pt idx="935">
                  <c:v>8.7794201762278132E-2</c:v>
                </c:pt>
                <c:pt idx="936">
                  <c:v>0.10358893890527766</c:v>
                </c:pt>
                <c:pt idx="937">
                  <c:v>8.9329217615925022E-2</c:v>
                </c:pt>
                <c:pt idx="938">
                  <c:v>6.4062710631947115E-2</c:v>
                </c:pt>
                <c:pt idx="939">
                  <c:v>6.3485631164584125E-2</c:v>
                </c:pt>
                <c:pt idx="940">
                  <c:v>9.5883742475996847E-2</c:v>
                </c:pt>
                <c:pt idx="941">
                  <c:v>0.1713673960959734</c:v>
                </c:pt>
                <c:pt idx="942">
                  <c:v>0.17214988448250482</c:v>
                </c:pt>
                <c:pt idx="943">
                  <c:v>0.10221200861016359</c:v>
                </c:pt>
                <c:pt idx="944">
                  <c:v>9.208003393174094E-2</c:v>
                </c:pt>
                <c:pt idx="945">
                  <c:v>0.10554955858918699</c:v>
                </c:pt>
                <c:pt idx="946">
                  <c:v>8.7518803574234749E-2</c:v>
                </c:pt>
                <c:pt idx="947">
                  <c:v>2.1069889680895439E-2</c:v>
                </c:pt>
                <c:pt idx="948">
                  <c:v>-2.0321327001021072E-3</c:v>
                </c:pt>
                <c:pt idx="949">
                  <c:v>-7.8631671498468739E-2</c:v>
                </c:pt>
                <c:pt idx="950">
                  <c:v>-9.3435860031383725E-2</c:v>
                </c:pt>
                <c:pt idx="951">
                  <c:v>-0.10776334635408287</c:v>
                </c:pt>
                <c:pt idx="952">
                  <c:v>-0.10411367070911336</c:v>
                </c:pt>
                <c:pt idx="953">
                  <c:v>-0.12473660588301431</c:v>
                </c:pt>
                <c:pt idx="954">
                  <c:v>-0.1900747356183406</c:v>
                </c:pt>
                <c:pt idx="955">
                  <c:v>-0.16945994617043014</c:v>
                </c:pt>
                <c:pt idx="956">
                  <c:v>-0.16954794619694688</c:v>
                </c:pt>
                <c:pt idx="957">
                  <c:v>-0.2780657983331396</c:v>
                </c:pt>
                <c:pt idx="958">
                  <c:v>-0.4261964522029783</c:v>
                </c:pt>
                <c:pt idx="959">
                  <c:v>-0.44510752132624132</c:v>
                </c:pt>
                <c:pt idx="960">
                  <c:v>-0.42429724705699268</c:v>
                </c:pt>
                <c:pt idx="961">
                  <c:v>-0.4406847809894554</c:v>
                </c:pt>
                <c:pt idx="962">
                  <c:v>-0.48962909748225159</c:v>
                </c:pt>
                <c:pt idx="963">
                  <c:v>-0.43891329860570166</c:v>
                </c:pt>
                <c:pt idx="964">
                  <c:v>-0.41091520576167367</c:v>
                </c:pt>
                <c:pt idx="965">
                  <c:v>-0.38461998594644725</c:v>
                </c:pt>
                <c:pt idx="966">
                  <c:v>-0.32082257389793623</c:v>
                </c:pt>
                <c:pt idx="967">
                  <c:v>-0.25527004889534122</c:v>
                </c:pt>
                <c:pt idx="968">
                  <c:v>-0.23618000262243755</c:v>
                </c:pt>
                <c:pt idx="969">
                  <c:v>-0.12090858680453867</c:v>
                </c:pt>
                <c:pt idx="970">
                  <c:v>4.5849174269950436E-2</c:v>
                </c:pt>
                <c:pt idx="971">
                  <c:v>0.20128145305553491</c:v>
                </c:pt>
                <c:pt idx="972">
                  <c:v>0.21097407985306427</c:v>
                </c:pt>
                <c:pt idx="973">
                  <c:v>0.27737070326346386</c:v>
                </c:pt>
                <c:pt idx="974">
                  <c:v>0.48117349755414845</c:v>
                </c:pt>
                <c:pt idx="975">
                  <c:v>0.44326755650667837</c:v>
                </c:pt>
                <c:pt idx="976">
                  <c:v>0.33397009573741365</c:v>
                </c:pt>
                <c:pt idx="977">
                  <c:v>0.15867375706789849</c:v>
                </c:pt>
                <c:pt idx="978">
                  <c:v>9.396687083158442E-2</c:v>
                </c:pt>
                <c:pt idx="979">
                  <c:v>8.9916259275640176E-2</c:v>
                </c:pt>
                <c:pt idx="980">
                  <c:v>3.0554878701950852E-3</c:v>
                </c:pt>
                <c:pt idx="981">
                  <c:v>5.5346160597913877E-2</c:v>
                </c:pt>
                <c:pt idx="982">
                  <c:v>0.11757819920586353</c:v>
                </c:pt>
                <c:pt idx="983">
                  <c:v>4.958746417526768E-2</c:v>
                </c:pt>
                <c:pt idx="984">
                  <c:v>9.9114928659055704E-2</c:v>
                </c:pt>
                <c:pt idx="985">
                  <c:v>0.1702656975811988</c:v>
                </c:pt>
                <c:pt idx="986">
                  <c:v>0.17272629583727844</c:v>
                </c:pt>
                <c:pt idx="987">
                  <c:v>0.10438361912252508</c:v>
                </c:pt>
                <c:pt idx="988">
                  <c:v>0.11989417626358691</c:v>
                </c:pt>
                <c:pt idx="989">
                  <c:v>0.20943586248430382</c:v>
                </c:pt>
                <c:pt idx="990">
                  <c:v>0.25669986132828571</c:v>
                </c:pt>
                <c:pt idx="991">
                  <c:v>0.14664968614458612</c:v>
                </c:pt>
                <c:pt idx="992">
                  <c:v>0.14072247165874407</c:v>
                </c:pt>
                <c:pt idx="993">
                  <c:v>-3.0194911952685567E-2</c:v>
                </c:pt>
                <c:pt idx="994">
                  <c:v>4.0178289181970597E-2</c:v>
                </c:pt>
                <c:pt idx="995">
                  <c:v>3.9192517694001019E-2</c:v>
                </c:pt>
                <c:pt idx="996">
                  <c:v>-1.8622533394750673E-2</c:v>
                </c:pt>
                <c:pt idx="997">
                  <c:v>2.1254733898252928E-3</c:v>
                </c:pt>
                <c:pt idx="998">
                  <c:v>1.1293670927454078E-2</c:v>
                </c:pt>
                <c:pt idx="999">
                  <c:v>4.469380517889595E-2</c:v>
                </c:pt>
                <c:pt idx="1000">
                  <c:v>7.3001352042234638E-3</c:v>
                </c:pt>
                <c:pt idx="1001">
                  <c:v>-4.2752106727571709E-2</c:v>
                </c:pt>
                <c:pt idx="1002">
                  <c:v>1.7333811120972334E-2</c:v>
                </c:pt>
                <c:pt idx="1003">
                  <c:v>5.6542667240537095E-2</c:v>
                </c:pt>
                <c:pt idx="1004">
                  <c:v>0.14441214153901738</c:v>
                </c:pt>
                <c:pt idx="1005">
                  <c:v>0.2659705709268842</c:v>
                </c:pt>
                <c:pt idx="1006">
                  <c:v>0.11634070167198871</c:v>
                </c:pt>
                <c:pt idx="1007">
                  <c:v>0.12572574437932049</c:v>
                </c:pt>
                <c:pt idx="1008">
                  <c:v>0.12306145679387553</c:v>
                </c:pt>
                <c:pt idx="1009">
                  <c:v>0.12923201594161371</c:v>
                </c:pt>
                <c:pt idx="1010">
                  <c:v>9.5202771624252072E-2</c:v>
                </c:pt>
                <c:pt idx="1011">
                  <c:v>0.10115503491157141</c:v>
                </c:pt>
                <c:pt idx="1012">
                  <c:v>0.13136130832782986</c:v>
                </c:pt>
                <c:pt idx="1013">
                  <c:v>0.2335520565408036</c:v>
                </c:pt>
                <c:pt idx="1014">
                  <c:v>0.16301220609215977</c:v>
                </c:pt>
                <c:pt idx="1015">
                  <c:v>0.20597108431033731</c:v>
                </c:pt>
                <c:pt idx="1016">
                  <c:v>0.14116410549177222</c:v>
                </c:pt>
                <c:pt idx="1017">
                  <c:v>0.14684419809340396</c:v>
                </c:pt>
                <c:pt idx="1018">
                  <c:v>0.22632555395384743</c:v>
                </c:pt>
                <c:pt idx="1019">
                  <c:v>0.25666094984036492</c:v>
                </c:pt>
                <c:pt idx="1020">
                  <c:v>0.27758177769430792</c:v>
                </c:pt>
                <c:pt idx="1021">
                  <c:v>0.1702152198004229</c:v>
                </c:pt>
                <c:pt idx="1022">
                  <c:v>0.20925339911730723</c:v>
                </c:pt>
                <c:pt idx="1023">
                  <c:v>0.17453647968182387</c:v>
                </c:pt>
                <c:pt idx="1024">
                  <c:v>0.16155929032813648</c:v>
                </c:pt>
                <c:pt idx="1025">
                  <c:v>0.1627269773801519</c:v>
                </c:pt>
                <c:pt idx="1026">
                  <c:v>0.20360921935122764</c:v>
                </c:pt>
                <c:pt idx="1027">
                  <c:v>0.12763783625861708</c:v>
                </c:pt>
                <c:pt idx="1028">
                  <c:v>0.21163898013281374</c:v>
                </c:pt>
                <c:pt idx="1029">
                  <c:v>0.15590491992529965</c:v>
                </c:pt>
                <c:pt idx="1030">
                  <c:v>0.13312839385418404</c:v>
                </c:pt>
                <c:pt idx="1031">
                  <c:v>0.1287817007752175</c:v>
                </c:pt>
                <c:pt idx="1032">
                  <c:v>9.8496758532409898E-2</c:v>
                </c:pt>
                <c:pt idx="1033">
                  <c:v>0.10731391731555542</c:v>
                </c:pt>
                <c:pt idx="1034">
                  <c:v>0.11895413843473224</c:v>
                </c:pt>
                <c:pt idx="1035">
                  <c:v>9.0781072042308286E-2</c:v>
                </c:pt>
                <c:pt idx="1036">
                  <c:v>9.4143309841090483E-2</c:v>
                </c:pt>
                <c:pt idx="1037">
                  <c:v>7.7940916988803233E-2</c:v>
                </c:pt>
                <c:pt idx="1038">
                  <c:v>3.2008850004135128E-2</c:v>
                </c:pt>
                <c:pt idx="1039">
                  <c:v>7.0217943474165462E-2</c:v>
                </c:pt>
                <c:pt idx="1040">
                  <c:v>-3.5896921651275615E-2</c:v>
                </c:pt>
                <c:pt idx="1041">
                  <c:v>-4.7352599073518638E-2</c:v>
                </c:pt>
                <c:pt idx="1042">
                  <c:v>1.1969622769110622E-2</c:v>
                </c:pt>
                <c:pt idx="1043">
                  <c:v>-1.3570828087041242E-2</c:v>
                </c:pt>
                <c:pt idx="1044">
                  <c:v>-2.6574550379214003E-2</c:v>
                </c:pt>
                <c:pt idx="1045">
                  <c:v>-4.701514709320101E-2</c:v>
                </c:pt>
                <c:pt idx="1046">
                  <c:v>-0.10136128359525302</c:v>
                </c:pt>
                <c:pt idx="1047">
                  <c:v>-2.0606836641953327E-2</c:v>
                </c:pt>
                <c:pt idx="1048">
                  <c:v>-2.6354505056316688E-2</c:v>
                </c:pt>
                <c:pt idx="1049">
                  <c:v>-1.9357548768220212E-2</c:v>
                </c:pt>
                <c:pt idx="1050">
                  <c:v>4.7178988425276847E-3</c:v>
                </c:pt>
                <c:pt idx="1051">
                  <c:v>2.3067178560055565E-2</c:v>
                </c:pt>
                <c:pt idx="1052">
                  <c:v>9.2080741311098724E-2</c:v>
                </c:pt>
                <c:pt idx="1053">
                  <c:v>0.11997260582319388</c:v>
                </c:pt>
                <c:pt idx="1054">
                  <c:v>1.0737988193666746E-2</c:v>
                </c:pt>
                <c:pt idx="1055">
                  <c:v>4.1771479318875523E-2</c:v>
                </c:pt>
                <c:pt idx="1056">
                  <c:v>7.8912806959347145E-2</c:v>
                </c:pt>
                <c:pt idx="1057">
                  <c:v>0.16114104618221212</c:v>
                </c:pt>
                <c:pt idx="1058">
                  <c:v>0.21013140654415335</c:v>
                </c:pt>
                <c:pt idx="1059">
                  <c:v>0.13217164659300101</c:v>
                </c:pt>
                <c:pt idx="1060">
                  <c:v>0.14044312636010461</c:v>
                </c:pt>
                <c:pt idx="1061">
                  <c:v>0.13602463108230073</c:v>
                </c:pt>
                <c:pt idx="1062">
                  <c:v>0.1418933909784672</c:v>
                </c:pt>
                <c:pt idx="1063">
                  <c:v>0.12235733420062023</c:v>
                </c:pt>
                <c:pt idx="1064">
                  <c:v>0.12507760828504319</c:v>
                </c:pt>
                <c:pt idx="1065">
                  <c:v>0.14953944912588996</c:v>
                </c:pt>
                <c:pt idx="1066">
                  <c:v>0.19973307526025991</c:v>
                </c:pt>
                <c:pt idx="1067">
                  <c:v>0.19222147605665379</c:v>
                </c:pt>
                <c:pt idx="1068">
                  <c:v>0.18283744306813351</c:v>
                </c:pt>
                <c:pt idx="1069">
                  <c:v>0.22863347257697594</c:v>
                </c:pt>
                <c:pt idx="1070">
                  <c:v>0.13494094684898028</c:v>
                </c:pt>
                <c:pt idx="1071">
                  <c:v>0.10067726408211797</c:v>
                </c:pt>
                <c:pt idx="1072">
                  <c:v>9.3342955246589976E-2</c:v>
                </c:pt>
                <c:pt idx="1073">
                  <c:v>0.10326190264079735</c:v>
                </c:pt>
                <c:pt idx="1074">
                  <c:v>0.10346190264079713</c:v>
                </c:pt>
                <c:pt idx="1075">
                  <c:v>0.12271593711447644</c:v>
                </c:pt>
                <c:pt idx="1076">
                  <c:v>0.15695123284259635</c:v>
                </c:pt>
                <c:pt idx="1077">
                  <c:v>0.13948174590417348</c:v>
                </c:pt>
                <c:pt idx="1078">
                  <c:v>3.1367345337953295E-2</c:v>
                </c:pt>
                <c:pt idx="1079">
                  <c:v>1.9539962339038999E-2</c:v>
                </c:pt>
                <c:pt idx="1080">
                  <c:v>-8.6788845079790511E-2</c:v>
                </c:pt>
                <c:pt idx="1081">
                  <c:v>-6.356983975284336E-2</c:v>
                </c:pt>
                <c:pt idx="1082">
                  <c:v>7.8602568695775171E-3</c:v>
                </c:pt>
                <c:pt idx="1083">
                  <c:v>5.5977288993276739E-2</c:v>
                </c:pt>
                <c:pt idx="1084">
                  <c:v>9.7207171944116613E-2</c:v>
                </c:pt>
                <c:pt idx="1085">
                  <c:v>4.7889027015446395E-4</c:v>
                </c:pt>
                <c:pt idx="1086">
                  <c:v>6.6800096436295142E-2</c:v>
                </c:pt>
                <c:pt idx="1087">
                  <c:v>4.6128382014055391E-2</c:v>
                </c:pt>
                <c:pt idx="1088">
                  <c:v>-4.4876490623347309E-3</c:v>
                </c:pt>
                <c:pt idx="1089">
                  <c:v>1.2266925425275625E-2</c:v>
                </c:pt>
                <c:pt idx="1090">
                  <c:v>0.1125991280667708</c:v>
                </c:pt>
                <c:pt idx="1091">
                  <c:v>0.13001571581300941</c:v>
                </c:pt>
                <c:pt idx="1092">
                  <c:v>0.28443180216616731</c:v>
                </c:pt>
                <c:pt idx="1093">
                  <c:v>0.18727230297685499</c:v>
                </c:pt>
                <c:pt idx="1094">
                  <c:v>5.3975150122913658E-2</c:v>
                </c:pt>
                <c:pt idx="1095">
                  <c:v>-0.10006769267928764</c:v>
                </c:pt>
                <c:pt idx="1096">
                  <c:v>-1.7044902336157595E-2</c:v>
                </c:pt>
                <c:pt idx="1097">
                  <c:v>0.1024888150695579</c:v>
                </c:pt>
                <c:pt idx="1098">
                  <c:v>4.9995457720170333E-2</c:v>
                </c:pt>
                <c:pt idx="1099">
                  <c:v>9.7412619810319331E-2</c:v>
                </c:pt>
                <c:pt idx="1100">
                  <c:v>0.19638786544877218</c:v>
                </c:pt>
                <c:pt idx="1101">
                  <c:v>0.12771217881782529</c:v>
                </c:pt>
                <c:pt idx="1102">
                  <c:v>7.2670690869405002E-2</c:v>
                </c:pt>
                <c:pt idx="1103">
                  <c:v>0.150820347891156</c:v>
                </c:pt>
                <c:pt idx="1104">
                  <c:v>0.16052027688815404</c:v>
                </c:pt>
                <c:pt idx="1105">
                  <c:v>0.14723068436532982</c:v>
                </c:pt>
                <c:pt idx="1106">
                  <c:v>0.28529816525423718</c:v>
                </c:pt>
                <c:pt idx="1107">
                  <c:v>0.53250424403008889</c:v>
                </c:pt>
                <c:pt idx="1108">
                  <c:v>0.43024012645035853</c:v>
                </c:pt>
                <c:pt idx="1109">
                  <c:v>0.37316171948788768</c:v>
                </c:pt>
                <c:pt idx="1110">
                  <c:v>0.37948988386307997</c:v>
                </c:pt>
                <c:pt idx="1111">
                  <c:v>0.3381399877877902</c:v>
                </c:pt>
                <c:pt idx="1112">
                  <c:v>0.28531005076643212</c:v>
                </c:pt>
                <c:pt idx="1113">
                  <c:v>0.27382009709541877</c:v>
                </c:pt>
                <c:pt idx="1114">
                  <c:v>0.4015772918654284</c:v>
                </c:pt>
                <c:pt idx="1115">
                  <c:v>0.25237877742366593</c:v>
                </c:pt>
                <c:pt idx="1116">
                  <c:v>0.26016370055108418</c:v>
                </c:pt>
                <c:pt idx="1117">
                  <c:v>0.20336925672552136</c:v>
                </c:pt>
                <c:pt idx="1118">
                  <c:v>0.13106929831590877</c:v>
                </c:pt>
                <c:pt idx="1119">
                  <c:v>0.12139698628418172</c:v>
                </c:pt>
                <c:pt idx="1120">
                  <c:v>-3.6083653806530232E-2</c:v>
                </c:pt>
                <c:pt idx="1121">
                  <c:v>-4.5359209913984025E-2</c:v>
                </c:pt>
                <c:pt idx="1122">
                  <c:v>-0.14964941375557553</c:v>
                </c:pt>
                <c:pt idx="1123">
                  <c:v>-8.842130269958956E-2</c:v>
                </c:pt>
                <c:pt idx="1124">
                  <c:v>-0.15432336330497495</c:v>
                </c:pt>
                <c:pt idx="1125">
                  <c:v>-0.20178261305148015</c:v>
                </c:pt>
                <c:pt idx="1126">
                  <c:v>-0.19852173134160389</c:v>
                </c:pt>
                <c:pt idx="1127">
                  <c:v>-0.14266927914973274</c:v>
                </c:pt>
                <c:pt idx="1128">
                  <c:v>-0.2268097326480743</c:v>
                </c:pt>
                <c:pt idx="1129">
                  <c:v>-0.12769329191643422</c:v>
                </c:pt>
                <c:pt idx="1130">
                  <c:v>-0.12388899897016588</c:v>
                </c:pt>
                <c:pt idx="1131">
                  <c:v>-0.12493229790797082</c:v>
                </c:pt>
                <c:pt idx="1132">
                  <c:v>-2.8263662466630708E-2</c:v>
                </c:pt>
                <c:pt idx="1133">
                  <c:v>-2.7875176470061235E-2</c:v>
                </c:pt>
                <c:pt idx="1134">
                  <c:v>0.13772419959311299</c:v>
                </c:pt>
                <c:pt idx="1135">
                  <c:v>7.218527513220549E-2</c:v>
                </c:pt>
                <c:pt idx="1136">
                  <c:v>9.8256511188099499E-2</c:v>
                </c:pt>
                <c:pt idx="1137">
                  <c:v>0.15296923258222908</c:v>
                </c:pt>
                <c:pt idx="1138">
                  <c:v>2.732730730840488E-2</c:v>
                </c:pt>
                <c:pt idx="1139">
                  <c:v>6.2322911617199564E-2</c:v>
                </c:pt>
                <c:pt idx="1140">
                  <c:v>0.19020015510501093</c:v>
                </c:pt>
                <c:pt idx="1141">
                  <c:v>0.13553177607688999</c:v>
                </c:pt>
                <c:pt idx="1142">
                  <c:v>0.228667614501883</c:v>
                </c:pt>
                <c:pt idx="1143">
                  <c:v>0.22311239137867855</c:v>
                </c:pt>
                <c:pt idx="1144">
                  <c:v>0.15978304692992534</c:v>
                </c:pt>
                <c:pt idx="1145">
                  <c:v>0.21485043475278809</c:v>
                </c:pt>
                <c:pt idx="1146">
                  <c:v>0.18002773672928396</c:v>
                </c:pt>
                <c:pt idx="1147">
                  <c:v>0.15610364965314938</c:v>
                </c:pt>
                <c:pt idx="1148">
                  <c:v>0.20799792773467679</c:v>
                </c:pt>
                <c:pt idx="1149">
                  <c:v>0.30103840412369198</c:v>
                </c:pt>
                <c:pt idx="1150">
                  <c:v>0.32395523552992378</c:v>
                </c:pt>
                <c:pt idx="1151">
                  <c:v>0.28656114705709623</c:v>
                </c:pt>
                <c:pt idx="1152">
                  <c:v>0.20261411976184768</c:v>
                </c:pt>
              </c:numCache>
            </c:numRef>
          </c:yVal>
          <c:smooth val="0"/>
          <c:extLst>
            <c:ext xmlns:c16="http://schemas.microsoft.com/office/drawing/2014/chart" uri="{C3380CC4-5D6E-409C-BE32-E72D297353CC}">
              <c16:uniqueId val="{00000001-35CB-4CA1-99D0-7519B20FF1A7}"/>
            </c:ext>
          </c:extLst>
        </c:ser>
        <c:dLbls>
          <c:showLegendKey val="0"/>
          <c:showVal val="0"/>
          <c:showCatName val="0"/>
          <c:showSerName val="0"/>
          <c:showPercent val="0"/>
          <c:showBubbleSize val="0"/>
        </c:dLbls>
        <c:axId val="-2035615104"/>
        <c:axId val="-2035611344"/>
      </c:scatterChart>
      <c:valAx>
        <c:axId val="-2035615104"/>
        <c:scaling>
          <c:orientation val="minMax"/>
        </c:scaling>
        <c:delete val="0"/>
        <c:axPos val="b"/>
        <c:title>
          <c:tx>
            <c:rich>
              <a:bodyPr/>
              <a:lstStyle/>
              <a:p>
                <a:pPr>
                  <a:defRPr/>
                </a:pPr>
                <a:r>
                  <a:rPr lang="en-US"/>
                  <a:t>Aaa / Aa Corporate Bond Yield</a:t>
                </a:r>
              </a:p>
            </c:rich>
          </c:tx>
          <c:overlay val="0"/>
        </c:title>
        <c:numFmt formatCode="0.00%" sourceLinked="1"/>
        <c:majorTickMark val="out"/>
        <c:minorTickMark val="none"/>
        <c:tickLblPos val="nextTo"/>
        <c:crossAx val="-2035611344"/>
        <c:crosses val="autoZero"/>
        <c:crossBetween val="midCat"/>
      </c:valAx>
      <c:valAx>
        <c:axId val="-2035611344"/>
        <c:scaling>
          <c:orientation val="minMax"/>
        </c:scaling>
        <c:delete val="0"/>
        <c:axPos val="l"/>
        <c:title>
          <c:tx>
            <c:rich>
              <a:bodyPr/>
              <a:lstStyle/>
              <a:p>
                <a:pPr>
                  <a:defRPr/>
                </a:pPr>
                <a:r>
                  <a:rPr lang="en-US"/>
                  <a:t>Risk Premium</a:t>
                </a:r>
              </a:p>
            </c:rich>
          </c:tx>
          <c:overlay val="0"/>
        </c:title>
        <c:numFmt formatCode="0.00%" sourceLinked="1"/>
        <c:majorTickMark val="out"/>
        <c:minorTickMark val="none"/>
        <c:tickLblPos val="nextTo"/>
        <c:crossAx val="-2035615104"/>
        <c:crosses val="autoZero"/>
        <c:crossBetween val="midCat"/>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ERP S&amp;P Utilities over A Rated PU Bonds</a:t>
            </a:r>
          </a:p>
        </c:rich>
      </c:tx>
      <c:overlay val="0"/>
    </c:title>
    <c:autoTitleDeleted val="0"/>
    <c:plotArea>
      <c:layout/>
      <c:scatterChart>
        <c:scatterStyle val="lineMarker"/>
        <c:varyColors val="0"/>
        <c:ser>
          <c:idx val="0"/>
          <c:order val="0"/>
          <c:spPr>
            <a:ln w="28575">
              <a:noFill/>
            </a:ln>
          </c:spPr>
          <c:trendline>
            <c:trendlineType val="linear"/>
            <c:dispRSqr val="0"/>
            <c:dispEq val="1"/>
            <c:trendlineLbl>
              <c:layout>
                <c:manualLayout>
                  <c:x val="3.6155131077742202E-2"/>
                  <c:y val="-0.29434259727488599"/>
                </c:manualLayout>
              </c:layout>
              <c:numFmt formatCode="General" sourceLinked="0"/>
            </c:trendlineLbl>
          </c:trendline>
          <c:xVal>
            <c:numRef>
              <c:f>'MRP ERP WP'!$R$40:$R$1192</c:f>
              <c:numCache>
                <c:formatCode>0.00%</c:formatCode>
                <c:ptCount val="1153"/>
                <c:pt idx="0">
                  <c:v>5.0499999999999996E-2</c:v>
                </c:pt>
                <c:pt idx="1">
                  <c:v>5.0499999999999996E-2</c:v>
                </c:pt>
                <c:pt idx="2">
                  <c:v>5.1000000000000004E-2</c:v>
                </c:pt>
                <c:pt idx="3">
                  <c:v>5.1399999999999987E-2</c:v>
                </c:pt>
                <c:pt idx="4">
                  <c:v>5.1399999999999987E-2</c:v>
                </c:pt>
                <c:pt idx="5">
                  <c:v>5.1399999999999987E-2</c:v>
                </c:pt>
                <c:pt idx="6">
                  <c:v>5.2300000000000006E-2</c:v>
                </c:pt>
                <c:pt idx="7">
                  <c:v>5.2400000000000002E-2</c:v>
                </c:pt>
                <c:pt idx="8">
                  <c:v>5.3000000000000005E-2</c:v>
                </c:pt>
                <c:pt idx="9">
                  <c:v>5.3800000000000001E-2</c:v>
                </c:pt>
                <c:pt idx="10">
                  <c:v>5.3400000000000003E-2</c:v>
                </c:pt>
                <c:pt idx="11">
                  <c:v>5.2900000000000003E-2</c:v>
                </c:pt>
                <c:pt idx="12">
                  <c:v>5.2300000000000006E-2</c:v>
                </c:pt>
                <c:pt idx="13">
                  <c:v>5.2599999999999994E-2</c:v>
                </c:pt>
                <c:pt idx="14">
                  <c:v>5.2900000000000003E-2</c:v>
                </c:pt>
                <c:pt idx="15">
                  <c:v>5.1799999999999999E-2</c:v>
                </c:pt>
                <c:pt idx="16">
                  <c:v>5.1500000000000004E-2</c:v>
                </c:pt>
                <c:pt idx="17">
                  <c:v>5.04E-2</c:v>
                </c:pt>
                <c:pt idx="18">
                  <c:v>5.0099999999999999E-2</c:v>
                </c:pt>
                <c:pt idx="19">
                  <c:v>4.99E-2</c:v>
                </c:pt>
                <c:pt idx="20">
                  <c:v>4.9500000000000002E-2</c:v>
                </c:pt>
                <c:pt idx="21">
                  <c:v>4.8600000000000004E-2</c:v>
                </c:pt>
                <c:pt idx="22">
                  <c:v>4.8799999999999996E-2</c:v>
                </c:pt>
                <c:pt idx="23">
                  <c:v>4.9600000000000005E-2</c:v>
                </c:pt>
                <c:pt idx="24">
                  <c:v>5.1100000000000007E-2</c:v>
                </c:pt>
                <c:pt idx="25">
                  <c:v>5.0099999999999999E-2</c:v>
                </c:pt>
                <c:pt idx="26">
                  <c:v>5.0099999999999999E-2</c:v>
                </c:pt>
                <c:pt idx="27">
                  <c:v>4.9799999999999997E-2</c:v>
                </c:pt>
                <c:pt idx="28">
                  <c:v>4.8600000000000004E-2</c:v>
                </c:pt>
                <c:pt idx="29">
                  <c:v>4.8399999999999999E-2</c:v>
                </c:pt>
                <c:pt idx="30">
                  <c:v>4.8699999999999993E-2</c:v>
                </c:pt>
                <c:pt idx="31">
                  <c:v>4.8299999999999996E-2</c:v>
                </c:pt>
                <c:pt idx="32">
                  <c:v>4.8100000000000004E-2</c:v>
                </c:pt>
                <c:pt idx="33">
                  <c:v>5.0499999999999996E-2</c:v>
                </c:pt>
                <c:pt idx="34">
                  <c:v>5.5399999999999998E-2</c:v>
                </c:pt>
                <c:pt idx="35">
                  <c:v>5.5099999999999996E-2</c:v>
                </c:pt>
                <c:pt idx="36">
                  <c:v>6.2399999999999997E-2</c:v>
                </c:pt>
                <c:pt idx="37">
                  <c:v>6.1700000000000005E-2</c:v>
                </c:pt>
                <c:pt idx="38">
                  <c:v>6.409999999999999E-2</c:v>
                </c:pt>
                <c:pt idx="39">
                  <c:v>6.0600000000000001E-2</c:v>
                </c:pt>
                <c:pt idx="40">
                  <c:v>6.83E-2</c:v>
                </c:pt>
                <c:pt idx="41">
                  <c:v>7.3600000000000013E-2</c:v>
                </c:pt>
                <c:pt idx="42">
                  <c:v>7.5700000000000003E-2</c:v>
                </c:pt>
                <c:pt idx="43">
                  <c:v>7.2800000000000004E-2</c:v>
                </c:pt>
                <c:pt idx="44">
                  <c:v>6.3500000000000001E-2</c:v>
                </c:pt>
                <c:pt idx="45">
                  <c:v>5.91E-2</c:v>
                </c:pt>
                <c:pt idx="46">
                  <c:v>5.8099999999999999E-2</c:v>
                </c:pt>
                <c:pt idx="47">
                  <c:v>5.8799999999999998E-2</c:v>
                </c:pt>
                <c:pt idx="48">
                  <c:v>5.850000000000001E-2</c:v>
                </c:pt>
                <c:pt idx="49">
                  <c:v>5.3899999999999997E-2</c:v>
                </c:pt>
                <c:pt idx="50">
                  <c:v>5.7700000000000001E-2</c:v>
                </c:pt>
                <c:pt idx="51">
                  <c:v>6.3399999999999998E-2</c:v>
                </c:pt>
                <c:pt idx="52">
                  <c:v>6.8900000000000017E-2</c:v>
                </c:pt>
                <c:pt idx="53">
                  <c:v>6.4999999999999988E-2</c:v>
                </c:pt>
                <c:pt idx="54">
                  <c:v>6.1099999999999995E-2</c:v>
                </c:pt>
                <c:pt idx="55">
                  <c:v>5.91E-2</c:v>
                </c:pt>
                <c:pt idx="56">
                  <c:v>5.9800000000000006E-2</c:v>
                </c:pt>
                <c:pt idx="57">
                  <c:v>6.3600000000000004E-2</c:v>
                </c:pt>
                <c:pt idx="58">
                  <c:v>6.3600000000000004E-2</c:v>
                </c:pt>
                <c:pt idx="59">
                  <c:v>7.060000000000001E-2</c:v>
                </c:pt>
                <c:pt idx="60">
                  <c:v>7.22E-2</c:v>
                </c:pt>
                <c:pt idx="61">
                  <c:v>6.5600000000000006E-2</c:v>
                </c:pt>
                <c:pt idx="62">
                  <c:v>5.7800000000000004E-2</c:v>
                </c:pt>
                <c:pt idx="63">
                  <c:v>5.6599999999999998E-2</c:v>
                </c:pt>
                <c:pt idx="64">
                  <c:v>5.4400000000000004E-2</c:v>
                </c:pt>
                <c:pt idx="65">
                  <c:v>5.3899999999999997E-2</c:v>
                </c:pt>
                <c:pt idx="66">
                  <c:v>5.4000000000000006E-2</c:v>
                </c:pt>
                <c:pt idx="67">
                  <c:v>5.2900000000000003E-2</c:v>
                </c:pt>
                <c:pt idx="68">
                  <c:v>5.4299999999999994E-2</c:v>
                </c:pt>
                <c:pt idx="69">
                  <c:v>5.5600000000000011E-2</c:v>
                </c:pt>
                <c:pt idx="70">
                  <c:v>5.4000000000000006E-2</c:v>
                </c:pt>
                <c:pt idx="71">
                  <c:v>5.3800000000000001E-2</c:v>
                </c:pt>
                <c:pt idx="72">
                  <c:v>5.3600000000000009E-2</c:v>
                </c:pt>
                <c:pt idx="73">
                  <c:v>5.1799999999999999E-2</c:v>
                </c:pt>
                <c:pt idx="74">
                  <c:v>4.9600000000000005E-2</c:v>
                </c:pt>
                <c:pt idx="75">
                  <c:v>4.8799999999999996E-2</c:v>
                </c:pt>
                <c:pt idx="76">
                  <c:v>4.7899999999999998E-2</c:v>
                </c:pt>
                <c:pt idx="77">
                  <c:v>4.6100000000000009E-2</c:v>
                </c:pt>
                <c:pt idx="78">
                  <c:v>4.53E-2</c:v>
                </c:pt>
                <c:pt idx="79">
                  <c:v>4.4200000000000003E-2</c:v>
                </c:pt>
                <c:pt idx="80">
                  <c:v>4.4400000000000009E-2</c:v>
                </c:pt>
                <c:pt idx="81">
                  <c:v>4.4299999999999999E-2</c:v>
                </c:pt>
                <c:pt idx="82">
                  <c:v>4.4000000000000004E-2</c:v>
                </c:pt>
                <c:pt idx="83">
                  <c:v>4.3499999999999997E-2</c:v>
                </c:pt>
                <c:pt idx="84">
                  <c:v>4.2900000000000001E-2</c:v>
                </c:pt>
                <c:pt idx="85">
                  <c:v>4.2099999999999999E-2</c:v>
                </c:pt>
                <c:pt idx="86">
                  <c:v>4.1700000000000001E-2</c:v>
                </c:pt>
                <c:pt idx="87">
                  <c:v>4.1700000000000001E-2</c:v>
                </c:pt>
                <c:pt idx="88">
                  <c:v>4.1700000000000001E-2</c:v>
                </c:pt>
                <c:pt idx="89">
                  <c:v>4.1399999999999999E-2</c:v>
                </c:pt>
                <c:pt idx="90">
                  <c:v>4.1200000000000001E-2</c:v>
                </c:pt>
                <c:pt idx="91">
                  <c:v>4.07E-2</c:v>
                </c:pt>
                <c:pt idx="92">
                  <c:v>4.0599999999999997E-2</c:v>
                </c:pt>
                <c:pt idx="93">
                  <c:v>4.0499999999999994E-2</c:v>
                </c:pt>
                <c:pt idx="94">
                  <c:v>4.0399999999999998E-2</c:v>
                </c:pt>
                <c:pt idx="95">
                  <c:v>3.95E-2</c:v>
                </c:pt>
                <c:pt idx="96">
                  <c:v>3.8300000000000001E-2</c:v>
                </c:pt>
                <c:pt idx="97">
                  <c:v>3.8200000000000005E-2</c:v>
                </c:pt>
                <c:pt idx="98">
                  <c:v>3.8899999999999997E-2</c:v>
                </c:pt>
                <c:pt idx="99">
                  <c:v>3.9999999999999994E-2</c:v>
                </c:pt>
                <c:pt idx="100">
                  <c:v>4.07E-2</c:v>
                </c:pt>
                <c:pt idx="101">
                  <c:v>3.9999999999999994E-2</c:v>
                </c:pt>
                <c:pt idx="102">
                  <c:v>3.9900000000000005E-2</c:v>
                </c:pt>
                <c:pt idx="103">
                  <c:v>3.9399999999999998E-2</c:v>
                </c:pt>
                <c:pt idx="104">
                  <c:v>3.8899999999999997E-2</c:v>
                </c:pt>
                <c:pt idx="105">
                  <c:v>3.9599999999999996E-2</c:v>
                </c:pt>
                <c:pt idx="106">
                  <c:v>4.0899999999999999E-2</c:v>
                </c:pt>
                <c:pt idx="107">
                  <c:v>4.0800000000000003E-2</c:v>
                </c:pt>
                <c:pt idx="108">
                  <c:v>4.0300000000000002E-2</c:v>
                </c:pt>
                <c:pt idx="109">
                  <c:v>4.0100000000000004E-2</c:v>
                </c:pt>
                <c:pt idx="110">
                  <c:v>4.0300000000000002E-2</c:v>
                </c:pt>
                <c:pt idx="111">
                  <c:v>3.9900000000000005E-2</c:v>
                </c:pt>
                <c:pt idx="112">
                  <c:v>4.0800000000000003E-2</c:v>
                </c:pt>
                <c:pt idx="113">
                  <c:v>3.95E-2</c:v>
                </c:pt>
                <c:pt idx="114">
                  <c:v>3.95E-2</c:v>
                </c:pt>
                <c:pt idx="115">
                  <c:v>3.8600000000000002E-2</c:v>
                </c:pt>
                <c:pt idx="116">
                  <c:v>3.8400000000000004E-2</c:v>
                </c:pt>
                <c:pt idx="117">
                  <c:v>3.8799999999999994E-2</c:v>
                </c:pt>
                <c:pt idx="118">
                  <c:v>3.7900000000000003E-2</c:v>
                </c:pt>
                <c:pt idx="119">
                  <c:v>3.73E-2</c:v>
                </c:pt>
                <c:pt idx="120">
                  <c:v>3.7400000000000003E-2</c:v>
                </c:pt>
                <c:pt idx="121">
                  <c:v>3.6800000000000006E-2</c:v>
                </c:pt>
                <c:pt idx="122">
                  <c:v>3.5899999999999994E-2</c:v>
                </c:pt>
                <c:pt idx="123">
                  <c:v>3.5400000000000001E-2</c:v>
                </c:pt>
                <c:pt idx="124">
                  <c:v>3.5499999999999997E-2</c:v>
                </c:pt>
                <c:pt idx="125">
                  <c:v>3.5000000000000003E-2</c:v>
                </c:pt>
                <c:pt idx="126">
                  <c:v>3.4700000000000002E-2</c:v>
                </c:pt>
                <c:pt idx="127">
                  <c:v>3.4299999999999997E-2</c:v>
                </c:pt>
                <c:pt idx="128">
                  <c:v>3.4100000000000005E-2</c:v>
                </c:pt>
                <c:pt idx="129">
                  <c:v>3.7100000000000001E-2</c:v>
                </c:pt>
                <c:pt idx="130">
                  <c:v>3.5799999999999998E-2</c:v>
                </c:pt>
                <c:pt idx="131">
                  <c:v>3.4100000000000005E-2</c:v>
                </c:pt>
                <c:pt idx="132">
                  <c:v>3.3800000000000004E-2</c:v>
                </c:pt>
                <c:pt idx="133">
                  <c:v>3.3399999999999999E-2</c:v>
                </c:pt>
                <c:pt idx="134">
                  <c:v>3.3500000000000002E-2</c:v>
                </c:pt>
                <c:pt idx="135">
                  <c:v>3.3399999999999999E-2</c:v>
                </c:pt>
                <c:pt idx="136">
                  <c:v>3.2499999999999994E-2</c:v>
                </c:pt>
                <c:pt idx="137">
                  <c:v>3.3000000000000002E-2</c:v>
                </c:pt>
                <c:pt idx="138">
                  <c:v>3.3399999999999999E-2</c:v>
                </c:pt>
                <c:pt idx="139">
                  <c:v>3.2300000000000002E-2</c:v>
                </c:pt>
                <c:pt idx="140">
                  <c:v>3.2100000000000004E-2</c:v>
                </c:pt>
                <c:pt idx="141">
                  <c:v>3.1800000000000002E-2</c:v>
                </c:pt>
                <c:pt idx="142">
                  <c:v>3.15E-2</c:v>
                </c:pt>
                <c:pt idx="143">
                  <c:v>3.1099999999999999E-2</c:v>
                </c:pt>
                <c:pt idx="144">
                  <c:v>3.1000000000000007E-2</c:v>
                </c:pt>
                <c:pt idx="145">
                  <c:v>3.15E-2</c:v>
                </c:pt>
                <c:pt idx="146">
                  <c:v>3.2000000000000001E-2</c:v>
                </c:pt>
                <c:pt idx="147">
                  <c:v>3.1600000000000003E-2</c:v>
                </c:pt>
                <c:pt idx="148">
                  <c:v>3.1399999999999997E-2</c:v>
                </c:pt>
                <c:pt idx="149">
                  <c:v>3.0800000000000001E-2</c:v>
                </c:pt>
                <c:pt idx="150">
                  <c:v>3.0300000000000001E-2</c:v>
                </c:pt>
                <c:pt idx="151">
                  <c:v>0.03</c:v>
                </c:pt>
                <c:pt idx="152">
                  <c:v>2.9799999999999997E-2</c:v>
                </c:pt>
                <c:pt idx="153">
                  <c:v>0.03</c:v>
                </c:pt>
                <c:pt idx="154">
                  <c:v>0.03</c:v>
                </c:pt>
                <c:pt idx="155">
                  <c:v>2.9799999999999997E-2</c:v>
                </c:pt>
                <c:pt idx="156">
                  <c:v>3.0600000000000002E-2</c:v>
                </c:pt>
                <c:pt idx="157">
                  <c:v>3.09E-2</c:v>
                </c:pt>
                <c:pt idx="158">
                  <c:v>3.09E-2</c:v>
                </c:pt>
                <c:pt idx="159">
                  <c:v>3.1199999999999999E-2</c:v>
                </c:pt>
                <c:pt idx="160">
                  <c:v>3.09E-2</c:v>
                </c:pt>
                <c:pt idx="161">
                  <c:v>3.1000000000000007E-2</c:v>
                </c:pt>
                <c:pt idx="162">
                  <c:v>3.1199999999999999E-2</c:v>
                </c:pt>
                <c:pt idx="163">
                  <c:v>3.1000000000000007E-2</c:v>
                </c:pt>
                <c:pt idx="164">
                  <c:v>3.1000000000000007E-2</c:v>
                </c:pt>
                <c:pt idx="165">
                  <c:v>3.0800000000000001E-2</c:v>
                </c:pt>
                <c:pt idx="166">
                  <c:v>3.0800000000000001E-2</c:v>
                </c:pt>
                <c:pt idx="167">
                  <c:v>3.0700000000000002E-2</c:v>
                </c:pt>
                <c:pt idx="168">
                  <c:v>3.0600000000000002E-2</c:v>
                </c:pt>
                <c:pt idx="169">
                  <c:v>3.0500000000000003E-2</c:v>
                </c:pt>
                <c:pt idx="170">
                  <c:v>3.0199999999999998E-2</c:v>
                </c:pt>
                <c:pt idx="171">
                  <c:v>3.0100000000000002E-2</c:v>
                </c:pt>
                <c:pt idx="172">
                  <c:v>0.03</c:v>
                </c:pt>
                <c:pt idx="173">
                  <c:v>0.03</c:v>
                </c:pt>
                <c:pt idx="174">
                  <c:v>2.9799999999999997E-2</c:v>
                </c:pt>
                <c:pt idx="175">
                  <c:v>2.9600000000000001E-2</c:v>
                </c:pt>
                <c:pt idx="176">
                  <c:v>2.9600000000000001E-2</c:v>
                </c:pt>
                <c:pt idx="177">
                  <c:v>2.9600000000000001E-2</c:v>
                </c:pt>
                <c:pt idx="178">
                  <c:v>2.9700000000000004E-2</c:v>
                </c:pt>
                <c:pt idx="179">
                  <c:v>2.9799999999999997E-2</c:v>
                </c:pt>
                <c:pt idx="180">
                  <c:v>2.9900000000000003E-2</c:v>
                </c:pt>
                <c:pt idx="181">
                  <c:v>2.9900000000000003E-2</c:v>
                </c:pt>
                <c:pt idx="182">
                  <c:v>2.9900000000000003E-2</c:v>
                </c:pt>
                <c:pt idx="183">
                  <c:v>2.9700000000000004E-2</c:v>
                </c:pt>
                <c:pt idx="184">
                  <c:v>2.9900000000000003E-2</c:v>
                </c:pt>
                <c:pt idx="185">
                  <c:v>2.9900000000000003E-2</c:v>
                </c:pt>
                <c:pt idx="186">
                  <c:v>2.9900000000000003E-2</c:v>
                </c:pt>
                <c:pt idx="187">
                  <c:v>2.9600000000000001E-2</c:v>
                </c:pt>
                <c:pt idx="188">
                  <c:v>2.9399999999999999E-2</c:v>
                </c:pt>
                <c:pt idx="189">
                  <c:v>2.93E-2</c:v>
                </c:pt>
                <c:pt idx="190">
                  <c:v>2.9399999999999999E-2</c:v>
                </c:pt>
                <c:pt idx="191">
                  <c:v>2.9600000000000001E-2</c:v>
                </c:pt>
                <c:pt idx="192">
                  <c:v>2.9700000000000004E-2</c:v>
                </c:pt>
                <c:pt idx="193">
                  <c:v>2.9900000000000003E-2</c:v>
                </c:pt>
                <c:pt idx="194">
                  <c:v>2.9799999999999997E-2</c:v>
                </c:pt>
                <c:pt idx="195">
                  <c:v>2.9700000000000004E-2</c:v>
                </c:pt>
                <c:pt idx="196">
                  <c:v>2.9500000000000005E-2</c:v>
                </c:pt>
                <c:pt idx="197">
                  <c:v>2.92E-2</c:v>
                </c:pt>
                <c:pt idx="198">
                  <c:v>2.8699999999999996E-2</c:v>
                </c:pt>
                <c:pt idx="199">
                  <c:v>2.8299999999999999E-2</c:v>
                </c:pt>
                <c:pt idx="200">
                  <c:v>2.8000000000000004E-2</c:v>
                </c:pt>
                <c:pt idx="201">
                  <c:v>2.7900000000000001E-2</c:v>
                </c:pt>
                <c:pt idx="202">
                  <c:v>2.7900000000000001E-2</c:v>
                </c:pt>
                <c:pt idx="203">
                  <c:v>2.7699999999999999E-2</c:v>
                </c:pt>
                <c:pt idx="204">
                  <c:v>2.75E-2</c:v>
                </c:pt>
                <c:pt idx="205">
                  <c:v>2.69E-2</c:v>
                </c:pt>
                <c:pt idx="206">
                  <c:v>2.6700000000000002E-2</c:v>
                </c:pt>
                <c:pt idx="207">
                  <c:v>2.6599999999999999E-2</c:v>
                </c:pt>
                <c:pt idx="208">
                  <c:v>2.6500000000000003E-2</c:v>
                </c:pt>
                <c:pt idx="209">
                  <c:v>2.69E-2</c:v>
                </c:pt>
                <c:pt idx="210">
                  <c:v>2.7000000000000003E-2</c:v>
                </c:pt>
                <c:pt idx="211">
                  <c:v>2.69E-2</c:v>
                </c:pt>
                <c:pt idx="212">
                  <c:v>2.7099999999999999E-2</c:v>
                </c:pt>
                <c:pt idx="213">
                  <c:v>2.75E-2</c:v>
                </c:pt>
                <c:pt idx="214">
                  <c:v>2.76E-2</c:v>
                </c:pt>
                <c:pt idx="215">
                  <c:v>2.76E-2</c:v>
                </c:pt>
                <c:pt idx="216">
                  <c:v>2.76E-2</c:v>
                </c:pt>
                <c:pt idx="217">
                  <c:v>2.7200000000000002E-2</c:v>
                </c:pt>
                <c:pt idx="218">
                  <c:v>2.7200000000000002E-2</c:v>
                </c:pt>
                <c:pt idx="219">
                  <c:v>2.7200000000000002E-2</c:v>
                </c:pt>
                <c:pt idx="220">
                  <c:v>2.7000000000000003E-2</c:v>
                </c:pt>
                <c:pt idx="221">
                  <c:v>2.7000000000000003E-2</c:v>
                </c:pt>
                <c:pt idx="222">
                  <c:v>2.7099999999999999E-2</c:v>
                </c:pt>
                <c:pt idx="223">
                  <c:v>2.7300000000000001E-2</c:v>
                </c:pt>
                <c:pt idx="224">
                  <c:v>2.7300000000000001E-2</c:v>
                </c:pt>
                <c:pt idx="225">
                  <c:v>2.8000000000000004E-2</c:v>
                </c:pt>
                <c:pt idx="226">
                  <c:v>2.8799999999999999E-2</c:v>
                </c:pt>
                <c:pt idx="227">
                  <c:v>2.93E-2</c:v>
                </c:pt>
                <c:pt idx="228">
                  <c:v>3.0500000000000003E-2</c:v>
                </c:pt>
                <c:pt idx="229">
                  <c:v>3.0500000000000003E-2</c:v>
                </c:pt>
                <c:pt idx="230">
                  <c:v>3.0500000000000003E-2</c:v>
                </c:pt>
                <c:pt idx="231">
                  <c:v>3.0199999999999998E-2</c:v>
                </c:pt>
                <c:pt idx="232">
                  <c:v>2.9700000000000004E-2</c:v>
                </c:pt>
                <c:pt idx="233">
                  <c:v>2.9399999999999999E-2</c:v>
                </c:pt>
                <c:pt idx="234">
                  <c:v>2.9399999999999999E-2</c:v>
                </c:pt>
                <c:pt idx="235">
                  <c:v>2.9900000000000003E-2</c:v>
                </c:pt>
                <c:pt idx="236">
                  <c:v>3.0300000000000001E-2</c:v>
                </c:pt>
                <c:pt idx="237">
                  <c:v>3.0500000000000003E-2</c:v>
                </c:pt>
                <c:pt idx="238">
                  <c:v>3.0300000000000001E-2</c:v>
                </c:pt>
                <c:pt idx="239">
                  <c:v>3.0700000000000002E-2</c:v>
                </c:pt>
                <c:pt idx="240">
                  <c:v>3.0600000000000002E-2</c:v>
                </c:pt>
                <c:pt idx="241">
                  <c:v>2.9900000000000003E-2</c:v>
                </c:pt>
                <c:pt idx="242">
                  <c:v>2.9900000000000003E-2</c:v>
                </c:pt>
                <c:pt idx="243">
                  <c:v>2.9700000000000004E-2</c:v>
                </c:pt>
                <c:pt idx="244">
                  <c:v>2.9600000000000001E-2</c:v>
                </c:pt>
                <c:pt idx="245">
                  <c:v>2.9500000000000005E-2</c:v>
                </c:pt>
                <c:pt idx="246">
                  <c:v>2.9399999999999999E-2</c:v>
                </c:pt>
                <c:pt idx="247">
                  <c:v>2.9000000000000001E-2</c:v>
                </c:pt>
                <c:pt idx="248">
                  <c:v>2.86E-2</c:v>
                </c:pt>
                <c:pt idx="249">
                  <c:v>2.8500000000000004E-2</c:v>
                </c:pt>
                <c:pt idx="250">
                  <c:v>2.8299999999999999E-2</c:v>
                </c:pt>
                <c:pt idx="251">
                  <c:v>2.81E-2</c:v>
                </c:pt>
                <c:pt idx="252">
                  <c:v>2.7800000000000005E-2</c:v>
                </c:pt>
                <c:pt idx="253">
                  <c:v>2.76E-2</c:v>
                </c:pt>
                <c:pt idx="254">
                  <c:v>2.76E-2</c:v>
                </c:pt>
                <c:pt idx="255">
                  <c:v>2.76E-2</c:v>
                </c:pt>
                <c:pt idx="256">
                  <c:v>2.7699999999999999E-2</c:v>
                </c:pt>
                <c:pt idx="257">
                  <c:v>2.7900000000000001E-2</c:v>
                </c:pt>
                <c:pt idx="258">
                  <c:v>2.7900000000000001E-2</c:v>
                </c:pt>
                <c:pt idx="259">
                  <c:v>2.7900000000000001E-2</c:v>
                </c:pt>
                <c:pt idx="260">
                  <c:v>2.76E-2</c:v>
                </c:pt>
                <c:pt idx="261">
                  <c:v>2.8000000000000004E-2</c:v>
                </c:pt>
                <c:pt idx="262">
                  <c:v>2.8299999999999999E-2</c:v>
                </c:pt>
                <c:pt idx="263">
                  <c:v>2.86E-2</c:v>
                </c:pt>
                <c:pt idx="264">
                  <c:v>2.86E-2</c:v>
                </c:pt>
                <c:pt idx="265">
                  <c:v>2.8299999999999999E-2</c:v>
                </c:pt>
                <c:pt idx="266">
                  <c:v>2.8400000000000002E-2</c:v>
                </c:pt>
                <c:pt idx="267">
                  <c:v>2.9500000000000005E-2</c:v>
                </c:pt>
                <c:pt idx="268">
                  <c:v>3.09E-2</c:v>
                </c:pt>
                <c:pt idx="269">
                  <c:v>3.1299999999999994E-2</c:v>
                </c:pt>
                <c:pt idx="270">
                  <c:v>3.2100000000000004E-2</c:v>
                </c:pt>
                <c:pt idx="271">
                  <c:v>3.2600000000000004E-2</c:v>
                </c:pt>
                <c:pt idx="272">
                  <c:v>3.1899999999999998E-2</c:v>
                </c:pt>
                <c:pt idx="273">
                  <c:v>3.1399999999999997E-2</c:v>
                </c:pt>
                <c:pt idx="274">
                  <c:v>3.1699999999999999E-2</c:v>
                </c:pt>
                <c:pt idx="275">
                  <c:v>3.2399999999999998E-2</c:v>
                </c:pt>
                <c:pt idx="276">
                  <c:v>3.2899999999999999E-2</c:v>
                </c:pt>
                <c:pt idx="277">
                  <c:v>3.2899999999999999E-2</c:v>
                </c:pt>
                <c:pt idx="278">
                  <c:v>3.2300000000000002E-2</c:v>
                </c:pt>
                <c:pt idx="279">
                  <c:v>3.2499999999999994E-2</c:v>
                </c:pt>
                <c:pt idx="280">
                  <c:v>3.2300000000000002E-2</c:v>
                </c:pt>
                <c:pt idx="281">
                  <c:v>3.2200000000000006E-2</c:v>
                </c:pt>
                <c:pt idx="282">
                  <c:v>3.2200000000000006E-2</c:v>
                </c:pt>
                <c:pt idx="283">
                  <c:v>3.2200000000000006E-2</c:v>
                </c:pt>
                <c:pt idx="284">
                  <c:v>3.2399999999999998E-2</c:v>
                </c:pt>
                <c:pt idx="285">
                  <c:v>3.2399999999999998E-2</c:v>
                </c:pt>
                <c:pt idx="286">
                  <c:v>3.2600000000000004E-2</c:v>
                </c:pt>
                <c:pt idx="287">
                  <c:v>3.2399999999999998E-2</c:v>
                </c:pt>
                <c:pt idx="288">
                  <c:v>3.2200000000000006E-2</c:v>
                </c:pt>
                <c:pt idx="289">
                  <c:v>3.2499999999999994E-2</c:v>
                </c:pt>
                <c:pt idx="290">
                  <c:v>3.3000000000000002E-2</c:v>
                </c:pt>
                <c:pt idx="291">
                  <c:v>3.3599999999999991E-2</c:v>
                </c:pt>
                <c:pt idx="292">
                  <c:v>3.4700000000000002E-2</c:v>
                </c:pt>
                <c:pt idx="293">
                  <c:v>3.6299999999999999E-2</c:v>
                </c:pt>
                <c:pt idx="294">
                  <c:v>3.7100000000000001E-2</c:v>
                </c:pt>
                <c:pt idx="295">
                  <c:v>3.6599999999999994E-2</c:v>
                </c:pt>
                <c:pt idx="296">
                  <c:v>3.61E-2</c:v>
                </c:pt>
                <c:pt idx="297">
                  <c:v>3.6200000000000003E-2</c:v>
                </c:pt>
                <c:pt idx="298">
                  <c:v>3.49E-2</c:v>
                </c:pt>
                <c:pt idx="299">
                  <c:v>3.3999999999999996E-2</c:v>
                </c:pt>
                <c:pt idx="300">
                  <c:v>3.3800000000000004E-2</c:v>
                </c:pt>
                <c:pt idx="301">
                  <c:v>3.32E-2</c:v>
                </c:pt>
                <c:pt idx="302">
                  <c:v>3.2300000000000002E-2</c:v>
                </c:pt>
                <c:pt idx="303">
                  <c:v>3.1600000000000003E-2</c:v>
                </c:pt>
                <c:pt idx="304">
                  <c:v>3.1600000000000003E-2</c:v>
                </c:pt>
                <c:pt idx="305">
                  <c:v>3.1399999999999997E-2</c:v>
                </c:pt>
                <c:pt idx="306">
                  <c:v>3.1600000000000003E-2</c:v>
                </c:pt>
                <c:pt idx="307">
                  <c:v>3.1399999999999997E-2</c:v>
                </c:pt>
                <c:pt idx="308">
                  <c:v>3.1299999999999994E-2</c:v>
                </c:pt>
                <c:pt idx="309">
                  <c:v>3.1199999999999999E-2</c:v>
                </c:pt>
                <c:pt idx="310">
                  <c:v>3.1199999999999999E-2</c:v>
                </c:pt>
                <c:pt idx="311">
                  <c:v>3.1099999999999999E-2</c:v>
                </c:pt>
                <c:pt idx="312">
                  <c:v>3.1099999999999999E-2</c:v>
                </c:pt>
                <c:pt idx="313">
                  <c:v>3.1299999999999994E-2</c:v>
                </c:pt>
                <c:pt idx="314">
                  <c:v>3.1399999999999997E-2</c:v>
                </c:pt>
                <c:pt idx="315">
                  <c:v>3.15E-2</c:v>
                </c:pt>
                <c:pt idx="316">
                  <c:v>3.15E-2</c:v>
                </c:pt>
                <c:pt idx="317">
                  <c:v>3.1899999999999998E-2</c:v>
                </c:pt>
                <c:pt idx="318">
                  <c:v>3.2100000000000004E-2</c:v>
                </c:pt>
                <c:pt idx="319">
                  <c:v>3.2100000000000004E-2</c:v>
                </c:pt>
                <c:pt idx="320">
                  <c:v>3.2399999999999998E-2</c:v>
                </c:pt>
                <c:pt idx="321">
                  <c:v>3.27E-2</c:v>
                </c:pt>
                <c:pt idx="322">
                  <c:v>3.3000000000000002E-2</c:v>
                </c:pt>
                <c:pt idx="323">
                  <c:v>3.32E-2</c:v>
                </c:pt>
                <c:pt idx="324">
                  <c:v>3.3500000000000002E-2</c:v>
                </c:pt>
                <c:pt idx="325">
                  <c:v>3.3099999999999997E-2</c:v>
                </c:pt>
                <c:pt idx="326">
                  <c:v>3.2899999999999999E-2</c:v>
                </c:pt>
                <c:pt idx="327">
                  <c:v>3.2899999999999999E-2</c:v>
                </c:pt>
                <c:pt idx="328">
                  <c:v>3.3999999999999996E-2</c:v>
                </c:pt>
                <c:pt idx="329">
                  <c:v>3.4799999999999998E-2</c:v>
                </c:pt>
                <c:pt idx="330">
                  <c:v>3.49E-2</c:v>
                </c:pt>
                <c:pt idx="331">
                  <c:v>3.5499999999999997E-2</c:v>
                </c:pt>
                <c:pt idx="332">
                  <c:v>3.6299999999999999E-2</c:v>
                </c:pt>
                <c:pt idx="333">
                  <c:v>3.7199999999999997E-2</c:v>
                </c:pt>
                <c:pt idx="334">
                  <c:v>3.7900000000000003E-2</c:v>
                </c:pt>
                <c:pt idx="335">
                  <c:v>3.8200000000000005E-2</c:v>
                </c:pt>
                <c:pt idx="336">
                  <c:v>3.9100000000000003E-2</c:v>
                </c:pt>
                <c:pt idx="337">
                  <c:v>3.9599999999999996E-2</c:v>
                </c:pt>
                <c:pt idx="338">
                  <c:v>4.0499999999999994E-2</c:v>
                </c:pt>
                <c:pt idx="339">
                  <c:v>4.0499999999999994E-2</c:v>
                </c:pt>
                <c:pt idx="340">
                  <c:v>4.0100000000000004E-2</c:v>
                </c:pt>
                <c:pt idx="341">
                  <c:v>4.0100000000000004E-2</c:v>
                </c:pt>
                <c:pt idx="342">
                  <c:v>4.0899999999999999E-2</c:v>
                </c:pt>
                <c:pt idx="343">
                  <c:v>4.200000000000001E-2</c:v>
                </c:pt>
                <c:pt idx="344">
                  <c:v>4.3700000000000003E-2</c:v>
                </c:pt>
                <c:pt idx="345">
                  <c:v>4.5499999999999999E-2</c:v>
                </c:pt>
                <c:pt idx="346">
                  <c:v>4.6100000000000009E-2</c:v>
                </c:pt>
                <c:pt idx="347">
                  <c:v>4.6200000000000005E-2</c:v>
                </c:pt>
                <c:pt idx="348">
                  <c:v>4.36E-2</c:v>
                </c:pt>
                <c:pt idx="349">
                  <c:v>3.9300000000000002E-2</c:v>
                </c:pt>
                <c:pt idx="350">
                  <c:v>3.9599999999999996E-2</c:v>
                </c:pt>
                <c:pt idx="351">
                  <c:v>4.1300000000000003E-2</c:v>
                </c:pt>
                <c:pt idx="352">
                  <c:v>3.95E-2</c:v>
                </c:pt>
                <c:pt idx="353">
                  <c:v>4.0100000000000004E-2</c:v>
                </c:pt>
                <c:pt idx="354">
                  <c:v>3.9900000000000005E-2</c:v>
                </c:pt>
                <c:pt idx="355">
                  <c:v>4.0399999999999998E-2</c:v>
                </c:pt>
                <c:pt idx="356">
                  <c:v>4.2900000000000001E-2</c:v>
                </c:pt>
                <c:pt idx="357">
                  <c:v>4.5499999999999999E-2</c:v>
                </c:pt>
                <c:pt idx="358">
                  <c:v>4.5599999999999995E-2</c:v>
                </c:pt>
                <c:pt idx="359">
                  <c:v>4.4700000000000004E-2</c:v>
                </c:pt>
                <c:pt idx="360">
                  <c:v>4.4900000000000002E-2</c:v>
                </c:pt>
                <c:pt idx="361">
                  <c:v>4.5199999999999997E-2</c:v>
                </c:pt>
                <c:pt idx="362">
                  <c:v>4.4999999999999998E-2</c:v>
                </c:pt>
                <c:pt idx="363">
                  <c:v>4.4700000000000004E-2</c:v>
                </c:pt>
                <c:pt idx="364">
                  <c:v>4.5599999999999995E-2</c:v>
                </c:pt>
                <c:pt idx="365">
                  <c:v>4.7699999999999992E-2</c:v>
                </c:pt>
                <c:pt idx="366">
                  <c:v>4.8600000000000004E-2</c:v>
                </c:pt>
                <c:pt idx="367">
                  <c:v>4.8799999999999996E-2</c:v>
                </c:pt>
                <c:pt idx="368">
                  <c:v>4.8899999999999999E-2</c:v>
                </c:pt>
                <c:pt idx="369">
                  <c:v>5.0299999999999997E-2</c:v>
                </c:pt>
                <c:pt idx="370">
                  <c:v>4.9600000000000005E-2</c:v>
                </c:pt>
                <c:pt idx="371">
                  <c:v>4.9000000000000002E-2</c:v>
                </c:pt>
                <c:pt idx="372">
                  <c:v>4.9600000000000005E-2</c:v>
                </c:pt>
                <c:pt idx="373">
                  <c:v>5.0199999999999995E-2</c:v>
                </c:pt>
                <c:pt idx="374">
                  <c:v>0.05</c:v>
                </c:pt>
                <c:pt idx="375">
                  <c:v>4.9100000000000005E-2</c:v>
                </c:pt>
                <c:pt idx="376">
                  <c:v>4.7899999999999998E-2</c:v>
                </c:pt>
                <c:pt idx="377">
                  <c:v>4.8600000000000004E-2</c:v>
                </c:pt>
                <c:pt idx="378">
                  <c:v>4.8399999999999999E-2</c:v>
                </c:pt>
                <c:pt idx="379">
                  <c:v>4.7899999999999998E-2</c:v>
                </c:pt>
                <c:pt idx="380">
                  <c:v>4.6399999999999997E-2</c:v>
                </c:pt>
                <c:pt idx="381">
                  <c:v>4.5700000000000005E-2</c:v>
                </c:pt>
                <c:pt idx="382">
                  <c:v>4.6100000000000009E-2</c:v>
                </c:pt>
                <c:pt idx="383">
                  <c:v>4.6210000000000001E-2</c:v>
                </c:pt>
                <c:pt idx="384">
                  <c:v>4.65E-2</c:v>
                </c:pt>
                <c:pt idx="385">
                  <c:v>4.6399999999999997E-2</c:v>
                </c:pt>
                <c:pt idx="386">
                  <c:v>4.5900000000000003E-2</c:v>
                </c:pt>
                <c:pt idx="387">
                  <c:v>4.48E-2</c:v>
                </c:pt>
                <c:pt idx="388">
                  <c:v>4.48E-2</c:v>
                </c:pt>
                <c:pt idx="389">
                  <c:v>4.5199999999999997E-2</c:v>
                </c:pt>
                <c:pt idx="390">
                  <c:v>4.5700000000000005E-2</c:v>
                </c:pt>
                <c:pt idx="391">
                  <c:v>4.65E-2</c:v>
                </c:pt>
                <c:pt idx="392">
                  <c:v>4.7300000000000009E-2</c:v>
                </c:pt>
                <c:pt idx="393">
                  <c:v>4.7300000000000009E-2</c:v>
                </c:pt>
                <c:pt idx="394">
                  <c:v>4.7100000000000003E-2</c:v>
                </c:pt>
                <c:pt idx="395">
                  <c:v>4.6799999999999994E-2</c:v>
                </c:pt>
                <c:pt idx="396">
                  <c:v>4.65E-2</c:v>
                </c:pt>
                <c:pt idx="397">
                  <c:v>4.65E-2</c:v>
                </c:pt>
                <c:pt idx="398">
                  <c:v>4.6600000000000003E-2</c:v>
                </c:pt>
                <c:pt idx="399">
                  <c:v>4.6399999999999997E-2</c:v>
                </c:pt>
                <c:pt idx="400">
                  <c:v>4.5900000000000003E-2</c:v>
                </c:pt>
                <c:pt idx="401">
                  <c:v>4.5100000000000001E-2</c:v>
                </c:pt>
                <c:pt idx="402">
                  <c:v>4.48E-2</c:v>
                </c:pt>
                <c:pt idx="403">
                  <c:v>4.4999999999999998E-2</c:v>
                </c:pt>
                <c:pt idx="404">
                  <c:v>4.53E-2</c:v>
                </c:pt>
                <c:pt idx="405">
                  <c:v>4.5100000000000001E-2</c:v>
                </c:pt>
                <c:pt idx="406">
                  <c:v>4.4900000000000002E-2</c:v>
                </c:pt>
                <c:pt idx="407">
                  <c:v>4.4499999999999998E-2</c:v>
                </c:pt>
                <c:pt idx="408">
                  <c:v>4.4400000000000009E-2</c:v>
                </c:pt>
                <c:pt idx="409">
                  <c:v>4.3899999999999995E-2</c:v>
                </c:pt>
                <c:pt idx="410">
                  <c:v>4.3700000000000003E-2</c:v>
                </c:pt>
                <c:pt idx="411">
                  <c:v>4.3700000000000003E-2</c:v>
                </c:pt>
                <c:pt idx="412">
                  <c:v>4.3700000000000003E-2</c:v>
                </c:pt>
                <c:pt idx="413">
                  <c:v>4.3700000000000003E-2</c:v>
                </c:pt>
                <c:pt idx="414">
                  <c:v>4.3700000000000003E-2</c:v>
                </c:pt>
                <c:pt idx="415">
                  <c:v>4.3899999999999995E-2</c:v>
                </c:pt>
                <c:pt idx="416">
                  <c:v>4.3799999999999999E-2</c:v>
                </c:pt>
                <c:pt idx="417">
                  <c:v>4.4000000000000004E-2</c:v>
                </c:pt>
                <c:pt idx="418">
                  <c:v>4.41E-2</c:v>
                </c:pt>
                <c:pt idx="419">
                  <c:v>4.4200000000000003E-2</c:v>
                </c:pt>
                <c:pt idx="420">
                  <c:v>4.4599999999999994E-2</c:v>
                </c:pt>
                <c:pt idx="421">
                  <c:v>4.4900000000000002E-2</c:v>
                </c:pt>
                <c:pt idx="422">
                  <c:v>4.4999999999999998E-2</c:v>
                </c:pt>
                <c:pt idx="423">
                  <c:v>4.5100000000000001E-2</c:v>
                </c:pt>
                <c:pt idx="424">
                  <c:v>4.5199999999999997E-2</c:v>
                </c:pt>
                <c:pt idx="425">
                  <c:v>4.53E-2</c:v>
                </c:pt>
                <c:pt idx="426">
                  <c:v>4.5499999999999999E-2</c:v>
                </c:pt>
                <c:pt idx="427">
                  <c:v>4.5400000000000003E-2</c:v>
                </c:pt>
                <c:pt idx="428">
                  <c:v>4.5400000000000003E-2</c:v>
                </c:pt>
                <c:pt idx="429">
                  <c:v>4.53E-2</c:v>
                </c:pt>
                <c:pt idx="430">
                  <c:v>4.5100000000000001E-2</c:v>
                </c:pt>
                <c:pt idx="431">
                  <c:v>4.53E-2</c:v>
                </c:pt>
                <c:pt idx="432">
                  <c:v>4.5400000000000003E-2</c:v>
                </c:pt>
                <c:pt idx="433">
                  <c:v>4.53E-2</c:v>
                </c:pt>
                <c:pt idx="434">
                  <c:v>4.5100000000000001E-2</c:v>
                </c:pt>
                <c:pt idx="435">
                  <c:v>4.4999999999999998E-2</c:v>
                </c:pt>
                <c:pt idx="436">
                  <c:v>4.4900000000000002E-2</c:v>
                </c:pt>
                <c:pt idx="437">
                  <c:v>4.4999999999999998E-2</c:v>
                </c:pt>
                <c:pt idx="438">
                  <c:v>4.5199999999999997E-2</c:v>
                </c:pt>
                <c:pt idx="439">
                  <c:v>4.5400000000000003E-2</c:v>
                </c:pt>
                <c:pt idx="440">
                  <c:v>4.58E-2</c:v>
                </c:pt>
                <c:pt idx="441">
                  <c:v>4.6299999999999994E-2</c:v>
                </c:pt>
                <c:pt idx="442">
                  <c:v>4.6600000000000003E-2</c:v>
                </c:pt>
                <c:pt idx="443">
                  <c:v>4.7100000000000003E-2</c:v>
                </c:pt>
                <c:pt idx="444">
                  <c:v>4.8299999999999996E-2</c:v>
                </c:pt>
                <c:pt idx="445">
                  <c:v>4.8600000000000004E-2</c:v>
                </c:pt>
                <c:pt idx="446">
                  <c:v>4.9199999999999994E-2</c:v>
                </c:pt>
                <c:pt idx="447">
                  <c:v>5.1399999999999987E-2</c:v>
                </c:pt>
                <c:pt idx="448">
                  <c:v>5.2500000000000005E-2</c:v>
                </c:pt>
                <c:pt idx="449">
                  <c:v>5.2500000000000005E-2</c:v>
                </c:pt>
                <c:pt idx="450">
                  <c:v>5.4000000000000006E-2</c:v>
                </c:pt>
                <c:pt idx="451">
                  <c:v>5.4500000000000007E-2</c:v>
                </c:pt>
                <c:pt idx="452">
                  <c:v>5.5800000000000002E-2</c:v>
                </c:pt>
                <c:pt idx="453">
                  <c:v>5.8099999999999999E-2</c:v>
                </c:pt>
                <c:pt idx="454">
                  <c:v>5.7399999999999993E-2</c:v>
                </c:pt>
                <c:pt idx="455">
                  <c:v>5.6300000000000003E-2</c:v>
                </c:pt>
                <c:pt idx="456">
                  <c:v>5.67E-2</c:v>
                </c:pt>
                <c:pt idx="457">
                  <c:v>5.4600000000000003E-2</c:v>
                </c:pt>
                <c:pt idx="458">
                  <c:v>5.28E-2</c:v>
                </c:pt>
                <c:pt idx="459">
                  <c:v>5.4400000000000004E-2</c:v>
                </c:pt>
                <c:pt idx="460">
                  <c:v>5.4199999999999998E-2</c:v>
                </c:pt>
                <c:pt idx="461">
                  <c:v>5.6599999999999998E-2</c:v>
                </c:pt>
                <c:pt idx="462">
                  <c:v>5.8400000000000001E-2</c:v>
                </c:pt>
                <c:pt idx="463">
                  <c:v>5.9400000000000008E-2</c:v>
                </c:pt>
                <c:pt idx="464">
                  <c:v>5.9599999999999993E-2</c:v>
                </c:pt>
                <c:pt idx="465">
                  <c:v>6.0499999999999998E-2</c:v>
                </c:pt>
                <c:pt idx="466">
                  <c:v>6.1800000000000001E-2</c:v>
                </c:pt>
                <c:pt idx="467">
                  <c:v>6.4799999999999996E-2</c:v>
                </c:pt>
                <c:pt idx="468">
                  <c:v>6.6699999999999995E-2</c:v>
                </c:pt>
                <c:pt idx="469">
                  <c:v>6.54E-2</c:v>
                </c:pt>
                <c:pt idx="470">
                  <c:v>6.3700000000000007E-2</c:v>
                </c:pt>
                <c:pt idx="471">
                  <c:v>6.409999999999999E-2</c:v>
                </c:pt>
                <c:pt idx="472">
                  <c:v>6.5799999999999997E-2</c:v>
                </c:pt>
                <c:pt idx="473">
                  <c:v>6.6199999999999995E-2</c:v>
                </c:pt>
                <c:pt idx="474">
                  <c:v>6.6199999999999995E-2</c:v>
                </c:pt>
                <c:pt idx="475">
                  <c:v>6.5299999999999997E-2</c:v>
                </c:pt>
                <c:pt idx="476">
                  <c:v>6.2700000000000006E-2</c:v>
                </c:pt>
                <c:pt idx="477">
                  <c:v>6.2700000000000006E-2</c:v>
                </c:pt>
                <c:pt idx="478">
                  <c:v>6.4000000000000001E-2</c:v>
                </c:pt>
                <c:pt idx="479">
                  <c:v>6.5900000000000014E-2</c:v>
                </c:pt>
                <c:pt idx="480">
                  <c:v>6.8699999999999997E-2</c:v>
                </c:pt>
                <c:pt idx="481">
                  <c:v>7.0400000000000004E-2</c:v>
                </c:pt>
                <c:pt idx="482">
                  <c:v>7.1300000000000002E-2</c:v>
                </c:pt>
                <c:pt idx="483">
                  <c:v>7.2700000000000001E-2</c:v>
                </c:pt>
                <c:pt idx="484">
                  <c:v>7.2999999999999995E-2</c:v>
                </c:pt>
                <c:pt idx="485">
                  <c:v>7.1599999999999997E-2</c:v>
                </c:pt>
                <c:pt idx="486">
                  <c:v>7.4100000000000013E-2</c:v>
                </c:pt>
                <c:pt idx="487">
                  <c:v>7.5200000000000003E-2</c:v>
                </c:pt>
                <c:pt idx="488">
                  <c:v>7.4399999999999994E-2</c:v>
                </c:pt>
                <c:pt idx="489">
                  <c:v>7.6300000000000007E-2</c:v>
                </c:pt>
                <c:pt idx="490">
                  <c:v>8.0200000000000007E-2</c:v>
                </c:pt>
                <c:pt idx="491">
                  <c:v>7.9999999999999988E-2</c:v>
                </c:pt>
                <c:pt idx="492">
                  <c:v>8.5900000000000004E-2</c:v>
                </c:pt>
                <c:pt idx="493">
                  <c:v>8.6899999999999991E-2</c:v>
                </c:pt>
                <c:pt idx="494">
                  <c:v>8.5099999999999995E-2</c:v>
                </c:pt>
                <c:pt idx="495">
                  <c:v>8.3099999999999993E-2</c:v>
                </c:pt>
                <c:pt idx="496">
                  <c:v>8.3099999999999993E-2</c:v>
                </c:pt>
                <c:pt idx="497">
                  <c:v>8.6699999999999999E-2</c:v>
                </c:pt>
                <c:pt idx="498">
                  <c:v>9.0399999999999994E-2</c:v>
                </c:pt>
                <c:pt idx="499">
                  <c:v>9.06E-2</c:v>
                </c:pt>
                <c:pt idx="500">
                  <c:v>8.8800000000000018E-2</c:v>
                </c:pt>
                <c:pt idx="501">
                  <c:v>8.8200000000000001E-2</c:v>
                </c:pt>
                <c:pt idx="502">
                  <c:v>8.7599999999999997E-2</c:v>
                </c:pt>
                <c:pt idx="503">
                  <c:v>8.7899999999999992E-2</c:v>
                </c:pt>
                <c:pt idx="504">
                  <c:v>8.48E-2</c:v>
                </c:pt>
                <c:pt idx="505">
                  <c:v>8.1500000000000003E-2</c:v>
                </c:pt>
                <c:pt idx="506">
                  <c:v>7.8900000000000012E-2</c:v>
                </c:pt>
                <c:pt idx="507">
                  <c:v>8.0500000000000002E-2</c:v>
                </c:pt>
                <c:pt idx="508">
                  <c:v>8.0699999999999994E-2</c:v>
                </c:pt>
                <c:pt idx="509">
                  <c:v>8.3400000000000002E-2</c:v>
                </c:pt>
                <c:pt idx="510">
                  <c:v>8.4499999999999992E-2</c:v>
                </c:pt>
                <c:pt idx="511">
                  <c:v>8.4499999999999992E-2</c:v>
                </c:pt>
                <c:pt idx="512">
                  <c:v>8.4000000000000019E-2</c:v>
                </c:pt>
                <c:pt idx="513">
                  <c:v>8.1799999999999998E-2</c:v>
                </c:pt>
                <c:pt idx="514">
                  <c:v>8.0999999999999989E-2</c:v>
                </c:pt>
                <c:pt idx="515">
                  <c:v>7.9600000000000004E-2</c:v>
                </c:pt>
                <c:pt idx="516">
                  <c:v>7.9000000000000001E-2</c:v>
                </c:pt>
                <c:pt idx="517">
                  <c:v>7.7899999999999997E-2</c:v>
                </c:pt>
                <c:pt idx="518">
                  <c:v>7.7799999999999994E-2</c:v>
                </c:pt>
                <c:pt idx="519">
                  <c:v>7.7700000000000005E-2</c:v>
                </c:pt>
                <c:pt idx="520">
                  <c:v>7.8200000000000006E-2</c:v>
                </c:pt>
                <c:pt idx="521">
                  <c:v>7.8399999999999997E-2</c:v>
                </c:pt>
                <c:pt idx="522">
                  <c:v>7.7700000000000005E-2</c:v>
                </c:pt>
                <c:pt idx="523">
                  <c:v>7.8200000000000006E-2</c:v>
                </c:pt>
                <c:pt idx="524">
                  <c:v>7.640000000000001E-2</c:v>
                </c:pt>
                <c:pt idx="525">
                  <c:v>7.6100000000000001E-2</c:v>
                </c:pt>
                <c:pt idx="526">
                  <c:v>7.6600000000000001E-2</c:v>
                </c:pt>
                <c:pt idx="527">
                  <c:v>7.6000000000000012E-2</c:v>
                </c:pt>
                <c:pt idx="528">
                  <c:v>7.4800000000000005E-2</c:v>
                </c:pt>
                <c:pt idx="529">
                  <c:v>7.5200000000000003E-2</c:v>
                </c:pt>
                <c:pt idx="530">
                  <c:v>7.619999999999999E-2</c:v>
                </c:pt>
                <c:pt idx="531">
                  <c:v>7.6600000000000001E-2</c:v>
                </c:pt>
                <c:pt idx="532">
                  <c:v>7.6300000000000007E-2</c:v>
                </c:pt>
                <c:pt idx="533">
                  <c:v>7.6300000000000007E-2</c:v>
                </c:pt>
                <c:pt idx="534">
                  <c:v>7.7099999999999988E-2</c:v>
                </c:pt>
                <c:pt idx="535">
                  <c:v>7.8200000000000006E-2</c:v>
                </c:pt>
                <c:pt idx="536">
                  <c:v>8.0399999999999999E-2</c:v>
                </c:pt>
                <c:pt idx="537">
                  <c:v>8.0399999999999999E-2</c:v>
                </c:pt>
                <c:pt idx="538">
                  <c:v>8.0200000000000007E-2</c:v>
                </c:pt>
                <c:pt idx="539">
                  <c:v>8.1500000000000003E-2</c:v>
                </c:pt>
                <c:pt idx="540">
                  <c:v>8.2400000000000001E-2</c:v>
                </c:pt>
                <c:pt idx="541">
                  <c:v>8.3599999999999994E-2</c:v>
                </c:pt>
                <c:pt idx="542">
                  <c:v>8.4199999999999997E-2</c:v>
                </c:pt>
                <c:pt idx="543">
                  <c:v>8.4600000000000009E-2</c:v>
                </c:pt>
                <c:pt idx="544">
                  <c:v>8.77E-2</c:v>
                </c:pt>
                <c:pt idx="545">
                  <c:v>0.09</c:v>
                </c:pt>
                <c:pt idx="546">
                  <c:v>9.3200000000000005E-2</c:v>
                </c:pt>
                <c:pt idx="547">
                  <c:v>9.6599999999999991E-2</c:v>
                </c:pt>
                <c:pt idx="548">
                  <c:v>0.1003</c:v>
                </c:pt>
                <c:pt idx="549">
                  <c:v>0.10450000000000002</c:v>
                </c:pt>
                <c:pt idx="550">
                  <c:v>0.10779999999999999</c:v>
                </c:pt>
                <c:pt idx="551">
                  <c:v>0.10460000000000001</c:v>
                </c:pt>
                <c:pt idx="552">
                  <c:v>0.10269999999999999</c:v>
                </c:pt>
                <c:pt idx="553">
                  <c:v>0.10370000000000001</c:v>
                </c:pt>
                <c:pt idx="554">
                  <c:v>9.9900000000000017E-2</c:v>
                </c:pt>
                <c:pt idx="555">
                  <c:v>9.7200000000000009E-2</c:v>
                </c:pt>
                <c:pt idx="556">
                  <c:v>0.10059999999999999</c:v>
                </c:pt>
                <c:pt idx="557">
                  <c:v>0.1023</c:v>
                </c:pt>
                <c:pt idx="558">
                  <c:v>0.10099999999999999</c:v>
                </c:pt>
                <c:pt idx="559">
                  <c:v>0.10009999999999999</c:v>
                </c:pt>
                <c:pt idx="560">
                  <c:v>0.10119999999999998</c:v>
                </c:pt>
                <c:pt idx="561">
                  <c:v>0.10189999999999999</c:v>
                </c:pt>
                <c:pt idx="562">
                  <c:v>0.10160000000000001</c:v>
                </c:pt>
                <c:pt idx="563">
                  <c:v>0.10039999999999999</c:v>
                </c:pt>
                <c:pt idx="564">
                  <c:v>0.10109999999999998</c:v>
                </c:pt>
                <c:pt idx="565">
                  <c:v>9.9000000000000005E-2</c:v>
                </c:pt>
                <c:pt idx="566">
                  <c:v>9.7100000000000006E-2</c:v>
                </c:pt>
                <c:pt idx="567">
                  <c:v>9.669999999999998E-2</c:v>
                </c:pt>
                <c:pt idx="568">
                  <c:v>9.5299999999999996E-2</c:v>
                </c:pt>
                <c:pt idx="569">
                  <c:v>9.5500000000000015E-2</c:v>
                </c:pt>
                <c:pt idx="570">
                  <c:v>9.5399999999999985E-2</c:v>
                </c:pt>
                <c:pt idx="571">
                  <c:v>9.3699999999999992E-2</c:v>
                </c:pt>
                <c:pt idx="572">
                  <c:v>9.1299999999999992E-2</c:v>
                </c:pt>
                <c:pt idx="573">
                  <c:v>8.8999999999999996E-2</c:v>
                </c:pt>
                <c:pt idx="574">
                  <c:v>8.7899999999999992E-2</c:v>
                </c:pt>
                <c:pt idx="575">
                  <c:v>8.7599999999999997E-2</c:v>
                </c:pt>
                <c:pt idx="576">
                  <c:v>8.6199999999999985E-2</c:v>
                </c:pt>
                <c:pt idx="577">
                  <c:v>8.6099999999999982E-2</c:v>
                </c:pt>
                <c:pt idx="578">
                  <c:v>8.6499999999999994E-2</c:v>
                </c:pt>
                <c:pt idx="579">
                  <c:v>8.6999999999999994E-2</c:v>
                </c:pt>
                <c:pt idx="580">
                  <c:v>8.7100000000000011E-2</c:v>
                </c:pt>
                <c:pt idx="581">
                  <c:v>8.7100000000000011E-2</c:v>
                </c:pt>
                <c:pt idx="582">
                  <c:v>8.5800000000000001E-2</c:v>
                </c:pt>
                <c:pt idx="583">
                  <c:v>8.5099999999999995E-2</c:v>
                </c:pt>
                <c:pt idx="584">
                  <c:v>8.4900000000000003E-2</c:v>
                </c:pt>
                <c:pt idx="585">
                  <c:v>8.4600000000000009E-2</c:v>
                </c:pt>
                <c:pt idx="586">
                  <c:v>8.6099999999999982E-2</c:v>
                </c:pt>
                <c:pt idx="587">
                  <c:v>8.6400000000000005E-2</c:v>
                </c:pt>
                <c:pt idx="588">
                  <c:v>8.6400000000000005E-2</c:v>
                </c:pt>
                <c:pt idx="589">
                  <c:v>8.9199999999999988E-2</c:v>
                </c:pt>
                <c:pt idx="590">
                  <c:v>8.9700000000000002E-2</c:v>
                </c:pt>
                <c:pt idx="591">
                  <c:v>8.9800000000000005E-2</c:v>
                </c:pt>
                <c:pt idx="592">
                  <c:v>9.0899999999999995E-2</c:v>
                </c:pt>
                <c:pt idx="593">
                  <c:v>9.2200000000000018E-2</c:v>
                </c:pt>
                <c:pt idx="594">
                  <c:v>9.4E-2</c:v>
                </c:pt>
                <c:pt idx="595">
                  <c:v>9.509999999999999E-2</c:v>
                </c:pt>
                <c:pt idx="596">
                  <c:v>9.3200000000000005E-2</c:v>
                </c:pt>
                <c:pt idx="597">
                  <c:v>9.2799999999999994E-2</c:v>
                </c:pt>
                <c:pt idx="598">
                  <c:v>9.4600000000000017E-2</c:v>
                </c:pt>
                <c:pt idx="599">
                  <c:v>9.6799999999999997E-2</c:v>
                </c:pt>
                <c:pt idx="600">
                  <c:v>9.7000000000000003E-2</c:v>
                </c:pt>
                <c:pt idx="601">
                  <c:v>9.9000000000000005E-2</c:v>
                </c:pt>
                <c:pt idx="602">
                  <c:v>9.8399999999999987E-2</c:v>
                </c:pt>
                <c:pt idx="603">
                  <c:v>0.10039999999999999</c:v>
                </c:pt>
                <c:pt idx="604">
                  <c:v>0.10099999999999999</c:v>
                </c:pt>
                <c:pt idx="605">
                  <c:v>0.10300000000000001</c:v>
                </c:pt>
                <c:pt idx="606">
                  <c:v>0.10140000000000002</c:v>
                </c:pt>
                <c:pt idx="607">
                  <c:v>9.98E-2</c:v>
                </c:pt>
                <c:pt idx="608">
                  <c:v>0.10140000000000002</c:v>
                </c:pt>
                <c:pt idx="609">
                  <c:v>0.1036</c:v>
                </c:pt>
                <c:pt idx="610">
                  <c:v>0.11400000000000002</c:v>
                </c:pt>
                <c:pt idx="611">
                  <c:v>0.11890000000000001</c:v>
                </c:pt>
                <c:pt idx="612">
                  <c:v>0.1215</c:v>
                </c:pt>
                <c:pt idx="613">
                  <c:v>0.12212500000000001</c:v>
                </c:pt>
                <c:pt idx="614">
                  <c:v>0.13233999999999999</c:v>
                </c:pt>
                <c:pt idx="615">
                  <c:v>0.1459</c:v>
                </c:pt>
                <c:pt idx="616">
                  <c:v>0.1429</c:v>
                </c:pt>
                <c:pt idx="617">
                  <c:v>0.12736</c:v>
                </c:pt>
                <c:pt idx="618">
                  <c:v>0.123975</c:v>
                </c:pt>
                <c:pt idx="619">
                  <c:v>0.12152499999999999</c:v>
                </c:pt>
                <c:pt idx="620">
                  <c:v>0.12659999999999999</c:v>
                </c:pt>
                <c:pt idx="621">
                  <c:v>0.13292499999999999</c:v>
                </c:pt>
                <c:pt idx="622">
                  <c:v>0.13535999999999998</c:v>
                </c:pt>
                <c:pt idx="623">
                  <c:v>0.140125</c:v>
                </c:pt>
                <c:pt idx="624">
                  <c:v>0.14660000000000001</c:v>
                </c:pt>
                <c:pt idx="625">
                  <c:v>0.14273999999999998</c:v>
                </c:pt>
                <c:pt idx="626">
                  <c:v>0.14680000000000001</c:v>
                </c:pt>
                <c:pt idx="627">
                  <c:v>0.15125000000000002</c:v>
                </c:pt>
                <c:pt idx="628">
                  <c:v>0.15249999999999997</c:v>
                </c:pt>
                <c:pt idx="629">
                  <c:v>0.16116</c:v>
                </c:pt>
                <c:pt idx="630">
                  <c:v>0.15792500000000001</c:v>
                </c:pt>
                <c:pt idx="631">
                  <c:v>0.16072</c:v>
                </c:pt>
                <c:pt idx="632">
                  <c:v>0.16447500000000001</c:v>
                </c:pt>
                <c:pt idx="633">
                  <c:v>0.17030000000000001</c:v>
                </c:pt>
                <c:pt idx="634">
                  <c:v>0.17254999999999998</c:v>
                </c:pt>
                <c:pt idx="635">
                  <c:v>0.16414999999999999</c:v>
                </c:pt>
                <c:pt idx="636">
                  <c:v>0.16162000000000001</c:v>
                </c:pt>
                <c:pt idx="637">
                  <c:v>0.16800000000000004</c:v>
                </c:pt>
                <c:pt idx="638">
                  <c:v>0.16914999999999997</c:v>
                </c:pt>
                <c:pt idx="639">
                  <c:v>0.16487999999999997</c:v>
                </c:pt>
                <c:pt idx="640">
                  <c:v>0.16397500000000001</c:v>
                </c:pt>
                <c:pt idx="641">
                  <c:v>0.1608</c:v>
                </c:pt>
                <c:pt idx="642">
                  <c:v>0.16339999999999999</c:v>
                </c:pt>
                <c:pt idx="643">
                  <c:v>0.16460000000000002</c:v>
                </c:pt>
                <c:pt idx="644">
                  <c:v>0.15920000000000001</c:v>
                </c:pt>
                <c:pt idx="645">
                  <c:v>0.15450000000000003</c:v>
                </c:pt>
                <c:pt idx="646">
                  <c:v>0.14984</c:v>
                </c:pt>
                <c:pt idx="647">
                  <c:v>0.144625</c:v>
                </c:pt>
                <c:pt idx="648">
                  <c:v>0.144256</c:v>
                </c:pt>
                <c:pt idx="649">
                  <c:v>0.14240999999999998</c:v>
                </c:pt>
                <c:pt idx="650">
                  <c:v>0.14277900000000002</c:v>
                </c:pt>
                <c:pt idx="651">
                  <c:v>0.14027399999999998</c:v>
                </c:pt>
                <c:pt idx="652">
                  <c:v>0.13637500000000002</c:v>
                </c:pt>
                <c:pt idx="653">
                  <c:v>0.13491400000000001</c:v>
                </c:pt>
                <c:pt idx="654">
                  <c:v>0.13647300000000001</c:v>
                </c:pt>
                <c:pt idx="655">
                  <c:v>0.13572000000000001</c:v>
                </c:pt>
                <c:pt idx="656">
                  <c:v>0.13566999999999999</c:v>
                </c:pt>
                <c:pt idx="657">
                  <c:v>0.13436700000000001</c:v>
                </c:pt>
                <c:pt idx="658">
                  <c:v>0.132524</c:v>
                </c:pt>
                <c:pt idx="659">
                  <c:v>0.13383299999999998</c:v>
                </c:pt>
                <c:pt idx="660">
                  <c:v>0.13517099999999999</c:v>
                </c:pt>
                <c:pt idx="661">
                  <c:v>0.13400499999999999</c:v>
                </c:pt>
                <c:pt idx="662">
                  <c:v>0.13396999999999998</c:v>
                </c:pt>
                <c:pt idx="663">
                  <c:v>0.13772299999999998</c:v>
                </c:pt>
                <c:pt idx="664">
                  <c:v>0.14128999999999997</c:v>
                </c:pt>
                <c:pt idx="665">
                  <c:v>0.14879499999999998</c:v>
                </c:pt>
                <c:pt idx="666">
                  <c:v>0.15097099999999999</c:v>
                </c:pt>
                <c:pt idx="667">
                  <c:v>0.14860500000000001</c:v>
                </c:pt>
                <c:pt idx="668">
                  <c:v>0.144291</c:v>
                </c:pt>
                <c:pt idx="669">
                  <c:v>0.141874</c:v>
                </c:pt>
                <c:pt idx="670">
                  <c:v>0.13829599999999997</c:v>
                </c:pt>
                <c:pt idx="671">
                  <c:v>0.132467</c:v>
                </c:pt>
                <c:pt idx="672">
                  <c:v>0.13069499999999998</c:v>
                </c:pt>
                <c:pt idx="673">
                  <c:v>0.129859</c:v>
                </c:pt>
                <c:pt idx="674">
                  <c:v>0.13034199999999999</c:v>
                </c:pt>
                <c:pt idx="675">
                  <c:v>0.138014</c:v>
                </c:pt>
                <c:pt idx="676">
                  <c:v>0.13586700000000002</c:v>
                </c:pt>
                <c:pt idx="677">
                  <c:v>0.131741</c:v>
                </c:pt>
                <c:pt idx="678">
                  <c:v>0.12143499999999999</c:v>
                </c:pt>
                <c:pt idx="679">
                  <c:v>0.12064500000000003</c:v>
                </c:pt>
                <c:pt idx="680">
                  <c:v>0.12137299999999998</c:v>
                </c:pt>
                <c:pt idx="681">
                  <c:v>0.12132099999999998</c:v>
                </c:pt>
                <c:pt idx="682">
                  <c:v>0.12013900000000001</c:v>
                </c:pt>
                <c:pt idx="683">
                  <c:v>0.11513999999999999</c:v>
                </c:pt>
                <c:pt idx="684">
                  <c:v>0.11007999999999998</c:v>
                </c:pt>
                <c:pt idx="685">
                  <c:v>0.10798600000000001</c:v>
                </c:pt>
                <c:pt idx="686">
                  <c:v>0.10316299999999999</c:v>
                </c:pt>
                <c:pt idx="687">
                  <c:v>9.5129999999999992E-2</c:v>
                </c:pt>
                <c:pt idx="688">
                  <c:v>9.1309000000000001E-2</c:v>
                </c:pt>
                <c:pt idx="689">
                  <c:v>9.5667000000000002E-2</c:v>
                </c:pt>
                <c:pt idx="690">
                  <c:v>9.6547999999999995E-2</c:v>
                </c:pt>
                <c:pt idx="691">
                  <c:v>9.3545000000000003E-2</c:v>
                </c:pt>
                <c:pt idx="692">
                  <c:v>9.3066999999999983E-2</c:v>
                </c:pt>
                <c:pt idx="693">
                  <c:v>9.5033000000000006E-2</c:v>
                </c:pt>
                <c:pt idx="694">
                  <c:v>9.5273999999999998E-2</c:v>
                </c:pt>
                <c:pt idx="695">
                  <c:v>9.2936999999999992E-2</c:v>
                </c:pt>
                <c:pt idx="696">
                  <c:v>9.1195000000000012E-2</c:v>
                </c:pt>
                <c:pt idx="697">
                  <c:v>8.9444999999999997E-2</c:v>
                </c:pt>
                <c:pt idx="698">
                  <c:v>9.0037000000000006E-2</c:v>
                </c:pt>
                <c:pt idx="699">
                  <c:v>8.9291000000000009E-2</c:v>
                </c:pt>
                <c:pt idx="700">
                  <c:v>9.3529000000000001E-2</c:v>
                </c:pt>
                <c:pt idx="701">
                  <c:v>9.8650000000000002E-2</c:v>
                </c:pt>
                <c:pt idx="702">
                  <c:v>0.10018199999999999</c:v>
                </c:pt>
                <c:pt idx="703">
                  <c:v>0.10135</c:v>
                </c:pt>
                <c:pt idx="704">
                  <c:v>0.104433</c:v>
                </c:pt>
                <c:pt idx="705">
                  <c:v>0.111762</c:v>
                </c:pt>
                <c:pt idx="706">
                  <c:v>0.11358599999999998</c:v>
                </c:pt>
                <c:pt idx="707">
                  <c:v>0.10824500000000001</c:v>
                </c:pt>
                <c:pt idx="708">
                  <c:v>0.10936800000000001</c:v>
                </c:pt>
                <c:pt idx="709">
                  <c:v>0.10798000000000001</c:v>
                </c:pt>
                <c:pt idx="710">
                  <c:v>0.10115500000000001</c:v>
                </c:pt>
                <c:pt idx="711">
                  <c:v>0.100748</c:v>
                </c:pt>
                <c:pt idx="712">
                  <c:v>0.10521999999999999</c:v>
                </c:pt>
                <c:pt idx="713">
                  <c:v>0.10791900000000001</c:v>
                </c:pt>
                <c:pt idx="714">
                  <c:v>0.108055</c:v>
                </c:pt>
                <c:pt idx="715">
                  <c:v>0.11023999999999999</c:v>
                </c:pt>
                <c:pt idx="716">
                  <c:v>0.111696</c:v>
                </c:pt>
                <c:pt idx="717">
                  <c:v>0.10666200000000001</c:v>
                </c:pt>
                <c:pt idx="718">
                  <c:v>9.9814000000000014E-2</c:v>
                </c:pt>
                <c:pt idx="719">
                  <c:v>9.8900000000000016E-2</c:v>
                </c:pt>
                <c:pt idx="720">
                  <c:v>0.100519</c:v>
                </c:pt>
                <c:pt idx="721">
                  <c:v>0.10084799999999999</c:v>
                </c:pt>
                <c:pt idx="722">
                  <c:v>0.100595</c:v>
                </c:pt>
                <c:pt idx="723">
                  <c:v>0.10241400000000001</c:v>
                </c:pt>
                <c:pt idx="724">
                  <c:v>0.10190500000000001</c:v>
                </c:pt>
                <c:pt idx="725">
                  <c:v>0.10000899999999999</c:v>
                </c:pt>
                <c:pt idx="726">
                  <c:v>9.6582000000000001E-2</c:v>
                </c:pt>
                <c:pt idx="727">
                  <c:v>9.5044999999999991E-2</c:v>
                </c:pt>
                <c:pt idx="728">
                  <c:v>9.5147999999999983E-2</c:v>
                </c:pt>
                <c:pt idx="729">
                  <c:v>9.5839999999999995E-2</c:v>
                </c:pt>
                <c:pt idx="730">
                  <c:v>9.5381999999999995E-2</c:v>
                </c:pt>
                <c:pt idx="731">
                  <c:v>9.5157000000000019E-2</c:v>
                </c:pt>
                <c:pt idx="732">
                  <c:v>9.4335000000000002E-2</c:v>
                </c:pt>
                <c:pt idx="733">
                  <c:v>9.5477000000000006E-2</c:v>
                </c:pt>
                <c:pt idx="734">
                  <c:v>9.7563000000000011E-2</c:v>
                </c:pt>
                <c:pt idx="735">
                  <c:v>9.8463999999999982E-2</c:v>
                </c:pt>
                <c:pt idx="736">
                  <c:v>9.9104999999999999E-2</c:v>
                </c:pt>
                <c:pt idx="737">
                  <c:v>0.10005900000000001</c:v>
                </c:pt>
                <c:pt idx="738">
                  <c:v>9.8099999999999993E-2</c:v>
                </c:pt>
                <c:pt idx="739">
                  <c:v>9.7581000000000001E-2</c:v>
                </c:pt>
                <c:pt idx="740">
                  <c:v>9.8956999999999989E-2</c:v>
                </c:pt>
                <c:pt idx="741">
                  <c:v>0.10116799999999999</c:v>
                </c:pt>
                <c:pt idx="742">
                  <c:v>0.10062600000000001</c:v>
                </c:pt>
                <c:pt idx="743">
                  <c:v>9.912399999999999E-2</c:v>
                </c:pt>
                <c:pt idx="744">
                  <c:v>9.730999999999998E-2</c:v>
                </c:pt>
                <c:pt idx="745">
                  <c:v>9.7126999999999991E-2</c:v>
                </c:pt>
                <c:pt idx="746">
                  <c:v>9.4773999999999997E-2</c:v>
                </c:pt>
                <c:pt idx="747">
                  <c:v>9.5530000000000004E-2</c:v>
                </c:pt>
                <c:pt idx="748">
                  <c:v>9.4644999999999993E-2</c:v>
                </c:pt>
                <c:pt idx="749">
                  <c:v>9.432299999999999E-2</c:v>
                </c:pt>
                <c:pt idx="750">
                  <c:v>9.5835000000000004E-2</c:v>
                </c:pt>
                <c:pt idx="751">
                  <c:v>9.5477000000000006E-2</c:v>
                </c:pt>
                <c:pt idx="752">
                  <c:v>9.3049999999999994E-2</c:v>
                </c:pt>
                <c:pt idx="753">
                  <c:v>9.1660000000000005E-2</c:v>
                </c:pt>
                <c:pt idx="754">
                  <c:v>9.1209000000000012E-2</c:v>
                </c:pt>
                <c:pt idx="755">
                  <c:v>9.0535000000000004E-2</c:v>
                </c:pt>
                <c:pt idx="756">
                  <c:v>8.8995000000000005E-2</c:v>
                </c:pt>
                <c:pt idx="757">
                  <c:v>8.8323000000000013E-2</c:v>
                </c:pt>
                <c:pt idx="758">
                  <c:v>8.9304999999999995E-2</c:v>
                </c:pt>
                <c:pt idx="759">
                  <c:v>8.9673000000000003E-2</c:v>
                </c:pt>
                <c:pt idx="760">
                  <c:v>8.9257000000000003E-2</c:v>
                </c:pt>
                <c:pt idx="761">
                  <c:v>8.8794999999999999E-2</c:v>
                </c:pt>
                <c:pt idx="762">
                  <c:v>8.7876999999999983E-2</c:v>
                </c:pt>
                <c:pt idx="763">
                  <c:v>8.5791000000000006E-2</c:v>
                </c:pt>
                <c:pt idx="764">
                  <c:v>8.4375999999999993E-2</c:v>
                </c:pt>
                <c:pt idx="765">
                  <c:v>8.4070999999999993E-2</c:v>
                </c:pt>
                <c:pt idx="766">
                  <c:v>8.5267999999999997E-2</c:v>
                </c:pt>
                <c:pt idx="767">
                  <c:v>8.6310999999999999E-2</c:v>
                </c:pt>
                <c:pt idx="768">
                  <c:v>8.4504999999999997E-2</c:v>
                </c:pt>
                <c:pt idx="769">
                  <c:v>8.2810999999999996E-2</c:v>
                </c:pt>
                <c:pt idx="770">
                  <c:v>8.0447000000000005E-2</c:v>
                </c:pt>
                <c:pt idx="771">
                  <c:v>7.9025999999999985E-2</c:v>
                </c:pt>
                <c:pt idx="772">
                  <c:v>7.8175999999999995E-2</c:v>
                </c:pt>
                <c:pt idx="773">
                  <c:v>7.8589999999999993E-2</c:v>
                </c:pt>
                <c:pt idx="774">
                  <c:v>7.7632000000000007E-2</c:v>
                </c:pt>
                <c:pt idx="775">
                  <c:v>7.5414000000000009E-2</c:v>
                </c:pt>
                <c:pt idx="776">
                  <c:v>7.2705000000000006E-2</c:v>
                </c:pt>
                <c:pt idx="777">
                  <c:v>7.0362000000000008E-2</c:v>
                </c:pt>
                <c:pt idx="778">
                  <c:v>7.028100000000001E-2</c:v>
                </c:pt>
                <c:pt idx="779">
                  <c:v>7.2804999999999995E-2</c:v>
                </c:pt>
                <c:pt idx="780">
                  <c:v>7.3357999999999993E-2</c:v>
                </c:pt>
                <c:pt idx="781">
                  <c:v>7.3325000000000001E-2</c:v>
                </c:pt>
                <c:pt idx="782">
                  <c:v>7.4463000000000001E-2</c:v>
                </c:pt>
                <c:pt idx="783">
                  <c:v>7.8331999999999985E-2</c:v>
                </c:pt>
                <c:pt idx="784">
                  <c:v>8.2216999999999998E-2</c:v>
                </c:pt>
                <c:pt idx="785">
                  <c:v>8.3261999999999989E-2</c:v>
                </c:pt>
                <c:pt idx="786">
                  <c:v>8.3080999999999988E-2</c:v>
                </c:pt>
                <c:pt idx="787">
                  <c:v>8.4753000000000023E-2</c:v>
                </c:pt>
                <c:pt idx="788">
                  <c:v>8.4070000000000006E-2</c:v>
                </c:pt>
                <c:pt idx="789">
                  <c:v>8.6242999999999986E-2</c:v>
                </c:pt>
                <c:pt idx="790">
                  <c:v>8.8523999999999992E-2</c:v>
                </c:pt>
                <c:pt idx="791">
                  <c:v>8.9834999999999998E-2</c:v>
                </c:pt>
                <c:pt idx="792">
                  <c:v>8.7681000000000009E-2</c:v>
                </c:pt>
                <c:pt idx="793">
                  <c:v>8.7455000000000005E-2</c:v>
                </c:pt>
                <c:pt idx="794">
                  <c:v>8.5299999999999987E-2</c:v>
                </c:pt>
                <c:pt idx="795">
                  <c:v>8.3742999999999998E-2</c:v>
                </c:pt>
                <c:pt idx="796">
                  <c:v>8.2778999999999991E-2</c:v>
                </c:pt>
                <c:pt idx="797">
                  <c:v>7.9323000000000005E-2</c:v>
                </c:pt>
                <c:pt idx="798">
                  <c:v>7.6032000000000002E-2</c:v>
                </c:pt>
                <c:pt idx="799">
                  <c:v>7.6895000000000005E-2</c:v>
                </c:pt>
                <c:pt idx="800">
                  <c:v>7.8387000000000012E-2</c:v>
                </c:pt>
                <c:pt idx="801">
                  <c:v>7.619999999999999E-2</c:v>
                </c:pt>
                <c:pt idx="802">
                  <c:v>7.4686000000000002E-2</c:v>
                </c:pt>
                <c:pt idx="803">
                  <c:v>7.4399999999999994E-2</c:v>
                </c:pt>
                <c:pt idx="804">
                  <c:v>7.253699999999999E-2</c:v>
                </c:pt>
                <c:pt idx="805">
                  <c:v>7.2068000000000007E-2</c:v>
                </c:pt>
                <c:pt idx="806">
                  <c:v>7.350000000000001E-2</c:v>
                </c:pt>
                <c:pt idx="807">
                  <c:v>7.7224000000000001E-2</c:v>
                </c:pt>
                <c:pt idx="808">
                  <c:v>7.8838000000000005E-2</c:v>
                </c:pt>
                <c:pt idx="809">
                  <c:v>7.9805000000000001E-2</c:v>
                </c:pt>
                <c:pt idx="810">
                  <c:v>8.0640000000000003E-2</c:v>
                </c:pt>
                <c:pt idx="811">
                  <c:v>8.025199999999999E-2</c:v>
                </c:pt>
                <c:pt idx="812">
                  <c:v>7.8381999999999993E-2</c:v>
                </c:pt>
                <c:pt idx="813">
                  <c:v>8.0174999999999996E-2</c:v>
                </c:pt>
                <c:pt idx="814">
                  <c:v>7.7785000000000007E-2</c:v>
                </c:pt>
                <c:pt idx="815">
                  <c:v>7.5033000000000002E-2</c:v>
                </c:pt>
                <c:pt idx="816">
                  <c:v>7.571E-2</c:v>
                </c:pt>
                <c:pt idx="817">
                  <c:v>7.7667000000000014E-2</c:v>
                </c:pt>
                <c:pt idx="818">
                  <c:v>7.6426000000000008E-2</c:v>
                </c:pt>
                <c:pt idx="819">
                  <c:v>7.8655000000000003E-2</c:v>
                </c:pt>
                <c:pt idx="820">
                  <c:v>8.0367999999999995E-2</c:v>
                </c:pt>
                <c:pt idx="821">
                  <c:v>7.8905000000000003E-2</c:v>
                </c:pt>
                <c:pt idx="822">
                  <c:v>7.7248000000000011E-2</c:v>
                </c:pt>
                <c:pt idx="823">
                  <c:v>7.4890999999999999E-2</c:v>
                </c:pt>
                <c:pt idx="824">
                  <c:v>7.4970999999999996E-2</c:v>
                </c:pt>
                <c:pt idx="825">
                  <c:v>7.4743000000000004E-2</c:v>
                </c:pt>
                <c:pt idx="826">
                  <c:v>7.3564999999999992E-2</c:v>
                </c:pt>
                <c:pt idx="827">
                  <c:v>7.2468000000000005E-2</c:v>
                </c:pt>
                <c:pt idx="828">
                  <c:v>7.1636000000000005E-2</c:v>
                </c:pt>
                <c:pt idx="829">
                  <c:v>7.0540000000000005E-2</c:v>
                </c:pt>
                <c:pt idx="830">
                  <c:v>7.1179000000000006E-2</c:v>
                </c:pt>
                <c:pt idx="831">
                  <c:v>7.1618000000000001E-2</c:v>
                </c:pt>
                <c:pt idx="832">
                  <c:v>7.1619000000000002E-2</c:v>
                </c:pt>
                <c:pt idx="833">
                  <c:v>7.1629999999999999E-2</c:v>
                </c:pt>
                <c:pt idx="834">
                  <c:v>7.036400000000001E-2</c:v>
                </c:pt>
                <c:pt idx="835">
                  <c:v>7.0240999999999998E-2</c:v>
                </c:pt>
                <c:pt idx="836">
                  <c:v>7.0018999999999998E-2</c:v>
                </c:pt>
                <c:pt idx="837">
                  <c:v>6.9362000000000007E-2</c:v>
                </c:pt>
                <c:pt idx="838">
                  <c:v>6.9554999999999992E-2</c:v>
                </c:pt>
                <c:pt idx="839">
                  <c:v>7.0363000000000009E-2</c:v>
                </c:pt>
                <c:pt idx="840">
                  <c:v>6.9082000000000005E-2</c:v>
                </c:pt>
                <c:pt idx="841">
                  <c:v>6.9699999999999998E-2</c:v>
                </c:pt>
                <c:pt idx="842">
                  <c:v>7.0758000000000001E-2</c:v>
                </c:pt>
                <c:pt idx="843">
                  <c:v>7.2552000000000005E-2</c:v>
                </c:pt>
                <c:pt idx="844">
                  <c:v>7.2143000000000013E-2</c:v>
                </c:pt>
                <c:pt idx="845">
                  <c:v>7.4569999999999997E-2</c:v>
                </c:pt>
                <c:pt idx="846">
                  <c:v>7.7344999999999997E-2</c:v>
                </c:pt>
                <c:pt idx="847">
                  <c:v>7.701899999999999E-2</c:v>
                </c:pt>
                <c:pt idx="848">
                  <c:v>7.9072999999999991E-2</c:v>
                </c:pt>
                <c:pt idx="849">
                  <c:v>7.9319000000000001E-2</c:v>
                </c:pt>
                <c:pt idx="850">
                  <c:v>8.0646999999999996E-2</c:v>
                </c:pt>
                <c:pt idx="851">
                  <c:v>7.9314999999999997E-2</c:v>
                </c:pt>
                <c:pt idx="852">
                  <c:v>8.1189999999999998E-2</c:v>
                </c:pt>
                <c:pt idx="853">
                  <c:v>8.3475000000000008E-2</c:v>
                </c:pt>
                <c:pt idx="854">
                  <c:v>8.2485000000000003E-2</c:v>
                </c:pt>
                <c:pt idx="855">
                  <c:v>8.2870000000000013E-2</c:v>
                </c:pt>
                <c:pt idx="856">
                  <c:v>8.2778999999999991E-2</c:v>
                </c:pt>
                <c:pt idx="857">
                  <c:v>8.6923E-2</c:v>
                </c:pt>
                <c:pt idx="858">
                  <c:v>8.3754999999999996E-2</c:v>
                </c:pt>
                <c:pt idx="859">
                  <c:v>8.2584000000000005E-2</c:v>
                </c:pt>
                <c:pt idx="860">
                  <c:v>8.1287000000000012E-2</c:v>
                </c:pt>
                <c:pt idx="861">
                  <c:v>8.2240000000000008E-2</c:v>
                </c:pt>
                <c:pt idx="862">
                  <c:v>8.1442000000000001E-2</c:v>
                </c:pt>
                <c:pt idx="863">
                  <c:v>8.1259999999999985E-2</c:v>
                </c:pt>
                <c:pt idx="864">
                  <c:v>7.8558000000000003E-2</c:v>
                </c:pt>
                <c:pt idx="865">
                  <c:v>7.7986E-2</c:v>
                </c:pt>
                <c:pt idx="866">
                  <c:v>7.7388999999999986E-2</c:v>
                </c:pt>
                <c:pt idx="867">
                  <c:v>7.6723E-2</c:v>
                </c:pt>
                <c:pt idx="868">
                  <c:v>7.9240000000000005E-2</c:v>
                </c:pt>
                <c:pt idx="869">
                  <c:v>7.9954999999999998E-2</c:v>
                </c:pt>
                <c:pt idx="870">
                  <c:v>7.8551999999999997E-2</c:v>
                </c:pt>
                <c:pt idx="871">
                  <c:v>7.7928999999999998E-2</c:v>
                </c:pt>
                <c:pt idx="872">
                  <c:v>7.5942999999999997E-2</c:v>
                </c:pt>
                <c:pt idx="873">
                  <c:v>7.7073000000000003E-2</c:v>
                </c:pt>
                <c:pt idx="874">
                  <c:v>7.6470999999999997E-2</c:v>
                </c:pt>
                <c:pt idx="875">
                  <c:v>7.5446999999999986E-2</c:v>
                </c:pt>
                <c:pt idx="876">
                  <c:v>7.8311000000000006E-2</c:v>
                </c:pt>
                <c:pt idx="877">
                  <c:v>7.6643000000000003E-2</c:v>
                </c:pt>
                <c:pt idx="878">
                  <c:v>7.5399999999999995E-2</c:v>
                </c:pt>
                <c:pt idx="879">
                  <c:v>7.7435000000000004E-2</c:v>
                </c:pt>
                <c:pt idx="880">
                  <c:v>7.5790999999999997E-2</c:v>
                </c:pt>
                <c:pt idx="881">
                  <c:v>7.5268000000000002E-2</c:v>
                </c:pt>
                <c:pt idx="882">
                  <c:v>7.4165000000000009E-2</c:v>
                </c:pt>
                <c:pt idx="883">
                  <c:v>7.3209999999999997E-2</c:v>
                </c:pt>
                <c:pt idx="884">
                  <c:v>7.1745000000000003E-2</c:v>
                </c:pt>
                <c:pt idx="885">
                  <c:v>7.0875000000000007E-2</c:v>
                </c:pt>
                <c:pt idx="886">
                  <c:v>7.2194999999999995E-2</c:v>
                </c:pt>
                <c:pt idx="887">
                  <c:v>7.1428000000000005E-2</c:v>
                </c:pt>
                <c:pt idx="888">
                  <c:v>7.0757E-2</c:v>
                </c:pt>
                <c:pt idx="889">
                  <c:v>7.0643000000000011E-2</c:v>
                </c:pt>
                <c:pt idx="890">
                  <c:v>6.933099999999999E-2</c:v>
                </c:pt>
                <c:pt idx="891">
                  <c:v>6.7951999999999999E-2</c:v>
                </c:pt>
                <c:pt idx="892">
                  <c:v>6.6480999999999998E-2</c:v>
                </c:pt>
                <c:pt idx="893">
                  <c:v>6.3724000000000003E-2</c:v>
                </c:pt>
                <c:pt idx="894">
                  <c:v>6.2075999999999992E-2</c:v>
                </c:pt>
                <c:pt idx="895">
                  <c:v>6.5481999999999985E-2</c:v>
                </c:pt>
                <c:pt idx="896">
                  <c:v>6.7910000000000012E-2</c:v>
                </c:pt>
                <c:pt idx="897">
                  <c:v>6.5842999999999999E-2</c:v>
                </c:pt>
                <c:pt idx="898">
                  <c:v>6.4200000000000007E-2</c:v>
                </c:pt>
                <c:pt idx="899">
                  <c:v>6.3712000000000005E-2</c:v>
                </c:pt>
                <c:pt idx="900">
                  <c:v>6.2789999999999999E-2</c:v>
                </c:pt>
                <c:pt idx="901">
                  <c:v>6.1537000000000001E-2</c:v>
                </c:pt>
                <c:pt idx="902">
                  <c:v>6.1500000000000013E-2</c:v>
                </c:pt>
                <c:pt idx="903">
                  <c:v>5.9704E-2</c:v>
                </c:pt>
                <c:pt idx="904">
                  <c:v>6.3252000000000003E-2</c:v>
                </c:pt>
                <c:pt idx="905">
                  <c:v>6.6205000000000014E-2</c:v>
                </c:pt>
                <c:pt idx="906">
                  <c:v>6.4652000000000015E-2</c:v>
                </c:pt>
                <c:pt idx="907">
                  <c:v>6.2724000000000002E-2</c:v>
                </c:pt>
                <c:pt idx="908">
                  <c:v>6.1481999999999995E-2</c:v>
                </c:pt>
                <c:pt idx="909">
                  <c:v>5.9823999999999995E-2</c:v>
                </c:pt>
                <c:pt idx="910">
                  <c:v>5.9904999999999993E-2</c:v>
                </c:pt>
                <c:pt idx="911">
                  <c:v>5.9553000000000002E-2</c:v>
                </c:pt>
                <c:pt idx="912">
                  <c:v>5.9267E-2</c:v>
                </c:pt>
                <c:pt idx="913">
                  <c:v>5.7935E-2</c:v>
                </c:pt>
                <c:pt idx="914">
                  <c:v>5.6142000000000004E-2</c:v>
                </c:pt>
                <c:pt idx="915">
                  <c:v>5.8263999999999996E-2</c:v>
                </c:pt>
                <c:pt idx="916">
                  <c:v>5.6495000000000004E-2</c:v>
                </c:pt>
                <c:pt idx="917">
                  <c:v>5.5395E-2</c:v>
                </c:pt>
                <c:pt idx="918">
                  <c:v>5.4023000000000002E-2</c:v>
                </c:pt>
                <c:pt idx="919">
                  <c:v>5.4995000000000009E-2</c:v>
                </c:pt>
                <c:pt idx="920">
                  <c:v>5.5091000000000001E-2</c:v>
                </c:pt>
                <c:pt idx="921">
                  <c:v>5.502399999999999E-2</c:v>
                </c:pt>
                <c:pt idx="922">
                  <c:v>5.7748000000000001E-2</c:v>
                </c:pt>
                <c:pt idx="923">
                  <c:v>5.8784000000000003E-2</c:v>
                </c:pt>
                <c:pt idx="924">
                  <c:v>5.8177999999999994E-2</c:v>
                </c:pt>
                <c:pt idx="925">
                  <c:v>5.7500000000000009E-2</c:v>
                </c:pt>
                <c:pt idx="926">
                  <c:v>5.8200000000000002E-2</c:v>
                </c:pt>
                <c:pt idx="927">
                  <c:v>5.9800000000000006E-2</c:v>
                </c:pt>
                <c:pt idx="928">
                  <c:v>6.2900000000000011E-2</c:v>
                </c:pt>
                <c:pt idx="929">
                  <c:v>6.4200000000000007E-2</c:v>
                </c:pt>
                <c:pt idx="930">
                  <c:v>6.4000000000000001E-2</c:v>
                </c:pt>
                <c:pt idx="931">
                  <c:v>6.3700000000000007E-2</c:v>
                </c:pt>
                <c:pt idx="932">
                  <c:v>6.2000000000000013E-2</c:v>
                </c:pt>
                <c:pt idx="933">
                  <c:v>0.06</c:v>
                </c:pt>
                <c:pt idx="934">
                  <c:v>5.9800000000000006E-2</c:v>
                </c:pt>
                <c:pt idx="935">
                  <c:v>5.8000000000000003E-2</c:v>
                </c:pt>
                <c:pt idx="936">
                  <c:v>5.8099999999999999E-2</c:v>
                </c:pt>
                <c:pt idx="937">
                  <c:v>5.9599999999999993E-2</c:v>
                </c:pt>
                <c:pt idx="938">
                  <c:v>5.9000000000000011E-2</c:v>
                </c:pt>
                <c:pt idx="939">
                  <c:v>5.850000000000001E-2</c:v>
                </c:pt>
                <c:pt idx="940">
                  <c:v>5.9700000000000003E-2</c:v>
                </c:pt>
                <c:pt idx="941">
                  <c:v>5.9900000000000002E-2</c:v>
                </c:pt>
                <c:pt idx="942">
                  <c:v>6.3E-2</c:v>
                </c:pt>
                <c:pt idx="943">
                  <c:v>6.25E-2</c:v>
                </c:pt>
                <c:pt idx="944">
                  <c:v>6.2399999999999997E-2</c:v>
                </c:pt>
                <c:pt idx="945">
                  <c:v>6.1800000000000001E-2</c:v>
                </c:pt>
                <c:pt idx="946">
                  <c:v>6.1099999999999995E-2</c:v>
                </c:pt>
                <c:pt idx="947">
                  <c:v>5.9700000000000003E-2</c:v>
                </c:pt>
                <c:pt idx="948">
                  <c:v>6.1600000000000002E-2</c:v>
                </c:pt>
                <c:pt idx="949">
                  <c:v>6.019999999999999E-2</c:v>
                </c:pt>
                <c:pt idx="950">
                  <c:v>6.2100000000000002E-2</c:v>
                </c:pt>
                <c:pt idx="951">
                  <c:v>6.2100000000000002E-2</c:v>
                </c:pt>
                <c:pt idx="952">
                  <c:v>6.2900000000000011E-2</c:v>
                </c:pt>
                <c:pt idx="953">
                  <c:v>6.2699999999999992E-2</c:v>
                </c:pt>
                <c:pt idx="954">
                  <c:v>6.3799999999999996E-2</c:v>
                </c:pt>
                <c:pt idx="955">
                  <c:v>6.4000000000000001E-2</c:v>
                </c:pt>
                <c:pt idx="956">
                  <c:v>6.3700000000000007E-2</c:v>
                </c:pt>
                <c:pt idx="957">
                  <c:v>6.4899999999999999E-2</c:v>
                </c:pt>
                <c:pt idx="958">
                  <c:v>7.5600000000000001E-2</c:v>
                </c:pt>
                <c:pt idx="959">
                  <c:v>7.5999999999999998E-2</c:v>
                </c:pt>
                <c:pt idx="960">
                  <c:v>6.54E-2</c:v>
                </c:pt>
                <c:pt idx="961">
                  <c:v>6.3899999999999998E-2</c:v>
                </c:pt>
                <c:pt idx="962">
                  <c:v>6.3E-2</c:v>
                </c:pt>
                <c:pt idx="963">
                  <c:v>6.4200000000000007E-2</c:v>
                </c:pt>
                <c:pt idx="964">
                  <c:v>6.4799999999999996E-2</c:v>
                </c:pt>
                <c:pt idx="965">
                  <c:v>6.4899999999999999E-2</c:v>
                </c:pt>
                <c:pt idx="966">
                  <c:v>6.2000000000000013E-2</c:v>
                </c:pt>
                <c:pt idx="967">
                  <c:v>5.9700000000000003E-2</c:v>
                </c:pt>
                <c:pt idx="968">
                  <c:v>5.7099999999999998E-2</c:v>
                </c:pt>
                <c:pt idx="969">
                  <c:v>5.5300000000000009E-2</c:v>
                </c:pt>
                <c:pt idx="970">
                  <c:v>5.5499999999999994E-2</c:v>
                </c:pt>
                <c:pt idx="971">
                  <c:v>5.6399999999999992E-2</c:v>
                </c:pt>
                <c:pt idx="972">
                  <c:v>5.7899999999999993E-2</c:v>
                </c:pt>
                <c:pt idx="973">
                  <c:v>5.7699999999999994E-2</c:v>
                </c:pt>
                <c:pt idx="974">
                  <c:v>5.8700000000000002E-2</c:v>
                </c:pt>
                <c:pt idx="975">
                  <c:v>5.8400000000000001E-2</c:v>
                </c:pt>
                <c:pt idx="976">
                  <c:v>5.8099999999999992E-2</c:v>
                </c:pt>
                <c:pt idx="977">
                  <c:v>5.5E-2</c:v>
                </c:pt>
                <c:pt idx="978">
                  <c:v>5.4600000000000003E-2</c:v>
                </c:pt>
                <c:pt idx="979">
                  <c:v>5.2599999999999994E-2</c:v>
                </c:pt>
                <c:pt idx="980">
                  <c:v>5.0099999999999999E-2</c:v>
                </c:pt>
                <c:pt idx="981">
                  <c:v>5.0099999999999999E-2</c:v>
                </c:pt>
                <c:pt idx="982">
                  <c:v>5.1000000000000004E-2</c:v>
                </c:pt>
                <c:pt idx="983">
                  <c:v>5.3699999999999998E-2</c:v>
                </c:pt>
                <c:pt idx="984">
                  <c:v>5.5599999999999997E-2</c:v>
                </c:pt>
                <c:pt idx="985">
                  <c:v>5.57E-2</c:v>
                </c:pt>
                <c:pt idx="986">
                  <c:v>5.6800000000000003E-2</c:v>
                </c:pt>
                <c:pt idx="987">
                  <c:v>5.5599999999999997E-2</c:v>
                </c:pt>
                <c:pt idx="988">
                  <c:v>5.5499999999999994E-2</c:v>
                </c:pt>
                <c:pt idx="989">
                  <c:v>5.3199999999999997E-2</c:v>
                </c:pt>
                <c:pt idx="990">
                  <c:v>5.2599999999999994E-2</c:v>
                </c:pt>
                <c:pt idx="991">
                  <c:v>5.2699999999999997E-2</c:v>
                </c:pt>
                <c:pt idx="992">
                  <c:v>4.6900000000000011E-2</c:v>
                </c:pt>
                <c:pt idx="993">
                  <c:v>4.48E-2</c:v>
                </c:pt>
                <c:pt idx="994">
                  <c:v>4.5199999999999997E-2</c:v>
                </c:pt>
                <c:pt idx="995">
                  <c:v>4.2500000000000003E-2</c:v>
                </c:pt>
                <c:pt idx="996">
                  <c:v>4.3299999999999998E-2</c:v>
                </c:pt>
                <c:pt idx="997">
                  <c:v>4.3399999999999994E-2</c:v>
                </c:pt>
                <c:pt idx="998">
                  <c:v>4.36E-2</c:v>
                </c:pt>
                <c:pt idx="999">
                  <c:v>4.48E-2</c:v>
                </c:pt>
                <c:pt idx="1000">
                  <c:v>4.3999999999999997E-2</c:v>
                </c:pt>
                <c:pt idx="1001">
                  <c:v>4.2000000000000003E-2</c:v>
                </c:pt>
                <c:pt idx="1002">
                  <c:v>4.0800000000000003E-2</c:v>
                </c:pt>
                <c:pt idx="1003">
                  <c:v>3.9300000000000002E-2</c:v>
                </c:pt>
                <c:pt idx="1004">
                  <c:v>0.04</c:v>
                </c:pt>
                <c:pt idx="1005">
                  <c:v>4.02E-2</c:v>
                </c:pt>
                <c:pt idx="1006">
                  <c:v>3.9100000000000003E-2</c:v>
                </c:pt>
                <c:pt idx="1007">
                  <c:v>3.8399999999999997E-2</c:v>
                </c:pt>
                <c:pt idx="1008">
                  <c:v>0.04</c:v>
                </c:pt>
                <c:pt idx="1009">
                  <c:v>4.1500000000000002E-2</c:v>
                </c:pt>
                <c:pt idx="1010">
                  <c:v>4.1799999999999997E-2</c:v>
                </c:pt>
                <c:pt idx="1011">
                  <c:v>4.1500000000000002E-2</c:v>
                </c:pt>
                <c:pt idx="1012">
                  <c:v>0.04</c:v>
                </c:pt>
                <c:pt idx="1013">
                  <c:v>4.1700000000000001E-2</c:v>
                </c:pt>
                <c:pt idx="1014">
                  <c:v>4.53E-2</c:v>
                </c:pt>
                <c:pt idx="1015">
                  <c:v>4.6800000000000001E-2</c:v>
                </c:pt>
                <c:pt idx="1016">
                  <c:v>4.7300000000000009E-2</c:v>
                </c:pt>
                <c:pt idx="1017">
                  <c:v>4.8000000000000001E-2</c:v>
                </c:pt>
                <c:pt idx="1018">
                  <c:v>4.7E-2</c:v>
                </c:pt>
                <c:pt idx="1019">
                  <c:v>4.7700000000000006E-2</c:v>
                </c:pt>
                <c:pt idx="1020">
                  <c:v>4.8100000000000004E-2</c:v>
                </c:pt>
                <c:pt idx="1021">
                  <c:v>4.6300000000000001E-2</c:v>
                </c:pt>
                <c:pt idx="1022">
                  <c:v>4.53E-2</c:v>
                </c:pt>
                <c:pt idx="1023">
                  <c:v>4.5100000000000001E-2</c:v>
                </c:pt>
                <c:pt idx="1024">
                  <c:v>4.41E-2</c:v>
                </c:pt>
                <c:pt idx="1025">
                  <c:v>4.2599999999999999E-2</c:v>
                </c:pt>
                <c:pt idx="1026">
                  <c:v>4.2900000000000001E-2</c:v>
                </c:pt>
                <c:pt idx="1027">
                  <c:v>4.2299999999999997E-2</c:v>
                </c:pt>
                <c:pt idx="1028">
                  <c:v>4.1300000000000003E-2</c:v>
                </c:pt>
                <c:pt idx="1029">
                  <c:v>4.24E-2</c:v>
                </c:pt>
                <c:pt idx="1030">
                  <c:v>4.0599999999999997E-2</c:v>
                </c:pt>
                <c:pt idx="1031">
                  <c:v>4.0899999999999999E-2</c:v>
                </c:pt>
                <c:pt idx="1032">
                  <c:v>3.95E-2</c:v>
                </c:pt>
                <c:pt idx="1033">
                  <c:v>3.5799999999999998E-2</c:v>
                </c:pt>
                <c:pt idx="1034">
                  <c:v>3.6700000000000003E-2</c:v>
                </c:pt>
                <c:pt idx="1035">
                  <c:v>3.7400000000000003E-2</c:v>
                </c:pt>
                <c:pt idx="1036">
                  <c:v>3.7499999999999999E-2</c:v>
                </c:pt>
                <c:pt idx="1037">
                  <c:v>4.1700000000000001E-2</c:v>
                </c:pt>
                <c:pt idx="1038">
                  <c:v>4.3899999999999995E-2</c:v>
                </c:pt>
                <c:pt idx="1039">
                  <c:v>4.4000000000000004E-2</c:v>
                </c:pt>
                <c:pt idx="1040">
                  <c:v>4.2500000000000003E-2</c:v>
                </c:pt>
                <c:pt idx="1041">
                  <c:v>4.3899999999999995E-2</c:v>
                </c:pt>
                <c:pt idx="1042">
                  <c:v>4.2900000000000001E-2</c:v>
                </c:pt>
                <c:pt idx="1043">
                  <c:v>4.4000000000000004E-2</c:v>
                </c:pt>
                <c:pt idx="1044">
                  <c:v>4.3499999999999997E-2</c:v>
                </c:pt>
                <c:pt idx="1045">
                  <c:v>4.2699999999999988E-2</c:v>
                </c:pt>
                <c:pt idx="1046">
                  <c:v>4.1099999999999998E-2</c:v>
                </c:pt>
                <c:pt idx="1047">
                  <c:v>4.1600000000000005E-2</c:v>
                </c:pt>
                <c:pt idx="1048">
                  <c:v>4.1600000000000005E-2</c:v>
                </c:pt>
                <c:pt idx="1049">
                  <c:v>3.9300000000000002E-2</c:v>
                </c:pt>
                <c:pt idx="1050">
                  <c:v>3.78E-2</c:v>
                </c:pt>
                <c:pt idx="1051">
                  <c:v>3.5699999999999996E-2</c:v>
                </c:pt>
                <c:pt idx="1052">
                  <c:v>3.5899999999999994E-2</c:v>
                </c:pt>
                <c:pt idx="1053">
                  <c:v>3.6599999999999994E-2</c:v>
                </c:pt>
                <c:pt idx="1054">
                  <c:v>3.6599999999999994E-2</c:v>
                </c:pt>
                <c:pt idx="1055">
                  <c:v>4.0800000000000003E-2</c:v>
                </c:pt>
                <c:pt idx="1056">
                  <c:v>4.2699999999999988E-2</c:v>
                </c:pt>
                <c:pt idx="1057">
                  <c:v>3.9599999999999996E-2</c:v>
                </c:pt>
                <c:pt idx="1058">
                  <c:v>3.9900000000000005E-2</c:v>
                </c:pt>
                <c:pt idx="1059">
                  <c:v>3.9900000000000005E-2</c:v>
                </c:pt>
                <c:pt idx="1060">
                  <c:v>3.9300000000000002E-2</c:v>
                </c:pt>
                <c:pt idx="1061">
                  <c:v>3.9300000000000002E-2</c:v>
                </c:pt>
                <c:pt idx="1062">
                  <c:v>3.7699999999999997E-2</c:v>
                </c:pt>
                <c:pt idx="1063">
                  <c:v>3.8799999999999994E-2</c:v>
                </c:pt>
                <c:pt idx="1064">
                  <c:v>3.8199999999999998E-2</c:v>
                </c:pt>
                <c:pt idx="1065">
                  <c:v>3.6700000000000003E-2</c:v>
                </c:pt>
                <c:pt idx="1066">
                  <c:v>3.7400000000000003E-2</c:v>
                </c:pt>
                <c:pt idx="1067">
                  <c:v>3.7400000000000003E-2</c:v>
                </c:pt>
                <c:pt idx="1068">
                  <c:v>3.6200000000000003E-2</c:v>
                </c:pt>
                <c:pt idx="1069">
                  <c:v>3.7900000000000003E-2</c:v>
                </c:pt>
                <c:pt idx="1070">
                  <c:v>3.8600000000000002E-2</c:v>
                </c:pt>
                <c:pt idx="1071">
                  <c:v>4.1300000000000003E-2</c:v>
                </c:pt>
                <c:pt idx="1072">
                  <c:v>4.1700000000000001E-2</c:v>
                </c:pt>
                <c:pt idx="1073">
                  <c:v>4.2800000000000005E-2</c:v>
                </c:pt>
                <c:pt idx="1074">
                  <c:v>4.2699999999999988E-2</c:v>
                </c:pt>
                <c:pt idx="1075">
                  <c:v>4.2699999999999988E-2</c:v>
                </c:pt>
                <c:pt idx="1076">
                  <c:v>4.2599999999999999E-2</c:v>
                </c:pt>
                <c:pt idx="1077">
                  <c:v>4.2599999999999999E-2</c:v>
                </c:pt>
                <c:pt idx="1078">
                  <c:v>4.4499999999999998E-2</c:v>
                </c:pt>
                <c:pt idx="1079">
                  <c:v>4.53E-2</c:v>
                </c:pt>
                <c:pt idx="1080">
                  <c:v>4.53E-2</c:v>
                </c:pt>
                <c:pt idx="1081">
                  <c:v>4.3499999999999997E-2</c:v>
                </c:pt>
                <c:pt idx="1082">
                  <c:v>4.2500000000000003E-2</c:v>
                </c:pt>
                <c:pt idx="1083">
                  <c:v>4.2500000000000003E-2</c:v>
                </c:pt>
                <c:pt idx="1084">
                  <c:v>4.0800000000000003E-2</c:v>
                </c:pt>
                <c:pt idx="1085">
                  <c:v>3.9800000000000002E-2</c:v>
                </c:pt>
                <c:pt idx="1086">
                  <c:v>3.9800000000000002E-2</c:v>
                </c:pt>
                <c:pt idx="1087">
                  <c:v>3.6900000000000002E-2</c:v>
                </c:pt>
                <c:pt idx="1088">
                  <c:v>3.6900000000000002E-2</c:v>
                </c:pt>
                <c:pt idx="1089">
                  <c:v>3.2899999999999999E-2</c:v>
                </c:pt>
                <c:pt idx="1090">
                  <c:v>3.3700000000000001E-2</c:v>
                </c:pt>
                <c:pt idx="1091">
                  <c:v>3.4299999999999997E-2</c:v>
                </c:pt>
                <c:pt idx="1092">
                  <c:v>3.3999999999999996E-2</c:v>
                </c:pt>
                <c:pt idx="1093">
                  <c:v>3.2800000000000003E-2</c:v>
                </c:pt>
                <c:pt idx="1094">
                  <c:v>3.1099999999999999E-2</c:v>
                </c:pt>
                <c:pt idx="1095">
                  <c:v>3.5000000000000003E-2</c:v>
                </c:pt>
                <c:pt idx="1096">
                  <c:v>3.1899999999999998E-2</c:v>
                </c:pt>
                <c:pt idx="1097">
                  <c:v>3.1400000000000004E-2</c:v>
                </c:pt>
                <c:pt idx="1098">
                  <c:v>3.0699999999999998E-2</c:v>
                </c:pt>
                <c:pt idx="1099">
                  <c:v>2.7400000000000001E-2</c:v>
                </c:pt>
                <c:pt idx="1100">
                  <c:v>2.7300000000000001E-2</c:v>
                </c:pt>
                <c:pt idx="1101">
                  <c:v>2.8400000000000002E-2</c:v>
                </c:pt>
                <c:pt idx="1102">
                  <c:v>2.9500000000000005E-2</c:v>
                </c:pt>
                <c:pt idx="1103">
                  <c:v>2.8499999999999998E-2</c:v>
                </c:pt>
                <c:pt idx="1104">
                  <c:v>2.7699999999999999E-2</c:v>
                </c:pt>
                <c:pt idx="1105">
                  <c:v>2.9100000000000001E-2</c:v>
                </c:pt>
                <c:pt idx="1106">
                  <c:v>3.09E-2</c:v>
                </c:pt>
                <c:pt idx="1107">
                  <c:v>3.44E-2</c:v>
                </c:pt>
                <c:pt idx="1108">
                  <c:v>3.3000000000000002E-2</c:v>
                </c:pt>
                <c:pt idx="1109">
                  <c:v>3.3300000000000003E-2</c:v>
                </c:pt>
                <c:pt idx="1110">
                  <c:v>3.1600000000000003E-2</c:v>
                </c:pt>
                <c:pt idx="1111">
                  <c:v>2.9500000000000005E-2</c:v>
                </c:pt>
                <c:pt idx="1112">
                  <c:v>2.9500000000000005E-2</c:v>
                </c:pt>
                <c:pt idx="1113">
                  <c:v>2.9600000000000001E-2</c:v>
                </c:pt>
                <c:pt idx="1114">
                  <c:v>3.09E-2</c:v>
                </c:pt>
                <c:pt idx="1115">
                  <c:v>3.0199999999999998E-2</c:v>
                </c:pt>
                <c:pt idx="1116">
                  <c:v>3.0400000000000003E-2</c:v>
                </c:pt>
                <c:pt idx="1117">
                  <c:v>3.3300000000000003E-2</c:v>
                </c:pt>
                <c:pt idx="1118">
                  <c:v>3.6800000000000006E-2</c:v>
                </c:pt>
                <c:pt idx="1119">
                  <c:v>3.9800000000000002E-2</c:v>
                </c:pt>
                <c:pt idx="1120">
                  <c:v>4.2999999999999997E-2</c:v>
                </c:pt>
                <c:pt idx="1121">
                  <c:v>4.7499999999999994E-2</c:v>
                </c:pt>
                <c:pt idx="1122">
                  <c:v>4.8600000000000004E-2</c:v>
                </c:pt>
                <c:pt idx="1123">
                  <c:v>4.7800000000000002E-2</c:v>
                </c:pt>
                <c:pt idx="1124">
                  <c:v>4.7600000000000003E-2</c:v>
                </c:pt>
                <c:pt idx="1125">
                  <c:v>5.2599999999999994E-2</c:v>
                </c:pt>
                <c:pt idx="1126">
                  <c:v>5.8799999999999998E-2</c:v>
                </c:pt>
                <c:pt idx="1127">
                  <c:v>5.7500000000000009E-2</c:v>
                </c:pt>
                <c:pt idx="1128">
                  <c:v>5.2699999999999997E-2</c:v>
                </c:pt>
                <c:pt idx="1129">
                  <c:v>5.1999999999999998E-2</c:v>
                </c:pt>
                <c:pt idx="1130">
                  <c:v>5.2900000000000003E-2</c:v>
                </c:pt>
                <c:pt idx="1131">
                  <c:v>5.3899999999999997E-2</c:v>
                </c:pt>
                <c:pt idx="1132">
                  <c:v>5.1299999999999998E-2</c:v>
                </c:pt>
                <c:pt idx="1133">
                  <c:v>5.3600000000000009E-2</c:v>
                </c:pt>
                <c:pt idx="1134">
                  <c:v>5.3800000000000001E-2</c:v>
                </c:pt>
                <c:pt idx="1135">
                  <c:v>5.4100000000000009E-2</c:v>
                </c:pt>
                <c:pt idx="1136">
                  <c:v>5.7200000000000001E-2</c:v>
                </c:pt>
                <c:pt idx="1137">
                  <c:v>5.8599999999999999E-2</c:v>
                </c:pt>
                <c:pt idx="1138">
                  <c:v>6.3399999999999998E-2</c:v>
                </c:pt>
                <c:pt idx="1139">
                  <c:v>6.0499999999999998E-2</c:v>
                </c:pt>
                <c:pt idx="1140">
                  <c:v>5.4299999999999994E-2</c:v>
                </c:pt>
                <c:pt idx="1141" formatCode="General">
                  <c:v>5.4800000000000001E-2</c:v>
                </c:pt>
                <c:pt idx="1142" formatCode="General">
                  <c:v>5.5599999999999997E-2</c:v>
                </c:pt>
                <c:pt idx="1143" formatCode="General">
                  <c:v>5.5499999999999994E-2</c:v>
                </c:pt>
                <c:pt idx="1144" formatCode="General">
                  <c:v>5.7899999999999993E-2</c:v>
                </c:pt>
                <c:pt idx="1145" formatCode="General">
                  <c:v>5.7399999999999993E-2</c:v>
                </c:pt>
                <c:pt idx="1146" formatCode="General">
                  <c:v>5.6100000000000004E-2</c:v>
                </c:pt>
                <c:pt idx="1147" formatCode="General">
                  <c:v>5.6399999999999992E-2</c:v>
                </c:pt>
                <c:pt idx="1148" formatCode="General">
                  <c:v>5.3800000000000001E-2</c:v>
                </c:pt>
                <c:pt idx="1149" formatCode="General">
                  <c:v>5.1999999999999998E-2</c:v>
                </c:pt>
                <c:pt idx="1150" formatCode="General">
                  <c:v>5.4100000000000009E-2</c:v>
                </c:pt>
                <c:pt idx="1151" formatCode="General">
                  <c:v>5.5599999999999997E-2</c:v>
                </c:pt>
                <c:pt idx="1152" formatCode="General">
                  <c:v>5.5800000000000002E-2</c:v>
                </c:pt>
              </c:numCache>
            </c:numRef>
          </c:xVal>
          <c:yVal>
            <c:numRef>
              <c:f>'MRP ERP WP'!$S$40:$S$1192</c:f>
              <c:numCache>
                <c:formatCode>0.00%</c:formatCode>
                <c:ptCount val="1153"/>
                <c:pt idx="0">
                  <c:v>0.52430506712921132</c:v>
                </c:pt>
                <c:pt idx="1">
                  <c:v>0.66850408532417593</c:v>
                </c:pt>
                <c:pt idx="2">
                  <c:v>0.6416645065974339</c:v>
                </c:pt>
                <c:pt idx="3">
                  <c:v>0.50977243031321684</c:v>
                </c:pt>
                <c:pt idx="4">
                  <c:v>0.41896693395693163</c:v>
                </c:pt>
                <c:pt idx="5">
                  <c:v>0.45670558371170389</c:v>
                </c:pt>
                <c:pt idx="6">
                  <c:v>0.86099407213679857</c:v>
                </c:pt>
                <c:pt idx="7">
                  <c:v>1.050025620380068</c:v>
                </c:pt>
                <c:pt idx="8">
                  <c:v>1.118509255724891</c:v>
                </c:pt>
                <c:pt idx="9">
                  <c:v>1.057970058741305</c:v>
                </c:pt>
                <c:pt idx="10">
                  <c:v>0.43387608698999036</c:v>
                </c:pt>
                <c:pt idx="11">
                  <c:v>-2.8563907116030962E-3</c:v>
                </c:pt>
                <c:pt idx="12">
                  <c:v>5.8043143287136452E-2</c:v>
                </c:pt>
                <c:pt idx="13">
                  <c:v>3.8766966038415729E-4</c:v>
                </c:pt>
                <c:pt idx="14">
                  <c:v>0.12049995743788683</c:v>
                </c:pt>
                <c:pt idx="15">
                  <c:v>0.24036369428271281</c:v>
                </c:pt>
                <c:pt idx="16">
                  <c:v>0.23991439669252268</c:v>
                </c:pt>
                <c:pt idx="17">
                  <c:v>0.15393334950389614</c:v>
                </c:pt>
                <c:pt idx="18">
                  <c:v>-0.24935380760937395</c:v>
                </c:pt>
                <c:pt idx="19">
                  <c:v>-0.30268374564263972</c:v>
                </c:pt>
                <c:pt idx="20">
                  <c:v>-0.36709711964970893</c:v>
                </c:pt>
                <c:pt idx="21">
                  <c:v>-0.44204997880100061</c:v>
                </c:pt>
                <c:pt idx="22">
                  <c:v>-0.25067126760544428</c:v>
                </c:pt>
                <c:pt idx="23">
                  <c:v>-0.18688389117332885</c:v>
                </c:pt>
                <c:pt idx="24">
                  <c:v>-0.27069734762411324</c:v>
                </c:pt>
                <c:pt idx="25">
                  <c:v>-0.28422998547096384</c:v>
                </c:pt>
                <c:pt idx="26">
                  <c:v>-0.23926986243154688</c:v>
                </c:pt>
                <c:pt idx="27">
                  <c:v>-0.32309786311581407</c:v>
                </c:pt>
                <c:pt idx="28">
                  <c:v>-0.41992991813500347</c:v>
                </c:pt>
                <c:pt idx="29">
                  <c:v>-0.47078843666418657</c:v>
                </c:pt>
                <c:pt idx="30">
                  <c:v>-0.23739009388437618</c:v>
                </c:pt>
                <c:pt idx="31">
                  <c:v>-0.3006128636446227</c:v>
                </c:pt>
                <c:pt idx="32">
                  <c:v>-0.28705600729845659</c:v>
                </c:pt>
                <c:pt idx="33">
                  <c:v>-0.46414008164661791</c:v>
                </c:pt>
                <c:pt idx="34">
                  <c:v>-0.35358171392902749</c:v>
                </c:pt>
                <c:pt idx="35">
                  <c:v>-0.34449952178401849</c:v>
                </c:pt>
                <c:pt idx="36">
                  <c:v>-0.4212340369931985</c:v>
                </c:pt>
                <c:pt idx="37">
                  <c:v>-0.46554948411132302</c:v>
                </c:pt>
                <c:pt idx="38">
                  <c:v>-0.5054546146232366</c:v>
                </c:pt>
                <c:pt idx="39">
                  <c:v>-0.54882794426400783</c:v>
                </c:pt>
                <c:pt idx="40">
                  <c:v>-0.58404441629720849</c:v>
                </c:pt>
                <c:pt idx="41">
                  <c:v>-0.68526707511337837</c:v>
                </c:pt>
                <c:pt idx="42">
                  <c:v>-0.73117531767290844</c:v>
                </c:pt>
                <c:pt idx="43">
                  <c:v>-0.58352939654167146</c:v>
                </c:pt>
                <c:pt idx="44">
                  <c:v>-0.394187737273757</c:v>
                </c:pt>
                <c:pt idx="45">
                  <c:v>-0.10852222794827844</c:v>
                </c:pt>
                <c:pt idx="46">
                  <c:v>-0.28371212072983937</c:v>
                </c:pt>
                <c:pt idx="47">
                  <c:v>-0.26296093293842221</c:v>
                </c:pt>
                <c:pt idx="48">
                  <c:v>-6.3997882585549629E-2</c:v>
                </c:pt>
                <c:pt idx="49">
                  <c:v>-7.0662141262386957E-2</c:v>
                </c:pt>
                <c:pt idx="50">
                  <c:v>-0.32785143294372554</c:v>
                </c:pt>
                <c:pt idx="51">
                  <c:v>-0.33534707916104134</c:v>
                </c:pt>
                <c:pt idx="52">
                  <c:v>1.78039166922907E-2</c:v>
                </c:pt>
                <c:pt idx="53">
                  <c:v>0.70720049355490122</c:v>
                </c:pt>
                <c:pt idx="54">
                  <c:v>0.94575459260240813</c:v>
                </c:pt>
                <c:pt idx="55">
                  <c:v>0.26634623791340956</c:v>
                </c:pt>
                <c:pt idx="56">
                  <c:v>-0.12036754170984014</c:v>
                </c:pt>
                <c:pt idx="57">
                  <c:v>-0.26793063835876585</c:v>
                </c:pt>
                <c:pt idx="58">
                  <c:v>-0.23815858026094261</c:v>
                </c:pt>
                <c:pt idx="59">
                  <c:v>-0.23026880138528483</c:v>
                </c:pt>
                <c:pt idx="60">
                  <c:v>-0.2910383625105471</c:v>
                </c:pt>
                <c:pt idx="61">
                  <c:v>-0.11859570709556057</c:v>
                </c:pt>
                <c:pt idx="62">
                  <c:v>9.5002880509171453E-2</c:v>
                </c:pt>
                <c:pt idx="63">
                  <c:v>0.22143449387390102</c:v>
                </c:pt>
                <c:pt idx="64">
                  <c:v>-7.8400409070892851E-2</c:v>
                </c:pt>
                <c:pt idx="65">
                  <c:v>-0.28562892752895469</c:v>
                </c:pt>
                <c:pt idx="66">
                  <c:v>-0.34947135503661714</c:v>
                </c:pt>
                <c:pt idx="67">
                  <c:v>-0.38032985086885779</c:v>
                </c:pt>
                <c:pt idx="68">
                  <c:v>-0.35974822391113237</c:v>
                </c:pt>
                <c:pt idx="69">
                  <c:v>-0.20479303729922119</c:v>
                </c:pt>
                <c:pt idx="70">
                  <c:v>-0.19897930772512179</c:v>
                </c:pt>
                <c:pt idx="71">
                  <c:v>-0.18728615789006237</c:v>
                </c:pt>
                <c:pt idx="72">
                  <c:v>-0.25785516316607604</c:v>
                </c:pt>
                <c:pt idx="73">
                  <c:v>-0.38998905916647358</c:v>
                </c:pt>
                <c:pt idx="74">
                  <c:v>-0.44842228125144723</c:v>
                </c:pt>
                <c:pt idx="75">
                  <c:v>-0.37746765616945427</c:v>
                </c:pt>
                <c:pt idx="76">
                  <c:v>-0.27018697903017502</c:v>
                </c:pt>
                <c:pt idx="77">
                  <c:v>-0.11082324733179458</c:v>
                </c:pt>
                <c:pt idx="78">
                  <c:v>-6.0215609615736458E-2</c:v>
                </c:pt>
                <c:pt idx="79">
                  <c:v>0.23100153905882381</c:v>
                </c:pt>
                <c:pt idx="80">
                  <c:v>0.26731037657789036</c:v>
                </c:pt>
                <c:pt idx="81">
                  <c:v>0.2392141257886482</c:v>
                </c:pt>
                <c:pt idx="82">
                  <c:v>0.49940717247180016</c:v>
                </c:pt>
                <c:pt idx="83">
                  <c:v>0.5241004521045981</c:v>
                </c:pt>
                <c:pt idx="84">
                  <c:v>0.72362168379439507</c:v>
                </c:pt>
                <c:pt idx="85">
                  <c:v>0.96564800441899568</c:v>
                </c:pt>
                <c:pt idx="86">
                  <c:v>1.1458936627570697</c:v>
                </c:pt>
                <c:pt idx="87">
                  <c:v>0.94581491609541601</c:v>
                </c:pt>
                <c:pt idx="88">
                  <c:v>0.59162546244878256</c:v>
                </c:pt>
                <c:pt idx="89">
                  <c:v>0.54118736731598693</c:v>
                </c:pt>
                <c:pt idx="90">
                  <c:v>0.44301341534255745</c:v>
                </c:pt>
                <c:pt idx="91">
                  <c:v>0.46249277732347877</c:v>
                </c:pt>
                <c:pt idx="92">
                  <c:v>0.37991219381264485</c:v>
                </c:pt>
                <c:pt idx="93">
                  <c:v>0.36520021203873276</c:v>
                </c:pt>
                <c:pt idx="94">
                  <c:v>0.28289191379198586</c:v>
                </c:pt>
                <c:pt idx="95">
                  <c:v>0.24752837400959779</c:v>
                </c:pt>
                <c:pt idx="96">
                  <c:v>0.16852706393914541</c:v>
                </c:pt>
                <c:pt idx="97">
                  <c:v>6.9933109687434936E-2</c:v>
                </c:pt>
                <c:pt idx="98">
                  <c:v>6.7970999084145889E-2</c:v>
                </c:pt>
                <c:pt idx="99">
                  <c:v>1.524054283312537E-5</c:v>
                </c:pt>
                <c:pt idx="100">
                  <c:v>8.1461994762470208E-3</c:v>
                </c:pt>
                <c:pt idx="101">
                  <c:v>-0.11561961194752064</c:v>
                </c:pt>
                <c:pt idx="102">
                  <c:v>-0.18848760972905437</c:v>
                </c:pt>
                <c:pt idx="103">
                  <c:v>-0.13678995305184816</c:v>
                </c:pt>
                <c:pt idx="104">
                  <c:v>-0.21631498726834936</c:v>
                </c:pt>
                <c:pt idx="105">
                  <c:v>-0.29687515883687465</c:v>
                </c:pt>
                <c:pt idx="106">
                  <c:v>-0.37423310679622551</c:v>
                </c:pt>
                <c:pt idx="107">
                  <c:v>-0.35724773843006336</c:v>
                </c:pt>
                <c:pt idx="108">
                  <c:v>-0.41080026308300877</c:v>
                </c:pt>
                <c:pt idx="109">
                  <c:v>-0.44536322059985678</c:v>
                </c:pt>
                <c:pt idx="110">
                  <c:v>-0.40277817603639676</c:v>
                </c:pt>
                <c:pt idx="111">
                  <c:v>-0.49780018660313524</c:v>
                </c:pt>
                <c:pt idx="112">
                  <c:v>-0.36563293966180649</c:v>
                </c:pt>
                <c:pt idx="113">
                  <c:v>-0.31471342879553499</c:v>
                </c:pt>
                <c:pt idx="114">
                  <c:v>-0.15588838450243406</c:v>
                </c:pt>
                <c:pt idx="115">
                  <c:v>-0.27029474131871339</c:v>
                </c:pt>
                <c:pt idx="116">
                  <c:v>-0.24087262199325155</c:v>
                </c:pt>
                <c:pt idx="117">
                  <c:v>-0.11792967264142634</c:v>
                </c:pt>
                <c:pt idx="118">
                  <c:v>0.10794465765062471</c:v>
                </c:pt>
                <c:pt idx="119">
                  <c:v>2.8972111980442583E-2</c:v>
                </c:pt>
                <c:pt idx="120">
                  <c:v>0.18700419003080759</c:v>
                </c:pt>
                <c:pt idx="121">
                  <c:v>0.25535828401818511</c:v>
                </c:pt>
                <c:pt idx="122">
                  <c:v>0.31373752303262897</c:v>
                </c:pt>
                <c:pt idx="123">
                  <c:v>0.41626850344153288</c:v>
                </c:pt>
                <c:pt idx="124">
                  <c:v>0.25852067584470151</c:v>
                </c:pt>
                <c:pt idx="125">
                  <c:v>0.32053781631310685</c:v>
                </c:pt>
                <c:pt idx="126">
                  <c:v>8.2318212599434559E-2</c:v>
                </c:pt>
                <c:pt idx="127">
                  <c:v>0.19939532191707343</c:v>
                </c:pt>
                <c:pt idx="128">
                  <c:v>0.18783713289107151</c:v>
                </c:pt>
                <c:pt idx="129">
                  <c:v>0.21241495062877594</c:v>
                </c:pt>
                <c:pt idx="130">
                  <c:v>3.6785920673629013E-2</c:v>
                </c:pt>
                <c:pt idx="131">
                  <c:v>9.1429127632253207E-2</c:v>
                </c:pt>
                <c:pt idx="132">
                  <c:v>7.8839322398085276E-2</c:v>
                </c:pt>
                <c:pt idx="133">
                  <c:v>6.8731366180651329E-2</c:v>
                </c:pt>
                <c:pt idx="134">
                  <c:v>-2.3510530279040071E-2</c:v>
                </c:pt>
                <c:pt idx="135">
                  <c:v>0.14902098206487724</c:v>
                </c:pt>
                <c:pt idx="136">
                  <c:v>0.10657895870673825</c:v>
                </c:pt>
                <c:pt idx="137">
                  <c:v>-0.17471228202837805</c:v>
                </c:pt>
                <c:pt idx="138">
                  <c:v>-2.2359107255422034E-3</c:v>
                </c:pt>
                <c:pt idx="139">
                  <c:v>-0.10629477529020193</c:v>
                </c:pt>
                <c:pt idx="140">
                  <c:v>-5.1344332730112505E-2</c:v>
                </c:pt>
                <c:pt idx="141">
                  <c:v>-0.11052399703436061</c:v>
                </c:pt>
                <c:pt idx="142">
                  <c:v>-9.3217223830552226E-2</c:v>
                </c:pt>
                <c:pt idx="143">
                  <c:v>-0.1929083459455497</c:v>
                </c:pt>
                <c:pt idx="144">
                  <c:v>-0.20243710521136224</c:v>
                </c:pt>
                <c:pt idx="145">
                  <c:v>-0.2155272455334061</c:v>
                </c:pt>
                <c:pt idx="146">
                  <c:v>-0.2268266424656272</c:v>
                </c:pt>
                <c:pt idx="147">
                  <c:v>-0.25625969534039011</c:v>
                </c:pt>
                <c:pt idx="148">
                  <c:v>-0.31490667849582266</c:v>
                </c:pt>
                <c:pt idx="149">
                  <c:v>-0.16924263741975271</c:v>
                </c:pt>
                <c:pt idx="150">
                  <c:v>-0.26226646375929108</c:v>
                </c:pt>
                <c:pt idx="151">
                  <c:v>-0.22587308446054752</c:v>
                </c:pt>
                <c:pt idx="152">
                  <c:v>-0.23362830732778622</c:v>
                </c:pt>
                <c:pt idx="153">
                  <c:v>-0.23960297176539233</c:v>
                </c:pt>
                <c:pt idx="154">
                  <c:v>-0.32885493821817113</c:v>
                </c:pt>
                <c:pt idx="155">
                  <c:v>-0.28439979102279805</c:v>
                </c:pt>
                <c:pt idx="156">
                  <c:v>-0.34627650698390028</c:v>
                </c:pt>
                <c:pt idx="157">
                  <c:v>-0.32338845800715471</c:v>
                </c:pt>
                <c:pt idx="158">
                  <c:v>-0.33106699015123581</c:v>
                </c:pt>
                <c:pt idx="159">
                  <c:v>-0.38651843928129292</c:v>
                </c:pt>
                <c:pt idx="160">
                  <c:v>-0.35720917726555385</c:v>
                </c:pt>
                <c:pt idx="161">
                  <c:v>-0.26716302867860997</c:v>
                </c:pt>
                <c:pt idx="162">
                  <c:v>-0.28225699321641629</c:v>
                </c:pt>
                <c:pt idx="163">
                  <c:v>-0.31745020040736571</c:v>
                </c:pt>
                <c:pt idx="164">
                  <c:v>-0.30159030478020477</c:v>
                </c:pt>
                <c:pt idx="165">
                  <c:v>-0.24524722472006838</c:v>
                </c:pt>
                <c:pt idx="166">
                  <c:v>-5.555408296213022E-2</c:v>
                </c:pt>
                <c:pt idx="167">
                  <c:v>1.1002019856988846E-2</c:v>
                </c:pt>
                <c:pt idx="168">
                  <c:v>0.12351912262207483</c:v>
                </c:pt>
                <c:pt idx="169">
                  <c:v>0.2322540185770394</c:v>
                </c:pt>
                <c:pt idx="170">
                  <c:v>0.37084133372604189</c:v>
                </c:pt>
                <c:pt idx="171">
                  <c:v>0.59907605168143285</c:v>
                </c:pt>
                <c:pt idx="172">
                  <c:v>0.73862998001829405</c:v>
                </c:pt>
                <c:pt idx="173">
                  <c:v>0.64031894881793461</c:v>
                </c:pt>
                <c:pt idx="174">
                  <c:v>0.72040593443804202</c:v>
                </c:pt>
                <c:pt idx="175">
                  <c:v>0.72025728783755738</c:v>
                </c:pt>
                <c:pt idx="176">
                  <c:v>0.73404531154982211</c:v>
                </c:pt>
                <c:pt idx="177">
                  <c:v>0.70994811304498529</c:v>
                </c:pt>
                <c:pt idx="178">
                  <c:v>0.51387719377922303</c:v>
                </c:pt>
                <c:pt idx="179">
                  <c:v>0.39628909490368908</c:v>
                </c:pt>
                <c:pt idx="180">
                  <c:v>0.43070906718543994</c:v>
                </c:pt>
                <c:pt idx="181">
                  <c:v>0.28604144895926359</c:v>
                </c:pt>
                <c:pt idx="182">
                  <c:v>0.21974716941471598</c:v>
                </c:pt>
                <c:pt idx="183">
                  <c:v>0.1829810410839699</c:v>
                </c:pt>
                <c:pt idx="184">
                  <c:v>0.12697459671715164</c:v>
                </c:pt>
                <c:pt idx="185">
                  <c:v>0.12183144107310143</c:v>
                </c:pt>
                <c:pt idx="186">
                  <c:v>0.12051992301532202</c:v>
                </c:pt>
                <c:pt idx="187">
                  <c:v>0.1197884646264858</c:v>
                </c:pt>
                <c:pt idx="188">
                  <c:v>0.14865208591157972</c:v>
                </c:pt>
                <c:pt idx="189">
                  <c:v>9.4773723358428597E-2</c:v>
                </c:pt>
                <c:pt idx="190">
                  <c:v>0.1010288316932265</c:v>
                </c:pt>
                <c:pt idx="191">
                  <c:v>0.17986694512868789</c:v>
                </c:pt>
                <c:pt idx="192">
                  <c:v>0.15072510318666793</c:v>
                </c:pt>
                <c:pt idx="193">
                  <c:v>0.19619561727196236</c:v>
                </c:pt>
                <c:pt idx="194">
                  <c:v>0.25844959492323777</c:v>
                </c:pt>
                <c:pt idx="195">
                  <c:v>0.19977256966001439</c:v>
                </c:pt>
                <c:pt idx="196">
                  <c:v>0.3435289086545284</c:v>
                </c:pt>
                <c:pt idx="197">
                  <c:v>0.32650109988595311</c:v>
                </c:pt>
                <c:pt idx="198">
                  <c:v>0.34451728358199069</c:v>
                </c:pt>
                <c:pt idx="199">
                  <c:v>0.33396331183141159</c:v>
                </c:pt>
                <c:pt idx="200">
                  <c:v>0.29138430829206241</c:v>
                </c:pt>
                <c:pt idx="201">
                  <c:v>0.41056376515212772</c:v>
                </c:pt>
                <c:pt idx="202">
                  <c:v>0.48178467550880716</c:v>
                </c:pt>
                <c:pt idx="203">
                  <c:v>0.57391177682398309</c:v>
                </c:pt>
                <c:pt idx="204">
                  <c:v>0.50569732568301318</c:v>
                </c:pt>
                <c:pt idx="205">
                  <c:v>0.60883181388244834</c:v>
                </c:pt>
                <c:pt idx="206">
                  <c:v>0.40485210639922536</c:v>
                </c:pt>
                <c:pt idx="207">
                  <c:v>0.55162570186976723</c:v>
                </c:pt>
                <c:pt idx="208">
                  <c:v>0.44789881672959114</c:v>
                </c:pt>
                <c:pt idx="209">
                  <c:v>0.46634375293791391</c:v>
                </c:pt>
                <c:pt idx="210">
                  <c:v>0.33487415621536976</c:v>
                </c:pt>
                <c:pt idx="211">
                  <c:v>0.28788553326451133</c:v>
                </c:pt>
                <c:pt idx="212">
                  <c:v>0.1887260000559875</c:v>
                </c:pt>
                <c:pt idx="213">
                  <c:v>-1.4330535943660658E-2</c:v>
                </c:pt>
                <c:pt idx="214">
                  <c:v>-5.4515522727583129E-2</c:v>
                </c:pt>
                <c:pt idx="215">
                  <c:v>-9.2896182560789617E-2</c:v>
                </c:pt>
                <c:pt idx="216">
                  <c:v>-1.5059367651099428E-2</c:v>
                </c:pt>
                <c:pt idx="217">
                  <c:v>-0.12324596461967052</c:v>
                </c:pt>
                <c:pt idx="218">
                  <c:v>-7.0032431126661909E-2</c:v>
                </c:pt>
                <c:pt idx="219">
                  <c:v>-0.15961776938543071</c:v>
                </c:pt>
                <c:pt idx="220">
                  <c:v>-0.21463822863716073</c:v>
                </c:pt>
                <c:pt idx="221">
                  <c:v>-0.26037843127675364</c:v>
                </c:pt>
                <c:pt idx="222">
                  <c:v>-0.20497641725154159</c:v>
                </c:pt>
                <c:pt idx="223">
                  <c:v>-0.15305010159367449</c:v>
                </c:pt>
                <c:pt idx="224">
                  <c:v>-8.688759311143647E-2</c:v>
                </c:pt>
                <c:pt idx="225">
                  <c:v>7.9353566999061029E-3</c:v>
                </c:pt>
                <c:pt idx="226">
                  <c:v>-2.8645972156754081E-2</c:v>
                </c:pt>
                <c:pt idx="227">
                  <c:v>-0.11685086901077513</c:v>
                </c:pt>
                <c:pt idx="228">
                  <c:v>-0.16211365630027921</c:v>
                </c:pt>
                <c:pt idx="229">
                  <c:v>-0.1558600238991609</c:v>
                </c:pt>
                <c:pt idx="230">
                  <c:v>-0.18083460903048357</c:v>
                </c:pt>
                <c:pt idx="231">
                  <c:v>-9.4033804906251461E-2</c:v>
                </c:pt>
                <c:pt idx="232">
                  <c:v>-4.711234068672715E-2</c:v>
                </c:pt>
                <c:pt idx="233">
                  <c:v>4.031764206484599E-2</c:v>
                </c:pt>
                <c:pt idx="234">
                  <c:v>1.8160084461661934E-2</c:v>
                </c:pt>
                <c:pt idx="235">
                  <c:v>-4.9722623144693411E-2</c:v>
                </c:pt>
                <c:pt idx="236">
                  <c:v>-4.4425059719397149E-2</c:v>
                </c:pt>
                <c:pt idx="237">
                  <c:v>-3.7524519979092591E-2</c:v>
                </c:pt>
                <c:pt idx="238">
                  <c:v>1.6616379715972844E-2</c:v>
                </c:pt>
                <c:pt idx="239">
                  <c:v>6.0621123015522395E-3</c:v>
                </c:pt>
                <c:pt idx="240">
                  <c:v>9.4182107993096703E-3</c:v>
                </c:pt>
                <c:pt idx="241">
                  <c:v>5.4941239943987287E-2</c:v>
                </c:pt>
                <c:pt idx="242">
                  <c:v>9.741996319480542E-2</c:v>
                </c:pt>
                <c:pt idx="243">
                  <c:v>7.0756258693695451E-2</c:v>
                </c:pt>
                <c:pt idx="244">
                  <c:v>5.9808371057204004E-2</c:v>
                </c:pt>
                <c:pt idx="245">
                  <c:v>3.3946040997810609E-3</c:v>
                </c:pt>
                <c:pt idx="246">
                  <c:v>-3.1501629059102712E-2</c:v>
                </c:pt>
                <c:pt idx="247">
                  <c:v>7.4566797370967525E-2</c:v>
                </c:pt>
                <c:pt idx="248">
                  <c:v>0.10905465181347491</c:v>
                </c:pt>
                <c:pt idx="249">
                  <c:v>0.16002771711765271</c:v>
                </c:pt>
                <c:pt idx="250">
                  <c:v>0.12698138762796396</c:v>
                </c:pt>
                <c:pt idx="251">
                  <c:v>0.26347077329288893</c:v>
                </c:pt>
                <c:pt idx="252">
                  <c:v>0.28588454741736397</c:v>
                </c:pt>
                <c:pt idx="253">
                  <c:v>0.26719970672238863</c:v>
                </c:pt>
                <c:pt idx="254">
                  <c:v>0.27949415671125594</c:v>
                </c:pt>
                <c:pt idx="255">
                  <c:v>0.24418092206448355</c:v>
                </c:pt>
                <c:pt idx="256">
                  <c:v>0.26013940059920154</c:v>
                </c:pt>
                <c:pt idx="257">
                  <c:v>0.28021831482031728</c:v>
                </c:pt>
                <c:pt idx="258">
                  <c:v>0.1957594290975784</c:v>
                </c:pt>
                <c:pt idx="259">
                  <c:v>7.9402372967096096E-2</c:v>
                </c:pt>
                <c:pt idx="260">
                  <c:v>5.9153169834514976E-2</c:v>
                </c:pt>
                <c:pt idx="261">
                  <c:v>6.3467706867442103E-2</c:v>
                </c:pt>
                <c:pt idx="262">
                  <c:v>4.8164343412678383E-2</c:v>
                </c:pt>
                <c:pt idx="263">
                  <c:v>1.2367192606176983E-2</c:v>
                </c:pt>
                <c:pt idx="264">
                  <c:v>3.9561456478351548E-3</c:v>
                </c:pt>
                <c:pt idx="265">
                  <c:v>1.2733618107997773E-2</c:v>
                </c:pt>
                <c:pt idx="266">
                  <c:v>2.9949820864646017E-2</c:v>
                </c:pt>
                <c:pt idx="267">
                  <c:v>1.7718504379225716E-3</c:v>
                </c:pt>
                <c:pt idx="268">
                  <c:v>-1.7853867095590188E-2</c:v>
                </c:pt>
                <c:pt idx="269">
                  <c:v>-3.0777789068309747E-2</c:v>
                </c:pt>
                <c:pt idx="270">
                  <c:v>4.7670421592765702E-2</c:v>
                </c:pt>
                <c:pt idx="271">
                  <c:v>0.14595744782589753</c:v>
                </c:pt>
                <c:pt idx="272">
                  <c:v>0.14642531123975872</c:v>
                </c:pt>
                <c:pt idx="273">
                  <c:v>0.10937453341948565</c:v>
                </c:pt>
                <c:pt idx="274">
                  <c:v>0.11548016601464234</c:v>
                </c:pt>
                <c:pt idx="275">
                  <c:v>0.14934504072355193</c:v>
                </c:pt>
                <c:pt idx="276">
                  <c:v>0.15342900131596332</c:v>
                </c:pt>
                <c:pt idx="277">
                  <c:v>0.13831291038139465</c:v>
                </c:pt>
                <c:pt idx="278">
                  <c:v>0.11507345788142298</c:v>
                </c:pt>
                <c:pt idx="279">
                  <c:v>0.15574265290060693</c:v>
                </c:pt>
                <c:pt idx="280">
                  <c:v>0.13705903652767359</c:v>
                </c:pt>
                <c:pt idx="281">
                  <c:v>0.15156401571796052</c:v>
                </c:pt>
                <c:pt idx="282">
                  <c:v>0.16214182670178579</c:v>
                </c:pt>
                <c:pt idx="283">
                  <c:v>0.1354839432242958</c:v>
                </c:pt>
                <c:pt idx="284">
                  <c:v>0.14114996776177002</c:v>
                </c:pt>
                <c:pt idx="285">
                  <c:v>0.13288880895638777</c:v>
                </c:pt>
                <c:pt idx="286">
                  <c:v>0.14105462750707692</c:v>
                </c:pt>
                <c:pt idx="287">
                  <c:v>0.17639468206583619</c:v>
                </c:pt>
                <c:pt idx="288">
                  <c:v>0.16036376429080268</c:v>
                </c:pt>
                <c:pt idx="289">
                  <c:v>0.13668696852304515</c:v>
                </c:pt>
                <c:pt idx="290">
                  <c:v>0.12154162027432217</c:v>
                </c:pt>
                <c:pt idx="291">
                  <c:v>9.6094468658748461E-2</c:v>
                </c:pt>
                <c:pt idx="292">
                  <c:v>9.0634485944039056E-2</c:v>
                </c:pt>
                <c:pt idx="293">
                  <c:v>7.0702246035627692E-2</c:v>
                </c:pt>
                <c:pt idx="294">
                  <c:v>3.4430584853074951E-2</c:v>
                </c:pt>
                <c:pt idx="295">
                  <c:v>4.952423087449162E-2</c:v>
                </c:pt>
                <c:pt idx="296">
                  <c:v>3.0117808138675282E-2</c:v>
                </c:pt>
                <c:pt idx="297">
                  <c:v>4.1089865257639253E-2</c:v>
                </c:pt>
                <c:pt idx="298">
                  <c:v>7.5451924284455282E-2</c:v>
                </c:pt>
                <c:pt idx="299">
                  <c:v>6.0479101036026196E-2</c:v>
                </c:pt>
                <c:pt idx="300">
                  <c:v>4.4711472909679854E-2</c:v>
                </c:pt>
                <c:pt idx="301">
                  <c:v>6.9223832598066193E-2</c:v>
                </c:pt>
                <c:pt idx="302">
                  <c:v>9.0545254645589157E-2</c:v>
                </c:pt>
                <c:pt idx="303">
                  <c:v>0.12654208749725832</c:v>
                </c:pt>
                <c:pt idx="304">
                  <c:v>0.16350155664353122</c:v>
                </c:pt>
                <c:pt idx="305">
                  <c:v>0.19148075284244792</c:v>
                </c:pt>
                <c:pt idx="306">
                  <c:v>0.23767152058161317</c:v>
                </c:pt>
                <c:pt idx="307">
                  <c:v>0.25627565089454174</c:v>
                </c:pt>
                <c:pt idx="308">
                  <c:v>0.23747705657729956</c:v>
                </c:pt>
                <c:pt idx="309">
                  <c:v>0.24497480796953763</c:v>
                </c:pt>
                <c:pt idx="310">
                  <c:v>0.14948540489507189</c:v>
                </c:pt>
                <c:pt idx="311">
                  <c:v>0.18302704912560155</c:v>
                </c:pt>
                <c:pt idx="312">
                  <c:v>0.21644449672176549</c:v>
                </c:pt>
                <c:pt idx="313">
                  <c:v>0.19401653241491845</c:v>
                </c:pt>
                <c:pt idx="314">
                  <c:v>0.22140954940198887</c:v>
                </c:pt>
                <c:pt idx="315">
                  <c:v>0.17495437620113594</c:v>
                </c:pt>
                <c:pt idx="316">
                  <c:v>0.18460982570931636</c:v>
                </c:pt>
                <c:pt idx="317">
                  <c:v>0.14686220017568746</c:v>
                </c:pt>
                <c:pt idx="318">
                  <c:v>0.16008906755090524</c:v>
                </c:pt>
                <c:pt idx="319">
                  <c:v>0.15679478618273235</c:v>
                </c:pt>
                <c:pt idx="320">
                  <c:v>0.17854035775750576</c:v>
                </c:pt>
                <c:pt idx="321">
                  <c:v>0.12255946883723484</c:v>
                </c:pt>
                <c:pt idx="322">
                  <c:v>0.15620241211806377</c:v>
                </c:pt>
                <c:pt idx="323">
                  <c:v>0.12527337676470507</c:v>
                </c:pt>
                <c:pt idx="324">
                  <c:v>7.926627515751003E-2</c:v>
                </c:pt>
                <c:pt idx="325">
                  <c:v>6.7269293091770127E-2</c:v>
                </c:pt>
                <c:pt idx="326">
                  <c:v>4.9810621141534936E-2</c:v>
                </c:pt>
                <c:pt idx="327">
                  <c:v>0.10498616745653348</c:v>
                </c:pt>
                <c:pt idx="328">
                  <c:v>4.9345260194600317E-2</c:v>
                </c:pt>
                <c:pt idx="329">
                  <c:v>3.9827937642239186E-2</c:v>
                </c:pt>
                <c:pt idx="330">
                  <c:v>3.9727937642239627E-2</c:v>
                </c:pt>
                <c:pt idx="331">
                  <c:v>4.5185939583849956E-2</c:v>
                </c:pt>
                <c:pt idx="332">
                  <c:v>1.0950471297878961E-2</c:v>
                </c:pt>
                <c:pt idx="333">
                  <c:v>6.9227407450843798E-3</c:v>
                </c:pt>
                <c:pt idx="334">
                  <c:v>2.1808234000784618E-2</c:v>
                </c:pt>
                <c:pt idx="335">
                  <c:v>-5.6743324368566592E-3</c:v>
                </c:pt>
                <c:pt idx="336">
                  <c:v>1.1200950876673853E-2</c:v>
                </c:pt>
                <c:pt idx="337">
                  <c:v>4.1487439366976936E-2</c:v>
                </c:pt>
                <c:pt idx="338">
                  <c:v>1.5201322447276663E-2</c:v>
                </c:pt>
                <c:pt idx="339">
                  <c:v>-1.6894272885928943E-2</c:v>
                </c:pt>
                <c:pt idx="340">
                  <c:v>5.6116078805782864E-2</c:v>
                </c:pt>
                <c:pt idx="341">
                  <c:v>9.146354514731983E-2</c:v>
                </c:pt>
                <c:pt idx="342">
                  <c:v>2.0958964802822493E-2</c:v>
                </c:pt>
                <c:pt idx="343">
                  <c:v>-2.9576749473033431E-2</c:v>
                </c:pt>
                <c:pt idx="344">
                  <c:v>-3.491444722156449E-2</c:v>
                </c:pt>
                <c:pt idx="345">
                  <c:v>-1.7853773215480997E-2</c:v>
                </c:pt>
                <c:pt idx="346">
                  <c:v>-3.2444385664003074E-2</c:v>
                </c:pt>
                <c:pt idx="347">
                  <c:v>7.8886264754465391E-3</c:v>
                </c:pt>
                <c:pt idx="348">
                  <c:v>1.9982100842951128E-2</c:v>
                </c:pt>
                <c:pt idx="349">
                  <c:v>5.2921758343371539E-2</c:v>
                </c:pt>
                <c:pt idx="350">
                  <c:v>7.4380477344477031E-2</c:v>
                </c:pt>
                <c:pt idx="351">
                  <c:v>8.6165853236125023E-2</c:v>
                </c:pt>
                <c:pt idx="352">
                  <c:v>0.10032223732273512</c:v>
                </c:pt>
                <c:pt idx="353">
                  <c:v>9.7930768187453526E-2</c:v>
                </c:pt>
                <c:pt idx="354">
                  <c:v>0.16820362909651193</c:v>
                </c:pt>
                <c:pt idx="355">
                  <c:v>0.17661241520046222</c:v>
                </c:pt>
                <c:pt idx="356">
                  <c:v>0.20257540904452814</c:v>
                </c:pt>
                <c:pt idx="357">
                  <c:v>0.2593318724648207</c:v>
                </c:pt>
                <c:pt idx="358">
                  <c:v>0.32233073391788503</c:v>
                </c:pt>
                <c:pt idx="359">
                  <c:v>0.3015862602799439</c:v>
                </c:pt>
                <c:pt idx="360">
                  <c:v>0.36213090762950512</c:v>
                </c:pt>
                <c:pt idx="361">
                  <c:v>0.2997208845422944</c:v>
                </c:pt>
                <c:pt idx="362">
                  <c:v>0.30907542148945993</c:v>
                </c:pt>
                <c:pt idx="363">
                  <c:v>0.29636567724377699</c:v>
                </c:pt>
                <c:pt idx="364">
                  <c:v>0.22609141626806215</c:v>
                </c:pt>
                <c:pt idx="365">
                  <c:v>0.18845812600634101</c:v>
                </c:pt>
                <c:pt idx="366">
                  <c:v>0.15596147709151117</c:v>
                </c:pt>
                <c:pt idx="367">
                  <c:v>0.1869806982803503</c:v>
                </c:pt>
                <c:pt idx="368">
                  <c:v>0.21698831219194242</c:v>
                </c:pt>
                <c:pt idx="369">
                  <c:v>0.12676049315021309</c:v>
                </c:pt>
                <c:pt idx="370">
                  <c:v>9.9295197859572276E-2</c:v>
                </c:pt>
                <c:pt idx="371">
                  <c:v>7.0565514351903433E-2</c:v>
                </c:pt>
                <c:pt idx="372">
                  <c:v>2.5308982808068675E-2</c:v>
                </c:pt>
                <c:pt idx="373">
                  <c:v>-9.5985218695379682E-4</c:v>
                </c:pt>
                <c:pt idx="374">
                  <c:v>-3.3300073599229069E-3</c:v>
                </c:pt>
                <c:pt idx="375">
                  <c:v>1.6107894835696579E-3</c:v>
                </c:pt>
                <c:pt idx="376">
                  <c:v>1.3663498199655344E-2</c:v>
                </c:pt>
                <c:pt idx="377">
                  <c:v>5.0891829663671534E-2</c:v>
                </c:pt>
                <c:pt idx="378">
                  <c:v>0.10611079127718859</c:v>
                </c:pt>
                <c:pt idx="379">
                  <c:v>5.4178568474030186E-2</c:v>
                </c:pt>
                <c:pt idx="380">
                  <c:v>9.1096720011230037E-2</c:v>
                </c:pt>
                <c:pt idx="381">
                  <c:v>7.7469968359168265E-2</c:v>
                </c:pt>
                <c:pt idx="382">
                  <c:v>5.8381800135016947E-2</c:v>
                </c:pt>
                <c:pt idx="383">
                  <c:v>0.10079009761046773</c:v>
                </c:pt>
                <c:pt idx="384">
                  <c:v>0.1558879811118925</c:v>
                </c:pt>
                <c:pt idx="385">
                  <c:v>0.24435596152721284</c:v>
                </c:pt>
                <c:pt idx="386">
                  <c:v>0.26716939333438178</c:v>
                </c:pt>
                <c:pt idx="387">
                  <c:v>0.29131705648530576</c:v>
                </c:pt>
                <c:pt idx="388">
                  <c:v>0.29582603712257621</c:v>
                </c:pt>
                <c:pt idx="389">
                  <c:v>0.28232503021235844</c:v>
                </c:pt>
                <c:pt idx="390">
                  <c:v>0.20083171793479832</c:v>
                </c:pt>
                <c:pt idx="391">
                  <c:v>0.26600976037902435</c:v>
                </c:pt>
                <c:pt idx="392">
                  <c:v>0.25921085840814329</c:v>
                </c:pt>
                <c:pt idx="393">
                  <c:v>0.32077636059119607</c:v>
                </c:pt>
                <c:pt idx="394">
                  <c:v>0.38836658580253614</c:v>
                </c:pt>
                <c:pt idx="395">
                  <c:v>0.3816177897428476</c:v>
                </c:pt>
                <c:pt idx="396">
                  <c:v>0.24658839078921768</c:v>
                </c:pt>
                <c:pt idx="397">
                  <c:v>0.12664375712056852</c:v>
                </c:pt>
                <c:pt idx="398">
                  <c:v>0.12008733207896657</c:v>
                </c:pt>
                <c:pt idx="399">
                  <c:v>9.3378563299550299E-2</c:v>
                </c:pt>
                <c:pt idx="400">
                  <c:v>4.1788574552454043E-2</c:v>
                </c:pt>
                <c:pt idx="401">
                  <c:v>-6.9582999552678743E-2</c:v>
                </c:pt>
                <c:pt idx="402">
                  <c:v>-0.10132443587147449</c:v>
                </c:pt>
                <c:pt idx="403">
                  <c:v>-7.7539303053548461E-2</c:v>
                </c:pt>
                <c:pt idx="404">
                  <c:v>-9.4774955200210398E-2</c:v>
                </c:pt>
                <c:pt idx="405">
                  <c:v>-0.12012516027033457</c:v>
                </c:pt>
                <c:pt idx="406">
                  <c:v>-0.16352607351713372</c:v>
                </c:pt>
                <c:pt idx="407">
                  <c:v>-0.12619961873560681</c:v>
                </c:pt>
                <c:pt idx="408">
                  <c:v>-6.8965973259330196E-2</c:v>
                </c:pt>
                <c:pt idx="409">
                  <c:v>2.5088214067676085E-2</c:v>
                </c:pt>
                <c:pt idx="410">
                  <c:v>-2.722712926419206E-2</c:v>
                </c:pt>
                <c:pt idx="411">
                  <c:v>-1.6639920512356118E-2</c:v>
                </c:pt>
                <c:pt idx="412">
                  <c:v>4.5641632975803217E-2</c:v>
                </c:pt>
                <c:pt idx="413">
                  <c:v>0.16334998284180641</c:v>
                </c:pt>
                <c:pt idx="414">
                  <c:v>0.21762381300555661</c:v>
                </c:pt>
                <c:pt idx="415">
                  <c:v>0.15063465797130188</c:v>
                </c:pt>
                <c:pt idx="416">
                  <c:v>0.16864511823102185</c:v>
                </c:pt>
                <c:pt idx="417">
                  <c:v>0.17797810281467166</c:v>
                </c:pt>
                <c:pt idx="418">
                  <c:v>0.17555308940054351</c:v>
                </c:pt>
                <c:pt idx="419">
                  <c:v>7.9176610389542615E-2</c:v>
                </c:pt>
                <c:pt idx="420">
                  <c:v>7.9321304246403351E-2</c:v>
                </c:pt>
                <c:pt idx="421">
                  <c:v>3.3140447821872136E-2</c:v>
                </c:pt>
                <c:pt idx="422">
                  <c:v>5.9237469118747763E-2</c:v>
                </c:pt>
                <c:pt idx="423">
                  <c:v>3.5179440385659705E-2</c:v>
                </c:pt>
                <c:pt idx="424">
                  <c:v>1.7658984202739612E-2</c:v>
                </c:pt>
                <c:pt idx="425">
                  <c:v>1.3548195583106833E-2</c:v>
                </c:pt>
                <c:pt idx="426">
                  <c:v>5.1619817110207009E-2</c:v>
                </c:pt>
                <c:pt idx="427">
                  <c:v>8.9435681612267115E-2</c:v>
                </c:pt>
                <c:pt idx="428">
                  <c:v>4.6545968561405686E-2</c:v>
                </c:pt>
                <c:pt idx="429">
                  <c:v>9.4618959173629391E-2</c:v>
                </c:pt>
                <c:pt idx="430">
                  <c:v>0.11746408347546269</c:v>
                </c:pt>
                <c:pt idx="431">
                  <c:v>0.14023873162642009</c:v>
                </c:pt>
                <c:pt idx="432">
                  <c:v>0.11359424708578725</c:v>
                </c:pt>
                <c:pt idx="433">
                  <c:v>0.1416190615707219</c:v>
                </c:pt>
                <c:pt idx="434">
                  <c:v>0.1390978555882533</c:v>
                </c:pt>
                <c:pt idx="435">
                  <c:v>0.14418895543117388</c:v>
                </c:pt>
                <c:pt idx="436">
                  <c:v>0.14925030798189515</c:v>
                </c:pt>
                <c:pt idx="437">
                  <c:v>0.13534234987524613</c:v>
                </c:pt>
                <c:pt idx="438">
                  <c:v>6.8939837775539831E-2</c:v>
                </c:pt>
                <c:pt idx="439">
                  <c:v>2.9796548631633717E-2</c:v>
                </c:pt>
                <c:pt idx="440">
                  <c:v>3.647091531588071E-2</c:v>
                </c:pt>
                <c:pt idx="441">
                  <c:v>3.8524946974443544E-2</c:v>
                </c:pt>
                <c:pt idx="442">
                  <c:v>3.4382969788897072E-2</c:v>
                </c:pt>
                <c:pt idx="443">
                  <c:v>9.3006004937169762E-3</c:v>
                </c:pt>
                <c:pt idx="444">
                  <c:v>-1.744893899145325E-3</c:v>
                </c:pt>
                <c:pt idx="445">
                  <c:v>-6.9453900829563292E-2</c:v>
                </c:pt>
                <c:pt idx="446">
                  <c:v>-0.11143453825079339</c:v>
                </c:pt>
                <c:pt idx="447">
                  <c:v>-0.11850750757336347</c:v>
                </c:pt>
                <c:pt idx="448">
                  <c:v>-0.11379365585480795</c:v>
                </c:pt>
                <c:pt idx="449">
                  <c:v>-0.13386281125605626</c:v>
                </c:pt>
                <c:pt idx="450">
                  <c:v>-0.12024238547859407</c:v>
                </c:pt>
                <c:pt idx="451">
                  <c:v>-0.12961331383030639</c:v>
                </c:pt>
                <c:pt idx="452">
                  <c:v>-0.219948656898242</c:v>
                </c:pt>
                <c:pt idx="453">
                  <c:v>-0.19920821865892518</c:v>
                </c:pt>
                <c:pt idx="454">
                  <c:v>-0.12719535577928809</c:v>
                </c:pt>
                <c:pt idx="455">
                  <c:v>-0.1223308691575936</c:v>
                </c:pt>
                <c:pt idx="456">
                  <c:v>-0.10132585204761449</c:v>
                </c:pt>
                <c:pt idx="457">
                  <c:v>-4.329959047521894E-2</c:v>
                </c:pt>
                <c:pt idx="458">
                  <c:v>-1.4386696124304252E-2</c:v>
                </c:pt>
                <c:pt idx="459">
                  <c:v>9.2565002130053919E-3</c:v>
                </c:pt>
                <c:pt idx="460">
                  <c:v>1.2593513092123559E-2</c:v>
                </c:pt>
                <c:pt idx="461">
                  <c:v>-1.2892496568773573E-2</c:v>
                </c:pt>
                <c:pt idx="462">
                  <c:v>-9.3777623624833259E-3</c:v>
                </c:pt>
                <c:pt idx="463">
                  <c:v>1.0059777485584731E-2</c:v>
                </c:pt>
                <c:pt idx="464">
                  <c:v>0.10479264540485322</c:v>
                </c:pt>
                <c:pt idx="465">
                  <c:v>4.6979133763107583E-2</c:v>
                </c:pt>
                <c:pt idx="466">
                  <c:v>-0.10999386753704835</c:v>
                </c:pt>
                <c:pt idx="467">
                  <c:v>-7.7603252575457332E-2</c:v>
                </c:pt>
                <c:pt idx="468">
                  <c:v>-7.3225218275232887E-2</c:v>
                </c:pt>
                <c:pt idx="469">
                  <c:v>-9.0206469735264014E-2</c:v>
                </c:pt>
                <c:pt idx="470">
                  <c:v>-9.6036156649834586E-2</c:v>
                </c:pt>
                <c:pt idx="471">
                  <c:v>-0.15299471805384585</c:v>
                </c:pt>
                <c:pt idx="472">
                  <c:v>-0.14817534091386611</c:v>
                </c:pt>
                <c:pt idx="473">
                  <c:v>-0.10566135854244814</c:v>
                </c:pt>
                <c:pt idx="474">
                  <c:v>-1.4366876255774222E-2</c:v>
                </c:pt>
                <c:pt idx="475">
                  <c:v>-4.1710925246946168E-2</c:v>
                </c:pt>
                <c:pt idx="476">
                  <c:v>-3.2001952307040976E-2</c:v>
                </c:pt>
                <c:pt idx="477">
                  <c:v>-1.7828948941193606E-2</c:v>
                </c:pt>
                <c:pt idx="478">
                  <c:v>5.3794804940509311E-2</c:v>
                </c:pt>
                <c:pt idx="479">
                  <c:v>0.10489041990319953</c:v>
                </c:pt>
                <c:pt idx="480">
                  <c:v>3.4365327559974887E-2</c:v>
                </c:pt>
                <c:pt idx="481">
                  <c:v>4.2183943260998072E-2</c:v>
                </c:pt>
                <c:pt idx="482">
                  <c:v>7.2240887473261906E-3</c:v>
                </c:pt>
                <c:pt idx="483">
                  <c:v>3.9861459738935054E-2</c:v>
                </c:pt>
                <c:pt idx="484">
                  <c:v>2.4835585429981946E-2</c:v>
                </c:pt>
                <c:pt idx="485">
                  <c:v>3.2421819358748105E-2</c:v>
                </c:pt>
                <c:pt idx="486">
                  <c:v>-0.10523325300283466</c:v>
                </c:pt>
                <c:pt idx="487">
                  <c:v>-0.1349211640673032</c:v>
                </c:pt>
                <c:pt idx="488">
                  <c:v>-0.1452120179897399</c:v>
                </c:pt>
                <c:pt idx="489">
                  <c:v>-0.19053545635695188</c:v>
                </c:pt>
                <c:pt idx="490">
                  <c:v>-0.13190676757310787</c:v>
                </c:pt>
                <c:pt idx="491">
                  <c:v>-0.25212355963250999</c:v>
                </c:pt>
                <c:pt idx="492">
                  <c:v>-0.2399129616180731</c:v>
                </c:pt>
                <c:pt idx="493">
                  <c:v>-0.29265884989357305</c:v>
                </c:pt>
                <c:pt idx="494">
                  <c:v>-0.15789811658995173</c:v>
                </c:pt>
                <c:pt idx="495">
                  <c:v>-0.12519110752709844</c:v>
                </c:pt>
                <c:pt idx="496">
                  <c:v>-0.22609323763470873</c:v>
                </c:pt>
                <c:pt idx="497">
                  <c:v>-0.2733410705388446</c:v>
                </c:pt>
                <c:pt idx="498">
                  <c:v>-0.28270130771139151</c:v>
                </c:pt>
                <c:pt idx="499">
                  <c:v>-0.17092813629937742</c:v>
                </c:pt>
                <c:pt idx="500">
                  <c:v>-0.1044738832878527</c:v>
                </c:pt>
                <c:pt idx="501">
                  <c:v>-7.7497051327763911E-2</c:v>
                </c:pt>
                <c:pt idx="502">
                  <c:v>-0.16553714138079301</c:v>
                </c:pt>
                <c:pt idx="503">
                  <c:v>-1.271514307843237E-2</c:v>
                </c:pt>
                <c:pt idx="504">
                  <c:v>8.0716453504294558E-2</c:v>
                </c:pt>
                <c:pt idx="505">
                  <c:v>0.17069464371986498</c:v>
                </c:pt>
                <c:pt idx="506">
                  <c:v>2.2618910783339177E-2</c:v>
                </c:pt>
                <c:pt idx="507">
                  <c:v>3.1676687578447563E-2</c:v>
                </c:pt>
                <c:pt idx="508">
                  <c:v>0.10258929686027973</c:v>
                </c:pt>
                <c:pt idx="509">
                  <c:v>0.1203489114817963</c:v>
                </c:pt>
                <c:pt idx="510">
                  <c:v>0.24450628388062404</c:v>
                </c:pt>
                <c:pt idx="511">
                  <c:v>9.9409270475995709E-2</c:v>
                </c:pt>
                <c:pt idx="512">
                  <c:v>7.2642580996492012E-3</c:v>
                </c:pt>
                <c:pt idx="513">
                  <c:v>5.9319440940667073E-3</c:v>
                </c:pt>
                <c:pt idx="514">
                  <c:v>4.1955422945554738E-2</c:v>
                </c:pt>
                <c:pt idx="515">
                  <c:v>-6.2033559800132809E-2</c:v>
                </c:pt>
                <c:pt idx="516">
                  <c:v>-5.4703497643245266E-2</c:v>
                </c:pt>
                <c:pt idx="517">
                  <c:v>-8.665820586983089E-2</c:v>
                </c:pt>
                <c:pt idx="518">
                  <c:v>-8.2786124579815615E-2</c:v>
                </c:pt>
                <c:pt idx="519">
                  <c:v>-0.11803314735391381</c:v>
                </c:pt>
                <c:pt idx="520">
                  <c:v>-0.11137368062606019</c:v>
                </c:pt>
                <c:pt idx="521">
                  <c:v>-7.8107001107882129E-2</c:v>
                </c:pt>
                <c:pt idx="522">
                  <c:v>-0.13589691679613058</c:v>
                </c:pt>
                <c:pt idx="523">
                  <c:v>-0.11606745893873767</c:v>
                </c:pt>
                <c:pt idx="524">
                  <c:v>-3.3275885452497697E-2</c:v>
                </c:pt>
                <c:pt idx="525">
                  <c:v>-1.4662462292693579E-2</c:v>
                </c:pt>
                <c:pt idx="526">
                  <c:v>3.503925409248021E-2</c:v>
                </c:pt>
                <c:pt idx="527">
                  <c:v>0.11321367765609797</c:v>
                </c:pt>
                <c:pt idx="528">
                  <c:v>6.5634644316880653E-3</c:v>
                </c:pt>
                <c:pt idx="529">
                  <c:v>-3.3600555769557852E-2</c:v>
                </c:pt>
                <c:pt idx="530">
                  <c:v>-3.3960228242367163E-2</c:v>
                </c:pt>
                <c:pt idx="531">
                  <c:v>-4.4715681614908354E-2</c:v>
                </c:pt>
                <c:pt idx="532">
                  <c:v>-2.0218456006372038E-2</c:v>
                </c:pt>
                <c:pt idx="533">
                  <c:v>-1.1332264511283857E-2</c:v>
                </c:pt>
                <c:pt idx="534">
                  <c:v>-7.4546738446841648E-3</c:v>
                </c:pt>
                <c:pt idx="535">
                  <c:v>-2.8370855032219658E-2</c:v>
                </c:pt>
                <c:pt idx="536">
                  <c:v>-0.11575653749697831</c:v>
                </c:pt>
                <c:pt idx="537">
                  <c:v>-4.4180319674872875E-2</c:v>
                </c:pt>
                <c:pt idx="538">
                  <c:v>-0.14506305818372717</c:v>
                </c:pt>
                <c:pt idx="539">
                  <c:v>-0.30554465435153144</c:v>
                </c:pt>
                <c:pt idx="540">
                  <c:v>-0.26309034081998151</c:v>
                </c:pt>
                <c:pt idx="541">
                  <c:v>-0.19085153965720814</c:v>
                </c:pt>
                <c:pt idx="542">
                  <c:v>-0.16457584363623917</c:v>
                </c:pt>
                <c:pt idx="543">
                  <c:v>-0.1886539516662844</c:v>
                </c:pt>
                <c:pt idx="544">
                  <c:v>-0.304028569520987</c:v>
                </c:pt>
                <c:pt idx="545">
                  <c:v>-0.34922148282126853</c:v>
                </c:pt>
                <c:pt idx="546">
                  <c:v>-0.38278187562336646</c:v>
                </c:pt>
                <c:pt idx="547">
                  <c:v>-0.37820860823417868</c:v>
                </c:pt>
                <c:pt idx="548">
                  <c:v>-0.4253108053283054</c:v>
                </c:pt>
                <c:pt idx="549">
                  <c:v>-0.48321665806562253</c:v>
                </c:pt>
                <c:pt idx="550">
                  <c:v>-0.3839389777025497</c:v>
                </c:pt>
                <c:pt idx="551">
                  <c:v>-0.29439714982769538</c:v>
                </c:pt>
                <c:pt idx="552">
                  <c:v>-0.31834554919222857</c:v>
                </c:pt>
                <c:pt idx="553">
                  <c:v>-0.20799401984449439</c:v>
                </c:pt>
                <c:pt idx="554">
                  <c:v>-0.19680400032631332</c:v>
                </c:pt>
                <c:pt idx="555">
                  <c:v>-0.17784808440252248</c:v>
                </c:pt>
                <c:pt idx="556">
                  <c:v>-5.9146658112232603E-2</c:v>
                </c:pt>
                <c:pt idx="557">
                  <c:v>8.6900505774745673E-2</c:v>
                </c:pt>
                <c:pt idx="558">
                  <c:v>0.29463966038272615</c:v>
                </c:pt>
                <c:pt idx="559">
                  <c:v>0.23625560256604436</c:v>
                </c:pt>
                <c:pt idx="560">
                  <c:v>0.33162381837183119</c:v>
                </c:pt>
                <c:pt idx="561">
                  <c:v>0.33627125445007999</c:v>
                </c:pt>
                <c:pt idx="562">
                  <c:v>0.27351722409603163</c:v>
                </c:pt>
                <c:pt idx="563">
                  <c:v>0.33998693142333042</c:v>
                </c:pt>
                <c:pt idx="564">
                  <c:v>0.34401938549909405</c:v>
                </c:pt>
                <c:pt idx="565">
                  <c:v>0.22428575150265881</c:v>
                </c:pt>
                <c:pt idx="566">
                  <c:v>0.16108473700992193</c:v>
                </c:pt>
                <c:pt idx="567">
                  <c:v>0.20212112058464984</c:v>
                </c:pt>
                <c:pt idx="568">
                  <c:v>0.2268366721407839</c:v>
                </c:pt>
                <c:pt idx="569">
                  <c:v>0.10435180599855211</c:v>
                </c:pt>
                <c:pt idx="570">
                  <c:v>2.5307338809707758E-2</c:v>
                </c:pt>
                <c:pt idx="571">
                  <c:v>0.12750490944480364</c:v>
                </c:pt>
                <c:pt idx="572">
                  <c:v>0.20414039382564358</c:v>
                </c:pt>
                <c:pt idx="573">
                  <c:v>0.26241862408843408</c:v>
                </c:pt>
                <c:pt idx="574">
                  <c:v>0.17151412493261897</c:v>
                </c:pt>
                <c:pt idx="575">
                  <c:v>0.16183615795247663</c:v>
                </c:pt>
                <c:pt idx="576">
                  <c:v>0.23192600924806733</c:v>
                </c:pt>
                <c:pt idx="577">
                  <c:v>0.12809079335454018</c:v>
                </c:pt>
                <c:pt idx="578">
                  <c:v>0.12567637478406393</c:v>
                </c:pt>
                <c:pt idx="579">
                  <c:v>0.12541640970976295</c:v>
                </c:pt>
                <c:pt idx="580">
                  <c:v>0.14609309820932265</c:v>
                </c:pt>
                <c:pt idx="581">
                  <c:v>0.18986326192225883</c:v>
                </c:pt>
                <c:pt idx="582">
                  <c:v>0.21512871348585694</c:v>
                </c:pt>
                <c:pt idx="583">
                  <c:v>0.19356158436033749</c:v>
                </c:pt>
                <c:pt idx="584">
                  <c:v>0.10312352926169474</c:v>
                </c:pt>
                <c:pt idx="585">
                  <c:v>8.808828671077773E-2</c:v>
                </c:pt>
                <c:pt idx="586">
                  <c:v>5.427149356061664E-2</c:v>
                </c:pt>
                <c:pt idx="587">
                  <c:v>6.6521355147327405E-2</c:v>
                </c:pt>
                <c:pt idx="588">
                  <c:v>1.5056506641644707E-4</c:v>
                </c:pt>
                <c:pt idx="589">
                  <c:v>-6.4150254162056039E-2</c:v>
                </c:pt>
                <c:pt idx="590">
                  <c:v>-3.1645952000676769E-2</c:v>
                </c:pt>
                <c:pt idx="591">
                  <c:v>-1.0065375091563925E-2</c:v>
                </c:pt>
                <c:pt idx="592">
                  <c:v>-2.2058965684723444E-2</c:v>
                </c:pt>
                <c:pt idx="593">
                  <c:v>-4.0944441521073308E-2</c:v>
                </c:pt>
                <c:pt idx="594">
                  <c:v>-9.2157745238390293E-2</c:v>
                </c:pt>
                <c:pt idx="595">
                  <c:v>-7.8275452565843368E-2</c:v>
                </c:pt>
                <c:pt idx="596">
                  <c:v>-3.9484337027131666E-2</c:v>
                </c:pt>
                <c:pt idx="597">
                  <c:v>-7.0242319449379975E-2</c:v>
                </c:pt>
                <c:pt idx="598">
                  <c:v>-0.11292776669316018</c:v>
                </c:pt>
                <c:pt idx="599">
                  <c:v>-0.11749187475911427</c:v>
                </c:pt>
                <c:pt idx="600">
                  <c:v>-0.13411305102824969</c:v>
                </c:pt>
                <c:pt idx="601">
                  <c:v>-1.1518510784202435E-2</c:v>
                </c:pt>
                <c:pt idx="602">
                  <c:v>-2.7332499854676173E-2</c:v>
                </c:pt>
                <c:pt idx="603">
                  <c:v>-4.1072787711541048E-2</c:v>
                </c:pt>
                <c:pt idx="604">
                  <c:v>-7.8884460021297911E-2</c:v>
                </c:pt>
                <c:pt idx="605">
                  <c:v>-6.9994649926931524E-2</c:v>
                </c:pt>
                <c:pt idx="606">
                  <c:v>-3.2369154458062294E-2</c:v>
                </c:pt>
                <c:pt idx="607">
                  <c:v>-2.8074815374688256E-2</c:v>
                </c:pt>
                <c:pt idx="608">
                  <c:v>-1.8418323988706881E-2</c:v>
                </c:pt>
                <c:pt idx="609">
                  <c:v>-3.3796198364950264E-2</c:v>
                </c:pt>
                <c:pt idx="610">
                  <c:v>-2.3640715272134211E-2</c:v>
                </c:pt>
                <c:pt idx="611">
                  <c:v>-2.1135058798311679E-3</c:v>
                </c:pt>
                <c:pt idx="612">
                  <c:v>1.4672393063885403E-2</c:v>
                </c:pt>
                <c:pt idx="613">
                  <c:v>-6.1931213468164187E-2</c:v>
                </c:pt>
                <c:pt idx="614">
                  <c:v>-7.5937261948816198E-2</c:v>
                </c:pt>
                <c:pt idx="615">
                  <c:v>-0.16461416907779866</c:v>
                </c:pt>
                <c:pt idx="616">
                  <c:v>-1.7203835022485431E-2</c:v>
                </c:pt>
                <c:pt idx="617">
                  <c:v>1.7522907493880663E-2</c:v>
                </c:pt>
                <c:pt idx="618">
                  <c:v>1.5506476484136111E-2</c:v>
                </c:pt>
                <c:pt idx="619">
                  <c:v>-2.4242460422982393E-2</c:v>
                </c:pt>
                <c:pt idx="620">
                  <c:v>-5.5494959139876288E-2</c:v>
                </c:pt>
                <c:pt idx="621">
                  <c:v>-5.4950406297141124E-2</c:v>
                </c:pt>
                <c:pt idx="622">
                  <c:v>3.1055057999281155E-2</c:v>
                </c:pt>
                <c:pt idx="623">
                  <c:v>1.4633605076878553E-2</c:v>
                </c:pt>
                <c:pt idx="624">
                  <c:v>4.0105997104083468E-3</c:v>
                </c:pt>
                <c:pt idx="625">
                  <c:v>-1.0927588898672291E-2</c:v>
                </c:pt>
                <c:pt idx="626">
                  <c:v>-1.2318493701775929E-2</c:v>
                </c:pt>
                <c:pt idx="627">
                  <c:v>9.6907247980941053E-2</c:v>
                </c:pt>
                <c:pt idx="628">
                  <c:v>-4.7390990165989577E-2</c:v>
                </c:pt>
                <c:pt idx="629">
                  <c:v>-5.9476688927462523E-2</c:v>
                </c:pt>
                <c:pt idx="630">
                  <c:v>-6.3169174195888106E-2</c:v>
                </c:pt>
                <c:pt idx="631">
                  <c:v>-2.3972335109918613E-2</c:v>
                </c:pt>
                <c:pt idx="632">
                  <c:v>-1.4470466489864137E-2</c:v>
                </c:pt>
                <c:pt idx="633">
                  <c:v>-5.4611806504581195E-2</c:v>
                </c:pt>
                <c:pt idx="634">
                  <c:v>-1.9614283595399185E-2</c:v>
                </c:pt>
                <c:pt idx="635">
                  <c:v>-1.3410142497227245E-2</c:v>
                </c:pt>
                <c:pt idx="636">
                  <c:v>-4.4413619217966854E-2</c:v>
                </c:pt>
                <c:pt idx="637">
                  <c:v>-2.540773956498199E-2</c:v>
                </c:pt>
                <c:pt idx="638">
                  <c:v>-4.4679342026441859E-3</c:v>
                </c:pt>
                <c:pt idx="639">
                  <c:v>-2.8364909306380304E-2</c:v>
                </c:pt>
                <c:pt idx="640">
                  <c:v>4.6441112342113983E-2</c:v>
                </c:pt>
                <c:pt idx="641">
                  <c:v>-6.6057224358015421E-3</c:v>
                </c:pt>
                <c:pt idx="642">
                  <c:v>-5.7858966418015134E-2</c:v>
                </c:pt>
                <c:pt idx="643">
                  <c:v>-0.1166826601711039</c:v>
                </c:pt>
                <c:pt idx="644">
                  <c:v>1.8446481237144541E-2</c:v>
                </c:pt>
                <c:pt idx="645">
                  <c:v>7.9751113480948377E-2</c:v>
                </c:pt>
                <c:pt idx="646">
                  <c:v>8.9293711838883877E-2</c:v>
                </c:pt>
                <c:pt idx="647">
                  <c:v>3.9651537686299143E-2</c:v>
                </c:pt>
                <c:pt idx="648">
                  <c:v>0.12125250236514246</c:v>
                </c:pt>
                <c:pt idx="649">
                  <c:v>0.16533675565719425</c:v>
                </c:pt>
                <c:pt idx="650">
                  <c:v>0.16890477549359281</c:v>
                </c:pt>
                <c:pt idx="651">
                  <c:v>0.15193060062149136</c:v>
                </c:pt>
                <c:pt idx="652">
                  <c:v>0.15864726328875511</c:v>
                </c:pt>
                <c:pt idx="653">
                  <c:v>0.20115095399320812</c:v>
                </c:pt>
                <c:pt idx="654">
                  <c:v>0.20475207882822649</c:v>
                </c:pt>
                <c:pt idx="655">
                  <c:v>0.2789837431141638</c:v>
                </c:pt>
                <c:pt idx="656">
                  <c:v>0.13126654275855906</c:v>
                </c:pt>
                <c:pt idx="657">
                  <c:v>0.1821025771103405</c:v>
                </c:pt>
                <c:pt idx="658">
                  <c:v>0.1682600872620422</c:v>
                </c:pt>
                <c:pt idx="659">
                  <c:v>0.13825254645292706</c:v>
                </c:pt>
                <c:pt idx="660">
                  <c:v>6.4960672879430914E-2</c:v>
                </c:pt>
                <c:pt idx="661">
                  <c:v>7.8854640871789339E-2</c:v>
                </c:pt>
                <c:pt idx="662">
                  <c:v>2.9622906085001011E-2</c:v>
                </c:pt>
                <c:pt idx="663">
                  <c:v>1.7506255367408852E-2</c:v>
                </c:pt>
                <c:pt idx="664">
                  <c:v>-3.1085288498958585E-2</c:v>
                </c:pt>
                <c:pt idx="665">
                  <c:v>-7.7410168770725568E-2</c:v>
                </c:pt>
                <c:pt idx="666">
                  <c:v>-5.8759410889180935E-2</c:v>
                </c:pt>
                <c:pt idx="667">
                  <c:v>-4.6463254261226578E-2</c:v>
                </c:pt>
                <c:pt idx="668">
                  <c:v>2.4374440750496162E-2</c:v>
                </c:pt>
                <c:pt idx="669">
                  <c:v>2.6008227913228599E-2</c:v>
                </c:pt>
                <c:pt idx="670">
                  <c:v>7.5510568977299464E-4</c:v>
                </c:pt>
                <c:pt idx="671">
                  <c:v>6.169948177153628E-2</c:v>
                </c:pt>
                <c:pt idx="672">
                  <c:v>0.1296918862241834</c:v>
                </c:pt>
                <c:pt idx="673">
                  <c:v>0.10082787087430994</c:v>
                </c:pt>
                <c:pt idx="674">
                  <c:v>0.17786441097318237</c:v>
                </c:pt>
                <c:pt idx="675">
                  <c:v>0.22504631478171108</c:v>
                </c:pt>
                <c:pt idx="676">
                  <c:v>0.23363360369888014</c:v>
                </c:pt>
                <c:pt idx="677">
                  <c:v>0.35494512106758636</c:v>
                </c:pt>
                <c:pt idx="678">
                  <c:v>0.39625758500881125</c:v>
                </c:pt>
                <c:pt idx="679">
                  <c:v>0.27194304910278511</c:v>
                </c:pt>
                <c:pt idx="680">
                  <c:v>0.21038906349008576</c:v>
                </c:pt>
                <c:pt idx="681">
                  <c:v>8.8084307513175003E-2</c:v>
                </c:pt>
                <c:pt idx="682">
                  <c:v>0.13235843587667029</c:v>
                </c:pt>
                <c:pt idx="683">
                  <c:v>0.16809057646488104</c:v>
                </c:pt>
                <c:pt idx="684">
                  <c:v>0.22017085156217894</c:v>
                </c:pt>
                <c:pt idx="685">
                  <c:v>0.22980315633898452</c:v>
                </c:pt>
                <c:pt idx="686">
                  <c:v>0.29106188058363924</c:v>
                </c:pt>
                <c:pt idx="687">
                  <c:v>0.31954674140671496</c:v>
                </c:pt>
                <c:pt idx="688">
                  <c:v>0.24852445343183235</c:v>
                </c:pt>
                <c:pt idx="689">
                  <c:v>0.23393389547143489</c:v>
                </c:pt>
                <c:pt idx="690">
                  <c:v>0.2741865743078894</c:v>
                </c:pt>
                <c:pt idx="691">
                  <c:v>0.37885274653797429</c:v>
                </c:pt>
                <c:pt idx="692">
                  <c:v>0.48100009294954393</c:v>
                </c:pt>
                <c:pt idx="693">
                  <c:v>0.37674214978497822</c:v>
                </c:pt>
                <c:pt idx="694">
                  <c:v>0.35810050164421836</c:v>
                </c:pt>
                <c:pt idx="695">
                  <c:v>0.31747993939261693</c:v>
                </c:pt>
                <c:pt idx="696">
                  <c:v>0.19419152434266385</c:v>
                </c:pt>
                <c:pt idx="697">
                  <c:v>0.28223338175262924</c:v>
                </c:pt>
                <c:pt idx="698">
                  <c:v>0.16233131635307854</c:v>
                </c:pt>
                <c:pt idx="699">
                  <c:v>7.9339925598254979E-2</c:v>
                </c:pt>
                <c:pt idx="700">
                  <c:v>6.5309942048708852E-2</c:v>
                </c:pt>
                <c:pt idx="701">
                  <c:v>-4.6619973210474258E-3</c:v>
                </c:pt>
                <c:pt idx="702">
                  <c:v>-2.2505227331736766E-2</c:v>
                </c:pt>
                <c:pt idx="703">
                  <c:v>-5.5952177636299838E-2</c:v>
                </c:pt>
                <c:pt idx="704">
                  <c:v>-9.3324687245253335E-2</c:v>
                </c:pt>
                <c:pt idx="705">
                  <c:v>3.1453209535746846E-2</c:v>
                </c:pt>
                <c:pt idx="706">
                  <c:v>-0.10205002925894681</c:v>
                </c:pt>
                <c:pt idx="707">
                  <c:v>-0.17259156315255628</c:v>
                </c:pt>
                <c:pt idx="708">
                  <c:v>-0.13896117261912999</c:v>
                </c:pt>
                <c:pt idx="709">
                  <c:v>-0.12264247762392159</c:v>
                </c:pt>
                <c:pt idx="710">
                  <c:v>-0.10301692830756061</c:v>
                </c:pt>
                <c:pt idx="711">
                  <c:v>-0.13699690906712075</c:v>
                </c:pt>
                <c:pt idx="712">
                  <c:v>-9.7936234085487364E-2</c:v>
                </c:pt>
                <c:pt idx="713">
                  <c:v>-4.7513586205132713E-2</c:v>
                </c:pt>
                <c:pt idx="714">
                  <c:v>-6.0245646298107566E-2</c:v>
                </c:pt>
                <c:pt idx="715">
                  <c:v>-5.8018817440415357E-2</c:v>
                </c:pt>
                <c:pt idx="716">
                  <c:v>-0.12584461559939353</c:v>
                </c:pt>
                <c:pt idx="717">
                  <c:v>-8.224622654789801E-2</c:v>
                </c:pt>
                <c:pt idx="718">
                  <c:v>3.1176281567022068E-2</c:v>
                </c:pt>
                <c:pt idx="719">
                  <c:v>8.9088838901685924E-2</c:v>
                </c:pt>
                <c:pt idx="720">
                  <c:v>8.218100849502033E-2</c:v>
                </c:pt>
                <c:pt idx="721">
                  <c:v>2.0134855716027966E-2</c:v>
                </c:pt>
                <c:pt idx="722">
                  <c:v>1.5824057830161595E-2</c:v>
                </c:pt>
                <c:pt idx="723">
                  <c:v>0.10781584322368043</c:v>
                </c:pt>
                <c:pt idx="724">
                  <c:v>0.18261283140439299</c:v>
                </c:pt>
                <c:pt idx="725">
                  <c:v>0.19924517363847841</c:v>
                </c:pt>
                <c:pt idx="726">
                  <c:v>0.18327468040141309</c:v>
                </c:pt>
                <c:pt idx="727">
                  <c:v>0.28536545972415578</c:v>
                </c:pt>
                <c:pt idx="728">
                  <c:v>0.29645913789286049</c:v>
                </c:pt>
                <c:pt idx="729">
                  <c:v>0.26329229543555072</c:v>
                </c:pt>
                <c:pt idx="730">
                  <c:v>0.23501011729196128</c:v>
                </c:pt>
                <c:pt idx="731">
                  <c:v>0.2908860323888437</c:v>
                </c:pt>
                <c:pt idx="732">
                  <c:v>0.3837160564011402</c:v>
                </c:pt>
                <c:pt idx="733">
                  <c:v>0.18962065011662868</c:v>
                </c:pt>
                <c:pt idx="734">
                  <c:v>0.20145599410358433</c:v>
                </c:pt>
                <c:pt idx="735">
                  <c:v>0.19018207001005127</c:v>
                </c:pt>
                <c:pt idx="736">
                  <c:v>6.605692995548651E-2</c:v>
                </c:pt>
                <c:pt idx="737">
                  <c:v>7.6336060093053271E-2</c:v>
                </c:pt>
                <c:pt idx="738">
                  <c:v>3.5226566602785642E-2</c:v>
                </c:pt>
                <c:pt idx="739">
                  <c:v>-5.1949824889247903E-2</c:v>
                </c:pt>
                <c:pt idx="740">
                  <c:v>-0.1306202947380263</c:v>
                </c:pt>
                <c:pt idx="741">
                  <c:v>-0.10988447605876035</c:v>
                </c:pt>
                <c:pt idx="742">
                  <c:v>-4.9342437974512113E-2</c:v>
                </c:pt>
                <c:pt idx="743">
                  <c:v>-6.2385092518788765E-2</c:v>
                </c:pt>
                <c:pt idx="744">
                  <c:v>-0.12288556417337657</c:v>
                </c:pt>
                <c:pt idx="745">
                  <c:v>-6.8844701764506661E-2</c:v>
                </c:pt>
                <c:pt idx="746">
                  <c:v>-1.8877376358394343E-2</c:v>
                </c:pt>
                <c:pt idx="747">
                  <c:v>-1.8471615009610809E-2</c:v>
                </c:pt>
                <c:pt idx="748">
                  <c:v>7.3935222605773093E-3</c:v>
                </c:pt>
                <c:pt idx="749">
                  <c:v>-7.605673762292714E-2</c:v>
                </c:pt>
                <c:pt idx="750">
                  <c:v>-7.0079191102225047E-2</c:v>
                </c:pt>
                <c:pt idx="751">
                  <c:v>-3.4836437970569206E-2</c:v>
                </c:pt>
                <c:pt idx="752">
                  <c:v>8.8536759915063129E-2</c:v>
                </c:pt>
                <c:pt idx="753">
                  <c:v>6.6206499342375283E-2</c:v>
                </c:pt>
                <c:pt idx="754">
                  <c:v>1.7421272532829629E-2</c:v>
                </c:pt>
                <c:pt idx="755">
                  <c:v>-1.3555017794556895E-2</c:v>
                </c:pt>
                <c:pt idx="756">
                  <c:v>5.7071443487112392E-2</c:v>
                </c:pt>
                <c:pt idx="757">
                  <c:v>2.9975053527377199E-2</c:v>
                </c:pt>
                <c:pt idx="758">
                  <c:v>-3.8219371759513204E-2</c:v>
                </c:pt>
                <c:pt idx="759">
                  <c:v>-7.3733498375517015E-2</c:v>
                </c:pt>
                <c:pt idx="760">
                  <c:v>1.0018868549768772E-2</c:v>
                </c:pt>
                <c:pt idx="761">
                  <c:v>2.3289047362658535E-2</c:v>
                </c:pt>
                <c:pt idx="762">
                  <c:v>5.5784324845829181E-2</c:v>
                </c:pt>
                <c:pt idx="763">
                  <c:v>0.11146384574429974</c:v>
                </c:pt>
                <c:pt idx="764">
                  <c:v>7.4129712503209003E-2</c:v>
                </c:pt>
                <c:pt idx="765">
                  <c:v>5.9785894926957864E-2</c:v>
                </c:pt>
                <c:pt idx="766">
                  <c:v>2.5618902073180863E-2</c:v>
                </c:pt>
                <c:pt idx="767">
                  <c:v>3.3887517188518929E-2</c:v>
                </c:pt>
                <c:pt idx="768">
                  <c:v>-3.4450688494662152E-3</c:v>
                </c:pt>
                <c:pt idx="769">
                  <c:v>7.7409384688923416E-2</c:v>
                </c:pt>
                <c:pt idx="770">
                  <c:v>0.19833605173742658</c:v>
                </c:pt>
                <c:pt idx="771">
                  <c:v>0.24166097034462869</c:v>
                </c:pt>
                <c:pt idx="772">
                  <c:v>0.15913834055866419</c:v>
                </c:pt>
                <c:pt idx="773">
                  <c:v>0.13691489399498574</c:v>
                </c:pt>
                <c:pt idx="774">
                  <c:v>0.17646796113495125</c:v>
                </c:pt>
                <c:pt idx="775">
                  <c:v>0.1131333774389259</c:v>
                </c:pt>
                <c:pt idx="776">
                  <c:v>0.18265775489317959</c:v>
                </c:pt>
                <c:pt idx="777">
                  <c:v>0.17341049020489677</c:v>
                </c:pt>
                <c:pt idx="778">
                  <c:v>0.18265718693263369</c:v>
                </c:pt>
                <c:pt idx="779">
                  <c:v>0.11839602238873238</c:v>
                </c:pt>
                <c:pt idx="780">
                  <c:v>7.0576791436640016E-2</c:v>
                </c:pt>
                <c:pt idx="781">
                  <c:v>6.1036644122264588E-2</c:v>
                </c:pt>
                <c:pt idx="782">
                  <c:v>-7.6381348194634768E-2</c:v>
                </c:pt>
                <c:pt idx="783">
                  <c:v>-0.13103682124327723</c:v>
                </c:pt>
                <c:pt idx="784">
                  <c:v>-0.10899064869734455</c:v>
                </c:pt>
                <c:pt idx="785">
                  <c:v>-0.1176754110635702</c:v>
                </c:pt>
                <c:pt idx="786">
                  <c:v>-0.15828474579642884</c:v>
                </c:pt>
                <c:pt idx="787">
                  <c:v>-0.15000881034147157</c:v>
                </c:pt>
                <c:pt idx="788">
                  <c:v>-0.19497527858881672</c:v>
                </c:pt>
                <c:pt idx="789">
                  <c:v>-0.21799478808883846</c:v>
                </c:pt>
                <c:pt idx="790">
                  <c:v>-0.21096598162782115</c:v>
                </c:pt>
                <c:pt idx="791">
                  <c:v>-0.17890518718640547</c:v>
                </c:pt>
                <c:pt idx="792">
                  <c:v>-0.16713546080202546</c:v>
                </c:pt>
                <c:pt idx="793">
                  <c:v>-0.10229213591988012</c:v>
                </c:pt>
                <c:pt idx="794">
                  <c:v>-4.248740614438723E-2</c:v>
                </c:pt>
                <c:pt idx="795">
                  <c:v>-1.0926069455103091E-2</c:v>
                </c:pt>
                <c:pt idx="796">
                  <c:v>2.497935886966729E-3</c:v>
                </c:pt>
                <c:pt idx="797">
                  <c:v>7.1079473346685546E-2</c:v>
                </c:pt>
                <c:pt idx="798">
                  <c:v>7.7355251742755246E-2</c:v>
                </c:pt>
                <c:pt idx="799">
                  <c:v>6.7453516507541986E-2</c:v>
                </c:pt>
                <c:pt idx="800">
                  <c:v>9.2355435360002208E-2</c:v>
                </c:pt>
                <c:pt idx="801">
                  <c:v>0.20169431842393909</c:v>
                </c:pt>
                <c:pt idx="802">
                  <c:v>0.22246669006784539</c:v>
                </c:pt>
                <c:pt idx="803">
                  <c:v>0.25987437249113854</c:v>
                </c:pt>
                <c:pt idx="804">
                  <c:v>0.34881297817699097</c:v>
                </c:pt>
                <c:pt idx="805">
                  <c:v>0.26357110649918747</c:v>
                </c:pt>
                <c:pt idx="806">
                  <c:v>0.21130857465445041</c:v>
                </c:pt>
                <c:pt idx="807">
                  <c:v>0.18910091004926061</c:v>
                </c:pt>
                <c:pt idx="808">
                  <c:v>0.15633275162547261</c:v>
                </c:pt>
                <c:pt idx="809">
                  <c:v>0.11453662926173815</c:v>
                </c:pt>
                <c:pt idx="810">
                  <c:v>0.15756666969147687</c:v>
                </c:pt>
                <c:pt idx="811">
                  <c:v>5.1339702423063738E-2</c:v>
                </c:pt>
                <c:pt idx="812">
                  <c:v>5.4429807179646253E-2</c:v>
                </c:pt>
                <c:pt idx="813">
                  <c:v>-5.1857921151970965E-3</c:v>
                </c:pt>
                <c:pt idx="814">
                  <c:v>2.5554186994872316E-2</c:v>
                </c:pt>
                <c:pt idx="815">
                  <c:v>3.647020031616445E-2</c:v>
                </c:pt>
                <c:pt idx="816">
                  <c:v>-4.392611774909666E-2</c:v>
                </c:pt>
                <c:pt idx="817">
                  <c:v>-5.2300571059571949E-2</c:v>
                </c:pt>
                <c:pt idx="818">
                  <c:v>-1.9033550374290789E-2</c:v>
                </c:pt>
                <c:pt idx="819">
                  <c:v>-3.1839712777406021E-2</c:v>
                </c:pt>
                <c:pt idx="820">
                  <c:v>-6.0473778522002641E-2</c:v>
                </c:pt>
                <c:pt idx="821">
                  <c:v>-1.3205002960885448E-2</c:v>
                </c:pt>
                <c:pt idx="822">
                  <c:v>-2.1984005236038079E-2</c:v>
                </c:pt>
                <c:pt idx="823">
                  <c:v>7.6981670340944094E-2</c:v>
                </c:pt>
                <c:pt idx="824">
                  <c:v>3.2238831071873655E-2</c:v>
                </c:pt>
                <c:pt idx="825">
                  <c:v>6.9538343989386631E-2</c:v>
                </c:pt>
                <c:pt idx="826">
                  <c:v>2.6068899086869712E-2</c:v>
                </c:pt>
                <c:pt idx="827">
                  <c:v>8.0580688426512087E-2</c:v>
                </c:pt>
                <c:pt idx="828">
                  <c:v>0.17560539818529722</c:v>
                </c:pt>
                <c:pt idx="829">
                  <c:v>0.11958056721337033</c:v>
                </c:pt>
                <c:pt idx="830">
                  <c:v>0.17132849980347931</c:v>
                </c:pt>
                <c:pt idx="831">
                  <c:v>0.29169417784396584</c:v>
                </c:pt>
                <c:pt idx="832">
                  <c:v>0.28574166275287072</c:v>
                </c:pt>
                <c:pt idx="833">
                  <c:v>0.22413308110822813</c:v>
                </c:pt>
                <c:pt idx="834">
                  <c:v>0.23230881248896793</c:v>
                </c:pt>
                <c:pt idx="835">
                  <c:v>0.140366079993413</c:v>
                </c:pt>
                <c:pt idx="836">
                  <c:v>0.18300927134695627</c:v>
                </c:pt>
                <c:pt idx="837">
                  <c:v>0.23194743353247108</c:v>
                </c:pt>
                <c:pt idx="838">
                  <c:v>0.19773327187149153</c:v>
                </c:pt>
                <c:pt idx="839">
                  <c:v>0.12910457701930483</c:v>
                </c:pt>
                <c:pt idx="840">
                  <c:v>7.9403742691010443E-2</c:v>
                </c:pt>
                <c:pt idx="841">
                  <c:v>7.2089730031906205E-2</c:v>
                </c:pt>
                <c:pt idx="842">
                  <c:v>-6.8100415252440177E-3</c:v>
                </c:pt>
                <c:pt idx="843">
                  <c:v>-8.7585331432691926E-2</c:v>
                </c:pt>
                <c:pt idx="844">
                  <c:v>2.0992232047168768E-2</c:v>
                </c:pt>
                <c:pt idx="845">
                  <c:v>9.0964841888282272E-2</c:v>
                </c:pt>
                <c:pt idx="846">
                  <c:v>9.3934368189716455E-3</c:v>
                </c:pt>
                <c:pt idx="847">
                  <c:v>5.3042658398270118E-2</c:v>
                </c:pt>
                <c:pt idx="848">
                  <c:v>4.6095172228648854E-2</c:v>
                </c:pt>
                <c:pt idx="849">
                  <c:v>-9.0707924816176039E-2</c:v>
                </c:pt>
                <c:pt idx="850">
                  <c:v>-5.9564765848881457E-2</c:v>
                </c:pt>
                <c:pt idx="851">
                  <c:v>-0.1496203311118641</c:v>
                </c:pt>
                <c:pt idx="852">
                  <c:v>-0.16973703321146616</c:v>
                </c:pt>
                <c:pt idx="853">
                  <c:v>-2.5410685741868153E-2</c:v>
                </c:pt>
                <c:pt idx="854">
                  <c:v>-4.7918585622653026E-2</c:v>
                </c:pt>
                <c:pt idx="855">
                  <c:v>3.8867826219210894E-3</c:v>
                </c:pt>
                <c:pt idx="856">
                  <c:v>-5.0086295827807548E-3</c:v>
                </c:pt>
                <c:pt idx="857">
                  <c:v>-2.1648223471113198E-2</c:v>
                </c:pt>
                <c:pt idx="858">
                  <c:v>-4.5255334217546767E-2</c:v>
                </c:pt>
                <c:pt idx="859">
                  <c:v>3.9008244746030471E-2</c:v>
                </c:pt>
                <c:pt idx="860">
                  <c:v>0.17943722726617117</c:v>
                </c:pt>
                <c:pt idx="861">
                  <c:v>0.36322270384561584</c:v>
                </c:pt>
                <c:pt idx="862">
                  <c:v>0.29087235002296596</c:v>
                </c:pt>
                <c:pt idx="863">
                  <c:v>0.38638907402477873</c:v>
                </c:pt>
                <c:pt idx="864">
                  <c:v>0.51836284919648479</c:v>
                </c:pt>
                <c:pt idx="865">
                  <c:v>0.22332081378365787</c:v>
                </c:pt>
                <c:pt idx="866">
                  <c:v>0.35250162227788223</c:v>
                </c:pt>
                <c:pt idx="867">
                  <c:v>0.29624280477102294</c:v>
                </c:pt>
                <c:pt idx="868">
                  <c:v>0.26968554748904006</c:v>
                </c:pt>
                <c:pt idx="869">
                  <c:v>0.16232747302132999</c:v>
                </c:pt>
                <c:pt idx="870">
                  <c:v>0.13526012669001858</c:v>
                </c:pt>
                <c:pt idx="871">
                  <c:v>7.9877775726379385E-3</c:v>
                </c:pt>
                <c:pt idx="872">
                  <c:v>-0.14873125974056345</c:v>
                </c:pt>
                <c:pt idx="873">
                  <c:v>-0.32544959387856182</c:v>
                </c:pt>
                <c:pt idx="874">
                  <c:v>-0.29834630194853112</c:v>
                </c:pt>
                <c:pt idx="875">
                  <c:v>-0.33044070214934346</c:v>
                </c:pt>
                <c:pt idx="876">
                  <c:v>-0.38228435494921342</c:v>
                </c:pt>
                <c:pt idx="877">
                  <c:v>-0.34964074205090567</c:v>
                </c:pt>
                <c:pt idx="878">
                  <c:v>-0.38968793114334899</c:v>
                </c:pt>
                <c:pt idx="879">
                  <c:v>-0.30298128672857016</c:v>
                </c:pt>
                <c:pt idx="880">
                  <c:v>-0.35800641275390094</c:v>
                </c:pt>
                <c:pt idx="881">
                  <c:v>-0.3990327121502526</c:v>
                </c:pt>
                <c:pt idx="882">
                  <c:v>-0.39198172015157451</c:v>
                </c:pt>
                <c:pt idx="883">
                  <c:v>-0.45758815407313347</c:v>
                </c:pt>
                <c:pt idx="884">
                  <c:v>-0.41554663693686228</c:v>
                </c:pt>
                <c:pt idx="885">
                  <c:v>-0.42439205121819945</c:v>
                </c:pt>
                <c:pt idx="886">
                  <c:v>-0.43581435914266708</c:v>
                </c:pt>
                <c:pt idx="887">
                  <c:v>-0.38109510540359809</c:v>
                </c:pt>
                <c:pt idx="888">
                  <c:v>-0.36992781577815587</c:v>
                </c:pt>
                <c:pt idx="889">
                  <c:v>-0.34953545146521847</c:v>
                </c:pt>
                <c:pt idx="890">
                  <c:v>-0.36705421694154922</c:v>
                </c:pt>
                <c:pt idx="891">
                  <c:v>-0.41060391071647273</c:v>
                </c:pt>
                <c:pt idx="892">
                  <c:v>-0.33850928854906981</c:v>
                </c:pt>
                <c:pt idx="893">
                  <c:v>-0.18188444934043735</c:v>
                </c:pt>
                <c:pt idx="894">
                  <c:v>-0.10154484681118223</c:v>
                </c:pt>
                <c:pt idx="895">
                  <c:v>-2.360656121630561E-2</c:v>
                </c:pt>
                <c:pt idx="896">
                  <c:v>-4.3650812596705987E-2</c:v>
                </c:pt>
                <c:pt idx="897">
                  <c:v>0.16286852032536958</c:v>
                </c:pt>
                <c:pt idx="898">
                  <c:v>0.20014627999696136</c:v>
                </c:pt>
                <c:pt idx="899">
                  <c:v>0.16930010543171359</c:v>
                </c:pt>
                <c:pt idx="900">
                  <c:v>0.20088168063398004</c:v>
                </c:pt>
                <c:pt idx="901">
                  <c:v>0.26826006318054602</c:v>
                </c:pt>
                <c:pt idx="902">
                  <c:v>0.36212396427351645</c:v>
                </c:pt>
                <c:pt idx="903">
                  <c:v>0.30957696478054375</c:v>
                </c:pt>
                <c:pt idx="904">
                  <c:v>0.14916232600412246</c:v>
                </c:pt>
                <c:pt idx="905">
                  <c:v>4.2580408928005575E-2</c:v>
                </c:pt>
                <c:pt idx="906">
                  <c:v>4.8078094640172347E-2</c:v>
                </c:pt>
                <c:pt idx="907">
                  <c:v>0.14795014468176149</c:v>
                </c:pt>
                <c:pt idx="908">
                  <c:v>0.17513091259730201</c:v>
                </c:pt>
                <c:pt idx="909">
                  <c:v>0.13350686937165313</c:v>
                </c:pt>
                <c:pt idx="910">
                  <c:v>0.17862422013998136</c:v>
                </c:pt>
                <c:pt idx="911">
                  <c:v>0.23002915047491632</c:v>
                </c:pt>
                <c:pt idx="912">
                  <c:v>0.18078553158079796</c:v>
                </c:pt>
                <c:pt idx="913">
                  <c:v>0.18272444844237828</c:v>
                </c:pt>
                <c:pt idx="914">
                  <c:v>0.18646721282456849</c:v>
                </c:pt>
                <c:pt idx="915">
                  <c:v>0.18483714046226607</c:v>
                </c:pt>
                <c:pt idx="916">
                  <c:v>0.2746989064858944</c:v>
                </c:pt>
                <c:pt idx="917">
                  <c:v>0.26642151117281687</c:v>
                </c:pt>
                <c:pt idx="918">
                  <c:v>0.32259260041001653</c:v>
                </c:pt>
                <c:pt idx="919">
                  <c:v>0.32973983131777296</c:v>
                </c:pt>
                <c:pt idx="920">
                  <c:v>0.28700790848301061</c:v>
                </c:pt>
                <c:pt idx="921">
                  <c:v>0.32843778238433008</c:v>
                </c:pt>
                <c:pt idx="922">
                  <c:v>0.1791287893389383</c:v>
                </c:pt>
                <c:pt idx="923">
                  <c:v>0.12508548194534169</c:v>
                </c:pt>
                <c:pt idx="924">
                  <c:v>0.10781522576399467</c:v>
                </c:pt>
                <c:pt idx="925">
                  <c:v>0.1133392674654382</c:v>
                </c:pt>
                <c:pt idx="926">
                  <c:v>0.10095843205509605</c:v>
                </c:pt>
                <c:pt idx="927">
                  <c:v>3.3826072933817411E-2</c:v>
                </c:pt>
                <c:pt idx="928">
                  <c:v>1.4902879302269356E-2</c:v>
                </c:pt>
                <c:pt idx="929">
                  <c:v>2.812112532132785E-2</c:v>
                </c:pt>
                <c:pt idx="930">
                  <c:v>-6.2187792484488802E-3</c:v>
                </c:pt>
                <c:pt idx="931">
                  <c:v>2.282727564051798E-2</c:v>
                </c:pt>
                <c:pt idx="932">
                  <c:v>4.5908337546352082E-2</c:v>
                </c:pt>
                <c:pt idx="933">
                  <c:v>-1.3400468188932979E-2</c:v>
                </c:pt>
                <c:pt idx="934">
                  <c:v>0.11811358539946067</c:v>
                </c:pt>
                <c:pt idx="935">
                  <c:v>0.14983739152187164</c:v>
                </c:pt>
                <c:pt idx="936">
                  <c:v>0.15071345794014351</c:v>
                </c:pt>
                <c:pt idx="937">
                  <c:v>0.11684567288954562</c:v>
                </c:pt>
                <c:pt idx="938">
                  <c:v>0.16500800028971824</c:v>
                </c:pt>
                <c:pt idx="939">
                  <c:v>0.27809329976323194</c:v>
                </c:pt>
                <c:pt idx="940">
                  <c:v>0.31183612530446936</c:v>
                </c:pt>
                <c:pt idx="941">
                  <c:v>0.29928219770375347</c:v>
                </c:pt>
                <c:pt idx="942">
                  <c:v>0.19694137200880307</c:v>
                </c:pt>
                <c:pt idx="943">
                  <c:v>9.3426077157304555E-2</c:v>
                </c:pt>
                <c:pt idx="944">
                  <c:v>8.6586842877684159E-2</c:v>
                </c:pt>
                <c:pt idx="945">
                  <c:v>0.14891238824502193</c:v>
                </c:pt>
                <c:pt idx="946">
                  <c:v>0.16407522985849682</c:v>
                </c:pt>
                <c:pt idx="947">
                  <c:v>0.14388423105052869</c:v>
                </c:pt>
                <c:pt idx="948">
                  <c:v>0.13120354256040534</c:v>
                </c:pt>
                <c:pt idx="949">
                  <c:v>5.2596169651522293E-2</c:v>
                </c:pt>
                <c:pt idx="950">
                  <c:v>-5.556467080651846E-2</c:v>
                </c:pt>
                <c:pt idx="951">
                  <c:v>-7.9068179731752578E-2</c:v>
                </c:pt>
                <c:pt idx="952">
                  <c:v>-6.9127678449043606E-2</c:v>
                </c:pt>
                <c:pt idx="953">
                  <c:v>-4.2389381332636825E-2</c:v>
                </c:pt>
                <c:pt idx="954">
                  <c:v>1.5980825621323136E-3</c:v>
                </c:pt>
                <c:pt idx="955">
                  <c:v>-2.6710288621032363E-2</c:v>
                </c:pt>
                <c:pt idx="956">
                  <c:v>-6.4569158327436177E-2</c:v>
                </c:pt>
                <c:pt idx="957">
                  <c:v>-0.21075225125557367</c:v>
                </c:pt>
                <c:pt idx="958">
                  <c:v>-0.36913517319826439</c:v>
                </c:pt>
                <c:pt idx="959">
                  <c:v>-0.3522932647529729</c:v>
                </c:pt>
                <c:pt idx="960">
                  <c:v>-0.35580359528350636</c:v>
                </c:pt>
                <c:pt idx="961">
                  <c:v>-0.30587967366300556</c:v>
                </c:pt>
                <c:pt idx="962">
                  <c:v>-0.36542061719896807</c:v>
                </c:pt>
                <c:pt idx="963">
                  <c:v>-0.36099707890846522</c:v>
                </c:pt>
                <c:pt idx="964">
                  <c:v>-0.39272049739252501</c:v>
                </c:pt>
                <c:pt idx="965">
                  <c:v>-0.39067137888753917</c:v>
                </c:pt>
                <c:pt idx="966">
                  <c:v>-0.34433186313453951</c:v>
                </c:pt>
                <c:pt idx="967">
                  <c:v>-0.26417005429441043</c:v>
                </c:pt>
                <c:pt idx="968">
                  <c:v>-0.24372277205247289</c:v>
                </c:pt>
                <c:pt idx="969">
                  <c:v>-0.12328808795130297</c:v>
                </c:pt>
                <c:pt idx="970">
                  <c:v>-3.101047049245953E-2</c:v>
                </c:pt>
                <c:pt idx="971">
                  <c:v>-1.4277067869185908E-2</c:v>
                </c:pt>
                <c:pt idx="972">
                  <c:v>6.1184196591986886E-2</c:v>
                </c:pt>
                <c:pt idx="973">
                  <c:v>1.3098024673284671E-2</c:v>
                </c:pt>
                <c:pt idx="974">
                  <c:v>0.14781614940746565</c:v>
                </c:pt>
                <c:pt idx="975">
                  <c:v>0.15132056535748428</c:v>
                </c:pt>
                <c:pt idx="976">
                  <c:v>0.17512733526923691</c:v>
                </c:pt>
                <c:pt idx="977">
                  <c:v>6.7580927566682936E-2</c:v>
                </c:pt>
                <c:pt idx="978">
                  <c:v>2.4879441731144661E-3</c:v>
                </c:pt>
                <c:pt idx="979">
                  <c:v>4.1721231409301382E-2</c:v>
                </c:pt>
                <c:pt idx="980">
                  <c:v>5.187906382848876E-2</c:v>
                </c:pt>
                <c:pt idx="981">
                  <c:v>6.8492124731550447E-2</c:v>
                </c:pt>
                <c:pt idx="982">
                  <c:v>0.11513706513532267</c:v>
                </c:pt>
                <c:pt idx="983">
                  <c:v>2.5545530046264669E-2</c:v>
                </c:pt>
                <c:pt idx="984">
                  <c:v>-1.5638140913821902E-3</c:v>
                </c:pt>
                <c:pt idx="985">
                  <c:v>6.6650507904028794E-2</c:v>
                </c:pt>
                <c:pt idx="986">
                  <c:v>9.5322127065092313E-2</c:v>
                </c:pt>
                <c:pt idx="987">
                  <c:v>6.6817362122911214E-2</c:v>
                </c:pt>
                <c:pt idx="988">
                  <c:v>8.2005818167743993E-2</c:v>
                </c:pt>
                <c:pt idx="989">
                  <c:v>0.17767447803462391</c:v>
                </c:pt>
                <c:pt idx="990">
                  <c:v>0.18456362674540672</c:v>
                </c:pt>
                <c:pt idx="991">
                  <c:v>8.691673687527432E-2</c:v>
                </c:pt>
                <c:pt idx="992">
                  <c:v>0.10159959200499273</c:v>
                </c:pt>
                <c:pt idx="993">
                  <c:v>7.3241749827293645E-2</c:v>
                </c:pt>
                <c:pt idx="994">
                  <c:v>0.10140683020988131</c:v>
                </c:pt>
                <c:pt idx="995">
                  <c:v>0.1519024063268872</c:v>
                </c:pt>
                <c:pt idx="996">
                  <c:v>0.15413257038137662</c:v>
                </c:pt>
                <c:pt idx="997">
                  <c:v>9.7979123935643897E-2</c:v>
                </c:pt>
                <c:pt idx="998">
                  <c:v>8.8993337149471413E-2</c:v>
                </c:pt>
                <c:pt idx="999">
                  <c:v>0.1016426612524754</c:v>
                </c:pt>
                <c:pt idx="1000">
                  <c:v>7.9730095125815567E-2</c:v>
                </c:pt>
                <c:pt idx="1001">
                  <c:v>6.2343278733285414E-2</c:v>
                </c:pt>
                <c:pt idx="1002">
                  <c:v>0.11030263521544609</c:v>
                </c:pt>
                <c:pt idx="1003">
                  <c:v>0.15353039860300799</c:v>
                </c:pt>
                <c:pt idx="1004">
                  <c:v>7.6718180091380345E-2</c:v>
                </c:pt>
                <c:pt idx="1005">
                  <c:v>8.7671200564599663E-2</c:v>
                </c:pt>
                <c:pt idx="1006">
                  <c:v>6.5418906011120687E-2</c:v>
                </c:pt>
                <c:pt idx="1007">
                  <c:v>6.4647560875505869E-3</c:v>
                </c:pt>
                <c:pt idx="1008">
                  <c:v>-2.8144846723395088E-2</c:v>
                </c:pt>
                <c:pt idx="1009">
                  <c:v>4.1879555440799E-2</c:v>
                </c:pt>
                <c:pt idx="1010">
                  <c:v>7.4453930057613082E-2</c:v>
                </c:pt>
                <c:pt idx="1011">
                  <c:v>0.11910809916024609</c:v>
                </c:pt>
                <c:pt idx="1012">
                  <c:v>0.16352472247940544</c:v>
                </c:pt>
                <c:pt idx="1013">
                  <c:v>5.1626229363595913E-2</c:v>
                </c:pt>
                <c:pt idx="1014">
                  <c:v>1.693429341130382E-2</c:v>
                </c:pt>
                <c:pt idx="1015">
                  <c:v>2.5825905578881155E-2</c:v>
                </c:pt>
                <c:pt idx="1016">
                  <c:v>1.939843082485504E-2</c:v>
                </c:pt>
                <c:pt idx="1017">
                  <c:v>1.7137816355106625E-2</c:v>
                </c:pt>
                <c:pt idx="1018">
                  <c:v>3.9561196995492251E-2</c:v>
                </c:pt>
                <c:pt idx="1019">
                  <c:v>6.9088904430165313E-2</c:v>
                </c:pt>
                <c:pt idx="1020">
                  <c:v>7.5931073674203403E-2</c:v>
                </c:pt>
                <c:pt idx="1021">
                  <c:v>7.0129665582502776E-2</c:v>
                </c:pt>
                <c:pt idx="1022">
                  <c:v>7.0697736124883392E-2</c:v>
                </c:pt>
                <c:pt idx="1023">
                  <c:v>4.9403662079973293E-2</c:v>
                </c:pt>
                <c:pt idx="1024">
                  <c:v>3.345384143964128E-2</c:v>
                </c:pt>
                <c:pt idx="1025">
                  <c:v>0.128576983858222</c:v>
                </c:pt>
                <c:pt idx="1026">
                  <c:v>0.16695338415569555</c:v>
                </c:pt>
                <c:pt idx="1027">
                  <c:v>4.348079348397494E-2</c:v>
                </c:pt>
                <c:pt idx="1028">
                  <c:v>0.1582020450120335</c:v>
                </c:pt>
                <c:pt idx="1029">
                  <c:v>0.12221348137594945</c:v>
                </c:pt>
                <c:pt idx="1030">
                  <c:v>0.17171134488031334</c:v>
                </c:pt>
                <c:pt idx="1031">
                  <c:v>0.2108692898876407</c:v>
                </c:pt>
                <c:pt idx="1032">
                  <c:v>0.24630906613111167</c:v>
                </c:pt>
                <c:pt idx="1033">
                  <c:v>0.24400587235868715</c:v>
                </c:pt>
                <c:pt idx="1034">
                  <c:v>0.12323629476379544</c:v>
                </c:pt>
                <c:pt idx="1035">
                  <c:v>7.9222430994923973E-2</c:v>
                </c:pt>
                <c:pt idx="1036">
                  <c:v>1.9682046456060621E-2</c:v>
                </c:pt>
                <c:pt idx="1037">
                  <c:v>3.364485069027319E-2</c:v>
                </c:pt>
                <c:pt idx="1038">
                  <c:v>-7.641898961633159E-2</c:v>
                </c:pt>
                <c:pt idx="1039">
                  <c:v>4.4000908780174521E-2</c:v>
                </c:pt>
                <c:pt idx="1040">
                  <c:v>-4.697139332863056E-2</c:v>
                </c:pt>
                <c:pt idx="1041">
                  <c:v>-8.6125672673353915E-5</c:v>
                </c:pt>
                <c:pt idx="1042">
                  <c:v>-6.6148413099368641E-2</c:v>
                </c:pt>
                <c:pt idx="1043">
                  <c:v>-9.9388559190071252E-2</c:v>
                </c:pt>
                <c:pt idx="1044">
                  <c:v>-0.11111831117736894</c:v>
                </c:pt>
                <c:pt idx="1045">
                  <c:v>-8.6698564878398471E-2</c:v>
                </c:pt>
                <c:pt idx="1046">
                  <c:v>-6.8611781335867206E-4</c:v>
                </c:pt>
                <c:pt idx="1047">
                  <c:v>8.9043726456269651E-2</c:v>
                </c:pt>
                <c:pt idx="1048">
                  <c:v>7.6215026490399657E-2</c:v>
                </c:pt>
                <c:pt idx="1049">
                  <c:v>8.806615339334789E-2</c:v>
                </c:pt>
                <c:pt idx="1050">
                  <c:v>0.2549531667475427</c:v>
                </c:pt>
                <c:pt idx="1051">
                  <c:v>0.18785800153951177</c:v>
                </c:pt>
                <c:pt idx="1052">
                  <c:v>0.16803622373704502</c:v>
                </c:pt>
                <c:pt idx="1053">
                  <c:v>0.13808607252866231</c:v>
                </c:pt>
                <c:pt idx="1054">
                  <c:v>0.13552937549704078</c:v>
                </c:pt>
                <c:pt idx="1055">
                  <c:v>9.2286341225860935E-2</c:v>
                </c:pt>
                <c:pt idx="1056">
                  <c:v>0.12122013163901532</c:v>
                </c:pt>
                <c:pt idx="1057">
                  <c:v>8.3693693014308485E-2</c:v>
                </c:pt>
                <c:pt idx="1058">
                  <c:v>0.11996801360988445</c:v>
                </c:pt>
                <c:pt idx="1059">
                  <c:v>6.4623839851543338E-2</c:v>
                </c:pt>
                <c:pt idx="1060">
                  <c:v>0.10132826703800146</c:v>
                </c:pt>
                <c:pt idx="1061">
                  <c:v>0.1317794797625903</c:v>
                </c:pt>
                <c:pt idx="1062">
                  <c:v>1.9411358947026683E-2</c:v>
                </c:pt>
                <c:pt idx="1063">
                  <c:v>5.2837979944893206E-2</c:v>
                </c:pt>
                <c:pt idx="1064">
                  <c:v>0.15452626785385504</c:v>
                </c:pt>
                <c:pt idx="1065">
                  <c:v>0.11884267006120036</c:v>
                </c:pt>
                <c:pt idx="1066">
                  <c:v>0.15297163810587622</c:v>
                </c:pt>
                <c:pt idx="1067">
                  <c:v>0.25538813883710809</c:v>
                </c:pt>
                <c:pt idx="1068">
                  <c:v>0.12021340377967737</c:v>
                </c:pt>
                <c:pt idx="1069">
                  <c:v>6.9063768796802136E-2</c:v>
                </c:pt>
                <c:pt idx="1070">
                  <c:v>-2.7336120012345456E-2</c:v>
                </c:pt>
                <c:pt idx="1071">
                  <c:v>-2.2278317864450448E-2</c:v>
                </c:pt>
                <c:pt idx="1072">
                  <c:v>-9.3313381024050929E-3</c:v>
                </c:pt>
                <c:pt idx="1073">
                  <c:v>-6.3525715647704983E-2</c:v>
                </c:pt>
                <c:pt idx="1074">
                  <c:v>-8.7755680214667564E-3</c:v>
                </c:pt>
                <c:pt idx="1075">
                  <c:v>-1.4629493934660093E-2</c:v>
                </c:pt>
                <c:pt idx="1076">
                  <c:v>-3.5541008539443891E-2</c:v>
                </c:pt>
                <c:pt idx="1077">
                  <c:v>-1.3488621865125144E-2</c:v>
                </c:pt>
                <c:pt idx="1078">
                  <c:v>-3.4703031753122962E-2</c:v>
                </c:pt>
                <c:pt idx="1079">
                  <c:v>-2.7640865576991629E-2</c:v>
                </c:pt>
                <c:pt idx="1080">
                  <c:v>-4.6576189063111048E-3</c:v>
                </c:pt>
                <c:pt idx="1081">
                  <c:v>8.2064296232975717E-2</c:v>
                </c:pt>
                <c:pt idx="1082">
                  <c:v>0.1761199966806892</c:v>
                </c:pt>
                <c:pt idx="1083">
                  <c:v>0.16566830739625413</c:v>
                </c:pt>
                <c:pt idx="1084">
                  <c:v>0.15352347958378004</c:v>
                </c:pt>
                <c:pt idx="1085">
                  <c:v>0.15887262436073885</c:v>
                </c:pt>
                <c:pt idx="1086">
                  <c:v>0.16459003491205576</c:v>
                </c:pt>
                <c:pt idx="1087">
                  <c:v>0.14230496938719156</c:v>
                </c:pt>
                <c:pt idx="1088">
                  <c:v>0.18894612312543674</c:v>
                </c:pt>
                <c:pt idx="1089">
                  <c:v>0.25275853456566127</c:v>
                </c:pt>
                <c:pt idx="1090">
                  <c:v>0.21765749274105556</c:v>
                </c:pt>
                <c:pt idx="1091">
                  <c:v>0.15167995497447739</c:v>
                </c:pt>
                <c:pt idx="1092">
                  <c:v>0.24390297679977294</c:v>
                </c:pt>
                <c:pt idx="1093">
                  <c:v>0.26721050056474821</c:v>
                </c:pt>
                <c:pt idx="1094">
                  <c:v>9.4651962172058193E-2</c:v>
                </c:pt>
                <c:pt idx="1095">
                  <c:v>-5.0024625997535849E-2</c:v>
                </c:pt>
                <c:pt idx="1096">
                  <c:v>-2.4491936879772427E-2</c:v>
                </c:pt>
                <c:pt idx="1097">
                  <c:v>2.8133108084899529E-2</c:v>
                </c:pt>
                <c:pt idx="1098">
                  <c:v>-5.1966794329057535E-2</c:v>
                </c:pt>
                <c:pt idx="1099">
                  <c:v>3.0683550748332379E-2</c:v>
                </c:pt>
                <c:pt idx="1100">
                  <c:v>-4.7514488686469028E-2</c:v>
                </c:pt>
                <c:pt idx="1101">
                  <c:v>-7.8023434565094557E-2</c:v>
                </c:pt>
                <c:pt idx="1102">
                  <c:v>-2.3462097144369455E-2</c:v>
                </c:pt>
                <c:pt idx="1103">
                  <c:v>4.1417121318349792E-3</c:v>
                </c:pt>
                <c:pt idx="1104">
                  <c:v>-2.2282017134773676E-2</c:v>
                </c:pt>
                <c:pt idx="1105">
                  <c:v>-9.5030972916153686E-2</c:v>
                </c:pt>
                <c:pt idx="1106">
                  <c:v>-5.7974562979447877E-2</c:v>
                </c:pt>
                <c:pt idx="1107">
                  <c:v>0.15992807643231521</c:v>
                </c:pt>
                <c:pt idx="1108">
                  <c:v>0.17345826189458227</c:v>
                </c:pt>
                <c:pt idx="1109">
                  <c:v>9.5390337256184732E-2</c:v>
                </c:pt>
                <c:pt idx="1110">
                  <c:v>0.12654904159604669</c:v>
                </c:pt>
                <c:pt idx="1111">
                  <c:v>8.6137239524275516E-2</c:v>
                </c:pt>
                <c:pt idx="1112">
                  <c:v>0.16206106269542939</c:v>
                </c:pt>
                <c:pt idx="1113">
                  <c:v>7.6055270762372132E-2</c:v>
                </c:pt>
                <c:pt idx="1114">
                  <c:v>7.1514938509745704E-2</c:v>
                </c:pt>
                <c:pt idx="1115">
                  <c:v>4.6227862033716434E-2</c:v>
                </c:pt>
                <c:pt idx="1116">
                  <c:v>0.14135739138849199</c:v>
                </c:pt>
                <c:pt idx="1117">
                  <c:v>0.1105481548847721</c:v>
                </c:pt>
                <c:pt idx="1118">
                  <c:v>0.13976330046707836</c:v>
                </c:pt>
                <c:pt idx="1119">
                  <c:v>0.13507397474619581</c:v>
                </c:pt>
                <c:pt idx="1120">
                  <c:v>3.5798983269698922E-2</c:v>
                </c:pt>
                <c:pt idx="1121">
                  <c:v>0.10507994908855489</c:v>
                </c:pt>
                <c:pt idx="1122">
                  <c:v>7.0881299520244995E-2</c:v>
                </c:pt>
                <c:pt idx="1123">
                  <c:v>8.9365188662327066E-2</c:v>
                </c:pt>
                <c:pt idx="1124">
                  <c:v>5.166351580328063E-2</c:v>
                </c:pt>
                <c:pt idx="1125">
                  <c:v>-1.3635927087943159E-2</c:v>
                </c:pt>
                <c:pt idx="1126">
                  <c:v>-5.0175572326786745E-2</c:v>
                </c:pt>
                <c:pt idx="1127">
                  <c:v>3.9591701047486313E-2</c:v>
                </c:pt>
                <c:pt idx="1128">
                  <c:v>-5.680594963288102E-2</c:v>
                </c:pt>
                <c:pt idx="1129">
                  <c:v>-4.3034523120264408E-2</c:v>
                </c:pt>
                <c:pt idx="1130">
                  <c:v>-6.944728967283248E-2</c:v>
                </c:pt>
                <c:pt idx="1131">
                  <c:v>-0.11903456161809417</c:v>
                </c:pt>
                <c:pt idx="1132">
                  <c:v>-5.6484296468231152E-2</c:v>
                </c:pt>
                <c:pt idx="1133">
                  <c:v>-0.15523700052737724</c:v>
                </c:pt>
                <c:pt idx="1134">
                  <c:v>-9.2761408713048651E-2</c:v>
                </c:pt>
                <c:pt idx="1135">
                  <c:v>-0.12067052670119657</c:v>
                </c:pt>
                <c:pt idx="1136">
                  <c:v>-0.18553566509278571</c:v>
                </c:pt>
                <c:pt idx="1137">
                  <c:v>-0.13068785931157267</c:v>
                </c:pt>
                <c:pt idx="1138">
                  <c:v>-0.13897038623238589</c:v>
                </c:pt>
                <c:pt idx="1139">
                  <c:v>-0.15186751450981872</c:v>
                </c:pt>
                <c:pt idx="1140">
                  <c:v>-0.12372005396371719</c:v>
                </c:pt>
                <c:pt idx="1141" formatCode="General">
                  <c:v>-0.1317518014078673</c:v>
                </c:pt>
                <c:pt idx="1142" formatCode="General">
                  <c:v>-6.6405968756558922E-2</c:v>
                </c:pt>
                <c:pt idx="1143" formatCode="General">
                  <c:v>-5.0355274083176194E-2</c:v>
                </c:pt>
                <c:pt idx="1144" formatCode="General">
                  <c:v>-5.5254517502956554E-2</c:v>
                </c:pt>
                <c:pt idx="1145" formatCode="General">
                  <c:v>9.710739588931995E-2</c:v>
                </c:pt>
                <c:pt idx="1146" formatCode="General">
                  <c:v>1.6835270307713514E-2</c:v>
                </c:pt>
                <c:pt idx="1147" formatCode="General">
                  <c:v>6.1521106237321335E-2</c:v>
                </c:pt>
                <c:pt idx="1148" formatCode="General">
                  <c:v>0.19511693147774484</c:v>
                </c:pt>
                <c:pt idx="1149" formatCode="General">
                  <c:v>0.35811442342734195</c:v>
                </c:pt>
                <c:pt idx="1150" formatCode="General">
                  <c:v>0.32361698360385005</c:v>
                </c:pt>
                <c:pt idx="1151" formatCode="General">
                  <c:v>0.30262313376392613</c:v>
                </c:pt>
                <c:pt idx="1152" formatCode="General">
                  <c:v>0.17124634318447735</c:v>
                </c:pt>
              </c:numCache>
            </c:numRef>
          </c:yVal>
          <c:smooth val="0"/>
          <c:extLst>
            <c:ext xmlns:c16="http://schemas.microsoft.com/office/drawing/2014/chart" uri="{C3380CC4-5D6E-409C-BE32-E72D297353CC}">
              <c16:uniqueId val="{00000001-3A2C-4C7A-A3A2-7EBE56C8FBBC}"/>
            </c:ext>
          </c:extLst>
        </c:ser>
        <c:dLbls>
          <c:showLegendKey val="0"/>
          <c:showVal val="0"/>
          <c:showCatName val="0"/>
          <c:showSerName val="0"/>
          <c:showPercent val="0"/>
          <c:showBubbleSize val="0"/>
        </c:dLbls>
        <c:axId val="-2035583472"/>
        <c:axId val="-2035579712"/>
      </c:scatterChart>
      <c:valAx>
        <c:axId val="-2035583472"/>
        <c:scaling>
          <c:orientation val="minMax"/>
        </c:scaling>
        <c:delete val="0"/>
        <c:axPos val="b"/>
        <c:title>
          <c:tx>
            <c:rich>
              <a:bodyPr/>
              <a:lstStyle/>
              <a:p>
                <a:pPr>
                  <a:defRPr/>
                </a:pPr>
                <a:r>
                  <a:rPr lang="en-US"/>
                  <a:t>A Rated Public Utility Bond</a:t>
                </a:r>
              </a:p>
            </c:rich>
          </c:tx>
          <c:overlay val="0"/>
        </c:title>
        <c:numFmt formatCode="0.00%" sourceLinked="1"/>
        <c:majorTickMark val="out"/>
        <c:minorTickMark val="none"/>
        <c:tickLblPos val="nextTo"/>
        <c:crossAx val="-2035579712"/>
        <c:crosses val="autoZero"/>
        <c:crossBetween val="midCat"/>
      </c:valAx>
      <c:valAx>
        <c:axId val="-2035579712"/>
        <c:scaling>
          <c:orientation val="minMax"/>
        </c:scaling>
        <c:delete val="0"/>
        <c:axPos val="l"/>
        <c:title>
          <c:tx>
            <c:rich>
              <a:bodyPr/>
              <a:lstStyle/>
              <a:p>
                <a:pPr>
                  <a:defRPr/>
                </a:pPr>
                <a:r>
                  <a:rPr lang="en-US"/>
                  <a:t>Risk Premium</a:t>
                </a:r>
              </a:p>
            </c:rich>
          </c:tx>
          <c:overlay val="0"/>
        </c:title>
        <c:numFmt formatCode="0.00%" sourceLinked="1"/>
        <c:majorTickMark val="out"/>
        <c:minorTickMark val="none"/>
        <c:tickLblPos val="nextTo"/>
        <c:crossAx val="-2035583472"/>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25</xdr:col>
      <xdr:colOff>37419</xdr:colOff>
      <xdr:row>3</xdr:row>
      <xdr:rowOff>149678</xdr:rowOff>
    </xdr:from>
    <xdr:to>
      <xdr:col>32</xdr:col>
      <xdr:colOff>114163</xdr:colOff>
      <xdr:row>12</xdr:row>
      <xdr:rowOff>376972</xdr:rowOff>
    </xdr:to>
    <xdr:graphicFrame macro="">
      <xdr:nvGraphicFramePr>
        <xdr:cNvPr id="2" name="Chart 1">
          <a:extLst>
            <a:ext uri="{FF2B5EF4-FFF2-40B4-BE49-F238E27FC236}">
              <a16:creationId xmlns:a16="http://schemas.microsoft.com/office/drawing/2014/main" id="{3876E78C-8892-4B55-B86A-33443ABB54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25</xdr:col>
      <xdr:colOff>23813</xdr:colOff>
      <xdr:row>3</xdr:row>
      <xdr:rowOff>142875</xdr:rowOff>
    </xdr:from>
    <xdr:to>
      <xdr:col>32</xdr:col>
      <xdr:colOff>198532</xdr:colOff>
      <xdr:row>16</xdr:row>
      <xdr:rowOff>95251</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304800</xdr:colOff>
          <xdr:row>35</xdr:row>
          <xdr:rowOff>190500</xdr:rowOff>
        </xdr:from>
        <xdr:to>
          <xdr:col>7</xdr:col>
          <xdr:colOff>19050</xdr:colOff>
          <xdr:row>37</xdr:row>
          <xdr:rowOff>19050</xdr:rowOff>
        </xdr:to>
        <xdr:sp macro="" textlink="">
          <xdr:nvSpPr>
            <xdr:cNvPr id="56321" name="Object 1" hidden="1">
              <a:extLst>
                <a:ext uri="{63B3BB69-23CF-44E3-9099-C40C66FF867C}">
                  <a14:compatExt spid="_x0000_s56321"/>
                </a:ext>
                <a:ext uri="{FF2B5EF4-FFF2-40B4-BE49-F238E27FC236}">
                  <a16:creationId xmlns:a16="http://schemas.microsoft.com/office/drawing/2014/main" id="{00000000-0008-0000-1600-00000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95250</xdr:colOff>
          <xdr:row>41</xdr:row>
          <xdr:rowOff>38100</xdr:rowOff>
        </xdr:from>
        <xdr:to>
          <xdr:col>3</xdr:col>
          <xdr:colOff>438150</xdr:colOff>
          <xdr:row>42</xdr:row>
          <xdr:rowOff>57150</xdr:rowOff>
        </xdr:to>
        <xdr:sp macro="" textlink="">
          <xdr:nvSpPr>
            <xdr:cNvPr id="56322" name="Object 2" hidden="1">
              <a:extLst>
                <a:ext uri="{63B3BB69-23CF-44E3-9099-C40C66FF867C}">
                  <a14:compatExt spid="_x0000_s56322"/>
                </a:ext>
                <a:ext uri="{FF2B5EF4-FFF2-40B4-BE49-F238E27FC236}">
                  <a16:creationId xmlns:a16="http://schemas.microsoft.com/office/drawing/2014/main" id="{00000000-0008-0000-1600-00000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304800</xdr:colOff>
          <xdr:row>13</xdr:row>
          <xdr:rowOff>190500</xdr:rowOff>
        </xdr:from>
        <xdr:to>
          <xdr:col>7</xdr:col>
          <xdr:colOff>19050</xdr:colOff>
          <xdr:row>15</xdr:row>
          <xdr:rowOff>19050</xdr:rowOff>
        </xdr:to>
        <xdr:sp macro="" textlink="">
          <xdr:nvSpPr>
            <xdr:cNvPr id="56323" name="Object 3" hidden="1">
              <a:extLst>
                <a:ext uri="{63B3BB69-23CF-44E3-9099-C40C66FF867C}">
                  <a14:compatExt spid="_x0000_s56323"/>
                </a:ext>
                <a:ext uri="{FF2B5EF4-FFF2-40B4-BE49-F238E27FC236}">
                  <a16:creationId xmlns:a16="http://schemas.microsoft.com/office/drawing/2014/main" id="{00000000-0008-0000-1600-00000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95250</xdr:colOff>
          <xdr:row>19</xdr:row>
          <xdr:rowOff>38100</xdr:rowOff>
        </xdr:from>
        <xdr:to>
          <xdr:col>3</xdr:col>
          <xdr:colOff>438150</xdr:colOff>
          <xdr:row>20</xdr:row>
          <xdr:rowOff>57150</xdr:rowOff>
        </xdr:to>
        <xdr:sp macro="" textlink="">
          <xdr:nvSpPr>
            <xdr:cNvPr id="56324" name="Object 4" hidden="1">
              <a:extLst>
                <a:ext uri="{63B3BB69-23CF-44E3-9099-C40C66FF867C}">
                  <a14:compatExt spid="_x0000_s56324"/>
                </a:ext>
                <a:ext uri="{FF2B5EF4-FFF2-40B4-BE49-F238E27FC236}">
                  <a16:creationId xmlns:a16="http://schemas.microsoft.com/office/drawing/2014/main" id="{00000000-0008-0000-1600-00000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xdr:col>
      <xdr:colOff>158750</xdr:colOff>
      <xdr:row>2</xdr:row>
      <xdr:rowOff>73025</xdr:rowOff>
    </xdr:from>
    <xdr:ext cx="4572000" cy="2743200"/>
    <xdr:graphicFrame macro="">
      <xdr:nvGraphicFramePr>
        <xdr:cNvPr id="2" name="Chart 1">
          <a:extLst>
            <a:ext uri="{FF2B5EF4-FFF2-40B4-BE49-F238E27FC236}">
              <a16:creationId xmlns:a16="http://schemas.microsoft.com/office/drawing/2014/main" id="{B7791DFF-761F-4BAB-AA7F-90C31473E9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5.xml><?xml version="1.0" encoding="utf-8"?>
<xdr:wsDr xmlns:xdr="http://schemas.openxmlformats.org/drawingml/2006/spreadsheetDrawing" xmlns:a="http://schemas.openxmlformats.org/drawingml/2006/main">
  <xdr:twoCellAnchor>
    <xdr:from>
      <xdr:col>23</xdr:col>
      <xdr:colOff>81643</xdr:colOff>
      <xdr:row>20</xdr:row>
      <xdr:rowOff>122464</xdr:rowOff>
    </xdr:from>
    <xdr:to>
      <xdr:col>29</xdr:col>
      <xdr:colOff>81643</xdr:colOff>
      <xdr:row>38</xdr:row>
      <xdr:rowOff>68034</xdr:rowOff>
    </xdr:to>
    <xdr:graphicFrame macro="">
      <xdr:nvGraphicFramePr>
        <xdr:cNvPr id="2" name="Chart 1">
          <a:extLst>
            <a:ext uri="{FF2B5EF4-FFF2-40B4-BE49-F238E27FC236}">
              <a16:creationId xmlns:a16="http://schemas.microsoft.com/office/drawing/2014/main" id="{00000000-0008-0000-2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654505</xdr:colOff>
      <xdr:row>20</xdr:row>
      <xdr:rowOff>80130</xdr:rowOff>
    </xdr:from>
    <xdr:to>
      <xdr:col>38</xdr:col>
      <xdr:colOff>654505</xdr:colOff>
      <xdr:row>37</xdr:row>
      <xdr:rowOff>160084</xdr:rowOff>
    </xdr:to>
    <xdr:graphicFrame macro="">
      <xdr:nvGraphicFramePr>
        <xdr:cNvPr id="3" name="Chart 2">
          <a:extLst>
            <a:ext uri="{FF2B5EF4-FFF2-40B4-BE49-F238E27FC236}">
              <a16:creationId xmlns:a16="http://schemas.microsoft.com/office/drawing/2014/main" id="{00000000-0008-0000-2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566858</xdr:colOff>
      <xdr:row>21</xdr:row>
      <xdr:rowOff>76847</xdr:rowOff>
    </xdr:from>
    <xdr:to>
      <xdr:col>48</xdr:col>
      <xdr:colOff>577744</xdr:colOff>
      <xdr:row>38</xdr:row>
      <xdr:rowOff>36019</xdr:rowOff>
    </xdr:to>
    <xdr:graphicFrame macro="">
      <xdr:nvGraphicFramePr>
        <xdr:cNvPr id="4" name="Chart 3">
          <a:extLst>
            <a:ext uri="{FF2B5EF4-FFF2-40B4-BE49-F238E27FC236}">
              <a16:creationId xmlns:a16="http://schemas.microsoft.com/office/drawing/2014/main" id="{00000000-0008-0000-2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S\ANNLRPTS\WY\98\GA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ppriver3651005964-my.sharepoint.com/COS/ANNLRPTS/WY/98/G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cottmadden-my.sharepoint.com/COS/ANNLRPTS/WY/98/G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Gas\MGE\MGE%20GR-2006-0422\Schedules\Direct\Atmos%20Schedul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D\MTGAS\2014%20Case\2014%20RateDesignMT.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ppriver3651005964-my.sharepoint.com/RD/MTGAS/2014%20Case/2014%20RateDesignMT.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cottmadden-my.sharepoint.com/RD/MTGAS/2014%20Case/2014%20RateDesignMT.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OS\PGA\2002\May%20Fil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ppriver3651005964-my.sharepoint.com/COS/PGA/2002/May%20Fil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scottmadden-my.sharepoint.com/COS/PGA/2002/May%20Fil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jlm8149\Local%20Settings\Temporary%20Internet%20Files\OLK5C\Cost%20of%20Capital%20estimated%2012-31-04%20(1-24-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appriver3651005964-my.sharepoint.com/Documents%20and%20Settings/jlm8149/Local%20Settings/Temporary%20Internet%20Files/OLK5C/Cost%20of%20Capital%20estimated%2012-31-04%20(1-24-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scottmadden-my.sharepoint.com/Documents%20and%20Settings/jlm8149/Local%20Settings/Temporary%20Internet%20Files/OLK5C/Cost%20of%20Capital%20estimated%2012-31-04%20(1-24-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94E3\BASERE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2007%20Excel%20COS%20Programs\COSS_Book_SumCP_45a\SYSTEM_CLASS_ALLOCATION-2007-SumCP-BOOK.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roForma%202001%201.0f2"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TEMPLATE\Testimony%20Templates\Econ.%20data%20&amp;%20graphs\Testimony%20draft%20to%20be%20updated\historical.Graphs-testimony%20ready-revise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scottmadden-my.sharepoint.com/TEMPLATE/Testimony%20Templates/Econ.%20data%20&amp;%20graphs/Testimony%20draft%20to%20be%20updated/historical.Graphs-testimony%20ready-revise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appriver3651005964-my.sharepoint.com/TEMPLATE/Testimony%20Templates/Econ.%20data%20&amp;%20graphs/Testimony%20draft%20to%20be%20updated/historical.Graphs-testimony%20ready-revised.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nsultbai.local\documents\Documents%20and%20Settings\sminer\Local%20Settings\Temporary%20Internet%20Files\OLK12\Documents%20and%20Settings\sminer\My%20Documents\GCA%2050\New%20WEEKLY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RyanKucan\Box%20Sync\Projects%20-%20Sussex\16.1246%20Dominion%20NC%20ROE\Rebuttal%20Testimony\Supporting%20Analyses\forward%20interpolated%20yield%20curv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appriver3651005964-my.sharepoint.com/Users/RyanKucan/Box%20Sync/Projects%20-%20Sussex/16.1246%20Dominion%20NC%20ROE/Rebuttal%20Testimony/Supporting%20Analyses/forward%20interpolated%20yield%20curve.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scottmadden-my.sharepoint.com/Users/RyanKucan/Box%20Sync/Projects%20-%20Sussex/16.1246%20Dominion%20NC%20ROE/Rebuttal%20Testimony/Supporting%20Analyses/forward%20interpolated%20yield%20curv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COS\Annual%20Rpts\WY\2000\GA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appriver3651005964-my.sharepoint.com/COS/Annual%20Rpts/WY/2000/GA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scottmadden-my.sharepoint.com/COS/Annual%20Rpts/WY/2000/GA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TEMPLATE\Testimony%20Templates\Econ.%20data%20&amp;%20graphs\Testimony%20draft%20to%20be%20updated\historical.Graphs-testimony%20ready-revise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TEMPLATE\Testimony%20Templates\Econ.%20data%20&amp;%20graphs\Testimony%20draft%20to%20be%20updated\historical.Graphs-testimony%20ready-revis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lectric\2014%20Rate%20Cases\Final%20Schedules\historical.Graphs-testimony%20ready-revised%20update-.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ppriver3651005964-my.sharepoint.com/Electric/2014%20Rate%20Cases/Final%20Schedules/historical.Graphs-testimony%20ready-revised%20update-.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scottmadden-my.sharepoint.com/Electric/2014%20Rate%20Cases/Final%20Schedules/historical.Graphs-testimony%20ready-revised%20update-.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X:\Supplemental_Data_from_the_Order%20031209.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fingrp\common\Report15\10-K\MD&amp;A%20-%20Annual\MDA%20-%20Annual%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fingrp\common\Report13\10-Q\Q3\10Q%20Q3%20201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fingrp\common\Report12\10Q\Q3\10Q%20q3%20201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rynmawrfile\shared\fingrp\common\Report15\10-K\MD&amp;A%20-%20Annual\ANRE%202014%20pt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ynmawrfile\shared\fingrp\Budget%20Department\Department%20Files\Annual%20Report%20Data\Selected%20Financial%20Data-06.08.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rynmawrfile\shared\fingrp\common\Report15\10-K\MD&amp;A%20-%20Annual\MDA%20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ultbai.local\documents\fingrp\Treasury\Finance\Operating%20Budget\Department%20Files\Cheah\2010%20Budget\Share%20Data%20Upload%200219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p.xcelenergy.com\SharedData\General-Offices-GO\INCTAX\PROVIS\Old%20Link%20Fil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RBOld\Library\Mobile%20Documents\com~apple~CloudDocs\Green%20Mountain%20Power%202017%20Rate%20Case\Baudino%20Work%20Papers%20and%20Exhibits\192.168.1.15\ceadata\FINANC\AFUDC\AFUDC%202002\AFUDC2002%20Forecast%20All%20Cos%20Act.%20thru%20Mar.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appriver3651005964-my.sharepoint.com/Users/RBOld/Library/Mobile%20Documents/com~apple~CloudDocs/Green%20Mountain%20Power%202017%20Rate%20Case/Baudino%20Work%20Papers%20and%20Exhibits/192.168.1.15/ceadata/FINANC/AFUDC/AFUDC%202002/AFUDC2002%20Forecast%20All%20Cos%20Act.%20thru%20Mar.xls?E4186BD9" TargetMode="External"/><Relationship Id="rId1" Type="http://schemas.openxmlformats.org/officeDocument/2006/relationships/externalLinkPath" Target="file:///\\E4186BD9\AFUDC2002%20Forecast%20All%20Cos%20Act.%20thru%20Mar.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https://scottmadden-my.sharepoint.com/Users/RBOld/Library/Mobile%20Documents/com~apple~CloudDocs/Green%20Mountain%20Power%202017%20Rate%20Case/Baudino%20Work%20Papers%20and%20Exhibits/192.168.1.15/ceadata/FINANC/AFUDC/AFUDC%202002/AFUDC2002%20Forecast%20All%20Cos%20Act.%20thru%20Mar.xls?F89655ED" TargetMode="External"/><Relationship Id="rId1" Type="http://schemas.openxmlformats.org/officeDocument/2006/relationships/externalLinkPath" Target="file:///\\F89655ED\AFUDC2002%20Forecast%20All%20Cos%20Act.%20thru%20Ma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scottmadden-my.sharepoint.com/personal/jsemenza_scottmadden_com1/Documents/Downloads/D'Ascendis%20Electronic%20Workpapers%20(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scottmadden-my.sharepoint.com/Users/rislam/Box/Projects%20-%20ScottMadden/363-002%20Alaska%20Power%202020%20Rate%20Case%20Support/Rebuttal/Exhibit/D'Ascendis%20Rebuttal%20Exhibit%20APC_GL_BBLH.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rynmawrfile\shared\04234\06welf\othsys\TEAM\Pricing\2007%20CIGNA%20Budget%20Rate%20Development-Medic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combswr\AppData\Local\Microsoft\Windows\Temporary%20Internet%20Files\Content.Outlook\PPC0MUZ5\Okla%20COS%20Model%20TYE%2012-31-2010%20(FILED).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ppriver3651005964-my.sharepoint.com/Users/combswr/AppData/Local/Microsoft/Windows/Temporary%20Internet%20Files/Content.Outlook/PPC0MUZ5/Okla%20COS%20Model%20TYE%2012-31-2010%20(FILE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scottmadden-my.sharepoint.com/Users/combswr/AppData/Local/Microsoft/Windows/Temporary%20Internet%20Files/Content.Outlook/PPC0MUZ5/Okla%20COS%20Model%20TYE%2012-31-2010%20(FILED).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nsultbai.local\documents\fingrp\Treasury\Finance\Operating%20Budget\2013%20Budget\Summary\BOARD%20SLIDES%20DFT%20080212%20(v9)-AUG2%20BRD.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scottmadden-my.sharepoint.com/General%20Ledger%20Accounting/ADI%20Vouchers/Amanda's%20ADI%20Vouchers/FY2013/January%202013/Uploaded/010-109%20MTM%20Jan-1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appriver3651005964-my.sharepoint.com/General%20Ledger%20Accounting/ADI%20Vouchers/Amanda's%20ADI%20Vouchers/FY2013/January%202013/Uploaded/010-109%20MTM%20Jan-1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jkaushansky\Box%20Sync\Projects%20-%20ScottMadden\TNMP%20ROE%20Testimony\Direct%20Testimony\Supporting%20Analysis\Payout%20Ratio%20Data%20via%20Bloomberg.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W\Profiles\kms7245\Local%20Settings\Temporary%20Internet%20Files\OLK8D\Cost%20of%20Capital%20estimated%2012-31-03%20Preliminary%20(1-21-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appriver3651005964-my.sharepoint.com/W/Profiles/kms7245/Local%20Settings/Temporary%20Internet%20Files/OLK8D/Cost%20of%20Capital%20estimated%2012-31-03%20Preliminary%20(1-21-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scottmadden-my.sharepoint.com/W/Profiles/kms7245/Local%20Settings/Temporary%20Internet%20Files/OLK8D/Cost%20of%20Capital%20estimated%2012-31-03%20Preliminary%20(1-21-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scottmadden-my.sharepoint.com/Users/MBernard/Box/337-005%20AWC%20Eastern%20Group%202022%20ROR%20Study/Exhibit/Selection%20Criteria.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vvfil04\user07$\Evansville\SPCCRESULTS\TPPM\FBC3%20calcs%200608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 Info."/>
      <sheetName val="Gen.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 Info."/>
      <sheetName val="Gen.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 Info."/>
      <sheetName val="Gen.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Data"/>
      <sheetName val="Moody's Bond Yield Data"/>
      <sheetName val="Cover"/>
      <sheetName val="List"/>
      <sheetName val="Discount Rate"/>
      <sheetName val="Prime Rate"/>
      <sheetName val="Inflation"/>
      <sheetName val="Moody's"/>
      <sheetName val="30 Yr. Bonds"/>
      <sheetName val="Discount Chart"/>
      <sheetName val="Inflation Chart"/>
      <sheetName val="Moody's T-Bond Chart"/>
      <sheetName val="Moody's Spread Chart"/>
      <sheetName val="Moody's Baa Bond Yields Chart"/>
      <sheetName val="Econ Est &amp; Proj"/>
      <sheetName val="Hist. Cap Stru Atmos"/>
      <sheetName val="Ratios"/>
      <sheetName val="Cap. Struct."/>
      <sheetName val="LTD Rate"/>
      <sheetName val="STD Rate"/>
      <sheetName val="Comp. Co Criteria"/>
      <sheetName val="Ticker - Distr."/>
      <sheetName val="10-yr. Historical Growth"/>
      <sheetName val="5-yr. historical growth"/>
      <sheetName val="Avg 5-year and 10-year"/>
      <sheetName val="Comparable Projected Growth"/>
      <sheetName val="Comparable Stock Prices"/>
      <sheetName val="Comp DCF"/>
      <sheetName val="Comp CAPM"/>
      <sheetName val="Comp. Ratios"/>
      <sheetName val="RR"/>
      <sheetName val="WACC"/>
      <sheetName val="Chart_Data"/>
      <sheetName val="Moody's_Bond_Yield_Data"/>
      <sheetName val="Discount_Rate"/>
      <sheetName val="Prime_Rate"/>
      <sheetName val="30_Yr__Bonds"/>
      <sheetName val="Discount_Chart"/>
      <sheetName val="Inflation_Chart"/>
      <sheetName val="Moody's_T-Bond_Chart"/>
      <sheetName val="Moody's_Spread_Chart"/>
      <sheetName val="Moody's_Baa_Bond_Yields_Chart"/>
      <sheetName val="Econ_Est_&amp;_Proj"/>
      <sheetName val="Hist__Cap_Stru_Atmos"/>
      <sheetName val="Cap__Struct_"/>
      <sheetName val="LTD_Rate"/>
      <sheetName val="STD_Rate"/>
      <sheetName val="Comp__Co_Criteria"/>
      <sheetName val="Ticker_-_Distr_"/>
      <sheetName val="10-yr__Historical_Growth"/>
      <sheetName val="5-yr__historical_growth"/>
      <sheetName val="Avg_5-year_and_10-year"/>
      <sheetName val="Comparable_Projected_Growth"/>
      <sheetName val="Comparable_Stock_Prices"/>
      <sheetName val="Comp_DCF"/>
      <sheetName val="Comp_CAPM"/>
      <sheetName val="Comp__Rat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H - pg 9"/>
      <sheetName val="Summary"/>
      <sheetName val="MT Rate Sum"/>
      <sheetName val="Rate 60"/>
      <sheetName val="Rate70"/>
      <sheetName val="Rate 71"/>
      <sheetName val="Rate 85"/>
      <sheetName val="Bill Comp - 60"/>
      <sheetName val="Bill Comp - 70"/>
      <sheetName val="Bill Comp - 70 _71"/>
      <sheetName val="Electric Compare"/>
      <sheetName val="Comp to NWE"/>
      <sheetName val="Comp to Energy West"/>
      <sheetName val="ROR Graph"/>
      <sheetName val="Margin Graph"/>
      <sheetName val="Margi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H - pg 9"/>
      <sheetName val="Summary"/>
      <sheetName val="MT Rate Sum"/>
      <sheetName val="Rate 60"/>
      <sheetName val="Rate70"/>
      <sheetName val="Rate 71"/>
      <sheetName val="Rate 85"/>
      <sheetName val="Bill Comp - 60"/>
      <sheetName val="Bill Comp - 70"/>
      <sheetName val="Bill Comp - 70 _71"/>
      <sheetName val="Electric Compare"/>
      <sheetName val="Comp to NWE"/>
      <sheetName val="Comp to Energy West"/>
      <sheetName val="ROR Graph"/>
      <sheetName val="Margin Graph"/>
      <sheetName val="Margi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H - pg 9"/>
      <sheetName val="Summary"/>
      <sheetName val="MT Rate Sum"/>
      <sheetName val="Rate 60"/>
      <sheetName val="Rate70"/>
      <sheetName val="Rate 71"/>
      <sheetName val="Rate 85"/>
      <sheetName val="Bill Comp - 60"/>
      <sheetName val="Bill Comp - 70"/>
      <sheetName val="Bill Comp - 70 _71"/>
      <sheetName val="Electric Compare"/>
      <sheetName val="Comp to NWE"/>
      <sheetName val="Comp to Energy West"/>
      <sheetName val="ROR Graph"/>
      <sheetName val="Margin Graph"/>
      <sheetName val="Margi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Summary Sheet"/>
      <sheetName val="Gas Cost Summary"/>
      <sheetName val="MT"/>
      <sheetName val="MT Exh 3"/>
      <sheetName val="ND"/>
      <sheetName val="Margin Sharing"/>
      <sheetName val="ND Exh B"/>
      <sheetName val="SD"/>
      <sheetName val="SD Exh B"/>
      <sheetName val="ER"/>
      <sheetName val="ER Exh D"/>
      <sheetName val="WY"/>
      <sheetName val="WY Non-Core Rev Cr"/>
      <sheetName val="WY Exh 3"/>
      <sheetName val="WY Rate Sum"/>
      <sheetName val="Prepaid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Summary Sheet"/>
      <sheetName val="Gas Cost Summary"/>
      <sheetName val="MT"/>
      <sheetName val="MT Exh 3"/>
      <sheetName val="ND"/>
      <sheetName val="Margin Sharing"/>
      <sheetName val="ND Exh B"/>
      <sheetName val="SD"/>
      <sheetName val="SD Exh B"/>
      <sheetName val="ER"/>
      <sheetName val="ER Exh D"/>
      <sheetName val="WY"/>
      <sheetName val="WY Non-Core Rev Cr"/>
      <sheetName val="WY Exh 3"/>
      <sheetName val="WY Rate Sum"/>
      <sheetName val="Prepaid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Summary Sheet"/>
      <sheetName val="Gas Cost Summary"/>
      <sheetName val="MT"/>
      <sheetName val="MT Exh 3"/>
      <sheetName val="ND"/>
      <sheetName val="Margin Sharing"/>
      <sheetName val="ND Exh B"/>
      <sheetName val="SD"/>
      <sheetName val="SD Exh B"/>
      <sheetName val="ER"/>
      <sheetName val="ER Exh D"/>
      <sheetName val="WY"/>
      <sheetName val="WY Non-Core Rev Cr"/>
      <sheetName val="WY Exh 3"/>
      <sheetName val="WY Rate Sum"/>
      <sheetName val="Prepaid 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Sheet1"/>
      <sheetName val="TOPrs"/>
      <sheetName val="Annual Exp 2003"/>
      <sheetName val="Int Rate Hed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Sheet1"/>
      <sheetName val="TOPrs"/>
      <sheetName val="Annual Exp 2003"/>
      <sheetName val="Int Rate Hed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Sheet1"/>
      <sheetName val="TOPrs"/>
      <sheetName val="Annual Exp 2003"/>
      <sheetName val="Int Rate Hedg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sheetName val="Per Books"/>
      <sheetName val="Current Rates"/>
      <sheetName val="Projected"/>
      <sheetName val="Fuel Cost"/>
      <sheetName val="Rate 10"/>
      <sheetName val="Rate 11"/>
      <sheetName val="Rate 13"/>
      <sheetName val="Rate 16"/>
      <sheetName val="Rate 20"/>
      <sheetName val="Rate 22"/>
      <sheetName val="Rate 25"/>
      <sheetName val="Rate 26"/>
      <sheetName val="Rate 27"/>
      <sheetName val="Rate 29"/>
      <sheetName val="Rate 30"/>
      <sheetName val="Rate 31"/>
      <sheetName val="Rate 34"/>
      <sheetName val="Rate 39"/>
      <sheetName val="Rate 40"/>
      <sheetName val="Rate 41"/>
      <sheetName val="Rate 48"/>
      <sheetName val="Rate 50"/>
      <sheetName val="Rate 52"/>
      <sheetName val="Rate 56"/>
      <sheetName val="Rate 95"/>
      <sheetName val="Adj Factors"/>
      <sheetName val="ST-9 Demand"/>
      <sheetName val="Primary Service Accts"/>
      <sheetName val="Primary_Secondary Demand"/>
      <sheetName val="Per_Books"/>
      <sheetName val="Current_Rates"/>
      <sheetName val="Fuel_Cost"/>
      <sheetName val="Rate_10"/>
      <sheetName val="Rate_11"/>
      <sheetName val="Rate_13"/>
      <sheetName val="Rate_16"/>
      <sheetName val="Rate_20"/>
      <sheetName val="Rate_22"/>
      <sheetName val="Rate_25"/>
      <sheetName val="Rate_26"/>
      <sheetName val="Rate_27"/>
      <sheetName val="Rate_29"/>
      <sheetName val="Rate_30"/>
      <sheetName val="Rate_31"/>
      <sheetName val="Rate_34"/>
      <sheetName val="Rate_39"/>
      <sheetName val="Rate_40"/>
      <sheetName val="Rate_41"/>
      <sheetName val="Rate_48"/>
      <sheetName val="Rate_50"/>
      <sheetName val="Rate_52"/>
      <sheetName val="Rate_56"/>
      <sheetName val="Rate_95"/>
      <sheetName val="Adj_Factors"/>
      <sheetName val="ST-9_Demand"/>
      <sheetName val="Primary_Service_Accts"/>
      <sheetName val="Primary_Secondary_Dema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allocators"/>
      <sheetName val="coss"/>
      <sheetName val="SCexGW"/>
      <sheetName val="hold_study"/>
      <sheetName val="LOOKUPTABLE"/>
      <sheetName val="rateincr_exhibit"/>
      <sheetName val="Exhibit_C"/>
      <sheetName val="ExhC_support"/>
      <sheetName val="MISC"/>
      <sheetName val="Sheet1"/>
      <sheetName val="print_macros"/>
    </sheetNames>
    <sheetDataSet>
      <sheetData sheetId="0"/>
      <sheetData sheetId="1" refreshError="1"/>
      <sheetData sheetId="2"/>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Notes"/>
      <sheetName val="Variables"/>
      <sheetName val="Report"/>
      <sheetName val="Operating Lease Adj."/>
      <sheetName val="Captive Finance Adj."/>
      <sheetName val="FAS106 Adj."/>
      <sheetName val="Net Debt Adj."/>
      <sheetName val="Structural Subordination"/>
      <sheetName val="Graphs"/>
      <sheetName val="Import"/>
      <sheetName val="BLR Worksheet"/>
      <sheetName val="TBSheet"/>
      <sheetName val="Main"/>
      <sheetName val="ProForma 2001 1"/>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1"/>
      <sheetName val="NDD"/>
      <sheetName val="COMBINED"/>
      <sheetName val="JAN98"/>
      <sheetName val="FEB98"/>
      <sheetName val="Nov01"/>
      <sheetName val="Jan02"/>
      <sheetName val="Dec01"/>
      <sheetName val="Feb02"/>
      <sheetName val="Mar02"/>
      <sheetName val="Apr02"/>
      <sheetName val="May02"/>
      <sheetName val="chgs"/>
      <sheetName val="June02"/>
      <sheetName val="July02"/>
      <sheetName val="August02"/>
      <sheetName val="September02"/>
      <sheetName val="October02"/>
      <sheetName val="Graphs"/>
      <sheetName val="wint graf"/>
      <sheetName val="summ graf"/>
      <sheetName val="CityGate"/>
      <sheetName val="SAD"/>
      <sheetName val="Jan00 Chart"/>
      <sheetName val="stor"/>
      <sheetName val="Storage OBA"/>
      <sheetName val="Sheet1"/>
      <sheetName val="dmdeqn"/>
      <sheetName val="wint_graf"/>
      <sheetName val="summ_graf"/>
      <sheetName val="Jan00_Chart"/>
      <sheetName val="Storage_O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ield_curve"/>
      <sheetName val="FRWD VS INTERP"/>
      <sheetName val="Chart X Fwd vs Spot 27 year"/>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ield_curve"/>
      <sheetName val="FRWD VS INTERP"/>
      <sheetName val="Chart X Fwd vs Spot 27 year"/>
    </sheetNames>
    <sheetDataSet>
      <sheetData sheetId="0"/>
      <sheetData sheetId="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ield_curve"/>
      <sheetName val="FRWD VS INTERP"/>
      <sheetName val="Chart X Fwd vs Spot 27 year"/>
    </sheetNames>
    <sheetDataSet>
      <sheetData sheetId="0"/>
      <sheetData sheetId="1"/>
      <sheetData sheetId="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en. Info."/>
      <sheetName val="Co. Info."/>
      <sheetName val="Mngrs &amp; Offcrs"/>
      <sheetName val="Directors"/>
      <sheetName val="Long Term Debt"/>
      <sheetName val="Dividends"/>
      <sheetName val="Plant in Ser"/>
      <sheetName val="Depr."/>
      <sheetName val="Inc Stmnt"/>
      <sheetName val="Taxes Other"/>
      <sheetName val="Balance Sheet"/>
      <sheetName val="Liability Ins"/>
      <sheetName val="Miles of Line"/>
      <sheetName val="Gas Purchased &amp; Sold"/>
      <sheetName val="Dedication Res."/>
      <sheetName val="Emer. Curt. &amp; IRP"/>
      <sheetName val="Imprt Chngs"/>
      <sheetName val="Plnt Add-Ret-17a"/>
      <sheetName val="Fin Chngs (pg 17b)"/>
      <sheetName val="Oa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 val="Moody's_Bond_Yield_Data"/>
      <sheetName val="Discount_Rate"/>
      <sheetName val="Discount_Chart"/>
      <sheetName val="Prime_Rate"/>
      <sheetName val="Prime_Chart_"/>
      <sheetName val="Inflation_Chart"/>
      <sheetName val="30_Yr__Bonds"/>
      <sheetName val="Moody's_T-Bond_Chart"/>
      <sheetName val="Moody's_Spread_Chart"/>
      <sheetName val="Moody's_Baa_Bond_Yields_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oody's Bond Yield Data"/>
      <sheetName val="Discount Rate"/>
      <sheetName val="Discount Chart"/>
      <sheetName val="Prime Rate"/>
      <sheetName val="Prime Chart "/>
      <sheetName val="Inflation"/>
      <sheetName val="Inflation Chart"/>
      <sheetName val="Moody's"/>
      <sheetName val="30 Yr. Bonds"/>
      <sheetName val="Moody's T-Bond Chart"/>
      <sheetName val="Moody's Spread Chart"/>
      <sheetName val="Moody's Baa Bond Yields Chart"/>
      <sheetName val="Moody's_Bond_Yield_Data"/>
      <sheetName val="Discount_Rate"/>
      <sheetName val="Discount_Chart"/>
      <sheetName val="Prime_Rate"/>
      <sheetName val="Prime_Chart_"/>
      <sheetName val="Inflation_Chart"/>
      <sheetName val="30_Yr__Bonds"/>
      <sheetName val="Moody's_T-Bond_Chart"/>
      <sheetName val="Moody's_Spread_Chart"/>
      <sheetName val="Moody's_Baa_Bond_Yields_Chart"/>
    </sheetNames>
    <sheetDataSet>
      <sheetData sheetId="0"/>
      <sheetData sheetId="1"/>
      <sheetData sheetId="2"/>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verage Spreads"/>
      <sheetName val="BondsOnline Data"/>
      <sheetName val="Moody's Bond Yield Data"/>
      <sheetName val="Discount Rate "/>
      <sheetName val="Chart1"/>
      <sheetName val="Prime Rate"/>
      <sheetName val="Chart2"/>
      <sheetName val="Inflation"/>
      <sheetName val="Chart3"/>
      <sheetName val="Utility Bonds"/>
      <sheetName val="30 Yr. Bonds"/>
      <sheetName val="Chart4"/>
      <sheetName val="Chart5"/>
      <sheetName val="Chart6"/>
      <sheetName val="Compatibility Report"/>
      <sheetName val="Sheet1"/>
      <sheetName val="Sheet2"/>
    </sheetNames>
    <sheetDataSet>
      <sheetData sheetId="0"/>
      <sheetData sheetId="1"/>
      <sheetData sheetId="2"/>
      <sheetData sheetId="3"/>
      <sheetData sheetId="4"/>
      <sheetData sheetId="5" refreshError="1"/>
      <sheetData sheetId="6"/>
      <sheetData sheetId="7" refreshError="1"/>
      <sheetData sheetId="8"/>
      <sheetData sheetId="9" refreshError="1"/>
      <sheetData sheetId="10"/>
      <sheetData sheetId="11"/>
      <sheetData sheetId="12" refreshError="1"/>
      <sheetData sheetId="13" refreshError="1"/>
      <sheetData sheetId="14" refreshError="1"/>
      <sheetData sheetId="15"/>
      <sheetData sheetId="16"/>
      <sheetData sheetId="1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verage Spreads"/>
      <sheetName val="BondsOnline Data"/>
      <sheetName val="Moody's Bond Yield Data"/>
      <sheetName val="Discount Rate "/>
      <sheetName val="Chart1"/>
      <sheetName val="Prime Rate"/>
      <sheetName val="Chart2"/>
      <sheetName val="Inflation"/>
      <sheetName val="Chart3"/>
      <sheetName val="Utility Bonds"/>
      <sheetName val="30 Yr. Bonds"/>
      <sheetName val="Chart4"/>
      <sheetName val="Chart5"/>
      <sheetName val="Chart6"/>
      <sheetName val="Compatibility Report"/>
      <sheetName val="Sheet1"/>
      <sheetName val="Sheet2"/>
    </sheetNames>
    <sheetDataSet>
      <sheetData sheetId="0"/>
      <sheetData sheetId="1"/>
      <sheetData sheetId="2"/>
      <sheetData sheetId="3"/>
      <sheetData sheetId="4"/>
      <sheetData sheetId="5" refreshError="1"/>
      <sheetData sheetId="6"/>
      <sheetData sheetId="7" refreshError="1"/>
      <sheetData sheetId="8"/>
      <sheetData sheetId="9" refreshError="1"/>
      <sheetData sheetId="10"/>
      <sheetData sheetId="11"/>
      <sheetData sheetId="12" refreshError="1"/>
      <sheetData sheetId="13" refreshError="1"/>
      <sheetData sheetId="14" refreshError="1"/>
      <sheetData sheetId="15"/>
      <sheetData sheetId="16"/>
      <sheetData sheetId="1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verage Spreads"/>
      <sheetName val="BondsOnline Data"/>
      <sheetName val="Moody's Bond Yield Data"/>
      <sheetName val="Discount Rate "/>
      <sheetName val="Chart1"/>
      <sheetName val="Prime Rate"/>
      <sheetName val="Chart2"/>
      <sheetName val="Inflation"/>
      <sheetName val="Chart3"/>
      <sheetName val="Utility Bonds"/>
      <sheetName val="30 Yr. Bonds"/>
      <sheetName val="Chart4"/>
      <sheetName val="Chart5"/>
      <sheetName val="Chart6"/>
      <sheetName val="Compatibility Report"/>
      <sheetName val="Sheet1"/>
      <sheetName val="Sheet2"/>
    </sheetNames>
    <sheetDataSet>
      <sheetData sheetId="0"/>
      <sheetData sheetId="1"/>
      <sheetData sheetId="2"/>
      <sheetData sheetId="3"/>
      <sheetData sheetId="4"/>
      <sheetData sheetId="5" refreshError="1"/>
      <sheetData sheetId="6"/>
      <sheetData sheetId="7" refreshError="1"/>
      <sheetData sheetId="8"/>
      <sheetData sheetId="9" refreshError="1"/>
      <sheetData sheetId="10"/>
      <sheetData sheetId="11"/>
      <sheetData sheetId="12" refreshError="1"/>
      <sheetData sheetId="13" refreshError="1"/>
      <sheetData sheetId="14" refreshError="1"/>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Summary"/>
      <sheetName val="Revenue Comparison"/>
      <sheetName val="Earnings Comparison"/>
      <sheetName val="Check Earnings"/>
      <sheetName val="MIRR Comparisons"/>
      <sheetName val="MIRR Calculations"/>
      <sheetName val="MIRR SAW as Filed"/>
      <sheetName val="MIRR SAW wo IS &amp; SG"/>
      <sheetName val="(A) MIRR SAW - 36 Mos LM"/>
      <sheetName val="(A) wo IS &amp; SG - 36 Mos LM"/>
      <sheetName val="(B) MIRR PS - 5% &amp; 10%"/>
      <sheetName val="(B) MIRR PS - 5% &amp; 10% wo ISSG"/>
      <sheetName val="(C) MIRR PS - 8% &amp; 13%"/>
      <sheetName val="(C) MIRR PS - 8% &amp; 13% wo ISSG"/>
      <sheetName val="(D) MIRR PEC - 8% &amp; 13%"/>
      <sheetName val="(D) MIRR PEC - 8% &amp; 13% wo ISSG"/>
      <sheetName val="(E) MIRR PEC - 10% &amp; 15%"/>
      <sheetName val="(E) MIRR PEC - 10 &amp; 15% wo ISSG"/>
      <sheetName val="(F) MIRR Mod SAW - 60% &amp; 75%"/>
      <sheetName val="(F) MIRR MSAW - 60%&amp;75% wo ISSG"/>
      <sheetName val="(G) MIRR Mod SAW - 65% &amp; 80%"/>
      <sheetName val="(G) MIRR MSAW - 65%&amp;80% wo ISSG"/>
      <sheetName val="Input Data"/>
      <sheetName val="Inputs"/>
      <sheetName val="Avoided Costs by Vintage"/>
      <sheetName val="Stevie Ex 4"/>
      <sheetName val="Program Lives"/>
      <sheetName val="Cost of Capital"/>
      <sheetName val="PowerShare"/>
      <sheetName val="AC by Pgm by Vint"/>
      <sheetName val="Forecast Summary"/>
      <sheetName val="Fall 2008 Forecast"/>
      <sheetName val="Old Discount Rate"/>
      <sheetName val="36 Months Lost Margins"/>
      <sheetName val="Lost Margins - 3 Years"/>
      <sheetName val="As Filed Data"/>
      <sheetName val="SAW as Filed"/>
      <sheetName val="Ted's Exhibit"/>
      <sheetName val="PS 25Yr Level for Revenue"/>
      <sheetName val="As Filed Rider"/>
      <sheetName val="As Filed SAW"/>
      <sheetName val="(A) SAW with 36 Mos LM"/>
      <sheetName val="(B) &amp; (C) PS Model"/>
      <sheetName val="(B) PS Method"/>
      <sheetName val="(B) PS Method wo IS &amp; SG"/>
      <sheetName val="(C) PS Method"/>
      <sheetName val="25Yr PS Revenue"/>
      <sheetName val="25Yr PS Lost Margin Level"/>
      <sheetName val="25Yr PS Incentive Level"/>
      <sheetName val="25Yr Revenue Adj"/>
      <sheetName val="25Yr Incentive Adj"/>
      <sheetName val="As Filed PS"/>
      <sheetName val="(C) PS Method wo IS &amp; SG"/>
      <sheetName val="PS Method"/>
      <sheetName val="PS Sensitivity"/>
      <sheetName val="PS PowerShare"/>
      <sheetName val="PS PowerShare wo IS &amp; SG"/>
      <sheetName val="(D) &amp; (E) PEC Model"/>
      <sheetName val="(D) PEC Method"/>
      <sheetName val="(D) PEC Method wo IS &amp; SG"/>
      <sheetName val="(E) PEC Method"/>
      <sheetName val="(E) PEC Method wo IS &amp; SG"/>
      <sheetName val="(F) &amp; (G) Modified SAW"/>
      <sheetName val="Mod SAW without IS Scaled"/>
      <sheetName val="(F) Mod SAW"/>
      <sheetName val="Sum Mod SAW without IS &amp; SG"/>
      <sheetName val="Sum Mod SAW"/>
      <sheetName val="(F) Mod SAW wo IS &amp; SG"/>
      <sheetName val="(G) Mod SAW"/>
      <sheetName val="(G) Mod SAW wo IS &amp; SG"/>
      <sheetName val="Analysis"/>
      <sheetName val="Prove MIRR"/>
      <sheetName val="Sheet2 (4)"/>
      <sheetName val="Sheet2 (3)"/>
      <sheetName val="Sheet2 (2)"/>
      <sheetName val="Sheet2"/>
      <sheetName val="Sheet1"/>
      <sheetName val="Proof"/>
      <sheetName val="Vintage 1"/>
      <sheetName val="Sheet6"/>
      <sheetName val="A"/>
      <sheetName val="B"/>
      <sheetName val="C"/>
      <sheetName val="x"/>
      <sheetName val="Stevie Ex 4 wLM Sw"/>
      <sheetName val="data"/>
      <sheetName val="Lost Margins - 4 Years"/>
      <sheetName val="25Yr PS SAW Revenue"/>
      <sheetName val="Stevie Ex 4 (IS Removed)"/>
      <sheetName val="Save A Watt (IS removed)"/>
      <sheetName val="Save A Watt (as filed)"/>
      <sheetName val="Sales Forecast"/>
      <sheetName val="Spring 2007 Forecast"/>
      <sheetName val="New DR Calc"/>
      <sheetName val="Check DR Rev Calc"/>
      <sheetName val="North Carolina"/>
      <sheetName val="As Filed SAW for Mod Term"/>
      <sheetName val="Scaled Data"/>
      <sheetName val="Lost Margins - 3 Years Scaled"/>
      <sheetName val="Avoided Costs by Vintage Scaled"/>
      <sheetName val="Lost Margins - 3 Years - Carol"/>
      <sheetName val="Mod SAW Cap"/>
      <sheetName val="Prog Meth Sum"/>
      <sheetName val="PS Meth Sensitivity"/>
      <sheetName val="PS Meth Mod"/>
      <sheetName val="Progress Method"/>
      <sheetName val="PS 25Yr for 4 Years"/>
      <sheetName val="PS 25Yr Unlevel"/>
      <sheetName val="4Yr PS Revenue"/>
      <sheetName val="PS 4Yr Level for Revenue"/>
      <sheetName val="PS 4Yr Unlevel"/>
      <sheetName val="DSM in Current Rates"/>
      <sheetName val="PS High Level"/>
      <sheetName val="Indiana Proposal"/>
      <sheetName val="Calcs"/>
      <sheetName val="Sum 2 Rnd Old"/>
      <sheetName val="Sum 2 Old"/>
      <sheetName val="25Yr PS Incentive Unlevel"/>
      <sheetName val="Graph Data"/>
      <sheetName val="Revenue_Comparison"/>
      <sheetName val="Earnings_Comparison"/>
      <sheetName val="Check_Earnings"/>
      <sheetName val="MIRR_Comparisons"/>
      <sheetName val="MIRR_Calculations"/>
      <sheetName val="MIRR_SAW_as_Filed"/>
      <sheetName val="MIRR_SAW_wo_IS_&amp;_SG"/>
      <sheetName val="(A)_MIRR_SAW_-_36_Mos_LM"/>
      <sheetName val="(A)_wo_IS_&amp;_SG_-_36_Mos_LM"/>
      <sheetName val="(B)_MIRR_PS_-_5%_&amp;_10%"/>
      <sheetName val="(B)_MIRR_PS_-_5%_&amp;_10%_wo_ISSG"/>
      <sheetName val="(C)_MIRR_PS_-_8%_&amp;_13%"/>
      <sheetName val="(C)_MIRR_PS_-_8%_&amp;_13%_wo_ISSG"/>
      <sheetName val="(D)_MIRR_PEC_-_8%_&amp;_13%"/>
      <sheetName val="(D)_MIRR_PEC_-_8%_&amp;_13%_wo_ISSG"/>
      <sheetName val="(E)_MIRR_PEC_-_10%_&amp;_15%"/>
      <sheetName val="(E)_MIRR_PEC_-_10_&amp;_15%_wo_ISSG"/>
      <sheetName val="(F)_MIRR_Mod_SAW_-_60%_&amp;_75%"/>
      <sheetName val="(F)_MIRR_MSAW_-_60%&amp;75%_wo_ISSG"/>
      <sheetName val="(G)_MIRR_Mod_SAW_-_65%_&amp;_80%"/>
      <sheetName val="(G)_MIRR_MSAW_-_65%&amp;80%_wo_ISSG"/>
      <sheetName val="Input_Data"/>
      <sheetName val="Avoided_Costs_by_Vintage"/>
      <sheetName val="Stevie_Ex_4"/>
      <sheetName val="Program_Lives"/>
      <sheetName val="Cost_of_Capital"/>
      <sheetName val="AC_by_Pgm_by_Vint"/>
      <sheetName val="Forecast_Summary"/>
      <sheetName val="Fall_2008_Forecast"/>
      <sheetName val="Old_Discount_Rate"/>
      <sheetName val="36_Months_Lost_Margins"/>
      <sheetName val="Lost_Margins_-_3_Years"/>
      <sheetName val="As_Filed_Data"/>
      <sheetName val="SAW_as_Filed"/>
      <sheetName val="Ted's_Exhibit"/>
      <sheetName val="PS_25Yr_Level_for_Revenue"/>
      <sheetName val="As_Filed_Rider"/>
      <sheetName val="As_Filed_SAW"/>
      <sheetName val="(A)_SAW_with_36_Mos_LM"/>
      <sheetName val="(B)_&amp;_(C)_PS_Model"/>
      <sheetName val="(B)_PS_Method"/>
      <sheetName val="(B)_PS_Method_wo_IS_&amp;_SG"/>
      <sheetName val="(C)_PS_Method"/>
      <sheetName val="25Yr_PS_Revenue"/>
      <sheetName val="25Yr_PS_Lost_Margin_Level"/>
      <sheetName val="25Yr_PS_Incentive_Level"/>
      <sheetName val="25Yr_Revenue_Adj"/>
      <sheetName val="25Yr_Incentive_Adj"/>
      <sheetName val="As_Filed_PS"/>
      <sheetName val="(C)_PS_Method_wo_IS_&amp;_SG"/>
      <sheetName val="PS_Method"/>
      <sheetName val="PS_Sensitivity"/>
      <sheetName val="PS_PowerShare"/>
      <sheetName val="PS_PowerShare_wo_IS_&amp;_SG"/>
      <sheetName val="(D)_&amp;_(E)_PEC_Model"/>
      <sheetName val="(D)_PEC_Method"/>
      <sheetName val="(D)_PEC_Method_wo_IS_&amp;_SG"/>
      <sheetName val="(E)_PEC_Method"/>
      <sheetName val="(E)_PEC_Method_wo_IS_&amp;_SG"/>
      <sheetName val="(F)_&amp;_(G)_Modified_SAW"/>
      <sheetName val="Mod_SAW_without_IS_Scaled"/>
      <sheetName val="(F)_Mod_SAW"/>
      <sheetName val="Sum_Mod_SAW_without_IS_&amp;_SG"/>
      <sheetName val="Sum_Mod_SAW"/>
      <sheetName val="(F)_Mod_SAW_wo_IS_&amp;_SG"/>
      <sheetName val="(G)_Mod_SAW"/>
      <sheetName val="(G)_Mod_SAW_wo_IS_&amp;_SG"/>
      <sheetName val="Prove_MIRR"/>
      <sheetName val="Sheet2_(4)"/>
      <sheetName val="Sheet2_(3)"/>
      <sheetName val="Sheet2_(2)"/>
      <sheetName val="Vintage_1"/>
      <sheetName val="Stevie_Ex_4_wLM_Sw"/>
      <sheetName val="Lost_Margins_-_4_Years"/>
      <sheetName val="25Yr_PS_SAW_Revenue"/>
      <sheetName val="Stevie_Ex_4_(IS_Removed)"/>
      <sheetName val="Save_A_Watt_(IS_removed)"/>
      <sheetName val="Save_A_Watt_(as_filed)"/>
      <sheetName val="Sales_Forecast"/>
      <sheetName val="Spring_2007_Forecast"/>
      <sheetName val="New_DR_Calc"/>
      <sheetName val="Check_DR_Rev_Calc"/>
      <sheetName val="North_Carolina"/>
      <sheetName val="As_Filed_SAW_for_Mod_Term"/>
      <sheetName val="Scaled_Data"/>
      <sheetName val="Lost_Margins_-_3_Years_Scaled"/>
      <sheetName val="Avoided_Costs_by_Vintage_Scaled"/>
      <sheetName val="Lost_Margins_-_3_Years_-_Carol"/>
      <sheetName val="Mod_SAW_Cap"/>
      <sheetName val="Prog_Meth_Sum"/>
      <sheetName val="PS_Meth_Sensitivity"/>
      <sheetName val="PS_Meth_Mod"/>
      <sheetName val="Progress_Method"/>
      <sheetName val="PS_25Yr_for_4_Years"/>
      <sheetName val="PS_25Yr_Unlevel"/>
      <sheetName val="4Yr_PS_Revenue"/>
      <sheetName val="PS_4Yr_Level_for_Revenue"/>
      <sheetName val="PS_4Yr_Unlevel"/>
      <sheetName val="DSM_in_Current_Rates"/>
      <sheetName val="PS_High_Level"/>
      <sheetName val="Indiana_Proposal"/>
      <sheetName val="Sum_2_Rnd_Old"/>
      <sheetName val="Sum_2_Old"/>
      <sheetName val="25Yr_PS_Incentive_Unlevel"/>
      <sheetName val="Graph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ent BS"/>
      <sheetName val="Parent IS"/>
      <sheetName val="Parent CF"/>
      <sheetName val="Parent LTD"/>
      <sheetName val="Parent STD"/>
      <sheetName val="Consol5YrFin&amp;OpStats"/>
      <sheetName val="Operating Results"/>
      <sheetName val="Summary"/>
      <sheetName val="Fourth Quarter"/>
      <sheetName val="5 Yr CF_Div_CapEx_Acq"/>
      <sheetName val="ContractualObligs"/>
      <sheetName val="Market Risk"/>
      <sheetName val="Debt to Equity"/>
      <sheetName val="Income Stmt"/>
      <sheetName val="Comprehensive Income"/>
      <sheetName val="Balance Sheet"/>
      <sheetName val="Stmt of Capitalization"/>
      <sheetName val="Com.StkHldr's Equity"/>
      <sheetName val="Cash Flow Stmt"/>
      <sheetName val="Goodwill"/>
      <sheetName val="OH Acquisition"/>
      <sheetName val="DISCO FN (IS)"/>
      <sheetName val="DISCO FN (BS)"/>
      <sheetName val="Prop_Plant_Equip"/>
      <sheetName val="AcctsReceiv"/>
      <sheetName val="Regulatory Assets"/>
      <sheetName val="IncomeTaxes"/>
      <sheetName val="FedIncomeTax"/>
      <sheetName val="UTP"/>
      <sheetName val="DeferAssetLiab"/>
      <sheetName val="OtherTaxes"/>
      <sheetName val="Commitments"/>
      <sheetName val="Rent "/>
      <sheetName val="5YrDebt"/>
      <sheetName val="FairValue"/>
      <sheetName val="S-E"/>
      <sheetName val="NetIncomePerCommonShare"/>
      <sheetName val="PSU Expense"/>
      <sheetName val="PSU RF"/>
      <sheetName val="PSU Assumptions"/>
      <sheetName val="RSU Expense"/>
      <sheetName val="RSUs RF"/>
      <sheetName val="RSU FV"/>
      <sheetName val="Options Expense"/>
      <sheetName val="Options RF"/>
      <sheetName val="Intrinsic and FV"/>
      <sheetName val="OptionsExOS"/>
      <sheetName val="RS Expense"/>
      <sheetName val="RspActivity"/>
      <sheetName val="RSP Intrinsic FV"/>
      <sheetName val="Benefit Payments"/>
      <sheetName val="PensOPEBObligations"/>
      <sheetName val="BalsheetPension"/>
      <sheetName val="PBO - ABO"/>
      <sheetName val="Costs"/>
      <sheetName val="ChangesInAOCI"/>
      <sheetName val=" Assumptions_A"/>
      <sheetName val="Assumptions_B"/>
      <sheetName val="TrendRates"/>
      <sheetName val="AssetMix"/>
      <sheetName val="FV_Current Year"/>
      <sheetName val="FV_Prior Year"/>
      <sheetName val="Segments"/>
      <sheetName val="SelectedQtrFinData"/>
      <sheetName val="5YR Table"/>
      <sheetName val="Rollforwarddates "/>
      <sheetName val="Date Assumptions"/>
      <sheetName val="Date Text Outputs"/>
      <sheetName val="XBRL ONLY LIN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balancesheet"/>
      <sheetName val="CONINCOME YTD"/>
      <sheetName val="CONINCOME QTR"/>
      <sheetName val="Comprehensive Income"/>
      <sheetName val="concapital"/>
      <sheetName val="STEQUITY"/>
      <sheetName val="CONCASHFLOW"/>
      <sheetName val="goodwill"/>
      <sheetName val="DISCO FOOTNOTE (EPS)"/>
      <sheetName val="DISCO FN (IS)"/>
      <sheetName val="DISCO FN (BS)"/>
      <sheetName val="FV of Debt"/>
      <sheetName val="EPS FOOTNOTE"/>
      <sheetName val="Acquisitions"/>
      <sheetName val="OCI FOOTNOTE"/>
      <sheetName val="PSU Expense"/>
      <sheetName val="PSUs"/>
      <sheetName val="Sheet2"/>
      <sheetName val="RSU Expense"/>
      <sheetName val="RSUs"/>
      <sheetName val="Options Expense"/>
      <sheetName val="Option summary"/>
      <sheetName val="RS Expense"/>
      <sheetName val="Restricted Stk"/>
      <sheetName val="Val Model Assumptions"/>
      <sheetName val="Options price"/>
      <sheetName val="Intrinsic and FV"/>
      <sheetName val="RSP Intrinsic FV"/>
      <sheetName val="Pension"/>
      <sheetName val="other taxes"/>
      <sheetName val="segments"/>
      <sheetName val="segments assets"/>
      <sheetName val="Non-GAAP"/>
      <sheetName val="Unrecognized Tax Benefits"/>
      <sheetName val="Equity Purchases"/>
      <sheetName val="Sheet1"/>
      <sheetName val="Date Assumptions"/>
      <sheetName val="Date Text Outputs"/>
      <sheetName val="XBRL ONLY LINKING"/>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balancesheet"/>
      <sheetName val="CONINCOME YTD"/>
      <sheetName val="CONINCOME"/>
      <sheetName val="Comprehensive Income"/>
      <sheetName val="concapital"/>
      <sheetName val="ST EQUITY"/>
      <sheetName val="CONCASHFLOW"/>
      <sheetName val="goodwill"/>
      <sheetName val="DISCO FOOTNOTE (EPS)"/>
      <sheetName val="OH Acquisition"/>
      <sheetName val="DISCO FN (IS)"/>
      <sheetName val="DISCO FN (BS)"/>
      <sheetName val="FV of Debt"/>
      <sheetName val="EPS FOOTNOTE"/>
      <sheetName val="Acquisitions"/>
      <sheetName val="OCI FOOTNOTE"/>
      <sheetName val="PSU Expense"/>
      <sheetName val="PSUs"/>
      <sheetName val="Sheet2"/>
      <sheetName val="RSU Expense"/>
      <sheetName val="RSUs"/>
      <sheetName val="Options Expense"/>
      <sheetName val="Option summary"/>
      <sheetName val="RS Expense"/>
      <sheetName val="Restricted Stk"/>
      <sheetName val="Val Model Assumptions"/>
      <sheetName val="Options price"/>
      <sheetName val="Intrinsic and FV"/>
      <sheetName val="RSP Intrinsic FV"/>
      <sheetName val="Pension"/>
      <sheetName val="other taxes"/>
      <sheetName val="segments"/>
      <sheetName val="segments assets"/>
      <sheetName val="Non-GAAP"/>
      <sheetName val="Equity Purchases"/>
      <sheetName val="Sheet1"/>
      <sheetName val="Rollforwardd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IncomePerCommonShare"/>
      <sheetName val="PSU Expense"/>
      <sheetName val="PSU RF"/>
      <sheetName val="PSU FV "/>
      <sheetName val="RSU Expense"/>
      <sheetName val="RSUs RF"/>
      <sheetName val="RSU FV"/>
      <sheetName val="Options Expense"/>
      <sheetName val="options FV"/>
      <sheetName val="Options RF"/>
      <sheetName val="Intrinsic and FV"/>
      <sheetName val="OptionsExOS"/>
      <sheetName val="PensionExp"/>
      <sheetName val="PostReBeneCosts"/>
      <sheetName val="RS Expense"/>
      <sheetName val="RspActivity"/>
      <sheetName val="RSP Intrinsic FV"/>
      <sheetName val="Benefit Payments"/>
      <sheetName val="NewPensOPEBObligations"/>
      <sheetName val="BalsheetPension"/>
      <sheetName val="BalsheetPension (2)"/>
      <sheetName val="Costs"/>
      <sheetName val="ChangesInAOCI"/>
      <sheetName val=" Assumptions_A"/>
      <sheetName val="Assumptions_B"/>
      <sheetName val="TrendRates"/>
      <sheetName val="AssetMix"/>
      <sheetName val="Notes_2003"/>
      <sheetName val="NewInserts_2004"/>
      <sheetName val="NewPensionInserts_2003"/>
      <sheetName val="FV_Current Year"/>
      <sheetName val="FV_Prior Year"/>
      <sheetName val="Level 3 Changes"/>
      <sheetName val="Segments"/>
      <sheetName val="SelectedQtrFinData"/>
      <sheetName val="5YR Table"/>
      <sheetName val="Rollforwarddates "/>
      <sheetName val="Sheet1"/>
      <sheetName val="5YR Table draft test"/>
      <sheetName val="5YR Table-NOT USED"/>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AvgEquity"/>
      <sheetName val="Sheet2"/>
      <sheetName val="Sheet3"/>
      <sheetName val="Sheet4"/>
      <sheetName val="Sheet5"/>
      <sheetName val="CAPX"/>
      <sheetName val="Dividend History"/>
      <sheetName val="2014"/>
      <sheetName val="2015"/>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5YrFin&amp;OpStats"/>
      <sheetName val="Non-GAAP Rec (NI)"/>
      <sheetName val="Segments"/>
      <sheetName val="Non-GAAP DISCO"/>
      <sheetName val="Summary"/>
      <sheetName val="fourth quarter"/>
      <sheetName val="5 Yr CF_Div_CapEx_Acq"/>
      <sheetName val="NEW ContractualObligs"/>
      <sheetName val="market risk"/>
      <sheetName val="5YRPSCCAP"/>
      <sheetName val="contract obligations"/>
      <sheetName val="Parentincome"/>
      <sheetName val="Parentbalance"/>
      <sheetName val="ParentConCash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9"/>
      <sheetName val="2010"/>
      <sheetName val="Calc"/>
      <sheetName val="2010 Shares Budget"/>
      <sheetName val="Check 3-22-10"/>
      <sheetName val="2010_Shares_Budget"/>
      <sheetName val="Check_3-22-10"/>
    </sheetNames>
    <sheetDataSet>
      <sheetData sheetId="0"/>
      <sheetData sheetId="1"/>
      <sheetData sheetId="2"/>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d Link File"/>
      <sheetName val="DATABASE"/>
      <sheetName val="Sheet1"/>
      <sheetName val="Prior Period"/>
      <sheetName val="#REF"/>
      <sheetName val="CIAC Detail by Month"/>
      <sheetName val="METERS_&amp;_TRANSFORMERS"/>
      <sheetName val="JAN"/>
      <sheetName val="YTD"/>
      <sheetName val="APRIL"/>
      <sheetName val="FEDERAL"/>
      <sheetName val="purch software &lt;25k"/>
      <sheetName val="summary 98_1"/>
      <sheetName val="14802"/>
      <sheetName val="purch software expensed"/>
      <sheetName val="Headings"/>
      <sheetName val="Update Dates"/>
      <sheetName val="PARTNERSHIP RECAP"/>
      <sheetName val="Electric - FY1997"/>
      <sheetName val="Non-Statutory Deferred Taxes"/>
      <sheetName val="ADFIT Activity   {A}"/>
      <sheetName val="Adj. 2"/>
      <sheetName val="YE DEFN"/>
      <sheetName val="100144-Amort"/>
      <sheetName val="Old_Link_File"/>
      <sheetName val="Prior_Period"/>
      <sheetName val="CIAC_Detail_by_Month"/>
      <sheetName val="purch_software_&lt;25k"/>
      <sheetName val="summary_98_1"/>
      <sheetName val="purch_software_expensed"/>
      <sheetName val="Update_Dates"/>
      <sheetName val="PARTNERSHIP_RECAP"/>
      <sheetName val="Electric_-_FY1997"/>
      <sheetName val="Non-Statutory_Deferred_Taxes"/>
      <sheetName val="ADFIT_Activity___{A}"/>
      <sheetName val="Adj__2"/>
      <sheetName val="YE_DEF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rcial Paper"/>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rcial Paper"/>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rcial Paper"/>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10.1 Recommended Cap Structure"/>
      <sheetName val="10.2 Summary of CE Models"/>
      <sheetName val="10.3 DCF Summary"/>
      <sheetName val="10.11 RP Summary"/>
      <sheetName val="10.12 Ind. PRPM Results"/>
      <sheetName val="10.13 Risk Premium Summary"/>
      <sheetName val="10.14 Moody's Bond Yields"/>
      <sheetName val="10.15 Bond Ratings"/>
      <sheetName val="10.16 MOODY_S&amp;P numbericl"/>
      <sheetName val="10.17 ERP Determination"/>
      <sheetName val="10.18 Beta Adjusted ERP"/>
      <sheetName val="10.21 S&amp;P RPM Study Returns"/>
      <sheetName val="10.22 CAPM"/>
      <sheetName val="10.23 CAPM Notes"/>
      <sheetName val="10.25 Comp Earnings Criteria"/>
      <sheetName val="10.26 Proxy Group Equivalent"/>
      <sheetName val="10.27 CEM Summary"/>
      <sheetName val="10.28 CEM DCF"/>
      <sheetName val="10.29 CEM RPM Summary"/>
      <sheetName val="10.30 CEM RPM Bond Ratings"/>
      <sheetName val="10.31 CEM Beta Adjusted RP"/>
      <sheetName val="10.32 CEM CAPM Backup"/>
      <sheetName val="10.33 Risk Adjustment"/>
      <sheetName val="10.34 Market Cap"/>
      <sheetName val="11.1 Borough Capital Structure"/>
      <sheetName val="12.1 DCF Inad."/>
      <sheetName val="13.1 Lev. Adj - Keller"/>
      <sheetName val="14.1 Keller Corr. CAPM"/>
      <sheetName val="14.2 Keller Corr. CAPM"/>
      <sheetName val="14.3 Keller Corr CAPM"/>
      <sheetName val="14.4 Keller Corrected CAPM"/>
      <sheetName val="15.1 Kroll Size Study"/>
      <sheetName val="18.1 Aqua_Ambler Risk Adj"/>
      <sheetName val="18.2 Aqua_Ambler Market Cap"/>
      <sheetName val="19.1 Pre-Tax COC"/>
      <sheetName val="19.2 Hamada"/>
      <sheetName val="20.1 OCA Corr DCF"/>
      <sheetName val="Div. Yield"/>
      <sheetName val="Avg. Price"/>
      <sheetName val="Chart 1 Tax_Bond Spread"/>
      <sheetName val="Chart 2 MB Ratio"/>
      <sheetName val="Chart 3 Size Study"/>
      <sheetName val="Chart 4 Size Safety Chart"/>
      <sheetName val="Chart 5 Treasury Forecast Error"/>
      <sheetName val="Chart 6 Monthly US Beta"/>
      <sheetName val="Chart 7 Weekly US Beta"/>
      <sheetName val="Chart 8 CPI"/>
      <sheetName val="WP1 DWD-13 Embedded LTD"/>
      <sheetName val="WP2 DWD-13 AWR LTD"/>
      <sheetName val="WP3 DWD-13 AWK LTD"/>
      <sheetName val="WP4 DWD-13 CWT LTD"/>
      <sheetName val="WP5 DWD-13 WTRG LTD"/>
      <sheetName val="WP6 DWD-13 MSEX LTD"/>
      <sheetName val="WP7 DWD-13 SJW LTD"/>
      <sheetName val="WP8 DWD-13 YORW LTD"/>
      <sheetName val="WP9 DWD-13 Pref Equity Cost"/>
      <sheetName val="Input"/>
      <sheetName val="Market Data"/>
      <sheetName val="Proxy Data Lookup"/>
      <sheetName val="Proxy Price Data"/>
      <sheetName val="Proxy Prices"/>
      <sheetName val="CEM Data Lookup"/>
      <sheetName val="CEM Price Data"/>
      <sheetName val="CEM PricesDivs"/>
      <sheetName val="MRP WP1"/>
      <sheetName val="MRP WP2"/>
      <sheetName val="MRP WP3"/>
      <sheetName val="ERP WP1"/>
      <sheetName val="ERP WP 2"/>
      <sheetName val="MRP ERP WP"/>
      <sheetName val="PRPM WP1"/>
      <sheetName val="PRPM WP2"/>
      <sheetName val="PRPM WP3"/>
      <sheetName val="PRPM WP4"/>
      <sheetName val="PRPM WP5"/>
      <sheetName val="PRPM WP6"/>
      <sheetName val="PRPM WP7"/>
      <sheetName val="PRPM WP8"/>
      <sheetName val="PRPM WP9"/>
      <sheetName val="PRPM WP10"/>
      <sheetName val="PRPM WP11"/>
      <sheetName val="PRPM WP12"/>
      <sheetName val="3. AWR"/>
      <sheetName val="3. AWK"/>
      <sheetName val="3. CWT"/>
      <sheetName val="3. WTRG"/>
      <sheetName val="3. MSEX"/>
      <sheetName val="3. SJW"/>
      <sheetName val="3. YOR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1.1R Recommended Capital Str."/>
      <sheetName val="1.2R Summary of CE Models"/>
      <sheetName val="1.3R DCF Summary"/>
      <sheetName val="1.18R RP Summary"/>
      <sheetName val="1.19R Ind. PRPM Results"/>
      <sheetName val="1.20R Risk Premium Summary"/>
      <sheetName val="1.21R Moody's Bond Yields"/>
      <sheetName val="1.22R Bond Ratings"/>
      <sheetName val="1.23R MOODY_S&amp;P numbericl"/>
      <sheetName val="1.24R ERP Determination"/>
      <sheetName val="1.25-1.26R Beta Adjusted ERP"/>
      <sheetName val="1.29R S&amp;P RPM Study Returns"/>
      <sheetName val="1.30R Past Rate Cases Elec"/>
      <sheetName val="1.31R CAPM"/>
      <sheetName val="1.32R CAPM Notes"/>
      <sheetName val="1.34R Comp Earnings Criteria"/>
      <sheetName val="1.35-1.36R Proxy Group Equiv."/>
      <sheetName val="1.37 CEM Summary"/>
      <sheetName val="1.38-1.39 CEM DCF"/>
      <sheetName val="1.40R CEM RPM Summary"/>
      <sheetName val="1.41-1.42R CEM RPM Bond Ratings"/>
      <sheetName val="1.43R CEM Beta Adjusted RP"/>
      <sheetName val="1.44-1.45R CEM CAPM Backup"/>
      <sheetName val="1.46R Risk Adjustment"/>
      <sheetName val="1.47R Market Cap"/>
      <sheetName val="2R Annualized Volatility Proxy"/>
      <sheetName val="3.1-2R, 5.1-2R Freq Dists"/>
      <sheetName val="4.1-2R Corrected CAPM (DCP)"/>
      <sheetName val="4R.3 MRP Regression (DCP)"/>
      <sheetName val="6R MB Schedule"/>
      <sheetName val="7.1-2R DCP CEM Selection"/>
      <sheetName val="7.3-4R DCP CEM DCF"/>
      <sheetName val="7.5-6R DCP CEM CAPM"/>
      <sheetName val="8.1R Reg Mechanisms"/>
      <sheetName val="8.2R Reg Mechanisms"/>
      <sheetName val="9.1R Parcell Proxy Risk Adjust"/>
      <sheetName val="9.2R Parcell Proxy Market Cap"/>
      <sheetName val="9.3R D&amp;P Size Study - APC"/>
      <sheetName val="9.4R D&amp;P Size Study - GLH"/>
      <sheetName val="9.5R D&amp;P Size Study - BBL"/>
      <sheetName val="Chart 1 TIPS Spreads"/>
      <sheetName val="Chart 4 Size Study"/>
      <sheetName val="WP DCF Prices HighLow"/>
      <sheetName val="WP MKTRP PRPM 04-2021"/>
      <sheetName val="WP1 MB"/>
      <sheetName val="WP2 MB"/>
      <sheetName val="WP3 MB"/>
      <sheetName val="WP1 CPI, ROE, Gvt Bond Cor"/>
      <sheetName val="WP2 CPI, ROE, Gvt Bond Cor"/>
      <sheetName val="WP3 CPI, ROE, Gvt Bond Cor"/>
      <sheetName val="Input"/>
      <sheetName val="Market Data"/>
      <sheetName val="Proxy Data Lookup"/>
      <sheetName val="Proxy Price Data"/>
      <sheetName val="Proxy Prices"/>
      <sheetName val="CEM Data Lookup"/>
      <sheetName val="CEM Price Data"/>
      <sheetName val="CEM PricesDivs"/>
      <sheetName val="MRP WP1"/>
      <sheetName val="MRP WP2"/>
      <sheetName val="MRP WP3"/>
      <sheetName val="ERP WP1"/>
      <sheetName val="ERP WP 2"/>
      <sheetName val="MRP ERP WP"/>
      <sheetName val="PRPM WP1"/>
      <sheetName val="3. LNT"/>
      <sheetName val="3. AEE"/>
      <sheetName val="3. DUK"/>
      <sheetName val="3. EIX"/>
      <sheetName val="3. ETR"/>
      <sheetName val="3. EVRG"/>
      <sheetName val="3. ES"/>
      <sheetName val="3. IDA"/>
      <sheetName val="3. NWE"/>
      <sheetName val="3. OGE"/>
      <sheetName val="3. OTTR"/>
      <sheetName val="3. PNW"/>
      <sheetName val="3. POR"/>
      <sheetName val="3. X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4"/>
      <sheetName val="Summary 3"/>
      <sheetName val="Summary 2"/>
      <sheetName val="Summary 1"/>
      <sheetName val="2 $750"/>
      <sheetName val="Contributions"/>
      <sheetName val="Assumptions"/>
      <sheetName val="Active_COBRA Template"/>
      <sheetName val="COBRA"/>
      <sheetName val="Headcounts"/>
      <sheetName val="2006 Fees"/>
      <sheetName val="06 Counts"/>
      <sheetName val="05 Counts"/>
      <sheetName val="06 Runouts"/>
      <sheetName val="06 HRA II"/>
      <sheetName val="06 OAP"/>
      <sheetName val="06 HRA I"/>
      <sheetName val="06 HSA"/>
      <sheetName val="06 PPO"/>
      <sheetName val="06 Ind"/>
      <sheetName val="05 Network"/>
      <sheetName val="05 POS"/>
      <sheetName val="05 PPO"/>
      <sheetName val="05 IND"/>
      <sheetName val="05 OAP"/>
      <sheetName val="05 HRA"/>
      <sheetName val="05 HSA"/>
      <sheetName val="05 AZ HRA"/>
      <sheetName val="06 HP Detail"/>
      <sheetName val="05 HP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COST OF SERVICE"/>
      <sheetName val="SCH K-1"/>
      <sheetName val="FUNCTIONS"/>
      <sheetName val="UNBUNDLED"/>
      <sheetName val="SCH K-2.1"/>
      <sheetName val="SCH K-2.2"/>
      <sheetName val="SCH K-2.3"/>
      <sheetName val="SCH K-2.4"/>
      <sheetName val="SCH K-2.5"/>
      <sheetName val="SCH K-2.6"/>
      <sheetName val="SCH K-2.7"/>
      <sheetName val="SCH K-2.8"/>
      <sheetName val="SCH K-2.9"/>
      <sheetName val="SCH K-2.10"/>
      <sheetName val="SCH L-1"/>
      <sheetName val="SCH L-3"/>
      <sheetName val="SCH L-4"/>
      <sheetName val="COST OF CAPITAL (COC)"/>
      <sheetName val="O&amp;M EXPENSE (OM)"/>
      <sheetName val="MISC EXPENSES (ME)"/>
      <sheetName val="GROSS PLANT (GP)"/>
      <sheetName val="ACCUM DEPR (AD)"/>
      <sheetName val="DEPR EXP (DE)"/>
      <sheetName val="MISC RATE BASE (MRB)"/>
      <sheetName val="REG. ASSET &amp; LIAB"/>
      <sheetName val="SUB &amp; CCT LOADS (S&amp;CL)"/>
      <sheetName val="1CP A&amp;E (CAP1SY)"/>
      <sheetName val="12CP-4CP (CAP3SY)"/>
      <sheetName val="12CP-4CP (SPPCAP)"/>
      <sheetName val="NCP (CAP6OS)"/>
      <sheetName val="NCP (CAP7OS)"/>
      <sheetName val="ENERGY+LOSSES (ENR)"/>
      <sheetName val="SYS PEAK ADJ (SYSA)"/>
      <sheetName val="COINCIDENT PEAKS (CP)"/>
      <sheetName val="NON-COINCIDENT PEAKS (NCP)"/>
      <sheetName val="FUEL &amp; P.PWR"/>
      <sheetName val="CUS(X)OS"/>
      <sheetName val="CUS(X)AS"/>
      <sheetName val="REVENUES"/>
      <sheetName val="BADDEBT"/>
      <sheetName val="DEPOSITS"/>
      <sheetName val="PrtPgDialog"/>
      <sheetName val="PrtSumDialog"/>
      <sheetName val="UtilitiesDialog"/>
      <sheetName val="FCDialog"/>
      <sheetName val="FCPrint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COST OF SERVICE"/>
      <sheetName val="SCH K-1"/>
      <sheetName val="FUNCTIONS"/>
      <sheetName val="UNBUNDLED"/>
      <sheetName val="SCH K-2.1"/>
      <sheetName val="SCH K-2.2"/>
      <sheetName val="SCH K-2.3"/>
      <sheetName val="SCH K-2.4"/>
      <sheetName val="SCH K-2.5"/>
      <sheetName val="SCH K-2.6"/>
      <sheetName val="SCH K-2.7"/>
      <sheetName val="SCH K-2.8"/>
      <sheetName val="SCH K-2.9"/>
      <sheetName val="SCH K-2.10"/>
      <sheetName val="SCH L-1"/>
      <sheetName val="SCH L-3"/>
      <sheetName val="SCH L-4"/>
      <sheetName val="COST OF CAPITAL (COC)"/>
      <sheetName val="O&amp;M EXPENSE (OM)"/>
      <sheetName val="MISC EXPENSES (ME)"/>
      <sheetName val="GROSS PLANT (GP)"/>
      <sheetName val="ACCUM DEPR (AD)"/>
      <sheetName val="DEPR EXP (DE)"/>
      <sheetName val="MISC RATE BASE (MRB)"/>
      <sheetName val="REG. ASSET &amp; LIAB"/>
      <sheetName val="SUB &amp; CCT LOADS (S&amp;CL)"/>
      <sheetName val="1CP A&amp;E (CAP1SY)"/>
      <sheetName val="12CP-4CP (CAP3SY)"/>
      <sheetName val="12CP-4CP (SPPCAP)"/>
      <sheetName val="NCP (CAP6OS)"/>
      <sheetName val="NCP (CAP7OS)"/>
      <sheetName val="ENERGY+LOSSES (ENR)"/>
      <sheetName val="SYS PEAK ADJ (SYSA)"/>
      <sheetName val="COINCIDENT PEAKS (CP)"/>
      <sheetName val="NON-COINCIDENT PEAKS (NCP)"/>
      <sheetName val="FUEL &amp; P.PWR"/>
      <sheetName val="CUS(X)OS"/>
      <sheetName val="CUS(X)AS"/>
      <sheetName val="REVENUES"/>
      <sheetName val="BADDEBT"/>
      <sheetName val="DEPOSITS"/>
      <sheetName val="PrtPgDialog"/>
      <sheetName val="PrtSumDialog"/>
      <sheetName val="UtilitiesDialog"/>
      <sheetName val="FCDialog"/>
      <sheetName val="FCPrint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right"/>
      <sheetName val="COST OF SERVICE"/>
      <sheetName val="SCH K-1"/>
      <sheetName val="FUNCTIONS"/>
      <sheetName val="UNBUNDLED"/>
      <sheetName val="SCH K-2.1"/>
      <sheetName val="SCH K-2.2"/>
      <sheetName val="SCH K-2.3"/>
      <sheetName val="SCH K-2.4"/>
      <sheetName val="SCH K-2.5"/>
      <sheetName val="SCH K-2.6"/>
      <sheetName val="SCH K-2.7"/>
      <sheetName val="SCH K-2.8"/>
      <sheetName val="SCH K-2.9"/>
      <sheetName val="SCH K-2.10"/>
      <sheetName val="SCH L-1"/>
      <sheetName val="SCH L-3"/>
      <sheetName val="SCH L-4"/>
      <sheetName val="COST OF CAPITAL (COC)"/>
      <sheetName val="O&amp;M EXPENSE (OM)"/>
      <sheetName val="MISC EXPENSES (ME)"/>
      <sheetName val="GROSS PLANT (GP)"/>
      <sheetName val="ACCUM DEPR (AD)"/>
      <sheetName val="DEPR EXP (DE)"/>
      <sheetName val="MISC RATE BASE (MRB)"/>
      <sheetName val="REG. ASSET &amp; LIAB"/>
      <sheetName val="SUB &amp; CCT LOADS (S&amp;CL)"/>
      <sheetName val="1CP A&amp;E (CAP1SY)"/>
      <sheetName val="12CP-4CP (CAP3SY)"/>
      <sheetName val="12CP-4CP (SPPCAP)"/>
      <sheetName val="NCP (CAP6OS)"/>
      <sheetName val="NCP (CAP7OS)"/>
      <sheetName val="ENERGY+LOSSES (ENR)"/>
      <sheetName val="SYS PEAK ADJ (SYSA)"/>
      <sheetName val="COINCIDENT PEAKS (CP)"/>
      <sheetName val="NON-COINCIDENT PEAKS (NCP)"/>
      <sheetName val="FUEL &amp; P.PWR"/>
      <sheetName val="CUS(X)OS"/>
      <sheetName val="CUS(X)AS"/>
      <sheetName val="REVENUES"/>
      <sheetName val="BADDEBT"/>
      <sheetName val="DEPOSITS"/>
      <sheetName val="PrtPgDialog"/>
      <sheetName val="PrtSumDialog"/>
      <sheetName val="UtilitiesDialog"/>
      <sheetName val="FCDialog"/>
      <sheetName val="FCPrintSch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est Sensitivity"/>
      <sheetName val="Cust Sensitivity"/>
      <sheetName val="Inflation Sensitivity"/>
      <sheetName val="IS-SUM"/>
      <sheetName val="BS-SUM"/>
      <sheetName val="CF-SUM"/>
      <sheetName val="IS-SUM CO -slide"/>
      <sheetName val="IS-SUM CO"/>
      <sheetName val="BS-SUM CO"/>
      <sheetName val="CF-SUM CO"/>
      <sheetName val="IS-SUM-NR"/>
      <sheetName val="BS-SUM-NR"/>
      <sheetName val="CF-SUM -NR"/>
      <sheetName val="IS-SUM CO NR"/>
      <sheetName val="BS-SUM CO NR"/>
      <sheetName val="NY ADJ"/>
      <sheetName val="Plan Comparison"/>
      <sheetName val="Charts"/>
      <sheetName val="Plan Summary"/>
      <sheetName val="Summary Assumptions"/>
      <sheetName val="Plan Summary1"/>
      <sheetName val="Ratios and Benchmarks-REPAIR"/>
      <sheetName val="Ratios and Benchmarks-NO RPR"/>
      <sheetName val="Capital Structure"/>
      <sheetName val="Capital Structure NO REPAIR"/>
      <sheetName val="Dividend History"/>
      <sheetName val="Payout Ratio Analysis"/>
      <sheetName val="Dividend Rec"/>
      <sheetName val="Cap Ex"/>
      <sheetName val="Consol Repairs Tax Impact"/>
      <sheetName val="Hist and Future EPS"/>
      <sheetName val="Summary Cash Flow"/>
      <sheetName val="State Cash Flow REPAIR"/>
      <sheetName val="State Cash Flow NO REPAIR"/>
      <sheetName val="Rate Base"/>
      <sheetName val="PA vs Other Operations"/>
      <sheetName val="PA Repair Election Impact"/>
      <sheetName val="FL removed"/>
      <sheetName val="2011 Plan input"/>
      <sheetName val="GAP Analysis-Repair"/>
      <sheetName val="GAP Analysis-No repair"/>
      <sheetName val="IS"/>
      <sheetName val="BS"/>
      <sheetName val="CF"/>
      <sheetName val="Ratios"/>
      <sheetName val="Equity Roll"/>
      <sheetName val="FL-IS"/>
      <sheetName val="PA-IS"/>
      <sheetName val="FL-CF"/>
      <sheetName val="PA-BS"/>
      <sheetName val="FL-BS"/>
      <sheetName val="PA-CF"/>
      <sheetName val="2012"/>
      <sheetName val="2013"/>
      <sheetName val="2014"/>
      <sheetName val="2015"/>
      <sheetName val="2016"/>
      <sheetName val="IS-NR"/>
      <sheetName val="BS-NR"/>
      <sheetName val="CF-NR"/>
      <sheetName val="Ratios-NR"/>
      <sheetName val="Equity Roll-NR"/>
      <sheetName val="FL-IS-NR"/>
      <sheetName val="PA-IS-NR"/>
      <sheetName val="FL-CF-NR"/>
      <sheetName val="PA-BS-NR"/>
      <sheetName val="FL-BS-NR"/>
      <sheetName val="PA-CF-NR"/>
      <sheetName val="Shares 5 Year Plan"/>
      <sheetName val="2012Base"/>
      <sheetName val="2012NoRepair"/>
      <sheetName val="2012 Diff"/>
      <sheetName val="2013Base"/>
      <sheetName val="2013NoRepair"/>
      <sheetName val="2013 Diff"/>
      <sheetName val="2014Base"/>
      <sheetName val="2014NoRepair"/>
      <sheetName val="2014 Diff"/>
      <sheetName val="2015Base"/>
      <sheetName val="2015NoRepair"/>
      <sheetName val="2015 Diff"/>
      <sheetName val="2016Base"/>
      <sheetName val="2016NoRepair"/>
      <sheetName val="2016 Diff"/>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G"/>
      <sheetName val="Sheet1 (2)"/>
      <sheetName val="with formulas"/>
      <sheetName val="Oct 14 Swaps"/>
      <sheetName val="Jun 17 Swaps"/>
      <sheetName val="T Lock"/>
    </sheetNames>
    <sheetDataSet>
      <sheetData sheetId="0"/>
      <sheetData sheetId="1"/>
      <sheetData sheetId="2"/>
      <sheetData sheetId="3"/>
      <sheetData sheetId="4"/>
      <sheetData sheetId="5"/>
      <sheetData sheetId="6"/>
      <sheetData sheetId="7"/>
      <sheetData sheetId="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neLog"/>
      <sheetName val="G"/>
      <sheetName val="Sheet1 (2)"/>
      <sheetName val="with formulas"/>
      <sheetName val="Oct 14 Swaps"/>
      <sheetName val="Jun 17 Swaps"/>
      <sheetName val="T Lock"/>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TOPrs"/>
      <sheetName val="Int Rate Hedging-1"/>
      <sheetName val="Int Rate Hedging-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TOPrs"/>
      <sheetName val="Int Rate Hedging-1"/>
      <sheetName val="Int Rate Hedging-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iod"/>
      <sheetName val="Capitalization"/>
      <sheetName val="Pfd Stock"/>
      <sheetName val="WCLTD"/>
      <sheetName val="MTN-C"/>
      <sheetName val="MTN-D"/>
      <sheetName val="92 EIRR"/>
      <sheetName val="93 EIRR"/>
      <sheetName val="Mates A"/>
      <sheetName val="Mates B"/>
      <sheetName val="94 EIRR"/>
      <sheetName val="98 EIRR A&amp;B"/>
      <sheetName val="TOPrs"/>
      <sheetName val="Int Rate Hedging-1"/>
      <sheetName val="Int Rate Hedging-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ummary of WACC"/>
      <sheetName val="1.2 Summary of ROE"/>
      <sheetName val="2.1 Selection Criteria"/>
      <sheetName val="3.1 Capital Structure"/>
      <sheetName val="4.1 Debt Cost Rate"/>
      <sheetName val="5.1 DCF"/>
      <sheetName val="6.1 Regression Analysis"/>
      <sheetName val="7.1 Risk Adjustment"/>
      <sheetName val="7.2 Market Cap"/>
      <sheetName val="6.27.22"/>
      <sheetName val="12.27.21"/>
      <sheetName val="12.20.21"/>
      <sheetName val="12.13.21"/>
      <sheetName val="12.6.21"/>
      <sheetName val="11.29.21"/>
      <sheetName val="11.22.21"/>
      <sheetName val="11.15.21"/>
      <sheetName val="11.8.21"/>
      <sheetName val="11.1.21"/>
      <sheetName val="10.25.21"/>
      <sheetName val="10.18.21"/>
      <sheetName val="10.8.21"/>
      <sheetName val="10.4.21"/>
      <sheetName val="Regress Data"/>
      <sheetName val="LIMDEP Output"/>
      <sheetName val="A-rated Utility Bond Yield"/>
      <sheetName val="Past Rate Cases"/>
      <sheetName val="DCF WP"/>
      <sheetName val="EPS Median LTG"/>
      <sheetName val="3. AWR"/>
      <sheetName val="3. AWK"/>
      <sheetName val="3. ATO"/>
      <sheetName val="3. WTRG"/>
      <sheetName val="3. NI"/>
      <sheetName val="3. NWN"/>
      <sheetName val="3. OGS"/>
      <sheetName val="3. SJI"/>
      <sheetName val="3. 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Boiler diagram"/>
      <sheetName val="Turbine Cycle"/>
      <sheetName val="Unit Performance"/>
      <sheetName val="Steam Turbine"/>
      <sheetName val="N2calcs"/>
      <sheetName val="Condensate"/>
      <sheetName val="Feedwater"/>
      <sheetName val="Condenser"/>
      <sheetName val="Boiler"/>
      <sheetName val="Pulverizers"/>
      <sheetName val="Input Template"/>
      <sheetName val="DCS Input Data"/>
      <sheetName val="Other Input Data"/>
      <sheetName val="Flow Calcs"/>
      <sheetName val="Derived &amp; Overwrite Data"/>
      <sheetName val="Macros"/>
      <sheetName val="Boiler_diagram"/>
      <sheetName val="Turbine_Cycle"/>
      <sheetName val="Unit_Performance"/>
      <sheetName val="Steam_Turbine"/>
      <sheetName val="Input_Template"/>
      <sheetName val="DCS_Input_Data"/>
      <sheetName val="Other_Input_Data"/>
      <sheetName val="Flow_Calcs"/>
      <sheetName val="Derived_&amp;_Overwrite_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4B6AB-3AEA-4DE6-874C-DD9BD9C327F0}">
  <dimension ref="A1"/>
  <sheetViews>
    <sheetView workbookViewId="0"/>
  </sheetViews>
  <sheetFormatPr defaultRowHeight="14.5" x14ac:dyDescent="0.35"/>
  <sheetData>
    <row r="1" spans="1:1" x14ac:dyDescent="0.35">
      <c r="A1"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8E7E7-41F9-49D9-8F91-F2B2A864735F}">
  <dimension ref="A1:M34"/>
  <sheetViews>
    <sheetView view="pageBreakPreview" zoomScale="80" zoomScaleNormal="70" zoomScaleSheetLayoutView="80" workbookViewId="0"/>
  </sheetViews>
  <sheetFormatPr defaultColWidth="9" defaultRowHeight="15" x14ac:dyDescent="0.3"/>
  <cols>
    <col min="1" max="1" width="11.26953125" style="196" customWidth="1"/>
    <col min="2" max="2" width="5.7265625" style="196" customWidth="1"/>
    <col min="3" max="3" width="56.26953125" style="196" customWidth="1"/>
    <col min="4" max="4" width="5.7265625" style="196" customWidth="1"/>
    <col min="5" max="5" width="25.26953125" style="196" customWidth="1"/>
    <col min="6" max="6" width="2.7265625" style="196" customWidth="1"/>
    <col min="7" max="7" width="25.26953125" style="196" customWidth="1"/>
    <col min="8" max="9" width="10.54296875" style="195" bestFit="1" customWidth="1"/>
    <col min="10" max="16384" width="9" style="195"/>
  </cols>
  <sheetData>
    <row r="1" spans="1:13" x14ac:dyDescent="0.3">
      <c r="A1" s="206" t="str">
        <f>Input!J28</f>
        <v>Kentucky Utilities Company / Louisville Gas &amp; Electric Company</v>
      </c>
      <c r="B1" s="206"/>
      <c r="C1" s="206"/>
      <c r="D1" s="206"/>
      <c r="E1" s="206"/>
      <c r="F1" s="206"/>
      <c r="G1" s="206"/>
    </row>
    <row r="2" spans="1:13" x14ac:dyDescent="0.3">
      <c r="A2" s="206" t="s">
        <v>1</v>
      </c>
      <c r="B2" s="206"/>
      <c r="C2" s="206"/>
      <c r="D2" s="206"/>
      <c r="E2" s="206"/>
      <c r="F2" s="206"/>
      <c r="G2" s="206"/>
    </row>
    <row r="3" spans="1:13" x14ac:dyDescent="0.3">
      <c r="A3" s="1074"/>
      <c r="B3" s="1074"/>
      <c r="C3" s="1074"/>
      <c r="D3" s="1074"/>
      <c r="E3" s="1074"/>
      <c r="F3" s="1074"/>
      <c r="G3" s="1074"/>
    </row>
    <row r="4" spans="1:13" ht="58.5" customHeight="1" x14ac:dyDescent="0.3">
      <c r="A4" s="1075" t="s">
        <v>2</v>
      </c>
      <c r="B4" s="1074"/>
      <c r="C4" s="418" t="s">
        <v>3</v>
      </c>
      <c r="D4" s="1074"/>
      <c r="E4" s="1072" t="str">
        <f>Input!$L$31</f>
        <v>Proxy Group of Seven Natural Gas Distribution Companies</v>
      </c>
      <c r="F4" s="209"/>
      <c r="G4" s="1072" t="str">
        <f>E4&amp;" (excl. PRPM)"</f>
        <v>Proxy Group of Seven Natural Gas Distribution Companies (excl. PRPM)</v>
      </c>
    </row>
    <row r="5" spans="1:13" x14ac:dyDescent="0.3">
      <c r="A5" s="1074"/>
      <c r="B5" s="1074"/>
      <c r="C5" s="1074"/>
      <c r="E5" s="3"/>
      <c r="F5" s="3"/>
      <c r="G5" s="3"/>
      <c r="H5" s="196"/>
      <c r="I5" s="572" t="s">
        <v>4</v>
      </c>
      <c r="J5" s="572"/>
      <c r="L5" s="572" t="s">
        <v>4</v>
      </c>
      <c r="M5" s="572"/>
    </row>
    <row r="6" spans="1:13" x14ac:dyDescent="0.3">
      <c r="A6" s="419" t="s">
        <v>5</v>
      </c>
      <c r="B6" s="419"/>
      <c r="C6" s="415" t="s">
        <v>6</v>
      </c>
      <c r="E6" s="409">
        <f>'3.1 DCF Summary'!$V$21/100</f>
        <v>0.10289999999999999</v>
      </c>
      <c r="F6" s="46"/>
      <c r="G6" s="46">
        <f>E6</f>
        <v>0.10289999999999999</v>
      </c>
      <c r="H6" s="420"/>
      <c r="I6" s="573" t="s">
        <v>7</v>
      </c>
      <c r="J6" s="573" t="s">
        <v>8</v>
      </c>
      <c r="L6" s="573" t="s">
        <v>7</v>
      </c>
      <c r="M6" s="573" t="s">
        <v>8</v>
      </c>
    </row>
    <row r="7" spans="1:13" x14ac:dyDescent="0.3">
      <c r="A7" s="419"/>
      <c r="B7" s="419"/>
      <c r="C7" s="415"/>
      <c r="D7" s="215"/>
      <c r="E7" s="421"/>
      <c r="F7" s="421"/>
      <c r="G7" s="421"/>
      <c r="H7" s="420"/>
      <c r="I7" s="571">
        <f>MIN(E6:E12)</f>
        <v>0.10289999999999999</v>
      </c>
      <c r="J7" s="571">
        <f>MAX(E6:E12)</f>
        <v>0.1192</v>
      </c>
      <c r="L7" s="571">
        <f>MIN(G6:G12)</f>
        <v>0.10289999999999999</v>
      </c>
      <c r="M7" s="571">
        <f>MAX(G6:G12)</f>
        <v>0.1191</v>
      </c>
    </row>
    <row r="8" spans="1:13" x14ac:dyDescent="0.3">
      <c r="A8" s="419" t="str">
        <f>A6+1&amp;"."</f>
        <v>2.</v>
      </c>
      <c r="B8" s="419"/>
      <c r="C8" s="415" t="s">
        <v>9</v>
      </c>
      <c r="D8" s="415"/>
      <c r="E8" s="409">
        <f>'4.1 Risk Premium Summary'!$G$28/100</f>
        <v>0.10859999999999999</v>
      </c>
      <c r="F8" s="409"/>
      <c r="G8" s="409">
        <f>'4.1 Risk Premium Summary'!$I$28/100</f>
        <v>0.10809999999999999</v>
      </c>
      <c r="H8" s="420"/>
    </row>
    <row r="9" spans="1:13" x14ac:dyDescent="0.3">
      <c r="A9" s="419"/>
      <c r="B9" s="419"/>
      <c r="C9" s="419"/>
      <c r="D9" s="415"/>
      <c r="E9" s="46"/>
      <c r="F9" s="46"/>
      <c r="G9" s="46"/>
      <c r="H9" s="420"/>
      <c r="I9" s="572" t="s">
        <v>10</v>
      </c>
      <c r="J9" s="572"/>
      <c r="L9" s="572" t="s">
        <v>10</v>
      </c>
      <c r="M9" s="572"/>
    </row>
    <row r="10" spans="1:13" x14ac:dyDescent="0.3">
      <c r="A10" s="419" t="str">
        <f>A8+1&amp;"."</f>
        <v>3.</v>
      </c>
      <c r="B10" s="419"/>
      <c r="C10" s="415" t="s">
        <v>11</v>
      </c>
      <c r="E10" s="411">
        <f>'5.1 CAPM - Gas'!$V$23/100</f>
        <v>0.11119999999999999</v>
      </c>
      <c r="F10" s="411"/>
      <c r="G10" s="409">
        <f>'5.1 CAPM - Gas'!V43/100</f>
        <v>0.11109999999999999</v>
      </c>
      <c r="H10" s="420"/>
      <c r="I10" s="573" t="s">
        <v>7</v>
      </c>
      <c r="J10" s="573" t="s">
        <v>8</v>
      </c>
      <c r="L10" s="573" t="s">
        <v>7</v>
      </c>
      <c r="M10" s="573" t="s">
        <v>8</v>
      </c>
    </row>
    <row r="11" spans="1:13" x14ac:dyDescent="0.3">
      <c r="A11" s="419"/>
      <c r="B11" s="419"/>
      <c r="C11" s="419"/>
      <c r="D11" s="415"/>
      <c r="E11" s="46"/>
      <c r="F11" s="46"/>
      <c r="G11" s="46"/>
      <c r="I11" s="571">
        <f>I7+E16+E18+E20</f>
        <v>0.1059374482030068</v>
      </c>
      <c r="J11" s="571">
        <f>J7+E16+E18+E20</f>
        <v>0.1222374482030068</v>
      </c>
      <c r="L11" s="571">
        <f>L7+G16+G18+G20</f>
        <v>0.1059374482030068</v>
      </c>
      <c r="M11" s="571">
        <f>M7+G16+G18+G20</f>
        <v>0.1221374482030068</v>
      </c>
    </row>
    <row r="12" spans="1:13" ht="47.25" customHeight="1" thickBot="1" x14ac:dyDescent="0.35">
      <c r="A12" s="422" t="str">
        <f>A10+1&amp;"."</f>
        <v>4.</v>
      </c>
      <c r="B12" s="419"/>
      <c r="C12" s="423" t="s">
        <v>12</v>
      </c>
      <c r="E12" s="424">
        <f>'7.1 CEM Summary'!$E$19/100</f>
        <v>0.1192</v>
      </c>
      <c r="F12" s="411"/>
      <c r="G12" s="424">
        <f>'7.1 CEM Summary'!G19/100</f>
        <v>0.1191</v>
      </c>
    </row>
    <row r="13" spans="1:13" x14ac:dyDescent="0.3">
      <c r="A13" s="422"/>
      <c r="B13" s="419"/>
      <c r="C13" s="419"/>
      <c r="D13" s="415"/>
      <c r="E13" s="421"/>
      <c r="F13" s="421"/>
      <c r="G13" s="421"/>
    </row>
    <row r="14" spans="1:13" ht="30" x14ac:dyDescent="0.3">
      <c r="A14" s="422" t="str">
        <f>A12+1&amp;"."</f>
        <v>5.</v>
      </c>
      <c r="B14" s="203"/>
      <c r="C14" s="1079" t="s">
        <v>13</v>
      </c>
      <c r="D14" s="1079"/>
      <c r="E14" s="1074" t="str">
        <f>_xlfn.CONCAT(TEXT(I7,"0.00%")," - ",TEXT(J7,"0.00%"))</f>
        <v>10.29% - 11.92%</v>
      </c>
      <c r="F14" s="1074"/>
      <c r="G14" s="1074" t="str">
        <f>_xlfn.CONCAT(TEXT(L7,"0.00%")," - ",TEXT(M7,"0.00%"))</f>
        <v>10.29% - 11.91%</v>
      </c>
    </row>
    <row r="15" spans="1:13" x14ac:dyDescent="0.3">
      <c r="A15" s="425"/>
      <c r="B15" s="203"/>
      <c r="C15" s="1079"/>
      <c r="D15" s="1079"/>
      <c r="E15" s="1074"/>
      <c r="F15" s="1074"/>
      <c r="G15" s="1074"/>
    </row>
    <row r="16" spans="1:13" x14ac:dyDescent="0.3">
      <c r="A16" s="422" t="str">
        <f>A14+1&amp;"."</f>
        <v>6.</v>
      </c>
      <c r="B16" s="203"/>
      <c r="C16" s="1079" t="s">
        <v>14</v>
      </c>
      <c r="D16" s="1079"/>
      <c r="E16" s="421">
        <v>1.5E-3</v>
      </c>
      <c r="F16" s="421"/>
      <c r="G16" s="1050">
        <f>E16</f>
        <v>1.5E-3</v>
      </c>
    </row>
    <row r="17" spans="1:7" x14ac:dyDescent="0.3">
      <c r="A17" s="425"/>
      <c r="B17" s="203"/>
      <c r="C17" s="1079"/>
      <c r="D17" s="1079"/>
      <c r="E17" s="1074"/>
      <c r="F17" s="1074"/>
      <c r="G17" s="1074"/>
    </row>
    <row r="18" spans="1:7" x14ac:dyDescent="0.3">
      <c r="A18" s="422" t="str">
        <f>A16+1&amp;"."</f>
        <v>7.</v>
      </c>
      <c r="B18" s="203"/>
      <c r="C18" s="1079" t="s">
        <v>15</v>
      </c>
      <c r="D18" s="1079"/>
      <c r="E18" s="421">
        <v>0</v>
      </c>
      <c r="F18" s="421"/>
      <c r="G18" s="1050">
        <f>E18</f>
        <v>0</v>
      </c>
    </row>
    <row r="19" spans="1:7" x14ac:dyDescent="0.3">
      <c r="A19" s="422"/>
      <c r="B19" s="203"/>
      <c r="C19" s="1079"/>
      <c r="D19" s="1079"/>
      <c r="E19" s="421"/>
      <c r="F19" s="421"/>
      <c r="G19" s="1050"/>
    </row>
    <row r="20" spans="1:7" ht="15.5" thickBot="1" x14ac:dyDescent="0.35">
      <c r="A20" s="422" t="str">
        <f>A18+1&amp;"."</f>
        <v>8.</v>
      </c>
      <c r="B20" s="203"/>
      <c r="C20" s="1079" t="s">
        <v>16</v>
      </c>
      <c r="D20" s="1079"/>
      <c r="E20" s="421">
        <f>'10.1 Equity Contributions'!M24/100</f>
        <v>1.5374482030068037E-3</v>
      </c>
      <c r="F20" s="421"/>
      <c r="G20" s="1050">
        <f>E20</f>
        <v>1.5374482030068037E-3</v>
      </c>
    </row>
    <row r="21" spans="1:7" x14ac:dyDescent="0.3">
      <c r="A21" s="195"/>
      <c r="B21" s="203"/>
      <c r="C21" s="1079"/>
      <c r="D21" s="1079"/>
      <c r="E21" s="426"/>
      <c r="F21" s="421"/>
      <c r="G21" s="426"/>
    </row>
    <row r="22" spans="1:7" ht="15.5" thickBot="1" x14ac:dyDescent="0.35">
      <c r="A22" s="422" t="str">
        <f>A20+1&amp;"."</f>
        <v>9.</v>
      </c>
      <c r="B22" s="203"/>
      <c r="C22" s="1079" t="s">
        <v>17</v>
      </c>
      <c r="D22" s="1079"/>
      <c r="E22" s="427" t="str">
        <f>_xlfn.CONCAT(TEXT(I11,"0.00%")," - ",TEXT(J11,"0.00%"))</f>
        <v>10.59% - 12.22%</v>
      </c>
      <c r="F22" s="421"/>
      <c r="G22" s="427" t="str">
        <f>_xlfn.CONCAT(TEXT(L11,"0.00%")," - ",TEXT(M11,"0.00%"))</f>
        <v>10.59% - 12.21%</v>
      </c>
    </row>
    <row r="23" spans="1:7" ht="15.5" thickTop="1" x14ac:dyDescent="0.3">
      <c r="A23" s="195"/>
      <c r="B23" s="203"/>
      <c r="C23" s="1079"/>
      <c r="D23" s="1079"/>
      <c r="E23" s="46"/>
      <c r="F23" s="46"/>
      <c r="G23" s="46"/>
    </row>
    <row r="24" spans="1:7" ht="15.5" thickBot="1" x14ac:dyDescent="0.35">
      <c r="A24" s="422" t="str">
        <f>A22+1&amp;"."</f>
        <v>10.</v>
      </c>
      <c r="B24" s="203"/>
      <c r="C24" s="1079" t="s">
        <v>18</v>
      </c>
      <c r="D24" s="1079"/>
      <c r="E24" s="427">
        <v>0.1095</v>
      </c>
      <c r="F24" s="421"/>
      <c r="G24" s="427">
        <f>E24</f>
        <v>0.1095</v>
      </c>
    </row>
    <row r="25" spans="1:7" ht="15.5" thickTop="1" x14ac:dyDescent="0.3">
      <c r="A25" s="425"/>
      <c r="B25" s="203"/>
      <c r="C25" s="1079"/>
      <c r="D25" s="1079"/>
      <c r="E25" s="46"/>
      <c r="F25" s="46"/>
      <c r="G25" s="46"/>
    </row>
    <row r="26" spans="1:7" x14ac:dyDescent="0.3">
      <c r="A26" s="203" t="s">
        <v>19</v>
      </c>
      <c r="B26" s="428" t="s">
        <v>20</v>
      </c>
      <c r="C26" s="205" t="s">
        <v>21</v>
      </c>
      <c r="E26" s="429"/>
      <c r="F26" s="429"/>
      <c r="G26" s="429"/>
    </row>
    <row r="27" spans="1:7" x14ac:dyDescent="0.3">
      <c r="A27" s="1074"/>
      <c r="B27" s="198" t="s">
        <v>22</v>
      </c>
      <c r="C27" s="430" t="s">
        <v>23</v>
      </c>
      <c r="D27" s="431"/>
      <c r="E27" s="432"/>
      <c r="F27" s="432"/>
      <c r="G27" s="432"/>
    </row>
    <row r="28" spans="1:7" x14ac:dyDescent="0.3">
      <c r="A28" s="1074"/>
      <c r="B28" s="198" t="s">
        <v>24</v>
      </c>
      <c r="C28" s="430" t="s">
        <v>25</v>
      </c>
      <c r="D28" s="431"/>
      <c r="E28" s="432"/>
      <c r="F28" s="432"/>
      <c r="G28" s="432"/>
    </row>
    <row r="29" spans="1:7" x14ac:dyDescent="0.3">
      <c r="A29" s="1074"/>
      <c r="B29" s="198" t="s">
        <v>26</v>
      </c>
      <c r="C29" s="430" t="s">
        <v>27</v>
      </c>
      <c r="D29" s="431"/>
      <c r="E29" s="432"/>
      <c r="F29" s="432"/>
      <c r="G29" s="432"/>
    </row>
    <row r="30" spans="1:7" x14ac:dyDescent="0.3">
      <c r="A30" s="1074"/>
      <c r="B30" s="428" t="s">
        <v>28</v>
      </c>
      <c r="C30" s="430" t="s">
        <v>29</v>
      </c>
      <c r="D30" s="431"/>
      <c r="E30" s="432"/>
      <c r="F30" s="432"/>
      <c r="G30" s="432"/>
    </row>
    <row r="31" spans="1:7" ht="31.5" customHeight="1" x14ac:dyDescent="0.3">
      <c r="A31" s="1074"/>
      <c r="B31" s="577" t="s">
        <v>30</v>
      </c>
      <c r="C31" s="1112" t="s">
        <v>31</v>
      </c>
      <c r="D31" s="1112"/>
      <c r="E31" s="1112"/>
      <c r="F31" s="1112"/>
      <c r="G31" s="1112"/>
    </row>
    <row r="32" spans="1:7" x14ac:dyDescent="0.3">
      <c r="B32" s="577" t="s">
        <v>32</v>
      </c>
      <c r="C32" s="430" t="s">
        <v>33</v>
      </c>
    </row>
    <row r="33" spans="3:13" x14ac:dyDescent="0.3">
      <c r="C33" s="430"/>
    </row>
    <row r="34" spans="3:13" s="196" customFormat="1" x14ac:dyDescent="0.3">
      <c r="C34" s="430"/>
      <c r="H34" s="195"/>
      <c r="I34" s="195"/>
      <c r="J34" s="195"/>
      <c r="K34" s="195"/>
      <c r="L34" s="195"/>
      <c r="M34" s="195"/>
    </row>
  </sheetData>
  <mergeCells count="1">
    <mergeCell ref="C31:G31"/>
  </mergeCells>
  <printOptions horizontalCentered="1"/>
  <pageMargins left="0.7" right="0.7" top="0.75" bottom="0.75" header="0.3" footer="0.3"/>
  <pageSetup scale="68"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Q35"/>
  <sheetViews>
    <sheetView view="pageBreakPreview" zoomScale="80" zoomScaleNormal="70" zoomScaleSheetLayoutView="80" workbookViewId="0"/>
  </sheetViews>
  <sheetFormatPr defaultColWidth="9" defaultRowHeight="15" x14ac:dyDescent="0.3"/>
  <cols>
    <col min="1" max="1" width="11.26953125" style="196" customWidth="1"/>
    <col min="2" max="2" width="5.7265625" style="196" customWidth="1"/>
    <col min="3" max="3" width="56.26953125" style="196" customWidth="1"/>
    <col min="4" max="4" width="5.7265625" style="196" customWidth="1"/>
    <col min="5" max="5" width="25.26953125" style="196" customWidth="1"/>
    <col min="6" max="6" width="2.7265625" style="196" customWidth="1"/>
    <col min="7" max="7" width="25.26953125" style="196" customWidth="1"/>
    <col min="8" max="8" width="2.54296875" style="196" customWidth="1"/>
    <col min="9" max="9" width="25.26953125" style="196" customWidth="1"/>
    <col min="10" max="10" width="2.7265625" style="196" customWidth="1"/>
    <col min="11" max="11" width="25.26953125" style="196" customWidth="1"/>
    <col min="12" max="13" width="10.54296875" style="195" bestFit="1" customWidth="1"/>
    <col min="14" max="16384" width="9" style="195"/>
  </cols>
  <sheetData>
    <row r="1" spans="1:17" x14ac:dyDescent="0.3">
      <c r="A1" s="206" t="str">
        <f>Input!J28</f>
        <v>Kentucky Utilities Company / Louisville Gas &amp; Electric Company</v>
      </c>
      <c r="B1" s="206"/>
      <c r="C1" s="206"/>
      <c r="D1" s="206"/>
      <c r="E1" s="206"/>
      <c r="F1" s="206"/>
      <c r="G1" s="206"/>
      <c r="H1" s="206"/>
      <c r="I1" s="206"/>
      <c r="J1" s="206"/>
      <c r="K1" s="206"/>
    </row>
    <row r="2" spans="1:17" x14ac:dyDescent="0.3">
      <c r="A2" s="206" t="s">
        <v>1</v>
      </c>
      <c r="B2" s="206"/>
      <c r="C2" s="206"/>
      <c r="D2" s="206"/>
      <c r="E2" s="206"/>
      <c r="F2" s="206"/>
      <c r="G2" s="206"/>
      <c r="H2" s="206"/>
      <c r="I2" s="206"/>
      <c r="J2" s="206"/>
      <c r="K2" s="206"/>
    </row>
    <row r="3" spans="1:17" x14ac:dyDescent="0.3">
      <c r="A3" s="206"/>
      <c r="B3" s="206"/>
      <c r="C3" s="206"/>
      <c r="D3" s="206"/>
      <c r="E3" s="206"/>
      <c r="F3" s="206"/>
      <c r="G3" s="206"/>
      <c r="H3" s="206"/>
      <c r="I3" s="206"/>
      <c r="J3" s="206"/>
      <c r="K3" s="206"/>
    </row>
    <row r="4" spans="1:17" x14ac:dyDescent="0.3">
      <c r="A4" s="1074"/>
      <c r="B4" s="1074"/>
      <c r="C4" s="1074"/>
      <c r="D4" s="1074"/>
      <c r="E4" s="207" t="str">
        <f>Input!K28</f>
        <v>Kentucky Utilities Company</v>
      </c>
      <c r="F4" s="207"/>
      <c r="G4" s="207"/>
      <c r="H4" s="1074"/>
      <c r="I4" s="207" t="str">
        <f>Input!K29</f>
        <v>Louisville Gas &amp; Electric Company - Electric</v>
      </c>
      <c r="J4" s="207"/>
      <c r="K4" s="207"/>
    </row>
    <row r="5" spans="1:17" ht="58.5" customHeight="1" x14ac:dyDescent="0.3">
      <c r="A5" s="1075" t="s">
        <v>2</v>
      </c>
      <c r="B5" s="1074"/>
      <c r="C5" s="418" t="s">
        <v>3</v>
      </c>
      <c r="D5" s="1074"/>
      <c r="E5" s="1072" t="str">
        <f>Input!L33</f>
        <v>Proxy Group of Fifteen Electric Companies</v>
      </c>
      <c r="F5" s="209"/>
      <c r="G5" s="1072" t="str">
        <f>E5&amp;" (excl. PRPM)"</f>
        <v>Proxy Group of Fifteen Electric Companies (excl. PRPM)</v>
      </c>
      <c r="H5" s="209"/>
      <c r="I5" s="1072" t="str">
        <f>E5</f>
        <v>Proxy Group of Fifteen Electric Companies</v>
      </c>
      <c r="J5" s="209"/>
      <c r="K5" s="1072" t="str">
        <f>G5</f>
        <v>Proxy Group of Fifteen Electric Companies (excl. PRPM)</v>
      </c>
      <c r="M5" s="640" t="str">
        <f>E4</f>
        <v>Kentucky Utilities Company</v>
      </c>
      <c r="N5" s="640"/>
      <c r="O5" s="640"/>
      <c r="P5" s="640"/>
      <c r="Q5" s="640"/>
    </row>
    <row r="6" spans="1:17" x14ac:dyDescent="0.3">
      <c r="A6" s="1074"/>
      <c r="B6" s="1074"/>
      <c r="C6" s="1074"/>
      <c r="E6" s="3"/>
      <c r="F6" s="3"/>
      <c r="G6" s="3"/>
      <c r="H6" s="3"/>
      <c r="I6" s="3"/>
      <c r="J6" s="3"/>
      <c r="K6" s="3"/>
      <c r="L6" s="196"/>
      <c r="M6" s="572" t="s">
        <v>4</v>
      </c>
      <c r="N6" s="572"/>
      <c r="P6" s="572" t="s">
        <v>4</v>
      </c>
      <c r="Q6" s="572"/>
    </row>
    <row r="7" spans="1:17" x14ac:dyDescent="0.3">
      <c r="A7" s="419" t="s">
        <v>5</v>
      </c>
      <c r="B7" s="419"/>
      <c r="C7" s="415" t="s">
        <v>6</v>
      </c>
      <c r="E7" s="409">
        <f>'3.1 DCF Summary'!$V$48/100</f>
        <v>0.1032</v>
      </c>
      <c r="F7" s="46"/>
      <c r="G7" s="46">
        <f>'3.1 DCF Summary'!$V$48/100</f>
        <v>0.1032</v>
      </c>
      <c r="H7" s="46"/>
      <c r="I7" s="409">
        <f>E7</f>
        <v>0.1032</v>
      </c>
      <c r="J7" s="46"/>
      <c r="K7" s="409">
        <f>G7</f>
        <v>0.1032</v>
      </c>
      <c r="L7" s="420"/>
      <c r="M7" s="573" t="s">
        <v>7</v>
      </c>
      <c r="N7" s="573" t="s">
        <v>8</v>
      </c>
      <c r="P7" s="573" t="s">
        <v>7</v>
      </c>
      <c r="Q7" s="573" t="s">
        <v>8</v>
      </c>
    </row>
    <row r="8" spans="1:17" x14ac:dyDescent="0.3">
      <c r="A8" s="419"/>
      <c r="B8" s="419"/>
      <c r="C8" s="415"/>
      <c r="D8" s="215"/>
      <c r="E8" s="421"/>
      <c r="F8" s="421"/>
      <c r="G8" s="421"/>
      <c r="H8" s="421"/>
      <c r="I8" s="421"/>
      <c r="J8" s="421"/>
      <c r="K8" s="421"/>
      <c r="L8" s="420"/>
      <c r="M8" s="571">
        <f>MIN(E7:E13)</f>
        <v>0.1032</v>
      </c>
      <c r="N8" s="571">
        <f>MAX(E7:E13)</f>
        <v>0.11840000000000001</v>
      </c>
      <c r="P8" s="571">
        <f>MIN(G7:G13)</f>
        <v>0.1032</v>
      </c>
      <c r="Q8" s="571">
        <f>MAX(G7:G13)</f>
        <v>0.1183</v>
      </c>
    </row>
    <row r="9" spans="1:17" x14ac:dyDescent="0.3">
      <c r="A9" s="419" t="str">
        <f>A7+1&amp;"."</f>
        <v>2.</v>
      </c>
      <c r="B9" s="419"/>
      <c r="C9" s="415" t="s">
        <v>9</v>
      </c>
      <c r="D9" s="415"/>
      <c r="E9" s="409">
        <f>'4.1 Risk Premium Summary'!$L$28/100</f>
        <v>0.1079</v>
      </c>
      <c r="F9" s="409"/>
      <c r="G9" s="411">
        <f>'4.1 Risk Premium Summary'!N28/100</f>
        <v>0.10739999999999998</v>
      </c>
      <c r="H9" s="411"/>
      <c r="I9" s="409">
        <f>E9</f>
        <v>0.1079</v>
      </c>
      <c r="J9" s="409"/>
      <c r="K9" s="409">
        <f>G9</f>
        <v>0.10739999999999998</v>
      </c>
      <c r="L9" s="420"/>
    </row>
    <row r="10" spans="1:17" x14ac:dyDescent="0.3">
      <c r="A10" s="419"/>
      <c r="B10" s="419"/>
      <c r="C10" s="419"/>
      <c r="D10" s="415"/>
      <c r="E10" s="46"/>
      <c r="F10" s="46"/>
      <c r="G10" s="46"/>
      <c r="H10" s="46"/>
      <c r="I10" s="46"/>
      <c r="J10" s="46"/>
      <c r="K10" s="46"/>
      <c r="L10" s="420"/>
      <c r="M10" s="572" t="s">
        <v>10</v>
      </c>
      <c r="N10" s="572"/>
      <c r="P10" s="572" t="s">
        <v>10</v>
      </c>
      <c r="Q10" s="572"/>
    </row>
    <row r="11" spans="1:17" x14ac:dyDescent="0.3">
      <c r="A11" s="419" t="str">
        <f>A9+1&amp;"."</f>
        <v>3.</v>
      </c>
      <c r="B11" s="419"/>
      <c r="C11" s="415" t="s">
        <v>11</v>
      </c>
      <c r="E11" s="411">
        <f>'5.2 CAPM - Elec'!V31/100</f>
        <v>0.1075</v>
      </c>
      <c r="F11" s="411"/>
      <c r="G11" s="411">
        <f>'5.2 CAPM - Elec'!V59/100</f>
        <v>0.1075</v>
      </c>
      <c r="H11" s="411"/>
      <c r="I11" s="409">
        <f>E11</f>
        <v>0.1075</v>
      </c>
      <c r="J11" s="411"/>
      <c r="K11" s="409">
        <f>G11</f>
        <v>0.1075</v>
      </c>
      <c r="L11" s="420"/>
      <c r="M11" s="573" t="s">
        <v>7</v>
      </c>
      <c r="N11" s="573" t="s">
        <v>8</v>
      </c>
      <c r="P11" s="573" t="s">
        <v>7</v>
      </c>
      <c r="Q11" s="573" t="s">
        <v>8</v>
      </c>
    </row>
    <row r="12" spans="1:17" x14ac:dyDescent="0.3">
      <c r="A12" s="419"/>
      <c r="B12" s="419"/>
      <c r="C12" s="419"/>
      <c r="D12" s="415"/>
      <c r="E12" s="46"/>
      <c r="F12" s="46"/>
      <c r="G12" s="46"/>
      <c r="H12" s="46"/>
      <c r="I12" s="46"/>
      <c r="J12" s="46"/>
      <c r="K12" s="46"/>
      <c r="M12" s="571">
        <f>M8+E17+E19+E21</f>
        <v>0.10457078153634014</v>
      </c>
      <c r="N12" s="571">
        <f>N8+E17+E19+E21</f>
        <v>0.11977078153634015</v>
      </c>
      <c r="P12" s="571">
        <f>P8+G17+G19+G21</f>
        <v>0.10457078153634014</v>
      </c>
      <c r="Q12" s="571">
        <f>Q8+G17+G19+G21</f>
        <v>0.11967078153634014</v>
      </c>
    </row>
    <row r="13" spans="1:17" ht="47.25" customHeight="1" thickBot="1" x14ac:dyDescent="0.35">
      <c r="A13" s="422" t="str">
        <f>A11+1&amp;"."</f>
        <v>4.</v>
      </c>
      <c r="B13" s="419"/>
      <c r="C13" s="423" t="s">
        <v>12</v>
      </c>
      <c r="E13" s="424">
        <f>'7.1 CEM Summary'!$J$19/100</f>
        <v>0.11840000000000001</v>
      </c>
      <c r="F13" s="411"/>
      <c r="G13" s="424">
        <f>'7.1 CEM Summary'!L19/100</f>
        <v>0.1183</v>
      </c>
      <c r="H13" s="411"/>
      <c r="I13" s="424">
        <f>E13</f>
        <v>0.11840000000000001</v>
      </c>
      <c r="J13" s="411"/>
      <c r="K13" s="424">
        <f>G13</f>
        <v>0.1183</v>
      </c>
    </row>
    <row r="14" spans="1:17" x14ac:dyDescent="0.3">
      <c r="A14" s="422"/>
      <c r="B14" s="419"/>
      <c r="C14" s="419"/>
      <c r="D14" s="415"/>
      <c r="E14" s="421"/>
      <c r="F14" s="421"/>
      <c r="G14" s="421"/>
      <c r="H14" s="421"/>
      <c r="I14" s="421"/>
      <c r="J14" s="421"/>
      <c r="K14" s="421"/>
    </row>
    <row r="15" spans="1:17" ht="30" x14ac:dyDescent="0.3">
      <c r="A15" s="422" t="str">
        <f>A13+1&amp;"."</f>
        <v>5.</v>
      </c>
      <c r="B15" s="203"/>
      <c r="C15" s="1079" t="s">
        <v>13</v>
      </c>
      <c r="D15" s="1079"/>
      <c r="E15" s="1074" t="str">
        <f>_xlfn.CONCAT(TEXT(M8,"0.00%")," - ",TEXT(N8,"0.00%"))</f>
        <v>10.32% - 11.84%</v>
      </c>
      <c r="F15" s="1074"/>
      <c r="G15" s="1074" t="str">
        <f>_xlfn.CONCAT(TEXT(P8,"0.00%")," - ",TEXT(Q8,"0.00%"))</f>
        <v>10.32% - 11.83%</v>
      </c>
      <c r="H15" s="1074"/>
      <c r="I15" s="409" t="str">
        <f>E15</f>
        <v>10.32% - 11.84%</v>
      </c>
      <c r="J15" s="1074"/>
      <c r="K15" s="409" t="str">
        <f>G15</f>
        <v>10.32% - 11.83%</v>
      </c>
      <c r="M15" s="640" t="str">
        <f>I4</f>
        <v>Louisville Gas &amp; Electric Company - Electric</v>
      </c>
      <c r="N15" s="640"/>
      <c r="O15" s="640"/>
      <c r="P15" s="640"/>
      <c r="Q15" s="640"/>
    </row>
    <row r="16" spans="1:17" x14ac:dyDescent="0.3">
      <c r="A16" s="425"/>
      <c r="B16" s="203"/>
      <c r="C16" s="1079"/>
      <c r="D16" s="1079"/>
      <c r="E16" s="1074"/>
      <c r="F16" s="1074"/>
      <c r="G16" s="1074"/>
      <c r="H16" s="1074"/>
      <c r="I16" s="1074"/>
      <c r="J16" s="1074"/>
      <c r="K16" s="1074"/>
      <c r="M16" s="572" t="s">
        <v>4</v>
      </c>
      <c r="N16" s="572"/>
      <c r="P16" s="572" t="s">
        <v>4</v>
      </c>
      <c r="Q16" s="572"/>
    </row>
    <row r="17" spans="1:17" x14ac:dyDescent="0.3">
      <c r="A17" s="422" t="str">
        <f>A15+1&amp;"."</f>
        <v>6.</v>
      </c>
      <c r="B17" s="203"/>
      <c r="C17" s="1079" t="s">
        <v>14</v>
      </c>
      <c r="D17" s="1079"/>
      <c r="E17" s="1050">
        <v>5.0000000000000001E-4</v>
      </c>
      <c r="F17" s="1050"/>
      <c r="G17" s="1050">
        <f>E17</f>
        <v>5.0000000000000001E-4</v>
      </c>
      <c r="H17" s="1050"/>
      <c r="I17" s="1050">
        <v>1E-3</v>
      </c>
      <c r="J17" s="1050"/>
      <c r="K17" s="1050">
        <v>1E-3</v>
      </c>
      <c r="M17" s="573" t="s">
        <v>7</v>
      </c>
      <c r="N17" s="573" t="s">
        <v>8</v>
      </c>
      <c r="P17" s="573" t="s">
        <v>7</v>
      </c>
      <c r="Q17" s="573" t="s">
        <v>8</v>
      </c>
    </row>
    <row r="18" spans="1:17" x14ac:dyDescent="0.3">
      <c r="A18" s="425"/>
      <c r="B18" s="203"/>
      <c r="C18" s="1079"/>
      <c r="D18" s="1079"/>
      <c r="E18" s="1074"/>
      <c r="F18" s="1074"/>
      <c r="G18" s="1074"/>
      <c r="H18" s="1074"/>
      <c r="I18" s="1074"/>
      <c r="J18" s="1074"/>
      <c r="K18" s="1074"/>
      <c r="M18" s="571">
        <f>MIN(I7:I13)</f>
        <v>0.1032</v>
      </c>
      <c r="N18" s="571">
        <f>MAX(I7:I13)</f>
        <v>0.11840000000000001</v>
      </c>
      <c r="P18" s="571">
        <f>MIN(K7:K13)</f>
        <v>0.1032</v>
      </c>
      <c r="Q18" s="571">
        <f>MAX(K7:K13)</f>
        <v>0.1183</v>
      </c>
    </row>
    <row r="19" spans="1:17" x14ac:dyDescent="0.3">
      <c r="A19" s="422" t="str">
        <f>A17+1&amp;"."</f>
        <v>7.</v>
      </c>
      <c r="B19" s="203"/>
      <c r="C19" s="1079" t="s">
        <v>15</v>
      </c>
      <c r="D19" s="1079"/>
      <c r="E19" s="421">
        <f>-('4.2 Moody''s Bond Yields'!I23*(1/3))/100</f>
        <v>-6.6666666666666664E-4</v>
      </c>
      <c r="F19" s="421"/>
      <c r="G19" s="1050">
        <f>E19</f>
        <v>-6.6666666666666664E-4</v>
      </c>
      <c r="H19" s="1050"/>
      <c r="I19" s="421">
        <f>E19</f>
        <v>-6.6666666666666664E-4</v>
      </c>
      <c r="J19" s="421"/>
      <c r="K19" s="1050">
        <f>G19</f>
        <v>-6.6666666666666664E-4</v>
      </c>
    </row>
    <row r="20" spans="1:17" x14ac:dyDescent="0.3">
      <c r="A20" s="422"/>
      <c r="B20" s="203"/>
      <c r="C20" s="1079"/>
      <c r="D20" s="1079"/>
      <c r="E20" s="421"/>
      <c r="F20" s="421"/>
      <c r="G20" s="1050"/>
      <c r="H20" s="1050"/>
      <c r="I20" s="421"/>
      <c r="J20" s="421"/>
      <c r="K20" s="1050"/>
      <c r="M20" s="572" t="s">
        <v>10</v>
      </c>
      <c r="N20" s="572"/>
      <c r="P20" s="572" t="s">
        <v>10</v>
      </c>
      <c r="Q20" s="572"/>
    </row>
    <row r="21" spans="1:17" ht="15.5" thickBot="1" x14ac:dyDescent="0.35">
      <c r="A21" s="422" t="str">
        <f>A19+1&amp;"."</f>
        <v>8.</v>
      </c>
      <c r="B21" s="203"/>
      <c r="C21" s="1079" t="s">
        <v>16</v>
      </c>
      <c r="D21" s="1079"/>
      <c r="E21" s="421">
        <f>'10.1 Equity Contributions'!M24/100</f>
        <v>1.5374482030068037E-3</v>
      </c>
      <c r="F21" s="421"/>
      <c r="G21" s="1050">
        <f>E21</f>
        <v>1.5374482030068037E-3</v>
      </c>
      <c r="H21" s="1050"/>
      <c r="I21" s="421">
        <f>E21</f>
        <v>1.5374482030068037E-3</v>
      </c>
      <c r="J21" s="421"/>
      <c r="K21" s="1050">
        <f>G21</f>
        <v>1.5374482030068037E-3</v>
      </c>
      <c r="M21" s="573" t="s">
        <v>7</v>
      </c>
      <c r="N21" s="573" t="s">
        <v>8</v>
      </c>
      <c r="P21" s="573" t="s">
        <v>7</v>
      </c>
      <c r="Q21" s="573" t="s">
        <v>8</v>
      </c>
    </row>
    <row r="22" spans="1:17" x14ac:dyDescent="0.3">
      <c r="A22" s="195"/>
      <c r="B22" s="203"/>
      <c r="C22" s="1079"/>
      <c r="D22" s="1079"/>
      <c r="E22" s="426"/>
      <c r="F22" s="421"/>
      <c r="G22" s="426"/>
      <c r="H22" s="421"/>
      <c r="I22" s="426"/>
      <c r="J22" s="421"/>
      <c r="K22" s="426"/>
      <c r="M22" s="571">
        <f>M18+I17+I19+I21</f>
        <v>0.10507078153634014</v>
      </c>
      <c r="N22" s="571">
        <f>N18+K17+K19+K21</f>
        <v>0.12027078153634015</v>
      </c>
      <c r="P22" s="571">
        <f>P18+K17+K19+K21</f>
        <v>0.10507078153634014</v>
      </c>
      <c r="Q22" s="571">
        <f>Q18+K17+K19+K21</f>
        <v>0.12017078153634014</v>
      </c>
    </row>
    <row r="23" spans="1:17" ht="15.5" thickBot="1" x14ac:dyDescent="0.35">
      <c r="A23" s="422" t="str">
        <f>A21+1&amp;"."</f>
        <v>9.</v>
      </c>
      <c r="B23" s="203"/>
      <c r="C23" s="1079" t="s">
        <v>17</v>
      </c>
      <c r="D23" s="1079"/>
      <c r="E23" s="427" t="str">
        <f>_xlfn.CONCAT(TEXT(M12,"0.00%")," - ",TEXT(N12,"0.00%"))</f>
        <v>10.46% - 11.98%</v>
      </c>
      <c r="F23" s="421"/>
      <c r="G23" s="427" t="str">
        <f>_xlfn.CONCAT(TEXT(P12,"0.00%")," - ",TEXT(Q12,"0.00%"))</f>
        <v>10.46% - 11.97%</v>
      </c>
      <c r="H23" s="421"/>
      <c r="I23" s="427" t="str">
        <f>_xlfn.CONCAT(TEXT(M22,"0.00%")," - ",TEXT(N22,"0.00%"))</f>
        <v>10.51% - 12.03%</v>
      </c>
      <c r="J23" s="421"/>
      <c r="K23" s="427" t="str">
        <f>_xlfn.CONCAT(TEXT(P22,"0.00%")," - ",TEXT(Q22,"0.00%"))</f>
        <v>10.51% - 12.02%</v>
      </c>
    </row>
    <row r="24" spans="1:17" ht="15.5" thickTop="1" x14ac:dyDescent="0.3">
      <c r="A24" s="195"/>
      <c r="B24" s="203"/>
      <c r="C24" s="1079"/>
      <c r="D24" s="1079"/>
      <c r="E24" s="46"/>
      <c r="F24" s="46"/>
      <c r="G24" s="46"/>
      <c r="H24" s="46"/>
      <c r="I24" s="46"/>
      <c r="J24" s="46"/>
      <c r="K24" s="46"/>
    </row>
    <row r="25" spans="1:17" ht="15.5" thickBot="1" x14ac:dyDescent="0.35">
      <c r="A25" s="422" t="str">
        <f>A23+1&amp;"."</f>
        <v>10.</v>
      </c>
      <c r="B25" s="203"/>
      <c r="C25" s="1079" t="s">
        <v>18</v>
      </c>
      <c r="D25" s="1079"/>
      <c r="E25" s="427">
        <v>0.1095</v>
      </c>
      <c r="F25" s="421"/>
      <c r="G25" s="427">
        <f>E25</f>
        <v>0.1095</v>
      </c>
      <c r="H25" s="421"/>
      <c r="I25" s="427">
        <f>G25</f>
        <v>0.1095</v>
      </c>
      <c r="J25" s="421"/>
      <c r="K25" s="427">
        <f>I25</f>
        <v>0.1095</v>
      </c>
    </row>
    <row r="26" spans="1:17" ht="15.5" thickTop="1" x14ac:dyDescent="0.3">
      <c r="A26" s="425"/>
      <c r="B26" s="203"/>
      <c r="C26" s="1079"/>
      <c r="D26" s="1079"/>
      <c r="E26" s="46"/>
      <c r="F26" s="46"/>
      <c r="G26" s="46"/>
      <c r="H26" s="46"/>
      <c r="I26" s="46"/>
      <c r="J26" s="46"/>
      <c r="K26" s="46"/>
    </row>
    <row r="27" spans="1:17" x14ac:dyDescent="0.3">
      <c r="A27" s="203" t="s">
        <v>19</v>
      </c>
      <c r="B27" s="428" t="s">
        <v>20</v>
      </c>
      <c r="C27" s="205" t="s">
        <v>21</v>
      </c>
      <c r="E27" s="429"/>
      <c r="F27" s="429"/>
      <c r="G27" s="429"/>
      <c r="H27" s="429"/>
      <c r="I27" s="429"/>
      <c r="J27" s="429"/>
      <c r="K27" s="429"/>
    </row>
    <row r="28" spans="1:17" x14ac:dyDescent="0.3">
      <c r="A28" s="1074"/>
      <c r="B28" s="198" t="s">
        <v>22</v>
      </c>
      <c r="C28" s="430" t="s">
        <v>23</v>
      </c>
      <c r="D28" s="431"/>
      <c r="E28" s="432"/>
      <c r="F28" s="432"/>
      <c r="G28" s="432"/>
      <c r="H28" s="432"/>
      <c r="I28" s="432"/>
      <c r="J28" s="432"/>
      <c r="K28" s="432"/>
    </row>
    <row r="29" spans="1:17" x14ac:dyDescent="0.3">
      <c r="A29" s="1074"/>
      <c r="B29" s="198" t="s">
        <v>24</v>
      </c>
      <c r="C29" s="430" t="s">
        <v>25</v>
      </c>
      <c r="D29" s="431"/>
      <c r="E29" s="432"/>
      <c r="F29" s="432"/>
      <c r="G29" s="432"/>
      <c r="H29" s="432"/>
      <c r="I29" s="432"/>
      <c r="J29" s="432"/>
      <c r="K29" s="432"/>
    </row>
    <row r="30" spans="1:17" x14ac:dyDescent="0.3">
      <c r="A30" s="1074"/>
      <c r="B30" s="198" t="s">
        <v>26</v>
      </c>
      <c r="C30" s="430" t="s">
        <v>27</v>
      </c>
      <c r="D30" s="431"/>
      <c r="E30" s="432"/>
      <c r="F30" s="432"/>
      <c r="G30" s="432"/>
      <c r="H30" s="432"/>
      <c r="I30" s="432"/>
      <c r="J30" s="432"/>
      <c r="K30" s="432"/>
    </row>
    <row r="31" spans="1:17" x14ac:dyDescent="0.3">
      <c r="A31" s="1074"/>
      <c r="B31" s="428" t="s">
        <v>28</v>
      </c>
      <c r="C31" s="430" t="s">
        <v>29</v>
      </c>
      <c r="D31" s="431"/>
      <c r="E31" s="432"/>
      <c r="F31" s="432"/>
      <c r="G31" s="432"/>
      <c r="H31" s="432"/>
      <c r="I31" s="432"/>
      <c r="J31" s="432"/>
      <c r="K31" s="432"/>
    </row>
    <row r="32" spans="1:17" ht="30.75" customHeight="1" x14ac:dyDescent="0.3">
      <c r="A32" s="1074"/>
      <c r="B32" s="577" t="s">
        <v>30</v>
      </c>
      <c r="C32" s="1112" t="s">
        <v>34</v>
      </c>
      <c r="D32" s="1112"/>
      <c r="E32" s="1112"/>
      <c r="F32" s="1112"/>
      <c r="G32" s="1112"/>
      <c r="H32" s="1060"/>
      <c r="I32" s="1060"/>
      <c r="J32" s="1060"/>
      <c r="K32" s="1060"/>
    </row>
    <row r="33" spans="2:3" x14ac:dyDescent="0.3">
      <c r="B33" s="577" t="s">
        <v>32</v>
      </c>
      <c r="C33" s="430" t="s">
        <v>33</v>
      </c>
    </row>
    <row r="34" spans="2:3" x14ac:dyDescent="0.3">
      <c r="C34" s="430"/>
    </row>
    <row r="35" spans="2:3" x14ac:dyDescent="0.3">
      <c r="C35" s="430"/>
    </row>
  </sheetData>
  <mergeCells count="1">
    <mergeCell ref="C32:G32"/>
  </mergeCells>
  <printOptions horizontalCentered="1"/>
  <pageMargins left="0.7" right="0.7" top="0.75" bottom="0.75" header="0.3" footer="0.3"/>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576D0-4DD6-4834-87C5-B2D1BD101E0E}">
  <dimension ref="A1:AD101"/>
  <sheetViews>
    <sheetView view="pageBreakPreview" zoomScale="85" zoomScaleNormal="100" zoomScaleSheetLayoutView="85" workbookViewId="0">
      <selection activeCell="B13" sqref="B13"/>
    </sheetView>
  </sheetViews>
  <sheetFormatPr defaultColWidth="9" defaultRowHeight="15" x14ac:dyDescent="0.3"/>
  <cols>
    <col min="1" max="1" width="36.26953125" style="81" customWidth="1"/>
    <col min="2" max="2" width="15.26953125" style="81" bestFit="1" customWidth="1"/>
    <col min="3" max="3" width="12.26953125" style="81" customWidth="1"/>
    <col min="4" max="4" width="1.26953125" style="81" customWidth="1"/>
    <col min="5" max="5" width="12.26953125" style="81" customWidth="1"/>
    <col min="6" max="6" width="2.7265625" style="81" customWidth="1"/>
    <col min="7" max="7" width="12.26953125" style="81" customWidth="1"/>
    <col min="8" max="8" width="3" style="81" customWidth="1"/>
    <col min="9" max="9" width="12.26953125" style="81" customWidth="1"/>
    <col min="10" max="10" width="3" style="81" customWidth="1"/>
    <col min="11" max="11" width="12.26953125" style="81" customWidth="1"/>
    <col min="12" max="12" width="2" style="81" customWidth="1"/>
    <col min="13" max="14" width="12.26953125" style="81" customWidth="1"/>
    <col min="15" max="16" width="9" style="81"/>
    <col min="17" max="17" width="60" style="81" customWidth="1"/>
    <col min="18" max="18" width="1.26953125" style="81" customWidth="1"/>
    <col min="19" max="19" width="17.7265625" style="81" bestFit="1" customWidth="1"/>
    <col min="20" max="20" width="3.7265625" style="81" bestFit="1" customWidth="1"/>
    <col min="21" max="21" width="17.7265625" style="81" bestFit="1" customWidth="1"/>
    <col min="22" max="22" width="3.7265625" style="81" bestFit="1" customWidth="1"/>
    <col min="23" max="23" width="17.7265625" style="81" bestFit="1" customWidth="1"/>
    <col min="24" max="24" width="3.7265625" style="81" bestFit="1" customWidth="1"/>
    <col min="25" max="25" width="17.7265625" style="81" bestFit="1" customWidth="1"/>
    <col min="26" max="26" width="3.7265625" style="81" bestFit="1" customWidth="1"/>
    <col min="27" max="27" width="17.7265625" style="81" bestFit="1" customWidth="1"/>
    <col min="28" max="28" width="3.7265625" style="81" bestFit="1" customWidth="1"/>
    <col min="29" max="29" width="11.26953125" style="81" customWidth="1"/>
    <col min="30" max="30" width="3.7265625" style="81" bestFit="1" customWidth="1"/>
    <col min="31" max="16384" width="9" style="81"/>
  </cols>
  <sheetData>
    <row r="1" spans="1:30" x14ac:dyDescent="0.3">
      <c r="C1" s="1117" t="str">
        <f>Input!L31</f>
        <v>Proxy Group of Seven Natural Gas Distribution Companies</v>
      </c>
      <c r="D1" s="1117"/>
      <c r="E1" s="1118"/>
      <c r="F1" s="1118"/>
      <c r="G1" s="1118"/>
      <c r="H1" s="1118"/>
      <c r="I1" s="1118"/>
      <c r="J1" s="1118"/>
      <c r="K1" s="1118"/>
      <c r="L1" s="1118"/>
      <c r="M1" s="1118"/>
      <c r="Q1" s="1119" t="str">
        <f>C1</f>
        <v>Proxy Group of Seven Natural Gas Distribution Companies</v>
      </c>
      <c r="R1" s="1120"/>
      <c r="S1" s="1120"/>
      <c r="T1" s="1120"/>
      <c r="U1" s="1120"/>
      <c r="V1" s="1120"/>
      <c r="W1" s="1120"/>
      <c r="X1" s="1120"/>
      <c r="Y1" s="1120"/>
      <c r="Z1" s="1120"/>
      <c r="AA1" s="1120"/>
      <c r="AB1" s="1120"/>
      <c r="AC1" s="1120"/>
      <c r="AD1" s="1120"/>
    </row>
    <row r="2" spans="1:30" x14ac:dyDescent="0.3">
      <c r="C2" s="219" t="s">
        <v>35</v>
      </c>
      <c r="D2" s="219"/>
      <c r="E2" s="219"/>
      <c r="F2" s="219"/>
      <c r="G2" s="219"/>
      <c r="H2" s="219"/>
      <c r="I2" s="219"/>
      <c r="J2" s="219"/>
      <c r="K2" s="219"/>
      <c r="L2" s="219"/>
      <c r="Q2" s="1121" t="s">
        <v>36</v>
      </c>
      <c r="R2" s="1121"/>
      <c r="S2" s="1121"/>
      <c r="T2" s="1121"/>
      <c r="U2" s="1121"/>
      <c r="V2" s="1121"/>
      <c r="W2" s="1121"/>
      <c r="X2" s="1121"/>
      <c r="Y2" s="1121"/>
      <c r="Z2" s="1121"/>
      <c r="AA2" s="1121"/>
      <c r="AB2" s="1121"/>
      <c r="AC2" s="1121"/>
      <c r="AD2" s="1121"/>
    </row>
    <row r="3" spans="1:30" x14ac:dyDescent="0.3">
      <c r="C3" s="218" t="s">
        <v>37</v>
      </c>
      <c r="D3" s="218"/>
      <c r="E3" s="219"/>
      <c r="F3" s="219"/>
      <c r="G3" s="219"/>
      <c r="H3" s="219"/>
      <c r="I3" s="219"/>
      <c r="J3" s="219"/>
      <c r="K3" s="219"/>
      <c r="L3" s="219"/>
      <c r="Q3" s="1119" t="str">
        <f>C3</f>
        <v>2019 - 2023, Inclusive</v>
      </c>
      <c r="R3" s="1120"/>
      <c r="S3" s="1120"/>
      <c r="T3" s="1120"/>
      <c r="U3" s="1120"/>
      <c r="V3" s="1120"/>
      <c r="W3" s="1120"/>
      <c r="X3" s="1120"/>
      <c r="Y3" s="1120"/>
      <c r="Z3" s="1120"/>
      <c r="AA3" s="1120"/>
      <c r="AB3" s="1120"/>
      <c r="AC3" s="1120"/>
      <c r="AD3" s="1120"/>
    </row>
    <row r="4" spans="1:30" x14ac:dyDescent="0.3">
      <c r="C4" s="1064">
        <v>2023</v>
      </c>
      <c r="D4" s="1064"/>
      <c r="E4" s="1064">
        <v>2022</v>
      </c>
      <c r="F4" s="1064"/>
      <c r="G4" s="1064">
        <v>2021</v>
      </c>
      <c r="H4" s="1064"/>
      <c r="I4" s="1064">
        <v>2020</v>
      </c>
      <c r="J4" s="1064"/>
      <c r="K4" s="1064">
        <v>2019</v>
      </c>
      <c r="L4" s="1064"/>
      <c r="M4" s="1064"/>
      <c r="N4" s="1064"/>
      <c r="S4" s="218"/>
      <c r="T4" s="218"/>
      <c r="U4" s="219"/>
      <c r="V4" s="219"/>
      <c r="W4" s="219"/>
      <c r="X4" s="219"/>
      <c r="Y4" s="219"/>
      <c r="Z4" s="219"/>
      <c r="AA4" s="219"/>
    </row>
    <row r="5" spans="1:30" x14ac:dyDescent="0.3">
      <c r="A5" s="81" t="s">
        <v>38</v>
      </c>
    </row>
    <row r="6" spans="1:30" x14ac:dyDescent="0.3">
      <c r="A6" s="81" t="s">
        <v>39</v>
      </c>
      <c r="B6" s="81" t="s">
        <v>40</v>
      </c>
      <c r="C6" s="417"/>
      <c r="D6" s="417"/>
      <c r="E6" s="417"/>
      <c r="F6" s="417"/>
      <c r="G6" s="417"/>
      <c r="H6" s="417"/>
      <c r="I6" s="417"/>
      <c r="J6" s="417"/>
      <c r="K6" s="417"/>
      <c r="L6" s="417"/>
      <c r="M6" s="417"/>
      <c r="N6" s="417"/>
      <c r="S6" s="1064">
        <f>C4</f>
        <v>2023</v>
      </c>
      <c r="T6" s="1064"/>
      <c r="U6" s="1064">
        <f>E4</f>
        <v>2022</v>
      </c>
      <c r="V6" s="1064"/>
      <c r="W6" s="1064">
        <f>G4</f>
        <v>2021</v>
      </c>
      <c r="X6" s="1064"/>
      <c r="Y6" s="1064">
        <f>I4</f>
        <v>2020</v>
      </c>
      <c r="Z6" s="1064"/>
      <c r="AA6" s="1064">
        <f>K4</f>
        <v>2019</v>
      </c>
      <c r="AB6" s="1064"/>
    </row>
    <row r="7" spans="1:30" x14ac:dyDescent="0.3">
      <c r="A7" s="81" t="s">
        <v>41</v>
      </c>
      <c r="B7" s="81" t="s">
        <v>42</v>
      </c>
      <c r="C7" s="417"/>
      <c r="D7" s="417"/>
      <c r="E7" s="417"/>
      <c r="F7" s="417"/>
      <c r="G7" s="417"/>
      <c r="H7" s="417"/>
      <c r="I7" s="417"/>
      <c r="J7" s="417"/>
      <c r="K7" s="417"/>
      <c r="L7" s="417"/>
      <c r="M7" s="417"/>
      <c r="N7" s="417"/>
      <c r="S7" s="219" t="s">
        <v>43</v>
      </c>
      <c r="T7" s="219"/>
      <c r="U7" s="219"/>
      <c r="V7" s="219"/>
      <c r="W7" s="219"/>
      <c r="X7" s="219"/>
      <c r="Y7" s="219"/>
      <c r="Z7" s="219"/>
      <c r="AA7" s="219"/>
      <c r="AB7" s="219" t="s">
        <v>44</v>
      </c>
      <c r="AC7" s="219" t="s">
        <v>44</v>
      </c>
    </row>
    <row r="8" spans="1:30" x14ac:dyDescent="0.3">
      <c r="C8" s="417"/>
      <c r="D8" s="417"/>
      <c r="E8" s="417"/>
      <c r="F8" s="417"/>
      <c r="G8" s="417"/>
      <c r="H8" s="417"/>
      <c r="I8" s="417"/>
      <c r="J8" s="417"/>
      <c r="K8" s="417"/>
      <c r="L8" s="417"/>
      <c r="M8" s="417"/>
      <c r="N8" s="417"/>
      <c r="Q8" s="433" t="s">
        <v>45</v>
      </c>
      <c r="R8" s="433"/>
    </row>
    <row r="9" spans="1:30" x14ac:dyDescent="0.3">
      <c r="A9" s="81" t="s">
        <v>46</v>
      </c>
      <c r="B9" s="81" t="s">
        <v>47</v>
      </c>
      <c r="C9" s="417"/>
      <c r="D9" s="417"/>
      <c r="E9" s="417"/>
      <c r="F9" s="417"/>
      <c r="G9" s="417"/>
      <c r="H9" s="417"/>
      <c r="I9" s="417"/>
      <c r="J9" s="417"/>
      <c r="K9" s="417"/>
      <c r="L9" s="417"/>
      <c r="M9" s="417"/>
      <c r="N9" s="417"/>
    </row>
    <row r="10" spans="1:30" x14ac:dyDescent="0.3">
      <c r="A10" s="81" t="s">
        <v>48</v>
      </c>
      <c r="B10" s="81" t="s">
        <v>49</v>
      </c>
      <c r="C10" s="417"/>
      <c r="D10" s="417"/>
      <c r="E10" s="417"/>
      <c r="F10" s="417"/>
      <c r="G10" s="417"/>
      <c r="H10" s="417"/>
      <c r="I10" s="417"/>
      <c r="J10" s="417"/>
      <c r="K10" s="417"/>
      <c r="L10" s="417"/>
      <c r="M10" s="417"/>
      <c r="N10" s="417"/>
      <c r="Q10" s="433" t="s">
        <v>50</v>
      </c>
      <c r="R10" s="433"/>
    </row>
    <row r="11" spans="1:30" x14ac:dyDescent="0.3">
      <c r="A11" s="81" t="s">
        <v>51</v>
      </c>
      <c r="B11" s="81" t="s">
        <v>47</v>
      </c>
      <c r="C11" s="434"/>
      <c r="D11" s="434"/>
      <c r="E11" s="434"/>
      <c r="F11" s="434"/>
      <c r="G11" s="434"/>
      <c r="H11" s="434"/>
      <c r="I11" s="434"/>
      <c r="J11" s="434"/>
      <c r="K11" s="434"/>
      <c r="L11" s="434"/>
      <c r="M11" s="434"/>
      <c r="N11" s="434"/>
      <c r="Q11" s="435" t="s">
        <v>52</v>
      </c>
      <c r="S11" s="436">
        <f>ROUND(AVERAGE('3. ATO:3. SR'!S17),3)</f>
        <v>9183.6849999999995</v>
      </c>
      <c r="T11" s="437"/>
      <c r="U11" s="436">
        <f>ROUND(AVERAGE('3. ATO:3. SR'!U17),3)</f>
        <v>8210.1170000000002</v>
      </c>
      <c r="V11" s="437"/>
      <c r="W11" s="436">
        <f>ROUND(AVERAGE('3. ATO:3. SR'!W17),3)</f>
        <v>7442.59</v>
      </c>
      <c r="X11" s="437"/>
      <c r="Y11" s="436">
        <f>ROUND(AVERAGE('3. ATO:3. SR'!Y17),3)</f>
        <v>6654.6570000000002</v>
      </c>
      <c r="Z11" s="437"/>
      <c r="AA11" s="436">
        <f>ROUND(AVERAGE('3. ATO:3. SR'!AA17),3)</f>
        <v>5863.473</v>
      </c>
    </row>
    <row r="12" spans="1:30" x14ac:dyDescent="0.3">
      <c r="C12" s="417"/>
      <c r="D12" s="417"/>
      <c r="E12" s="417"/>
      <c r="F12" s="417"/>
      <c r="G12" s="417"/>
      <c r="H12" s="417"/>
      <c r="I12" s="417"/>
      <c r="J12" s="417"/>
      <c r="K12" s="417"/>
      <c r="L12" s="417"/>
      <c r="M12" s="417"/>
      <c r="N12" s="417"/>
      <c r="Q12" s="435" t="s">
        <v>53</v>
      </c>
      <c r="S12" s="436">
        <f>ROUND(AVERAGE('3. ATO:3. SR'!S18),3)</f>
        <v>745.21500000000003</v>
      </c>
      <c r="T12" s="437"/>
      <c r="U12" s="436">
        <f>ROUND(AVERAGE('3. ATO:3. SR'!U18),3)</f>
        <v>823.04600000000005</v>
      </c>
      <c r="V12" s="437"/>
      <c r="W12" s="436">
        <f>ROUND(AVERAGE('3. ATO:3. SR'!W18),3)</f>
        <v>628.82899999999995</v>
      </c>
      <c r="X12" s="437"/>
      <c r="Y12" s="436">
        <f>ROUND(AVERAGE('3. ATO:3. SR'!Y18),3)</f>
        <v>300.87099999999998</v>
      </c>
      <c r="Z12" s="437"/>
      <c r="AA12" s="436">
        <f>ROUND(AVERAGE('3. ATO:3. SR'!AA18),3)</f>
        <v>554.76599999999996</v>
      </c>
    </row>
    <row r="13" spans="1:30" ht="15.5" thickBot="1" x14ac:dyDescent="0.35">
      <c r="A13" s="81" t="s">
        <v>54</v>
      </c>
      <c r="B13" s="81" t="s">
        <v>55</v>
      </c>
      <c r="C13" s="417"/>
      <c r="D13" s="417"/>
      <c r="E13" s="417"/>
      <c r="F13" s="417"/>
      <c r="G13" s="417"/>
      <c r="H13" s="417"/>
      <c r="I13" s="417"/>
      <c r="J13" s="417"/>
      <c r="K13" s="417"/>
      <c r="L13" s="417"/>
      <c r="M13" s="417"/>
      <c r="N13" s="417"/>
      <c r="Q13" s="435" t="s">
        <v>56</v>
      </c>
      <c r="S13" s="438">
        <f>SUM(S11:S12)</f>
        <v>9928.9</v>
      </c>
      <c r="T13" s="437"/>
      <c r="U13" s="438">
        <f>SUM(U11:U12)</f>
        <v>9033.1630000000005</v>
      </c>
      <c r="V13" s="437"/>
      <c r="W13" s="438">
        <f>SUM(W11:W12)</f>
        <v>8071.4189999999999</v>
      </c>
      <c r="X13" s="437"/>
      <c r="Y13" s="438">
        <f>SUM(Y11:Y12)</f>
        <v>6955.5280000000002</v>
      </c>
      <c r="Z13" s="437"/>
      <c r="AA13" s="438">
        <f>SUM(AA11:AA12)</f>
        <v>6418.2389999999996</v>
      </c>
    </row>
    <row r="14" spans="1:30" ht="15.5" thickTop="1" x14ac:dyDescent="0.3">
      <c r="C14" s="434"/>
      <c r="D14" s="434"/>
      <c r="E14" s="434"/>
      <c r="F14" s="434"/>
      <c r="G14" s="434"/>
      <c r="H14" s="434"/>
      <c r="I14" s="434"/>
      <c r="J14" s="434"/>
      <c r="K14" s="434"/>
      <c r="L14" s="434"/>
      <c r="M14" s="434"/>
      <c r="N14" s="434"/>
    </row>
    <row r="15" spans="1:30" x14ac:dyDescent="0.3">
      <c r="A15" s="81" t="s">
        <v>57</v>
      </c>
      <c r="B15" s="81" t="s">
        <v>58</v>
      </c>
      <c r="C15" s="417"/>
      <c r="D15" s="417"/>
      <c r="E15" s="417"/>
      <c r="F15" s="417"/>
      <c r="G15" s="417"/>
      <c r="H15" s="417"/>
      <c r="I15" s="417"/>
      <c r="J15" s="417"/>
      <c r="K15" s="417"/>
      <c r="L15" s="417"/>
      <c r="M15" s="417"/>
      <c r="N15" s="417"/>
      <c r="Q15" s="433" t="s">
        <v>59</v>
      </c>
      <c r="R15" s="433"/>
    </row>
    <row r="16" spans="1:30" x14ac:dyDescent="0.3">
      <c r="A16" s="81" t="s">
        <v>60</v>
      </c>
      <c r="B16" s="81" t="s">
        <v>61</v>
      </c>
      <c r="C16" s="417"/>
      <c r="D16" s="417"/>
      <c r="E16" s="417"/>
      <c r="F16" s="417"/>
      <c r="G16" s="417"/>
      <c r="H16" s="417"/>
      <c r="I16" s="417"/>
      <c r="J16" s="417"/>
      <c r="K16" s="417"/>
      <c r="L16" s="417"/>
      <c r="M16" s="417"/>
      <c r="N16" s="417"/>
      <c r="Q16" s="435" t="s">
        <v>62</v>
      </c>
      <c r="S16" s="439">
        <f>ROUND(AVERAGE('3. ATO:3. SR'!S22),3)</f>
        <v>4.0999999999999996</v>
      </c>
      <c r="T16" s="440" t="s">
        <v>63</v>
      </c>
      <c r="U16" s="439">
        <f>ROUND(AVERAGE('3. ATO:3. SR'!U22),3)</f>
        <v>3.1739999999999999</v>
      </c>
      <c r="V16" s="440" t="s">
        <v>63</v>
      </c>
      <c r="W16" s="439">
        <f>ROUND(AVERAGE('3. ATO:3. SR'!W22),3)</f>
        <v>2.899</v>
      </c>
      <c r="X16" s="440" t="s">
        <v>63</v>
      </c>
      <c r="Y16" s="439">
        <f>ROUND(AVERAGE('3. ATO:3. SR'!Y22),3)</f>
        <v>3.391</v>
      </c>
      <c r="Z16" s="440" t="s">
        <v>63</v>
      </c>
      <c r="AA16" s="439">
        <f>ROUND(AVERAGE('3. ATO:3. SR'!AA22),3)</f>
        <v>3.7360000000000002</v>
      </c>
      <c r="AB16" s="440" t="s">
        <v>63</v>
      </c>
      <c r="AC16" s="1065"/>
    </row>
    <row r="17" spans="1:30" x14ac:dyDescent="0.3">
      <c r="A17" s="81" t="s">
        <v>64</v>
      </c>
      <c r="B17" s="81" t="s">
        <v>61</v>
      </c>
      <c r="C17" s="417"/>
      <c r="D17" s="417"/>
      <c r="E17" s="417"/>
      <c r="F17" s="417"/>
      <c r="G17" s="417"/>
      <c r="H17" s="417"/>
      <c r="I17" s="417"/>
      <c r="J17" s="417"/>
      <c r="K17" s="417"/>
      <c r="L17" s="417"/>
      <c r="M17" s="417"/>
      <c r="N17" s="417"/>
      <c r="Q17" s="435" t="s">
        <v>65</v>
      </c>
      <c r="S17" s="439">
        <f>ROUND(AVERAGE('3. ATO:3. SR'!S23),3)</f>
        <v>5.2149999999999999</v>
      </c>
      <c r="T17" s="440" t="s">
        <v>63</v>
      </c>
      <c r="U17" s="439">
        <f>ROUND(AVERAGE('3. ATO:3. SR'!U23),3)</f>
        <v>4.84</v>
      </c>
      <c r="V17" s="440" t="s">
        <v>63</v>
      </c>
      <c r="W17" s="439">
        <f>ROUND(AVERAGE('3. ATO:3. SR'!W23),3)</f>
        <v>5.33</v>
      </c>
      <c r="X17" s="440" t="s">
        <v>63</v>
      </c>
      <c r="Y17" s="439">
        <f>ROUND(AVERAGE('3. ATO:3. SR'!Y23),3)</f>
        <v>6.19</v>
      </c>
      <c r="Z17" s="440" t="s">
        <v>63</v>
      </c>
      <c r="AA17" s="439">
        <f>ROUND(AVERAGE('3. ATO:3. SR'!AA23),3)</f>
        <v>4.5949999999999998</v>
      </c>
      <c r="AB17" s="440" t="s">
        <v>63</v>
      </c>
    </row>
    <row r="18" spans="1:30" x14ac:dyDescent="0.3">
      <c r="C18" s="417"/>
      <c r="D18" s="417"/>
      <c r="E18" s="417"/>
      <c r="F18" s="417"/>
      <c r="G18" s="417"/>
      <c r="H18" s="417"/>
      <c r="I18" s="417"/>
      <c r="J18" s="417"/>
      <c r="K18" s="417"/>
      <c r="L18" s="417"/>
      <c r="M18" s="417"/>
      <c r="N18" s="417"/>
      <c r="S18" s="439"/>
      <c r="U18" s="439"/>
      <c r="W18" s="439"/>
      <c r="Y18" s="439"/>
      <c r="AA18" s="439"/>
      <c r="AC18" s="1116" t="s">
        <v>66</v>
      </c>
      <c r="AD18" s="1116"/>
    </row>
    <row r="19" spans="1:30" x14ac:dyDescent="0.3">
      <c r="C19" s="434"/>
      <c r="D19" s="434"/>
      <c r="E19" s="434"/>
      <c r="F19" s="434"/>
      <c r="G19" s="434"/>
      <c r="H19" s="434"/>
      <c r="I19" s="434"/>
      <c r="J19" s="434"/>
      <c r="K19" s="434"/>
      <c r="L19" s="434"/>
      <c r="M19" s="434"/>
      <c r="N19" s="434"/>
      <c r="Q19" s="433" t="s">
        <v>67</v>
      </c>
      <c r="R19" s="433"/>
      <c r="U19" s="439"/>
      <c r="W19" s="439"/>
      <c r="Y19" s="439"/>
      <c r="AA19" s="439"/>
      <c r="AC19" s="1116" t="s">
        <v>68</v>
      </c>
      <c r="AD19" s="1116"/>
    </row>
    <row r="20" spans="1:30" x14ac:dyDescent="0.3">
      <c r="A20" s="81" t="s">
        <v>69</v>
      </c>
      <c r="B20" s="81" t="s">
        <v>61</v>
      </c>
      <c r="C20" s="417"/>
      <c r="D20" s="417"/>
      <c r="E20" s="417"/>
      <c r="F20" s="417"/>
      <c r="G20" s="417"/>
      <c r="H20" s="417"/>
      <c r="I20" s="417"/>
      <c r="J20" s="417"/>
      <c r="K20" s="417"/>
      <c r="L20" s="417"/>
      <c r="M20" s="417"/>
      <c r="N20" s="417"/>
      <c r="Q20" s="441" t="s">
        <v>70</v>
      </c>
      <c r="S20" s="84"/>
      <c r="U20" s="439"/>
      <c r="W20" s="439"/>
      <c r="Y20" s="439"/>
      <c r="AA20" s="439"/>
    </row>
    <row r="21" spans="1:30" x14ac:dyDescent="0.3">
      <c r="C21" s="417"/>
      <c r="D21" s="417"/>
      <c r="E21" s="417"/>
      <c r="F21" s="417"/>
      <c r="G21" s="417"/>
      <c r="H21" s="417"/>
      <c r="I21" s="417"/>
      <c r="J21" s="417"/>
      <c r="K21" s="417"/>
      <c r="L21" s="417"/>
      <c r="M21" s="417"/>
      <c r="N21" s="417"/>
      <c r="Q21" s="435" t="s">
        <v>71</v>
      </c>
      <c r="S21" s="439">
        <f>ROUND(AVERAGE('3. ATO:3. SR'!S27),3)</f>
        <v>52.234000000000002</v>
      </c>
      <c r="T21" s="84" t="s">
        <v>63</v>
      </c>
      <c r="U21" s="439">
        <f>ROUND(AVERAGE('3. ATO:3. SR'!U27),3)</f>
        <v>51.170999999999999</v>
      </c>
      <c r="V21" s="84" t="s">
        <v>63</v>
      </c>
      <c r="W21" s="439">
        <f>ROUND(AVERAGE('3. ATO:3. SR'!W27),3)</f>
        <v>51.57</v>
      </c>
      <c r="X21" s="84" t="s">
        <v>63</v>
      </c>
      <c r="Y21" s="439">
        <f>ROUND(AVERAGE('3. ATO:3. SR'!Y27),3)</f>
        <v>50.156999999999996</v>
      </c>
      <c r="Z21" s="84" t="s">
        <v>63</v>
      </c>
      <c r="AA21" s="439">
        <f>ROUND(AVERAGE('3. ATO:3. SR'!AA27),3)</f>
        <v>46.87</v>
      </c>
      <c r="AB21" s="84" t="s">
        <v>63</v>
      </c>
      <c r="AC21" s="439">
        <f>ROUND(AVERAGE(S21:AA21),2)</f>
        <v>50.4</v>
      </c>
      <c r="AD21" s="84" t="s">
        <v>63</v>
      </c>
    </row>
    <row r="22" spans="1:30" x14ac:dyDescent="0.3">
      <c r="A22" s="81" t="s">
        <v>72</v>
      </c>
      <c r="B22" s="81" t="s">
        <v>72</v>
      </c>
      <c r="C22" s="434"/>
      <c r="D22" s="434"/>
      <c r="E22" s="434"/>
      <c r="F22" s="434"/>
      <c r="G22" s="434"/>
      <c r="H22" s="434"/>
      <c r="I22" s="434"/>
      <c r="J22" s="434"/>
      <c r="K22" s="434"/>
      <c r="L22" s="434"/>
      <c r="M22" s="434"/>
      <c r="N22" s="434"/>
      <c r="Q22" s="435" t="s">
        <v>65</v>
      </c>
      <c r="S22" s="439">
        <f>ROUND(AVERAGE('3. ATO:3. SR'!S28),3)</f>
        <v>0.86099999999999999</v>
      </c>
      <c r="T22" s="84"/>
      <c r="U22" s="439">
        <f>ROUND(AVERAGE('3. ATO:3. SR'!U28),3)</f>
        <v>1.839</v>
      </c>
      <c r="V22" s="84"/>
      <c r="W22" s="439">
        <f>ROUND(AVERAGE('3. ATO:3. SR'!W28),3)</f>
        <v>1.976</v>
      </c>
      <c r="X22" s="84"/>
      <c r="Y22" s="439">
        <f>ROUND(AVERAGE('3. ATO:3. SR'!Y28),3)</f>
        <v>1.5289999999999999</v>
      </c>
      <c r="Z22" s="84"/>
      <c r="AA22" s="439">
        <f>ROUND(AVERAGE('3. ATO:3. SR'!AA28),3)</f>
        <v>1.649</v>
      </c>
      <c r="AB22" s="84"/>
      <c r="AC22" s="439">
        <f>ROUND(AVERAGE(S22:AA22),2)</f>
        <v>1.57</v>
      </c>
      <c r="AD22" s="84"/>
    </row>
    <row r="23" spans="1:30" x14ac:dyDescent="0.3">
      <c r="Q23" s="435" t="s">
        <v>48</v>
      </c>
      <c r="S23" s="439">
        <f>ROUND(AVERAGE('3. ATO:3. SR'!S29),3)</f>
        <v>46.902999999999999</v>
      </c>
      <c r="T23" s="84"/>
      <c r="U23" s="439">
        <f>ROUND(AVERAGE('3. ATO:3. SR'!U29),3)</f>
        <v>46.99</v>
      </c>
      <c r="V23" s="84"/>
      <c r="W23" s="439">
        <f>ROUND(AVERAGE('3. ATO:3. SR'!W29),3)</f>
        <v>46.454000000000001</v>
      </c>
      <c r="X23" s="84"/>
      <c r="Y23" s="439">
        <f>ROUND(AVERAGE('3. ATO:3. SR'!Y29),3)</f>
        <v>48.314</v>
      </c>
      <c r="Z23" s="84"/>
      <c r="AA23" s="439">
        <f>ROUND(AVERAGE('3. ATO:3. SR'!AA29),3)</f>
        <v>51.481000000000002</v>
      </c>
      <c r="AB23" s="84"/>
      <c r="AC23" s="442">
        <f>ROUND(AVERAGE(S23:AA23),2)</f>
        <v>48.03</v>
      </c>
      <c r="AD23" s="84"/>
    </row>
    <row r="24" spans="1:30" ht="15.5" thickBot="1" x14ac:dyDescent="0.35">
      <c r="A24" s="81" t="s">
        <v>73</v>
      </c>
      <c r="B24" s="81" t="s">
        <v>74</v>
      </c>
      <c r="C24" s="434"/>
      <c r="D24" s="434"/>
      <c r="E24" s="434"/>
      <c r="F24" s="434"/>
      <c r="G24" s="434"/>
      <c r="H24" s="434"/>
      <c r="I24" s="434"/>
      <c r="J24" s="434"/>
      <c r="K24" s="434"/>
      <c r="L24" s="434"/>
      <c r="M24" s="434"/>
      <c r="N24" s="434"/>
      <c r="Q24" s="443" t="s">
        <v>75</v>
      </c>
      <c r="S24" s="444">
        <f>ROUND(SUM(S21:S23),2)</f>
        <v>100</v>
      </c>
      <c r="T24" s="84" t="s">
        <v>63</v>
      </c>
      <c r="U24" s="444">
        <f>ROUND(SUM(U21:U23),2)</f>
        <v>100</v>
      </c>
      <c r="V24" s="84" t="s">
        <v>63</v>
      </c>
      <c r="W24" s="444">
        <f>ROUND(SUM(W21:W23),2)</f>
        <v>100</v>
      </c>
      <c r="X24" s="84" t="s">
        <v>63</v>
      </c>
      <c r="Y24" s="444">
        <f>ROUND(SUM(Y21:Y23),2)</f>
        <v>100</v>
      </c>
      <c r="Z24" s="84" t="s">
        <v>63</v>
      </c>
      <c r="AA24" s="444">
        <f>ROUND(SUM(AA21:AA23),2)</f>
        <v>100</v>
      </c>
      <c r="AB24" s="84" t="s">
        <v>63</v>
      </c>
      <c r="AC24" s="444">
        <f>ROUND(SUM(AC21:AC23),2)</f>
        <v>100</v>
      </c>
      <c r="AD24" s="84" t="s">
        <v>63</v>
      </c>
    </row>
    <row r="25" spans="1:30" ht="15.5" thickTop="1" x14ac:dyDescent="0.3">
      <c r="C25" s="434"/>
      <c r="D25" s="434"/>
      <c r="E25" s="434"/>
      <c r="F25" s="434"/>
      <c r="G25" s="434"/>
      <c r="H25" s="434"/>
      <c r="I25" s="434"/>
      <c r="J25" s="434"/>
      <c r="K25" s="434"/>
      <c r="L25" s="434"/>
      <c r="M25" s="434"/>
      <c r="N25" s="434"/>
      <c r="S25" s="439"/>
      <c r="T25" s="84"/>
      <c r="U25" s="439"/>
      <c r="V25" s="84"/>
      <c r="W25" s="439"/>
      <c r="X25" s="84"/>
      <c r="Y25" s="439"/>
      <c r="Z25" s="84"/>
      <c r="AA25" s="439"/>
      <c r="AB25" s="84"/>
      <c r="AC25" s="439"/>
      <c r="AD25" s="84"/>
    </row>
    <row r="26" spans="1:30" x14ac:dyDescent="0.3">
      <c r="A26" s="81" t="s">
        <v>76</v>
      </c>
      <c r="B26" s="81" t="s">
        <v>77</v>
      </c>
      <c r="C26" s="434"/>
      <c r="D26" s="434"/>
      <c r="E26" s="434"/>
      <c r="F26" s="434"/>
      <c r="G26" s="434"/>
      <c r="H26" s="434"/>
      <c r="I26" s="434"/>
      <c r="J26" s="434"/>
      <c r="K26" s="434"/>
      <c r="L26" s="434"/>
      <c r="M26" s="434"/>
      <c r="N26" s="434"/>
      <c r="Q26" s="445" t="s">
        <v>78</v>
      </c>
      <c r="S26" s="439"/>
      <c r="T26" s="84"/>
      <c r="U26" s="439"/>
      <c r="V26" s="84"/>
      <c r="W26" s="439"/>
      <c r="X26" s="84"/>
      <c r="Y26" s="439"/>
      <c r="Z26" s="84"/>
      <c r="AA26" s="439"/>
      <c r="AB26" s="84"/>
      <c r="AC26" s="439"/>
      <c r="AD26" s="84"/>
    </row>
    <row r="27" spans="1:30" x14ac:dyDescent="0.3">
      <c r="A27" s="446"/>
      <c r="B27" s="446"/>
      <c r="C27" s="417"/>
      <c r="D27" s="417"/>
      <c r="E27" s="417"/>
      <c r="F27" s="417"/>
      <c r="G27" s="417"/>
      <c r="H27" s="417"/>
      <c r="I27" s="417"/>
      <c r="J27" s="417"/>
      <c r="K27" s="417"/>
      <c r="L27" s="417"/>
      <c r="M27" s="417"/>
      <c r="N27" s="417"/>
      <c r="Q27" s="435" t="s">
        <v>79</v>
      </c>
      <c r="S27" s="439">
        <f>ROUND(AVERAGE('3. ATO:3. SR'!S33),3)</f>
        <v>54.906999999999996</v>
      </c>
      <c r="T27" s="84" t="s">
        <v>63</v>
      </c>
      <c r="U27" s="439">
        <f>ROUND(AVERAGE('3. ATO:3. SR'!U33),3)</f>
        <v>55.896999999999998</v>
      </c>
      <c r="V27" s="84" t="s">
        <v>63</v>
      </c>
      <c r="W27" s="439">
        <f>ROUND(AVERAGE('3. ATO:3. SR'!W33),3)</f>
        <v>56.249000000000002</v>
      </c>
      <c r="X27" s="84" t="s">
        <v>63</v>
      </c>
      <c r="Y27" s="439">
        <f>ROUND(AVERAGE('3. ATO:3. SR'!Y33),3)</f>
        <v>53.274000000000001</v>
      </c>
      <c r="Z27" s="84" t="s">
        <v>63</v>
      </c>
      <c r="AA27" s="439">
        <f>ROUND(AVERAGE('3. ATO:3. SR'!AA33),3)</f>
        <v>51.143000000000001</v>
      </c>
      <c r="AB27" s="84" t="s">
        <v>63</v>
      </c>
      <c r="AC27" s="439">
        <f>ROUND(AVERAGE(S27:AA27),2)</f>
        <v>54.29</v>
      </c>
      <c r="AD27" s="84" t="s">
        <v>63</v>
      </c>
    </row>
    <row r="28" spans="1:30" x14ac:dyDescent="0.3">
      <c r="A28" s="81" t="s">
        <v>80</v>
      </c>
      <c r="B28" s="81" t="s">
        <v>81</v>
      </c>
      <c r="C28" s="417"/>
      <c r="D28" s="417"/>
      <c r="E28" s="417"/>
      <c r="F28" s="417"/>
      <c r="G28" s="417"/>
      <c r="H28" s="417"/>
      <c r="I28" s="417"/>
      <c r="J28" s="417"/>
      <c r="K28" s="417"/>
      <c r="L28" s="417"/>
      <c r="M28" s="417"/>
      <c r="N28" s="417"/>
      <c r="Q28" s="435" t="s">
        <v>65</v>
      </c>
      <c r="S28" s="439">
        <f>ROUND(AVERAGE('3. ATO:3. SR'!S34),3)</f>
        <v>0.751</v>
      </c>
      <c r="T28" s="84"/>
      <c r="U28" s="439">
        <f>ROUND(AVERAGE('3. ATO:3. SR'!U34),3)</f>
        <v>1.641</v>
      </c>
      <c r="V28" s="84"/>
      <c r="W28" s="439">
        <f>ROUND(AVERAGE('3. ATO:3. SR'!W34),3)</f>
        <v>1.8660000000000001</v>
      </c>
      <c r="X28" s="84"/>
      <c r="Y28" s="439">
        <f>ROUND(AVERAGE('3. ATO:3. SR'!Y34),3)</f>
        <v>1.423</v>
      </c>
      <c r="Z28" s="84"/>
      <c r="AA28" s="439">
        <f>ROUND(AVERAGE('3. ATO:3. SR'!AA34),3)</f>
        <v>1.4430000000000001</v>
      </c>
      <c r="AB28" s="84"/>
      <c r="AC28" s="439">
        <f>ROUND(AVERAGE(S28:AA28),2)</f>
        <v>1.42</v>
      </c>
      <c r="AD28" s="84"/>
    </row>
    <row r="29" spans="1:30" x14ac:dyDescent="0.3">
      <c r="C29" s="434"/>
      <c r="D29" s="434"/>
      <c r="E29" s="434"/>
      <c r="F29" s="434"/>
      <c r="G29" s="434"/>
      <c r="H29" s="434"/>
      <c r="I29" s="434"/>
      <c r="J29" s="434"/>
      <c r="K29" s="434"/>
      <c r="L29" s="434"/>
      <c r="M29" s="434"/>
      <c r="N29" s="434"/>
      <c r="Q29" s="435" t="s">
        <v>48</v>
      </c>
      <c r="S29" s="439">
        <f>ROUND(AVERAGE('3. ATO:3. SR'!S35),3)</f>
        <v>44.341000000000001</v>
      </c>
      <c r="T29" s="84"/>
      <c r="U29" s="439">
        <f>ROUND(AVERAGE('3. ATO:3. SR'!U35),3)</f>
        <v>42.460999999999999</v>
      </c>
      <c r="V29" s="84"/>
      <c r="W29" s="439">
        <f>ROUND(AVERAGE('3. ATO:3. SR'!W35),3)</f>
        <v>41.886000000000003</v>
      </c>
      <c r="X29" s="84"/>
      <c r="Y29" s="439">
        <f>ROUND(AVERAGE('3. ATO:3. SR'!Y35),3)</f>
        <v>45.302999999999997</v>
      </c>
      <c r="Z29" s="84"/>
      <c r="AA29" s="439">
        <f>ROUND(AVERAGE('3. ATO:3. SR'!AA35),3)</f>
        <v>47.414000000000001</v>
      </c>
      <c r="AB29" s="84"/>
      <c r="AC29" s="442">
        <f>ROUND(AVERAGE(S29:AA29),2)</f>
        <v>44.28</v>
      </c>
      <c r="AD29" s="84"/>
    </row>
    <row r="30" spans="1:30" ht="15.5" thickBot="1" x14ac:dyDescent="0.35">
      <c r="A30" s="81" t="s">
        <v>82</v>
      </c>
      <c r="B30" s="81" t="s">
        <v>83</v>
      </c>
      <c r="C30" s="417"/>
      <c r="D30" s="417"/>
      <c r="E30" s="417"/>
      <c r="F30" s="417"/>
      <c r="G30" s="417"/>
      <c r="H30" s="417"/>
      <c r="I30" s="417"/>
      <c r="J30" s="417"/>
      <c r="K30" s="417"/>
      <c r="L30" s="417"/>
      <c r="M30" s="417"/>
      <c r="N30" s="417"/>
      <c r="Q30" s="443" t="s">
        <v>75</v>
      </c>
      <c r="S30" s="444">
        <f>ROUND(SUM(S27:S29),2)</f>
        <v>100</v>
      </c>
      <c r="T30" s="84" t="s">
        <v>63</v>
      </c>
      <c r="U30" s="444">
        <f>ROUND(SUM(U27:U29),2)</f>
        <v>100</v>
      </c>
      <c r="V30" s="84" t="s">
        <v>63</v>
      </c>
      <c r="W30" s="444">
        <f>ROUND(SUM(W27:W29),2)</f>
        <v>100</v>
      </c>
      <c r="X30" s="84" t="s">
        <v>63</v>
      </c>
      <c r="Y30" s="444">
        <f>ROUND(SUM(Y27:Y29),2)</f>
        <v>100</v>
      </c>
      <c r="Z30" s="84" t="s">
        <v>63</v>
      </c>
      <c r="AA30" s="444">
        <f>ROUND(SUM(AA27:AA29),2)</f>
        <v>100</v>
      </c>
      <c r="AB30" s="84" t="s">
        <v>63</v>
      </c>
      <c r="AC30" s="444">
        <f>ROUND(SUM(AC27:AC29),2)</f>
        <v>99.99</v>
      </c>
      <c r="AD30" s="84" t="s">
        <v>63</v>
      </c>
    </row>
    <row r="31" spans="1:30" ht="15.5" thickTop="1" x14ac:dyDescent="0.3">
      <c r="C31" s="417"/>
      <c r="D31" s="417"/>
      <c r="E31" s="417"/>
      <c r="F31" s="417"/>
      <c r="G31" s="417"/>
      <c r="H31" s="417"/>
      <c r="I31" s="417"/>
      <c r="J31" s="417"/>
      <c r="K31" s="417"/>
      <c r="L31" s="417"/>
      <c r="M31" s="417"/>
      <c r="N31" s="417"/>
      <c r="Y31" s="439"/>
      <c r="AA31" s="439"/>
      <c r="AC31" s="439"/>
    </row>
    <row r="32" spans="1:30" x14ac:dyDescent="0.3">
      <c r="A32" s="81" t="s">
        <v>84</v>
      </c>
      <c r="B32" s="81" t="s">
        <v>85</v>
      </c>
      <c r="C32" s="434"/>
      <c r="D32" s="434"/>
      <c r="E32" s="434"/>
      <c r="F32" s="434"/>
      <c r="G32" s="434"/>
      <c r="H32" s="434"/>
      <c r="I32" s="434"/>
      <c r="J32" s="434"/>
      <c r="K32" s="434"/>
      <c r="L32" s="434"/>
      <c r="M32" s="434"/>
      <c r="N32" s="434"/>
      <c r="Q32" s="433" t="s">
        <v>86</v>
      </c>
      <c r="R32" s="433"/>
    </row>
    <row r="33" spans="1:30" x14ac:dyDescent="0.3">
      <c r="C33" s="417"/>
      <c r="D33" s="417"/>
      <c r="E33" s="417"/>
      <c r="F33" s="417"/>
      <c r="G33" s="417"/>
      <c r="H33" s="417"/>
      <c r="I33" s="417"/>
      <c r="J33" s="417"/>
      <c r="K33" s="417"/>
      <c r="L33" s="417"/>
      <c r="M33" s="417"/>
      <c r="N33" s="417"/>
      <c r="Q33" s="433"/>
      <c r="R33" s="433"/>
    </row>
    <row r="34" spans="1:30" x14ac:dyDescent="0.3">
      <c r="A34" s="81" t="s">
        <v>87</v>
      </c>
      <c r="B34" s="81" t="s">
        <v>88</v>
      </c>
      <c r="C34" s="434"/>
      <c r="D34" s="434"/>
      <c r="E34" s="434"/>
      <c r="F34" s="434"/>
      <c r="G34" s="434"/>
      <c r="H34" s="434"/>
      <c r="I34" s="434"/>
      <c r="J34" s="434"/>
      <c r="K34" s="434"/>
      <c r="L34" s="434"/>
      <c r="M34" s="434"/>
      <c r="N34" s="434"/>
      <c r="Q34" s="433" t="s">
        <v>89</v>
      </c>
    </row>
    <row r="35" spans="1:30" x14ac:dyDescent="0.3">
      <c r="A35" s="81" t="s">
        <v>90</v>
      </c>
      <c r="B35" s="81" t="s">
        <v>91</v>
      </c>
      <c r="C35" s="434"/>
      <c r="D35" s="434"/>
      <c r="E35" s="434"/>
      <c r="F35" s="434"/>
      <c r="G35" s="434"/>
      <c r="H35" s="434"/>
      <c r="I35" s="434"/>
      <c r="J35" s="434"/>
      <c r="K35" s="434"/>
      <c r="L35" s="434"/>
      <c r="M35" s="434"/>
      <c r="N35" s="434"/>
      <c r="Q35" s="435" t="s">
        <v>92</v>
      </c>
      <c r="S35" s="439">
        <f>ROUND(AVERAGE('3. ATO:3. SR'!S43),3)</f>
        <v>5.42</v>
      </c>
      <c r="T35" s="440" t="s">
        <v>63</v>
      </c>
      <c r="U35" s="439">
        <f>ROUND(AVERAGE('3. ATO:3. SR'!U43),3)</f>
        <v>4.1840000000000002</v>
      </c>
      <c r="V35" s="440" t="s">
        <v>63</v>
      </c>
      <c r="W35" s="439">
        <f>ROUND(AVERAGE('3. ATO:3. SR'!W43),3)</f>
        <v>5.2389999999999999</v>
      </c>
      <c r="X35" s="440" t="s">
        <v>63</v>
      </c>
      <c r="Y35" s="439">
        <f>ROUND(AVERAGE('3. ATO:3. SR'!Y43),3)</f>
        <v>3.85</v>
      </c>
      <c r="Z35" s="440" t="s">
        <v>63</v>
      </c>
      <c r="AA35" s="439">
        <f>ROUND(AVERAGE('3. ATO:3. SR'!AA43),3)</f>
        <v>3.97</v>
      </c>
      <c r="AB35" s="440" t="s">
        <v>63</v>
      </c>
      <c r="AC35" s="439">
        <f>ROUND(AVERAGE(S35:AA35),2)</f>
        <v>4.53</v>
      </c>
      <c r="AD35" s="440" t="s">
        <v>63</v>
      </c>
    </row>
    <row r="36" spans="1:30" x14ac:dyDescent="0.3">
      <c r="A36" s="81" t="s">
        <v>93</v>
      </c>
      <c r="B36" s="81" t="s">
        <v>94</v>
      </c>
      <c r="C36" s="417"/>
      <c r="D36" s="417"/>
      <c r="E36" s="417"/>
      <c r="F36" s="417"/>
      <c r="G36" s="417"/>
      <c r="H36" s="417"/>
      <c r="I36" s="417"/>
      <c r="J36" s="417"/>
      <c r="K36" s="417"/>
      <c r="L36" s="417"/>
      <c r="M36" s="417"/>
      <c r="N36" s="417"/>
      <c r="Q36" s="435" t="s">
        <v>95</v>
      </c>
      <c r="S36" s="439">
        <f>ROUND(AVERAGE('3. ATO:3. SR'!S44),3)</f>
        <v>156.78399999999999</v>
      </c>
      <c r="U36" s="439">
        <f>ROUND(AVERAGE('3. ATO:3. SR'!U44),3)</f>
        <v>180.82900000000001</v>
      </c>
      <c r="W36" s="439">
        <f>ROUND(AVERAGE('3. ATO:3. SR'!W44),3)</f>
        <v>170.624</v>
      </c>
      <c r="Y36" s="439">
        <f>ROUND(AVERAGE('3. ATO:3. SR'!Y44),3)</f>
        <v>184.684</v>
      </c>
      <c r="AA36" s="439">
        <f>ROUND(AVERAGE('3. ATO:3. SR'!AA44),3)</f>
        <v>219.631</v>
      </c>
      <c r="AC36" s="439">
        <f>ROUND(AVERAGE(S36:AA36),2)</f>
        <v>182.51</v>
      </c>
    </row>
    <row r="37" spans="1:30" x14ac:dyDescent="0.3">
      <c r="A37" s="81" t="s">
        <v>96</v>
      </c>
      <c r="B37" s="81" t="s">
        <v>97</v>
      </c>
      <c r="C37" s="434"/>
      <c r="D37" s="434"/>
      <c r="E37" s="434"/>
      <c r="F37" s="434"/>
      <c r="G37" s="434"/>
      <c r="H37" s="434"/>
      <c r="I37" s="434"/>
      <c r="J37" s="434"/>
      <c r="K37" s="434"/>
      <c r="L37" s="434"/>
      <c r="M37" s="434"/>
      <c r="N37" s="434"/>
      <c r="Q37" s="435" t="s">
        <v>98</v>
      </c>
      <c r="S37" s="439">
        <f>ROUND(AVERAGE('3. ATO:3. SR'!S45),3)</f>
        <v>3.7890000000000001</v>
      </c>
      <c r="U37" s="439">
        <f>ROUND(AVERAGE('3. ATO:3. SR'!U45),3)</f>
        <v>3.294</v>
      </c>
      <c r="W37" s="439">
        <f>ROUND(AVERAGE('3. ATO:3. SR'!W45),3)</f>
        <v>3.456</v>
      </c>
      <c r="Y37" s="439">
        <f>ROUND(AVERAGE('3. ATO:3. SR'!Y45),3)</f>
        <v>3.1440000000000001</v>
      </c>
      <c r="AA37" s="439">
        <f>ROUND(AVERAGE('3. ATO:3. SR'!AA45),3)</f>
        <v>2.6040000000000001</v>
      </c>
      <c r="AC37" s="439">
        <f>ROUND(AVERAGE(S37:AA37),2)</f>
        <v>3.26</v>
      </c>
    </row>
    <row r="38" spans="1:30" x14ac:dyDescent="0.3">
      <c r="C38" s="417"/>
      <c r="D38" s="417"/>
      <c r="E38" s="417"/>
      <c r="F38" s="417"/>
      <c r="G38" s="417"/>
      <c r="H38" s="417"/>
      <c r="I38" s="417"/>
      <c r="J38" s="417"/>
      <c r="K38" s="417"/>
      <c r="L38" s="417"/>
      <c r="M38" s="417"/>
      <c r="N38" s="417"/>
      <c r="Q38" s="435" t="s">
        <v>99</v>
      </c>
      <c r="R38" s="433"/>
      <c r="S38" s="439">
        <f>ROUND(AVERAGE('3. ATO:3. SR'!S46),3)</f>
        <v>70.308999999999997</v>
      </c>
      <c r="U38" s="439">
        <f>ROUND(AVERAGE('3. ATO:3. SR'!U46),3)</f>
        <v>58.555</v>
      </c>
      <c r="W38" s="439">
        <f>ROUND(AVERAGE('3. ATO:3. SR'!W46),3)</f>
        <v>61.189</v>
      </c>
      <c r="Y38" s="439">
        <f>ROUND(AVERAGE('3. ATO:3. SR'!Y46),3)</f>
        <v>78.099999999999994</v>
      </c>
      <c r="AA38" s="439">
        <f>ROUND(AVERAGE('3. ATO:3. SR'!AA46),3)</f>
        <v>67.010999999999996</v>
      </c>
      <c r="AC38" s="439">
        <f>ROUND(AVERAGE(S38:AA38),2)</f>
        <v>67.03</v>
      </c>
    </row>
    <row r="39" spans="1:30" x14ac:dyDescent="0.3">
      <c r="C39" s="447"/>
      <c r="D39" s="447"/>
      <c r="E39" s="447"/>
      <c r="F39" s="447"/>
      <c r="G39" s="447"/>
      <c r="H39" s="447"/>
      <c r="I39" s="447"/>
      <c r="J39" s="447"/>
      <c r="K39" s="447"/>
      <c r="L39" s="447"/>
      <c r="M39" s="447"/>
      <c r="N39" s="447"/>
      <c r="S39" s="439"/>
      <c r="U39" s="439"/>
      <c r="W39" s="439"/>
      <c r="Y39" s="439"/>
      <c r="AA39" s="439"/>
      <c r="AC39" s="439"/>
    </row>
    <row r="40" spans="1:30" x14ac:dyDescent="0.3">
      <c r="A40" s="81" t="s">
        <v>100</v>
      </c>
      <c r="C40" s="417"/>
      <c r="D40" s="417"/>
      <c r="E40" s="417"/>
      <c r="F40" s="417"/>
      <c r="G40" s="417"/>
      <c r="H40" s="417"/>
      <c r="I40" s="417"/>
      <c r="J40" s="417"/>
      <c r="K40" s="417"/>
      <c r="L40" s="417"/>
      <c r="M40" s="417"/>
      <c r="N40" s="417"/>
      <c r="Q40" s="433" t="s">
        <v>101</v>
      </c>
      <c r="R40" s="433"/>
      <c r="S40" s="439">
        <f>ROUND(AVERAGE('3. ATO:3. SR'!S48),3)</f>
        <v>8.6310000000000002</v>
      </c>
      <c r="T40" s="81" t="s">
        <v>63</v>
      </c>
      <c r="U40" s="439">
        <f>ROUND(AVERAGE('3. ATO:3. SR'!U48),3)</f>
        <v>8.0640000000000001</v>
      </c>
      <c r="V40" s="81" t="s">
        <v>63</v>
      </c>
      <c r="W40" s="439">
        <f>ROUND(AVERAGE('3. ATO:3. SR'!W48),3)</f>
        <v>9.4930000000000003</v>
      </c>
      <c r="X40" s="81" t="s">
        <v>63</v>
      </c>
      <c r="Y40" s="439">
        <f>ROUND(AVERAGE('3. ATO:3. SR'!Y48),3)</f>
        <v>7.1070000000000002</v>
      </c>
      <c r="Z40" s="81" t="s">
        <v>63</v>
      </c>
      <c r="AA40" s="439">
        <f>ROUND(AVERAGE('3. ATO:3. SR'!AA48),3)</f>
        <v>8.7409999999999997</v>
      </c>
      <c r="AB40" s="81" t="s">
        <v>63</v>
      </c>
      <c r="AC40" s="439">
        <f>ROUND(AVERAGE(S40:AA40),2)</f>
        <v>8.41</v>
      </c>
      <c r="AD40" s="81" t="s">
        <v>63</v>
      </c>
    </row>
    <row r="41" spans="1:30" x14ac:dyDescent="0.3">
      <c r="C41" s="434"/>
      <c r="D41" s="434"/>
      <c r="E41" s="434"/>
      <c r="F41" s="434"/>
      <c r="G41" s="434"/>
      <c r="H41" s="434"/>
      <c r="I41" s="434"/>
      <c r="J41" s="434"/>
      <c r="K41" s="434"/>
      <c r="L41" s="434"/>
      <c r="M41" s="434"/>
      <c r="N41" s="434"/>
      <c r="S41" s="439"/>
      <c r="U41" s="439"/>
      <c r="W41" s="439"/>
      <c r="Y41" s="439"/>
      <c r="AA41" s="439"/>
      <c r="AC41" s="439"/>
    </row>
    <row r="42" spans="1:30" x14ac:dyDescent="0.3">
      <c r="A42" s="81" t="s">
        <v>102</v>
      </c>
      <c r="B42" s="81" t="s">
        <v>103</v>
      </c>
      <c r="C42" s="417"/>
      <c r="D42" s="417"/>
      <c r="E42" s="417"/>
      <c r="F42" s="417"/>
      <c r="G42" s="417"/>
      <c r="H42" s="417"/>
      <c r="I42" s="417"/>
      <c r="J42" s="417"/>
      <c r="K42" s="417"/>
      <c r="L42" s="417"/>
      <c r="M42" s="417"/>
      <c r="N42" s="417"/>
      <c r="Q42" s="433" t="s">
        <v>104</v>
      </c>
      <c r="S42" s="439">
        <f>ROUND(AVERAGE('3. ATO:3. SR'!S50),3)</f>
        <v>5.18</v>
      </c>
      <c r="T42" s="440" t="s">
        <v>105</v>
      </c>
      <c r="U42" s="439">
        <f>ROUND(AVERAGE('3. ATO:3. SR'!U50),3)</f>
        <v>5.3929999999999998</v>
      </c>
      <c r="V42" s="440" t="s">
        <v>105</v>
      </c>
      <c r="W42" s="439">
        <f>ROUND(AVERAGE('3. ATO:3. SR'!W50),3)</f>
        <v>5.593</v>
      </c>
      <c r="X42" s="440" t="s">
        <v>105</v>
      </c>
      <c r="Y42" s="439">
        <f>ROUND(AVERAGE('3. ATO:3. SR'!Y50),3)</f>
        <v>5.7169999999999996</v>
      </c>
      <c r="Z42" s="440" t="s">
        <v>105</v>
      </c>
      <c r="AA42" s="439">
        <f>ROUND(AVERAGE('3. ATO:3. SR'!AA50),3)</f>
        <v>4.8109999999999999</v>
      </c>
      <c r="AB42" s="440" t="s">
        <v>105</v>
      </c>
      <c r="AC42" s="439">
        <f>ROUND(AVERAGE(S42:AA42),2)</f>
        <v>5.34</v>
      </c>
      <c r="AD42" s="440" t="s">
        <v>105</v>
      </c>
    </row>
    <row r="43" spans="1:30" x14ac:dyDescent="0.3">
      <c r="C43" s="417"/>
      <c r="D43" s="417"/>
      <c r="E43" s="417"/>
      <c r="F43" s="417"/>
      <c r="G43" s="417"/>
      <c r="H43" s="417"/>
      <c r="I43" s="417"/>
      <c r="J43" s="417"/>
      <c r="K43" s="417"/>
      <c r="L43" s="417"/>
      <c r="M43" s="417"/>
      <c r="N43" s="417"/>
      <c r="Q43" s="433"/>
      <c r="S43" s="439"/>
      <c r="U43" s="439"/>
      <c r="W43" s="439"/>
      <c r="Y43" s="439"/>
      <c r="AA43" s="439"/>
      <c r="AC43" s="439"/>
    </row>
    <row r="44" spans="1:30" x14ac:dyDescent="0.3">
      <c r="A44" s="81" t="s">
        <v>52</v>
      </c>
      <c r="B44" s="81" t="s">
        <v>103</v>
      </c>
      <c r="C44" s="434"/>
      <c r="D44" s="434"/>
      <c r="E44" s="434"/>
      <c r="F44" s="434"/>
      <c r="G44" s="434"/>
      <c r="H44" s="434"/>
      <c r="I44" s="434"/>
      <c r="J44" s="434"/>
      <c r="K44" s="434"/>
      <c r="L44" s="434"/>
      <c r="M44" s="434"/>
      <c r="N44" s="434"/>
      <c r="Q44" s="433" t="s">
        <v>106</v>
      </c>
      <c r="S44" s="439">
        <f>ROUND(AVERAGE('3. ATO:3. SR'!S52),3)</f>
        <v>27.318999999999999</v>
      </c>
      <c r="T44" s="81" t="s">
        <v>63</v>
      </c>
      <c r="U44" s="439">
        <f>ROUND(AVERAGE('3. ATO:3. SR'!U52),3)</f>
        <v>11.51</v>
      </c>
      <c r="V44" s="81" t="s">
        <v>63</v>
      </c>
      <c r="W44" s="439">
        <f>ROUND(AVERAGE('3. ATO:3. SR'!W52),3)</f>
        <v>9.2430000000000003</v>
      </c>
      <c r="X44" s="81" t="s">
        <v>63</v>
      </c>
      <c r="Y44" s="439">
        <f>ROUND(AVERAGE('3. ATO:3. SR'!Y52),3)</f>
        <v>14.2</v>
      </c>
      <c r="Z44" s="81" t="s">
        <v>63</v>
      </c>
      <c r="AA44" s="439">
        <f>ROUND(AVERAGE('3. ATO:3. SR'!AA52),3)</f>
        <v>15.231</v>
      </c>
      <c r="AB44" s="81" t="s">
        <v>63</v>
      </c>
      <c r="AC44" s="439">
        <f>ROUND(AVERAGE(S44:AA44),2)</f>
        <v>15.5</v>
      </c>
      <c r="AD44" s="81" t="s">
        <v>63</v>
      </c>
    </row>
    <row r="45" spans="1:30" x14ac:dyDescent="0.3">
      <c r="C45" s="417"/>
      <c r="D45" s="417"/>
      <c r="E45" s="417"/>
      <c r="F45" s="417"/>
      <c r="G45" s="417"/>
      <c r="H45" s="417"/>
      <c r="I45" s="417"/>
      <c r="J45" s="417"/>
      <c r="K45" s="417"/>
      <c r="L45" s="417"/>
      <c r="M45" s="417"/>
      <c r="N45" s="417"/>
      <c r="S45" s="439"/>
      <c r="U45" s="439"/>
      <c r="W45" s="439"/>
      <c r="Y45" s="439"/>
      <c r="AA45" s="439"/>
      <c r="AC45" s="439"/>
    </row>
    <row r="46" spans="1:30" x14ac:dyDescent="0.3">
      <c r="A46" s="81" t="s">
        <v>107</v>
      </c>
      <c r="B46" s="81" t="s">
        <v>103</v>
      </c>
      <c r="C46" s="417"/>
      <c r="D46" s="417"/>
      <c r="E46" s="417"/>
      <c r="F46" s="417"/>
      <c r="G46" s="417"/>
      <c r="H46" s="417"/>
      <c r="I46" s="417"/>
      <c r="J46" s="417"/>
      <c r="K46" s="417"/>
      <c r="L46" s="417"/>
      <c r="M46" s="417"/>
      <c r="N46" s="417"/>
      <c r="Q46" s="448" t="s">
        <v>108</v>
      </c>
      <c r="S46" s="439">
        <f>S27</f>
        <v>54.906999999999996</v>
      </c>
      <c r="T46" s="440" t="s">
        <v>63</v>
      </c>
      <c r="U46" s="439">
        <f>U27</f>
        <v>55.896999999999998</v>
      </c>
      <c r="V46" s="440" t="s">
        <v>63</v>
      </c>
      <c r="W46" s="439">
        <f>W27</f>
        <v>56.249000000000002</v>
      </c>
      <c r="X46" s="440" t="s">
        <v>63</v>
      </c>
      <c r="Y46" s="439">
        <f>Y27</f>
        <v>53.274000000000001</v>
      </c>
      <c r="Z46" s="440" t="s">
        <v>63</v>
      </c>
      <c r="AA46" s="439">
        <f>AA27</f>
        <v>51.143000000000001</v>
      </c>
      <c r="AB46" s="440" t="s">
        <v>63</v>
      </c>
      <c r="AC46" s="439">
        <f>ROUND(AVERAGE(S46:AA46),2)</f>
        <v>54.29</v>
      </c>
      <c r="AD46" s="440" t="s">
        <v>63</v>
      </c>
    </row>
    <row r="47" spans="1:30" x14ac:dyDescent="0.3">
      <c r="C47" s="417"/>
      <c r="D47" s="417"/>
      <c r="E47" s="417"/>
      <c r="F47" s="417"/>
      <c r="G47" s="417"/>
      <c r="H47" s="417"/>
      <c r="I47" s="417"/>
      <c r="J47" s="417"/>
      <c r="K47" s="417"/>
      <c r="L47" s="417"/>
      <c r="M47" s="417"/>
      <c r="N47" s="417"/>
    </row>
    <row r="48" spans="1:30" x14ac:dyDescent="0.3">
      <c r="A48" s="81" t="s">
        <v>62</v>
      </c>
      <c r="C48" s="417"/>
      <c r="D48" s="417"/>
      <c r="E48" s="417"/>
      <c r="F48" s="417"/>
      <c r="G48" s="417"/>
      <c r="H48" s="417"/>
      <c r="I48" s="417"/>
      <c r="J48" s="417"/>
      <c r="K48" s="417"/>
      <c r="L48" s="417"/>
      <c r="M48" s="417"/>
      <c r="N48" s="417"/>
      <c r="Q48" s="449" t="s">
        <v>109</v>
      </c>
      <c r="R48" s="1114"/>
      <c r="S48" s="1114"/>
      <c r="T48" s="1114"/>
      <c r="U48" s="1114"/>
      <c r="V48" s="1114"/>
      <c r="W48" s="1114"/>
      <c r="X48" s="1114"/>
      <c r="Y48" s="1114"/>
      <c r="Z48" s="1114"/>
      <c r="AA48" s="1114"/>
      <c r="AB48" s="1114"/>
      <c r="AC48" s="1114"/>
      <c r="AD48" s="1114"/>
    </row>
    <row r="49" spans="1:30" ht="38.25" customHeight="1" x14ac:dyDescent="0.3">
      <c r="C49" s="417"/>
      <c r="D49" s="417"/>
      <c r="E49" s="417"/>
      <c r="F49" s="417"/>
      <c r="G49" s="417"/>
      <c r="H49" s="417"/>
      <c r="I49" s="417"/>
      <c r="J49" s="417"/>
      <c r="K49" s="417"/>
      <c r="L49" s="417"/>
      <c r="M49" s="417"/>
      <c r="N49" s="417"/>
      <c r="Q49" s="450" t="s">
        <v>20</v>
      </c>
      <c r="R49" s="1114" t="s">
        <v>110</v>
      </c>
      <c r="S49" s="1114"/>
      <c r="T49" s="1114"/>
      <c r="U49" s="1114"/>
      <c r="V49" s="1114"/>
      <c r="W49" s="1114"/>
      <c r="X49" s="1114"/>
      <c r="Y49" s="1114"/>
      <c r="Z49" s="1114"/>
      <c r="AA49" s="1114"/>
      <c r="AB49" s="1114"/>
      <c r="AC49" s="1114"/>
      <c r="AD49" s="1114"/>
    </row>
    <row r="50" spans="1:30" ht="38.25" customHeight="1" x14ac:dyDescent="0.3">
      <c r="C50" s="434"/>
      <c r="D50" s="434"/>
      <c r="E50" s="434"/>
      <c r="F50" s="434"/>
      <c r="G50" s="434"/>
      <c r="H50" s="434"/>
      <c r="I50" s="434"/>
      <c r="J50" s="434"/>
      <c r="K50" s="434"/>
      <c r="L50" s="434"/>
      <c r="M50" s="434"/>
      <c r="N50" s="434"/>
      <c r="Q50" s="450" t="s">
        <v>22</v>
      </c>
      <c r="R50" s="1114" t="s">
        <v>111</v>
      </c>
      <c r="S50" s="1114"/>
      <c r="T50" s="1114"/>
      <c r="U50" s="1114"/>
      <c r="V50" s="1114"/>
      <c r="W50" s="1114"/>
      <c r="X50" s="1114"/>
      <c r="Y50" s="1114"/>
      <c r="Z50" s="1114"/>
      <c r="AA50" s="1114"/>
      <c r="AB50" s="1114"/>
      <c r="AC50" s="1114"/>
      <c r="AD50" s="1114"/>
    </row>
    <row r="51" spans="1:30" x14ac:dyDescent="0.3">
      <c r="A51" s="81" t="s">
        <v>112</v>
      </c>
      <c r="B51" s="81" t="s">
        <v>103</v>
      </c>
      <c r="C51" s="417"/>
      <c r="D51" s="417"/>
      <c r="E51" s="417"/>
      <c r="F51" s="417"/>
      <c r="G51" s="417"/>
      <c r="H51" s="417"/>
      <c r="I51" s="417"/>
      <c r="J51" s="417"/>
      <c r="K51" s="417"/>
      <c r="L51" s="417"/>
      <c r="M51" s="417"/>
      <c r="N51" s="417"/>
      <c r="Q51" s="450" t="s">
        <v>24</v>
      </c>
      <c r="R51" s="1114" t="s">
        <v>113</v>
      </c>
      <c r="S51" s="1115"/>
      <c r="T51" s="1115"/>
      <c r="U51" s="1115"/>
      <c r="V51" s="1115"/>
      <c r="W51" s="1115"/>
      <c r="X51" s="1115"/>
      <c r="Y51" s="1115"/>
      <c r="Z51" s="1115"/>
      <c r="AA51" s="1115"/>
      <c r="AB51" s="1115"/>
      <c r="AC51" s="1115"/>
      <c r="AD51" s="1115"/>
    </row>
    <row r="52" spans="1:30" ht="36.75" customHeight="1" x14ac:dyDescent="0.3">
      <c r="C52" s="434"/>
      <c r="D52" s="434"/>
      <c r="E52" s="434"/>
      <c r="F52" s="434"/>
      <c r="G52" s="434"/>
      <c r="H52" s="434"/>
      <c r="I52" s="434"/>
      <c r="J52" s="434"/>
      <c r="K52" s="434"/>
      <c r="L52" s="434"/>
      <c r="M52" s="434"/>
      <c r="N52" s="434"/>
      <c r="Q52" s="450" t="s">
        <v>26</v>
      </c>
      <c r="R52" s="1115" t="s">
        <v>114</v>
      </c>
      <c r="S52" s="1115"/>
      <c r="T52" s="1115"/>
      <c r="U52" s="1115"/>
      <c r="V52" s="1115"/>
      <c r="W52" s="1115"/>
      <c r="X52" s="1115"/>
      <c r="Y52" s="1115"/>
      <c r="Z52" s="1115"/>
      <c r="AA52" s="1115"/>
      <c r="AB52" s="1115"/>
      <c r="AC52" s="1115"/>
      <c r="AD52" s="1115"/>
    </row>
    <row r="53" spans="1:30" x14ac:dyDescent="0.3">
      <c r="A53" s="81" t="s">
        <v>115</v>
      </c>
      <c r="B53" s="81" t="s">
        <v>103</v>
      </c>
      <c r="C53" s="417"/>
      <c r="D53" s="417"/>
      <c r="E53" s="417"/>
      <c r="F53" s="417"/>
      <c r="G53" s="417"/>
      <c r="H53" s="417"/>
      <c r="I53" s="417"/>
      <c r="J53" s="417"/>
      <c r="K53" s="417"/>
      <c r="L53" s="417"/>
      <c r="M53" s="417"/>
      <c r="N53" s="417"/>
      <c r="Q53" s="450"/>
      <c r="R53" s="1114"/>
      <c r="S53" s="1114"/>
      <c r="T53" s="1114"/>
      <c r="U53" s="1114"/>
      <c r="V53" s="1114"/>
      <c r="W53" s="1114"/>
      <c r="X53" s="1114"/>
      <c r="Y53" s="1114"/>
      <c r="Z53" s="1114"/>
      <c r="AA53" s="1114"/>
      <c r="AB53" s="1114"/>
      <c r="AC53" s="1114"/>
      <c r="AD53" s="1114"/>
    </row>
    <row r="54" spans="1:30" x14ac:dyDescent="0.3">
      <c r="C54" s="434"/>
      <c r="D54" s="434"/>
      <c r="E54" s="434"/>
      <c r="F54" s="434"/>
      <c r="G54" s="434"/>
      <c r="H54" s="434"/>
      <c r="I54" s="434"/>
      <c r="J54" s="434"/>
      <c r="K54" s="434"/>
      <c r="L54" s="434"/>
      <c r="M54" s="434"/>
      <c r="N54" s="434"/>
      <c r="Q54" s="82" t="s">
        <v>116</v>
      </c>
      <c r="R54" s="81" t="s">
        <v>117</v>
      </c>
      <c r="S54" s="1062"/>
      <c r="T54" s="1062"/>
      <c r="U54" s="1062"/>
      <c r="V54" s="1062"/>
      <c r="W54" s="1062"/>
      <c r="X54" s="1062"/>
      <c r="Y54" s="1062"/>
      <c r="Z54" s="1062"/>
      <c r="AA54" s="1062"/>
      <c r="AB54" s="1062"/>
      <c r="AC54" s="1062"/>
      <c r="AD54" s="1063"/>
    </row>
    <row r="55" spans="1:30" ht="66" customHeight="1" x14ac:dyDescent="0.3">
      <c r="A55" s="1082"/>
      <c r="C55" s="451"/>
      <c r="D55" s="451"/>
      <c r="E55" s="451"/>
      <c r="F55" s="451"/>
      <c r="G55" s="451"/>
      <c r="H55" s="451"/>
      <c r="I55" s="451"/>
      <c r="J55" s="451"/>
      <c r="K55" s="451"/>
      <c r="L55" s="451"/>
      <c r="Q55" s="450"/>
      <c r="R55" s="1113"/>
      <c r="S55" s="1113"/>
      <c r="T55" s="1113"/>
      <c r="U55" s="1113"/>
      <c r="V55" s="1113"/>
      <c r="W55" s="1113"/>
      <c r="X55" s="1113"/>
      <c r="Y55" s="1113"/>
      <c r="Z55" s="1113"/>
      <c r="AA55" s="1113"/>
      <c r="AB55" s="1113"/>
      <c r="AC55" s="1113"/>
      <c r="AD55" s="1113"/>
    </row>
    <row r="56" spans="1:30" x14ac:dyDescent="0.3">
      <c r="C56" s="451"/>
      <c r="D56" s="451"/>
      <c r="E56" s="451"/>
      <c r="F56" s="451"/>
      <c r="G56" s="451"/>
      <c r="H56" s="451"/>
      <c r="I56" s="451"/>
      <c r="J56" s="451"/>
      <c r="K56" s="451"/>
      <c r="L56" s="451"/>
      <c r="M56" s="451"/>
      <c r="N56" s="451"/>
      <c r="U56" s="440"/>
      <c r="W56" s="440"/>
      <c r="Y56" s="440"/>
      <c r="AA56" s="440"/>
      <c r="AC56" s="440"/>
    </row>
    <row r="57" spans="1:30" x14ac:dyDescent="0.3">
      <c r="C57" s="417"/>
      <c r="D57" s="417"/>
      <c r="E57" s="417"/>
      <c r="F57" s="417"/>
      <c r="G57" s="417"/>
      <c r="H57" s="417"/>
      <c r="I57" s="417"/>
      <c r="J57" s="417"/>
      <c r="K57" s="417"/>
      <c r="L57" s="417"/>
      <c r="M57" s="417"/>
      <c r="N57" s="417"/>
    </row>
    <row r="58" spans="1:30" x14ac:dyDescent="0.3">
      <c r="C58" s="417"/>
      <c r="D58" s="417"/>
      <c r="E58" s="417"/>
      <c r="F58" s="417"/>
      <c r="G58" s="417"/>
      <c r="H58" s="417"/>
      <c r="I58" s="417"/>
      <c r="J58" s="417"/>
      <c r="K58" s="417"/>
      <c r="L58" s="417"/>
      <c r="M58" s="417"/>
      <c r="N58" s="417"/>
      <c r="S58" s="440"/>
    </row>
    <row r="59" spans="1:30" x14ac:dyDescent="0.3">
      <c r="C59" s="417"/>
      <c r="D59" s="417"/>
      <c r="E59" s="417"/>
      <c r="F59" s="417"/>
      <c r="G59" s="417"/>
      <c r="H59" s="417"/>
      <c r="I59" s="417"/>
      <c r="J59" s="417"/>
      <c r="K59" s="417"/>
      <c r="L59" s="417"/>
      <c r="M59" s="417"/>
      <c r="N59" s="417"/>
    </row>
    <row r="60" spans="1:30" x14ac:dyDescent="0.3">
      <c r="C60" s="417"/>
      <c r="D60" s="417"/>
      <c r="E60" s="417"/>
      <c r="F60" s="417"/>
      <c r="G60" s="417"/>
      <c r="H60" s="417"/>
      <c r="I60" s="417"/>
      <c r="J60" s="417"/>
      <c r="K60" s="417"/>
      <c r="L60" s="417"/>
      <c r="M60" s="417"/>
      <c r="N60" s="417"/>
    </row>
    <row r="61" spans="1:30" x14ac:dyDescent="0.3">
      <c r="C61" s="434"/>
      <c r="D61" s="434"/>
      <c r="E61" s="434"/>
      <c r="F61" s="434"/>
      <c r="G61" s="434"/>
      <c r="H61" s="434"/>
      <c r="I61" s="434"/>
      <c r="J61" s="434"/>
      <c r="K61" s="434"/>
      <c r="L61" s="434"/>
      <c r="M61" s="434"/>
      <c r="N61" s="434"/>
    </row>
    <row r="62" spans="1:30" x14ac:dyDescent="0.3">
      <c r="C62" s="417"/>
      <c r="D62" s="417"/>
      <c r="E62" s="417"/>
      <c r="F62" s="417"/>
      <c r="G62" s="417"/>
      <c r="H62" s="417"/>
      <c r="I62" s="417"/>
      <c r="J62" s="417"/>
      <c r="K62" s="417"/>
      <c r="L62" s="417"/>
      <c r="M62" s="417"/>
      <c r="N62" s="417"/>
    </row>
    <row r="63" spans="1:30" x14ac:dyDescent="0.3">
      <c r="C63" s="434"/>
      <c r="D63" s="434"/>
      <c r="E63" s="434"/>
      <c r="F63" s="434"/>
      <c r="G63" s="434"/>
      <c r="H63" s="434"/>
      <c r="I63" s="434"/>
      <c r="J63" s="434"/>
      <c r="K63" s="434"/>
      <c r="L63" s="434"/>
      <c r="M63" s="434"/>
      <c r="N63" s="434"/>
    </row>
    <row r="64" spans="1:30" x14ac:dyDescent="0.3">
      <c r="C64" s="417"/>
      <c r="D64" s="417"/>
      <c r="E64" s="417"/>
      <c r="F64" s="417"/>
      <c r="G64" s="417"/>
      <c r="H64" s="417"/>
      <c r="I64" s="417"/>
      <c r="J64" s="417"/>
      <c r="K64" s="417"/>
      <c r="L64" s="417"/>
      <c r="M64" s="417"/>
      <c r="N64" s="417"/>
    </row>
    <row r="65" spans="3:30" x14ac:dyDescent="0.3">
      <c r="C65" s="417"/>
      <c r="D65" s="417"/>
      <c r="E65" s="417"/>
      <c r="F65" s="417"/>
      <c r="G65" s="417"/>
      <c r="H65" s="417"/>
      <c r="I65" s="417"/>
      <c r="J65" s="417"/>
      <c r="K65" s="417"/>
      <c r="L65" s="417"/>
      <c r="M65" s="417"/>
      <c r="N65" s="417"/>
    </row>
    <row r="66" spans="3:30" x14ac:dyDescent="0.3">
      <c r="C66" s="417"/>
      <c r="D66" s="417"/>
      <c r="E66" s="417"/>
      <c r="F66" s="417"/>
      <c r="G66" s="417"/>
      <c r="H66" s="417"/>
      <c r="I66" s="417"/>
      <c r="J66" s="417"/>
      <c r="K66" s="417"/>
      <c r="L66" s="417"/>
      <c r="M66" s="417"/>
      <c r="N66" s="417"/>
    </row>
    <row r="67" spans="3:30" x14ac:dyDescent="0.3">
      <c r="C67" s="417"/>
      <c r="D67" s="417"/>
      <c r="E67" s="417"/>
      <c r="F67" s="417"/>
      <c r="G67" s="417"/>
      <c r="H67" s="417"/>
      <c r="I67" s="417"/>
      <c r="J67" s="417"/>
      <c r="K67" s="417"/>
      <c r="L67" s="417"/>
      <c r="M67" s="417"/>
      <c r="N67" s="417"/>
    </row>
    <row r="68" spans="3:30" x14ac:dyDescent="0.3">
      <c r="C68" s="417"/>
      <c r="D68" s="417"/>
      <c r="E68" s="417"/>
      <c r="F68" s="417"/>
      <c r="G68" s="417"/>
      <c r="H68" s="417"/>
      <c r="I68" s="417"/>
      <c r="J68" s="417"/>
      <c r="K68" s="417"/>
      <c r="L68" s="417"/>
      <c r="M68" s="417"/>
      <c r="N68" s="417"/>
    </row>
    <row r="69" spans="3:30" x14ac:dyDescent="0.3">
      <c r="C69" s="417"/>
      <c r="D69" s="417"/>
      <c r="E69" s="417"/>
      <c r="F69" s="417"/>
      <c r="G69" s="417"/>
      <c r="H69" s="417"/>
      <c r="I69" s="417"/>
      <c r="J69" s="417"/>
      <c r="K69" s="417"/>
      <c r="L69" s="417"/>
      <c r="M69" s="417"/>
      <c r="N69" s="417"/>
    </row>
    <row r="70" spans="3:30" x14ac:dyDescent="0.3">
      <c r="C70" s="417"/>
      <c r="D70" s="417"/>
      <c r="E70" s="417"/>
      <c r="F70" s="417"/>
      <c r="G70" s="417"/>
      <c r="H70" s="417"/>
      <c r="I70" s="417"/>
      <c r="J70" s="417"/>
      <c r="K70" s="417"/>
      <c r="L70" s="417"/>
      <c r="M70" s="417"/>
      <c r="N70" s="417"/>
    </row>
    <row r="71" spans="3:30" x14ac:dyDescent="0.3">
      <c r="C71" s="417"/>
      <c r="D71" s="417"/>
      <c r="E71" s="417"/>
      <c r="F71" s="417"/>
      <c r="G71" s="417"/>
      <c r="H71" s="417"/>
      <c r="I71" s="417"/>
      <c r="J71" s="417"/>
      <c r="K71" s="417"/>
      <c r="L71" s="417"/>
      <c r="M71" s="417"/>
      <c r="N71" s="417"/>
      <c r="S71" s="84"/>
      <c r="T71" s="440"/>
      <c r="U71" s="84"/>
      <c r="V71" s="440"/>
      <c r="W71" s="84"/>
      <c r="X71" s="440"/>
      <c r="Y71" s="84"/>
      <c r="Z71" s="440"/>
      <c r="AA71" s="84"/>
      <c r="AB71" s="440"/>
      <c r="AC71" s="84"/>
      <c r="AD71" s="440"/>
    </row>
    <row r="72" spans="3:30" x14ac:dyDescent="0.3">
      <c r="C72" s="417"/>
      <c r="D72" s="417"/>
      <c r="E72" s="417"/>
      <c r="F72" s="417"/>
      <c r="G72" s="417"/>
      <c r="H72" s="417"/>
      <c r="I72" s="417"/>
      <c r="J72" s="417"/>
      <c r="K72" s="417"/>
      <c r="L72" s="417"/>
      <c r="M72" s="417"/>
      <c r="N72" s="417"/>
      <c r="S72" s="84"/>
      <c r="T72" s="440"/>
      <c r="U72" s="84"/>
      <c r="V72" s="440"/>
      <c r="W72" s="84"/>
      <c r="X72" s="440"/>
      <c r="Y72" s="84"/>
      <c r="Z72" s="440"/>
      <c r="AA72" s="84"/>
      <c r="AB72" s="440"/>
      <c r="AC72" s="84"/>
      <c r="AD72" s="440"/>
    </row>
    <row r="73" spans="3:30" x14ac:dyDescent="0.3">
      <c r="C73" s="417"/>
      <c r="D73" s="417"/>
      <c r="E73" s="417"/>
      <c r="F73" s="417"/>
      <c r="G73" s="417"/>
      <c r="H73" s="417"/>
      <c r="I73" s="417"/>
      <c r="J73" s="417"/>
      <c r="K73" s="417"/>
      <c r="L73" s="417"/>
      <c r="M73" s="417"/>
      <c r="N73" s="417"/>
    </row>
    <row r="74" spans="3:30" x14ac:dyDescent="0.3">
      <c r="C74" s="417"/>
      <c r="D74" s="417"/>
      <c r="E74" s="417"/>
      <c r="F74" s="417"/>
      <c r="G74" s="417"/>
      <c r="H74" s="417"/>
      <c r="I74" s="417"/>
      <c r="J74" s="417"/>
      <c r="K74" s="417"/>
      <c r="L74" s="417"/>
      <c r="M74" s="417"/>
      <c r="N74" s="417"/>
    </row>
    <row r="75" spans="3:30" x14ac:dyDescent="0.3">
      <c r="C75" s="434"/>
      <c r="D75" s="434"/>
      <c r="E75" s="434"/>
      <c r="F75" s="434"/>
      <c r="G75" s="434"/>
      <c r="H75" s="434"/>
      <c r="I75" s="434"/>
      <c r="J75" s="434"/>
      <c r="K75" s="434"/>
      <c r="L75" s="434"/>
      <c r="M75" s="434"/>
      <c r="N75" s="434"/>
    </row>
    <row r="76" spans="3:30" x14ac:dyDescent="0.3">
      <c r="C76" s="434"/>
      <c r="D76" s="434"/>
      <c r="E76" s="434"/>
      <c r="F76" s="434"/>
      <c r="G76" s="434"/>
      <c r="H76" s="434"/>
      <c r="I76" s="434"/>
      <c r="J76" s="434"/>
      <c r="K76" s="434"/>
      <c r="L76" s="434"/>
      <c r="M76" s="434"/>
      <c r="N76" s="434"/>
    </row>
    <row r="77" spans="3:30" x14ac:dyDescent="0.3">
      <c r="C77" s="434"/>
      <c r="D77" s="434"/>
      <c r="E77" s="434"/>
      <c r="F77" s="434"/>
      <c r="G77" s="434"/>
      <c r="H77" s="434"/>
      <c r="I77" s="434"/>
      <c r="J77" s="434"/>
      <c r="K77" s="434"/>
      <c r="L77" s="434"/>
      <c r="M77" s="434"/>
      <c r="N77" s="434"/>
    </row>
    <row r="78" spans="3:30" x14ac:dyDescent="0.3">
      <c r="C78" s="417"/>
      <c r="D78" s="417"/>
      <c r="E78" s="417"/>
      <c r="F78" s="417"/>
      <c r="G78" s="417"/>
      <c r="H78" s="417"/>
      <c r="I78" s="417"/>
      <c r="J78" s="417"/>
      <c r="K78" s="417"/>
      <c r="L78" s="417"/>
      <c r="M78" s="417"/>
      <c r="N78" s="417"/>
    </row>
    <row r="79" spans="3:30" x14ac:dyDescent="0.3">
      <c r="C79" s="417"/>
      <c r="D79" s="417"/>
      <c r="E79" s="417"/>
      <c r="F79" s="417"/>
      <c r="G79" s="417"/>
      <c r="H79" s="417"/>
      <c r="I79" s="417"/>
      <c r="J79" s="417"/>
      <c r="K79" s="417"/>
      <c r="L79" s="417"/>
      <c r="M79" s="417"/>
      <c r="N79" s="417"/>
    </row>
    <row r="80" spans="3:30" x14ac:dyDescent="0.3">
      <c r="C80" s="434"/>
      <c r="D80" s="434"/>
      <c r="E80" s="434"/>
      <c r="F80" s="434"/>
      <c r="G80" s="434"/>
      <c r="H80" s="434"/>
      <c r="I80" s="434"/>
      <c r="J80" s="434"/>
      <c r="K80" s="434"/>
      <c r="L80" s="434"/>
      <c r="M80" s="434"/>
      <c r="N80" s="434"/>
    </row>
    <row r="81" spans="3:14" x14ac:dyDescent="0.3">
      <c r="C81" s="417"/>
      <c r="D81" s="417"/>
      <c r="E81" s="417"/>
      <c r="F81" s="417"/>
      <c r="G81" s="417"/>
      <c r="H81" s="417"/>
      <c r="I81" s="417"/>
      <c r="J81" s="417"/>
      <c r="K81" s="417"/>
      <c r="L81" s="417"/>
      <c r="M81" s="417"/>
      <c r="N81" s="417"/>
    </row>
    <row r="85" spans="3:14" x14ac:dyDescent="0.3">
      <c r="C85" s="417"/>
      <c r="D85" s="417"/>
    </row>
    <row r="86" spans="3:14" x14ac:dyDescent="0.3">
      <c r="C86" s="417"/>
      <c r="D86" s="417"/>
    </row>
    <row r="87" spans="3:14" x14ac:dyDescent="0.3">
      <c r="C87" s="417"/>
      <c r="D87" s="417"/>
    </row>
    <row r="88" spans="3:14" x14ac:dyDescent="0.3">
      <c r="C88" s="417"/>
      <c r="D88" s="417"/>
    </row>
    <row r="89" spans="3:14" x14ac:dyDescent="0.3">
      <c r="C89" s="417"/>
      <c r="D89" s="417"/>
      <c r="E89" s="417"/>
      <c r="F89" s="417"/>
    </row>
    <row r="90" spans="3:14" x14ac:dyDescent="0.3">
      <c r="C90" s="417"/>
      <c r="D90" s="417"/>
    </row>
    <row r="91" spans="3:14" x14ac:dyDescent="0.3">
      <c r="C91" s="417"/>
      <c r="D91" s="417"/>
    </row>
    <row r="92" spans="3:14" x14ac:dyDescent="0.3">
      <c r="C92" s="417"/>
      <c r="D92" s="417"/>
    </row>
    <row r="93" spans="3:14" x14ac:dyDescent="0.3">
      <c r="C93" s="417"/>
      <c r="D93" s="417"/>
      <c r="E93" s="417"/>
      <c r="F93" s="417"/>
    </row>
    <row r="94" spans="3:14" x14ac:dyDescent="0.3">
      <c r="G94" s="417"/>
      <c r="H94" s="417"/>
    </row>
    <row r="95" spans="3:14" x14ac:dyDescent="0.3">
      <c r="C95" s="417"/>
      <c r="D95" s="417"/>
    </row>
    <row r="101" spans="3:8" x14ac:dyDescent="0.3">
      <c r="C101" s="417"/>
      <c r="D101" s="417"/>
      <c r="E101" s="417"/>
      <c r="F101" s="417"/>
      <c r="G101" s="440"/>
      <c r="H101" s="440"/>
    </row>
  </sheetData>
  <mergeCells count="13">
    <mergeCell ref="AC19:AD19"/>
    <mergeCell ref="C1:M1"/>
    <mergeCell ref="Q1:AD1"/>
    <mergeCell ref="Q2:AD2"/>
    <mergeCell ref="Q3:AD3"/>
    <mergeCell ref="AC18:AD18"/>
    <mergeCell ref="R55:AD55"/>
    <mergeCell ref="R48:AD48"/>
    <mergeCell ref="R49:AD49"/>
    <mergeCell ref="R50:AD50"/>
    <mergeCell ref="R51:AD51"/>
    <mergeCell ref="R52:AD52"/>
    <mergeCell ref="R53:AD53"/>
  </mergeCells>
  <printOptions horizontalCentered="1"/>
  <pageMargins left="0.7" right="0.7" top="0.75" bottom="0.75" header="0.3" footer="0.3"/>
  <pageSetup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84BDD-92C9-4A94-B761-5A2CBEFD8327}">
  <dimension ref="A1:AD101"/>
  <sheetViews>
    <sheetView view="pageBreakPreview" zoomScale="85" zoomScaleNormal="100" zoomScaleSheetLayoutView="85" workbookViewId="0"/>
  </sheetViews>
  <sheetFormatPr defaultColWidth="9" defaultRowHeight="15" x14ac:dyDescent="0.3"/>
  <cols>
    <col min="1" max="1" width="36.26953125" style="81" customWidth="1"/>
    <col min="2" max="2" width="15.26953125" style="81" bestFit="1" customWidth="1"/>
    <col min="3" max="3" width="12.26953125" style="81" customWidth="1"/>
    <col min="4" max="4" width="1.26953125" style="81" customWidth="1"/>
    <col min="5" max="5" width="12.26953125" style="81" customWidth="1"/>
    <col min="6" max="6" width="2.7265625" style="81" customWidth="1"/>
    <col min="7" max="7" width="12.26953125" style="81" customWidth="1"/>
    <col min="8" max="8" width="3" style="81" customWidth="1"/>
    <col min="9" max="9" width="12.26953125" style="81" customWidth="1"/>
    <col min="10" max="10" width="3" style="81" customWidth="1"/>
    <col min="11" max="11" width="12.26953125" style="81" customWidth="1"/>
    <col min="12" max="12" width="2" style="81" customWidth="1"/>
    <col min="13" max="14" width="12.26953125" style="81" customWidth="1"/>
    <col min="15" max="16" width="9" style="81"/>
    <col min="17" max="17" width="60" style="81" customWidth="1"/>
    <col min="18" max="18" width="1.26953125" style="81" customWidth="1"/>
    <col min="19" max="19" width="17.7265625" style="81" bestFit="1" customWidth="1"/>
    <col min="20" max="20" width="3.7265625" style="81" bestFit="1" customWidth="1"/>
    <col min="21" max="21" width="17.7265625" style="81" bestFit="1" customWidth="1"/>
    <col min="22" max="22" width="3.7265625" style="81" bestFit="1" customWidth="1"/>
    <col min="23" max="23" width="17.7265625" style="81" bestFit="1" customWidth="1"/>
    <col min="24" max="24" width="3.7265625" style="81" bestFit="1" customWidth="1"/>
    <col min="25" max="25" width="17.7265625" style="81" bestFit="1" customWidth="1"/>
    <col min="26" max="26" width="3.7265625" style="81" bestFit="1" customWidth="1"/>
    <col min="27" max="27" width="17.7265625" style="81" bestFit="1" customWidth="1"/>
    <col min="28" max="28" width="3.7265625" style="81" bestFit="1" customWidth="1"/>
    <col min="29" max="29" width="11.26953125" style="81" customWidth="1"/>
    <col min="30" max="30" width="3.7265625" style="81" bestFit="1" customWidth="1"/>
    <col min="31" max="16384" width="9" style="81"/>
  </cols>
  <sheetData>
    <row r="1" spans="1:30" x14ac:dyDescent="0.3">
      <c r="C1" s="1117" t="str">
        <f>Input!L33</f>
        <v>Proxy Group of Fifteen Electric Companies</v>
      </c>
      <c r="D1" s="1117"/>
      <c r="E1" s="1118"/>
      <c r="F1" s="1118"/>
      <c r="G1" s="1118"/>
      <c r="H1" s="1118"/>
      <c r="I1" s="1118"/>
      <c r="J1" s="1118"/>
      <c r="K1" s="1118"/>
      <c r="L1" s="1118"/>
      <c r="M1" s="1118"/>
      <c r="Q1" s="1119" t="str">
        <f>C1</f>
        <v>Proxy Group of Fifteen Electric Companies</v>
      </c>
      <c r="R1" s="1120"/>
      <c r="S1" s="1120"/>
      <c r="T1" s="1120"/>
      <c r="U1" s="1120"/>
      <c r="V1" s="1120"/>
      <c r="W1" s="1120"/>
      <c r="X1" s="1120"/>
      <c r="Y1" s="1120"/>
      <c r="Z1" s="1120"/>
      <c r="AA1" s="1120"/>
      <c r="AB1" s="1120"/>
      <c r="AC1" s="1120"/>
      <c r="AD1" s="1120"/>
    </row>
    <row r="2" spans="1:30" x14ac:dyDescent="0.3">
      <c r="C2" s="219" t="s">
        <v>35</v>
      </c>
      <c r="D2" s="219"/>
      <c r="E2" s="219"/>
      <c r="F2" s="219"/>
      <c r="G2" s="219"/>
      <c r="H2" s="219"/>
      <c r="I2" s="219"/>
      <c r="J2" s="219"/>
      <c r="K2" s="219"/>
      <c r="L2" s="219"/>
      <c r="Q2" s="1121" t="s">
        <v>36</v>
      </c>
      <c r="R2" s="1121"/>
      <c r="S2" s="1121"/>
      <c r="T2" s="1121"/>
      <c r="U2" s="1121"/>
      <c r="V2" s="1121"/>
      <c r="W2" s="1121"/>
      <c r="X2" s="1121"/>
      <c r="Y2" s="1121"/>
      <c r="Z2" s="1121"/>
      <c r="AA2" s="1121"/>
      <c r="AB2" s="1121"/>
      <c r="AC2" s="1121"/>
      <c r="AD2" s="1121"/>
    </row>
    <row r="3" spans="1:30" x14ac:dyDescent="0.3">
      <c r="C3" s="218" t="s">
        <v>37</v>
      </c>
      <c r="D3" s="218"/>
      <c r="E3" s="219"/>
      <c r="F3" s="219"/>
      <c r="G3" s="219"/>
      <c r="H3" s="219"/>
      <c r="I3" s="219"/>
      <c r="J3" s="219"/>
      <c r="K3" s="219"/>
      <c r="L3" s="219"/>
      <c r="Q3" s="1119" t="str">
        <f>C3</f>
        <v>2019 - 2023, Inclusive</v>
      </c>
      <c r="R3" s="1120"/>
      <c r="S3" s="1120"/>
      <c r="T3" s="1120"/>
      <c r="U3" s="1120"/>
      <c r="V3" s="1120"/>
      <c r="W3" s="1120"/>
      <c r="X3" s="1120"/>
      <c r="Y3" s="1120"/>
      <c r="Z3" s="1120"/>
      <c r="AA3" s="1120"/>
      <c r="AB3" s="1120"/>
      <c r="AC3" s="1120"/>
      <c r="AD3" s="1120"/>
    </row>
    <row r="4" spans="1:30" x14ac:dyDescent="0.3">
      <c r="C4" s="1064">
        <v>2023</v>
      </c>
      <c r="D4" s="1064"/>
      <c r="E4" s="1064">
        <v>2022</v>
      </c>
      <c r="F4" s="1064"/>
      <c r="G4" s="1064">
        <v>2021</v>
      </c>
      <c r="H4" s="1064"/>
      <c r="I4" s="1064">
        <v>2020</v>
      </c>
      <c r="J4" s="1064"/>
      <c r="K4" s="1064">
        <v>2019</v>
      </c>
      <c r="L4" s="1064"/>
      <c r="M4" s="1064"/>
      <c r="N4" s="1064"/>
      <c r="S4" s="218"/>
      <c r="T4" s="218"/>
      <c r="U4" s="219"/>
      <c r="V4" s="219"/>
      <c r="W4" s="219"/>
      <c r="X4" s="219"/>
      <c r="Y4" s="219"/>
      <c r="Z4" s="219"/>
      <c r="AA4" s="219"/>
    </row>
    <row r="5" spans="1:30" x14ac:dyDescent="0.3">
      <c r="A5" s="81" t="s">
        <v>38</v>
      </c>
    </row>
    <row r="6" spans="1:30" x14ac:dyDescent="0.3">
      <c r="A6" s="81" t="s">
        <v>39</v>
      </c>
      <c r="B6" s="81" t="s">
        <v>40</v>
      </c>
      <c r="C6" s="417"/>
      <c r="D6" s="417"/>
      <c r="E6" s="417"/>
      <c r="F6" s="417"/>
      <c r="G6" s="417"/>
      <c r="H6" s="417"/>
      <c r="I6" s="417"/>
      <c r="J6" s="417"/>
      <c r="K6" s="417"/>
      <c r="L6" s="417"/>
      <c r="M6" s="417"/>
      <c r="N6" s="417"/>
      <c r="S6" s="1064">
        <f>C4</f>
        <v>2023</v>
      </c>
      <c r="T6" s="1064"/>
      <c r="U6" s="1064">
        <f>E4</f>
        <v>2022</v>
      </c>
      <c r="V6" s="1064"/>
      <c r="W6" s="1064">
        <f>G4</f>
        <v>2021</v>
      </c>
      <c r="X6" s="1064"/>
      <c r="Y6" s="1064">
        <f>I4</f>
        <v>2020</v>
      </c>
      <c r="Z6" s="1064"/>
      <c r="AA6" s="1064">
        <f>K4</f>
        <v>2019</v>
      </c>
      <c r="AB6" s="1064"/>
    </row>
    <row r="7" spans="1:30" x14ac:dyDescent="0.3">
      <c r="A7" s="81" t="s">
        <v>41</v>
      </c>
      <c r="B7" s="81" t="s">
        <v>42</v>
      </c>
      <c r="C7" s="417"/>
      <c r="D7" s="417"/>
      <c r="E7" s="417"/>
      <c r="F7" s="417"/>
      <c r="G7" s="417"/>
      <c r="H7" s="417"/>
      <c r="I7" s="417"/>
      <c r="J7" s="417"/>
      <c r="K7" s="417"/>
      <c r="L7" s="417"/>
      <c r="M7" s="417"/>
      <c r="N7" s="417"/>
      <c r="S7" s="219" t="s">
        <v>43</v>
      </c>
      <c r="T7" s="219"/>
      <c r="U7" s="219"/>
      <c r="V7" s="219"/>
      <c r="W7" s="219"/>
      <c r="X7" s="219"/>
      <c r="Y7" s="219"/>
      <c r="Z7" s="219"/>
      <c r="AA7" s="219"/>
      <c r="AB7" s="219" t="s">
        <v>44</v>
      </c>
      <c r="AC7" s="219" t="s">
        <v>44</v>
      </c>
    </row>
    <row r="8" spans="1:30" x14ac:dyDescent="0.3">
      <c r="C8" s="417"/>
      <c r="D8" s="417"/>
      <c r="E8" s="417"/>
      <c r="F8" s="417"/>
      <c r="G8" s="417"/>
      <c r="H8" s="417"/>
      <c r="I8" s="417"/>
      <c r="J8" s="417"/>
      <c r="K8" s="417"/>
      <c r="L8" s="417"/>
      <c r="M8" s="417"/>
      <c r="N8" s="417"/>
      <c r="Q8" s="433" t="s">
        <v>45</v>
      </c>
      <c r="R8" s="433"/>
    </row>
    <row r="9" spans="1:30" x14ac:dyDescent="0.3">
      <c r="A9" s="81" t="s">
        <v>46</v>
      </c>
      <c r="B9" s="81" t="s">
        <v>47</v>
      </c>
      <c r="C9" s="417"/>
      <c r="D9" s="417"/>
      <c r="E9" s="417"/>
      <c r="F9" s="417"/>
      <c r="G9" s="417"/>
      <c r="H9" s="417"/>
      <c r="I9" s="417"/>
      <c r="J9" s="417"/>
      <c r="K9" s="417"/>
      <c r="L9" s="417"/>
      <c r="M9" s="417"/>
      <c r="N9" s="417"/>
    </row>
    <row r="10" spans="1:30" x14ac:dyDescent="0.3">
      <c r="A10" s="81" t="s">
        <v>48</v>
      </c>
      <c r="B10" s="81" t="s">
        <v>49</v>
      </c>
      <c r="C10" s="417"/>
      <c r="D10" s="417"/>
      <c r="E10" s="417"/>
      <c r="F10" s="417"/>
      <c r="G10" s="417"/>
      <c r="H10" s="417"/>
      <c r="I10" s="417"/>
      <c r="J10" s="417"/>
      <c r="K10" s="417"/>
      <c r="L10" s="417"/>
      <c r="M10" s="417"/>
      <c r="N10" s="417"/>
      <c r="Q10" s="433" t="s">
        <v>50</v>
      </c>
      <c r="R10" s="433"/>
    </row>
    <row r="11" spans="1:30" x14ac:dyDescent="0.3">
      <c r="A11" s="81" t="s">
        <v>51</v>
      </c>
      <c r="B11" s="81" t="s">
        <v>47</v>
      </c>
      <c r="C11" s="434"/>
      <c r="D11" s="434"/>
      <c r="E11" s="434"/>
      <c r="F11" s="434"/>
      <c r="G11" s="434"/>
      <c r="H11" s="434"/>
      <c r="I11" s="434"/>
      <c r="J11" s="434"/>
      <c r="K11" s="434"/>
      <c r="L11" s="434"/>
      <c r="M11" s="434"/>
      <c r="N11" s="434"/>
      <c r="Q11" s="435" t="s">
        <v>52</v>
      </c>
      <c r="S11" s="436">
        <f>ROUND(AVERAGE('3. LNT:3. XEL'!S17),3)</f>
        <v>35135.635000000002</v>
      </c>
      <c r="T11" s="437"/>
      <c r="U11" s="436">
        <f>ROUND(AVERAGE('3. LNT:3. XEL'!U17),3)</f>
        <v>33005.150999999998</v>
      </c>
      <c r="V11" s="437"/>
      <c r="W11" s="436">
        <f>ROUND(AVERAGE('3. LNT:3. XEL'!W17),3)</f>
        <v>30958.714</v>
      </c>
      <c r="X11" s="437"/>
      <c r="Y11" s="436">
        <f>ROUND(AVERAGE('3. LNT:3. XEL'!Y17),3)</f>
        <v>28756.784</v>
      </c>
      <c r="Z11" s="437"/>
      <c r="AA11" s="436">
        <f>ROUND(AVERAGE('3. LNT:3. XEL'!AA17),3)</f>
        <v>26766.057000000001</v>
      </c>
    </row>
    <row r="12" spans="1:30" x14ac:dyDescent="0.3">
      <c r="C12" s="417"/>
      <c r="D12" s="417"/>
      <c r="E12" s="417"/>
      <c r="F12" s="417"/>
      <c r="G12" s="417"/>
      <c r="H12" s="417"/>
      <c r="I12" s="417"/>
      <c r="J12" s="417"/>
      <c r="K12" s="417"/>
      <c r="L12" s="417"/>
      <c r="M12" s="417"/>
      <c r="N12" s="417"/>
      <c r="Q12" s="435" t="s">
        <v>53</v>
      </c>
      <c r="S12" s="436">
        <f>ROUND(AVERAGE('3. LNT:3. XEL'!S18),3)</f>
        <v>1060.7850000000001</v>
      </c>
      <c r="T12" s="437"/>
      <c r="U12" s="436">
        <f>ROUND(AVERAGE('3. LNT:3. XEL'!U18),3)</f>
        <v>1196.3889999999999</v>
      </c>
      <c r="V12" s="437"/>
      <c r="W12" s="436">
        <f>ROUND(AVERAGE('3. LNT:3. XEL'!W18),3)</f>
        <v>998.60500000000002</v>
      </c>
      <c r="X12" s="437"/>
      <c r="Y12" s="436">
        <f>ROUND(AVERAGE('3. LNT:3. XEL'!Y18),3)</f>
        <v>820.71900000000005</v>
      </c>
      <c r="Z12" s="437"/>
      <c r="AA12" s="436">
        <f>ROUND(AVERAGE('3. LNT:3. XEL'!AA18),3)</f>
        <v>880.673</v>
      </c>
    </row>
    <row r="13" spans="1:30" ht="15.5" thickBot="1" x14ac:dyDescent="0.35">
      <c r="A13" s="81" t="s">
        <v>54</v>
      </c>
      <c r="B13" s="81" t="s">
        <v>55</v>
      </c>
      <c r="C13" s="417"/>
      <c r="D13" s="417"/>
      <c r="E13" s="417"/>
      <c r="F13" s="417"/>
      <c r="G13" s="417"/>
      <c r="H13" s="417"/>
      <c r="I13" s="417"/>
      <c r="J13" s="417"/>
      <c r="K13" s="417"/>
      <c r="L13" s="417"/>
      <c r="M13" s="417"/>
      <c r="N13" s="417"/>
      <c r="Q13" s="435" t="s">
        <v>56</v>
      </c>
      <c r="S13" s="438">
        <f>SUM(S11:S12)</f>
        <v>36196.420000000006</v>
      </c>
      <c r="T13" s="437"/>
      <c r="U13" s="438">
        <f>SUM(U11:U12)</f>
        <v>34201.54</v>
      </c>
      <c r="V13" s="437"/>
      <c r="W13" s="438">
        <f>SUM(W11:W12)</f>
        <v>31957.319</v>
      </c>
      <c r="X13" s="437"/>
      <c r="Y13" s="438">
        <f>SUM(Y11:Y12)</f>
        <v>29577.503000000001</v>
      </c>
      <c r="Z13" s="437"/>
      <c r="AA13" s="438">
        <f>SUM(AA11:AA12)</f>
        <v>27646.73</v>
      </c>
    </row>
    <row r="14" spans="1:30" ht="15.5" thickTop="1" x14ac:dyDescent="0.3">
      <c r="C14" s="434"/>
      <c r="D14" s="434"/>
      <c r="E14" s="434"/>
      <c r="F14" s="434"/>
      <c r="G14" s="434"/>
      <c r="H14" s="434"/>
      <c r="I14" s="434"/>
      <c r="J14" s="434"/>
      <c r="K14" s="434"/>
      <c r="L14" s="434"/>
      <c r="M14" s="434"/>
      <c r="N14" s="434"/>
    </row>
    <row r="15" spans="1:30" x14ac:dyDescent="0.3">
      <c r="A15" s="81" t="s">
        <v>57</v>
      </c>
      <c r="B15" s="81" t="s">
        <v>58</v>
      </c>
      <c r="C15" s="417"/>
      <c r="D15" s="417"/>
      <c r="E15" s="417"/>
      <c r="F15" s="417"/>
      <c r="G15" s="417"/>
      <c r="H15" s="417"/>
      <c r="I15" s="417"/>
      <c r="J15" s="417"/>
      <c r="K15" s="417"/>
      <c r="L15" s="417"/>
      <c r="M15" s="417"/>
      <c r="N15" s="417"/>
      <c r="Q15" s="433" t="s">
        <v>59</v>
      </c>
      <c r="R15" s="433"/>
    </row>
    <row r="16" spans="1:30" x14ac:dyDescent="0.3">
      <c r="A16" s="81" t="s">
        <v>60</v>
      </c>
      <c r="B16" s="81" t="s">
        <v>61</v>
      </c>
      <c r="C16" s="417"/>
      <c r="D16" s="417"/>
      <c r="E16" s="417"/>
      <c r="F16" s="417"/>
      <c r="G16" s="417"/>
      <c r="H16" s="417"/>
      <c r="I16" s="417"/>
      <c r="J16" s="417"/>
      <c r="K16" s="417"/>
      <c r="L16" s="417"/>
      <c r="M16" s="417"/>
      <c r="N16" s="417"/>
      <c r="Q16" s="435" t="s">
        <v>62</v>
      </c>
      <c r="S16" s="439">
        <f>ROUND(AVERAGE('3. LNT:3. XEL'!S22),3)</f>
        <v>4.33</v>
      </c>
      <c r="T16" s="440" t="s">
        <v>63</v>
      </c>
      <c r="U16" s="439">
        <f>ROUND(AVERAGE('3. LNT:3. XEL'!U22),3)</f>
        <v>3.7770000000000001</v>
      </c>
      <c r="V16" s="440" t="s">
        <v>63</v>
      </c>
      <c r="W16" s="439">
        <f>ROUND(AVERAGE('3. LNT:3. XEL'!W22),3)</f>
        <v>3.6469999999999998</v>
      </c>
      <c r="X16" s="440" t="s">
        <v>63</v>
      </c>
      <c r="Y16" s="439">
        <f>ROUND(AVERAGE('3. LNT:3. XEL'!Y22),3)</f>
        <v>4.0910000000000002</v>
      </c>
      <c r="Z16" s="440" t="s">
        <v>63</v>
      </c>
      <c r="AA16" s="439">
        <f>ROUND(AVERAGE('3. LNT:3. XEL'!AA22),3)</f>
        <v>4.133</v>
      </c>
      <c r="AB16" s="440" t="s">
        <v>63</v>
      </c>
      <c r="AC16" s="1065"/>
    </row>
    <row r="17" spans="1:30" x14ac:dyDescent="0.3">
      <c r="A17" s="81" t="s">
        <v>64</v>
      </c>
      <c r="B17" s="81" t="s">
        <v>61</v>
      </c>
      <c r="C17" s="417"/>
      <c r="D17" s="417"/>
      <c r="E17" s="417"/>
      <c r="F17" s="417"/>
      <c r="G17" s="417"/>
      <c r="H17" s="417"/>
      <c r="I17" s="417"/>
      <c r="J17" s="417"/>
      <c r="K17" s="417"/>
      <c r="L17" s="417"/>
      <c r="M17" s="417"/>
      <c r="N17" s="417"/>
      <c r="Q17" s="435" t="s">
        <v>65</v>
      </c>
      <c r="S17" s="439">
        <f>ROUND(AVERAGE('3. LNT:3. XEL'!S23),3)</f>
        <v>5.1280000000000001</v>
      </c>
      <c r="T17" s="440" t="s">
        <v>63</v>
      </c>
      <c r="U17" s="439">
        <f>ROUND(AVERAGE('3. LNT:3. XEL'!U23),3)</f>
        <v>5.86</v>
      </c>
      <c r="V17" s="440" t="s">
        <v>63</v>
      </c>
      <c r="W17" s="439">
        <f>ROUND(AVERAGE('3. LNT:3. XEL'!W23),3)</f>
        <v>7.0919999999999996</v>
      </c>
      <c r="X17" s="440" t="s">
        <v>63</v>
      </c>
      <c r="Y17" s="439">
        <f>ROUND(AVERAGE('3. LNT:3. XEL'!Y23),3)</f>
        <v>5.58</v>
      </c>
      <c r="Z17" s="440" t="s">
        <v>63</v>
      </c>
      <c r="AA17" s="439">
        <f>ROUND(AVERAGE('3. LNT:3. XEL'!AA23),3)</f>
        <v>5.3380000000000001</v>
      </c>
      <c r="AB17" s="440" t="s">
        <v>63</v>
      </c>
    </row>
    <row r="18" spans="1:30" x14ac:dyDescent="0.3">
      <c r="C18" s="417"/>
      <c r="D18" s="417"/>
      <c r="E18" s="417"/>
      <c r="F18" s="417"/>
      <c r="G18" s="417"/>
      <c r="H18" s="417"/>
      <c r="I18" s="417"/>
      <c r="J18" s="417"/>
      <c r="K18" s="417"/>
      <c r="L18" s="417"/>
      <c r="M18" s="417"/>
      <c r="N18" s="417"/>
      <c r="S18" s="439"/>
      <c r="U18" s="439"/>
      <c r="W18" s="439"/>
      <c r="Y18" s="439"/>
      <c r="AA18" s="439"/>
      <c r="AC18" s="1116" t="s">
        <v>66</v>
      </c>
      <c r="AD18" s="1116"/>
    </row>
    <row r="19" spans="1:30" x14ac:dyDescent="0.3">
      <c r="C19" s="434"/>
      <c r="D19" s="434"/>
      <c r="E19" s="434"/>
      <c r="F19" s="434"/>
      <c r="G19" s="434"/>
      <c r="H19" s="434"/>
      <c r="I19" s="434"/>
      <c r="J19" s="434"/>
      <c r="K19" s="434"/>
      <c r="L19" s="434"/>
      <c r="M19" s="434"/>
      <c r="N19" s="434"/>
      <c r="Q19" s="433" t="s">
        <v>67</v>
      </c>
      <c r="R19" s="433"/>
      <c r="U19" s="439"/>
      <c r="W19" s="439"/>
      <c r="Y19" s="439"/>
      <c r="AA19" s="439"/>
      <c r="AC19" s="1116" t="s">
        <v>68</v>
      </c>
      <c r="AD19" s="1116"/>
    </row>
    <row r="20" spans="1:30" x14ac:dyDescent="0.3">
      <c r="A20" s="81" t="s">
        <v>69</v>
      </c>
      <c r="B20" s="81" t="s">
        <v>61</v>
      </c>
      <c r="C20" s="417"/>
      <c r="D20" s="417"/>
      <c r="E20" s="417"/>
      <c r="F20" s="417"/>
      <c r="G20" s="417"/>
      <c r="H20" s="417"/>
      <c r="I20" s="417"/>
      <c r="J20" s="417"/>
      <c r="K20" s="417"/>
      <c r="L20" s="417"/>
      <c r="M20" s="417"/>
      <c r="N20" s="417"/>
      <c r="Q20" s="441" t="s">
        <v>70</v>
      </c>
      <c r="S20" s="84"/>
      <c r="U20" s="439"/>
      <c r="W20" s="439"/>
      <c r="Y20" s="439"/>
      <c r="AA20" s="439"/>
    </row>
    <row r="21" spans="1:30" x14ac:dyDescent="0.3">
      <c r="C21" s="417"/>
      <c r="D21" s="417"/>
      <c r="E21" s="417"/>
      <c r="F21" s="417"/>
      <c r="G21" s="417"/>
      <c r="H21" s="417"/>
      <c r="I21" s="417"/>
      <c r="J21" s="417"/>
      <c r="K21" s="417"/>
      <c r="L21" s="417"/>
      <c r="M21" s="417"/>
      <c r="N21" s="417"/>
      <c r="Q21" s="435" t="s">
        <v>71</v>
      </c>
      <c r="S21" s="439">
        <f>ROUND(AVERAGE('3. LNT:3. XEL'!S27),3)</f>
        <v>58.188000000000002</v>
      </c>
      <c r="T21" s="84" t="s">
        <v>63</v>
      </c>
      <c r="U21" s="439">
        <f>ROUND(AVERAGE('3. LNT:3. XEL'!U27),3)</f>
        <v>57.43</v>
      </c>
      <c r="V21" s="84" t="s">
        <v>63</v>
      </c>
      <c r="W21" s="439">
        <f>ROUND(AVERAGE('3. LNT:3. XEL'!W27),3)</f>
        <v>56.890999999999998</v>
      </c>
      <c r="X21" s="84" t="s">
        <v>63</v>
      </c>
      <c r="Y21" s="439">
        <f>ROUND(AVERAGE('3. LNT:3. XEL'!Y27),3)</f>
        <v>55.65</v>
      </c>
      <c r="Z21" s="84" t="s">
        <v>63</v>
      </c>
      <c r="AA21" s="439">
        <f>ROUND(AVERAGE('3. LNT:3. XEL'!AA27),3)</f>
        <v>54.091000000000001</v>
      </c>
      <c r="AB21" s="84" t="s">
        <v>63</v>
      </c>
      <c r="AC21" s="439">
        <f>ROUND(AVERAGE(S21:AA21),2)</f>
        <v>56.45</v>
      </c>
      <c r="AD21" s="84" t="s">
        <v>63</v>
      </c>
    </row>
    <row r="22" spans="1:30" x14ac:dyDescent="0.3">
      <c r="A22" s="81" t="s">
        <v>72</v>
      </c>
      <c r="B22" s="81" t="s">
        <v>72</v>
      </c>
      <c r="C22" s="434"/>
      <c r="D22" s="434"/>
      <c r="E22" s="434"/>
      <c r="F22" s="434"/>
      <c r="G22" s="434"/>
      <c r="H22" s="434"/>
      <c r="I22" s="434"/>
      <c r="J22" s="434"/>
      <c r="K22" s="434"/>
      <c r="L22" s="434"/>
      <c r="M22" s="434"/>
      <c r="N22" s="434"/>
      <c r="Q22" s="435" t="s">
        <v>65</v>
      </c>
      <c r="S22" s="439">
        <f>ROUND(AVERAGE('3. LNT:3. XEL'!S28),3)</f>
        <v>0.53600000000000003</v>
      </c>
      <c r="T22" s="84"/>
      <c r="U22" s="439">
        <f>ROUND(AVERAGE('3. LNT:3. XEL'!U28),3)</f>
        <v>0.49099999999999999</v>
      </c>
      <c r="V22" s="84"/>
      <c r="W22" s="439">
        <f>ROUND(AVERAGE('3. LNT:3. XEL'!W28),3)</f>
        <v>0.53700000000000003</v>
      </c>
      <c r="X22" s="84"/>
      <c r="Y22" s="439">
        <f>ROUND(AVERAGE('3. LNT:3. XEL'!Y28),3)</f>
        <v>0.71</v>
      </c>
      <c r="Z22" s="84"/>
      <c r="AA22" s="439">
        <f>ROUND(AVERAGE('3. LNT:3. XEL'!AA28),3)</f>
        <v>0.82899999999999996</v>
      </c>
      <c r="AB22" s="84"/>
      <c r="AC22" s="439">
        <f>ROUND(AVERAGE(S22:AA22),2)</f>
        <v>0.62</v>
      </c>
      <c r="AD22" s="84"/>
    </row>
    <row r="23" spans="1:30" x14ac:dyDescent="0.3">
      <c r="Q23" s="435" t="s">
        <v>48</v>
      </c>
      <c r="S23" s="439">
        <f>ROUND(AVERAGE('3. LNT:3. XEL'!S29),3)</f>
        <v>41.277000000000001</v>
      </c>
      <c r="T23" s="84"/>
      <c r="U23" s="439">
        <f>ROUND(AVERAGE('3. LNT:3. XEL'!U29),3)</f>
        <v>42.08</v>
      </c>
      <c r="V23" s="84"/>
      <c r="W23" s="439">
        <f>ROUND(AVERAGE('3. LNT:3. XEL'!W29),3)</f>
        <v>42.572000000000003</v>
      </c>
      <c r="X23" s="84"/>
      <c r="Y23" s="439">
        <f>ROUND(AVERAGE('3. LNT:3. XEL'!Y29),3)</f>
        <v>43.64</v>
      </c>
      <c r="Z23" s="84"/>
      <c r="AA23" s="439">
        <f>ROUND(AVERAGE('3. LNT:3. XEL'!AA29),3)</f>
        <v>45.079000000000001</v>
      </c>
      <c r="AB23" s="84"/>
      <c r="AC23" s="442">
        <f>ROUND(AVERAGE(S23:AA23),2)</f>
        <v>42.93</v>
      </c>
      <c r="AD23" s="84"/>
    </row>
    <row r="24" spans="1:30" ht="15.5" thickBot="1" x14ac:dyDescent="0.35">
      <c r="A24" s="81" t="s">
        <v>73</v>
      </c>
      <c r="B24" s="81" t="s">
        <v>74</v>
      </c>
      <c r="C24" s="434"/>
      <c r="D24" s="434"/>
      <c r="E24" s="434"/>
      <c r="F24" s="434"/>
      <c r="G24" s="434"/>
      <c r="H24" s="434"/>
      <c r="I24" s="434"/>
      <c r="J24" s="434"/>
      <c r="K24" s="434"/>
      <c r="L24" s="434"/>
      <c r="M24" s="434"/>
      <c r="N24" s="434"/>
      <c r="Q24" s="443" t="s">
        <v>75</v>
      </c>
      <c r="S24" s="444">
        <f>ROUND(SUM(S21:S23),2)</f>
        <v>100</v>
      </c>
      <c r="T24" s="84" t="s">
        <v>63</v>
      </c>
      <c r="U24" s="444">
        <f>ROUND(SUM(U21:U23),2)</f>
        <v>100</v>
      </c>
      <c r="V24" s="84" t="s">
        <v>63</v>
      </c>
      <c r="W24" s="444">
        <f>ROUND(SUM(W21:W23),2)</f>
        <v>100</v>
      </c>
      <c r="X24" s="84" t="s">
        <v>63</v>
      </c>
      <c r="Y24" s="444">
        <f>ROUND(SUM(Y21:Y23),2)</f>
        <v>100</v>
      </c>
      <c r="Z24" s="84" t="s">
        <v>63</v>
      </c>
      <c r="AA24" s="444">
        <f>ROUND(SUM(AA21:AA23),2)</f>
        <v>100</v>
      </c>
      <c r="AB24" s="84" t="s">
        <v>63</v>
      </c>
      <c r="AC24" s="444">
        <f>ROUND(SUM(AC21:AC23),2)</f>
        <v>100</v>
      </c>
      <c r="AD24" s="84" t="s">
        <v>63</v>
      </c>
    </row>
    <row r="25" spans="1:30" ht="15.5" thickTop="1" x14ac:dyDescent="0.3">
      <c r="C25" s="434"/>
      <c r="D25" s="434"/>
      <c r="E25" s="434"/>
      <c r="F25" s="434"/>
      <c r="G25" s="434"/>
      <c r="H25" s="434"/>
      <c r="I25" s="434"/>
      <c r="J25" s="434"/>
      <c r="K25" s="434"/>
      <c r="L25" s="434"/>
      <c r="M25" s="434"/>
      <c r="N25" s="434"/>
      <c r="S25" s="439"/>
      <c r="T25" s="84"/>
      <c r="U25" s="439"/>
      <c r="V25" s="84"/>
      <c r="W25" s="439"/>
      <c r="X25" s="84"/>
      <c r="Y25" s="439"/>
      <c r="Z25" s="84"/>
      <c r="AA25" s="439"/>
      <c r="AB25" s="84"/>
      <c r="AC25" s="439"/>
      <c r="AD25" s="84"/>
    </row>
    <row r="26" spans="1:30" x14ac:dyDescent="0.3">
      <c r="A26" s="81" t="s">
        <v>76</v>
      </c>
      <c r="B26" s="81" t="s">
        <v>77</v>
      </c>
      <c r="C26" s="434"/>
      <c r="D26" s="434"/>
      <c r="E26" s="434"/>
      <c r="F26" s="434"/>
      <c r="G26" s="434"/>
      <c r="H26" s="434"/>
      <c r="I26" s="434"/>
      <c r="J26" s="434"/>
      <c r="K26" s="434"/>
      <c r="L26" s="434"/>
      <c r="M26" s="434"/>
      <c r="N26" s="434"/>
      <c r="Q26" s="445" t="s">
        <v>78</v>
      </c>
      <c r="S26" s="439"/>
      <c r="T26" s="84"/>
      <c r="U26" s="439"/>
      <c r="V26" s="84"/>
      <c r="W26" s="439"/>
      <c r="X26" s="84"/>
      <c r="Y26" s="439"/>
      <c r="Z26" s="84"/>
      <c r="AA26" s="439"/>
      <c r="AB26" s="84"/>
      <c r="AC26" s="439"/>
      <c r="AD26" s="84"/>
    </row>
    <row r="27" spans="1:30" x14ac:dyDescent="0.3">
      <c r="A27" s="446"/>
      <c r="B27" s="446"/>
      <c r="C27" s="417"/>
      <c r="D27" s="417"/>
      <c r="E27" s="417"/>
      <c r="F27" s="417"/>
      <c r="G27" s="417"/>
      <c r="H27" s="417"/>
      <c r="I27" s="417"/>
      <c r="J27" s="417"/>
      <c r="K27" s="417"/>
      <c r="L27" s="417"/>
      <c r="M27" s="417"/>
      <c r="N27" s="417"/>
      <c r="Q27" s="435" t="s">
        <v>79</v>
      </c>
      <c r="S27" s="439">
        <f>ROUND(AVERAGE('3. LNT:3. XEL'!S33),3)</f>
        <v>59.305</v>
      </c>
      <c r="T27" s="84" t="s">
        <v>63</v>
      </c>
      <c r="U27" s="439">
        <f>ROUND(AVERAGE('3. LNT:3. XEL'!U33),3)</f>
        <v>58.557000000000002</v>
      </c>
      <c r="V27" s="84" t="s">
        <v>63</v>
      </c>
      <c r="W27" s="439">
        <f>ROUND(AVERAGE('3. LNT:3. XEL'!W33),3)</f>
        <v>58.037999999999997</v>
      </c>
      <c r="X27" s="84" t="s">
        <v>63</v>
      </c>
      <c r="Y27" s="439">
        <f>ROUND(AVERAGE('3. LNT:3. XEL'!Y33),3)</f>
        <v>56.665999999999997</v>
      </c>
      <c r="Z27" s="84" t="s">
        <v>63</v>
      </c>
      <c r="AA27" s="439">
        <f>ROUND(AVERAGE('3. LNT:3. XEL'!AA33),3)</f>
        <v>55.170999999999999</v>
      </c>
      <c r="AB27" s="84" t="s">
        <v>63</v>
      </c>
      <c r="AC27" s="439">
        <f>ROUND(AVERAGE(S27:AA27),2)</f>
        <v>57.55</v>
      </c>
      <c r="AD27" s="84" t="s">
        <v>63</v>
      </c>
    </row>
    <row r="28" spans="1:30" x14ac:dyDescent="0.3">
      <c r="A28" s="81" t="s">
        <v>80</v>
      </c>
      <c r="B28" s="81" t="s">
        <v>81</v>
      </c>
      <c r="C28" s="417"/>
      <c r="D28" s="417"/>
      <c r="E28" s="417"/>
      <c r="F28" s="417"/>
      <c r="G28" s="417"/>
      <c r="H28" s="417"/>
      <c r="I28" s="417"/>
      <c r="J28" s="417"/>
      <c r="K28" s="417"/>
      <c r="L28" s="417"/>
      <c r="M28" s="417"/>
      <c r="N28" s="417"/>
      <c r="Q28" s="435" t="s">
        <v>65</v>
      </c>
      <c r="S28" s="439">
        <f>ROUND(AVERAGE('3. LNT:3. XEL'!S34),3)</f>
        <v>0.52100000000000002</v>
      </c>
      <c r="T28" s="84"/>
      <c r="U28" s="439">
        <f>ROUND(AVERAGE('3. LNT:3. XEL'!U34),3)</f>
        <v>0.47199999999999998</v>
      </c>
      <c r="V28" s="84"/>
      <c r="W28" s="439">
        <f>ROUND(AVERAGE('3. LNT:3. XEL'!W34),3)</f>
        <v>0.51500000000000001</v>
      </c>
      <c r="X28" s="84"/>
      <c r="Y28" s="439">
        <f>ROUND(AVERAGE('3. LNT:3. XEL'!Y34),3)</f>
        <v>0.67800000000000005</v>
      </c>
      <c r="Z28" s="84"/>
      <c r="AA28" s="439">
        <f>ROUND(AVERAGE('3. LNT:3. XEL'!AA34),3)</f>
        <v>0.80900000000000005</v>
      </c>
      <c r="AB28" s="84"/>
      <c r="AC28" s="439">
        <f>ROUND(AVERAGE(S28:AA28),2)</f>
        <v>0.6</v>
      </c>
      <c r="AD28" s="84"/>
    </row>
    <row r="29" spans="1:30" x14ac:dyDescent="0.3">
      <c r="C29" s="434"/>
      <c r="D29" s="434"/>
      <c r="E29" s="434"/>
      <c r="F29" s="434"/>
      <c r="G29" s="434"/>
      <c r="H29" s="434"/>
      <c r="I29" s="434"/>
      <c r="J29" s="434"/>
      <c r="K29" s="434"/>
      <c r="L29" s="434"/>
      <c r="M29" s="434"/>
      <c r="N29" s="434"/>
      <c r="Q29" s="435" t="s">
        <v>48</v>
      </c>
      <c r="S29" s="439">
        <f>ROUND(AVERAGE('3. LNT:3. XEL'!S35),3)</f>
        <v>40.173000000000002</v>
      </c>
      <c r="T29" s="84"/>
      <c r="U29" s="439">
        <f>ROUND(AVERAGE('3. LNT:3. XEL'!U35),3)</f>
        <v>40.970999999999997</v>
      </c>
      <c r="V29" s="84"/>
      <c r="W29" s="439">
        <f>ROUND(AVERAGE('3. LNT:3. XEL'!W35),3)</f>
        <v>41.447000000000003</v>
      </c>
      <c r="X29" s="84"/>
      <c r="Y29" s="439">
        <f>ROUND(AVERAGE('3. LNT:3. XEL'!Y35),3)</f>
        <v>42.655000000000001</v>
      </c>
      <c r="Z29" s="84"/>
      <c r="AA29" s="439">
        <f>ROUND(AVERAGE('3. LNT:3. XEL'!AA35),3)</f>
        <v>44.021000000000001</v>
      </c>
      <c r="AB29" s="84"/>
      <c r="AC29" s="442">
        <f>ROUND(AVERAGE(S29:AA29),2)</f>
        <v>41.85</v>
      </c>
      <c r="AD29" s="84"/>
    </row>
    <row r="30" spans="1:30" ht="15.5" thickBot="1" x14ac:dyDescent="0.35">
      <c r="A30" s="81" t="s">
        <v>82</v>
      </c>
      <c r="B30" s="81" t="s">
        <v>83</v>
      </c>
      <c r="C30" s="417"/>
      <c r="D30" s="417"/>
      <c r="E30" s="417"/>
      <c r="F30" s="417"/>
      <c r="G30" s="417"/>
      <c r="H30" s="417"/>
      <c r="I30" s="417"/>
      <c r="J30" s="417"/>
      <c r="K30" s="417"/>
      <c r="L30" s="417"/>
      <c r="M30" s="417"/>
      <c r="N30" s="417"/>
      <c r="Q30" s="443" t="s">
        <v>75</v>
      </c>
      <c r="S30" s="444">
        <f>ROUND(SUM(S27:S29),2)</f>
        <v>100</v>
      </c>
      <c r="T30" s="84" t="s">
        <v>63</v>
      </c>
      <c r="U30" s="444">
        <f>ROUND(SUM(U27:U29),2)</f>
        <v>100</v>
      </c>
      <c r="V30" s="84" t="s">
        <v>63</v>
      </c>
      <c r="W30" s="444">
        <f>ROUND(SUM(W27:W29),2)</f>
        <v>100</v>
      </c>
      <c r="X30" s="84" t="s">
        <v>63</v>
      </c>
      <c r="Y30" s="444">
        <f>ROUND(SUM(Y27:Y29),2)</f>
        <v>100</v>
      </c>
      <c r="Z30" s="84" t="s">
        <v>63</v>
      </c>
      <c r="AA30" s="444">
        <f>ROUND(SUM(AA27:AA29),2)</f>
        <v>100</v>
      </c>
      <c r="AB30" s="84" t="s">
        <v>63</v>
      </c>
      <c r="AC30" s="444">
        <f>ROUND(SUM(AC27:AC29),2)</f>
        <v>100</v>
      </c>
      <c r="AD30" s="84" t="s">
        <v>63</v>
      </c>
    </row>
    <row r="31" spans="1:30" ht="15.5" thickTop="1" x14ac:dyDescent="0.3">
      <c r="C31" s="417"/>
      <c r="D31" s="417"/>
      <c r="E31" s="417"/>
      <c r="F31" s="417"/>
      <c r="G31" s="417"/>
      <c r="H31" s="417"/>
      <c r="I31" s="417"/>
      <c r="J31" s="417"/>
      <c r="K31" s="417"/>
      <c r="L31" s="417"/>
      <c r="M31" s="417"/>
      <c r="N31" s="417"/>
      <c r="Y31" s="439"/>
      <c r="AA31" s="439"/>
      <c r="AC31" s="439"/>
    </row>
    <row r="32" spans="1:30" x14ac:dyDescent="0.3">
      <c r="A32" s="81" t="s">
        <v>84</v>
      </c>
      <c r="B32" s="81" t="s">
        <v>85</v>
      </c>
      <c r="C32" s="434"/>
      <c r="D32" s="434"/>
      <c r="E32" s="434"/>
      <c r="F32" s="434"/>
      <c r="G32" s="434"/>
      <c r="H32" s="434"/>
      <c r="I32" s="434"/>
      <c r="J32" s="434"/>
      <c r="K32" s="434"/>
      <c r="L32" s="434"/>
      <c r="M32" s="434"/>
      <c r="N32" s="434"/>
      <c r="Q32" s="433" t="s">
        <v>86</v>
      </c>
      <c r="R32" s="433"/>
    </row>
    <row r="33" spans="1:30" x14ac:dyDescent="0.3">
      <c r="C33" s="417"/>
      <c r="D33" s="417"/>
      <c r="E33" s="417"/>
      <c r="F33" s="417"/>
      <c r="G33" s="417"/>
      <c r="H33" s="417"/>
      <c r="I33" s="417"/>
      <c r="J33" s="417"/>
      <c r="K33" s="417"/>
      <c r="L33" s="417"/>
      <c r="M33" s="417"/>
      <c r="N33" s="417"/>
      <c r="Q33" s="433"/>
      <c r="R33" s="433"/>
    </row>
    <row r="34" spans="1:30" x14ac:dyDescent="0.3">
      <c r="A34" s="81" t="s">
        <v>87</v>
      </c>
      <c r="B34" s="81" t="s">
        <v>88</v>
      </c>
      <c r="C34" s="434"/>
      <c r="D34" s="434"/>
      <c r="E34" s="434"/>
      <c r="F34" s="434"/>
      <c r="G34" s="434"/>
      <c r="H34" s="434"/>
      <c r="I34" s="434"/>
      <c r="J34" s="434"/>
      <c r="K34" s="434"/>
      <c r="L34" s="434"/>
      <c r="M34" s="434"/>
      <c r="N34" s="434"/>
      <c r="Q34" s="433" t="s">
        <v>89</v>
      </c>
    </row>
    <row r="35" spans="1:30" x14ac:dyDescent="0.3">
      <c r="A35" s="81" t="s">
        <v>90</v>
      </c>
      <c r="B35" s="81" t="s">
        <v>91</v>
      </c>
      <c r="C35" s="434"/>
      <c r="D35" s="434"/>
      <c r="E35" s="434"/>
      <c r="F35" s="434"/>
      <c r="G35" s="434"/>
      <c r="H35" s="434"/>
      <c r="I35" s="434"/>
      <c r="J35" s="434"/>
      <c r="K35" s="434"/>
      <c r="L35" s="434"/>
      <c r="M35" s="434"/>
      <c r="N35" s="434"/>
      <c r="Q35" s="435" t="s">
        <v>92</v>
      </c>
      <c r="S35" s="439">
        <f>ROUND(AVERAGE('3. LNT:3. XEL'!S43),3)</f>
        <v>5.407</v>
      </c>
      <c r="T35" s="440" t="s">
        <v>63</v>
      </c>
      <c r="U35" s="439">
        <f>ROUND(AVERAGE('3. LNT:3. XEL'!U43),3)</f>
        <v>4.9489999999999998</v>
      </c>
      <c r="V35" s="440" t="s">
        <v>63</v>
      </c>
      <c r="W35" s="439">
        <f>ROUND(AVERAGE('3. LNT:3. XEL'!W43),3)</f>
        <v>5.4269999999999996</v>
      </c>
      <c r="X35" s="440" t="s">
        <v>63</v>
      </c>
      <c r="Y35" s="439">
        <f>ROUND(AVERAGE('3. LNT:3. XEL'!Y43),3)</f>
        <v>4.2990000000000004</v>
      </c>
      <c r="Z35" s="440" t="s">
        <v>63</v>
      </c>
      <c r="AA35" s="439">
        <f>ROUND(AVERAGE('3. LNT:3. XEL'!AA43),3)</f>
        <v>5.3090000000000002</v>
      </c>
      <c r="AB35" s="440" t="s">
        <v>63</v>
      </c>
      <c r="AC35" s="439">
        <f>ROUND(AVERAGE(S35:AA35),2)</f>
        <v>5.08</v>
      </c>
      <c r="AD35" s="440" t="s">
        <v>63</v>
      </c>
    </row>
    <row r="36" spans="1:30" x14ac:dyDescent="0.3">
      <c r="A36" s="81" t="s">
        <v>93</v>
      </c>
      <c r="B36" s="81" t="s">
        <v>94</v>
      </c>
      <c r="C36" s="417"/>
      <c r="D36" s="417"/>
      <c r="E36" s="417"/>
      <c r="F36" s="417"/>
      <c r="G36" s="417"/>
      <c r="H36" s="417"/>
      <c r="I36" s="417"/>
      <c r="J36" s="417"/>
      <c r="K36" s="417"/>
      <c r="L36" s="417"/>
      <c r="M36" s="417"/>
      <c r="N36" s="417"/>
      <c r="Q36" s="435" t="s">
        <v>95</v>
      </c>
      <c r="S36" s="439">
        <f>ROUND(AVERAGE('3. LNT:3. XEL'!S44),3)</f>
        <v>177.315</v>
      </c>
      <c r="U36" s="439">
        <f>ROUND(AVERAGE('3. LNT:3. XEL'!U44),3)</f>
        <v>194.84700000000001</v>
      </c>
      <c r="W36" s="439">
        <f>ROUND(AVERAGE('3. LNT:3. XEL'!W44),3)</f>
        <v>194.84700000000001</v>
      </c>
      <c r="Y36" s="439">
        <f>ROUND(AVERAGE('3. LNT:3. XEL'!Y44),3)</f>
        <v>184.989</v>
      </c>
      <c r="AA36" s="439">
        <f>ROUND(AVERAGE('3. LNT:3. XEL'!AA44),3)</f>
        <v>193.03299999999999</v>
      </c>
      <c r="AC36" s="439">
        <f>ROUND(AVERAGE(S36:AA36),2)</f>
        <v>189.01</v>
      </c>
    </row>
    <row r="37" spans="1:30" x14ac:dyDescent="0.3">
      <c r="A37" s="81" t="s">
        <v>96</v>
      </c>
      <c r="B37" s="81" t="s">
        <v>97</v>
      </c>
      <c r="C37" s="434"/>
      <c r="D37" s="434"/>
      <c r="E37" s="434"/>
      <c r="F37" s="434"/>
      <c r="G37" s="434"/>
      <c r="H37" s="434"/>
      <c r="I37" s="434"/>
      <c r="J37" s="434"/>
      <c r="K37" s="434"/>
      <c r="L37" s="434"/>
      <c r="M37" s="434"/>
      <c r="N37" s="434"/>
      <c r="Q37" s="435" t="s">
        <v>98</v>
      </c>
      <c r="S37" s="439">
        <f>ROUND(AVERAGE('3. LNT:3. XEL'!S45),3)</f>
        <v>3.9279999999999999</v>
      </c>
      <c r="U37" s="439">
        <f>ROUND(AVERAGE('3. LNT:3. XEL'!U45),3)</f>
        <v>3.7869999999999999</v>
      </c>
      <c r="W37" s="439">
        <f>ROUND(AVERAGE('3. LNT:3. XEL'!W45),3)</f>
        <v>3.7650000000000001</v>
      </c>
      <c r="Y37" s="439">
        <f>ROUND(AVERAGE('3. LNT:3. XEL'!Y45),3)</f>
        <v>3.6779999999999999</v>
      </c>
      <c r="AA37" s="439">
        <f>ROUND(AVERAGE('3. LNT:3. XEL'!AA45),3)</f>
        <v>3.3959999999999999</v>
      </c>
      <c r="AC37" s="439">
        <f>ROUND(AVERAGE(S37:AA37),2)</f>
        <v>3.71</v>
      </c>
    </row>
    <row r="38" spans="1:30" x14ac:dyDescent="0.3">
      <c r="C38" s="417"/>
      <c r="D38" s="417"/>
      <c r="E38" s="417"/>
      <c r="F38" s="417"/>
      <c r="G38" s="417"/>
      <c r="H38" s="417"/>
      <c r="I38" s="417"/>
      <c r="J38" s="417"/>
      <c r="K38" s="417"/>
      <c r="L38" s="417"/>
      <c r="M38" s="417"/>
      <c r="N38" s="417"/>
      <c r="Q38" s="435" t="s">
        <v>99</v>
      </c>
      <c r="R38" s="433"/>
      <c r="S38" s="439">
        <f>ROUND(AVERAGE('3. LNT:3. XEL'!S46),3)</f>
        <v>79.387</v>
      </c>
      <c r="U38" s="439">
        <f>ROUND(AVERAGE('3. LNT:3. XEL'!U46),3)</f>
        <v>79.132999999999996</v>
      </c>
      <c r="W38" s="439">
        <f>ROUND(AVERAGE('3. LNT:3. XEL'!W46),3)</f>
        <v>69.926000000000002</v>
      </c>
      <c r="Y38" s="439">
        <f>ROUND(AVERAGE('3. LNT:3. XEL'!Y46),3)</f>
        <v>64.915999999999997</v>
      </c>
      <c r="AA38" s="439">
        <f>ROUND(AVERAGE('3. LNT:3. XEL'!AA46),3)</f>
        <v>66.111000000000004</v>
      </c>
      <c r="AC38" s="439">
        <f>ROUND(AVERAGE(S38:AA38),2)</f>
        <v>71.89</v>
      </c>
    </row>
    <row r="39" spans="1:30" x14ac:dyDescent="0.3">
      <c r="C39" s="447"/>
      <c r="D39" s="447"/>
      <c r="E39" s="447"/>
      <c r="F39" s="447"/>
      <c r="G39" s="447"/>
      <c r="H39" s="447"/>
      <c r="I39" s="447"/>
      <c r="J39" s="447"/>
      <c r="K39" s="447"/>
      <c r="L39" s="447"/>
      <c r="M39" s="447"/>
      <c r="N39" s="447"/>
      <c r="S39" s="439"/>
      <c r="U39" s="439"/>
      <c r="W39" s="439"/>
      <c r="Y39" s="439"/>
      <c r="AA39" s="439"/>
      <c r="AC39" s="439"/>
    </row>
    <row r="40" spans="1:30" x14ac:dyDescent="0.3">
      <c r="A40" s="81" t="s">
        <v>100</v>
      </c>
      <c r="C40" s="417"/>
      <c r="D40" s="417"/>
      <c r="E40" s="417"/>
      <c r="F40" s="417"/>
      <c r="G40" s="417"/>
      <c r="H40" s="417"/>
      <c r="I40" s="417"/>
      <c r="J40" s="417"/>
      <c r="K40" s="417"/>
      <c r="L40" s="417"/>
      <c r="M40" s="417"/>
      <c r="N40" s="417"/>
      <c r="Q40" s="433" t="s">
        <v>101</v>
      </c>
      <c r="R40" s="433"/>
      <c r="S40" s="439">
        <f>ROUND(AVERAGE('3. LNT:3. XEL'!S48),3)</f>
        <v>9.1910000000000007</v>
      </c>
      <c r="T40" s="81" t="s">
        <v>63</v>
      </c>
      <c r="U40" s="439">
        <f>ROUND(AVERAGE('3. LNT:3. XEL'!U48),3)</f>
        <v>9.2050000000000001</v>
      </c>
      <c r="V40" s="81" t="s">
        <v>63</v>
      </c>
      <c r="W40" s="439">
        <f>ROUND(AVERAGE('3. LNT:3. XEL'!W48),3)</f>
        <v>10.122</v>
      </c>
      <c r="X40" s="81" t="s">
        <v>63</v>
      </c>
      <c r="Y40" s="439">
        <f>ROUND(AVERAGE('3. LNT:3. XEL'!Y48),3)</f>
        <v>8.0269999999999992</v>
      </c>
      <c r="Z40" s="81" t="s">
        <v>63</v>
      </c>
      <c r="AA40" s="439">
        <f>ROUND(AVERAGE('3. LNT:3. XEL'!AA48),3)</f>
        <v>9.9130000000000003</v>
      </c>
      <c r="AB40" s="81" t="s">
        <v>63</v>
      </c>
      <c r="AC40" s="439">
        <f>ROUND(AVERAGE(S40:AA40),2)</f>
        <v>9.2899999999999991</v>
      </c>
      <c r="AD40" s="81" t="s">
        <v>63</v>
      </c>
    </row>
    <row r="41" spans="1:30" x14ac:dyDescent="0.3">
      <c r="C41" s="434"/>
      <c r="D41" s="434"/>
      <c r="E41" s="434"/>
      <c r="F41" s="434"/>
      <c r="G41" s="434"/>
      <c r="H41" s="434"/>
      <c r="I41" s="434"/>
      <c r="J41" s="434"/>
      <c r="K41" s="434"/>
      <c r="L41" s="434"/>
      <c r="M41" s="434"/>
      <c r="N41" s="434"/>
      <c r="S41" s="439"/>
      <c r="U41" s="439"/>
      <c r="W41" s="439"/>
      <c r="Y41" s="439"/>
      <c r="AA41" s="439"/>
      <c r="AC41" s="439"/>
    </row>
    <row r="42" spans="1:30" x14ac:dyDescent="0.3">
      <c r="A42" s="81" t="s">
        <v>102</v>
      </c>
      <c r="B42" s="81" t="s">
        <v>103</v>
      </c>
      <c r="C42" s="417"/>
      <c r="D42" s="417"/>
      <c r="E42" s="417"/>
      <c r="F42" s="417"/>
      <c r="G42" s="417"/>
      <c r="H42" s="417"/>
      <c r="I42" s="417"/>
      <c r="J42" s="417"/>
      <c r="K42" s="417"/>
      <c r="L42" s="417"/>
      <c r="M42" s="417"/>
      <c r="N42" s="417"/>
      <c r="Q42" s="433" t="s">
        <v>104</v>
      </c>
      <c r="S42" s="439">
        <f>ROUND(AVERAGE('3. LNT:3. XEL'!S50),3)</f>
        <v>5.5270000000000001</v>
      </c>
      <c r="T42" s="440" t="s">
        <v>105</v>
      </c>
      <c r="U42" s="439">
        <f>ROUND(AVERAGE('3. LNT:3. XEL'!U50),3)</f>
        <v>5.5090000000000003</v>
      </c>
      <c r="V42" s="440" t="s">
        <v>105</v>
      </c>
      <c r="W42" s="439">
        <f>ROUND(AVERAGE('3. LNT:3. XEL'!W50),3)</f>
        <v>5.3109999999999999</v>
      </c>
      <c r="X42" s="440" t="s">
        <v>105</v>
      </c>
      <c r="Y42" s="439">
        <f>ROUND(AVERAGE('3. LNT:3. XEL'!Y50),3)</f>
        <v>5.98</v>
      </c>
      <c r="Z42" s="440" t="s">
        <v>105</v>
      </c>
      <c r="AA42" s="439">
        <f>ROUND(AVERAGE('3. LNT:3. XEL'!AA50),3)</f>
        <v>4.7300000000000004</v>
      </c>
      <c r="AB42" s="440" t="s">
        <v>105</v>
      </c>
      <c r="AC42" s="439">
        <f>ROUND(AVERAGE(S42:AA42),2)</f>
        <v>5.41</v>
      </c>
      <c r="AD42" s="440" t="s">
        <v>105</v>
      </c>
    </row>
    <row r="43" spans="1:30" x14ac:dyDescent="0.3">
      <c r="C43" s="417"/>
      <c r="D43" s="417"/>
      <c r="E43" s="417"/>
      <c r="F43" s="417"/>
      <c r="G43" s="417"/>
      <c r="H43" s="417"/>
      <c r="I43" s="417"/>
      <c r="J43" s="417"/>
      <c r="K43" s="417"/>
      <c r="L43" s="417"/>
      <c r="M43" s="417"/>
      <c r="N43" s="417"/>
      <c r="Q43" s="433"/>
      <c r="S43" s="439"/>
      <c r="U43" s="439"/>
      <c r="W43" s="439"/>
      <c r="Y43" s="439"/>
      <c r="AA43" s="439"/>
      <c r="AC43" s="439"/>
    </row>
    <row r="44" spans="1:30" x14ac:dyDescent="0.3">
      <c r="A44" s="81" t="s">
        <v>52</v>
      </c>
      <c r="B44" s="81" t="s">
        <v>103</v>
      </c>
      <c r="C44" s="434"/>
      <c r="D44" s="434"/>
      <c r="E44" s="434"/>
      <c r="F44" s="434"/>
      <c r="G44" s="434"/>
      <c r="H44" s="434"/>
      <c r="I44" s="434"/>
      <c r="J44" s="434"/>
      <c r="K44" s="434"/>
      <c r="L44" s="434"/>
      <c r="M44" s="434"/>
      <c r="N44" s="434"/>
      <c r="Q44" s="433" t="s">
        <v>106</v>
      </c>
      <c r="S44" s="439">
        <f>ROUND(AVERAGE('3. LNT:3. XEL'!S52),3)</f>
        <v>12.874000000000001</v>
      </c>
      <c r="T44" s="81" t="s">
        <v>63</v>
      </c>
      <c r="U44" s="439">
        <f>ROUND(AVERAGE('3. LNT:3. XEL'!U52),3)</f>
        <v>10.481</v>
      </c>
      <c r="V44" s="81" t="s">
        <v>63</v>
      </c>
      <c r="W44" s="439">
        <f>ROUND(AVERAGE('3. LNT:3. XEL'!W52),3)</f>
        <v>6.0590000000000002</v>
      </c>
      <c r="X44" s="81" t="s">
        <v>63</v>
      </c>
      <c r="Y44" s="439">
        <f>ROUND(AVERAGE('3. LNT:3. XEL'!Y52),3)</f>
        <v>12.202999999999999</v>
      </c>
      <c r="Z44" s="81" t="s">
        <v>63</v>
      </c>
      <c r="AA44" s="439">
        <f>ROUND(AVERAGE('3. LNT:3. XEL'!AA52),3)</f>
        <v>13.339</v>
      </c>
      <c r="AB44" s="81" t="s">
        <v>63</v>
      </c>
      <c r="AC44" s="439">
        <f>ROUND(AVERAGE(S44:AA44),2)</f>
        <v>10.99</v>
      </c>
      <c r="AD44" s="81" t="s">
        <v>63</v>
      </c>
    </row>
    <row r="45" spans="1:30" x14ac:dyDescent="0.3">
      <c r="C45" s="417"/>
      <c r="D45" s="417"/>
      <c r="E45" s="417"/>
      <c r="F45" s="417"/>
      <c r="G45" s="417"/>
      <c r="H45" s="417"/>
      <c r="I45" s="417"/>
      <c r="J45" s="417"/>
      <c r="K45" s="417"/>
      <c r="L45" s="417"/>
      <c r="M45" s="417"/>
      <c r="N45" s="417"/>
      <c r="S45" s="439"/>
      <c r="U45" s="439"/>
      <c r="W45" s="439"/>
      <c r="Y45" s="439"/>
      <c r="AA45" s="439"/>
      <c r="AC45" s="439"/>
    </row>
    <row r="46" spans="1:30" x14ac:dyDescent="0.3">
      <c r="A46" s="81" t="s">
        <v>107</v>
      </c>
      <c r="B46" s="81" t="s">
        <v>103</v>
      </c>
      <c r="C46" s="417"/>
      <c r="D46" s="417"/>
      <c r="E46" s="417"/>
      <c r="F46" s="417"/>
      <c r="G46" s="417"/>
      <c r="H46" s="417"/>
      <c r="I46" s="417"/>
      <c r="J46" s="417"/>
      <c r="K46" s="417"/>
      <c r="L46" s="417"/>
      <c r="M46" s="417"/>
      <c r="N46" s="417"/>
      <c r="Q46" s="448" t="s">
        <v>108</v>
      </c>
      <c r="S46" s="439">
        <f>S27</f>
        <v>59.305</v>
      </c>
      <c r="T46" s="440" t="s">
        <v>63</v>
      </c>
      <c r="U46" s="439">
        <f>U27</f>
        <v>58.557000000000002</v>
      </c>
      <c r="V46" s="440" t="s">
        <v>63</v>
      </c>
      <c r="W46" s="439">
        <f>W27</f>
        <v>58.037999999999997</v>
      </c>
      <c r="X46" s="440" t="s">
        <v>63</v>
      </c>
      <c r="Y46" s="439">
        <f>Y27</f>
        <v>56.665999999999997</v>
      </c>
      <c r="Z46" s="440" t="s">
        <v>63</v>
      </c>
      <c r="AA46" s="439">
        <f>AA27</f>
        <v>55.170999999999999</v>
      </c>
      <c r="AB46" s="440" t="s">
        <v>63</v>
      </c>
      <c r="AC46" s="439">
        <f>ROUND(AVERAGE(S46:AA46),2)</f>
        <v>57.55</v>
      </c>
      <c r="AD46" s="440" t="s">
        <v>63</v>
      </c>
    </row>
    <row r="47" spans="1:30" x14ac:dyDescent="0.3">
      <c r="C47" s="417"/>
      <c r="D47" s="417"/>
      <c r="E47" s="417"/>
      <c r="F47" s="417"/>
      <c r="G47" s="417"/>
      <c r="H47" s="417"/>
      <c r="I47" s="417"/>
      <c r="J47" s="417"/>
      <c r="K47" s="417"/>
      <c r="L47" s="417"/>
      <c r="M47" s="417"/>
      <c r="N47" s="417"/>
    </row>
    <row r="48" spans="1:30" x14ac:dyDescent="0.3">
      <c r="A48" s="81" t="s">
        <v>62</v>
      </c>
      <c r="C48" s="417"/>
      <c r="D48" s="417"/>
      <c r="E48" s="417"/>
      <c r="F48" s="417"/>
      <c r="G48" s="417"/>
      <c r="H48" s="417"/>
      <c r="I48" s="417"/>
      <c r="J48" s="417"/>
      <c r="K48" s="417"/>
      <c r="L48" s="417"/>
      <c r="M48" s="417"/>
      <c r="N48" s="417"/>
      <c r="Q48" s="449" t="s">
        <v>109</v>
      </c>
      <c r="R48" s="1114"/>
      <c r="S48" s="1114"/>
      <c r="T48" s="1114"/>
      <c r="U48" s="1114"/>
      <c r="V48" s="1114"/>
      <c r="W48" s="1114"/>
      <c r="X48" s="1114"/>
      <c r="Y48" s="1114"/>
      <c r="Z48" s="1114"/>
      <c r="AA48" s="1114"/>
      <c r="AB48" s="1114"/>
      <c r="AC48" s="1114"/>
      <c r="AD48" s="1114"/>
    </row>
    <row r="49" spans="1:30" ht="38.25" customHeight="1" x14ac:dyDescent="0.3">
      <c r="C49" s="417"/>
      <c r="D49" s="417"/>
      <c r="E49" s="417"/>
      <c r="F49" s="417"/>
      <c r="G49" s="417"/>
      <c r="H49" s="417"/>
      <c r="I49" s="417"/>
      <c r="J49" s="417"/>
      <c r="K49" s="417"/>
      <c r="L49" s="417"/>
      <c r="M49" s="417"/>
      <c r="N49" s="417"/>
      <c r="Q49" s="450" t="s">
        <v>20</v>
      </c>
      <c r="R49" s="1114" t="s">
        <v>110</v>
      </c>
      <c r="S49" s="1114"/>
      <c r="T49" s="1114"/>
      <c r="U49" s="1114"/>
      <c r="V49" s="1114"/>
      <c r="W49" s="1114"/>
      <c r="X49" s="1114"/>
      <c r="Y49" s="1114"/>
      <c r="Z49" s="1114"/>
      <c r="AA49" s="1114"/>
      <c r="AB49" s="1114"/>
      <c r="AC49" s="1114"/>
      <c r="AD49" s="1114"/>
    </row>
    <row r="50" spans="1:30" ht="38.25" customHeight="1" x14ac:dyDescent="0.3">
      <c r="C50" s="434"/>
      <c r="D50" s="434"/>
      <c r="E50" s="434"/>
      <c r="F50" s="434"/>
      <c r="G50" s="434"/>
      <c r="H50" s="434"/>
      <c r="I50" s="434"/>
      <c r="J50" s="434"/>
      <c r="K50" s="434"/>
      <c r="L50" s="434"/>
      <c r="M50" s="434"/>
      <c r="N50" s="434"/>
      <c r="Q50" s="450" t="s">
        <v>22</v>
      </c>
      <c r="R50" s="1114" t="s">
        <v>111</v>
      </c>
      <c r="S50" s="1114"/>
      <c r="T50" s="1114"/>
      <c r="U50" s="1114"/>
      <c r="V50" s="1114"/>
      <c r="W50" s="1114"/>
      <c r="X50" s="1114"/>
      <c r="Y50" s="1114"/>
      <c r="Z50" s="1114"/>
      <c r="AA50" s="1114"/>
      <c r="AB50" s="1114"/>
      <c r="AC50" s="1114"/>
      <c r="AD50" s="1114"/>
    </row>
    <row r="51" spans="1:30" x14ac:dyDescent="0.3">
      <c r="A51" s="81" t="s">
        <v>112</v>
      </c>
      <c r="B51" s="81" t="s">
        <v>103</v>
      </c>
      <c r="C51" s="417"/>
      <c r="D51" s="417"/>
      <c r="E51" s="417"/>
      <c r="F51" s="417"/>
      <c r="G51" s="417"/>
      <c r="H51" s="417"/>
      <c r="I51" s="417"/>
      <c r="J51" s="417"/>
      <c r="K51" s="417"/>
      <c r="L51" s="417"/>
      <c r="M51" s="417"/>
      <c r="N51" s="417"/>
      <c r="Q51" s="450" t="s">
        <v>24</v>
      </c>
      <c r="R51" s="1114" t="s">
        <v>113</v>
      </c>
      <c r="S51" s="1115"/>
      <c r="T51" s="1115"/>
      <c r="U51" s="1115"/>
      <c r="V51" s="1115"/>
      <c r="W51" s="1115"/>
      <c r="X51" s="1115"/>
      <c r="Y51" s="1115"/>
      <c r="Z51" s="1115"/>
      <c r="AA51" s="1115"/>
      <c r="AB51" s="1115"/>
      <c r="AC51" s="1115"/>
      <c r="AD51" s="1115"/>
    </row>
    <row r="52" spans="1:30" ht="36.75" customHeight="1" x14ac:dyDescent="0.3">
      <c r="C52" s="434"/>
      <c r="D52" s="434"/>
      <c r="E52" s="434"/>
      <c r="F52" s="434"/>
      <c r="G52" s="434"/>
      <c r="H52" s="434"/>
      <c r="I52" s="434"/>
      <c r="J52" s="434"/>
      <c r="K52" s="434"/>
      <c r="L52" s="434"/>
      <c r="M52" s="434"/>
      <c r="N52" s="434"/>
      <c r="Q52" s="450" t="s">
        <v>26</v>
      </c>
      <c r="R52" s="1115" t="s">
        <v>114</v>
      </c>
      <c r="S52" s="1115"/>
      <c r="T52" s="1115"/>
      <c r="U52" s="1115"/>
      <c r="V52" s="1115"/>
      <c r="W52" s="1115"/>
      <c r="X52" s="1115"/>
      <c r="Y52" s="1115"/>
      <c r="Z52" s="1115"/>
      <c r="AA52" s="1115"/>
      <c r="AB52" s="1115"/>
      <c r="AC52" s="1115"/>
      <c r="AD52" s="1115"/>
    </row>
    <row r="53" spans="1:30" x14ac:dyDescent="0.3">
      <c r="A53" s="81" t="s">
        <v>115</v>
      </c>
      <c r="B53" s="81" t="s">
        <v>103</v>
      </c>
      <c r="C53" s="417"/>
      <c r="D53" s="417"/>
      <c r="E53" s="417"/>
      <c r="F53" s="417"/>
      <c r="G53" s="417"/>
      <c r="H53" s="417"/>
      <c r="I53" s="417"/>
      <c r="J53" s="417"/>
      <c r="K53" s="417"/>
      <c r="L53" s="417"/>
      <c r="M53" s="417"/>
      <c r="N53" s="417"/>
      <c r="Q53" s="450"/>
      <c r="R53" s="1114"/>
      <c r="S53" s="1114"/>
      <c r="T53" s="1114"/>
      <c r="U53" s="1114"/>
      <c r="V53" s="1114"/>
      <c r="W53" s="1114"/>
      <c r="X53" s="1114"/>
      <c r="Y53" s="1114"/>
      <c r="Z53" s="1114"/>
      <c r="AA53" s="1114"/>
      <c r="AB53" s="1114"/>
      <c r="AC53" s="1114"/>
      <c r="AD53" s="1114"/>
    </row>
    <row r="54" spans="1:30" x14ac:dyDescent="0.3">
      <c r="C54" s="434"/>
      <c r="D54" s="434"/>
      <c r="E54" s="434"/>
      <c r="F54" s="434"/>
      <c r="G54" s="434"/>
      <c r="H54" s="434"/>
      <c r="I54" s="434"/>
      <c r="J54" s="434"/>
      <c r="K54" s="434"/>
      <c r="L54" s="434"/>
      <c r="M54" s="434"/>
      <c r="N54" s="434"/>
      <c r="Q54" s="82" t="s">
        <v>116</v>
      </c>
      <c r="R54" s="81" t="s">
        <v>117</v>
      </c>
      <c r="S54" s="1062"/>
      <c r="T54" s="1062"/>
      <c r="U54" s="1062"/>
      <c r="V54" s="1062"/>
      <c r="W54" s="1062"/>
      <c r="X54" s="1062"/>
      <c r="Y54" s="1062"/>
      <c r="Z54" s="1062"/>
      <c r="AA54" s="1062"/>
      <c r="AB54" s="1062"/>
      <c r="AC54" s="1062"/>
      <c r="AD54" s="1063"/>
    </row>
    <row r="55" spans="1:30" ht="66" customHeight="1" x14ac:dyDescent="0.3">
      <c r="A55" s="1082"/>
      <c r="C55" s="451"/>
      <c r="D55" s="451"/>
      <c r="E55" s="451"/>
      <c r="F55" s="451"/>
      <c r="G55" s="451"/>
      <c r="H55" s="451"/>
      <c r="I55" s="451"/>
      <c r="J55" s="451"/>
      <c r="K55" s="451"/>
      <c r="L55" s="451"/>
      <c r="Q55" s="450"/>
      <c r="R55" s="1113"/>
      <c r="S55" s="1113"/>
      <c r="T55" s="1113"/>
      <c r="U55" s="1113"/>
      <c r="V55" s="1113"/>
      <c r="W55" s="1113"/>
      <c r="X55" s="1113"/>
      <c r="Y55" s="1113"/>
      <c r="Z55" s="1113"/>
      <c r="AA55" s="1113"/>
      <c r="AB55" s="1113"/>
      <c r="AC55" s="1113"/>
      <c r="AD55" s="1113"/>
    </row>
    <row r="56" spans="1:30" x14ac:dyDescent="0.3">
      <c r="C56" s="451"/>
      <c r="D56" s="451"/>
      <c r="E56" s="451"/>
      <c r="F56" s="451"/>
      <c r="G56" s="451"/>
      <c r="H56" s="451"/>
      <c r="I56" s="451"/>
      <c r="J56" s="451"/>
      <c r="K56" s="451"/>
      <c r="L56" s="451"/>
      <c r="M56" s="451"/>
      <c r="N56" s="451"/>
      <c r="U56" s="440"/>
      <c r="W56" s="440"/>
      <c r="Y56" s="440"/>
      <c r="AA56" s="440"/>
      <c r="AC56" s="440"/>
    </row>
    <row r="57" spans="1:30" x14ac:dyDescent="0.3">
      <c r="C57" s="417"/>
      <c r="D57" s="417"/>
      <c r="E57" s="417"/>
      <c r="F57" s="417"/>
      <c r="G57" s="417"/>
      <c r="H57" s="417"/>
      <c r="I57" s="417"/>
      <c r="J57" s="417"/>
      <c r="K57" s="417"/>
      <c r="L57" s="417"/>
      <c r="M57" s="417"/>
      <c r="N57" s="417"/>
    </row>
    <row r="58" spans="1:30" x14ac:dyDescent="0.3">
      <c r="C58" s="417"/>
      <c r="D58" s="417"/>
      <c r="E58" s="417"/>
      <c r="F58" s="417"/>
      <c r="G58" s="417"/>
      <c r="H58" s="417"/>
      <c r="I58" s="417"/>
      <c r="J58" s="417"/>
      <c r="K58" s="417"/>
      <c r="L58" s="417"/>
      <c r="M58" s="417"/>
      <c r="N58" s="417"/>
      <c r="S58" s="440"/>
    </row>
    <row r="59" spans="1:30" x14ac:dyDescent="0.3">
      <c r="C59" s="417"/>
      <c r="D59" s="417"/>
      <c r="E59" s="417"/>
      <c r="F59" s="417"/>
      <c r="G59" s="417"/>
      <c r="H59" s="417"/>
      <c r="I59" s="417"/>
      <c r="J59" s="417"/>
      <c r="K59" s="417"/>
      <c r="L59" s="417"/>
      <c r="M59" s="417"/>
      <c r="N59" s="417"/>
    </row>
    <row r="60" spans="1:30" x14ac:dyDescent="0.3">
      <c r="C60" s="417"/>
      <c r="D60" s="417"/>
      <c r="E60" s="417"/>
      <c r="F60" s="417"/>
      <c r="G60" s="417"/>
      <c r="H60" s="417"/>
      <c r="I60" s="417"/>
      <c r="J60" s="417"/>
      <c r="K60" s="417"/>
      <c r="L60" s="417"/>
      <c r="M60" s="417"/>
      <c r="N60" s="417"/>
    </row>
    <row r="61" spans="1:30" x14ac:dyDescent="0.3">
      <c r="C61" s="434"/>
      <c r="D61" s="434"/>
      <c r="E61" s="434"/>
      <c r="F61" s="434"/>
      <c r="G61" s="434"/>
      <c r="H61" s="434"/>
      <c r="I61" s="434"/>
      <c r="J61" s="434"/>
      <c r="K61" s="434"/>
      <c r="L61" s="434"/>
      <c r="M61" s="434"/>
      <c r="N61" s="434"/>
    </row>
    <row r="62" spans="1:30" x14ac:dyDescent="0.3">
      <c r="C62" s="417"/>
      <c r="D62" s="417"/>
      <c r="E62" s="417"/>
      <c r="F62" s="417"/>
      <c r="G62" s="417"/>
      <c r="H62" s="417"/>
      <c r="I62" s="417"/>
      <c r="J62" s="417"/>
      <c r="K62" s="417"/>
      <c r="L62" s="417"/>
      <c r="M62" s="417"/>
      <c r="N62" s="417"/>
    </row>
    <row r="63" spans="1:30" x14ac:dyDescent="0.3">
      <c r="C63" s="434"/>
      <c r="D63" s="434"/>
      <c r="E63" s="434"/>
      <c r="F63" s="434"/>
      <c r="G63" s="434"/>
      <c r="H63" s="434"/>
      <c r="I63" s="434"/>
      <c r="J63" s="434"/>
      <c r="K63" s="434"/>
      <c r="L63" s="434"/>
      <c r="M63" s="434"/>
      <c r="N63" s="434"/>
    </row>
    <row r="64" spans="1:30" x14ac:dyDescent="0.3">
      <c r="C64" s="417"/>
      <c r="D64" s="417"/>
      <c r="E64" s="417"/>
      <c r="F64" s="417"/>
      <c r="G64" s="417"/>
      <c r="H64" s="417"/>
      <c r="I64" s="417"/>
      <c r="J64" s="417"/>
      <c r="K64" s="417"/>
      <c r="L64" s="417"/>
      <c r="M64" s="417"/>
      <c r="N64" s="417"/>
    </row>
    <row r="65" spans="3:30" x14ac:dyDescent="0.3">
      <c r="C65" s="417"/>
      <c r="D65" s="417"/>
      <c r="E65" s="417"/>
      <c r="F65" s="417"/>
      <c r="G65" s="417"/>
      <c r="H65" s="417"/>
      <c r="I65" s="417"/>
      <c r="J65" s="417"/>
      <c r="K65" s="417"/>
      <c r="L65" s="417"/>
      <c r="M65" s="417"/>
      <c r="N65" s="417"/>
    </row>
    <row r="66" spans="3:30" x14ac:dyDescent="0.3">
      <c r="C66" s="417"/>
      <c r="D66" s="417"/>
      <c r="E66" s="417"/>
      <c r="F66" s="417"/>
      <c r="G66" s="417"/>
      <c r="H66" s="417"/>
      <c r="I66" s="417"/>
      <c r="J66" s="417"/>
      <c r="K66" s="417"/>
      <c r="L66" s="417"/>
      <c r="M66" s="417"/>
      <c r="N66" s="417"/>
    </row>
    <row r="67" spans="3:30" x14ac:dyDescent="0.3">
      <c r="C67" s="417"/>
      <c r="D67" s="417"/>
      <c r="E67" s="417"/>
      <c r="F67" s="417"/>
      <c r="G67" s="417"/>
      <c r="H67" s="417"/>
      <c r="I67" s="417"/>
      <c r="J67" s="417"/>
      <c r="K67" s="417"/>
      <c r="L67" s="417"/>
      <c r="M67" s="417"/>
      <c r="N67" s="417"/>
    </row>
    <row r="68" spans="3:30" x14ac:dyDescent="0.3">
      <c r="C68" s="417"/>
      <c r="D68" s="417"/>
      <c r="E68" s="417"/>
      <c r="F68" s="417"/>
      <c r="G68" s="417"/>
      <c r="H68" s="417"/>
      <c r="I68" s="417"/>
      <c r="J68" s="417"/>
      <c r="K68" s="417"/>
      <c r="L68" s="417"/>
      <c r="M68" s="417"/>
      <c r="N68" s="417"/>
    </row>
    <row r="69" spans="3:30" x14ac:dyDescent="0.3">
      <c r="C69" s="417"/>
      <c r="D69" s="417"/>
      <c r="E69" s="417"/>
      <c r="F69" s="417"/>
      <c r="G69" s="417"/>
      <c r="H69" s="417"/>
      <c r="I69" s="417"/>
      <c r="J69" s="417"/>
      <c r="K69" s="417"/>
      <c r="L69" s="417"/>
      <c r="M69" s="417"/>
      <c r="N69" s="417"/>
    </row>
    <row r="70" spans="3:30" x14ac:dyDescent="0.3">
      <c r="C70" s="417"/>
      <c r="D70" s="417"/>
      <c r="E70" s="417"/>
      <c r="F70" s="417"/>
      <c r="G70" s="417"/>
      <c r="H70" s="417"/>
      <c r="I70" s="417"/>
      <c r="J70" s="417"/>
      <c r="K70" s="417"/>
      <c r="L70" s="417"/>
      <c r="M70" s="417"/>
      <c r="N70" s="417"/>
    </row>
    <row r="71" spans="3:30" x14ac:dyDescent="0.3">
      <c r="C71" s="417"/>
      <c r="D71" s="417"/>
      <c r="E71" s="417"/>
      <c r="F71" s="417"/>
      <c r="G71" s="417"/>
      <c r="H71" s="417"/>
      <c r="I71" s="417"/>
      <c r="J71" s="417"/>
      <c r="K71" s="417"/>
      <c r="L71" s="417"/>
      <c r="M71" s="417"/>
      <c r="N71" s="417"/>
      <c r="S71" s="84"/>
      <c r="T71" s="440"/>
      <c r="U71" s="84"/>
      <c r="V71" s="440"/>
      <c r="W71" s="84"/>
      <c r="X71" s="440"/>
      <c r="Y71" s="84"/>
      <c r="Z71" s="440"/>
      <c r="AA71" s="84"/>
      <c r="AB71" s="440"/>
      <c r="AC71" s="84"/>
      <c r="AD71" s="440"/>
    </row>
    <row r="72" spans="3:30" x14ac:dyDescent="0.3">
      <c r="C72" s="417"/>
      <c r="D72" s="417"/>
      <c r="E72" s="417"/>
      <c r="F72" s="417"/>
      <c r="G72" s="417"/>
      <c r="H72" s="417"/>
      <c r="I72" s="417"/>
      <c r="J72" s="417"/>
      <c r="K72" s="417"/>
      <c r="L72" s="417"/>
      <c r="M72" s="417"/>
      <c r="N72" s="417"/>
      <c r="S72" s="84"/>
      <c r="T72" s="440"/>
      <c r="U72" s="84"/>
      <c r="V72" s="440"/>
      <c r="W72" s="84"/>
      <c r="X72" s="440"/>
      <c r="Y72" s="84"/>
      <c r="Z72" s="440"/>
      <c r="AA72" s="84"/>
      <c r="AB72" s="440"/>
      <c r="AC72" s="84"/>
      <c r="AD72" s="440"/>
    </row>
    <row r="73" spans="3:30" x14ac:dyDescent="0.3">
      <c r="C73" s="417"/>
      <c r="D73" s="417"/>
      <c r="E73" s="417"/>
      <c r="F73" s="417"/>
      <c r="G73" s="417"/>
      <c r="H73" s="417"/>
      <c r="I73" s="417"/>
      <c r="J73" s="417"/>
      <c r="K73" s="417"/>
      <c r="L73" s="417"/>
      <c r="M73" s="417"/>
      <c r="N73" s="417"/>
    </row>
    <row r="74" spans="3:30" x14ac:dyDescent="0.3">
      <c r="C74" s="417"/>
      <c r="D74" s="417"/>
      <c r="E74" s="417"/>
      <c r="F74" s="417"/>
      <c r="G74" s="417"/>
      <c r="H74" s="417"/>
      <c r="I74" s="417"/>
      <c r="J74" s="417"/>
      <c r="K74" s="417"/>
      <c r="L74" s="417"/>
      <c r="M74" s="417"/>
      <c r="N74" s="417"/>
    </row>
    <row r="75" spans="3:30" x14ac:dyDescent="0.3">
      <c r="C75" s="434"/>
      <c r="D75" s="434"/>
      <c r="E75" s="434"/>
      <c r="F75" s="434"/>
      <c r="G75" s="434"/>
      <c r="H75" s="434"/>
      <c r="I75" s="434"/>
      <c r="J75" s="434"/>
      <c r="K75" s="434"/>
      <c r="L75" s="434"/>
      <c r="M75" s="434"/>
      <c r="N75" s="434"/>
    </row>
    <row r="76" spans="3:30" x14ac:dyDescent="0.3">
      <c r="C76" s="434"/>
      <c r="D76" s="434"/>
      <c r="E76" s="434"/>
      <c r="F76" s="434"/>
      <c r="G76" s="434"/>
      <c r="H76" s="434"/>
      <c r="I76" s="434"/>
      <c r="J76" s="434"/>
      <c r="K76" s="434"/>
      <c r="L76" s="434"/>
      <c r="M76" s="434"/>
      <c r="N76" s="434"/>
    </row>
    <row r="77" spans="3:30" x14ac:dyDescent="0.3">
      <c r="C77" s="434"/>
      <c r="D77" s="434"/>
      <c r="E77" s="434"/>
      <c r="F77" s="434"/>
      <c r="G77" s="434"/>
      <c r="H77" s="434"/>
      <c r="I77" s="434"/>
      <c r="J77" s="434"/>
      <c r="K77" s="434"/>
      <c r="L77" s="434"/>
      <c r="M77" s="434"/>
      <c r="N77" s="434"/>
    </row>
    <row r="78" spans="3:30" x14ac:dyDescent="0.3">
      <c r="C78" s="417"/>
      <c r="D78" s="417"/>
      <c r="E78" s="417"/>
      <c r="F78" s="417"/>
      <c r="G78" s="417"/>
      <c r="H78" s="417"/>
      <c r="I78" s="417"/>
      <c r="J78" s="417"/>
      <c r="K78" s="417"/>
      <c r="L78" s="417"/>
      <c r="M78" s="417"/>
      <c r="N78" s="417"/>
    </row>
    <row r="79" spans="3:30" x14ac:dyDescent="0.3">
      <c r="C79" s="417"/>
      <c r="D79" s="417"/>
      <c r="E79" s="417"/>
      <c r="F79" s="417"/>
      <c r="G79" s="417"/>
      <c r="H79" s="417"/>
      <c r="I79" s="417"/>
      <c r="J79" s="417"/>
      <c r="K79" s="417"/>
      <c r="L79" s="417"/>
      <c r="M79" s="417"/>
      <c r="N79" s="417"/>
    </row>
    <row r="80" spans="3:30" x14ac:dyDescent="0.3">
      <c r="C80" s="434"/>
      <c r="D80" s="434"/>
      <c r="E80" s="434"/>
      <c r="F80" s="434"/>
      <c r="G80" s="434"/>
      <c r="H80" s="434"/>
      <c r="I80" s="434"/>
      <c r="J80" s="434"/>
      <c r="K80" s="434"/>
      <c r="L80" s="434"/>
      <c r="M80" s="434"/>
      <c r="N80" s="434"/>
    </row>
    <row r="81" spans="3:14" x14ac:dyDescent="0.3">
      <c r="C81" s="417"/>
      <c r="D81" s="417"/>
      <c r="E81" s="417"/>
      <c r="F81" s="417"/>
      <c r="G81" s="417"/>
      <c r="H81" s="417"/>
      <c r="I81" s="417"/>
      <c r="J81" s="417"/>
      <c r="K81" s="417"/>
      <c r="L81" s="417"/>
      <c r="M81" s="417"/>
      <c r="N81" s="417"/>
    </row>
    <row r="85" spans="3:14" x14ac:dyDescent="0.3">
      <c r="C85" s="417"/>
      <c r="D85" s="417"/>
    </row>
    <row r="86" spans="3:14" x14ac:dyDescent="0.3">
      <c r="C86" s="417"/>
      <c r="D86" s="417"/>
    </row>
    <row r="87" spans="3:14" x14ac:dyDescent="0.3">
      <c r="C87" s="417"/>
      <c r="D87" s="417"/>
    </row>
    <row r="88" spans="3:14" x14ac:dyDescent="0.3">
      <c r="C88" s="417"/>
      <c r="D88" s="417"/>
    </row>
    <row r="89" spans="3:14" x14ac:dyDescent="0.3">
      <c r="C89" s="417"/>
      <c r="D89" s="417"/>
      <c r="E89" s="417"/>
      <c r="F89" s="417"/>
    </row>
    <row r="90" spans="3:14" x14ac:dyDescent="0.3">
      <c r="C90" s="417"/>
      <c r="D90" s="417"/>
    </row>
    <row r="91" spans="3:14" x14ac:dyDescent="0.3">
      <c r="C91" s="417"/>
      <c r="D91" s="417"/>
    </row>
    <row r="92" spans="3:14" x14ac:dyDescent="0.3">
      <c r="C92" s="417"/>
      <c r="D92" s="417"/>
    </row>
    <row r="93" spans="3:14" x14ac:dyDescent="0.3">
      <c r="C93" s="417"/>
      <c r="D93" s="417"/>
      <c r="E93" s="417"/>
      <c r="F93" s="417"/>
    </row>
    <row r="94" spans="3:14" x14ac:dyDescent="0.3">
      <c r="G94" s="417"/>
      <c r="H94" s="417"/>
    </row>
    <row r="95" spans="3:14" x14ac:dyDescent="0.3">
      <c r="C95" s="417"/>
      <c r="D95" s="417"/>
    </row>
    <row r="101" spans="3:8" x14ac:dyDescent="0.3">
      <c r="C101" s="417"/>
      <c r="D101" s="417"/>
      <c r="E101" s="417"/>
      <c r="F101" s="417"/>
      <c r="G101" s="440"/>
      <c r="H101" s="440"/>
    </row>
  </sheetData>
  <mergeCells count="13">
    <mergeCell ref="R55:AD55"/>
    <mergeCell ref="R48:AD48"/>
    <mergeCell ref="R49:AD49"/>
    <mergeCell ref="R50:AD50"/>
    <mergeCell ref="R51:AD51"/>
    <mergeCell ref="R52:AD52"/>
    <mergeCell ref="R53:AD53"/>
    <mergeCell ref="AC19:AD19"/>
    <mergeCell ref="C1:M1"/>
    <mergeCell ref="Q1:AD1"/>
    <mergeCell ref="Q2:AD2"/>
    <mergeCell ref="Q3:AD3"/>
    <mergeCell ref="AC18:AD18"/>
  </mergeCells>
  <printOptions horizontalCentered="1"/>
  <pageMargins left="0.7" right="0.7" top="0.75" bottom="0.75" header="0.3" footer="0.3"/>
  <pageSetup scale="4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129C-E8A4-4542-82ED-9A2ED14D8A1A}">
  <dimension ref="A1:AG57"/>
  <sheetViews>
    <sheetView tabSelected="1" view="pageBreakPreview" zoomScale="59" zoomScaleNormal="70" zoomScaleSheetLayoutView="59" workbookViewId="0">
      <selection activeCell="Q9" sqref="Q9"/>
    </sheetView>
  </sheetViews>
  <sheetFormatPr defaultColWidth="8.54296875" defaultRowHeight="15" x14ac:dyDescent="0.3"/>
  <cols>
    <col min="1" max="1" width="8.54296875" style="3"/>
    <col min="2" max="2" width="38.54296875" style="3" customWidth="1"/>
    <col min="3" max="3" width="1.26953125" style="3" customWidth="1"/>
    <col min="4" max="4" width="9" style="155" customWidth="1"/>
    <col min="5" max="5" width="3.54296875" style="155" customWidth="1"/>
    <col min="6" max="6" width="9.26953125" style="155" customWidth="1"/>
    <col min="7" max="7" width="3.54296875" style="155" customWidth="1"/>
    <col min="8" max="8" width="10.26953125" style="155" customWidth="1"/>
    <col min="9" max="9" width="3.54296875" style="155" customWidth="1"/>
    <col min="10" max="10" width="9.81640625" style="155" customWidth="1"/>
    <col min="11" max="11" width="3.54296875" style="155" customWidth="1"/>
    <col min="12" max="12" width="9.26953125" style="155" customWidth="1"/>
    <col min="13" max="13" width="3.54296875" style="155" customWidth="1"/>
    <col min="14" max="14" width="9" style="155" customWidth="1"/>
    <col min="15" max="15" width="3.54296875" style="3" customWidth="1"/>
    <col min="16" max="16" width="8.54296875" style="3"/>
    <col min="17" max="17" width="9" style="3" bestFit="1" customWidth="1"/>
    <col min="18" max="16384" width="8.54296875" style="3"/>
  </cols>
  <sheetData>
    <row r="1" spans="1:33" x14ac:dyDescent="0.3">
      <c r="B1" s="153" t="s">
        <v>118</v>
      </c>
      <c r="C1" s="153"/>
      <c r="D1" s="191"/>
      <c r="E1" s="191"/>
      <c r="F1" s="191"/>
      <c r="G1" s="191"/>
      <c r="H1" s="191"/>
      <c r="I1" s="191"/>
      <c r="J1" s="191"/>
      <c r="K1" s="191"/>
      <c r="L1" s="191"/>
      <c r="M1" s="191"/>
      <c r="N1" s="191"/>
      <c r="O1" s="153"/>
    </row>
    <row r="2" spans="1:33" x14ac:dyDescent="0.3">
      <c r="B2" s="153" t="str">
        <f>Input!L31</f>
        <v>Proxy Group of Seven Natural Gas Distribution Companies</v>
      </c>
      <c r="C2" s="153"/>
      <c r="D2" s="191"/>
      <c r="E2" s="191"/>
      <c r="F2" s="191"/>
      <c r="G2" s="191"/>
      <c r="H2" s="191"/>
      <c r="I2" s="191"/>
      <c r="J2" s="191"/>
      <c r="K2" s="191"/>
      <c r="L2" s="191"/>
      <c r="M2" s="191"/>
      <c r="N2" s="191"/>
      <c r="O2" s="153"/>
    </row>
    <row r="3" spans="1:33" x14ac:dyDescent="0.3">
      <c r="B3" s="1122" t="str">
        <f>'2.2 Elec Proxy CapStr Summary'!Q3</f>
        <v>2019 - 2023, Inclusive</v>
      </c>
      <c r="C3" s="1122"/>
      <c r="D3" s="1122"/>
      <c r="E3" s="1122"/>
      <c r="F3" s="1122"/>
      <c r="G3" s="1122"/>
      <c r="H3" s="1122"/>
      <c r="I3" s="1122"/>
      <c r="J3" s="1122"/>
      <c r="K3" s="1122"/>
      <c r="L3" s="1122"/>
      <c r="M3" s="1122"/>
      <c r="N3" s="1122"/>
      <c r="O3" s="1122"/>
    </row>
    <row r="4" spans="1:33" x14ac:dyDescent="0.3">
      <c r="B4" s="153"/>
      <c r="C4" s="153"/>
      <c r="D4" s="191"/>
      <c r="E4" s="191"/>
      <c r="F4" s="191"/>
      <c r="G4" s="191"/>
      <c r="H4" s="191"/>
      <c r="I4" s="191"/>
      <c r="J4" s="191"/>
      <c r="K4" s="191"/>
      <c r="L4" s="191"/>
      <c r="M4" s="191"/>
      <c r="N4" s="191"/>
      <c r="O4" s="153"/>
    </row>
    <row r="5" spans="1:33" x14ac:dyDescent="0.3">
      <c r="B5" s="153"/>
      <c r="C5" s="153"/>
      <c r="D5" s="191"/>
      <c r="E5" s="191"/>
      <c r="F5" s="191"/>
      <c r="G5" s="191"/>
      <c r="H5" s="191"/>
      <c r="I5" s="191"/>
      <c r="J5" s="191"/>
      <c r="K5" s="191"/>
      <c r="L5" s="191"/>
      <c r="M5" s="191"/>
      <c r="N5" s="192" t="s">
        <v>66</v>
      </c>
      <c r="O5" s="153"/>
    </row>
    <row r="6" spans="1:33" x14ac:dyDescent="0.3">
      <c r="D6" s="154">
        <f>'2.2 Elec Proxy CapStr Summary'!S6</f>
        <v>2023</v>
      </c>
      <c r="E6" s="3"/>
      <c r="F6" s="154">
        <f>D6-1</f>
        <v>2022</v>
      </c>
      <c r="G6" s="3"/>
      <c r="H6" s="154">
        <f>F6-1</f>
        <v>2021</v>
      </c>
      <c r="I6" s="3"/>
      <c r="J6" s="154">
        <f>H6-1</f>
        <v>2020</v>
      </c>
      <c r="K6" s="3"/>
      <c r="L6" s="154">
        <f>J6-1</f>
        <v>2019</v>
      </c>
      <c r="N6" s="192" t="s">
        <v>68</v>
      </c>
    </row>
    <row r="7" spans="1:33" ht="17.5" x14ac:dyDescent="0.35">
      <c r="S7" s="766"/>
      <c r="T7" s="767"/>
      <c r="U7" s="766"/>
      <c r="V7" s="766"/>
      <c r="W7" s="766"/>
      <c r="X7" s="766"/>
      <c r="Y7" s="766"/>
      <c r="Z7" s="766"/>
      <c r="AA7" s="766"/>
      <c r="AB7" s="766"/>
      <c r="AC7" s="766"/>
      <c r="AD7" s="766"/>
      <c r="AE7" s="766"/>
      <c r="AF7" s="766"/>
      <c r="AG7" s="766"/>
    </row>
    <row r="8" spans="1:33" ht="17.5" x14ac:dyDescent="0.35">
      <c r="A8" s="3" t="s">
        <v>119</v>
      </c>
      <c r="B8" s="156" t="str">
        <f>VLOOKUP(A8,'Proxy Data Lookup'!$A:$B,2,FALSE)</f>
        <v>Atmos Energy Corporation</v>
      </c>
      <c r="S8" s="766"/>
      <c r="T8" s="766"/>
      <c r="U8" s="766"/>
      <c r="V8" s="766"/>
      <c r="W8" s="766"/>
      <c r="X8" s="766"/>
      <c r="Y8" s="766"/>
      <c r="Z8" s="766"/>
      <c r="AA8" s="766"/>
      <c r="AB8" s="766"/>
      <c r="AC8" s="766"/>
      <c r="AD8" s="766"/>
      <c r="AE8" s="766"/>
      <c r="AF8" s="766"/>
      <c r="AG8" s="766"/>
    </row>
    <row r="9" spans="1:33" ht="17.5" x14ac:dyDescent="0.35">
      <c r="B9" s="3" t="s">
        <v>71</v>
      </c>
      <c r="D9" s="85" cm="1">
        <f t="array" aca="1" ref="D9" ca="1">ROUND(((INDIRECT("'3. "&amp;$A8&amp;"'!C12"))/INDIRECT("'3. "&amp;$A8&amp;"'!C50"))*100,2)</f>
        <v>37.619999999999997</v>
      </c>
      <c r="E9" s="157" t="s">
        <v>63</v>
      </c>
      <c r="F9" s="85" cm="1">
        <f t="array" aca="1" ref="F9" ca="1">ROUND(((INDIRECT("'3. "&amp;$A8&amp;"'!E12"))/INDIRECT("'3. "&amp;$A8&amp;"'!E50"))*100,2)</f>
        <v>37.96</v>
      </c>
      <c r="G9" s="157" t="s">
        <v>63</v>
      </c>
      <c r="H9" s="85" cm="1">
        <f t="array" aca="1" ref="H9" ca="1">ROUND(((INDIRECT("'3. "&amp;$A8&amp;"'!G12"))/INDIRECT("'3. "&amp;$A8&amp;"'!G50"))*100,2)</f>
        <v>39.35</v>
      </c>
      <c r="I9" s="157" t="s">
        <v>63</v>
      </c>
      <c r="J9" s="85" cm="1">
        <f t="array" aca="1" ref="J9" ca="1">ROUND(((INDIRECT("'3. "&amp;$A8&amp;"'!I12"))/INDIRECT("'3. "&amp;$A8&amp;"'!I50"))*100,2)</f>
        <v>40.020000000000003</v>
      </c>
      <c r="K9" s="157" t="s">
        <v>63</v>
      </c>
      <c r="L9" s="85" cm="1">
        <f t="array" aca="1" ref="L9" ca="1">ROUND(((INDIRECT("'3. "&amp;$A8&amp;"'!K12"))/INDIRECT("'3. "&amp;$A8&amp;"'!K50"))*100,2)</f>
        <v>38.03</v>
      </c>
      <c r="M9" s="157" t="s">
        <v>63</v>
      </c>
      <c r="N9" s="85">
        <f ca="1">ROUND(AVERAGE(D9,F9,H9,J9,L9),2)</f>
        <v>38.6</v>
      </c>
      <c r="O9" s="159" t="s">
        <v>63</v>
      </c>
      <c r="Q9" s="155">
        <f ca="1">MIN(D11,D17,D23,D29,D35,D41,D47)</f>
        <v>40.229999999999997</v>
      </c>
      <c r="R9" s="155"/>
      <c r="S9" s="766"/>
      <c r="T9" s="766"/>
      <c r="U9" s="766"/>
      <c r="V9" s="766"/>
      <c r="W9" s="766"/>
      <c r="X9" s="766"/>
      <c r="Y9" s="766"/>
      <c r="Z9" s="766"/>
      <c r="AA9" s="766"/>
      <c r="AB9" s="766"/>
      <c r="AC9" s="766"/>
      <c r="AD9" s="766"/>
      <c r="AE9" s="766"/>
      <c r="AF9" s="766"/>
      <c r="AG9" s="766"/>
    </row>
    <row r="10" spans="1:33" ht="17.5" x14ac:dyDescent="0.35">
      <c r="B10" s="3" t="s">
        <v>65</v>
      </c>
      <c r="D10" s="85" cm="1">
        <f t="array" aca="1" ref="D10" ca="1">ROUND((INDIRECT("'3. "&amp;$A8&amp;"'!C13")/INDIRECT("'3. "&amp;$A8&amp;"'!C50"))*100,2)</f>
        <v>0</v>
      </c>
      <c r="E10" s="84"/>
      <c r="F10" s="85" cm="1">
        <f t="array" aca="1" ref="F10" ca="1">ROUND((INDIRECT("'3. "&amp;$A8&amp;"'!E13")/INDIRECT("'3. "&amp;$A8&amp;"'!E50"))*100,2)</f>
        <v>0</v>
      </c>
      <c r="G10" s="84"/>
      <c r="H10" s="85" cm="1">
        <f t="array" aca="1" ref="H10" ca="1">ROUND((INDIRECT("'3. "&amp;$A8&amp;"'!G13")/INDIRECT("'3. "&amp;$A8&amp;"'!G50"))*100,2)</f>
        <v>0</v>
      </c>
      <c r="I10" s="84"/>
      <c r="J10" s="85" cm="1">
        <f t="array" aca="1" ref="J10" ca="1">ROUND((INDIRECT("'3. "&amp;$A8&amp;"'!I13")/INDIRECT("'3. "&amp;$A8&amp;"'!I50"))*100,2)</f>
        <v>0</v>
      </c>
      <c r="K10" s="84"/>
      <c r="L10" s="85" cm="1">
        <f t="array" aca="1" ref="L10" ca="1">ROUND((INDIRECT("'3. "&amp;$A8&amp;"'!K13")/INDIRECT("'3. "&amp;$A8&amp;"'!K50"))*100,2)</f>
        <v>0</v>
      </c>
      <c r="M10" s="84"/>
      <c r="N10" s="85">
        <f ca="1">ROUND(AVERAGE(D10,F10,H10,J10,L10),2)</f>
        <v>0</v>
      </c>
      <c r="Q10" s="155">
        <f ca="1">MAX(D11,D17,D23,D29,D35,D41,D47)</f>
        <v>62.38</v>
      </c>
      <c r="R10" s="155"/>
      <c r="S10" s="766"/>
      <c r="T10" s="766"/>
      <c r="U10" s="766"/>
      <c r="V10" s="766"/>
      <c r="W10" s="766"/>
      <c r="X10" s="766"/>
      <c r="Y10" s="766"/>
      <c r="Z10" s="766"/>
      <c r="AA10" s="766"/>
      <c r="AB10" s="766"/>
      <c r="AC10" s="766"/>
      <c r="AD10" s="766"/>
      <c r="AE10" s="766"/>
      <c r="AF10" s="766"/>
      <c r="AG10" s="766"/>
    </row>
    <row r="11" spans="1:33" ht="17.5" x14ac:dyDescent="0.35">
      <c r="B11" s="3" t="s">
        <v>48</v>
      </c>
      <c r="D11" s="193" cm="1">
        <f t="array" aca="1" ref="D11" ca="1">ROUND((INDIRECT("'3. "&amp;$A8&amp;"'!C16")/INDIRECT("'3. "&amp;$A8&amp;"'!C50"))*100,2)</f>
        <v>62.38</v>
      </c>
      <c r="E11" s="84"/>
      <c r="F11" s="193" cm="1">
        <f t="array" aca="1" ref="F11" ca="1">ROUND((INDIRECT("'3. "&amp;$A8&amp;"'!E16")/INDIRECT("'3. "&amp;$A8&amp;"'!E50"))*100,2)</f>
        <v>62.04</v>
      </c>
      <c r="G11" s="84"/>
      <c r="H11" s="193" cm="1">
        <f t="array" aca="1" ref="H11" ca="1">ROUND((INDIRECT("'3. "&amp;$A8&amp;"'!G16")/INDIRECT("'3. "&amp;$A8&amp;"'!G50"))*100,2)</f>
        <v>60.65</v>
      </c>
      <c r="I11" s="84"/>
      <c r="J11" s="193" cm="1">
        <f t="array" aca="1" ref="J11" ca="1">ROUND((INDIRECT("'3. "&amp;$A8&amp;"'!I16")/INDIRECT("'3. "&amp;$A8&amp;"'!I50"))*100,2)</f>
        <v>59.98</v>
      </c>
      <c r="K11" s="84"/>
      <c r="L11" s="193" cm="1">
        <f t="array" aca="1" ref="L11" ca="1">ROUND((INDIRECT("'3. "&amp;$A8&amp;"'!K16")/INDIRECT("'3. "&amp;$A8&amp;"'!K50"))*100,2)</f>
        <v>61.97</v>
      </c>
      <c r="M11" s="84"/>
      <c r="N11" s="85">
        <f ca="1">ROUND(AVERAGE(D11,F11,H11,J11,L11),2)</f>
        <v>61.4</v>
      </c>
      <c r="R11" s="155"/>
      <c r="S11" s="766"/>
      <c r="T11" s="766"/>
      <c r="U11" s="766"/>
      <c r="V11" s="766"/>
      <c r="W11" s="766"/>
      <c r="X11" s="766"/>
      <c r="Y11" s="766"/>
      <c r="Z11" s="766"/>
      <c r="AA11" s="766"/>
      <c r="AB11" s="766"/>
      <c r="AC11" s="766"/>
      <c r="AD11" s="766"/>
      <c r="AE11" s="766"/>
      <c r="AF11" s="766"/>
      <c r="AG11" s="766"/>
    </row>
    <row r="12" spans="1:33" ht="18" thickBot="1" x14ac:dyDescent="0.4">
      <c r="B12" s="3" t="s">
        <v>120</v>
      </c>
      <c r="D12" s="160">
        <f ca="1">SUM(D9:D11)</f>
        <v>100</v>
      </c>
      <c r="E12" s="158" t="s">
        <v>63</v>
      </c>
      <c r="F12" s="160">
        <f ca="1">SUM(F9:F11)</f>
        <v>100</v>
      </c>
      <c r="G12" s="158" t="s">
        <v>63</v>
      </c>
      <c r="H12" s="160">
        <f ca="1">SUM(H9:H11)</f>
        <v>100</v>
      </c>
      <c r="I12" s="158" t="s">
        <v>63</v>
      </c>
      <c r="J12" s="160">
        <f ca="1">SUM(J9:J11)</f>
        <v>100</v>
      </c>
      <c r="K12" s="158" t="s">
        <v>63</v>
      </c>
      <c r="L12" s="160">
        <f ca="1">SUM(L9:L11)</f>
        <v>100</v>
      </c>
      <c r="M12" s="158" t="s">
        <v>63</v>
      </c>
      <c r="N12" s="160">
        <f ca="1">SUM(N9:N11)</f>
        <v>100</v>
      </c>
      <c r="O12" s="159" t="s">
        <v>63</v>
      </c>
      <c r="Q12" s="155"/>
      <c r="R12" s="155"/>
      <c r="S12" s="766"/>
      <c r="T12" s="766"/>
      <c r="U12" s="766"/>
      <c r="V12" s="766"/>
      <c r="W12" s="766"/>
      <c r="X12" s="766"/>
      <c r="Y12" s="766"/>
      <c r="Z12" s="766"/>
      <c r="AA12" s="766"/>
      <c r="AB12" s="766"/>
      <c r="AC12" s="766"/>
      <c r="AD12" s="766"/>
      <c r="AE12" s="766"/>
      <c r="AF12" s="766"/>
      <c r="AG12" s="766"/>
    </row>
    <row r="13" spans="1:33" ht="18" thickTop="1" x14ac:dyDescent="0.35">
      <c r="E13" s="158"/>
      <c r="G13" s="158"/>
      <c r="I13" s="158"/>
      <c r="K13" s="158"/>
      <c r="M13" s="158"/>
      <c r="O13" s="159"/>
      <c r="Q13" s="155"/>
      <c r="R13" s="155"/>
      <c r="S13" s="766"/>
      <c r="T13" s="767"/>
      <c r="U13" s="766"/>
      <c r="V13" s="766"/>
      <c r="W13" s="766"/>
      <c r="X13" s="766"/>
      <c r="Y13" s="766"/>
      <c r="Z13" s="766"/>
      <c r="AA13" s="766"/>
      <c r="AB13" s="766"/>
      <c r="AC13" s="766"/>
      <c r="AD13" s="766"/>
      <c r="AE13" s="766"/>
      <c r="AF13" s="766"/>
      <c r="AG13" s="766"/>
    </row>
    <row r="14" spans="1:33" ht="17.5" x14ac:dyDescent="0.35">
      <c r="A14" s="3" t="s">
        <v>121</v>
      </c>
      <c r="B14" s="156" t="str">
        <f>VLOOKUP(A14,'Proxy Data Lookup'!$A:$B,2,FALSE)</f>
        <v>New Jersey Resources Corporation</v>
      </c>
      <c r="R14" s="155"/>
      <c r="S14" s="766"/>
      <c r="T14" s="766"/>
      <c r="U14" s="766"/>
      <c r="V14" s="766"/>
      <c r="W14" s="766"/>
      <c r="X14" s="766"/>
      <c r="Y14" s="766"/>
      <c r="Z14" s="766"/>
      <c r="AA14" s="766"/>
      <c r="AB14" s="766"/>
      <c r="AC14" s="766"/>
      <c r="AD14" s="766"/>
      <c r="AE14" s="766"/>
      <c r="AF14" s="766"/>
      <c r="AG14" s="766"/>
    </row>
    <row r="15" spans="1:33" ht="17.5" x14ac:dyDescent="0.35">
      <c r="B15" s="3" t="s">
        <v>71</v>
      </c>
      <c r="D15" s="85" cm="1">
        <f t="array" aca="1" ref="D15" ca="1">ROUND(((INDIRECT("'3. "&amp;$A14&amp;"'!C12"))/INDIRECT("'3. "&amp;$A14&amp;"'!C50"))*100,2)</f>
        <v>59.16</v>
      </c>
      <c r="E15" s="157" t="s">
        <v>63</v>
      </c>
      <c r="F15" s="85" cm="1">
        <f t="array" aca="1" ref="F15" ca="1">ROUND(((INDIRECT("'3. "&amp;$A14&amp;"'!E12"))/INDIRECT("'3. "&amp;$A14&amp;"'!E50"))*100,2)</f>
        <v>58.49</v>
      </c>
      <c r="G15" s="157" t="s">
        <v>63</v>
      </c>
      <c r="H15" s="85" cm="1">
        <f t="array" aca="1" ref="H15" ca="1">ROUND(((INDIRECT("'3. "&amp;$A14&amp;"'!G12"))/INDIRECT("'3. "&amp;$A14&amp;"'!G50"))*100,2)</f>
        <v>57.81</v>
      </c>
      <c r="I15" s="157" t="s">
        <v>63</v>
      </c>
      <c r="J15" s="85" cm="1">
        <f t="array" aca="1" ref="J15" ca="1">ROUND(((INDIRECT("'3. "&amp;$A14&amp;"'!I12"))/INDIRECT("'3. "&amp;$A14&amp;"'!I50"))*100,2)</f>
        <v>55.35</v>
      </c>
      <c r="K15" s="157" t="s">
        <v>63</v>
      </c>
      <c r="L15" s="85" cm="1">
        <f t="array" aca="1" ref="L15" ca="1">ROUND(((INDIRECT("'3. "&amp;$A14&amp;"'!K12"))/INDIRECT("'3. "&amp;$A14&amp;"'!K50"))*100,2)</f>
        <v>50.11</v>
      </c>
      <c r="M15" s="157" t="s">
        <v>63</v>
      </c>
      <c r="N15" s="85">
        <f ca="1">ROUND(AVERAGE(D15,F15,H15,J15,L15),2)</f>
        <v>56.18</v>
      </c>
      <c r="O15" s="159" t="s">
        <v>63</v>
      </c>
      <c r="S15" s="766"/>
      <c r="T15" s="766"/>
      <c r="U15" s="766"/>
      <c r="V15" s="766"/>
      <c r="W15" s="766"/>
      <c r="X15" s="766"/>
      <c r="Y15" s="766"/>
      <c r="Z15" s="766"/>
      <c r="AA15" s="766"/>
      <c r="AB15" s="766"/>
      <c r="AC15" s="766"/>
      <c r="AD15" s="766"/>
      <c r="AE15" s="766"/>
      <c r="AF15" s="766"/>
      <c r="AG15" s="766"/>
    </row>
    <row r="16" spans="1:33" ht="17.5" x14ac:dyDescent="0.35">
      <c r="B16" s="3" t="s">
        <v>65</v>
      </c>
      <c r="D16" s="85" cm="1">
        <f t="array" aca="1" ref="D16" ca="1">ROUND((INDIRECT("'3. "&amp;$A14&amp;"'!C13")/INDIRECT("'3. "&amp;$A14&amp;"'!C50"))*100,2)</f>
        <v>0</v>
      </c>
      <c r="E16" s="84"/>
      <c r="F16" s="85" cm="1">
        <f t="array" aca="1" ref="F16" ca="1">ROUND((INDIRECT("'3. "&amp;$A14&amp;"'!E13")/INDIRECT("'3. "&amp;$A14&amp;"'!E50"))*100,2)</f>
        <v>0</v>
      </c>
      <c r="G16" s="84"/>
      <c r="H16" s="85" cm="1">
        <f t="array" aca="1" ref="H16" ca="1">ROUND((INDIRECT("'3. "&amp;$A14&amp;"'!G13")/INDIRECT("'3. "&amp;$A14&amp;"'!G50"))*100,2)</f>
        <v>0</v>
      </c>
      <c r="I16" s="84"/>
      <c r="J16" s="85" cm="1">
        <f t="array" aca="1" ref="J16" ca="1">ROUND((INDIRECT("'3. "&amp;$A14&amp;"'!I13")/INDIRECT("'3. "&amp;$A14&amp;"'!I50"))*100,2)</f>
        <v>0</v>
      </c>
      <c r="K16" s="84"/>
      <c r="L16" s="85" cm="1">
        <f t="array" aca="1" ref="L16" ca="1">ROUND((INDIRECT("'3. "&amp;$A14&amp;"'!K13")/INDIRECT("'3. "&amp;$A14&amp;"'!K50"))*100,2)</f>
        <v>0</v>
      </c>
      <c r="M16" s="84"/>
      <c r="N16" s="85">
        <f ca="1">ROUND(AVERAGE(D16,F16,H16,J16,L16),2)</f>
        <v>0</v>
      </c>
      <c r="S16" s="766"/>
      <c r="T16" s="766"/>
      <c r="U16" s="766"/>
      <c r="V16" s="766"/>
      <c r="W16" s="766"/>
      <c r="X16" s="766"/>
      <c r="Y16" s="766"/>
      <c r="Z16" s="766"/>
      <c r="AA16" s="766"/>
      <c r="AB16" s="766"/>
      <c r="AC16" s="766"/>
      <c r="AD16" s="766"/>
      <c r="AE16" s="766"/>
      <c r="AF16" s="766"/>
      <c r="AG16" s="766"/>
    </row>
    <row r="17" spans="1:33" ht="17.5" x14ac:dyDescent="0.35">
      <c r="B17" s="3" t="s">
        <v>48</v>
      </c>
      <c r="D17" s="193" cm="1">
        <f t="array" aca="1" ref="D17" ca="1">ROUND((INDIRECT("'3. "&amp;$A14&amp;"'!C16")/INDIRECT("'3. "&amp;$A14&amp;"'!C50"))*100,2)</f>
        <v>40.840000000000003</v>
      </c>
      <c r="E17" s="84"/>
      <c r="F17" s="193" cm="1">
        <f t="array" aca="1" ref="F17" ca="1">ROUND((INDIRECT("'3. "&amp;$A14&amp;"'!E16")/INDIRECT("'3. "&amp;$A14&amp;"'!E50"))*100,2)</f>
        <v>41.51</v>
      </c>
      <c r="G17" s="84"/>
      <c r="H17" s="193" cm="1">
        <f t="array" aca="1" ref="H17" ca="1">ROUND((INDIRECT("'3. "&amp;$A14&amp;"'!G16")/INDIRECT("'3. "&amp;$A14&amp;"'!G50"))*100,2)</f>
        <v>42.19</v>
      </c>
      <c r="I17" s="84"/>
      <c r="J17" s="193" cm="1">
        <f t="array" aca="1" ref="J17" ca="1">ROUND((INDIRECT("'3. "&amp;$A14&amp;"'!I16")/INDIRECT("'3. "&amp;$A14&amp;"'!I50"))*100,2)</f>
        <v>44.65</v>
      </c>
      <c r="K17" s="84"/>
      <c r="L17" s="193" cm="1">
        <f t="array" aca="1" ref="L17" ca="1">ROUND((INDIRECT("'3. "&amp;$A14&amp;"'!K16")/INDIRECT("'3. "&amp;$A14&amp;"'!K50"))*100,2)</f>
        <v>49.89</v>
      </c>
      <c r="M17" s="84"/>
      <c r="N17" s="85">
        <f ca="1">ROUND(AVERAGE(D17,F17,H17,J17,L17),2)</f>
        <v>43.82</v>
      </c>
      <c r="S17" s="766"/>
      <c r="T17" s="766"/>
      <c r="U17" s="766"/>
      <c r="V17" s="766"/>
      <c r="W17" s="766"/>
      <c r="X17" s="766"/>
      <c r="Y17" s="766"/>
      <c r="Z17" s="766"/>
      <c r="AA17" s="766"/>
      <c r="AB17" s="766"/>
      <c r="AC17" s="766"/>
      <c r="AD17" s="766"/>
      <c r="AE17" s="766"/>
      <c r="AF17" s="766"/>
      <c r="AG17" s="766"/>
    </row>
    <row r="18" spans="1:33" ht="18" thickBot="1" x14ac:dyDescent="0.4">
      <c r="B18" s="3" t="s">
        <v>120</v>
      </c>
      <c r="D18" s="160">
        <f ca="1">SUM(D15:D17)</f>
        <v>100</v>
      </c>
      <c r="E18" s="158" t="s">
        <v>63</v>
      </c>
      <c r="F18" s="160">
        <f ca="1">SUM(F15:F17)</f>
        <v>100</v>
      </c>
      <c r="G18" s="158" t="s">
        <v>63</v>
      </c>
      <c r="H18" s="160">
        <f ca="1">SUM(H15:H17)</f>
        <v>100</v>
      </c>
      <c r="I18" s="158" t="s">
        <v>63</v>
      </c>
      <c r="J18" s="160">
        <f ca="1">SUM(J15:J17)</f>
        <v>100</v>
      </c>
      <c r="K18" s="158" t="s">
        <v>63</v>
      </c>
      <c r="L18" s="160">
        <f ca="1">SUM(L15:L17)</f>
        <v>100</v>
      </c>
      <c r="M18" s="158" t="s">
        <v>63</v>
      </c>
      <c r="N18" s="160">
        <f ca="1">SUM(N15:N17)</f>
        <v>100</v>
      </c>
      <c r="O18" s="159" t="s">
        <v>63</v>
      </c>
      <c r="S18" s="766"/>
      <c r="T18" s="766"/>
      <c r="U18" s="766"/>
      <c r="V18" s="766"/>
      <c r="W18" s="766"/>
      <c r="X18" s="766"/>
      <c r="Y18" s="766"/>
      <c r="Z18" s="766"/>
      <c r="AA18" s="766"/>
      <c r="AB18" s="766"/>
      <c r="AC18" s="766"/>
      <c r="AD18" s="766"/>
      <c r="AE18" s="766"/>
      <c r="AF18" s="766"/>
      <c r="AG18" s="766"/>
    </row>
    <row r="19" spans="1:33" ht="18" thickTop="1" x14ac:dyDescent="0.35">
      <c r="E19" s="158"/>
      <c r="G19" s="158"/>
      <c r="I19" s="158"/>
      <c r="K19" s="158"/>
      <c r="M19" s="158"/>
      <c r="O19" s="159"/>
      <c r="S19" s="766"/>
      <c r="T19" s="767"/>
      <c r="U19" s="766"/>
      <c r="V19" s="766"/>
      <c r="W19" s="766"/>
      <c r="X19" s="766"/>
      <c r="Y19" s="766"/>
      <c r="Z19" s="766"/>
      <c r="AA19" s="766"/>
      <c r="AB19" s="766"/>
      <c r="AC19" s="766"/>
      <c r="AD19" s="766"/>
      <c r="AE19" s="766"/>
      <c r="AF19" s="766"/>
      <c r="AG19" s="766"/>
    </row>
    <row r="20" spans="1:33" ht="17.5" x14ac:dyDescent="0.35">
      <c r="A20" s="3" t="s">
        <v>122</v>
      </c>
      <c r="B20" s="154" t="str">
        <f>VLOOKUP(A20,'Proxy Data Lookup'!$A:$B,2,FALSE)</f>
        <v xml:space="preserve">NiSource Inc.   </v>
      </c>
      <c r="E20" s="158"/>
      <c r="G20" s="158"/>
      <c r="I20" s="158"/>
      <c r="K20" s="158"/>
      <c r="M20" s="158"/>
      <c r="O20" s="159"/>
      <c r="S20" s="766"/>
      <c r="T20" s="766"/>
      <c r="U20" s="766"/>
      <c r="V20" s="766"/>
      <c r="W20" s="766"/>
      <c r="X20" s="766"/>
      <c r="Y20" s="766"/>
      <c r="Z20" s="766"/>
      <c r="AA20" s="766"/>
      <c r="AB20" s="766"/>
      <c r="AC20" s="766"/>
      <c r="AD20" s="766"/>
      <c r="AE20" s="766"/>
      <c r="AF20" s="766"/>
      <c r="AG20" s="766"/>
    </row>
    <row r="21" spans="1:33" ht="17.5" x14ac:dyDescent="0.35">
      <c r="B21" s="3" t="s">
        <v>71</v>
      </c>
      <c r="D21" s="85" cm="1">
        <f t="array" aca="1" ref="D21" ca="1">ROUND(((INDIRECT("'3. "&amp;$A20&amp;"'!C12"))/INDIRECT("'3. "&amp;$A20&amp;"'!C50"))*100,2)</f>
        <v>57.26</v>
      </c>
      <c r="E21" s="157" t="s">
        <v>63</v>
      </c>
      <c r="F21" s="85" cm="1">
        <f t="array" aca="1" ref="F21" ca="1">ROUND(((INDIRECT("'3. "&amp;$A20&amp;"'!E12"))/INDIRECT("'3. "&amp;$A20&amp;"'!E50"))*100,2)</f>
        <v>55.77</v>
      </c>
      <c r="G21" s="157" t="s">
        <v>63</v>
      </c>
      <c r="H21" s="85" cm="1">
        <f t="array" aca="1" ref="H21" ca="1">ROUND(((INDIRECT("'3. "&amp;$A20&amp;"'!G12"))/INDIRECT("'3. "&amp;$A20&amp;"'!G50"))*100,2)</f>
        <v>57.09</v>
      </c>
      <c r="I21" s="157" t="s">
        <v>63</v>
      </c>
      <c r="J21" s="85" cm="1">
        <f t="array" aca="1" ref="J21" ca="1">ROUND(((INDIRECT("'3. "&amp;$A20&amp;"'!I12"))/INDIRECT("'3. "&amp;$A20&amp;"'!I50"))*100,2)</f>
        <v>61.64</v>
      </c>
      <c r="K21" s="157" t="s">
        <v>63</v>
      </c>
      <c r="L21" s="85" cm="1">
        <f t="array" aca="1" ref="L21" ca="1">ROUND(((INDIRECT("'3. "&amp;$A20&amp;"'!K12"))/INDIRECT("'3. "&amp;$A20&amp;"'!K50"))*100,3)</f>
        <v>56.793999999999997</v>
      </c>
      <c r="M21" s="157" t="s">
        <v>63</v>
      </c>
      <c r="N21" s="85">
        <f ca="1">ROUND(AVERAGE(D21,F21,H21,J21,L21),2)</f>
        <v>57.71</v>
      </c>
      <c r="O21" s="159" t="s">
        <v>63</v>
      </c>
      <c r="R21" s="155"/>
      <c r="S21" s="766"/>
      <c r="T21" s="766"/>
      <c r="U21" s="766"/>
      <c r="V21" s="766"/>
      <c r="W21" s="766"/>
      <c r="X21" s="766"/>
      <c r="Y21" s="766"/>
      <c r="Z21" s="766"/>
      <c r="AA21" s="766"/>
      <c r="AB21" s="766"/>
      <c r="AC21" s="766"/>
      <c r="AD21" s="766"/>
      <c r="AE21" s="766"/>
      <c r="AF21" s="766"/>
      <c r="AG21" s="766"/>
    </row>
    <row r="22" spans="1:33" ht="17.5" x14ac:dyDescent="0.35">
      <c r="B22" s="3" t="s">
        <v>65</v>
      </c>
      <c r="D22" s="85" cm="1">
        <f t="array" aca="1" ref="D22" ca="1">ROUND((INDIRECT("'3. "&amp;$A20&amp;"'!C13")/INDIRECT("'3. "&amp;$A20&amp;"'!C50"))*100,2)</f>
        <v>2.5099999999999998</v>
      </c>
      <c r="E22" s="84"/>
      <c r="F22" s="85" cm="1">
        <f t="array" aca="1" ref="F22" ca="1">ROUND((INDIRECT("'3. "&amp;$A20&amp;"'!E13")/INDIRECT("'3. "&amp;$A20&amp;"'!E50"))*100,2)</f>
        <v>9.0299999999999994</v>
      </c>
      <c r="G22" s="84"/>
      <c r="H22" s="85" cm="1">
        <f t="array" aca="1" ref="H22" ca="1">ROUND((INDIRECT("'3. "&amp;$A20&amp;"'!G13")/INDIRECT("'3. "&amp;$A20&amp;"'!G50"))*100,2)</f>
        <v>9.5500000000000007</v>
      </c>
      <c r="I22" s="84"/>
      <c r="J22" s="85" cm="1">
        <f t="array" aca="1" ref="J22" ca="1">ROUND((INDIRECT("'3. "&amp;$A20&amp;"'!I13")/INDIRECT("'3. "&amp;$A20&amp;"'!I50"))*100,2)</f>
        <v>5.87</v>
      </c>
      <c r="K22" s="84"/>
      <c r="L22" s="85" cm="1">
        <f t="array" aca="1" ref="L22" ca="1">ROUND((INDIRECT("'3. "&amp;$A20&amp;"'!K13")/INDIRECT("'3. "&amp;$A20&amp;"'!K50"))*100,3)</f>
        <v>6.351</v>
      </c>
      <c r="M22" s="84"/>
      <c r="N22" s="85">
        <f ca="1">ROUND(AVERAGE(D22,F22,H22,J22,L22),2)</f>
        <v>6.66</v>
      </c>
      <c r="R22" s="155"/>
      <c r="S22" s="766"/>
      <c r="T22" s="766"/>
      <c r="U22" s="766"/>
      <c r="V22" s="766"/>
      <c r="W22" s="766"/>
      <c r="X22" s="766"/>
      <c r="Y22" s="766"/>
      <c r="Z22" s="766"/>
      <c r="AA22" s="766"/>
      <c r="AB22" s="766"/>
      <c r="AC22" s="766"/>
      <c r="AD22" s="766"/>
      <c r="AE22" s="766"/>
      <c r="AF22" s="766"/>
      <c r="AG22" s="766"/>
    </row>
    <row r="23" spans="1:33" ht="17.5" x14ac:dyDescent="0.35">
      <c r="B23" s="3" t="s">
        <v>48</v>
      </c>
      <c r="D23" s="193" cm="1">
        <f t="array" aca="1" ref="D23" ca="1">ROUND((INDIRECT("'3. "&amp;$A20&amp;"'!C16")/INDIRECT("'3. "&amp;$A20&amp;"'!C50"))*100,2)</f>
        <v>40.229999999999997</v>
      </c>
      <c r="E23" s="84"/>
      <c r="F23" s="193" cm="1">
        <f t="array" aca="1" ref="F23" ca="1">ROUND((INDIRECT("'3. "&amp;$A20&amp;"'!E16")/INDIRECT("'3. "&amp;$A20&amp;"'!E50"))*100,2)</f>
        <v>35.200000000000003</v>
      </c>
      <c r="G23" s="84"/>
      <c r="H23" s="193" cm="1">
        <f t="array" aca="1" ref="H23" ca="1">ROUND((INDIRECT("'3. "&amp;$A20&amp;"'!G16")/INDIRECT("'3. "&amp;$A20&amp;"'!G50"))*100,2)</f>
        <v>33.36</v>
      </c>
      <c r="I23" s="84"/>
      <c r="J23" s="193" cm="1">
        <f t="array" aca="1" ref="J23" ca="1">ROUND((INDIRECT("'3. "&amp;$A20&amp;"'!I16")/INDIRECT("'3. "&amp;$A20&amp;"'!I50"))*100,2)</f>
        <v>32.49</v>
      </c>
      <c r="K23" s="84"/>
      <c r="L23" s="193" cm="1">
        <f t="array" aca="1" ref="L23" ca="1">ROUND((INDIRECT("'3. "&amp;$A20&amp;"'!K16")/INDIRECT("'3. "&amp;$A20&amp;"'!K50"))*100,3)</f>
        <v>36.854999999999997</v>
      </c>
      <c r="M23" s="84"/>
      <c r="N23" s="85">
        <f ca="1">ROUND(AVERAGE(D23,F23,H23,J23,L23),2)</f>
        <v>35.630000000000003</v>
      </c>
      <c r="R23" s="155"/>
      <c r="S23" s="766"/>
      <c r="T23" s="766"/>
      <c r="U23" s="766"/>
      <c r="V23" s="766"/>
      <c r="W23" s="766"/>
      <c r="X23" s="766"/>
      <c r="Y23" s="766"/>
      <c r="Z23" s="766"/>
      <c r="AA23" s="766"/>
      <c r="AB23" s="766"/>
      <c r="AC23" s="766"/>
      <c r="AD23" s="766"/>
      <c r="AE23" s="766"/>
      <c r="AF23" s="766"/>
      <c r="AG23" s="766"/>
    </row>
    <row r="24" spans="1:33" ht="18" thickBot="1" x14ac:dyDescent="0.4">
      <c r="B24" s="3" t="s">
        <v>120</v>
      </c>
      <c r="D24" s="160">
        <f ca="1">SUM(D21:D23)</f>
        <v>100</v>
      </c>
      <c r="E24" s="158" t="s">
        <v>63</v>
      </c>
      <c r="F24" s="160">
        <f ca="1">SUM(F21:F23)</f>
        <v>100</v>
      </c>
      <c r="G24" s="158" t="s">
        <v>63</v>
      </c>
      <c r="H24" s="160">
        <f ca="1">SUM(H21:H23)</f>
        <v>100</v>
      </c>
      <c r="I24" s="158" t="s">
        <v>63</v>
      </c>
      <c r="J24" s="160">
        <f ca="1">SUM(J21:J23)</f>
        <v>100</v>
      </c>
      <c r="K24" s="158" t="s">
        <v>63</v>
      </c>
      <c r="L24" s="160">
        <f ca="1">SUM(L21:L23)</f>
        <v>100</v>
      </c>
      <c r="M24" s="158" t="s">
        <v>63</v>
      </c>
      <c r="N24" s="160">
        <f ca="1">SUM(N21:N23)</f>
        <v>100</v>
      </c>
      <c r="O24" s="159" t="s">
        <v>63</v>
      </c>
      <c r="S24" s="766"/>
      <c r="T24" s="766"/>
      <c r="U24" s="766"/>
      <c r="V24" s="766"/>
      <c r="W24" s="766"/>
      <c r="X24" s="766"/>
      <c r="Y24" s="766"/>
      <c r="Z24" s="766"/>
      <c r="AA24" s="766"/>
      <c r="AB24" s="766"/>
      <c r="AC24" s="766"/>
      <c r="AD24" s="766"/>
      <c r="AE24" s="766"/>
      <c r="AF24" s="766"/>
      <c r="AG24" s="766"/>
    </row>
    <row r="25" spans="1:33" ht="18" thickTop="1" x14ac:dyDescent="0.35">
      <c r="E25" s="158"/>
      <c r="G25" s="158"/>
      <c r="I25" s="158"/>
      <c r="K25" s="158"/>
      <c r="M25" s="158"/>
      <c r="O25" s="159"/>
      <c r="S25" s="766"/>
      <c r="T25" s="767"/>
      <c r="U25" s="766"/>
      <c r="V25" s="766"/>
      <c r="W25" s="766"/>
      <c r="X25" s="766"/>
      <c r="Y25" s="766"/>
      <c r="Z25" s="766"/>
      <c r="AA25" s="766"/>
      <c r="AB25" s="766"/>
      <c r="AC25" s="766"/>
      <c r="AD25" s="766"/>
      <c r="AE25" s="766"/>
      <c r="AF25" s="766"/>
      <c r="AG25" s="766"/>
    </row>
    <row r="26" spans="1:33" ht="17.5" x14ac:dyDescent="0.35">
      <c r="A26" s="3" t="s">
        <v>123</v>
      </c>
      <c r="B26" s="156" t="str">
        <f>VLOOKUP(A26,'Proxy Data Lookup'!$A:$B,2,FALSE)</f>
        <v>Northwest Natural Holding Company</v>
      </c>
      <c r="S26" s="766"/>
      <c r="T26" s="766"/>
      <c r="U26" s="766"/>
      <c r="V26" s="766"/>
      <c r="W26" s="766"/>
      <c r="X26" s="766"/>
      <c r="Y26" s="766"/>
      <c r="Z26" s="766"/>
      <c r="AA26" s="766"/>
      <c r="AB26" s="766"/>
      <c r="AC26" s="766"/>
      <c r="AD26" s="766"/>
      <c r="AE26" s="766"/>
      <c r="AF26" s="766"/>
      <c r="AG26" s="766"/>
    </row>
    <row r="27" spans="1:33" ht="17.5" x14ac:dyDescent="0.35">
      <c r="B27" s="3" t="s">
        <v>71</v>
      </c>
      <c r="D27" s="85" cm="1">
        <f t="array" aca="1" ref="D27" ca="1">ROUND(((INDIRECT("'3. "&amp;$A26&amp;"'!C12"))/INDIRECT("'3. "&amp;$A26&amp;"'!C50"))*100,2)</f>
        <v>55.11</v>
      </c>
      <c r="E27" s="157" t="s">
        <v>63</v>
      </c>
      <c r="F27" s="85" cm="1">
        <f t="array" aca="1" ref="F27" ca="1">ROUND(((INDIRECT("'3. "&amp;$A26&amp;"'!E12"))/INDIRECT("'3. "&amp;$A26&amp;"'!E50"))*100,2)</f>
        <v>53.21</v>
      </c>
      <c r="G27" s="157" t="s">
        <v>63</v>
      </c>
      <c r="H27" s="85" cm="1">
        <f t="array" aca="1" ref="H27" ca="1">ROUND(((INDIRECT("'3. "&amp;$A26&amp;"'!G12"))/INDIRECT("'3. "&amp;$A26&amp;"'!G50"))*100,2)</f>
        <v>52.12</v>
      </c>
      <c r="I27" s="157" t="s">
        <v>63</v>
      </c>
      <c r="J27" s="85" cm="1">
        <f t="array" aca="1" ref="J27" ca="1">ROUND(((INDIRECT("'3. "&amp;$A26&amp;"'!I12"))/INDIRECT("'3. "&amp;$A26&amp;"'!I50"))*100,2)</f>
        <v>51.81</v>
      </c>
      <c r="K27" s="157" t="s">
        <v>63</v>
      </c>
      <c r="L27" s="85" cm="1">
        <f t="array" aca="1" ref="L27" ca="1">ROUND(((INDIRECT("'3. "&amp;$A26&amp;"'!K12"))/INDIRECT("'3. "&amp;$A26&amp;"'!K50"))*100,2)</f>
        <v>50.43</v>
      </c>
      <c r="M27" s="157" t="s">
        <v>63</v>
      </c>
      <c r="N27" s="85">
        <f ca="1">ROUND(AVERAGE(D27,F27,H27,J27,L27),4)</f>
        <v>52.536000000000001</v>
      </c>
      <c r="O27" s="159" t="s">
        <v>63</v>
      </c>
      <c r="S27" s="766"/>
      <c r="T27" s="766"/>
      <c r="U27" s="766"/>
      <c r="V27" s="766"/>
      <c r="W27" s="766"/>
      <c r="X27" s="766"/>
      <c r="Y27" s="766"/>
      <c r="Z27" s="766"/>
      <c r="AA27" s="766"/>
      <c r="AB27" s="766"/>
      <c r="AC27" s="766"/>
      <c r="AD27" s="766"/>
      <c r="AE27" s="766"/>
      <c r="AF27" s="766"/>
      <c r="AG27" s="766"/>
    </row>
    <row r="28" spans="1:33" ht="17.5" x14ac:dyDescent="0.35">
      <c r="B28" s="3" t="s">
        <v>65</v>
      </c>
      <c r="D28" s="85" cm="1">
        <f t="array" aca="1" ref="D28" ca="1">ROUND((INDIRECT("'3. "&amp;$A26&amp;"'!C13")/INDIRECT("'3. "&amp;$A26&amp;"'!C50"))*100,2)</f>
        <v>0</v>
      </c>
      <c r="E28" s="84"/>
      <c r="F28" s="85" cm="1">
        <f t="array" aca="1" ref="F28" ca="1">ROUND((INDIRECT("'3. "&amp;$A26&amp;"'!E13")/INDIRECT("'3. "&amp;$A26&amp;"'!E50"))*100,2)</f>
        <v>0</v>
      </c>
      <c r="G28" s="84"/>
      <c r="H28" s="85" cm="1">
        <f t="array" aca="1" ref="H28" ca="1">ROUND((INDIRECT("'3. "&amp;$A26&amp;"'!G13")/INDIRECT("'3. "&amp;$A26&amp;"'!G50"))*100,2)</f>
        <v>0</v>
      </c>
      <c r="I28" s="84"/>
      <c r="J28" s="85" cm="1">
        <f t="array" aca="1" ref="J28" ca="1">ROUND((INDIRECT("'3. "&amp;$A26&amp;"'!I13")/INDIRECT("'3. "&amp;$A26&amp;"'!I50"))*100,2)</f>
        <v>0</v>
      </c>
      <c r="K28" s="84"/>
      <c r="L28" s="85" cm="1">
        <f t="array" aca="1" ref="L28" ca="1">ROUND((INDIRECT("'3. "&amp;$A26&amp;"'!K13")/INDIRECT("'3. "&amp;$A26&amp;"'!K50"))*100,2)</f>
        <v>0</v>
      </c>
      <c r="M28" s="84"/>
      <c r="N28" s="85">
        <f ca="1">ROUND(AVERAGE(D28,F28,H28,J28,L28),4)</f>
        <v>0</v>
      </c>
      <c r="S28" s="766"/>
      <c r="T28" s="766"/>
      <c r="U28" s="766"/>
      <c r="V28" s="766"/>
      <c r="W28" s="766"/>
      <c r="X28" s="766"/>
      <c r="Y28" s="766"/>
      <c r="Z28" s="766"/>
      <c r="AA28" s="766"/>
      <c r="AB28" s="766"/>
      <c r="AC28" s="766"/>
      <c r="AD28" s="766"/>
      <c r="AE28" s="766"/>
      <c r="AF28" s="766"/>
      <c r="AG28" s="766"/>
    </row>
    <row r="29" spans="1:33" ht="17.5" x14ac:dyDescent="0.35">
      <c r="B29" s="3" t="s">
        <v>48</v>
      </c>
      <c r="D29" s="193" cm="1">
        <f t="array" aca="1" ref="D29" ca="1">ROUND((INDIRECT("'3. "&amp;$A26&amp;"'!C16")/INDIRECT("'3. "&amp;$A26&amp;"'!C50"))*100,2)</f>
        <v>44.89</v>
      </c>
      <c r="E29" s="84"/>
      <c r="F29" s="193" cm="1">
        <f t="array" aca="1" ref="F29" ca="1">ROUND((INDIRECT("'3. "&amp;$A26&amp;"'!E16")/INDIRECT("'3. "&amp;$A26&amp;"'!E50"))*100,2)</f>
        <v>46.79</v>
      </c>
      <c r="G29" s="84"/>
      <c r="H29" s="193" cm="1">
        <f t="array" aca="1" ref="H29" ca="1">ROUND((INDIRECT("'3. "&amp;$A26&amp;"'!G16")/INDIRECT("'3. "&amp;$A26&amp;"'!G50"))*100,2)</f>
        <v>47.88</v>
      </c>
      <c r="I29" s="84"/>
      <c r="J29" s="193" cm="1">
        <f t="array" aca="1" ref="J29" ca="1">ROUND((INDIRECT("'3. "&amp;$A26&amp;"'!I16")/INDIRECT("'3. "&amp;$A26&amp;"'!I50"))*100,2)</f>
        <v>48.19</v>
      </c>
      <c r="K29" s="84"/>
      <c r="L29" s="193" cm="1">
        <f t="array" aca="1" ref="L29" ca="1">ROUND((INDIRECT("'3. "&amp;$A26&amp;"'!K16")/INDIRECT("'3. "&amp;$A26&amp;"'!K50"))*100,2)</f>
        <v>49.57</v>
      </c>
      <c r="M29" s="84"/>
      <c r="N29" s="85">
        <f ca="1">ROUND(AVERAGE(D29,F29,H29,J29,L29),4)</f>
        <v>47.463999999999999</v>
      </c>
      <c r="S29" s="766"/>
      <c r="T29" s="766"/>
      <c r="U29" s="766"/>
      <c r="V29" s="766"/>
      <c r="W29" s="766"/>
      <c r="X29" s="766"/>
      <c r="Y29" s="766"/>
      <c r="Z29" s="766"/>
      <c r="AA29" s="766"/>
      <c r="AB29" s="766"/>
      <c r="AC29" s="766"/>
      <c r="AD29" s="766"/>
      <c r="AE29" s="766"/>
      <c r="AF29" s="766"/>
      <c r="AG29" s="766"/>
    </row>
    <row r="30" spans="1:33" ht="18" thickBot="1" x14ac:dyDescent="0.4">
      <c r="B30" s="3" t="s">
        <v>120</v>
      </c>
      <c r="D30" s="160">
        <f ca="1">SUM(D27:D29)</f>
        <v>100</v>
      </c>
      <c r="E30" s="158" t="s">
        <v>63</v>
      </c>
      <c r="F30" s="160">
        <f ca="1">SUM(F27:F29)</f>
        <v>100</v>
      </c>
      <c r="G30" s="158" t="s">
        <v>63</v>
      </c>
      <c r="H30" s="160">
        <f ca="1">SUM(H27:H29)</f>
        <v>100</v>
      </c>
      <c r="I30" s="158" t="s">
        <v>63</v>
      </c>
      <c r="J30" s="160">
        <f ca="1">SUM(J27:J29)</f>
        <v>100</v>
      </c>
      <c r="K30" s="158" t="s">
        <v>63</v>
      </c>
      <c r="L30" s="160">
        <f ca="1">SUM(L27:L29)</f>
        <v>100</v>
      </c>
      <c r="M30" s="158" t="s">
        <v>63</v>
      </c>
      <c r="N30" s="160">
        <f ca="1">SUM(N27:N29)</f>
        <v>100</v>
      </c>
      <c r="O30" s="159" t="s">
        <v>63</v>
      </c>
      <c r="S30" s="766"/>
      <c r="T30" s="766"/>
      <c r="U30" s="766"/>
      <c r="V30" s="766"/>
      <c r="W30" s="766"/>
      <c r="X30" s="766"/>
      <c r="Y30" s="766"/>
      <c r="Z30" s="766"/>
      <c r="AA30" s="766"/>
      <c r="AB30" s="766"/>
      <c r="AC30" s="766"/>
      <c r="AD30" s="766"/>
      <c r="AE30" s="766"/>
      <c r="AF30" s="766"/>
      <c r="AG30" s="766"/>
    </row>
    <row r="31" spans="1:33" ht="18" thickTop="1" x14ac:dyDescent="0.35">
      <c r="E31" s="158"/>
      <c r="G31" s="158"/>
      <c r="I31" s="158"/>
      <c r="K31" s="158"/>
      <c r="M31" s="158"/>
      <c r="O31" s="159"/>
      <c r="S31" s="766"/>
      <c r="T31" s="767"/>
      <c r="U31" s="766"/>
      <c r="V31" s="766"/>
      <c r="W31" s="766"/>
      <c r="X31" s="766"/>
      <c r="Y31" s="766"/>
      <c r="Z31" s="766"/>
      <c r="AA31" s="766"/>
      <c r="AB31" s="766"/>
      <c r="AC31" s="766"/>
      <c r="AD31" s="766"/>
      <c r="AE31" s="766"/>
      <c r="AF31" s="766"/>
      <c r="AG31" s="766"/>
    </row>
    <row r="32" spans="1:33" ht="17.5" x14ac:dyDescent="0.35">
      <c r="A32" s="3" t="s">
        <v>124</v>
      </c>
      <c r="B32" s="156" t="str">
        <f>VLOOKUP(A32,'Proxy Data Lookup'!$A:$B,2,FALSE)</f>
        <v xml:space="preserve">ONE Gas, Inc.   </v>
      </c>
      <c r="S32" s="766"/>
      <c r="T32" s="766"/>
      <c r="U32" s="766"/>
      <c r="V32" s="766"/>
      <c r="W32" s="766"/>
      <c r="X32" s="766"/>
      <c r="Y32" s="766"/>
      <c r="Z32" s="766"/>
      <c r="AA32" s="766"/>
      <c r="AB32" s="766"/>
      <c r="AC32" s="766"/>
      <c r="AD32" s="766"/>
      <c r="AE32" s="766"/>
      <c r="AF32" s="766"/>
      <c r="AG32" s="766"/>
    </row>
    <row r="33" spans="1:33" ht="17.5" x14ac:dyDescent="0.35">
      <c r="B33" s="3" t="s">
        <v>71</v>
      </c>
      <c r="D33" s="85" cm="1">
        <f t="array" aca="1" ref="D33" ca="1">ROUND(((INDIRECT("'3. "&amp;$A32&amp;"'!C12"))/INDIRECT("'3. "&amp;$A32&amp;"'!C50"))*100,2)</f>
        <v>44.05</v>
      </c>
      <c r="E33" s="157" t="s">
        <v>63</v>
      </c>
      <c r="F33" s="85" cm="1">
        <f t="array" aca="1" ref="F33" ca="1">ROUND(((INDIRECT("'3. "&amp;$A32&amp;"'!E12"))/INDIRECT("'3. "&amp;$A32&amp;"'!E50"))*100,2)</f>
        <v>42.1</v>
      </c>
      <c r="G33" s="157" t="s">
        <v>63</v>
      </c>
      <c r="H33" s="85" cm="1">
        <f t="array" aca="1" ref="H33" ca="1">ROUND(((INDIRECT("'3. "&amp;$A32&amp;"'!G12"))/INDIRECT("'3. "&amp;$A32&amp;"'!G50"))*100,2)</f>
        <v>41.74</v>
      </c>
      <c r="I33" s="157" t="s">
        <v>63</v>
      </c>
      <c r="J33" s="85" cm="1">
        <f t="array" aca="1" ref="J33" ca="1">ROUND(((INDIRECT("'3. "&amp;$A32&amp;"'!I12"))/INDIRECT("'3. "&amp;$A32&amp;"'!I50"))*100,2)</f>
        <v>41.76</v>
      </c>
      <c r="K33" s="157" t="s">
        <v>63</v>
      </c>
      <c r="L33" s="85" cm="1">
        <f t="array" aca="1" ref="L33" ca="1">ROUND(((INDIRECT("'3. "&amp;$A32&amp;"'!K12"))/INDIRECT("'3. "&amp;$A32&amp;"'!K50"))*100,2)</f>
        <v>37.65</v>
      </c>
      <c r="M33" s="157" t="s">
        <v>63</v>
      </c>
      <c r="N33" s="85">
        <f ca="1">ROUND(AVERAGE(D33,F33,H33,J33,L33),2)</f>
        <v>41.46</v>
      </c>
      <c r="O33" s="159" t="s">
        <v>63</v>
      </c>
      <c r="S33" s="766"/>
      <c r="T33" s="766"/>
      <c r="U33" s="766"/>
      <c r="V33" s="766"/>
      <c r="W33" s="766"/>
      <c r="X33" s="766"/>
      <c r="Y33" s="766"/>
      <c r="Z33" s="766"/>
      <c r="AA33" s="766"/>
      <c r="AB33" s="766"/>
      <c r="AC33" s="766"/>
      <c r="AD33" s="766"/>
      <c r="AE33" s="766"/>
      <c r="AF33" s="766"/>
      <c r="AG33" s="766"/>
    </row>
    <row r="34" spans="1:33" ht="17.5" x14ac:dyDescent="0.35">
      <c r="B34" s="3" t="s">
        <v>65</v>
      </c>
      <c r="D34" s="85" cm="1">
        <f t="array" aca="1" ref="D34" ca="1">ROUND((INDIRECT("'3. "&amp;$A32&amp;"'!C13")/INDIRECT("'3. "&amp;$A32&amp;"'!C50"))*100,2)</f>
        <v>0</v>
      </c>
      <c r="E34" s="84"/>
      <c r="F34" s="85" cm="1">
        <f t="array" aca="1" ref="F34" ca="1">ROUND((INDIRECT("'3. "&amp;$A32&amp;"'!E13")/INDIRECT("'3. "&amp;$A32&amp;"'!E50"))*100,2)</f>
        <v>0</v>
      </c>
      <c r="G34" s="84"/>
      <c r="H34" s="85" cm="1">
        <f t="array" aca="1" ref="H34" ca="1">ROUND((INDIRECT("'3. "&amp;$A32&amp;"'!G13")/INDIRECT("'3. "&amp;$A32&amp;"'!G50"))*100,2)</f>
        <v>0</v>
      </c>
      <c r="I34" s="84"/>
      <c r="J34" s="85" cm="1">
        <f t="array" aca="1" ref="J34" ca="1">ROUND((INDIRECT("'3. "&amp;$A32&amp;"'!I13")/INDIRECT("'3. "&amp;$A32&amp;"'!I50"))*100,2)</f>
        <v>0</v>
      </c>
      <c r="K34" s="84"/>
      <c r="L34" s="85" cm="1">
        <f t="array" aca="1" ref="L34" ca="1">ROUND((INDIRECT("'3. "&amp;$A32&amp;"'!K13")/INDIRECT("'3. "&amp;$A32&amp;"'!K50"))*100,2)</f>
        <v>0</v>
      </c>
      <c r="M34" s="84"/>
      <c r="N34" s="85">
        <f ca="1">ROUND(AVERAGE(D34,F34,H34,J34,L34),2)</f>
        <v>0</v>
      </c>
      <c r="S34" s="766"/>
      <c r="T34" s="766"/>
      <c r="U34" s="766"/>
      <c r="V34" s="766"/>
      <c r="W34" s="766"/>
      <c r="X34" s="766"/>
      <c r="Y34" s="766"/>
      <c r="Z34" s="766"/>
      <c r="AA34" s="766"/>
      <c r="AB34" s="766"/>
      <c r="AC34" s="766"/>
      <c r="AD34" s="766"/>
      <c r="AE34" s="766"/>
      <c r="AF34" s="766"/>
      <c r="AG34" s="766"/>
    </row>
    <row r="35" spans="1:33" ht="17.5" x14ac:dyDescent="0.35">
      <c r="B35" s="3" t="s">
        <v>48</v>
      </c>
      <c r="D35" s="193" cm="1">
        <f t="array" aca="1" ref="D35" ca="1">ROUND((INDIRECT("'3. "&amp;$A32&amp;"'!C16")/INDIRECT("'3. "&amp;$A32&amp;"'!C50"))*100,2)</f>
        <v>55.95</v>
      </c>
      <c r="E35" s="84"/>
      <c r="F35" s="193" cm="1">
        <f t="array" aca="1" ref="F35" ca="1">ROUND((INDIRECT("'3. "&amp;$A32&amp;"'!E16")/INDIRECT("'3. "&amp;$A32&amp;"'!E50"))*100,2)</f>
        <v>57.9</v>
      </c>
      <c r="G35" s="84"/>
      <c r="H35" s="193" cm="1">
        <f t="array" aca="1" ref="H35" ca="1">ROUND((INDIRECT("'3. "&amp;$A32&amp;"'!G16")/INDIRECT("'3. "&amp;$A32&amp;"'!G50"))*100,2)</f>
        <v>58.26</v>
      </c>
      <c r="I35" s="84"/>
      <c r="J35" s="193" cm="1">
        <f t="array" aca="1" ref="J35" ca="1">ROUND((INDIRECT("'3. "&amp;$A32&amp;"'!I16")/INDIRECT("'3. "&amp;$A32&amp;"'!I50"))*100,2)</f>
        <v>58.24</v>
      </c>
      <c r="K35" s="84"/>
      <c r="L35" s="193" cm="1">
        <f t="array" aca="1" ref="L35" ca="1">ROUND((INDIRECT("'3. "&amp;$A32&amp;"'!K16")/INDIRECT("'3. "&amp;$A32&amp;"'!K50"))*100,2)</f>
        <v>62.35</v>
      </c>
      <c r="M35" s="84"/>
      <c r="N35" s="85">
        <f ca="1">ROUND(AVERAGE(D35,F35,H35,J35,L35),2)</f>
        <v>58.54</v>
      </c>
      <c r="S35" s="766"/>
      <c r="T35" s="766"/>
      <c r="U35" s="766"/>
      <c r="V35" s="766"/>
      <c r="W35" s="766"/>
      <c r="X35" s="766"/>
      <c r="Y35" s="766"/>
      <c r="Z35" s="766"/>
      <c r="AA35" s="766"/>
      <c r="AB35" s="766"/>
      <c r="AC35" s="766"/>
      <c r="AD35" s="766"/>
      <c r="AE35" s="766"/>
      <c r="AF35" s="766"/>
      <c r="AG35" s="766"/>
    </row>
    <row r="36" spans="1:33" ht="18" thickBot="1" x14ac:dyDescent="0.4">
      <c r="B36" s="3" t="s">
        <v>120</v>
      </c>
      <c r="D36" s="160">
        <f ca="1">SUM(D33:D35)</f>
        <v>100</v>
      </c>
      <c r="E36" s="158" t="s">
        <v>63</v>
      </c>
      <c r="F36" s="160">
        <f ca="1">SUM(F33:F35)</f>
        <v>100</v>
      </c>
      <c r="G36" s="158" t="s">
        <v>63</v>
      </c>
      <c r="H36" s="160">
        <f ca="1">SUM(H33:H35)</f>
        <v>100</v>
      </c>
      <c r="I36" s="158" t="s">
        <v>63</v>
      </c>
      <c r="J36" s="160">
        <f ca="1">SUM(J33:J35)</f>
        <v>100</v>
      </c>
      <c r="K36" s="158" t="s">
        <v>63</v>
      </c>
      <c r="L36" s="160">
        <f ca="1">SUM(L33:L35)</f>
        <v>100</v>
      </c>
      <c r="M36" s="158" t="s">
        <v>63</v>
      </c>
      <c r="N36" s="160">
        <f ca="1">SUM(N33:N35)</f>
        <v>100</v>
      </c>
      <c r="O36" s="159" t="s">
        <v>63</v>
      </c>
      <c r="S36" s="766"/>
      <c r="T36" s="766"/>
      <c r="U36" s="766"/>
      <c r="V36" s="766"/>
      <c r="W36" s="766"/>
      <c r="X36" s="766"/>
      <c r="Y36" s="766"/>
      <c r="Z36" s="766"/>
      <c r="AA36" s="766"/>
      <c r="AB36" s="766"/>
      <c r="AC36" s="766"/>
      <c r="AD36" s="766"/>
      <c r="AE36" s="766"/>
      <c r="AF36" s="766"/>
      <c r="AG36" s="766"/>
    </row>
    <row r="37" spans="1:33" ht="18" thickTop="1" x14ac:dyDescent="0.35">
      <c r="E37" s="158"/>
      <c r="G37" s="158"/>
      <c r="I37" s="158"/>
      <c r="K37" s="158"/>
      <c r="M37" s="158"/>
      <c r="O37" s="159"/>
      <c r="S37" s="766"/>
      <c r="T37" s="767"/>
      <c r="U37" s="766"/>
      <c r="V37" s="766"/>
      <c r="W37" s="766"/>
      <c r="X37" s="766"/>
      <c r="Y37" s="766"/>
      <c r="Z37" s="766"/>
      <c r="AA37" s="766"/>
      <c r="AB37" s="766"/>
      <c r="AC37" s="766"/>
      <c r="AD37" s="766"/>
      <c r="AE37" s="766"/>
      <c r="AF37" s="766"/>
      <c r="AG37" s="766"/>
    </row>
    <row r="38" spans="1:33" ht="17.5" x14ac:dyDescent="0.35">
      <c r="A38" s="3" t="s">
        <v>125</v>
      </c>
      <c r="B38" s="154" t="str">
        <f>VLOOKUP(A38,'Proxy Data Lookup'!$A:$B,2,FALSE)</f>
        <v>Southwest Gas Holding Company</v>
      </c>
      <c r="O38" s="159"/>
      <c r="S38" s="766"/>
      <c r="T38" s="766"/>
      <c r="U38" s="766"/>
      <c r="V38" s="766"/>
      <c r="W38" s="766"/>
      <c r="X38" s="766"/>
      <c r="Y38" s="766"/>
      <c r="Z38" s="766"/>
      <c r="AA38" s="766"/>
      <c r="AB38" s="766"/>
      <c r="AC38" s="766"/>
      <c r="AD38" s="766"/>
      <c r="AE38" s="766"/>
      <c r="AF38" s="766"/>
      <c r="AG38" s="766"/>
    </row>
    <row r="39" spans="1:33" ht="17.5" x14ac:dyDescent="0.35">
      <c r="B39" s="3" t="s">
        <v>71</v>
      </c>
      <c r="D39" s="85" cm="1">
        <f t="array" aca="1" ref="D39" ca="1">ROUND(((INDIRECT("'3. "&amp;$A38&amp;"'!C12"))/INDIRECT("'3. "&amp;$A38&amp;"'!C50"))*100,2)</f>
        <v>58.43</v>
      </c>
      <c r="E39" s="157" t="s">
        <v>63</v>
      </c>
      <c r="F39" s="85" cm="1">
        <f t="array" aca="1" ref="F39" ca="1">ROUND(((INDIRECT("'3. "&amp;$A38&amp;"'!E12"))/INDIRECT("'3. "&amp;$A38&amp;"'!E50"))*100,2)</f>
        <v>59.25</v>
      </c>
      <c r="G39" s="157" t="s">
        <v>63</v>
      </c>
      <c r="H39" s="85" cm="1">
        <f t="array" aca="1" ref="H39" ca="1">ROUND(((INDIRECT("'3. "&amp;$A38&amp;"'!G12"))/INDIRECT("'3. "&amp;$A38&amp;"'!G50"))*100,2)</f>
        <v>59.9</v>
      </c>
      <c r="I39" s="157" t="s">
        <v>63</v>
      </c>
      <c r="J39" s="85" cm="1">
        <f t="array" aca="1" ref="J39" ca="1">ROUND(((INDIRECT("'3. "&amp;$A38&amp;"'!I12"))/INDIRECT("'3. "&amp;$A38&amp;"'!I50"))*100,2)</f>
        <v>50.9</v>
      </c>
      <c r="K39" s="157" t="s">
        <v>63</v>
      </c>
      <c r="L39" s="85" cm="1">
        <f t="array" aca="1" ref="L39" ca="1">ROUND(((INDIRECT("'3. "&amp;$A38&amp;"'!K12"))/INDIRECT("'3. "&amp;$A38&amp;"'!K50"))*100,2)</f>
        <v>49.58</v>
      </c>
      <c r="M39" s="157" t="s">
        <v>63</v>
      </c>
      <c r="N39" s="85">
        <f ca="1">ROUND(AVERAGE(D39,F39,H39,J39,L39),2)</f>
        <v>55.61</v>
      </c>
      <c r="O39" s="159" t="s">
        <v>63</v>
      </c>
      <c r="S39" s="766"/>
      <c r="T39" s="766"/>
      <c r="U39" s="766"/>
      <c r="V39" s="766"/>
      <c r="W39" s="766"/>
      <c r="X39" s="766"/>
      <c r="Y39" s="766"/>
      <c r="Z39" s="766"/>
      <c r="AA39" s="766"/>
      <c r="AB39" s="766"/>
      <c r="AC39" s="766"/>
      <c r="AD39" s="766"/>
      <c r="AE39" s="766"/>
      <c r="AF39" s="766"/>
      <c r="AG39" s="766"/>
    </row>
    <row r="40" spans="1:33" ht="17.5" x14ac:dyDescent="0.35">
      <c r="B40" s="3" t="s">
        <v>65</v>
      </c>
      <c r="D40" s="85" cm="1">
        <f t="array" aca="1" ref="D40" ca="1">ROUND((INDIRECT("'3. "&amp;$A38&amp;"'!C13")/INDIRECT("'3. "&amp;$A38&amp;"'!C50"))*100,2)</f>
        <v>0</v>
      </c>
      <c r="E40" s="84"/>
      <c r="F40" s="85" cm="1">
        <f t="array" aca="1" ref="F40" ca="1">ROUND((INDIRECT("'3. "&amp;$A38&amp;"'!E13")/INDIRECT("'3. "&amp;$A38&amp;"'!E50"))*100,2)</f>
        <v>0</v>
      </c>
      <c r="G40" s="84"/>
      <c r="H40" s="85" cm="1">
        <f t="array" aca="1" ref="H40" ca="1">ROUND((INDIRECT("'3. "&amp;$A38&amp;"'!G13")/INDIRECT("'3. "&amp;$A38&amp;"'!G50"))*100,2)</f>
        <v>0</v>
      </c>
      <c r="I40" s="84"/>
      <c r="J40" s="85" cm="1">
        <f t="array" aca="1" ref="J40" ca="1">ROUND((INDIRECT("'3. "&amp;$A38&amp;"'!I13")/INDIRECT("'3. "&amp;$A38&amp;"'!I50"))*100,2)</f>
        <v>0</v>
      </c>
      <c r="K40" s="84"/>
      <c r="L40" s="85" cm="1">
        <f t="array" aca="1" ref="L40" ca="1">ROUND((INDIRECT("'3. "&amp;$A38&amp;"'!K13")/INDIRECT("'3. "&amp;$A38&amp;"'!K50"))*100,2)</f>
        <v>0</v>
      </c>
      <c r="M40" s="84"/>
      <c r="N40" s="85">
        <f ca="1">ROUND(AVERAGE(D40,F40,H40,J40,L40),2)</f>
        <v>0</v>
      </c>
      <c r="S40" s="766"/>
      <c r="T40" s="766"/>
      <c r="U40" s="766"/>
      <c r="V40" s="766"/>
      <c r="W40" s="766"/>
      <c r="X40" s="766"/>
      <c r="Y40" s="766"/>
      <c r="Z40" s="766"/>
      <c r="AA40" s="766"/>
      <c r="AB40" s="766"/>
      <c r="AC40" s="766"/>
      <c r="AD40" s="766"/>
      <c r="AE40" s="766"/>
      <c r="AF40" s="766"/>
      <c r="AG40" s="766"/>
    </row>
    <row r="41" spans="1:33" ht="17.5" x14ac:dyDescent="0.35">
      <c r="B41" s="3" t="s">
        <v>48</v>
      </c>
      <c r="D41" s="193" cm="1">
        <f t="array" aca="1" ref="D41" ca="1">ROUND((INDIRECT("'3. "&amp;$A38&amp;"'!C16")/INDIRECT("'3. "&amp;$A38&amp;"'!C50"))*100,2)</f>
        <v>41.57</v>
      </c>
      <c r="E41" s="84"/>
      <c r="F41" s="193" cm="1">
        <f t="array" aca="1" ref="F41" ca="1">ROUND((INDIRECT("'3. "&amp;$A38&amp;"'!E16")/INDIRECT("'3. "&amp;$A38&amp;"'!E50"))*100,2)</f>
        <v>40.75</v>
      </c>
      <c r="G41" s="84"/>
      <c r="H41" s="193" cm="1">
        <f t="array" aca="1" ref="H41" ca="1">ROUND((INDIRECT("'3. "&amp;$A38&amp;"'!G16")/INDIRECT("'3. "&amp;$A38&amp;"'!G50"))*100,2)</f>
        <v>40.1</v>
      </c>
      <c r="I41" s="84"/>
      <c r="J41" s="193" cm="1">
        <f t="array" aca="1" ref="J41" ca="1">ROUND((INDIRECT("'3. "&amp;$A38&amp;"'!I16")/INDIRECT("'3. "&amp;$A38&amp;"'!I50"))*100,2)</f>
        <v>49.1</v>
      </c>
      <c r="K41" s="84"/>
      <c r="L41" s="193" cm="1">
        <f t="array" aca="1" ref="L41" ca="1">ROUND((INDIRECT("'3. "&amp;$A38&amp;"'!K16")/INDIRECT("'3. "&amp;$A38&amp;"'!K50"))*100,2)</f>
        <v>50.42</v>
      </c>
      <c r="M41" s="84"/>
      <c r="N41" s="85">
        <f ca="1">ROUND(AVERAGE(D41,F41,H41,J41,L41),2)</f>
        <v>44.39</v>
      </c>
      <c r="S41" s="766"/>
      <c r="T41" s="766"/>
      <c r="U41" s="766"/>
      <c r="V41" s="766"/>
      <c r="W41" s="766"/>
      <c r="X41" s="766"/>
      <c r="Y41" s="766"/>
      <c r="Z41" s="766"/>
      <c r="AA41" s="766"/>
      <c r="AB41" s="766"/>
      <c r="AC41" s="766"/>
      <c r="AD41" s="766"/>
      <c r="AE41" s="766"/>
      <c r="AF41" s="766"/>
      <c r="AG41" s="766"/>
    </row>
    <row r="42" spans="1:33" ht="15.5" thickBot="1" x14ac:dyDescent="0.35">
      <c r="B42" s="3" t="s">
        <v>120</v>
      </c>
      <c r="D42" s="160">
        <f ca="1">SUM(D39:D41)</f>
        <v>100</v>
      </c>
      <c r="E42" s="158" t="s">
        <v>63</v>
      </c>
      <c r="F42" s="160">
        <f ca="1">SUM(F39:F41)</f>
        <v>100</v>
      </c>
      <c r="G42" s="158" t="s">
        <v>63</v>
      </c>
      <c r="H42" s="160">
        <f ca="1">SUM(H39:H41)</f>
        <v>100</v>
      </c>
      <c r="I42" s="158" t="s">
        <v>63</v>
      </c>
      <c r="J42" s="160">
        <f ca="1">SUM(J39:J41)</f>
        <v>100</v>
      </c>
      <c r="K42" s="158" t="s">
        <v>63</v>
      </c>
      <c r="L42" s="160">
        <f ca="1">SUM(L39:L41)</f>
        <v>100</v>
      </c>
      <c r="M42" s="158" t="s">
        <v>63</v>
      </c>
      <c r="N42" s="160">
        <f ca="1">SUM(N39:N41)</f>
        <v>100</v>
      </c>
      <c r="O42" s="159" t="s">
        <v>63</v>
      </c>
    </row>
    <row r="43" spans="1:33" ht="15.5" thickTop="1" x14ac:dyDescent="0.3">
      <c r="E43" s="158"/>
      <c r="G43" s="158"/>
      <c r="I43" s="158"/>
      <c r="K43" s="158"/>
      <c r="M43" s="158"/>
      <c r="O43" s="159"/>
    </row>
    <row r="44" spans="1:33" x14ac:dyDescent="0.3">
      <c r="A44" s="3" t="s">
        <v>126</v>
      </c>
      <c r="B44" s="156" t="str">
        <f>VLOOKUP(A44,'Proxy Data Lookup'!$A:$B,2,FALSE)</f>
        <v xml:space="preserve">Spire Inc.  </v>
      </c>
      <c r="E44" s="158"/>
      <c r="G44" s="158"/>
      <c r="I44" s="158"/>
      <c r="K44" s="158"/>
      <c r="M44" s="158"/>
    </row>
    <row r="45" spans="1:33" x14ac:dyDescent="0.3">
      <c r="B45" s="3" t="s">
        <v>71</v>
      </c>
      <c r="D45" s="85" cm="1">
        <f t="array" aca="1" ref="D45" ca="1">ROUND(((INDIRECT("'3. "&amp;$A44&amp;"'!C12"))/INDIRECT("'3. "&amp;$A44&amp;"'!C50"))*100,2)</f>
        <v>54.01</v>
      </c>
      <c r="E45" s="157" t="s">
        <v>63</v>
      </c>
      <c r="F45" s="85" cm="1">
        <f t="array" aca="1" ref="F45" ca="1">ROUND(((INDIRECT("'3. "&amp;$A44&amp;"'!E12"))/INDIRECT("'3. "&amp;$A44&amp;"'!E50"))*100,2)</f>
        <v>51.42</v>
      </c>
      <c r="G45" s="157" t="s">
        <v>63</v>
      </c>
      <c r="H45" s="85" cm="1">
        <f t="array" aca="1" ref="H45" ca="1">ROUND(((INDIRECT("'3. "&amp;$A44&amp;"'!G12"))/INDIRECT("'3. "&amp;$A44&amp;"'!G50"))*100,2)</f>
        <v>52.98</v>
      </c>
      <c r="I45" s="157" t="s">
        <v>63</v>
      </c>
      <c r="J45" s="85" cm="1">
        <f t="array" aca="1" ref="J45" ca="1">ROUND(((INDIRECT("'3. "&amp;$A44&amp;"'!I12"))/INDIRECT("'3. "&amp;$A44&amp;"'!I50"))*100,2)</f>
        <v>49.62</v>
      </c>
      <c r="K45" s="157" t="s">
        <v>63</v>
      </c>
      <c r="L45" s="85" cm="1">
        <f t="array" aca="1" ref="L45" ca="1">ROUND(((INDIRECT("'3. "&amp;$A44&amp;"'!K12"))/INDIRECT("'3. "&amp;$A44&amp;"'!K50"))*100,2)</f>
        <v>45.49</v>
      </c>
      <c r="M45" s="157" t="s">
        <v>63</v>
      </c>
      <c r="N45" s="85">
        <f ca="1">ROUND(AVERAGE(D45,F45,H45,J45,L45),3)</f>
        <v>50.704000000000001</v>
      </c>
      <c r="O45" s="159" t="s">
        <v>63</v>
      </c>
    </row>
    <row r="46" spans="1:33" x14ac:dyDescent="0.3">
      <c r="B46" s="3" t="s">
        <v>65</v>
      </c>
      <c r="D46" s="85" cm="1">
        <f t="array" aca="1" ref="D46" ca="1">ROUND((INDIRECT("'3. "&amp;$A44&amp;"'!C13")/INDIRECT("'3. "&amp;$A44&amp;"'!C50"))*100,2)</f>
        <v>3.52</v>
      </c>
      <c r="E46" s="84"/>
      <c r="F46" s="85" cm="1">
        <f t="array" aca="1" ref="F46" ca="1">ROUND((INDIRECT("'3. "&amp;$A44&amp;"'!E13")/INDIRECT("'3. "&amp;$A44&amp;"'!E50"))*100,2)</f>
        <v>3.84</v>
      </c>
      <c r="G46" s="84"/>
      <c r="H46" s="85" cm="1">
        <f t="array" aca="1" ref="H46" ca="1">ROUND((INDIRECT("'3. "&amp;$A44&amp;"'!G13")/INDIRECT("'3. "&amp;$A44&amp;"'!G50"))*100,2)</f>
        <v>4.28</v>
      </c>
      <c r="I46" s="84"/>
      <c r="J46" s="85" cm="1">
        <f t="array" aca="1" ref="J46" ca="1">ROUND((INDIRECT("'3. "&amp;$A44&amp;"'!I13")/INDIRECT("'3. "&amp;$A44&amp;"'!I50"))*100,2)</f>
        <v>4.83</v>
      </c>
      <c r="K46" s="84"/>
      <c r="L46" s="85" cm="1">
        <f t="array" aca="1" ref="L46" ca="1">ROUND((INDIRECT("'3. "&amp;$A44&amp;"'!K13")/INDIRECT("'3. "&amp;$A44&amp;"'!K50"))*100,2)</f>
        <v>5.19</v>
      </c>
      <c r="M46" s="84"/>
      <c r="N46" s="85">
        <f ca="1">ROUND(AVERAGE(D46,F46,H46,J46,L46),3)</f>
        <v>4.3319999999999999</v>
      </c>
    </row>
    <row r="47" spans="1:33" x14ac:dyDescent="0.3">
      <c r="B47" s="3" t="s">
        <v>48</v>
      </c>
      <c r="D47" s="193" cm="1">
        <f t="array" aca="1" ref="D47" ca="1">ROUND((INDIRECT("'3. "&amp;$A44&amp;"'!C16")/INDIRECT("'3. "&amp;$A44&amp;"'!C50"))*100,2)</f>
        <v>42.46</v>
      </c>
      <c r="E47" s="84"/>
      <c r="F47" s="193" cm="1">
        <f t="array" aca="1" ref="F47" ca="1">ROUND((INDIRECT("'3. "&amp;$A44&amp;"'!E16")/INDIRECT("'3. "&amp;$A44&amp;"'!E50"))*100,2)</f>
        <v>44.74</v>
      </c>
      <c r="G47" s="84"/>
      <c r="H47" s="193" cm="1">
        <f t="array" aca="1" ref="H47" ca="1">ROUND((INDIRECT("'3. "&amp;$A44&amp;"'!G16")/INDIRECT("'3. "&amp;$A44&amp;"'!G50"))*100,2)</f>
        <v>42.74</v>
      </c>
      <c r="I47" s="84"/>
      <c r="J47" s="193" cm="1">
        <f t="array" aca="1" ref="J47" ca="1">ROUND((INDIRECT("'3. "&amp;$A44&amp;"'!I16")/INDIRECT("'3. "&amp;$A44&amp;"'!I50"))*100,2)</f>
        <v>45.55</v>
      </c>
      <c r="K47" s="84"/>
      <c r="L47" s="193" cm="1">
        <f t="array" aca="1" ref="L47" ca="1">ROUND((INDIRECT("'3. "&amp;$A44&amp;"'!K16")/INDIRECT("'3. "&amp;$A44&amp;"'!K50"))*100,2)</f>
        <v>49.32</v>
      </c>
      <c r="M47" s="84"/>
      <c r="N47" s="85">
        <f ca="1">ROUND(AVERAGE(D47,F47,H47,J47,L47),3)</f>
        <v>44.962000000000003</v>
      </c>
    </row>
    <row r="48" spans="1:33" ht="15.5" thickBot="1" x14ac:dyDescent="0.35">
      <c r="B48" s="3" t="s">
        <v>120</v>
      </c>
      <c r="D48" s="160">
        <f ca="1">SUM(D45:D47)</f>
        <v>99.990000000000009</v>
      </c>
      <c r="E48" s="158" t="s">
        <v>63</v>
      </c>
      <c r="F48" s="160">
        <f ca="1">SUM(F45:F47)</f>
        <v>100</v>
      </c>
      <c r="G48" s="158" t="s">
        <v>63</v>
      </c>
      <c r="H48" s="160">
        <f ca="1">SUM(H45:H47)</f>
        <v>100</v>
      </c>
      <c r="I48" s="158" t="s">
        <v>63</v>
      </c>
      <c r="J48" s="160">
        <f ca="1">SUM(J45:J47)</f>
        <v>100</v>
      </c>
      <c r="K48" s="158" t="s">
        <v>63</v>
      </c>
      <c r="L48" s="160">
        <f ca="1">SUM(L45:L47)</f>
        <v>100</v>
      </c>
      <c r="M48" s="158" t="s">
        <v>63</v>
      </c>
      <c r="N48" s="160">
        <f ca="1">SUM(N45:N47)</f>
        <v>99.998000000000005</v>
      </c>
      <c r="O48" s="159" t="s">
        <v>63</v>
      </c>
    </row>
    <row r="49" spans="2:18" ht="15.5" thickTop="1" x14ac:dyDescent="0.3">
      <c r="E49" s="158"/>
      <c r="G49" s="158"/>
      <c r="I49" s="158"/>
      <c r="K49" s="158"/>
      <c r="M49" s="158"/>
      <c r="O49" s="159"/>
    </row>
    <row r="50" spans="2:18" ht="30" x14ac:dyDescent="0.3">
      <c r="B50" s="156" t="str">
        <f>B2</f>
        <v>Proxy Group of Seven Natural Gas Distribution Companies</v>
      </c>
    </row>
    <row r="51" spans="2:18" x14ac:dyDescent="0.3">
      <c r="B51" s="3" t="s">
        <v>71</v>
      </c>
      <c r="D51" s="155">
        <f ca="1">ROUND(AVERAGEIF($B$7:$B$49,$B51,D$7:D$49),4)</f>
        <v>52.234299999999998</v>
      </c>
      <c r="E51" s="158" t="s">
        <v>63</v>
      </c>
      <c r="F51" s="155">
        <f ca="1">ROUND(AVERAGEIF($B$7:$B$49,$B51,F$7:F$49),2)</f>
        <v>51.17</v>
      </c>
      <c r="G51" s="158" t="s">
        <v>63</v>
      </c>
      <c r="H51" s="155">
        <f ca="1">ROUND(AVERAGEIF($B$7:$B$49,$B51,H$7:H$49),2)</f>
        <v>51.57</v>
      </c>
      <c r="I51" s="158" t="s">
        <v>63</v>
      </c>
      <c r="J51" s="155">
        <f ca="1">ROUND(AVERAGEIF($B$7:$B$49,$B51,J$7:J$49),2)</f>
        <v>50.16</v>
      </c>
      <c r="K51" s="158" t="s">
        <v>63</v>
      </c>
      <c r="L51" s="155">
        <f ca="1">ROUND(AVERAGEIF($B$7:$B$49,$B51,L$7:L$49),2)</f>
        <v>46.87</v>
      </c>
      <c r="M51" s="158" t="s">
        <v>63</v>
      </c>
      <c r="N51" s="155">
        <f ca="1">ROUND(AVERAGEIF($B$7:$B$49,$B51,N$7:N$49),2)</f>
        <v>50.4</v>
      </c>
      <c r="O51" s="159" t="s">
        <v>63</v>
      </c>
      <c r="P51" s="155"/>
      <c r="Q51" s="163"/>
    </row>
    <row r="52" spans="2:18" x14ac:dyDescent="0.3">
      <c r="B52" s="3" t="s">
        <v>65</v>
      </c>
      <c r="D52" s="155">
        <f ca="1">ROUND(AVERAGEIF($B$7:$B$49,$B52,D$7:D$49),4)</f>
        <v>0.86140000000000005</v>
      </c>
      <c r="F52" s="155">
        <f ca="1">ROUND(AVERAGEIF($B$7:$B$49,$B52,F$7:F$49),2)</f>
        <v>1.84</v>
      </c>
      <c r="H52" s="155">
        <f ca="1">ROUND(AVERAGEIF($B$7:$B$49,$B52,H$7:H$49),2)</f>
        <v>1.98</v>
      </c>
      <c r="J52" s="155">
        <f ca="1">ROUND(AVERAGEIF($B$7:$B$49,$B52,J$7:J$49),2)</f>
        <v>1.53</v>
      </c>
      <c r="L52" s="155">
        <f ca="1">ROUND(AVERAGEIF($B$7:$B$49,$B52,L$7:L$49),2)</f>
        <v>1.65</v>
      </c>
      <c r="N52" s="155">
        <f ca="1">ROUND(AVERAGEIF($B$7:$B$49,$B52,N$7:N$49),2)</f>
        <v>1.57</v>
      </c>
      <c r="Q52" s="163"/>
    </row>
    <row r="53" spans="2:18" x14ac:dyDescent="0.3">
      <c r="B53" s="3" t="s">
        <v>48</v>
      </c>
      <c r="D53" s="161">
        <f ca="1">ROUND(AVERAGEIF($B$7:$B$49,$B53,D$7:D$49),4)</f>
        <v>46.902900000000002</v>
      </c>
      <c r="F53" s="161">
        <f ca="1">ROUND(AVERAGEIF($B$7:$B$49,$B53,F$7:F$49),2)</f>
        <v>46.99</v>
      </c>
      <c r="H53" s="161">
        <f ca="1">ROUND(AVERAGEIF($B$7:$B$49,$B53,H$7:H$49),2)</f>
        <v>46.45</v>
      </c>
      <c r="J53" s="161">
        <f ca="1">ROUND(AVERAGEIF($B$7:$B$49,$B53,J$7:J$49),2)</f>
        <v>48.31</v>
      </c>
      <c r="L53" s="161">
        <f ca="1">ROUND(AVERAGEIF($B$7:$B$49,$B53,L$7:L$49),2)</f>
        <v>51.48</v>
      </c>
      <c r="N53" s="161">
        <f ca="1">ROUND(AVERAGEIF($B$7:$B$49,$B53,N$7:N$49),2)</f>
        <v>48.03</v>
      </c>
      <c r="Q53" s="155"/>
      <c r="R53" s="155"/>
    </row>
    <row r="54" spans="2:18" ht="15.5" thickBot="1" x14ac:dyDescent="0.35">
      <c r="B54" s="3" t="s">
        <v>120</v>
      </c>
      <c r="D54" s="160">
        <f ca="1">SUM(D51:D53)</f>
        <v>99.99860000000001</v>
      </c>
      <c r="E54" s="158" t="s">
        <v>63</v>
      </c>
      <c r="F54" s="160">
        <f ca="1">SUM(F51:F53)</f>
        <v>100</v>
      </c>
      <c r="G54" s="158" t="s">
        <v>63</v>
      </c>
      <c r="H54" s="160">
        <f ca="1">SUM(H51:H53)</f>
        <v>100</v>
      </c>
      <c r="I54" s="158" t="s">
        <v>63</v>
      </c>
      <c r="J54" s="160">
        <f ca="1">SUM(J51:J53)</f>
        <v>100</v>
      </c>
      <c r="K54" s="158" t="s">
        <v>63</v>
      </c>
      <c r="L54" s="160">
        <f ca="1">SUM(L51:L53)</f>
        <v>100</v>
      </c>
      <c r="M54" s="158" t="s">
        <v>63</v>
      </c>
      <c r="N54" s="160">
        <f ca="1">SUM(N51:N53)</f>
        <v>100</v>
      </c>
      <c r="O54" s="159" t="s">
        <v>63</v>
      </c>
    </row>
    <row r="55" spans="2:18" ht="15.5" thickTop="1" x14ac:dyDescent="0.3">
      <c r="O55" s="159"/>
    </row>
    <row r="56" spans="2:18" x14ac:dyDescent="0.3">
      <c r="B56" s="3" t="s">
        <v>127</v>
      </c>
    </row>
    <row r="57" spans="2:18" x14ac:dyDescent="0.3">
      <c r="B57" s="3" t="s">
        <v>128</v>
      </c>
    </row>
  </sheetData>
  <mergeCells count="1">
    <mergeCell ref="B3:O3"/>
  </mergeCells>
  <printOptions horizontalCentered="1"/>
  <pageMargins left="0.7" right="0.7" top="0.75" bottom="0.75" header="0.3" footer="0.3"/>
  <pageSetup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496BB-2773-45CA-86FE-13152D8AAAD4}">
  <dimension ref="A1:P23"/>
  <sheetViews>
    <sheetView showOutlineSymbols="0" view="pageBreakPreview" zoomScale="80" zoomScaleNormal="100" zoomScaleSheetLayoutView="80" workbookViewId="0"/>
  </sheetViews>
  <sheetFormatPr defaultColWidth="9" defaultRowHeight="20" x14ac:dyDescent="0.4"/>
  <cols>
    <col min="1" max="1" width="56.7265625" style="982" customWidth="1"/>
    <col min="2" max="2" width="2.7265625" style="982" customWidth="1"/>
    <col min="3" max="3" width="15.1796875" style="983" customWidth="1"/>
    <col min="4" max="4" width="2.7265625" style="982" customWidth="1"/>
    <col min="5" max="5" width="13.7265625" style="983" customWidth="1"/>
    <col min="6" max="6" width="2.7265625" style="983" customWidth="1"/>
    <col min="7" max="7" width="15.7265625" style="983" customWidth="1"/>
    <col min="8" max="8" width="2.7265625" style="983" customWidth="1"/>
    <col min="9" max="9" width="13.453125" style="983" bestFit="1" customWidth="1"/>
    <col min="10" max="10" width="9" style="982"/>
    <col min="11" max="11" width="49.54296875" style="982" bestFit="1" customWidth="1"/>
    <col min="12" max="12" width="15.54296875" style="982" bestFit="1" customWidth="1"/>
    <col min="13" max="13" width="25" style="982" bestFit="1" customWidth="1"/>
    <col min="14" max="14" width="28" style="982" bestFit="1" customWidth="1"/>
    <col min="15" max="15" width="42.54296875" style="982" bestFit="1" customWidth="1"/>
    <col min="16" max="16" width="14.26953125" style="982" bestFit="1" customWidth="1"/>
    <col min="17" max="16384" width="9" style="982"/>
  </cols>
  <sheetData>
    <row r="1" spans="1:16" x14ac:dyDescent="0.4">
      <c r="A1" s="981" t="str">
        <f>Input!J28</f>
        <v>Kentucky Utilities Company / Louisville Gas &amp; Electric Company</v>
      </c>
      <c r="B1" s="981"/>
      <c r="C1" s="981"/>
      <c r="D1" s="981"/>
      <c r="E1" s="981"/>
      <c r="F1" s="981"/>
      <c r="G1" s="981"/>
      <c r="H1" s="981"/>
      <c r="I1" s="981"/>
    </row>
    <row r="2" spans="1:16" x14ac:dyDescent="0.4">
      <c r="A2" s="1123" t="s">
        <v>129</v>
      </c>
      <c r="B2" s="1123"/>
      <c r="C2" s="1123"/>
      <c r="D2" s="1123"/>
      <c r="E2" s="1123"/>
      <c r="F2" s="1123"/>
      <c r="G2" s="1123"/>
      <c r="H2" s="1123"/>
      <c r="I2" s="1123"/>
    </row>
    <row r="3" spans="1:16" x14ac:dyDescent="0.4">
      <c r="A3" s="1124" t="str">
        <f>Input!L31</f>
        <v>Proxy Group of Seven Natural Gas Distribution Companies</v>
      </c>
      <c r="B3" s="1124"/>
      <c r="C3" s="1124"/>
      <c r="D3" s="1124"/>
      <c r="E3" s="1124"/>
      <c r="F3" s="1124"/>
      <c r="G3" s="1124"/>
      <c r="H3" s="1124"/>
      <c r="I3" s="1124"/>
    </row>
    <row r="5" spans="1:16" x14ac:dyDescent="0.4">
      <c r="E5" s="1125">
        <v>2023</v>
      </c>
      <c r="F5" s="1125"/>
      <c r="G5" s="1125"/>
      <c r="H5" s="1125"/>
      <c r="I5" s="1125"/>
      <c r="M5" s="984"/>
      <c r="N5" s="984"/>
      <c r="O5" s="984"/>
      <c r="P5" s="984"/>
    </row>
    <row r="6" spans="1:16" ht="60" x14ac:dyDescent="0.4">
      <c r="A6" s="985" t="s">
        <v>130</v>
      </c>
      <c r="C6" s="986" t="s">
        <v>131</v>
      </c>
      <c r="E6" s="986" t="s">
        <v>48</v>
      </c>
      <c r="F6" s="987"/>
      <c r="G6" s="986" t="s">
        <v>62</v>
      </c>
      <c r="H6" s="987"/>
      <c r="I6" s="986" t="s">
        <v>112</v>
      </c>
      <c r="M6" s="988"/>
    </row>
    <row r="7" spans="1:16" x14ac:dyDescent="0.4">
      <c r="A7" s="989" t="s">
        <v>132</v>
      </c>
      <c r="C7" s="990" t="s">
        <v>119</v>
      </c>
      <c r="E7" s="991">
        <f>INDEX('WP GasOpCo Cap Str'!I$5:I$19,MATCH('2.4 OpCo Gas Proxy Cap Str'!$A7,'WP GasOpCo Cap Str'!$B$5:$B$19,0))</f>
        <v>0.60412839014348385</v>
      </c>
      <c r="F7" s="991"/>
      <c r="G7" s="991">
        <f>INDEX('WP GasOpCo Cap Str'!K$5:K$19,MATCH('2.4 OpCo Gas Proxy Cap Str'!$A7,'WP GasOpCo Cap Str'!$B$5:$B$19,0))</f>
        <v>0.3958716098565162</v>
      </c>
      <c r="H7" s="991"/>
      <c r="I7" s="992">
        <f>IFERROR(E7+G7,"NA")</f>
        <v>1</v>
      </c>
      <c r="M7" s="988"/>
      <c r="N7" s="988"/>
      <c r="O7" s="988"/>
      <c r="P7" s="988"/>
    </row>
    <row r="8" spans="1:16" x14ac:dyDescent="0.4">
      <c r="A8" s="989" t="s">
        <v>133</v>
      </c>
      <c r="C8" s="990" t="s">
        <v>121</v>
      </c>
      <c r="E8" s="991">
        <f>INDEX('WP GasOpCo Cap Str'!I$5:I$19,MATCH('2.4 OpCo Gas Proxy Cap Str'!$A8,'WP GasOpCo Cap Str'!$B$5:$B$19,0))</f>
        <v>0.37704728321251441</v>
      </c>
      <c r="F8" s="991"/>
      <c r="G8" s="991">
        <f>INDEX('WP GasOpCo Cap Str'!K$5:K$19,MATCH('2.4 OpCo Gas Proxy Cap Str'!$A8,'WP GasOpCo Cap Str'!$B$5:$B$19,0))</f>
        <v>0.62295271678748554</v>
      </c>
      <c r="H8" s="991"/>
      <c r="I8" s="992">
        <f t="shared" ref="I8:I14" si="0">IFERROR(E8+G8,"NA")</f>
        <v>1</v>
      </c>
      <c r="L8" s="984"/>
      <c r="M8" s="988"/>
      <c r="N8" s="988"/>
      <c r="O8" s="988"/>
      <c r="P8" s="988"/>
    </row>
    <row r="9" spans="1:16" x14ac:dyDescent="0.4">
      <c r="A9" s="989" t="s">
        <v>134</v>
      </c>
      <c r="C9" s="990" t="s">
        <v>122</v>
      </c>
      <c r="E9" s="991">
        <f>INDEX('WP GasOpCo Cap Str'!I$5:I$19,MATCH('2.4 OpCo Gas Proxy Cap Str'!$A9,'WP GasOpCo Cap Str'!$B$5:$B$19,0))</f>
        <v>0.59262471882930357</v>
      </c>
      <c r="F9" s="991"/>
      <c r="G9" s="991">
        <f>INDEX('WP GasOpCo Cap Str'!K$5:K$19,MATCH('2.4 OpCo Gas Proxy Cap Str'!$A9,'WP GasOpCo Cap Str'!$B$5:$B$19,0))</f>
        <v>0.40737528117069638</v>
      </c>
      <c r="H9" s="991"/>
      <c r="I9" s="992">
        <f t="shared" si="0"/>
        <v>1</v>
      </c>
      <c r="M9" s="988"/>
      <c r="N9" s="988"/>
      <c r="O9" s="988"/>
      <c r="P9" s="988"/>
    </row>
    <row r="10" spans="1:16" x14ac:dyDescent="0.4">
      <c r="A10" s="989" t="s">
        <v>135</v>
      </c>
      <c r="C10" s="990" t="s">
        <v>123</v>
      </c>
      <c r="E10" s="991">
        <f>INDEX('WP GasOpCo Cap Str'!I$5:I$19,MATCH('2.4 OpCo Gas Proxy Cap Str'!$A10,'WP GasOpCo Cap Str'!$B$5:$B$19,0))</f>
        <v>0.45770969882477536</v>
      </c>
      <c r="F10" s="991"/>
      <c r="G10" s="991">
        <f>INDEX('WP GasOpCo Cap Str'!K$5:K$19,MATCH('2.4 OpCo Gas Proxy Cap Str'!$A10,'WP GasOpCo Cap Str'!$B$5:$B$19,0))</f>
        <v>0.5422903011752247</v>
      </c>
      <c r="H10" s="991"/>
      <c r="I10" s="992">
        <f t="shared" si="0"/>
        <v>1</v>
      </c>
      <c r="M10" s="988"/>
      <c r="N10" s="988"/>
      <c r="O10" s="988"/>
      <c r="P10" s="988"/>
    </row>
    <row r="11" spans="1:16" x14ac:dyDescent="0.4">
      <c r="A11" s="989" t="s">
        <v>136</v>
      </c>
      <c r="C11" s="990" t="s">
        <v>124</v>
      </c>
      <c r="E11" s="991">
        <f>INDEX('WP GasOpCo Cap Str'!I$5:I$19,MATCH('2.4 OpCo Gas Proxy Cap Str'!$A11,'WP GasOpCo Cap Str'!$B$5:$B$19,0))</f>
        <v>0.47397494504319432</v>
      </c>
      <c r="F11" s="991"/>
      <c r="G11" s="991">
        <f>INDEX('WP GasOpCo Cap Str'!K$5:K$19,MATCH('2.4 OpCo Gas Proxy Cap Str'!$A11,'WP GasOpCo Cap Str'!$B$5:$B$19,0))</f>
        <v>0.52602505495680574</v>
      </c>
      <c r="H11" s="991"/>
      <c r="I11" s="992">
        <f t="shared" si="0"/>
        <v>1</v>
      </c>
      <c r="M11" s="988"/>
      <c r="N11" s="988"/>
      <c r="O11" s="988"/>
      <c r="P11" s="988"/>
    </row>
    <row r="12" spans="1:16" x14ac:dyDescent="0.4">
      <c r="A12" s="989" t="s">
        <v>137</v>
      </c>
      <c r="C12" s="990" t="s">
        <v>125</v>
      </c>
      <c r="E12" s="991">
        <f>INDEX('WP GasOpCo Cap Str'!I$5:I$19,MATCH('2.4 OpCo Gas Proxy Cap Str'!$A12,'WP GasOpCo Cap Str'!$B$5:$B$19,0))</f>
        <v>0.47622135482811329</v>
      </c>
      <c r="F12" s="991"/>
      <c r="G12" s="991">
        <f>INDEX('WP GasOpCo Cap Str'!K$5:K$19,MATCH('2.4 OpCo Gas Proxy Cap Str'!$A12,'WP GasOpCo Cap Str'!$B$5:$B$19,0))</f>
        <v>0.52377864517188677</v>
      </c>
      <c r="H12" s="991"/>
      <c r="I12" s="992">
        <f t="shared" si="0"/>
        <v>1</v>
      </c>
      <c r="M12" s="988"/>
      <c r="N12" s="988"/>
      <c r="O12" s="988"/>
      <c r="P12" s="988"/>
    </row>
    <row r="13" spans="1:16" x14ac:dyDescent="0.4">
      <c r="A13" s="989" t="s">
        <v>138</v>
      </c>
      <c r="C13" s="990" t="s">
        <v>126</v>
      </c>
      <c r="E13" s="991">
        <f>INDEX('WP GasOpCo Cap Str'!I$5:I$19,MATCH('2.4 OpCo Gas Proxy Cap Str'!$A13,'WP GasOpCo Cap Str'!$B$5:$B$19,0))</f>
        <v>0.50893934408248331</v>
      </c>
      <c r="F13" s="991"/>
      <c r="G13" s="991">
        <f>INDEX('WP GasOpCo Cap Str'!K$5:K$19,MATCH('2.4 OpCo Gas Proxy Cap Str'!$A13,'WP GasOpCo Cap Str'!$B$5:$B$19,0))</f>
        <v>0.49106065591751674</v>
      </c>
      <c r="H13" s="991"/>
      <c r="I13" s="992">
        <f t="shared" si="0"/>
        <v>1</v>
      </c>
      <c r="M13" s="988"/>
      <c r="N13" s="988"/>
      <c r="O13" s="988"/>
      <c r="P13" s="988"/>
    </row>
    <row r="14" spans="1:16" x14ac:dyDescent="0.4">
      <c r="A14" s="989" t="s">
        <v>139</v>
      </c>
      <c r="C14" s="990" t="s">
        <v>126</v>
      </c>
      <c r="E14" s="991">
        <f>INDEX('WP GasOpCo Cap Str'!I$5:I$19,MATCH('2.4 OpCo Gas Proxy Cap Str'!$A14,'WP GasOpCo Cap Str'!$B$5:$B$19,0))</f>
        <v>0.4420694447772639</v>
      </c>
      <c r="F14" s="991"/>
      <c r="G14" s="991">
        <f>INDEX('WP GasOpCo Cap Str'!K$5:K$19,MATCH('2.4 OpCo Gas Proxy Cap Str'!$A14,'WP GasOpCo Cap Str'!$B$5:$B$19,0))</f>
        <v>0.55793055522273605</v>
      </c>
      <c r="H14" s="991"/>
      <c r="I14" s="992">
        <f t="shared" si="0"/>
        <v>1</v>
      </c>
      <c r="M14" s="988"/>
      <c r="N14" s="988"/>
      <c r="O14" s="988"/>
      <c r="P14" s="988"/>
    </row>
    <row r="15" spans="1:16" x14ac:dyDescent="0.4">
      <c r="A15" s="989"/>
      <c r="C15" s="990"/>
      <c r="E15" s="993"/>
      <c r="F15" s="991"/>
      <c r="G15" s="993"/>
      <c r="H15" s="991"/>
      <c r="I15" s="992"/>
      <c r="M15" s="988"/>
      <c r="N15" s="988"/>
      <c r="O15" s="988"/>
      <c r="P15" s="988"/>
    </row>
    <row r="16" spans="1:16" ht="20.5" thickBot="1" x14ac:dyDescent="0.45">
      <c r="A16" s="989"/>
      <c r="C16" s="994" t="s">
        <v>140</v>
      </c>
      <c r="E16" s="995">
        <f>AVERAGE(E7:E14)</f>
        <v>0.49158939746764152</v>
      </c>
      <c r="F16" s="992"/>
      <c r="G16" s="995">
        <f>AVERAGE(G7:G14)</f>
        <v>0.50841060253235848</v>
      </c>
      <c r="H16" s="991"/>
      <c r="I16" s="992"/>
      <c r="N16" s="988"/>
      <c r="O16" s="988"/>
      <c r="P16" s="988"/>
    </row>
    <row r="17" spans="1:9" ht="20.5" thickTop="1" x14ac:dyDescent="0.4">
      <c r="A17" s="989"/>
      <c r="B17" s="989"/>
      <c r="E17" s="991"/>
      <c r="F17" s="991"/>
      <c r="G17" s="991"/>
      <c r="H17" s="991"/>
      <c r="I17" s="992"/>
    </row>
    <row r="18" spans="1:9" ht="20.5" thickBot="1" x14ac:dyDescent="0.45">
      <c r="A18" s="989"/>
      <c r="B18" s="989"/>
      <c r="C18" s="994" t="s">
        <v>141</v>
      </c>
      <c r="E18" s="995">
        <f>MAX(E7:E14)</f>
        <v>0.60412839014348385</v>
      </c>
      <c r="F18" s="992"/>
      <c r="G18" s="995">
        <f>MAX(G7:G14)</f>
        <v>0.62295271678748554</v>
      </c>
      <c r="H18" s="992"/>
      <c r="I18" s="992"/>
    </row>
    <row r="19" spans="1:9" ht="20.5" thickTop="1" x14ac:dyDescent="0.4">
      <c r="A19" s="989"/>
      <c r="B19" s="989"/>
      <c r="C19" s="982"/>
      <c r="E19" s="992"/>
      <c r="F19" s="992"/>
      <c r="G19" s="992"/>
      <c r="H19" s="992"/>
      <c r="I19" s="992"/>
    </row>
    <row r="20" spans="1:9" ht="20.5" thickBot="1" x14ac:dyDescent="0.45">
      <c r="A20" s="989"/>
      <c r="B20" s="989"/>
      <c r="C20" s="994" t="s">
        <v>142</v>
      </c>
      <c r="E20" s="995">
        <f>MIN(E7:E14)</f>
        <v>0.37704728321251441</v>
      </c>
      <c r="F20" s="992"/>
      <c r="G20" s="995">
        <f>MIN(G7:G14)</f>
        <v>0.3958716098565162</v>
      </c>
      <c r="H20" s="992"/>
      <c r="I20" s="992"/>
    </row>
    <row r="21" spans="1:9" ht="20.5" thickTop="1" x14ac:dyDescent="0.4">
      <c r="A21" s="982" t="s">
        <v>143</v>
      </c>
      <c r="B21" s="989"/>
      <c r="C21" s="994"/>
      <c r="E21" s="992"/>
      <c r="F21" s="992"/>
      <c r="G21" s="992"/>
      <c r="H21" s="992"/>
      <c r="I21" s="992"/>
    </row>
    <row r="22" spans="1:9" x14ac:dyDescent="0.4">
      <c r="A22" s="996" t="s">
        <v>144</v>
      </c>
    </row>
    <row r="23" spans="1:9" x14ac:dyDescent="0.4">
      <c r="A23" s="996" t="s">
        <v>145</v>
      </c>
      <c r="E23" s="992"/>
      <c r="G23" s="992"/>
      <c r="I23" s="992"/>
    </row>
  </sheetData>
  <mergeCells count="3">
    <mergeCell ref="A2:I2"/>
    <mergeCell ref="A3:I3"/>
    <mergeCell ref="E5:I5"/>
  </mergeCells>
  <printOptions horizontalCentered="1"/>
  <pageMargins left="0.7" right="0.7" top="0.75" bottom="0.75" header="0.3" footer="0.3"/>
  <pageSetup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5846D-FD01-4F57-AFF7-D5D8931121E0}">
  <dimension ref="A1:AB105"/>
  <sheetViews>
    <sheetView view="pageBreakPreview" zoomScale="70" zoomScaleNormal="70" zoomScaleSheetLayoutView="70" workbookViewId="0"/>
  </sheetViews>
  <sheetFormatPr defaultColWidth="8.54296875" defaultRowHeight="15" x14ac:dyDescent="0.3"/>
  <cols>
    <col min="1" max="1" width="8.54296875" style="3"/>
    <col min="2" max="2" width="38.54296875" style="3" customWidth="1"/>
    <col min="3" max="3" width="1.26953125" style="3" customWidth="1"/>
    <col min="4" max="4" width="9" style="155" customWidth="1"/>
    <col min="5" max="5" width="3.54296875" style="155" customWidth="1"/>
    <col min="6" max="6" width="9.26953125" style="155" customWidth="1"/>
    <col min="7" max="7" width="3.54296875" style="155" customWidth="1"/>
    <col min="8" max="8" width="10.26953125" style="155" customWidth="1"/>
    <col min="9" max="9" width="3.54296875" style="155" customWidth="1"/>
    <col min="10" max="10" width="9.81640625" style="155" customWidth="1"/>
    <col min="11" max="11" width="3.54296875" style="155" customWidth="1"/>
    <col min="12" max="12" width="9.26953125" style="155" customWidth="1"/>
    <col min="13" max="13" width="3.54296875" style="155" customWidth="1"/>
    <col min="14" max="14" width="9" style="155" customWidth="1"/>
    <col min="15" max="15" width="3.54296875" style="3" customWidth="1"/>
    <col min="16" max="16" width="8.54296875" style="3"/>
    <col min="17" max="17" width="9" style="3" bestFit="1" customWidth="1"/>
    <col min="18" max="16384" width="8.54296875" style="3"/>
  </cols>
  <sheetData>
    <row r="1" spans="1:28" x14ac:dyDescent="0.3">
      <c r="B1" s="153" t="s">
        <v>118</v>
      </c>
      <c r="C1" s="153"/>
      <c r="D1" s="191"/>
      <c r="E1" s="191"/>
      <c r="F1" s="191"/>
      <c r="G1" s="191"/>
      <c r="H1" s="191"/>
      <c r="I1" s="191"/>
      <c r="J1" s="191"/>
      <c r="K1" s="191"/>
      <c r="L1" s="191"/>
      <c r="M1" s="191"/>
      <c r="N1" s="191"/>
      <c r="O1" s="153"/>
    </row>
    <row r="2" spans="1:28" x14ac:dyDescent="0.3">
      <c r="B2" s="153" t="str">
        <f>Input!L33</f>
        <v>Proxy Group of Fifteen Electric Companies</v>
      </c>
      <c r="C2" s="153"/>
      <c r="D2" s="191"/>
      <c r="E2" s="191"/>
      <c r="F2" s="191"/>
      <c r="G2" s="191"/>
      <c r="H2" s="191"/>
      <c r="I2" s="191"/>
      <c r="J2" s="191"/>
      <c r="K2" s="191"/>
      <c r="L2" s="191"/>
      <c r="M2" s="191"/>
      <c r="N2" s="191"/>
      <c r="O2" s="153"/>
    </row>
    <row r="3" spans="1:28" x14ac:dyDescent="0.3">
      <c r="B3" s="1122" t="str">
        <f>'2.2 Elec Proxy CapStr Summary'!Q3</f>
        <v>2019 - 2023, Inclusive</v>
      </c>
      <c r="C3" s="1122"/>
      <c r="D3" s="1122"/>
      <c r="E3" s="1122"/>
      <c r="F3" s="1122"/>
      <c r="G3" s="1122"/>
      <c r="H3" s="1122"/>
      <c r="I3" s="1122"/>
      <c r="J3" s="1122"/>
      <c r="K3" s="1122"/>
      <c r="L3" s="1122"/>
      <c r="M3" s="1122"/>
      <c r="N3" s="1122"/>
      <c r="O3" s="1122"/>
    </row>
    <row r="4" spans="1:28" x14ac:dyDescent="0.3">
      <c r="B4" s="153"/>
      <c r="C4" s="153"/>
      <c r="D4" s="191"/>
      <c r="E4" s="191"/>
      <c r="F4" s="191"/>
      <c r="G4" s="191"/>
      <c r="H4" s="191"/>
      <c r="I4" s="191"/>
      <c r="J4" s="191"/>
      <c r="K4" s="191"/>
      <c r="L4" s="191"/>
      <c r="M4" s="191"/>
      <c r="N4" s="191"/>
      <c r="O4" s="153"/>
    </row>
    <row r="5" spans="1:28" x14ac:dyDescent="0.3">
      <c r="B5" s="153"/>
      <c r="C5" s="153"/>
      <c r="D5" s="191"/>
      <c r="E5" s="191"/>
      <c r="F5" s="191"/>
      <c r="G5" s="191"/>
      <c r="H5" s="191"/>
      <c r="I5" s="191"/>
      <c r="J5" s="191"/>
      <c r="K5" s="191"/>
      <c r="L5" s="191"/>
      <c r="M5" s="191"/>
      <c r="N5" s="192" t="s">
        <v>66</v>
      </c>
      <c r="O5" s="153"/>
    </row>
    <row r="6" spans="1:28" x14ac:dyDescent="0.3">
      <c r="D6" s="154">
        <f>'2.2 Elec Proxy CapStr Summary'!S6</f>
        <v>2023</v>
      </c>
      <c r="E6" s="3"/>
      <c r="F6" s="154">
        <f>D6-1</f>
        <v>2022</v>
      </c>
      <c r="G6" s="3"/>
      <c r="H6" s="154">
        <f>F6-1</f>
        <v>2021</v>
      </c>
      <c r="I6" s="3"/>
      <c r="J6" s="154">
        <f>H6-1</f>
        <v>2020</v>
      </c>
      <c r="K6" s="3"/>
      <c r="L6" s="154">
        <f>J6-1</f>
        <v>2019</v>
      </c>
      <c r="N6" s="192" t="s">
        <v>68</v>
      </c>
    </row>
    <row r="8" spans="1:28" x14ac:dyDescent="0.3">
      <c r="A8" s="3" t="str">
        <f>Input!A2</f>
        <v>LNT</v>
      </c>
      <c r="B8" s="156" t="str">
        <f>VLOOKUP(A8,'Proxy Data Lookup'!$A:$B,2,FALSE)</f>
        <v>Alliant Energy Corporation</v>
      </c>
    </row>
    <row r="9" spans="1:28" ht="17.5" x14ac:dyDescent="0.35">
      <c r="B9" s="3" t="s">
        <v>71</v>
      </c>
      <c r="D9" s="85" cm="1">
        <f t="array" aca="1" ref="D9" ca="1">ROUND(((INDIRECT("'3. "&amp;$A8&amp;"'!C12"))/INDIRECT("'3. "&amp;$A8&amp;"'!C50"))*100,2)</f>
        <v>57.14</v>
      </c>
      <c r="E9" s="157" t="s">
        <v>63</v>
      </c>
      <c r="F9" s="85" cm="1">
        <f t="array" aca="1" ref="F9" ca="1">ROUND(((INDIRECT("'3. "&amp;$A8&amp;"'!E12"))/INDIRECT("'3. "&amp;$A8&amp;"'!E50"))*100,2)</f>
        <v>56.27</v>
      </c>
      <c r="G9" s="157" t="s">
        <v>63</v>
      </c>
      <c r="H9" s="85" cm="1">
        <f t="array" aca="1" ref="H9" ca="1">ROUND(((INDIRECT("'3. "&amp;$A8&amp;"'!G12"))/INDIRECT("'3. "&amp;$A8&amp;"'!G50"))*100,2)</f>
        <v>55.16</v>
      </c>
      <c r="I9" s="157" t="s">
        <v>63</v>
      </c>
      <c r="J9" s="85" cm="1">
        <f t="array" aca="1" ref="J9" ca="1">ROUND(((INDIRECT("'3. "&amp;$A8&amp;"'!I12"))/INDIRECT("'3. "&amp;$A8&amp;"'!I50"))*100,2)</f>
        <v>53.51</v>
      </c>
      <c r="K9" s="157" t="s">
        <v>63</v>
      </c>
      <c r="L9" s="85" cm="1">
        <f t="array" aca="1" ref="L9" ca="1">ROUND(((INDIRECT("'3. "&amp;$A8&amp;"'!K12"))/INDIRECT("'3. "&amp;$A8&amp;"'!K50"))*100,2)</f>
        <v>53.39</v>
      </c>
      <c r="M9" s="157" t="s">
        <v>63</v>
      </c>
      <c r="N9" s="85">
        <f ca="1">ROUND(AVERAGE(D9,F9,H9,J9,L9),2)</f>
        <v>55.09</v>
      </c>
      <c r="O9" s="159" t="s">
        <v>63</v>
      </c>
      <c r="Q9" s="155">
        <f ca="1">MIN(D11,D17,D23,D29,D35,D41,D47,D53,D59,D65,D71,D77,D83,D89,D95)</f>
        <v>28.06</v>
      </c>
      <c r="R9" s="155"/>
      <c r="S9" s="155"/>
      <c r="T9" s="190"/>
      <c r="U9" s="155"/>
      <c r="V9" s="155"/>
      <c r="W9" s="155"/>
      <c r="X9" s="155"/>
      <c r="Y9" s="155"/>
      <c r="Z9" s="155"/>
      <c r="AA9" s="155"/>
      <c r="AB9" s="155"/>
    </row>
    <row r="10" spans="1:28" x14ac:dyDescent="0.3">
      <c r="B10" s="3" t="s">
        <v>65</v>
      </c>
      <c r="D10" s="85" cm="1">
        <f t="array" aca="1" ref="D10" ca="1">ROUND((INDIRECT("'3. "&amp;$A8&amp;"'!C13")/INDIRECT("'3. "&amp;$A8&amp;"'!C50"))*100,2)</f>
        <v>0</v>
      </c>
      <c r="E10" s="84"/>
      <c r="F10" s="85" cm="1">
        <f t="array" aca="1" ref="F10" ca="1">ROUND((INDIRECT("'3. "&amp;$A8&amp;"'!E13")/INDIRECT("'3. "&amp;$A8&amp;"'!E50"))*100,2)</f>
        <v>0</v>
      </c>
      <c r="G10" s="84"/>
      <c r="H10" s="85" cm="1">
        <f t="array" aca="1" ref="H10" ca="1">ROUND((INDIRECT("'3. "&amp;$A8&amp;"'!G13")/INDIRECT("'3. "&amp;$A8&amp;"'!G50"))*100,2)</f>
        <v>0</v>
      </c>
      <c r="I10" s="84"/>
      <c r="J10" s="85" cm="1">
        <f t="array" aca="1" ref="J10" ca="1">ROUND((INDIRECT("'3. "&amp;$A8&amp;"'!I13")/INDIRECT("'3. "&amp;$A8&amp;"'!I50"))*100,2)</f>
        <v>1.58</v>
      </c>
      <c r="K10" s="84"/>
      <c r="L10" s="85" cm="1">
        <f t="array" aca="1" ref="L10" ca="1">ROUND((INDIRECT("'3. "&amp;$A8&amp;"'!K13")/INDIRECT("'3. "&amp;$A8&amp;"'!K50"))*100,2)</f>
        <v>1.72</v>
      </c>
      <c r="M10" s="84"/>
      <c r="N10" s="85">
        <f ca="1">ROUND(AVERAGE(D10,F10,H10,J10,L10),2)</f>
        <v>0.66</v>
      </c>
      <c r="Q10" s="155">
        <f ca="1">MAX(D11,D17,D23,D29,D35,D41,D47,D53,D59,D65,D71,D77,D83,D89,D95)</f>
        <v>50.97</v>
      </c>
      <c r="R10" s="155"/>
      <c r="S10" s="155"/>
      <c r="T10" s="155"/>
      <c r="U10" s="155"/>
      <c r="V10" s="155"/>
      <c r="W10" s="155"/>
      <c r="X10" s="155"/>
      <c r="Y10" s="155"/>
      <c r="Z10" s="155"/>
      <c r="AA10" s="155"/>
      <c r="AB10" s="155"/>
    </row>
    <row r="11" spans="1:28" x14ac:dyDescent="0.3">
      <c r="B11" s="3" t="s">
        <v>48</v>
      </c>
      <c r="D11" s="193" cm="1">
        <f t="array" aca="1" ref="D11" ca="1">ROUND((INDIRECT("'3. "&amp;$A8&amp;"'!C16")/INDIRECT("'3. "&amp;$A8&amp;"'!C50"))*100,2)</f>
        <v>42.86</v>
      </c>
      <c r="E11" s="84"/>
      <c r="F11" s="193" cm="1">
        <f t="array" aca="1" ref="F11" ca="1">ROUND((INDIRECT("'3. "&amp;$A8&amp;"'!E16")/INDIRECT("'3. "&amp;$A8&amp;"'!E50"))*100,2)</f>
        <v>43.73</v>
      </c>
      <c r="G11" s="84"/>
      <c r="H11" s="193" cm="1">
        <f t="array" aca="1" ref="H11" ca="1">ROUND((INDIRECT("'3. "&amp;$A8&amp;"'!G16")/INDIRECT("'3. "&amp;$A8&amp;"'!G50"))*100,2)</f>
        <v>44.84</v>
      </c>
      <c r="I11" s="84"/>
      <c r="J11" s="193" cm="1">
        <f t="array" aca="1" ref="J11" ca="1">ROUND((INDIRECT("'3. "&amp;$A8&amp;"'!I16")/INDIRECT("'3. "&amp;$A8&amp;"'!I50"))*100,2)</f>
        <v>44.91</v>
      </c>
      <c r="K11" s="84"/>
      <c r="L11" s="193" cm="1">
        <f t="array" aca="1" ref="L11" ca="1">ROUND((INDIRECT("'3. "&amp;$A8&amp;"'!K16")/INDIRECT("'3. "&amp;$A8&amp;"'!K50"))*100,2)</f>
        <v>44.89</v>
      </c>
      <c r="M11" s="84"/>
      <c r="N11" s="85">
        <f ca="1">ROUND(AVERAGE(D11,F11,H11,J11,L11),2)</f>
        <v>44.25</v>
      </c>
      <c r="R11" s="155"/>
      <c r="S11" s="155"/>
      <c r="T11" s="155"/>
      <c r="U11" s="155"/>
      <c r="V11" s="155"/>
      <c r="W11" s="155"/>
      <c r="X11" s="155"/>
      <c r="Y11" s="155"/>
      <c r="Z11" s="155"/>
      <c r="AA11" s="155"/>
      <c r="AB11" s="155"/>
    </row>
    <row r="12" spans="1:28" ht="15.5" thickBot="1" x14ac:dyDescent="0.35">
      <c r="B12" s="3" t="s">
        <v>120</v>
      </c>
      <c r="D12" s="160">
        <f ca="1">SUM(D9:D11)</f>
        <v>100</v>
      </c>
      <c r="E12" s="158" t="s">
        <v>63</v>
      </c>
      <c r="F12" s="160">
        <f ca="1">SUM(F9:F11)</f>
        <v>100</v>
      </c>
      <c r="G12" s="158" t="s">
        <v>63</v>
      </c>
      <c r="H12" s="160">
        <f ca="1">SUM(H9:H11)</f>
        <v>100</v>
      </c>
      <c r="I12" s="158" t="s">
        <v>63</v>
      </c>
      <c r="J12" s="160">
        <f ca="1">SUM(J9:J11)</f>
        <v>100</v>
      </c>
      <c r="K12" s="158" t="s">
        <v>63</v>
      </c>
      <c r="L12" s="160">
        <f ca="1">SUM(L9:L11)</f>
        <v>100</v>
      </c>
      <c r="M12" s="158" t="s">
        <v>63</v>
      </c>
      <c r="N12" s="160">
        <f ca="1">SUM(N9:N11)</f>
        <v>100</v>
      </c>
      <c r="O12" s="159" t="s">
        <v>63</v>
      </c>
      <c r="Q12" s="155"/>
      <c r="R12" s="155"/>
      <c r="S12" s="155"/>
      <c r="T12" s="155"/>
      <c r="U12" s="155"/>
      <c r="V12" s="155"/>
      <c r="W12" s="155"/>
      <c r="X12" s="155"/>
      <c r="Y12" s="155"/>
      <c r="Z12" s="155"/>
      <c r="AA12" s="155"/>
      <c r="AB12" s="155"/>
    </row>
    <row r="13" spans="1:28" ht="15.5" thickTop="1" x14ac:dyDescent="0.3">
      <c r="E13" s="158"/>
      <c r="G13" s="158"/>
      <c r="I13" s="158"/>
      <c r="K13" s="158"/>
      <c r="M13" s="158"/>
      <c r="O13" s="159"/>
      <c r="Q13" s="155"/>
      <c r="R13" s="155"/>
    </row>
    <row r="14" spans="1:28" x14ac:dyDescent="0.3">
      <c r="A14" s="3" t="str">
        <f>Input!A3</f>
        <v>AEE</v>
      </c>
      <c r="B14" s="156" t="str">
        <f>VLOOKUP(A14,'Proxy Data Lookup'!$A:$B,2,FALSE)</f>
        <v>Ameren Corporation</v>
      </c>
      <c r="R14" s="155"/>
    </row>
    <row r="15" spans="1:28" x14ac:dyDescent="0.3">
      <c r="B15" s="3" t="s">
        <v>71</v>
      </c>
      <c r="D15" s="85" cm="1">
        <f t="array" aca="1" ref="D15" ca="1">ROUND(((INDIRECT("'3. "&amp;$A14&amp;"'!C12"))/INDIRECT("'3. "&amp;$A14&amp;"'!C50"))*100,2)</f>
        <v>58.18</v>
      </c>
      <c r="E15" s="157" t="s">
        <v>63</v>
      </c>
      <c r="F15" s="85" cm="1">
        <f t="array" aca="1" ref="F15" ca="1">ROUND(((INDIRECT("'3. "&amp;$A14&amp;"'!E12"))/INDIRECT("'3. "&amp;$A14&amp;"'!E50"))*100,2)</f>
        <v>56.87</v>
      </c>
      <c r="G15" s="157" t="s">
        <v>63</v>
      </c>
      <c r="H15" s="85" cm="1">
        <f t="array" aca="1" ref="H15" ca="1">ROUND(((INDIRECT("'3. "&amp;$A14&amp;"'!G12"))/INDIRECT("'3. "&amp;$A14&amp;"'!G50"))*100,2)</f>
        <v>57.07</v>
      </c>
      <c r="I15" s="157" t="s">
        <v>63</v>
      </c>
      <c r="J15" s="85" cm="1">
        <f t="array" aca="1" ref="J15" ca="1">ROUND(((INDIRECT("'3. "&amp;$A14&amp;"'!I12"))/INDIRECT("'3. "&amp;$A14&amp;"'!I50"))*100,3)</f>
        <v>54.973999999999997</v>
      </c>
      <c r="K15" s="157" t="s">
        <v>63</v>
      </c>
      <c r="L15" s="85" cm="1">
        <f t="array" aca="1" ref="L15" ca="1">ROUND(((INDIRECT("'3. "&amp;$A14&amp;"'!K12"))/INDIRECT("'3. "&amp;$A14&amp;"'!K50"))*100,2)</f>
        <v>53.29</v>
      </c>
      <c r="M15" s="157" t="s">
        <v>63</v>
      </c>
      <c r="N15" s="85">
        <f ca="1">ROUND(AVERAGE(D15,F15,H15,J15,L15),2)</f>
        <v>56.08</v>
      </c>
      <c r="O15" s="159" t="s">
        <v>63</v>
      </c>
    </row>
    <row r="16" spans="1:28" x14ac:dyDescent="0.3">
      <c r="B16" s="3" t="s">
        <v>65</v>
      </c>
      <c r="D16" s="85" cm="1">
        <f t="array" aca="1" ref="D16" ca="1">ROUND((INDIRECT("'3. "&amp;$A14&amp;"'!C13")/INDIRECT("'3. "&amp;$A14&amp;"'!C50"))*100,2)</f>
        <v>0.47</v>
      </c>
      <c r="E16" s="84"/>
      <c r="F16" s="85" cm="1">
        <f t="array" aca="1" ref="F16" ca="1">ROUND((INDIRECT("'3. "&amp;$A14&amp;"'!E13")/INDIRECT("'3. "&amp;$A14&amp;"'!E50"))*100,2)</f>
        <v>0.52</v>
      </c>
      <c r="G16" s="84"/>
      <c r="H16" s="85" cm="1">
        <f t="array" aca="1" ref="H16" ca="1">ROUND((INDIRECT("'3. "&amp;$A14&amp;"'!G13")/INDIRECT("'3. "&amp;$A14&amp;"'!G50"))*100,2)</f>
        <v>0.56000000000000005</v>
      </c>
      <c r="I16" s="84"/>
      <c r="J16" s="85" cm="1">
        <f t="array" aca="1" ref="J16" ca="1">ROUND((INDIRECT("'3. "&amp;$A14&amp;"'!I13")/INDIRECT("'3. "&amp;$A14&amp;"'!I50"))*100,3)</f>
        <v>0.70399999999999996</v>
      </c>
      <c r="K16" s="84"/>
      <c r="L16" s="85" cm="1">
        <f t="array" aca="1" ref="L16" ca="1">ROUND((INDIRECT("'3. "&amp;$A14&amp;"'!K13")/INDIRECT("'3. "&amp;$A14&amp;"'!K50"))*100,2)</f>
        <v>0.81</v>
      </c>
      <c r="M16" s="84"/>
      <c r="N16" s="85">
        <f ca="1">ROUND(AVERAGE(D16,F16,H16,J16,L16),2)</f>
        <v>0.61</v>
      </c>
    </row>
    <row r="17" spans="1:28" x14ac:dyDescent="0.3">
      <c r="B17" s="3" t="s">
        <v>48</v>
      </c>
      <c r="D17" s="193" cm="1">
        <f t="array" aca="1" ref="D17" ca="1">ROUND((INDIRECT("'3. "&amp;$A14&amp;"'!C16")/INDIRECT("'3. "&amp;$A14&amp;"'!C50"))*100,2)</f>
        <v>41.35</v>
      </c>
      <c r="E17" s="84"/>
      <c r="F17" s="193" cm="1">
        <f t="array" aca="1" ref="F17" ca="1">ROUND((INDIRECT("'3. "&amp;$A14&amp;"'!E16")/INDIRECT("'3. "&amp;$A14&amp;"'!E50"))*100,2)</f>
        <v>42.61</v>
      </c>
      <c r="G17" s="84"/>
      <c r="H17" s="193" cm="1">
        <f t="array" aca="1" ref="H17" ca="1">ROUND((INDIRECT("'3. "&amp;$A14&amp;"'!G16")/INDIRECT("'3. "&amp;$A14&amp;"'!G50"))*100,2)</f>
        <v>42.37</v>
      </c>
      <c r="I17" s="84"/>
      <c r="J17" s="193" cm="1">
        <f t="array" aca="1" ref="J17" ca="1">ROUND((INDIRECT("'3. "&amp;$A14&amp;"'!I16")/INDIRECT("'3. "&amp;$A14&amp;"'!I50"))*100,3)</f>
        <v>44.322000000000003</v>
      </c>
      <c r="K17" s="84"/>
      <c r="L17" s="193" cm="1">
        <f t="array" aca="1" ref="L17" ca="1">ROUND((INDIRECT("'3. "&amp;$A14&amp;"'!K16")/INDIRECT("'3. "&amp;$A14&amp;"'!K50"))*100,2)</f>
        <v>45.9</v>
      </c>
      <c r="M17" s="84"/>
      <c r="N17" s="85">
        <f ca="1">ROUND(AVERAGE(D17,F17,H17,J17,L17),2)</f>
        <v>43.31</v>
      </c>
    </row>
    <row r="18" spans="1:28" ht="15.5" thickBot="1" x14ac:dyDescent="0.35">
      <c r="B18" s="3" t="s">
        <v>120</v>
      </c>
      <c r="D18" s="160">
        <f ca="1">SUM(D15:D17)</f>
        <v>100</v>
      </c>
      <c r="E18" s="158" t="s">
        <v>63</v>
      </c>
      <c r="F18" s="160">
        <f ca="1">SUM(F15:F17)</f>
        <v>100</v>
      </c>
      <c r="G18" s="158" t="s">
        <v>63</v>
      </c>
      <c r="H18" s="160">
        <f ca="1">SUM(H15:H17)</f>
        <v>100</v>
      </c>
      <c r="I18" s="158" t="s">
        <v>63</v>
      </c>
      <c r="J18" s="160">
        <f ca="1">SUM(J15:J17)</f>
        <v>100</v>
      </c>
      <c r="K18" s="158" t="s">
        <v>63</v>
      </c>
      <c r="L18" s="160">
        <f ca="1">SUM(L15:L17)</f>
        <v>100</v>
      </c>
      <c r="M18" s="158" t="s">
        <v>63</v>
      </c>
      <c r="N18" s="160">
        <f ca="1">SUM(N15:N17)</f>
        <v>100</v>
      </c>
      <c r="O18" s="159" t="s">
        <v>63</v>
      </c>
    </row>
    <row r="19" spans="1:28" ht="15.5" thickTop="1" x14ac:dyDescent="0.3">
      <c r="E19" s="158"/>
      <c r="G19" s="158"/>
      <c r="I19" s="158"/>
      <c r="K19" s="158"/>
      <c r="M19" s="158"/>
      <c r="O19" s="159"/>
    </row>
    <row r="20" spans="1:28" x14ac:dyDescent="0.3">
      <c r="A20" s="3" t="str">
        <f>Input!A4</f>
        <v>AEP</v>
      </c>
      <c r="B20" s="154" t="str">
        <f>VLOOKUP(A20,'Proxy Data Lookup'!$A:$B,2,FALSE)</f>
        <v>American Electric Power Corporation</v>
      </c>
      <c r="E20" s="158"/>
      <c r="G20" s="158"/>
      <c r="I20" s="158"/>
      <c r="K20" s="158"/>
      <c r="M20" s="158"/>
      <c r="O20" s="159"/>
    </row>
    <row r="21" spans="1:28" x14ac:dyDescent="0.3">
      <c r="B21" s="3" t="s">
        <v>71</v>
      </c>
      <c r="D21" s="85" cm="1">
        <f t="array" aca="1" ref="D21" ca="1">ROUND(((INDIRECT("'3. "&amp;$A20&amp;"'!C12"))/INDIRECT("'3. "&amp;$A20&amp;"'!C50"))*100,2)</f>
        <v>61.39</v>
      </c>
      <c r="E21" s="157" t="s">
        <v>63</v>
      </c>
      <c r="F21" s="85" cm="1">
        <f t="array" aca="1" ref="F21" ca="1">ROUND(((INDIRECT("'3. "&amp;$A20&amp;"'!E12"))/INDIRECT("'3. "&amp;$A20&amp;"'!E50"))*100,2)</f>
        <v>59.85</v>
      </c>
      <c r="G21" s="157" t="s">
        <v>63</v>
      </c>
      <c r="H21" s="85" cm="1">
        <f t="array" aca="1" ref="H21" ca="1">ROUND(((INDIRECT("'3. "&amp;$A20&amp;"'!G12"))/INDIRECT("'3. "&amp;$A20&amp;"'!G50"))*100,2)</f>
        <v>59.86</v>
      </c>
      <c r="I21" s="157" t="s">
        <v>63</v>
      </c>
      <c r="J21" s="85" cm="1">
        <f t="array" aca="1" ref="J21" ca="1">ROUND(((INDIRECT("'3. "&amp;$A20&amp;"'!I12"))/INDIRECT("'3. "&amp;$A20&amp;"'!I50"))*100,2)</f>
        <v>60.19</v>
      </c>
      <c r="K21" s="157" t="s">
        <v>63</v>
      </c>
      <c r="L21" s="85" cm="1">
        <f t="array" aca="1" ref="L21" ca="1">ROUND(((INDIRECT("'3. "&amp;$A20&amp;"'!K12"))/INDIRECT("'3. "&amp;$A20&amp;"'!K50"))*100,2)</f>
        <v>57.3</v>
      </c>
      <c r="M21" s="157" t="s">
        <v>63</v>
      </c>
      <c r="N21" s="85">
        <f ca="1">ROUND(AVERAGE(D21,F21,H21,J21,L21),2)</f>
        <v>59.72</v>
      </c>
      <c r="O21" s="159" t="s">
        <v>63</v>
      </c>
      <c r="R21" s="155"/>
      <c r="T21" s="155"/>
      <c r="V21" s="155"/>
      <c r="X21" s="155"/>
      <c r="Z21" s="155"/>
      <c r="AB21" s="155"/>
    </row>
    <row r="22" spans="1:28" x14ac:dyDescent="0.3">
      <c r="B22" s="3" t="s">
        <v>65</v>
      </c>
      <c r="D22" s="85" cm="1">
        <f t="array" aca="1" ref="D22" ca="1">ROUND((INDIRECT("'3. "&amp;$A20&amp;"'!C13")/INDIRECT("'3. "&amp;$A20&amp;"'!C50"))*100,2)</f>
        <v>0</v>
      </c>
      <c r="E22" s="84"/>
      <c r="F22" s="85" cm="1">
        <f t="array" aca="1" ref="F22" ca="1">ROUND((INDIRECT("'3. "&amp;$A20&amp;"'!E13")/INDIRECT("'3. "&amp;$A20&amp;"'!E50"))*100,2)</f>
        <v>0</v>
      </c>
      <c r="G22" s="84"/>
      <c r="H22" s="85" cm="1">
        <f t="array" aca="1" ref="H22" ca="1">ROUND((INDIRECT("'3. "&amp;$A20&amp;"'!G13")/INDIRECT("'3. "&amp;$A20&amp;"'!G50"))*100,2)</f>
        <v>0</v>
      </c>
      <c r="I22" s="84"/>
      <c r="J22" s="85" cm="1">
        <f t="array" aca="1" ref="J22" ca="1">ROUND((INDIRECT("'3. "&amp;$A20&amp;"'!I13")/INDIRECT("'3. "&amp;$A20&amp;"'!I50"))*100,2)</f>
        <v>0</v>
      </c>
      <c r="K22" s="84"/>
      <c r="L22" s="85" cm="1">
        <f t="array" aca="1" ref="L22" ca="1">ROUND((INDIRECT("'3. "&amp;$A20&amp;"'!K13")/INDIRECT("'3. "&amp;$A20&amp;"'!K50"))*100,2)</f>
        <v>0</v>
      </c>
      <c r="M22" s="84"/>
      <c r="N22" s="85">
        <f ca="1">ROUND(AVERAGE(D22,F22,H22,J22,L22),2)</f>
        <v>0</v>
      </c>
      <c r="R22" s="155"/>
      <c r="T22" s="155"/>
      <c r="V22" s="155"/>
      <c r="X22" s="155"/>
      <c r="Z22" s="155"/>
      <c r="AB22" s="155"/>
    </row>
    <row r="23" spans="1:28" x14ac:dyDescent="0.3">
      <c r="B23" s="3" t="s">
        <v>48</v>
      </c>
      <c r="D23" s="193" cm="1">
        <f t="array" aca="1" ref="D23" ca="1">ROUND((INDIRECT("'3. "&amp;$A20&amp;"'!C16")/INDIRECT("'3. "&amp;$A20&amp;"'!C50"))*100,2)</f>
        <v>38.61</v>
      </c>
      <c r="E23" s="84"/>
      <c r="F23" s="193" cm="1">
        <f t="array" aca="1" ref="F23" ca="1">ROUND((INDIRECT("'3. "&amp;$A20&amp;"'!E16")/INDIRECT("'3. "&amp;$A20&amp;"'!E50"))*100,2)</f>
        <v>40.15</v>
      </c>
      <c r="G23" s="84"/>
      <c r="H23" s="193" cm="1">
        <f t="array" aca="1" ref="H23" ca="1">ROUND((INDIRECT("'3. "&amp;$A20&amp;"'!G16")/INDIRECT("'3. "&amp;$A20&amp;"'!G50"))*100,2)</f>
        <v>40.14</v>
      </c>
      <c r="I23" s="84"/>
      <c r="J23" s="193" cm="1">
        <f t="array" aca="1" ref="J23" ca="1">ROUND((INDIRECT("'3. "&amp;$A20&amp;"'!I16")/INDIRECT("'3. "&amp;$A20&amp;"'!I50"))*100,2)</f>
        <v>39.81</v>
      </c>
      <c r="K23" s="84"/>
      <c r="L23" s="193" cm="1">
        <f t="array" aca="1" ref="L23" ca="1">ROUND((INDIRECT("'3. "&amp;$A20&amp;"'!K16")/INDIRECT("'3. "&amp;$A20&amp;"'!K50"))*100,2)</f>
        <v>42.7</v>
      </c>
      <c r="M23" s="84"/>
      <c r="N23" s="85">
        <f ca="1">ROUND(AVERAGE(D23,F23,H23,J23,L23),2)</f>
        <v>40.28</v>
      </c>
      <c r="R23" s="155"/>
      <c r="T23" s="155"/>
      <c r="V23" s="155"/>
      <c r="X23" s="155"/>
      <c r="Z23" s="155"/>
      <c r="AB23" s="155"/>
    </row>
    <row r="24" spans="1:28" ht="15.5" thickBot="1" x14ac:dyDescent="0.35">
      <c r="B24" s="3" t="s">
        <v>120</v>
      </c>
      <c r="D24" s="160">
        <f ca="1">SUM(D21:D23)</f>
        <v>100</v>
      </c>
      <c r="E24" s="158" t="s">
        <v>63</v>
      </c>
      <c r="F24" s="160">
        <f ca="1">SUM(F21:F23)</f>
        <v>100</v>
      </c>
      <c r="G24" s="158" t="s">
        <v>63</v>
      </c>
      <c r="H24" s="160">
        <f ca="1">SUM(H21:H23)</f>
        <v>100</v>
      </c>
      <c r="I24" s="158" t="s">
        <v>63</v>
      </c>
      <c r="J24" s="160">
        <f ca="1">SUM(J21:J23)</f>
        <v>100</v>
      </c>
      <c r="K24" s="158" t="s">
        <v>63</v>
      </c>
      <c r="L24" s="160">
        <f ca="1">SUM(L21:L23)</f>
        <v>100</v>
      </c>
      <c r="M24" s="158" t="s">
        <v>63</v>
      </c>
      <c r="N24" s="160">
        <f ca="1">SUM(N21:N23)</f>
        <v>100</v>
      </c>
      <c r="O24" s="159" t="s">
        <v>63</v>
      </c>
    </row>
    <row r="25" spans="1:28" ht="15.5" thickTop="1" x14ac:dyDescent="0.3">
      <c r="E25" s="158"/>
      <c r="G25" s="158"/>
      <c r="I25" s="158"/>
      <c r="K25" s="158"/>
      <c r="M25" s="158"/>
      <c r="O25" s="159"/>
    </row>
    <row r="26" spans="1:28" x14ac:dyDescent="0.3">
      <c r="A26" s="3" t="str">
        <f>Input!A5</f>
        <v>DUK</v>
      </c>
      <c r="B26" s="156" t="str">
        <f>VLOOKUP(A26,'Proxy Data Lookup'!$A:$B,2,FALSE)</f>
        <v>Duke Energy Corporation</v>
      </c>
    </row>
    <row r="27" spans="1:28" x14ac:dyDescent="0.3">
      <c r="B27" s="3" t="s">
        <v>71</v>
      </c>
      <c r="D27" s="85" cm="1">
        <f t="array" aca="1" ref="D27" ca="1">ROUND(((INDIRECT("'3. "&amp;$A26&amp;"'!C12"))/INDIRECT("'3. "&amp;$A26&amp;"'!C50"))*100,2)</f>
        <v>60.51</v>
      </c>
      <c r="E27" s="157" t="s">
        <v>63</v>
      </c>
      <c r="F27" s="85" cm="1">
        <f t="array" aca="1" ref="F27" ca="1">ROUND(((INDIRECT("'3. "&amp;$A26&amp;"'!E12"))/INDIRECT("'3. "&amp;$A26&amp;"'!E50"))*100,2)</f>
        <v>59.08</v>
      </c>
      <c r="G27" s="157" t="s">
        <v>63</v>
      </c>
      <c r="H27" s="85" cm="1">
        <f t="array" aca="1" ref="H27" ca="1">ROUND(((INDIRECT("'3. "&amp;$A26&amp;"'!G12"))/INDIRECT("'3. "&amp;$A26&amp;"'!G50"))*100,2)</f>
        <v>56.43</v>
      </c>
      <c r="I27" s="157" t="s">
        <v>63</v>
      </c>
      <c r="J27" s="85" cm="1">
        <f t="array" aca="1" ref="J27" ca="1">ROUND(((INDIRECT("'3. "&amp;$A26&amp;"'!I12"))/INDIRECT("'3. "&amp;$A26&amp;"'!I50"))*100,2)</f>
        <v>55.52</v>
      </c>
      <c r="K27" s="157" t="s">
        <v>63</v>
      </c>
      <c r="L27" s="85" cm="1">
        <f t="array" aca="1" ref="L27" ca="1">ROUND(((INDIRECT("'3. "&amp;$A26&amp;"'!K12"))/INDIRECT("'3. "&amp;$A26&amp;"'!K50"))*100,2)</f>
        <v>55.39</v>
      </c>
      <c r="M27" s="157" t="s">
        <v>63</v>
      </c>
      <c r="N27" s="85">
        <f ca="1">ROUND(AVERAGE(D27,F27,H27,J27,L27),4)</f>
        <v>57.386000000000003</v>
      </c>
      <c r="O27" s="159" t="s">
        <v>63</v>
      </c>
    </row>
    <row r="28" spans="1:28" x14ac:dyDescent="0.3">
      <c r="B28" s="3" t="s">
        <v>65</v>
      </c>
      <c r="D28" s="85" cm="1">
        <f t="array" aca="1" ref="D28" ca="1">ROUND((INDIRECT("'3. "&amp;$A26&amp;"'!C13")/INDIRECT("'3. "&amp;$A26&amp;"'!C50"))*100,2)</f>
        <v>1.58</v>
      </c>
      <c r="E28" s="84"/>
      <c r="F28" s="85" cm="1">
        <f t="array" aca="1" ref="F28" ca="1">ROUND((INDIRECT("'3. "&amp;$A26&amp;"'!E13")/INDIRECT("'3. "&amp;$A26&amp;"'!E50"))*100,2)</f>
        <v>1.63</v>
      </c>
      <c r="G28" s="84"/>
      <c r="H28" s="85" cm="1">
        <f t="array" aca="1" ref="H28" ca="1">ROUND((INDIRECT("'3. "&amp;$A26&amp;"'!G13")/INDIRECT("'3. "&amp;$A26&amp;"'!G50"))*100,2)</f>
        <v>1.73</v>
      </c>
      <c r="I28" s="84"/>
      <c r="J28" s="85" cm="1">
        <f t="array" aca="1" ref="J28" ca="1">ROUND((INDIRECT("'3. "&amp;$A26&amp;"'!I13")/INDIRECT("'3. "&amp;$A26&amp;"'!I50"))*100,2)</f>
        <v>1.82</v>
      </c>
      <c r="K28" s="84"/>
      <c r="L28" s="85" cm="1">
        <f t="array" aca="1" ref="L28" ca="1">ROUND((INDIRECT("'3. "&amp;$A26&amp;"'!K13")/INDIRECT("'3. "&amp;$A26&amp;"'!K50"))*100,2)</f>
        <v>1.87</v>
      </c>
      <c r="M28" s="84"/>
      <c r="N28" s="85">
        <f ca="1">ROUND(AVERAGE(D28,F28,H28,J28,L28),4)</f>
        <v>1.726</v>
      </c>
    </row>
    <row r="29" spans="1:28" x14ac:dyDescent="0.3">
      <c r="B29" s="3" t="s">
        <v>48</v>
      </c>
      <c r="D29" s="193" cm="1">
        <f t="array" aca="1" ref="D29" ca="1">ROUND((INDIRECT("'3. "&amp;$A26&amp;"'!C16")/INDIRECT("'3. "&amp;$A26&amp;"'!C50"))*100,2)</f>
        <v>37.909999999999997</v>
      </c>
      <c r="E29" s="84"/>
      <c r="F29" s="193" cm="1">
        <f t="array" aca="1" ref="F29" ca="1">ROUND((INDIRECT("'3. "&amp;$A26&amp;"'!E16")/INDIRECT("'3. "&amp;$A26&amp;"'!E50"))*100,2)</f>
        <v>39.29</v>
      </c>
      <c r="G29" s="84"/>
      <c r="H29" s="193" cm="1">
        <f t="array" aca="1" ref="H29" ca="1">ROUND((INDIRECT("'3. "&amp;$A26&amp;"'!G16")/INDIRECT("'3. "&amp;$A26&amp;"'!G50"))*100,2)</f>
        <v>41.84</v>
      </c>
      <c r="I29" s="84"/>
      <c r="J29" s="193" cm="1">
        <f t="array" aca="1" ref="J29" ca="1">ROUND((INDIRECT("'3. "&amp;$A26&amp;"'!I16")/INDIRECT("'3. "&amp;$A26&amp;"'!I50"))*100,2)</f>
        <v>42.66</v>
      </c>
      <c r="K29" s="84"/>
      <c r="L29" s="193" cm="1">
        <f t="array" aca="1" ref="L29" ca="1">ROUND((INDIRECT("'3. "&amp;$A26&amp;"'!K16")/INDIRECT("'3. "&amp;$A26&amp;"'!K50"))*100,2)</f>
        <v>42.74</v>
      </c>
      <c r="M29" s="84"/>
      <c r="N29" s="85">
        <f ca="1">ROUND(AVERAGE(D29,F29,H29,J29,L29),4)</f>
        <v>40.887999999999998</v>
      </c>
    </row>
    <row r="30" spans="1:28" ht="15.5" thickBot="1" x14ac:dyDescent="0.35">
      <c r="B30" s="3" t="s">
        <v>120</v>
      </c>
      <c r="D30" s="160">
        <f ca="1">SUM(D27:D29)</f>
        <v>100</v>
      </c>
      <c r="E30" s="158" t="s">
        <v>63</v>
      </c>
      <c r="F30" s="160">
        <f ca="1">SUM(F27:F29)</f>
        <v>100</v>
      </c>
      <c r="G30" s="158" t="s">
        <v>63</v>
      </c>
      <c r="H30" s="160">
        <f ca="1">SUM(H27:H29)</f>
        <v>100</v>
      </c>
      <c r="I30" s="158" t="s">
        <v>63</v>
      </c>
      <c r="J30" s="160">
        <f ca="1">SUM(J27:J29)</f>
        <v>100</v>
      </c>
      <c r="K30" s="158" t="s">
        <v>63</v>
      </c>
      <c r="L30" s="160">
        <f ca="1">SUM(L27:L29)</f>
        <v>100</v>
      </c>
      <c r="M30" s="158" t="s">
        <v>63</v>
      </c>
      <c r="N30" s="160">
        <f ca="1">SUM(N27:N29)</f>
        <v>100</v>
      </c>
      <c r="O30" s="159" t="s">
        <v>63</v>
      </c>
    </row>
    <row r="31" spans="1:28" ht="15.5" thickTop="1" x14ac:dyDescent="0.3">
      <c r="E31" s="158"/>
      <c r="G31" s="158"/>
      <c r="I31" s="158"/>
      <c r="K31" s="158"/>
      <c r="M31" s="158"/>
      <c r="O31" s="159"/>
    </row>
    <row r="32" spans="1:28" x14ac:dyDescent="0.3">
      <c r="A32" s="3" t="str">
        <f>Input!A6</f>
        <v>EIX</v>
      </c>
      <c r="B32" s="156" t="str">
        <f>VLOOKUP(A32,'Proxy Data Lookup'!$A:$B,2,FALSE)</f>
        <v>Edison International</v>
      </c>
    </row>
    <row r="33" spans="1:15" x14ac:dyDescent="0.3">
      <c r="B33" s="3" t="s">
        <v>71</v>
      </c>
      <c r="D33" s="85" cm="1">
        <f t="array" aca="1" ref="D33" ca="1">ROUND(((INDIRECT("'3. "&amp;$A32&amp;"'!C12"))/INDIRECT("'3. "&amp;$A32&amp;"'!C50"))*100,2)</f>
        <v>66.989999999999995</v>
      </c>
      <c r="E33" s="157" t="s">
        <v>63</v>
      </c>
      <c r="F33" s="85" cm="1">
        <f t="array" aca="1" ref="F33" ca="1">ROUND(((INDIRECT("'3. "&amp;$A32&amp;"'!E12"))/INDIRECT("'3. "&amp;$A32&amp;"'!E50"))*100,2)</f>
        <v>65.599999999999994</v>
      </c>
      <c r="G33" s="157" t="s">
        <v>63</v>
      </c>
      <c r="H33" s="85" cm="1">
        <f t="array" aca="1" ref="H33" ca="1">ROUND(((INDIRECT("'3. "&amp;$A32&amp;"'!G12"))/INDIRECT("'3. "&amp;$A32&amp;"'!G50"))*100,2)</f>
        <v>61.49</v>
      </c>
      <c r="I33" s="157" t="s">
        <v>63</v>
      </c>
      <c r="J33" s="85" cm="1">
        <f t="array" aca="1" ref="J33" ca="1">ROUND(((INDIRECT("'3. "&amp;$A32&amp;"'!I12"))/INDIRECT("'3. "&amp;$A32&amp;"'!I50"))*100,2)</f>
        <v>56.44</v>
      </c>
      <c r="K33" s="157" t="s">
        <v>63</v>
      </c>
      <c r="L33" s="85" cm="1">
        <f t="array" aca="1" ref="L33" ca="1">ROUND(((INDIRECT("'3. "&amp;$A32&amp;"'!K12"))/INDIRECT("'3. "&amp;$A32&amp;"'!K50"))*100,2)</f>
        <v>54.21</v>
      </c>
      <c r="M33" s="157" t="s">
        <v>63</v>
      </c>
      <c r="N33" s="85">
        <f ca="1">ROUND(AVERAGE(D33,F33,H33,J33,L33),2)</f>
        <v>60.95</v>
      </c>
      <c r="O33" s="159" t="s">
        <v>63</v>
      </c>
    </row>
    <row r="34" spans="1:15" x14ac:dyDescent="0.3">
      <c r="B34" s="3" t="s">
        <v>65</v>
      </c>
      <c r="D34" s="85" cm="1">
        <f t="array" aca="1" ref="D34" ca="1">ROUND((INDIRECT("'3. "&amp;$A32&amp;"'!C13")/INDIRECT("'3. "&amp;$A32&amp;"'!C50"))*100,2)</f>
        <v>4.96</v>
      </c>
      <c r="E34" s="84"/>
      <c r="F34" s="85" cm="1">
        <f t="array" aca="1" ref="F34" ca="1">ROUND((INDIRECT("'3. "&amp;$A32&amp;"'!E13")/INDIRECT("'3. "&amp;$A32&amp;"'!E50"))*100,2)</f>
        <v>4.21</v>
      </c>
      <c r="G34" s="84"/>
      <c r="H34" s="85" cm="1">
        <f t="array" aca="1" ref="H34" ca="1">ROUND((INDIRECT("'3. "&amp;$A32&amp;"'!G13")/INDIRECT("'3. "&amp;$A32&amp;"'!G50"))*100,2)</f>
        <v>4.63</v>
      </c>
      <c r="I34" s="84"/>
      <c r="J34" s="85" cm="1">
        <f t="array" aca="1" ref="J34" ca="1">ROUND((INDIRECT("'3. "&amp;$A32&amp;"'!I13")/INDIRECT("'3. "&amp;$A32&amp;"'!I50"))*100,2)</f>
        <v>5.19</v>
      </c>
      <c r="K34" s="84"/>
      <c r="L34" s="85" cm="1">
        <f t="array" aca="1" ref="L34" ca="1">ROUND((INDIRECT("'3. "&amp;$A32&amp;"'!K13")/INDIRECT("'3. "&amp;$A32&amp;"'!K50"))*100,2)</f>
        <v>6.48</v>
      </c>
      <c r="M34" s="84"/>
      <c r="N34" s="85">
        <f ca="1">ROUND(AVERAGE(D34,F34,H34,J34,L34),2)</f>
        <v>5.09</v>
      </c>
    </row>
    <row r="35" spans="1:15" x14ac:dyDescent="0.3">
      <c r="B35" s="3" t="s">
        <v>48</v>
      </c>
      <c r="D35" s="193" cm="1">
        <f t="array" aca="1" ref="D35" ca="1">ROUND((INDIRECT("'3. "&amp;$A32&amp;"'!C16")/INDIRECT("'3. "&amp;$A32&amp;"'!C50"))*100,2)</f>
        <v>28.06</v>
      </c>
      <c r="E35" s="84"/>
      <c r="F35" s="193" cm="1">
        <f t="array" aca="1" ref="F35" ca="1">ROUND((INDIRECT("'3. "&amp;$A32&amp;"'!E16")/INDIRECT("'3. "&amp;$A32&amp;"'!E50"))*100,2)</f>
        <v>30.19</v>
      </c>
      <c r="G35" s="84"/>
      <c r="H35" s="193" cm="1">
        <f t="array" aca="1" ref="H35" ca="1">ROUND((INDIRECT("'3. "&amp;$A32&amp;"'!G16")/INDIRECT("'3. "&amp;$A32&amp;"'!G50"))*100,2)</f>
        <v>33.880000000000003</v>
      </c>
      <c r="I35" s="84"/>
      <c r="J35" s="193" cm="1">
        <f t="array" aca="1" ref="J35" ca="1">ROUND((INDIRECT("'3. "&amp;$A32&amp;"'!I16")/INDIRECT("'3. "&amp;$A32&amp;"'!I50"))*100,2)</f>
        <v>38.369999999999997</v>
      </c>
      <c r="K35" s="84"/>
      <c r="L35" s="193" cm="1">
        <f t="array" aca="1" ref="L35" ca="1">ROUND((INDIRECT("'3. "&amp;$A32&amp;"'!K16")/INDIRECT("'3. "&amp;$A32&amp;"'!K50"))*100,2)</f>
        <v>39.31</v>
      </c>
      <c r="M35" s="84"/>
      <c r="N35" s="85">
        <f ca="1">ROUND(AVERAGE(D35,F35,H35,J35,L35),2)</f>
        <v>33.96</v>
      </c>
    </row>
    <row r="36" spans="1:15" ht="15.5" thickBot="1" x14ac:dyDescent="0.35">
      <c r="B36" s="3" t="s">
        <v>120</v>
      </c>
      <c r="D36" s="160">
        <f ca="1">SUM(D33:D35)</f>
        <v>100.00999999999999</v>
      </c>
      <c r="E36" s="158" t="s">
        <v>63</v>
      </c>
      <c r="F36" s="160">
        <f ca="1">SUM(F33:F35)</f>
        <v>99.999999999999986</v>
      </c>
      <c r="G36" s="158" t="s">
        <v>63</v>
      </c>
      <c r="H36" s="160">
        <f ca="1">SUM(H33:H35)</f>
        <v>100</v>
      </c>
      <c r="I36" s="158" t="s">
        <v>63</v>
      </c>
      <c r="J36" s="160">
        <f ca="1">SUM(J33:J35)</f>
        <v>100</v>
      </c>
      <c r="K36" s="158" t="s">
        <v>63</v>
      </c>
      <c r="L36" s="160">
        <f ca="1">SUM(L33:L35)</f>
        <v>100</v>
      </c>
      <c r="M36" s="158" t="s">
        <v>63</v>
      </c>
      <c r="N36" s="160">
        <f ca="1">SUM(N33:N35)</f>
        <v>100</v>
      </c>
      <c r="O36" s="159" t="s">
        <v>63</v>
      </c>
    </row>
    <row r="37" spans="1:15" ht="15.5" thickTop="1" x14ac:dyDescent="0.3">
      <c r="E37" s="158"/>
      <c r="G37" s="158"/>
      <c r="I37" s="158"/>
      <c r="K37" s="158"/>
      <c r="M37" s="158"/>
      <c r="O37" s="159"/>
    </row>
    <row r="38" spans="1:15" x14ac:dyDescent="0.3">
      <c r="A38" s="3" t="str">
        <f>Input!A7</f>
        <v>ETR</v>
      </c>
      <c r="B38" s="154" t="str">
        <f>VLOOKUP(A38,'Proxy Data Lookup'!$A:$B,2,FALSE)</f>
        <v>Entergy Corporation</v>
      </c>
      <c r="O38" s="159"/>
    </row>
    <row r="39" spans="1:15" x14ac:dyDescent="0.3">
      <c r="B39" s="3" t="s">
        <v>71</v>
      </c>
      <c r="D39" s="85" cm="1">
        <f t="array" aca="1" ref="D39" ca="1">ROUND(((INDIRECT("'3. "&amp;$A38&amp;"'!C12"))/INDIRECT("'3. "&amp;$A38&amp;"'!C50"))*100,2)</f>
        <v>62.66</v>
      </c>
      <c r="E39" s="157" t="s">
        <v>63</v>
      </c>
      <c r="F39" s="85" cm="1">
        <f t="array" aca="1" ref="F39" ca="1">ROUND(((INDIRECT("'3. "&amp;$A38&amp;"'!E12"))/INDIRECT("'3. "&amp;$A38&amp;"'!E50"))*100,2)</f>
        <v>66.13</v>
      </c>
      <c r="G39" s="157" t="s">
        <v>63</v>
      </c>
      <c r="H39" s="85" cm="1">
        <f t="array" aca="1" ref="H39" ca="1">ROUND(((INDIRECT("'3. "&amp;$A38&amp;"'!G12"))/INDIRECT("'3. "&amp;$A38&amp;"'!G50"))*100,2)</f>
        <v>68.58</v>
      </c>
      <c r="I39" s="157" t="s">
        <v>63</v>
      </c>
      <c r="J39" s="85" cm="1">
        <f t="array" aca="1" ref="J39" ca="1">ROUND(((INDIRECT("'3. "&amp;$A38&amp;"'!I12"))/INDIRECT("'3. "&amp;$A38&amp;"'!I50"))*100,2)</f>
        <v>66.680000000000007</v>
      </c>
      <c r="K39" s="157" t="s">
        <v>63</v>
      </c>
      <c r="L39" s="85" cm="1">
        <f t="array" aca="1" ref="L39" ca="1">ROUND(((INDIRECT("'3. "&amp;$A38&amp;"'!K12"))/INDIRECT("'3. "&amp;$A38&amp;"'!K50"))*100,2)</f>
        <v>63.04</v>
      </c>
      <c r="M39" s="157" t="s">
        <v>63</v>
      </c>
      <c r="N39" s="85">
        <f ca="1">ROUND(AVERAGE(D39,F39,H39,J39,L39),2)</f>
        <v>65.42</v>
      </c>
      <c r="O39" s="159" t="s">
        <v>63</v>
      </c>
    </row>
    <row r="40" spans="1:15" x14ac:dyDescent="0.3">
      <c r="B40" s="3" t="s">
        <v>65</v>
      </c>
      <c r="D40" s="85" cm="1">
        <f t="array" aca="1" ref="D40" ca="1">ROUND((INDIRECT("'3. "&amp;$A38&amp;"'!C13")/INDIRECT("'3. "&amp;$A38&amp;"'!C50"))*100,2)</f>
        <v>0.85</v>
      </c>
      <c r="E40" s="84"/>
      <c r="F40" s="85" cm="1">
        <f t="array" aca="1" ref="F40" ca="1">ROUND((INDIRECT("'3. "&amp;$A38&amp;"'!E13")/INDIRECT("'3. "&amp;$A38&amp;"'!E50"))*100,2)</f>
        <v>0.81</v>
      </c>
      <c r="G40" s="84"/>
      <c r="H40" s="85" cm="1">
        <f t="array" aca="1" ref="H40" ca="1">ROUND((INDIRECT("'3. "&amp;$A38&amp;"'!G13")/INDIRECT("'3. "&amp;$A38&amp;"'!G50"))*100,2)</f>
        <v>0.57999999999999996</v>
      </c>
      <c r="I40" s="84"/>
      <c r="J40" s="85" cm="1">
        <f t="array" aca="1" ref="J40" ca="1">ROUND((INDIRECT("'3. "&amp;$A38&amp;"'!I13")/INDIRECT("'3. "&amp;$A38&amp;"'!I50"))*100,2)</f>
        <v>0.76</v>
      </c>
      <c r="K40" s="84"/>
      <c r="L40" s="85" cm="1">
        <f t="array" aca="1" ref="L40" ca="1">ROUND((INDIRECT("'3. "&amp;$A38&amp;"'!K13")/INDIRECT("'3. "&amp;$A38&amp;"'!K50"))*100,2)</f>
        <v>0.9</v>
      </c>
      <c r="M40" s="84"/>
      <c r="N40" s="85">
        <f ca="1">ROUND(AVERAGE(D40,F40,H40,J40,L40),2)</f>
        <v>0.78</v>
      </c>
    </row>
    <row r="41" spans="1:15" x14ac:dyDescent="0.3">
      <c r="B41" s="3" t="s">
        <v>48</v>
      </c>
      <c r="D41" s="193" cm="1">
        <f t="array" aca="1" ref="D41" ca="1">ROUND((INDIRECT("'3. "&amp;$A38&amp;"'!C16")/INDIRECT("'3. "&amp;$A38&amp;"'!C50"))*100,2)</f>
        <v>36.49</v>
      </c>
      <c r="E41" s="84"/>
      <c r="F41" s="193" cm="1">
        <f t="array" aca="1" ref="F41" ca="1">ROUND((INDIRECT("'3. "&amp;$A38&amp;"'!E16")/INDIRECT("'3. "&amp;$A38&amp;"'!E50"))*100,2)</f>
        <v>33.06</v>
      </c>
      <c r="G41" s="84"/>
      <c r="H41" s="193" cm="1">
        <f t="array" aca="1" ref="H41" ca="1">ROUND((INDIRECT("'3. "&amp;$A38&amp;"'!G16")/INDIRECT("'3. "&amp;$A38&amp;"'!G50"))*100,2)</f>
        <v>30.84</v>
      </c>
      <c r="I41" s="84"/>
      <c r="J41" s="193" cm="1">
        <f t="array" aca="1" ref="J41" ca="1">ROUND((INDIRECT("'3. "&amp;$A38&amp;"'!I16")/INDIRECT("'3. "&amp;$A38&amp;"'!I50"))*100,2)</f>
        <v>32.57</v>
      </c>
      <c r="K41" s="84"/>
      <c r="L41" s="193" cm="1">
        <f t="array" aca="1" ref="L41" ca="1">ROUND((INDIRECT("'3. "&amp;$A38&amp;"'!K16")/INDIRECT("'3. "&amp;$A38&amp;"'!K50"))*100,2)</f>
        <v>36.06</v>
      </c>
      <c r="M41" s="84"/>
      <c r="N41" s="85">
        <f ca="1">ROUND(AVERAGE(D41,F41,H41,J41,L41),2)</f>
        <v>33.799999999999997</v>
      </c>
    </row>
    <row r="42" spans="1:15" ht="15.5" thickBot="1" x14ac:dyDescent="0.35">
      <c r="B42" s="3" t="s">
        <v>120</v>
      </c>
      <c r="D42" s="160">
        <f ca="1">SUM(D39:D41)</f>
        <v>100</v>
      </c>
      <c r="E42" s="158" t="s">
        <v>63</v>
      </c>
      <c r="F42" s="160">
        <f ca="1">SUM(F39:F41)</f>
        <v>100</v>
      </c>
      <c r="G42" s="158" t="s">
        <v>63</v>
      </c>
      <c r="H42" s="160">
        <f ca="1">SUM(H39:H41)</f>
        <v>100</v>
      </c>
      <c r="I42" s="158" t="s">
        <v>63</v>
      </c>
      <c r="J42" s="160">
        <f ca="1">SUM(J39:J41)</f>
        <v>100.01000000000002</v>
      </c>
      <c r="K42" s="158" t="s">
        <v>63</v>
      </c>
      <c r="L42" s="160">
        <f ca="1">SUM(L39:L41)</f>
        <v>100</v>
      </c>
      <c r="M42" s="158" t="s">
        <v>63</v>
      </c>
      <c r="N42" s="160">
        <f ca="1">SUM(N39:N41)</f>
        <v>100</v>
      </c>
      <c r="O42" s="159" t="s">
        <v>63</v>
      </c>
    </row>
    <row r="43" spans="1:15" ht="15.5" thickTop="1" x14ac:dyDescent="0.3">
      <c r="E43" s="158"/>
      <c r="G43" s="158"/>
      <c r="I43" s="158"/>
      <c r="K43" s="158"/>
      <c r="M43" s="158"/>
      <c r="O43" s="159"/>
    </row>
    <row r="44" spans="1:15" x14ac:dyDescent="0.3">
      <c r="A44" s="3" t="str">
        <f>Input!A8</f>
        <v>EVRG</v>
      </c>
      <c r="B44" s="156" t="str">
        <f>VLOOKUP(A44,'Proxy Data Lookup'!$A:$B,2,FALSE)</f>
        <v>Evergy, Inc.</v>
      </c>
      <c r="E44" s="158"/>
      <c r="G44" s="158"/>
      <c r="I44" s="158"/>
      <c r="K44" s="158"/>
      <c r="M44" s="158"/>
    </row>
    <row r="45" spans="1:15" x14ac:dyDescent="0.3">
      <c r="B45" s="3" t="s">
        <v>71</v>
      </c>
      <c r="D45" s="85" cm="1">
        <f t="array" aca="1" ref="D45" ca="1">ROUND(((INDIRECT("'3. "&amp;$A44&amp;"'!C12"))/INDIRECT("'3. "&amp;$A44&amp;"'!C50"))*100,2)</f>
        <v>55.09</v>
      </c>
      <c r="E45" s="157" t="s">
        <v>63</v>
      </c>
      <c r="F45" s="85" cm="1">
        <f t="array" aca="1" ref="F45" ca="1">ROUND(((INDIRECT("'3. "&amp;$A44&amp;"'!E12"))/INDIRECT("'3. "&amp;$A44&amp;"'!E50"))*100,2)</f>
        <v>52.17</v>
      </c>
      <c r="G45" s="157" t="s">
        <v>63</v>
      </c>
      <c r="H45" s="85" cm="1">
        <f t="array" aca="1" ref="H45" ca="1">ROUND(((INDIRECT("'3. "&amp;$A44&amp;"'!G12"))/INDIRECT("'3. "&amp;$A44&amp;"'!G50"))*100,2)</f>
        <v>51.17</v>
      </c>
      <c r="I45" s="157" t="s">
        <v>63</v>
      </c>
      <c r="J45" s="85" cm="1">
        <f t="array" aca="1" ref="J45" ca="1">ROUND(((INDIRECT("'3. "&amp;$A44&amp;"'!I12"))/INDIRECT("'3. "&amp;$A44&amp;"'!I50"))*100,2)</f>
        <v>52.48</v>
      </c>
      <c r="K45" s="157" t="s">
        <v>63</v>
      </c>
      <c r="L45" s="85" cm="1">
        <f t="array" aca="1" ref="L45" ca="1">ROUND(((INDIRECT("'3. "&amp;$A44&amp;"'!K12"))/INDIRECT("'3. "&amp;$A44&amp;"'!K50"))*100,2)</f>
        <v>51.77</v>
      </c>
      <c r="M45" s="157" t="s">
        <v>63</v>
      </c>
      <c r="N45" s="85">
        <f ca="1">ROUND(AVERAGE(D45,F45,H45,J45,L45),2)</f>
        <v>52.54</v>
      </c>
      <c r="O45" s="159" t="s">
        <v>63</v>
      </c>
    </row>
    <row r="46" spans="1:15" x14ac:dyDescent="0.3">
      <c r="B46" s="3" t="s">
        <v>65</v>
      </c>
      <c r="D46" s="85" cm="1">
        <f t="array" aca="1" ref="D46" ca="1">ROUND((INDIRECT("'3. "&amp;$A44&amp;"'!C13")/INDIRECT("'3. "&amp;$A44&amp;"'!C50"))*100,2)</f>
        <v>0</v>
      </c>
      <c r="E46" s="84"/>
      <c r="F46" s="85" cm="1">
        <f t="array" aca="1" ref="F46" ca="1">ROUND((INDIRECT("'3. "&amp;$A44&amp;"'!E13")/INDIRECT("'3. "&amp;$A44&amp;"'!E50"))*100,2)</f>
        <v>0</v>
      </c>
      <c r="G46" s="84"/>
      <c r="H46" s="85" cm="1">
        <f t="array" aca="1" ref="H46" ca="1">ROUND((INDIRECT("'3. "&amp;$A44&amp;"'!G13")/INDIRECT("'3. "&amp;$A44&amp;"'!G50"))*100,2)</f>
        <v>0</v>
      </c>
      <c r="I46" s="84"/>
      <c r="J46" s="85" cm="1">
        <f t="array" aca="1" ref="J46" ca="1">ROUND((INDIRECT("'3. "&amp;$A44&amp;"'!I13")/INDIRECT("'3. "&amp;$A44&amp;"'!I50"))*100,2)</f>
        <v>0</v>
      </c>
      <c r="K46" s="84"/>
      <c r="L46" s="85" cm="1">
        <f t="array" aca="1" ref="L46" ca="1">ROUND((INDIRECT("'3. "&amp;$A44&amp;"'!K13")/INDIRECT("'3. "&amp;$A44&amp;"'!K50"))*100,2)</f>
        <v>0</v>
      </c>
      <c r="M46" s="84"/>
      <c r="N46" s="85">
        <f ca="1">ROUND(AVERAGE(D46,F46,H46,J46,L46),2)</f>
        <v>0</v>
      </c>
    </row>
    <row r="47" spans="1:15" x14ac:dyDescent="0.3">
      <c r="B47" s="3" t="s">
        <v>48</v>
      </c>
      <c r="D47" s="193" cm="1">
        <f t="array" aca="1" ref="D47" ca="1">ROUND((INDIRECT("'3. "&amp;$A44&amp;"'!C16")/INDIRECT("'3. "&amp;$A44&amp;"'!C50"))*100,2)</f>
        <v>44.91</v>
      </c>
      <c r="E47" s="84"/>
      <c r="F47" s="193" cm="1">
        <f t="array" aca="1" ref="F47" ca="1">ROUND((INDIRECT("'3. "&amp;$A44&amp;"'!E16")/INDIRECT("'3. "&amp;$A44&amp;"'!E50"))*100,2)</f>
        <v>47.83</v>
      </c>
      <c r="G47" s="84"/>
      <c r="H47" s="193" cm="1">
        <f t="array" aca="1" ref="H47" ca="1">ROUND((INDIRECT("'3. "&amp;$A44&amp;"'!G16")/INDIRECT("'3. "&amp;$A44&amp;"'!G50"))*100,2)</f>
        <v>48.83</v>
      </c>
      <c r="I47" s="84"/>
      <c r="J47" s="193" cm="1">
        <f t="array" aca="1" ref="J47" ca="1">ROUND((INDIRECT("'3. "&amp;$A44&amp;"'!I16")/INDIRECT("'3. "&amp;$A44&amp;"'!I50"))*100,2)</f>
        <v>47.52</v>
      </c>
      <c r="K47" s="84"/>
      <c r="L47" s="193" cm="1">
        <f t="array" aca="1" ref="L47" ca="1">ROUND((INDIRECT("'3. "&amp;$A44&amp;"'!K16")/INDIRECT("'3. "&amp;$A44&amp;"'!K50"))*100,2)</f>
        <v>48.23</v>
      </c>
      <c r="M47" s="84"/>
      <c r="N47" s="85">
        <f ca="1">ROUND(AVERAGE(D47,F47,H47,J47,L47),2)</f>
        <v>47.46</v>
      </c>
    </row>
    <row r="48" spans="1:15" ht="15.5" thickBot="1" x14ac:dyDescent="0.35">
      <c r="B48" s="3" t="s">
        <v>120</v>
      </c>
      <c r="D48" s="160">
        <f ca="1">SUM(D45:D47)</f>
        <v>100</v>
      </c>
      <c r="E48" s="158" t="s">
        <v>63</v>
      </c>
      <c r="F48" s="160">
        <f ca="1">SUM(F45:F47)</f>
        <v>100</v>
      </c>
      <c r="G48" s="158" t="s">
        <v>63</v>
      </c>
      <c r="H48" s="160">
        <f ca="1">SUM(H45:H47)</f>
        <v>100</v>
      </c>
      <c r="I48" s="158" t="s">
        <v>63</v>
      </c>
      <c r="J48" s="160">
        <f ca="1">SUM(J45:J47)</f>
        <v>100</v>
      </c>
      <c r="K48" s="158" t="s">
        <v>63</v>
      </c>
      <c r="L48" s="160">
        <f ca="1">SUM(L45:L47)</f>
        <v>100</v>
      </c>
      <c r="M48" s="158" t="s">
        <v>63</v>
      </c>
      <c r="N48" s="160">
        <f ca="1">SUM(N45:N47)</f>
        <v>100</v>
      </c>
      <c r="O48" s="159" t="s">
        <v>63</v>
      </c>
    </row>
    <row r="49" spans="1:26" ht="15.5" thickTop="1" x14ac:dyDescent="0.3">
      <c r="E49" s="158"/>
      <c r="G49" s="158"/>
      <c r="I49" s="158"/>
      <c r="K49" s="158"/>
      <c r="M49" s="158"/>
      <c r="O49" s="159"/>
    </row>
    <row r="50" spans="1:26" x14ac:dyDescent="0.3">
      <c r="A50" s="3" t="str">
        <f>Input!A9</f>
        <v>IDA</v>
      </c>
      <c r="B50" s="154" t="str">
        <f>VLOOKUP(A50,'Proxy Data Lookup'!$A:$B,2,FALSE)</f>
        <v>IDACORP, Inc.</v>
      </c>
      <c r="O50" s="159"/>
    </row>
    <row r="51" spans="1:26" x14ac:dyDescent="0.3">
      <c r="B51" s="3" t="s">
        <v>71</v>
      </c>
      <c r="D51" s="85" cm="1">
        <f t="array" aca="1" ref="D51" ca="1">ROUND(((INDIRECT("'3. "&amp;$A50&amp;"'!C12"))/INDIRECT("'3. "&amp;$A50&amp;"'!C50"))*100,2)</f>
        <v>49.29</v>
      </c>
      <c r="E51" s="157" t="s">
        <v>63</v>
      </c>
      <c r="F51" s="85" cm="1">
        <f t="array" aca="1" ref="F51" ca="1">ROUND(((INDIRECT("'3. "&amp;$A50&amp;"'!E12"))/INDIRECT("'3. "&amp;$A50&amp;"'!E50"))*100,2)</f>
        <v>43.87</v>
      </c>
      <c r="G51" s="157" t="s">
        <v>63</v>
      </c>
      <c r="H51" s="85" cm="1">
        <f t="array" aca="1" ref="H51" ca="1">ROUND(((INDIRECT("'3. "&amp;$A50&amp;"'!G12"))/INDIRECT("'3. "&amp;$A50&amp;"'!G50"))*100,2)</f>
        <v>42.85</v>
      </c>
      <c r="I51" s="157" t="s">
        <v>63</v>
      </c>
      <c r="J51" s="85" cm="1">
        <f t="array" aca="1" ref="J51" ca="1">ROUND(((INDIRECT("'3. "&amp;$A50&amp;"'!I12"))/INDIRECT("'3. "&amp;$A50&amp;"'!I50"))*100,2)</f>
        <v>43.86</v>
      </c>
      <c r="K51" s="157" t="s">
        <v>63</v>
      </c>
      <c r="L51" s="85" cm="1">
        <f t="array" aca="1" ref="L51" ca="1">ROUND(((INDIRECT("'3. "&amp;$A50&amp;"'!K12"))/INDIRECT("'3. "&amp;$A50&amp;"'!K50"))*100,2)</f>
        <v>42.7</v>
      </c>
      <c r="M51" s="157" t="s">
        <v>63</v>
      </c>
      <c r="N51" s="85">
        <f ca="1">ROUND(AVERAGE(D51,F51,H51,J51,L51),4)</f>
        <v>44.514000000000003</v>
      </c>
      <c r="O51" s="159" t="s">
        <v>63</v>
      </c>
    </row>
    <row r="52" spans="1:26" x14ac:dyDescent="0.3">
      <c r="B52" s="3" t="s">
        <v>65</v>
      </c>
      <c r="D52" s="85" cm="1">
        <f t="array" aca="1" ref="D52" ca="1">ROUND((INDIRECT("'3. "&amp;$A50&amp;"'!C13")/INDIRECT("'3. "&amp;$A50&amp;"'!C50"))*100,2)</f>
        <v>0</v>
      </c>
      <c r="E52" s="84"/>
      <c r="F52" s="85" cm="1">
        <f t="array" aca="1" ref="F52" ca="1">ROUND((INDIRECT("'3. "&amp;$A50&amp;"'!E13")/INDIRECT("'3. "&amp;$A50&amp;"'!E50"))*100,2)</f>
        <v>0</v>
      </c>
      <c r="G52" s="84"/>
      <c r="H52" s="85" cm="1">
        <f t="array" aca="1" ref="H52" ca="1">ROUND((INDIRECT("'3. "&amp;$A50&amp;"'!G13")/INDIRECT("'3. "&amp;$A50&amp;"'!G50"))*100,2)</f>
        <v>0</v>
      </c>
      <c r="I52" s="84"/>
      <c r="J52" s="85" cm="1">
        <f t="array" aca="1" ref="J52" ca="1">ROUND((INDIRECT("'3. "&amp;$A50&amp;"'!I13")/INDIRECT("'3. "&amp;$A50&amp;"'!I50"))*100,2)</f>
        <v>0</v>
      </c>
      <c r="K52" s="84"/>
      <c r="L52" s="85" cm="1">
        <f t="array" aca="1" ref="L52" ca="1">ROUND((INDIRECT("'3. "&amp;$A50&amp;"'!K13")/INDIRECT("'3. "&amp;$A50&amp;"'!K50"))*100,2)</f>
        <v>0</v>
      </c>
      <c r="M52" s="84"/>
      <c r="N52" s="85">
        <f ca="1">ROUND(AVERAGE(D52,F52,H52,J52,L52),4)</f>
        <v>0</v>
      </c>
    </row>
    <row r="53" spans="1:26" x14ac:dyDescent="0.3">
      <c r="B53" s="3" t="s">
        <v>48</v>
      </c>
      <c r="D53" s="193" cm="1">
        <f t="array" aca="1" ref="D53" ca="1">ROUND((INDIRECT("'3. "&amp;$A50&amp;"'!C16")/INDIRECT("'3. "&amp;$A50&amp;"'!C50"))*100,2)</f>
        <v>50.71</v>
      </c>
      <c r="E53" s="84"/>
      <c r="F53" s="193" cm="1">
        <f t="array" aca="1" ref="F53" ca="1">ROUND((INDIRECT("'3. "&amp;$A50&amp;"'!E16")/INDIRECT("'3. "&amp;$A50&amp;"'!E50"))*100,2)</f>
        <v>56.13</v>
      </c>
      <c r="G53" s="84"/>
      <c r="H53" s="193" cm="1">
        <f t="array" aca="1" ref="H53" ca="1">ROUND((INDIRECT("'3. "&amp;$A50&amp;"'!G16")/INDIRECT("'3. "&amp;$A50&amp;"'!G50"))*100,2)</f>
        <v>57.15</v>
      </c>
      <c r="I53" s="84"/>
      <c r="J53" s="193" cm="1">
        <f t="array" aca="1" ref="J53" ca="1">ROUND((INDIRECT("'3. "&amp;$A50&amp;"'!I16")/INDIRECT("'3. "&amp;$A50&amp;"'!I50"))*100,2)</f>
        <v>56.14</v>
      </c>
      <c r="K53" s="84"/>
      <c r="L53" s="193" cm="1">
        <f t="array" aca="1" ref="L53" ca="1">ROUND((INDIRECT("'3. "&amp;$A50&amp;"'!K16")/INDIRECT("'3. "&amp;$A50&amp;"'!K50"))*100,2)</f>
        <v>57.3</v>
      </c>
      <c r="M53" s="84"/>
      <c r="N53" s="85">
        <f ca="1">ROUND(AVERAGE(D53,F53,H53,J53,L53),4)</f>
        <v>55.485999999999997</v>
      </c>
    </row>
    <row r="54" spans="1:26" ht="15.5" thickBot="1" x14ac:dyDescent="0.35">
      <c r="B54" s="3" t="s">
        <v>120</v>
      </c>
      <c r="D54" s="160">
        <f ca="1">SUM(D51:D53)</f>
        <v>100</v>
      </c>
      <c r="E54" s="158" t="s">
        <v>63</v>
      </c>
      <c r="F54" s="160">
        <f ca="1">SUM(F51:F53)</f>
        <v>100</v>
      </c>
      <c r="G54" s="158" t="s">
        <v>63</v>
      </c>
      <c r="H54" s="160">
        <f ca="1">SUM(H51:H53)</f>
        <v>100</v>
      </c>
      <c r="I54" s="158" t="s">
        <v>63</v>
      </c>
      <c r="J54" s="160">
        <f ca="1">SUM(J51:J53)</f>
        <v>100</v>
      </c>
      <c r="K54" s="158" t="s">
        <v>63</v>
      </c>
      <c r="L54" s="160">
        <f ca="1">SUM(L51:L53)</f>
        <v>100</v>
      </c>
      <c r="M54" s="158" t="s">
        <v>63</v>
      </c>
      <c r="N54" s="160">
        <f ca="1">SUM(N51:N53)</f>
        <v>100</v>
      </c>
      <c r="O54" s="159" t="s">
        <v>63</v>
      </c>
    </row>
    <row r="55" spans="1:26" ht="15.5" thickTop="1" x14ac:dyDescent="0.3">
      <c r="E55" s="158"/>
      <c r="G55" s="158"/>
      <c r="I55" s="158"/>
      <c r="K55" s="158"/>
      <c r="M55" s="158"/>
      <c r="O55" s="159"/>
    </row>
    <row r="56" spans="1:26" x14ac:dyDescent="0.3">
      <c r="A56" s="3" t="str">
        <f>Input!A10</f>
        <v>NWE</v>
      </c>
      <c r="B56" s="156" t="str">
        <f>VLOOKUP(A56,'Proxy Data Lookup'!$A:$B,2,FALSE)</f>
        <v>North Western Corporation</v>
      </c>
    </row>
    <row r="57" spans="1:26" x14ac:dyDescent="0.3">
      <c r="B57" s="3" t="s">
        <v>71</v>
      </c>
      <c r="D57" s="85" cm="1">
        <f t="array" aca="1" ref="D57" ca="1">ROUND(((INDIRECT("'3. "&amp;$A56&amp;"'!C12"))/INDIRECT("'3. "&amp;$A56&amp;"'!C50"))*100,2)</f>
        <v>49.99</v>
      </c>
      <c r="E57" s="157" t="s">
        <v>63</v>
      </c>
      <c r="F57" s="85" cm="1">
        <f t="array" aca="1" ref="F57" ca="1">ROUND(((INDIRECT("'3. "&amp;$A56&amp;"'!E12"))/INDIRECT("'3. "&amp;$A56&amp;"'!E50"))*100,2)</f>
        <v>49.56</v>
      </c>
      <c r="G57" s="157" t="s">
        <v>63</v>
      </c>
      <c r="H57" s="85" cm="1">
        <f t="array" aca="1" ref="H57" ca="1">ROUND(((INDIRECT("'3. "&amp;$A56&amp;"'!G12"))/INDIRECT("'3. "&amp;$A56&amp;"'!G50"))*100,2)</f>
        <v>52.09</v>
      </c>
      <c r="I57" s="157" t="s">
        <v>63</v>
      </c>
      <c r="J57" s="85" cm="1">
        <f t="array" aca="1" ref="J57" ca="1">ROUND(((INDIRECT("'3. "&amp;$A56&amp;"'!I12"))/INDIRECT("'3. "&amp;$A56&amp;"'!I50"))*100,2)</f>
        <v>52.72</v>
      </c>
      <c r="K57" s="157" t="s">
        <v>63</v>
      </c>
      <c r="L57" s="85" cm="1">
        <f t="array" aca="1" ref="L57" ca="1">ROUND(((INDIRECT("'3. "&amp;$A56&amp;"'!K12"))/INDIRECT("'3. "&amp;$A56&amp;"'!K50"))*100,2)</f>
        <v>52.27</v>
      </c>
      <c r="M57" s="157" t="s">
        <v>63</v>
      </c>
      <c r="N57" s="85">
        <f ca="1">ROUND(AVERAGE(D57,F57,H57,J57,L57),2)</f>
        <v>51.33</v>
      </c>
      <c r="O57" s="159" t="s">
        <v>63</v>
      </c>
    </row>
    <row r="58" spans="1:26" x14ac:dyDescent="0.3">
      <c r="B58" s="3" t="s">
        <v>65</v>
      </c>
      <c r="D58" s="85" cm="1">
        <f t="array" aca="1" ref="D58" ca="1">ROUND((INDIRECT("'3. "&amp;$A56&amp;"'!C13")/INDIRECT("'3. "&amp;$A56&amp;"'!C50"))*100,2)</f>
        <v>0</v>
      </c>
      <c r="E58" s="84"/>
      <c r="F58" s="85" cm="1">
        <f t="array" aca="1" ref="F58" ca="1">ROUND((INDIRECT("'3. "&amp;$A56&amp;"'!E13")/INDIRECT("'3. "&amp;$A56&amp;"'!E50"))*100,2)</f>
        <v>0</v>
      </c>
      <c r="G58" s="84"/>
      <c r="H58" s="85" cm="1">
        <f t="array" aca="1" ref="H58" ca="1">ROUND((INDIRECT("'3. "&amp;$A56&amp;"'!G13")/INDIRECT("'3. "&amp;$A56&amp;"'!G50"))*100,2)</f>
        <v>0</v>
      </c>
      <c r="I58" s="84"/>
      <c r="J58" s="85" cm="1">
        <f t="array" aca="1" ref="J58" ca="1">ROUND((INDIRECT("'3. "&amp;$A56&amp;"'!I13")/INDIRECT("'3. "&amp;$A56&amp;"'!I50"))*100,2)</f>
        <v>0</v>
      </c>
      <c r="K58" s="84"/>
      <c r="L58" s="85" cm="1">
        <f t="array" aca="1" ref="L58" ca="1">ROUND((INDIRECT("'3. "&amp;$A56&amp;"'!K13")/INDIRECT("'3. "&amp;$A56&amp;"'!K50"))*100,2)</f>
        <v>0</v>
      </c>
      <c r="M58" s="84"/>
      <c r="N58" s="85">
        <f ca="1">ROUND(AVERAGE(D58,F58,H58,J58,L58),2)</f>
        <v>0</v>
      </c>
    </row>
    <row r="59" spans="1:26" x14ac:dyDescent="0.3">
      <c r="B59" s="3" t="s">
        <v>48</v>
      </c>
      <c r="D59" s="193" cm="1">
        <f t="array" aca="1" ref="D59" ca="1">ROUND((INDIRECT("'3. "&amp;$A56&amp;"'!C16")/INDIRECT("'3. "&amp;$A56&amp;"'!C50"))*100,2)</f>
        <v>50.01</v>
      </c>
      <c r="E59" s="84"/>
      <c r="F59" s="193" cm="1">
        <f t="array" aca="1" ref="F59" ca="1">ROUND((INDIRECT("'3. "&amp;$A56&amp;"'!E16")/INDIRECT("'3. "&amp;$A56&amp;"'!E50"))*100,2)</f>
        <v>50.44</v>
      </c>
      <c r="G59" s="84"/>
      <c r="H59" s="193" cm="1">
        <f t="array" aca="1" ref="H59" ca="1">ROUND((INDIRECT("'3. "&amp;$A56&amp;"'!G16")/INDIRECT("'3. "&amp;$A56&amp;"'!G50"))*100,2)</f>
        <v>47.91</v>
      </c>
      <c r="I59" s="84"/>
      <c r="J59" s="193" cm="1">
        <f t="array" aca="1" ref="J59" ca="1">ROUND((INDIRECT("'3. "&amp;$A56&amp;"'!I16")/INDIRECT("'3. "&amp;$A56&amp;"'!I50"))*100,2)</f>
        <v>47.28</v>
      </c>
      <c r="K59" s="84"/>
      <c r="L59" s="193" cm="1">
        <f t="array" aca="1" ref="L59" ca="1">ROUND((INDIRECT("'3. "&amp;$A56&amp;"'!K16")/INDIRECT("'3. "&amp;$A56&amp;"'!K50"))*100,2)</f>
        <v>47.73</v>
      </c>
      <c r="M59" s="84"/>
      <c r="N59" s="85">
        <f ca="1">ROUND(AVERAGE(D59,F59,H59,J59,L59),2)</f>
        <v>48.67</v>
      </c>
    </row>
    <row r="60" spans="1:26" ht="15.5" thickBot="1" x14ac:dyDescent="0.35">
      <c r="B60" s="3" t="s">
        <v>120</v>
      </c>
      <c r="D60" s="160">
        <f ca="1">SUM(D57:D59)</f>
        <v>100</v>
      </c>
      <c r="E60" s="158" t="s">
        <v>63</v>
      </c>
      <c r="F60" s="160">
        <f ca="1">SUM(F57:F59)</f>
        <v>100</v>
      </c>
      <c r="G60" s="158" t="s">
        <v>63</v>
      </c>
      <c r="H60" s="160">
        <f ca="1">SUM(H57:H59)</f>
        <v>100</v>
      </c>
      <c r="I60" s="158" t="s">
        <v>63</v>
      </c>
      <c r="J60" s="160">
        <f ca="1">SUM(J57:J59)</f>
        <v>100</v>
      </c>
      <c r="K60" s="158" t="s">
        <v>63</v>
      </c>
      <c r="L60" s="160">
        <f ca="1">SUM(L57:L59)</f>
        <v>100</v>
      </c>
      <c r="M60" s="158" t="s">
        <v>63</v>
      </c>
      <c r="N60" s="160">
        <f ca="1">SUM(N57:N59)</f>
        <v>100</v>
      </c>
      <c r="O60" s="159" t="s">
        <v>63</v>
      </c>
    </row>
    <row r="61" spans="1:26" ht="15.5" thickTop="1" x14ac:dyDescent="0.3">
      <c r="E61" s="158"/>
      <c r="G61" s="158"/>
      <c r="I61" s="158"/>
      <c r="K61" s="158"/>
      <c r="M61" s="158"/>
      <c r="O61" s="159"/>
    </row>
    <row r="62" spans="1:26" x14ac:dyDescent="0.3">
      <c r="A62" s="3" t="str">
        <f>Input!A11</f>
        <v>OGE</v>
      </c>
      <c r="B62" s="154" t="str">
        <f>VLOOKUP(A62,'Proxy Data Lookup'!A:B,2,FALSE)</f>
        <v>OGE Energy Corporation</v>
      </c>
      <c r="O62" s="159"/>
    </row>
    <row r="63" spans="1:26" x14ac:dyDescent="0.3">
      <c r="B63" s="3" t="s">
        <v>71</v>
      </c>
      <c r="D63" s="85" cm="1">
        <f t="array" aca="1" ref="D63" ca="1">ROUND(((INDIRECT("'3. "&amp;$A62&amp;"'!C12"))/INDIRECT("'3. "&amp;$A62&amp;"'!C50"))*100,2)</f>
        <v>49.03</v>
      </c>
      <c r="E63" s="157" t="s">
        <v>63</v>
      </c>
      <c r="F63" s="85" cm="1">
        <f t="array" aca="1" ref="F63" ca="1">ROUND(((INDIRECT("'3. "&amp;$A62&amp;"'!E12"))/INDIRECT("'3. "&amp;$A62&amp;"'!E50"))*100,2)</f>
        <v>50.75</v>
      </c>
      <c r="G63" s="157" t="s">
        <v>63</v>
      </c>
      <c r="H63" s="85" cm="1">
        <f t="array" aca="1" ref="H63" ca="1">ROUND(((INDIRECT("'3. "&amp;$A62&amp;"'!G12"))/INDIRECT("'3. "&amp;$A62&amp;"'!G50"))*100,2)</f>
        <v>52.57</v>
      </c>
      <c r="I63" s="157" t="s">
        <v>63</v>
      </c>
      <c r="J63" s="85" cm="1">
        <f t="array" aca="1" ref="J63" ca="1">ROUND(((INDIRECT("'3. "&amp;$A62&amp;"'!I12"))/INDIRECT("'3. "&amp;$A62&amp;"'!I50"))*100,2)</f>
        <v>49.04</v>
      </c>
      <c r="K63" s="157" t="s">
        <v>63</v>
      </c>
      <c r="L63" s="85" cm="1">
        <f t="array" aca="1" ref="L63" ca="1">ROUND(((INDIRECT("'3. "&amp;$A62&amp;"'!K12"))/INDIRECT("'3. "&amp;$A62&amp;"'!K50"))*100,2)</f>
        <v>43.56</v>
      </c>
      <c r="M63" s="157" t="s">
        <v>63</v>
      </c>
      <c r="N63" s="85">
        <f ca="1">ROUND(AVERAGE(D63,F63,H63,J63,L63),2)</f>
        <v>48.99</v>
      </c>
      <c r="O63" s="159" t="s">
        <v>63</v>
      </c>
      <c r="R63" s="155"/>
      <c r="T63" s="155"/>
      <c r="V63" s="155"/>
      <c r="X63" s="155"/>
      <c r="Z63" s="155"/>
    </row>
    <row r="64" spans="1:26" x14ac:dyDescent="0.3">
      <c r="B64" s="3" t="s">
        <v>65</v>
      </c>
      <c r="D64" s="85" cm="1">
        <f t="array" aca="1" ref="D64" ca="1">ROUND((INDIRECT("'3. "&amp;$A62&amp;"'!C13")/INDIRECT("'3. "&amp;$A62&amp;"'!C50"))*100,2)</f>
        <v>0</v>
      </c>
      <c r="E64" s="84"/>
      <c r="F64" s="85" cm="1">
        <f t="array" aca="1" ref="F64" ca="1">ROUND((INDIRECT("'3. "&amp;$A62&amp;"'!E13")/INDIRECT("'3. "&amp;$A62&amp;"'!E50"))*100,2)</f>
        <v>0</v>
      </c>
      <c r="G64" s="84"/>
      <c r="H64" s="85" cm="1">
        <f t="array" aca="1" ref="H64" ca="1">ROUND((INDIRECT("'3. "&amp;$A62&amp;"'!G13")/INDIRECT("'3. "&amp;$A62&amp;"'!G50"))*100,2)</f>
        <v>0</v>
      </c>
      <c r="I64" s="84"/>
      <c r="J64" s="85" cm="1">
        <f t="array" aca="1" ref="J64" ca="1">ROUND((INDIRECT("'3. "&amp;$A62&amp;"'!I13")/INDIRECT("'3. "&amp;$A62&amp;"'!I50"))*100,2)</f>
        <v>0</v>
      </c>
      <c r="K64" s="84"/>
      <c r="L64" s="85" cm="1">
        <f t="array" aca="1" ref="L64" ca="1">ROUND((INDIRECT("'3. "&amp;$A62&amp;"'!K13")/INDIRECT("'3. "&amp;$A62&amp;"'!K50"))*100,2)</f>
        <v>0</v>
      </c>
      <c r="M64" s="84"/>
      <c r="N64" s="85">
        <f ca="1">ROUND(AVERAGE(D64,F64,H64,J64,L64),2)</f>
        <v>0</v>
      </c>
      <c r="R64" s="155"/>
      <c r="T64" s="155"/>
      <c r="V64" s="155"/>
      <c r="X64" s="155"/>
      <c r="Z64" s="155"/>
    </row>
    <row r="65" spans="1:26" x14ac:dyDescent="0.3">
      <c r="B65" s="3" t="s">
        <v>48</v>
      </c>
      <c r="D65" s="193" cm="1">
        <f t="array" aca="1" ref="D65" ca="1">ROUND((INDIRECT("'3. "&amp;$A62&amp;"'!C16")/INDIRECT("'3. "&amp;$A62&amp;"'!C50"))*100,2)</f>
        <v>50.97</v>
      </c>
      <c r="E65" s="84"/>
      <c r="F65" s="193" cm="1">
        <f t="array" aca="1" ref="F65" ca="1">ROUND((INDIRECT("'3. "&amp;$A62&amp;"'!E16")/INDIRECT("'3. "&amp;$A62&amp;"'!E50"))*100,2)</f>
        <v>49.25</v>
      </c>
      <c r="G65" s="84"/>
      <c r="H65" s="193" cm="1">
        <f t="array" aca="1" ref="H65" ca="1">ROUND((INDIRECT("'3. "&amp;$A62&amp;"'!G16")/INDIRECT("'3. "&amp;$A62&amp;"'!G50"))*100,2)</f>
        <v>47.43</v>
      </c>
      <c r="I65" s="84"/>
      <c r="J65" s="193" cm="1">
        <f t="array" aca="1" ref="J65" ca="1">ROUND((INDIRECT("'3. "&amp;$A62&amp;"'!I16")/INDIRECT("'3. "&amp;$A62&amp;"'!I50"))*100,2)</f>
        <v>50.96</v>
      </c>
      <c r="K65" s="84"/>
      <c r="L65" s="193" cm="1">
        <f t="array" aca="1" ref="L65" ca="1">ROUND((INDIRECT("'3. "&amp;$A62&amp;"'!K16")/INDIRECT("'3. "&amp;$A62&amp;"'!K50"))*100,2)</f>
        <v>56.44</v>
      </c>
      <c r="M65" s="84"/>
      <c r="N65" s="85">
        <f ca="1">ROUND(AVERAGE(D65,F65,H65,J65,L65),2)</f>
        <v>51.01</v>
      </c>
      <c r="R65" s="155"/>
      <c r="T65" s="155"/>
      <c r="V65" s="155"/>
      <c r="X65" s="155"/>
      <c r="Z65" s="155"/>
    </row>
    <row r="66" spans="1:26" ht="15.5" thickBot="1" x14ac:dyDescent="0.35">
      <c r="B66" s="3" t="s">
        <v>120</v>
      </c>
      <c r="D66" s="160">
        <f ca="1">SUM(D63:D65)</f>
        <v>100</v>
      </c>
      <c r="E66" s="158" t="s">
        <v>63</v>
      </c>
      <c r="F66" s="160">
        <f ca="1">SUM(F63:F65)</f>
        <v>100</v>
      </c>
      <c r="G66" s="158" t="s">
        <v>63</v>
      </c>
      <c r="H66" s="160">
        <f ca="1">SUM(H63:H65)</f>
        <v>100</v>
      </c>
      <c r="I66" s="158" t="s">
        <v>63</v>
      </c>
      <c r="J66" s="160">
        <f ca="1">SUM(J63:J65)</f>
        <v>100</v>
      </c>
      <c r="K66" s="158" t="s">
        <v>63</v>
      </c>
      <c r="L66" s="160">
        <f ca="1">SUM(L63:L65)</f>
        <v>100</v>
      </c>
      <c r="M66" s="158" t="s">
        <v>63</v>
      </c>
      <c r="N66" s="160">
        <f ca="1">SUM(N63:N65)</f>
        <v>100</v>
      </c>
      <c r="O66" s="159" t="s">
        <v>63</v>
      </c>
    </row>
    <row r="67" spans="1:26" ht="15.5" thickTop="1" x14ac:dyDescent="0.3">
      <c r="E67" s="158"/>
      <c r="G67" s="158"/>
      <c r="I67" s="158"/>
      <c r="K67" s="158"/>
      <c r="M67" s="158"/>
      <c r="O67" s="159"/>
    </row>
    <row r="68" spans="1:26" x14ac:dyDescent="0.3">
      <c r="A68" s="3" t="str">
        <f>Input!A12</f>
        <v>PNW</v>
      </c>
      <c r="B68" s="154" t="str">
        <f>VLOOKUP(A68,'Proxy Data Lookup'!A:B,2,FALSE)</f>
        <v>Pinnacle West Capital Corporation</v>
      </c>
      <c r="E68" s="158"/>
      <c r="G68" s="158"/>
      <c r="I68" s="158"/>
      <c r="K68" s="158"/>
      <c r="M68" s="158"/>
      <c r="O68" s="159"/>
    </row>
    <row r="69" spans="1:26" x14ac:dyDescent="0.3">
      <c r="B69" s="3" t="s">
        <v>71</v>
      </c>
      <c r="D69" s="85" cm="1">
        <f t="array" aca="1" ref="D69" ca="1">ROUND(((INDIRECT("'3. "&amp;$A68&amp;"'!C12"))/INDIRECT("'3. "&amp;$A68&amp;"'!C50"))*100,2)</f>
        <v>57.67</v>
      </c>
      <c r="E69" s="157" t="s">
        <v>63</v>
      </c>
      <c r="F69" s="85" cm="1">
        <f t="array" aca="1" ref="F69" ca="1">ROUND(((INDIRECT("'3. "&amp;$A68&amp;"'!E12"))/INDIRECT("'3. "&amp;$A68&amp;"'!E50"))*100,2)</f>
        <v>56.3</v>
      </c>
      <c r="G69" s="157" t="s">
        <v>63</v>
      </c>
      <c r="H69" s="85" cm="1">
        <f t="array" aca="1" ref="H69" ca="1">ROUND(((INDIRECT("'3. "&amp;$A68&amp;"'!G12"))/INDIRECT("'3. "&amp;$A68&amp;"'!G50"))*100,2)</f>
        <v>54.46</v>
      </c>
      <c r="I69" s="157" t="s">
        <v>63</v>
      </c>
      <c r="J69" s="85" cm="1">
        <f t="array" aca="1" ref="J69" ca="1">ROUND(((INDIRECT("'3. "&amp;$A68&amp;"'!I12"))/INDIRECT("'3. "&amp;$A68&amp;"'!I50"))*100,2)</f>
        <v>52.85</v>
      </c>
      <c r="K69" s="157" t="s">
        <v>63</v>
      </c>
      <c r="L69" s="85" cm="1">
        <f t="array" aca="1" ref="L69" ca="1">ROUND(((INDIRECT("'3. "&amp;$A68&amp;"'!K12"))/INDIRECT("'3. "&amp;$A68&amp;"'!K50"))*100,2)</f>
        <v>50.91</v>
      </c>
      <c r="M69" s="157" t="s">
        <v>63</v>
      </c>
      <c r="N69" s="85">
        <f ca="1">ROUND(AVERAGE(D69,F69,H69,J69,L69),2)</f>
        <v>54.44</v>
      </c>
      <c r="O69" s="159" t="s">
        <v>63</v>
      </c>
      <c r="R69" s="155"/>
      <c r="T69" s="155"/>
      <c r="V69" s="155"/>
      <c r="X69" s="155"/>
      <c r="Z69" s="155"/>
    </row>
    <row r="70" spans="1:26" x14ac:dyDescent="0.3">
      <c r="B70" s="3" t="s">
        <v>65</v>
      </c>
      <c r="D70" s="85" cm="1">
        <f t="array" aca="1" ref="D70" ca="1">ROUND((INDIRECT("'3. "&amp;$A68&amp;"'!C13")/INDIRECT("'3. "&amp;$A68&amp;"'!C50"))*100,2)</f>
        <v>0</v>
      </c>
      <c r="E70" s="84"/>
      <c r="F70" s="85" cm="1">
        <f t="array" aca="1" ref="F70" ca="1">ROUND((INDIRECT("'3. "&amp;$A68&amp;"'!E13")/INDIRECT("'3. "&amp;$A68&amp;"'!E50"))*100,2)</f>
        <v>0</v>
      </c>
      <c r="G70" s="84"/>
      <c r="H70" s="85" cm="1">
        <f t="array" aca="1" ref="H70" ca="1">ROUND((INDIRECT("'3. "&amp;$A68&amp;"'!G13")/INDIRECT("'3. "&amp;$A68&amp;"'!G50"))*100,2)</f>
        <v>0</v>
      </c>
      <c r="I70" s="84"/>
      <c r="J70" s="85" cm="1">
        <f t="array" aca="1" ref="J70" ca="1">ROUND((INDIRECT("'3. "&amp;$A68&amp;"'!I13")/INDIRECT("'3. "&amp;$A68&amp;"'!I50"))*100,2)</f>
        <v>0</v>
      </c>
      <c r="K70" s="84"/>
      <c r="L70" s="85" cm="1">
        <f t="array" aca="1" ref="L70" ca="1">ROUND((INDIRECT("'3. "&amp;$A68&amp;"'!K13")/INDIRECT("'3. "&amp;$A68&amp;"'!K50"))*100,2)</f>
        <v>0</v>
      </c>
      <c r="M70" s="84"/>
      <c r="N70" s="85">
        <f ca="1">ROUND(AVERAGE(D70,F70,H70,J70,L70),2)</f>
        <v>0</v>
      </c>
      <c r="R70" s="155"/>
      <c r="T70" s="155"/>
      <c r="V70" s="155"/>
      <c r="X70" s="155"/>
      <c r="Z70" s="155"/>
    </row>
    <row r="71" spans="1:26" x14ac:dyDescent="0.3">
      <c r="B71" s="3" t="s">
        <v>48</v>
      </c>
      <c r="D71" s="193" cm="1">
        <f t="array" aca="1" ref="D71" ca="1">ROUND((INDIRECT("'3. "&amp;$A68&amp;"'!C16")/INDIRECT("'3. "&amp;$A68&amp;"'!C50"))*100,2)</f>
        <v>42.33</v>
      </c>
      <c r="E71" s="84"/>
      <c r="F71" s="193" cm="1">
        <f t="array" aca="1" ref="F71" ca="1">ROUND((INDIRECT("'3. "&amp;$A68&amp;"'!E16")/INDIRECT("'3. "&amp;$A68&amp;"'!E50"))*100,2)</f>
        <v>43.7</v>
      </c>
      <c r="G71" s="84"/>
      <c r="H71" s="193" cm="1">
        <f t="array" aca="1" ref="H71" ca="1">ROUND((INDIRECT("'3. "&amp;$A68&amp;"'!G16")/INDIRECT("'3. "&amp;$A68&amp;"'!G50"))*100,2)</f>
        <v>45.54</v>
      </c>
      <c r="I71" s="84"/>
      <c r="J71" s="193" cm="1">
        <f t="array" aca="1" ref="J71" ca="1">ROUND((INDIRECT("'3. "&amp;$A68&amp;"'!I16")/INDIRECT("'3. "&amp;$A68&amp;"'!I50"))*100,2)</f>
        <v>47.15</v>
      </c>
      <c r="K71" s="84"/>
      <c r="L71" s="193" cm="1">
        <f t="array" aca="1" ref="L71" ca="1">ROUND((INDIRECT("'3. "&amp;$A68&amp;"'!K16")/INDIRECT("'3. "&amp;$A68&amp;"'!K50"))*100,2)</f>
        <v>49.09</v>
      </c>
      <c r="M71" s="84"/>
      <c r="N71" s="85">
        <f ca="1">ROUND(AVERAGE(D71,F71,H71,J71,L71),2)</f>
        <v>45.56</v>
      </c>
      <c r="R71" s="155"/>
      <c r="T71" s="155"/>
      <c r="V71" s="155"/>
      <c r="X71" s="155"/>
      <c r="Z71" s="155"/>
    </row>
    <row r="72" spans="1:26" ht="15.5" thickBot="1" x14ac:dyDescent="0.35">
      <c r="B72" s="3" t="s">
        <v>120</v>
      </c>
      <c r="D72" s="160">
        <f ca="1">SUM(D69:D71)</f>
        <v>100</v>
      </c>
      <c r="E72" s="158" t="s">
        <v>63</v>
      </c>
      <c r="F72" s="160">
        <f ca="1">SUM(F69:F71)</f>
        <v>100</v>
      </c>
      <c r="G72" s="158" t="s">
        <v>63</v>
      </c>
      <c r="H72" s="160">
        <f ca="1">SUM(H69:H71)</f>
        <v>100</v>
      </c>
      <c r="I72" s="158" t="s">
        <v>63</v>
      </c>
      <c r="J72" s="160">
        <f ca="1">SUM(J69:J71)</f>
        <v>100</v>
      </c>
      <c r="K72" s="158" t="s">
        <v>63</v>
      </c>
      <c r="L72" s="160">
        <f ca="1">SUM(L69:L71)</f>
        <v>100</v>
      </c>
      <c r="M72" s="158" t="s">
        <v>63</v>
      </c>
      <c r="N72" s="160">
        <f ca="1">SUM(N69:N71)</f>
        <v>100</v>
      </c>
      <c r="O72" s="159" t="s">
        <v>63</v>
      </c>
    </row>
    <row r="73" spans="1:26" ht="15.5" thickTop="1" x14ac:dyDescent="0.3">
      <c r="E73" s="158"/>
      <c r="G73" s="158"/>
      <c r="I73" s="158"/>
      <c r="K73" s="158"/>
      <c r="M73" s="158"/>
      <c r="O73" s="159"/>
    </row>
    <row r="74" spans="1:26" x14ac:dyDescent="0.3">
      <c r="A74" s="3" t="str">
        <f>Input!A13</f>
        <v>POR</v>
      </c>
      <c r="B74" s="156" t="str">
        <f>VLOOKUP(A74,'Proxy Data Lookup'!$A:$B,2,FALSE)</f>
        <v>Portland General Electric Company</v>
      </c>
    </row>
    <row r="75" spans="1:26" x14ac:dyDescent="0.3">
      <c r="B75" s="3" t="s">
        <v>71</v>
      </c>
      <c r="D75" s="85" cm="1">
        <f t="array" aca="1" ref="D75" ca="1">ROUND(((INDIRECT("'3. "&amp;$A74&amp;"'!C12"))/INDIRECT("'3. "&amp;$A74&amp;"'!C50"))*100,2)</f>
        <v>54.56</v>
      </c>
      <c r="E75" s="157" t="s">
        <v>63</v>
      </c>
      <c r="F75" s="85" cm="1">
        <f t="array" aca="1" ref="F75" ca="1">ROUND(((INDIRECT("'3. "&amp;$A74&amp;"'!E12"))/INDIRECT("'3. "&amp;$A74&amp;"'!E50"))*100,2)</f>
        <v>56.75</v>
      </c>
      <c r="G75" s="157" t="s">
        <v>63</v>
      </c>
      <c r="H75" s="85" cm="1">
        <f t="array" aca="1" ref="H75" ca="1">ROUND(((INDIRECT("'3. "&amp;$A74&amp;"'!G12"))/INDIRECT("'3. "&amp;$A74&amp;"'!G50"))*100,2)</f>
        <v>54.82</v>
      </c>
      <c r="I75" s="157" t="s">
        <v>63</v>
      </c>
      <c r="J75" s="85" cm="1">
        <f t="array" aca="1" ref="J75" ca="1">ROUND(((INDIRECT("'3. "&amp;$A74&amp;"'!I12"))/INDIRECT("'3. "&amp;$A74&amp;"'!I50"))*100,2)</f>
        <v>53.83</v>
      </c>
      <c r="K75" s="157" t="s">
        <v>63</v>
      </c>
      <c r="L75" s="85" cm="1">
        <f t="array" aca="1" ref="L75" ca="1">ROUND(((INDIRECT("'3. "&amp;$A74&amp;"'!K12"))/INDIRECT("'3. "&amp;$A74&amp;"'!K50"))*100,2)</f>
        <v>50.06</v>
      </c>
      <c r="M75" s="157" t="s">
        <v>63</v>
      </c>
      <c r="N75" s="85">
        <f ca="1">ROUND(AVERAGE(D75,F75,H75,J75,L75),4)</f>
        <v>54.003999999999998</v>
      </c>
      <c r="O75" s="159" t="s">
        <v>63</v>
      </c>
    </row>
    <row r="76" spans="1:26" x14ac:dyDescent="0.3">
      <c r="B76" s="3" t="s">
        <v>65</v>
      </c>
      <c r="D76" s="85" cm="1">
        <f t="array" aca="1" ref="D76" ca="1">ROUND((INDIRECT("'3. "&amp;$A74&amp;"'!C13")/INDIRECT("'3. "&amp;$A74&amp;"'!C50"))*100,2)</f>
        <v>0</v>
      </c>
      <c r="E76" s="84"/>
      <c r="F76" s="85" cm="1">
        <f t="array" aca="1" ref="F76" ca="1">ROUND((INDIRECT("'3. "&amp;$A74&amp;"'!E13")/INDIRECT("'3. "&amp;$A74&amp;"'!E50"))*100,2)</f>
        <v>0</v>
      </c>
      <c r="G76" s="84"/>
      <c r="H76" s="85" cm="1">
        <f t="array" aca="1" ref="H76" ca="1">ROUND((INDIRECT("'3. "&amp;$A74&amp;"'!G13")/INDIRECT("'3. "&amp;$A74&amp;"'!G50"))*100,2)</f>
        <v>0</v>
      </c>
      <c r="I76" s="84"/>
      <c r="J76" s="85" cm="1">
        <f t="array" aca="1" ref="J76" ca="1">ROUND((INDIRECT("'3. "&amp;$A74&amp;"'!I13")/INDIRECT("'3. "&amp;$A74&amp;"'!I50"))*100,2)</f>
        <v>0</v>
      </c>
      <c r="K76" s="84"/>
      <c r="L76" s="85" cm="1">
        <f t="array" aca="1" ref="L76" ca="1">ROUND((INDIRECT("'3. "&amp;$A74&amp;"'!K13")/INDIRECT("'3. "&amp;$A74&amp;"'!K50"))*100,2)</f>
        <v>0</v>
      </c>
      <c r="M76" s="84"/>
      <c r="N76" s="85">
        <f ca="1">ROUND(AVERAGE(D76,F76,H76,J76,L76),4)</f>
        <v>0</v>
      </c>
    </row>
    <row r="77" spans="1:26" x14ac:dyDescent="0.3">
      <c r="B77" s="3" t="s">
        <v>48</v>
      </c>
      <c r="D77" s="193" cm="1">
        <f t="array" aca="1" ref="D77" ca="1">ROUND((INDIRECT("'3. "&amp;$A74&amp;"'!C16")/INDIRECT("'3. "&amp;$A74&amp;"'!C50"))*100,2)</f>
        <v>45.44</v>
      </c>
      <c r="E77" s="84"/>
      <c r="F77" s="193" cm="1">
        <f t="array" aca="1" ref="F77" ca="1">ROUND((INDIRECT("'3. "&amp;$A74&amp;"'!E16")/INDIRECT("'3. "&amp;$A74&amp;"'!E50"))*100,2)</f>
        <v>43.25</v>
      </c>
      <c r="G77" s="84"/>
      <c r="H77" s="193" cm="1">
        <f t="array" aca="1" ref="H77" ca="1">ROUND((INDIRECT("'3. "&amp;$A74&amp;"'!G16")/INDIRECT("'3. "&amp;$A74&amp;"'!G50"))*100,2)</f>
        <v>45.18</v>
      </c>
      <c r="I77" s="84"/>
      <c r="J77" s="193" cm="1">
        <f t="array" aca="1" ref="J77" ca="1">ROUND((INDIRECT("'3. "&amp;$A74&amp;"'!I16")/INDIRECT("'3. "&amp;$A74&amp;"'!I50"))*100,2)</f>
        <v>46.17</v>
      </c>
      <c r="K77" s="84"/>
      <c r="L77" s="193" cm="1">
        <f t="array" aca="1" ref="L77" ca="1">ROUND((INDIRECT("'3. "&amp;$A74&amp;"'!K16")/INDIRECT("'3. "&amp;$A74&amp;"'!K50"))*100,2)</f>
        <v>49.94</v>
      </c>
      <c r="M77" s="84"/>
      <c r="N77" s="85">
        <f ca="1">ROUND(AVERAGE(D77,F77,H77,J77,L77),4)</f>
        <v>45.996000000000002</v>
      </c>
    </row>
    <row r="78" spans="1:26" ht="15.5" thickBot="1" x14ac:dyDescent="0.35">
      <c r="B78" s="3" t="s">
        <v>120</v>
      </c>
      <c r="D78" s="160">
        <f ca="1">SUM(D75:D77)</f>
        <v>100</v>
      </c>
      <c r="E78" s="158" t="s">
        <v>63</v>
      </c>
      <c r="F78" s="160">
        <f ca="1">SUM(F75:F77)</f>
        <v>100</v>
      </c>
      <c r="G78" s="158" t="s">
        <v>63</v>
      </c>
      <c r="H78" s="160">
        <f ca="1">SUM(H75:H77)</f>
        <v>100</v>
      </c>
      <c r="I78" s="158" t="s">
        <v>63</v>
      </c>
      <c r="J78" s="160">
        <f ca="1">SUM(J75:J77)</f>
        <v>100</v>
      </c>
      <c r="K78" s="158" t="s">
        <v>63</v>
      </c>
      <c r="L78" s="160">
        <f ca="1">SUM(L75:L77)</f>
        <v>100</v>
      </c>
      <c r="M78" s="158" t="s">
        <v>63</v>
      </c>
      <c r="N78" s="160">
        <f ca="1">SUM(N75:N77)</f>
        <v>100</v>
      </c>
      <c r="O78" s="159" t="s">
        <v>63</v>
      </c>
    </row>
    <row r="79" spans="1:26" ht="15.5" thickTop="1" x14ac:dyDescent="0.3">
      <c r="E79" s="158"/>
      <c r="G79" s="158"/>
      <c r="I79" s="158"/>
      <c r="K79" s="158"/>
      <c r="M79" s="158"/>
      <c r="O79" s="159"/>
    </row>
    <row r="80" spans="1:26" x14ac:dyDescent="0.3">
      <c r="A80" s="3" t="str">
        <f>Input!A14</f>
        <v>SO</v>
      </c>
      <c r="B80" s="156" t="str">
        <f>VLOOKUP(A80,'Proxy Data Lookup'!$A:$B,2,FALSE)</f>
        <v>Southern Company</v>
      </c>
    </row>
    <row r="81" spans="1:26" x14ac:dyDescent="0.3">
      <c r="B81" s="3" t="s">
        <v>71</v>
      </c>
      <c r="D81" s="85" cm="1">
        <f t="array" aca="1" ref="D81" ca="1">ROUND(((INDIRECT("'3. "&amp;$A80&amp;"'!C12"))/INDIRECT("'3. "&amp;$A80&amp;"'!C50"))*100,2)</f>
        <v>65.5</v>
      </c>
      <c r="E81" s="157" t="s">
        <v>63</v>
      </c>
      <c r="F81" s="85" cm="1">
        <f t="array" aca="1" ref="F81" ca="1">ROUND(((INDIRECT("'3. "&amp;$A80&amp;"'!E12"))/INDIRECT("'3. "&amp;$A80&amp;"'!E50"))*100,2)</f>
        <v>64.37</v>
      </c>
      <c r="G81" s="157" t="s">
        <v>63</v>
      </c>
      <c r="H81" s="85" cm="1">
        <f t="array" aca="1" ref="H81" ca="1">ROUND(((INDIRECT("'3. "&amp;$A80&amp;"'!G12"))/INDIRECT("'3. "&amp;$A80&amp;"'!G50"))*100,2)</f>
        <v>64.989999999999995</v>
      </c>
      <c r="I81" s="157" t="s">
        <v>63</v>
      </c>
      <c r="J81" s="85" cm="1">
        <f t="array" aca="1" ref="J81" ca="1">ROUND(((INDIRECT("'3. "&amp;$A80&amp;"'!I12"))/INDIRECT("'3. "&amp;$A80&amp;"'!I50"))*100,2)</f>
        <v>63.22</v>
      </c>
      <c r="K81" s="157" t="s">
        <v>63</v>
      </c>
      <c r="L81" s="85" cm="1">
        <f t="array" aca="1" ref="L81" ca="1">ROUND(((INDIRECT("'3. "&amp;$A80&amp;"'!K12"))/INDIRECT("'3. "&amp;$A80&amp;"'!K50"))*100,3)</f>
        <v>61.704999999999998</v>
      </c>
      <c r="M81" s="157" t="s">
        <v>63</v>
      </c>
      <c r="N81" s="85">
        <f ca="1">ROUND(AVERAGE(D81,F81,H81,J81,L81),3)</f>
        <v>63.957000000000001</v>
      </c>
      <c r="O81" s="159" t="s">
        <v>63</v>
      </c>
    </row>
    <row r="82" spans="1:26" x14ac:dyDescent="0.3">
      <c r="B82" s="3" t="s">
        <v>65</v>
      </c>
      <c r="D82" s="85" cm="1">
        <f t="array" aca="1" ref="D82" ca="1">ROUND((INDIRECT("'3. "&amp;$A80&amp;"'!C13")/INDIRECT("'3. "&amp;$A80&amp;"'!C50"))*100,2)</f>
        <v>0</v>
      </c>
      <c r="E82" s="84"/>
      <c r="F82" s="85" cm="1">
        <f t="array" aca="1" ref="F82" ca="1">ROUND((INDIRECT("'3. "&amp;$A80&amp;"'!E13")/INDIRECT("'3. "&amp;$A80&amp;"'!E50"))*100,2)</f>
        <v>0</v>
      </c>
      <c r="G82" s="84"/>
      <c r="H82" s="85" cm="1">
        <f t="array" aca="1" ref="H82" ca="1">ROUND((INDIRECT("'3. "&amp;$A80&amp;"'!G13")/INDIRECT("'3. "&amp;$A80&amp;"'!G50"))*100,2)</f>
        <v>0.36</v>
      </c>
      <c r="I82" s="84"/>
      <c r="J82" s="85" cm="1">
        <f t="array" aca="1" ref="J82" ca="1">ROUND((INDIRECT("'3. "&amp;$A80&amp;"'!I13")/INDIRECT("'3. "&amp;$A80&amp;"'!I50"))*100,2)</f>
        <v>0.38</v>
      </c>
      <c r="K82" s="84"/>
      <c r="L82" s="85" cm="1">
        <f t="array" aca="1" ref="L82" ca="1">ROUND((INDIRECT("'3. "&amp;$A80&amp;"'!K13")/INDIRECT("'3. "&amp;$A80&amp;"'!K50"))*100,3)</f>
        <v>0.40100000000000002</v>
      </c>
      <c r="M82" s="84"/>
      <c r="N82" s="85">
        <f ca="1">ROUND(AVERAGE(D82,F82,H82,J82,L82),3)</f>
        <v>0.22800000000000001</v>
      </c>
    </row>
    <row r="83" spans="1:26" x14ac:dyDescent="0.3">
      <c r="B83" s="3" t="s">
        <v>48</v>
      </c>
      <c r="D83" s="193" cm="1">
        <f t="array" aca="1" ref="D83" ca="1">ROUND((INDIRECT("'3. "&amp;$A80&amp;"'!C16")/INDIRECT("'3. "&amp;$A80&amp;"'!C50"))*100,2)</f>
        <v>34.5</v>
      </c>
      <c r="E83" s="84"/>
      <c r="F83" s="193" cm="1">
        <f t="array" aca="1" ref="F83" ca="1">ROUND((INDIRECT("'3. "&amp;$A80&amp;"'!E16")/INDIRECT("'3. "&amp;$A80&amp;"'!E50"))*100,2)</f>
        <v>35.630000000000003</v>
      </c>
      <c r="G83" s="84"/>
      <c r="H83" s="193" cm="1">
        <f t="array" aca="1" ref="H83" ca="1">ROUND((INDIRECT("'3. "&amp;$A80&amp;"'!G16")/INDIRECT("'3. "&amp;$A80&amp;"'!G50"))*100,2)</f>
        <v>34.65</v>
      </c>
      <c r="I83" s="84"/>
      <c r="J83" s="193" cm="1">
        <f t="array" aca="1" ref="J83" ca="1">ROUND((INDIRECT("'3. "&amp;$A80&amp;"'!I16")/INDIRECT("'3. "&amp;$A80&amp;"'!I50"))*100,2)</f>
        <v>36.4</v>
      </c>
      <c r="K83" s="84"/>
      <c r="L83" s="193" cm="1">
        <f t="array" aca="1" ref="L83" ca="1">ROUND((INDIRECT("'3. "&amp;$A80&amp;"'!K16")/INDIRECT("'3. "&amp;$A80&amp;"'!K50"))*100,3)</f>
        <v>37.895000000000003</v>
      </c>
      <c r="M83" s="84"/>
      <c r="N83" s="85">
        <f ca="1">ROUND(AVERAGE(D83,F83,H83,J83,L83),3)</f>
        <v>35.814999999999998</v>
      </c>
    </row>
    <row r="84" spans="1:26" ht="15.5" thickBot="1" x14ac:dyDescent="0.35">
      <c r="B84" s="3" t="s">
        <v>120</v>
      </c>
      <c r="D84" s="160">
        <f ca="1">SUM(D81:D83)</f>
        <v>100</v>
      </c>
      <c r="E84" s="158" t="s">
        <v>63</v>
      </c>
      <c r="F84" s="160">
        <f ca="1">SUM(F81:F83)</f>
        <v>100</v>
      </c>
      <c r="G84" s="158" t="s">
        <v>63</v>
      </c>
      <c r="H84" s="160">
        <f ca="1">SUM(H81:H83)</f>
        <v>100</v>
      </c>
      <c r="I84" s="158" t="s">
        <v>63</v>
      </c>
      <c r="J84" s="160">
        <f ca="1">SUM(J81:J83)</f>
        <v>100</v>
      </c>
      <c r="K84" s="158" t="s">
        <v>63</v>
      </c>
      <c r="L84" s="160">
        <f ca="1">SUM(L81:L83)</f>
        <v>100.001</v>
      </c>
      <c r="M84" s="158" t="s">
        <v>63</v>
      </c>
      <c r="N84" s="160">
        <f ca="1">SUM(N81:N83)</f>
        <v>100</v>
      </c>
      <c r="O84" s="159" t="s">
        <v>63</v>
      </c>
    </row>
    <row r="85" spans="1:26" ht="15.5" thickTop="1" x14ac:dyDescent="0.3">
      <c r="E85" s="158"/>
      <c r="G85" s="158"/>
      <c r="I85" s="158"/>
      <c r="K85" s="158"/>
      <c r="M85" s="158"/>
      <c r="O85" s="159"/>
    </row>
    <row r="86" spans="1:26" x14ac:dyDescent="0.3">
      <c r="A86" s="3" t="str">
        <f>Input!A15</f>
        <v>TXNM</v>
      </c>
      <c r="B86" s="156" t="str">
        <f>VLOOKUP(A86,'Proxy Data Lookup'!A:B,2,FALSE)</f>
        <v>TXNM Energy, Inc.</v>
      </c>
      <c r="E86" s="158"/>
      <c r="G86" s="158"/>
      <c r="I86" s="158"/>
      <c r="K86" s="158"/>
      <c r="M86" s="158"/>
      <c r="O86" s="159"/>
    </row>
    <row r="87" spans="1:26" x14ac:dyDescent="0.3">
      <c r="B87" s="3" t="s">
        <v>71</v>
      </c>
      <c r="D87" s="85" cm="1">
        <f t="array" aca="1" ref="D87" ca="1">ROUND(((INDIRECT("'3. "&amp;$A86&amp;"'!C12"))/INDIRECT("'3. "&amp;$A86&amp;"'!C50"))*100,2)</f>
        <v>65.72</v>
      </c>
      <c r="E87" s="157" t="s">
        <v>63</v>
      </c>
      <c r="F87" s="85" cm="1">
        <f t="array" aca="1" ref="F87" ca="1">ROUND(((INDIRECT("'3. "&amp;$A86&amp;"'!E12"))/INDIRECT("'3. "&amp;$A86&amp;"'!E50"))*100,2)</f>
        <v>64.92</v>
      </c>
      <c r="G87" s="157" t="s">
        <v>63</v>
      </c>
      <c r="H87" s="85" cm="1">
        <f t="array" aca="1" ref="H87" ca="1">ROUND(((INDIRECT("'3. "&amp;$A86&amp;"'!G12"))/INDIRECT("'3. "&amp;$A86&amp;"'!G50"))*100,3)</f>
        <v>62.927999999999997</v>
      </c>
      <c r="I87" s="157" t="s">
        <v>63</v>
      </c>
      <c r="J87" s="85" cm="1">
        <f t="array" aca="1" ref="J87" ca="1">ROUND(((INDIRECT("'3. "&amp;$A86&amp;"'!I12"))/INDIRECT("'3. "&amp;$A86&amp;"'!I50"))*100,2)</f>
        <v>61.52</v>
      </c>
      <c r="K87" s="157" t="s">
        <v>63</v>
      </c>
      <c r="L87" s="85" cm="1">
        <f t="array" aca="1" ref="L87" ca="1">ROUND(((INDIRECT("'3. "&amp;$A86&amp;"'!K12"))/INDIRECT("'3. "&amp;$A86&amp;"'!K50"))*100,2)</f>
        <v>64.02</v>
      </c>
      <c r="M87" s="157" t="s">
        <v>63</v>
      </c>
      <c r="N87" s="85">
        <f ca="1">ROUND(AVERAGE(D87,F87,H87,J87,L87),2)</f>
        <v>63.82</v>
      </c>
      <c r="O87" s="159" t="s">
        <v>63</v>
      </c>
    </row>
    <row r="88" spans="1:26" x14ac:dyDescent="0.3">
      <c r="B88" s="3" t="s">
        <v>65</v>
      </c>
      <c r="D88" s="85" cm="1">
        <f t="array" aca="1" ref="D88" ca="1">ROUND((INDIRECT("'3. "&amp;$A86&amp;"'!C13")/INDIRECT("'3. "&amp;$A86&amp;"'!C50"))*100,2)</f>
        <v>0.17</v>
      </c>
      <c r="E88" s="84"/>
      <c r="F88" s="85" cm="1">
        <f t="array" aca="1" ref="F88" ca="1">ROUND((INDIRECT("'3. "&amp;$A86&amp;"'!E13")/INDIRECT("'3. "&amp;$A86&amp;"'!E50"))*100,2)</f>
        <v>0.18</v>
      </c>
      <c r="G88" s="84"/>
      <c r="H88" s="85" cm="1">
        <f t="array" aca="1" ref="H88" ca="1">ROUND((INDIRECT("'3. "&amp;$A86&amp;"'!G13")/INDIRECT("'3. "&amp;$A86&amp;"'!G50"))*100,3)</f>
        <v>0.19600000000000001</v>
      </c>
      <c r="I88" s="84"/>
      <c r="J88" s="85" cm="1">
        <f t="array" aca="1" ref="J88" ca="1">ROUND((INDIRECT("'3. "&amp;$A86&amp;"'!I13")/INDIRECT("'3. "&amp;$A86&amp;"'!I50"))*100,2)</f>
        <v>0.22</v>
      </c>
      <c r="K88" s="84"/>
      <c r="L88" s="85" cm="1">
        <f t="array" aca="1" ref="L88" ca="1">ROUND((INDIRECT("'3. "&amp;$A86&amp;"'!K13")/INDIRECT("'3. "&amp;$A86&amp;"'!K50"))*100,2)</f>
        <v>0.25</v>
      </c>
      <c r="M88" s="84"/>
      <c r="N88" s="85">
        <f ca="1">ROUND(AVERAGE(D88,F88,H88,J88,L88),2)</f>
        <v>0.2</v>
      </c>
    </row>
    <row r="89" spans="1:26" x14ac:dyDescent="0.3">
      <c r="B89" s="3" t="s">
        <v>48</v>
      </c>
      <c r="D89" s="193" cm="1">
        <f t="array" aca="1" ref="D89" ca="1">ROUND((INDIRECT("'3. "&amp;$A86&amp;"'!C16")/INDIRECT("'3. "&amp;$A86&amp;"'!C50"))*100,2)</f>
        <v>34.11</v>
      </c>
      <c r="E89" s="84"/>
      <c r="F89" s="193" cm="1">
        <f t="array" aca="1" ref="F89" ca="1">ROUND((INDIRECT("'3. "&amp;$A86&amp;"'!E16")/INDIRECT("'3. "&amp;$A86&amp;"'!E50"))*100,2)</f>
        <v>34.9</v>
      </c>
      <c r="G89" s="84"/>
      <c r="H89" s="193" cm="1">
        <f t="array" aca="1" ref="H89" ca="1">ROUND((INDIRECT("'3. "&amp;$A86&amp;"'!G16")/INDIRECT("'3. "&amp;$A86&amp;"'!G50"))*100,3)</f>
        <v>36.875</v>
      </c>
      <c r="I89" s="84"/>
      <c r="J89" s="193" cm="1">
        <f t="array" aca="1" ref="J89" ca="1">ROUND((INDIRECT("'3. "&amp;$A86&amp;"'!I16")/INDIRECT("'3. "&amp;$A86&amp;"'!I50"))*100,2)</f>
        <v>38.26</v>
      </c>
      <c r="K89" s="84"/>
      <c r="L89" s="193" cm="1">
        <f t="array" aca="1" ref="L89" ca="1">ROUND((INDIRECT("'3. "&amp;$A86&amp;"'!K16")/INDIRECT("'3. "&amp;$A86&amp;"'!K50"))*100,2)</f>
        <v>35.729999999999997</v>
      </c>
      <c r="M89" s="84"/>
      <c r="N89" s="85">
        <f ca="1">ROUND(AVERAGE(D89,F89,H89,J89,L89),2)</f>
        <v>35.979999999999997</v>
      </c>
    </row>
    <row r="90" spans="1:26" ht="15.5" thickBot="1" x14ac:dyDescent="0.35">
      <c r="B90" s="3" t="s">
        <v>120</v>
      </c>
      <c r="D90" s="160">
        <f ca="1">SUM(D87:D89)</f>
        <v>100</v>
      </c>
      <c r="E90" s="158" t="s">
        <v>63</v>
      </c>
      <c r="F90" s="160">
        <f ca="1">SUM(F87:F89)</f>
        <v>100</v>
      </c>
      <c r="G90" s="158" t="s">
        <v>63</v>
      </c>
      <c r="H90" s="160">
        <f ca="1">SUM(H87:H89)</f>
        <v>99.998999999999995</v>
      </c>
      <c r="I90" s="158" t="s">
        <v>63</v>
      </c>
      <c r="J90" s="160">
        <f ca="1">SUM(J87:J89)</f>
        <v>100</v>
      </c>
      <c r="K90" s="158" t="s">
        <v>63</v>
      </c>
      <c r="L90" s="160">
        <f ca="1">SUM(L87:L89)</f>
        <v>100</v>
      </c>
      <c r="M90" s="158" t="s">
        <v>63</v>
      </c>
      <c r="N90" s="160">
        <f ca="1">SUM(N87:N89)</f>
        <v>100</v>
      </c>
      <c r="O90" s="159" t="s">
        <v>63</v>
      </c>
    </row>
    <row r="91" spans="1:26" ht="15.5" thickTop="1" x14ac:dyDescent="0.3">
      <c r="E91" s="158"/>
      <c r="G91" s="158"/>
      <c r="I91" s="158"/>
      <c r="K91" s="158"/>
      <c r="M91" s="158"/>
      <c r="O91" s="159"/>
    </row>
    <row r="92" spans="1:26" x14ac:dyDescent="0.3">
      <c r="A92" s="3" t="str">
        <f>Input!A16</f>
        <v>XEL</v>
      </c>
      <c r="B92" s="154" t="str">
        <f>VLOOKUP(A92,'Proxy Data Lookup'!A:B,2,FALSE)</f>
        <v>Xcel Energy Inc.</v>
      </c>
    </row>
    <row r="93" spans="1:26" x14ac:dyDescent="0.3">
      <c r="B93" s="3" t="s">
        <v>71</v>
      </c>
      <c r="D93" s="85" cm="1">
        <f t="array" aca="1" ref="D93" ca="1">ROUND(((INDIRECT("'3. "&amp;$A92&amp;"'!C12"))/INDIRECT("'3. "&amp;$A92&amp;"'!C50"))*100,2)</f>
        <v>59.11</v>
      </c>
      <c r="E93" s="157" t="s">
        <v>63</v>
      </c>
      <c r="F93" s="85" cm="1">
        <f t="array" aca="1" ref="F93" ca="1">ROUND(((INDIRECT("'3. "&amp;$A92&amp;"'!E12"))/INDIRECT("'3. "&amp;$A92&amp;"'!E50"))*100,2)</f>
        <v>58.97</v>
      </c>
      <c r="G93" s="157" t="s">
        <v>63</v>
      </c>
      <c r="H93" s="85" cm="1">
        <f t="array" aca="1" ref="H93" ca="1">ROUND(((INDIRECT("'3. "&amp;$A92&amp;"'!G12"))/INDIRECT("'3. "&amp;$A92&amp;"'!G50"))*100,2)</f>
        <v>58.91</v>
      </c>
      <c r="I93" s="157" t="s">
        <v>63</v>
      </c>
      <c r="J93" s="85" cm="1">
        <f t="array" aca="1" ref="J93" ca="1">ROUND(((INDIRECT("'3. "&amp;$A92&amp;"'!I12"))/INDIRECT("'3. "&amp;$A92&amp;"'!I50"))*100,2)</f>
        <v>57.93</v>
      </c>
      <c r="K93" s="157" t="s">
        <v>63</v>
      </c>
      <c r="L93" s="85" cm="1">
        <f t="array" aca="1" ref="L93" ca="1">ROUND(((INDIRECT("'3. "&amp;$A92&amp;"'!K12"))/INDIRECT("'3. "&amp;$A92&amp;"'!K50"))*100,2)</f>
        <v>57.77</v>
      </c>
      <c r="M93" s="157" t="s">
        <v>63</v>
      </c>
      <c r="N93" s="85">
        <f ca="1">ROUND(AVERAGE(D93,F93,H93,J93,L93),4)</f>
        <v>58.537999999999997</v>
      </c>
      <c r="O93" s="159" t="s">
        <v>63</v>
      </c>
      <c r="R93" s="155"/>
      <c r="T93" s="155"/>
      <c r="V93" s="155"/>
      <c r="X93" s="155"/>
      <c r="Z93" s="155"/>
    </row>
    <row r="94" spans="1:26" x14ac:dyDescent="0.3">
      <c r="B94" s="3" t="s">
        <v>65</v>
      </c>
      <c r="D94" s="85" cm="1">
        <f t="array" aca="1" ref="D94" ca="1">ROUND((INDIRECT("'3. "&amp;$A92&amp;"'!C13")/INDIRECT("'3. "&amp;$A92&amp;"'!C50"))*100,2)</f>
        <v>0</v>
      </c>
      <c r="E94" s="84"/>
      <c r="F94" s="85" cm="1">
        <f t="array" aca="1" ref="F94" ca="1">ROUND((INDIRECT("'3. "&amp;$A92&amp;"'!E13")/INDIRECT("'3. "&amp;$A92&amp;"'!E50"))*100,2)</f>
        <v>0</v>
      </c>
      <c r="G94" s="84"/>
      <c r="H94" s="85" cm="1">
        <f t="array" aca="1" ref="H94" ca="1">ROUND((INDIRECT("'3. "&amp;$A92&amp;"'!G13")/INDIRECT("'3. "&amp;$A92&amp;"'!G50"))*100,2)</f>
        <v>0</v>
      </c>
      <c r="I94" s="84"/>
      <c r="J94" s="85" cm="1">
        <f t="array" aca="1" ref="J94" ca="1">ROUND((INDIRECT("'3. "&amp;$A92&amp;"'!I13")/INDIRECT("'3. "&amp;$A92&amp;"'!I50"))*100,2)</f>
        <v>0</v>
      </c>
      <c r="K94" s="84"/>
      <c r="L94" s="85" cm="1">
        <f t="array" aca="1" ref="L94" ca="1">ROUND((INDIRECT("'3. "&amp;$A92&amp;"'!K13")/INDIRECT("'3. "&amp;$A92&amp;"'!K50"))*100,2)</f>
        <v>0</v>
      </c>
      <c r="M94" s="84"/>
      <c r="N94" s="85">
        <f ca="1">ROUND(AVERAGE(D94,F94,H94,J94,L94),4)</f>
        <v>0</v>
      </c>
      <c r="R94" s="155"/>
      <c r="T94" s="155"/>
      <c r="V94" s="155"/>
      <c r="X94" s="155"/>
      <c r="Z94" s="155"/>
    </row>
    <row r="95" spans="1:26" x14ac:dyDescent="0.3">
      <c r="B95" s="3" t="s">
        <v>48</v>
      </c>
      <c r="D95" s="193" cm="1">
        <f t="array" aca="1" ref="D95" ca="1">ROUND((INDIRECT("'3. "&amp;$A92&amp;"'!C16")/INDIRECT("'3. "&amp;$A92&amp;"'!C50"))*100,2)</f>
        <v>40.89</v>
      </c>
      <c r="E95" s="84"/>
      <c r="F95" s="193" cm="1">
        <f t="array" aca="1" ref="F95" ca="1">ROUND((INDIRECT("'3. "&amp;$A92&amp;"'!E16")/INDIRECT("'3. "&amp;$A92&amp;"'!E50"))*100,2)</f>
        <v>41.03</v>
      </c>
      <c r="G95" s="84"/>
      <c r="H95" s="193" cm="1">
        <f t="array" aca="1" ref="H95" ca="1">ROUND((INDIRECT("'3. "&amp;$A92&amp;"'!G16")/INDIRECT("'3. "&amp;$A92&amp;"'!G50"))*100,2)</f>
        <v>41.09</v>
      </c>
      <c r="I95" s="84"/>
      <c r="J95" s="193" cm="1">
        <f t="array" aca="1" ref="J95" ca="1">ROUND((INDIRECT("'3. "&amp;$A92&amp;"'!I16")/INDIRECT("'3. "&amp;$A92&amp;"'!I50"))*100,2)</f>
        <v>42.07</v>
      </c>
      <c r="K95" s="84"/>
      <c r="L95" s="193" cm="1">
        <f t="array" aca="1" ref="L95" ca="1">ROUND((INDIRECT("'3. "&amp;$A92&amp;"'!K16")/INDIRECT("'3. "&amp;$A92&amp;"'!K50"))*100,2)</f>
        <v>42.23</v>
      </c>
      <c r="M95" s="84"/>
      <c r="N95" s="85">
        <f ca="1">ROUND(AVERAGE(D95,F95,H95,J95,L95),4)</f>
        <v>41.462000000000003</v>
      </c>
      <c r="R95" s="155"/>
      <c r="T95" s="155"/>
      <c r="V95" s="155"/>
      <c r="X95" s="155"/>
      <c r="Z95" s="155"/>
    </row>
    <row r="96" spans="1:26" ht="15.5" thickBot="1" x14ac:dyDescent="0.35">
      <c r="B96" s="3" t="s">
        <v>120</v>
      </c>
      <c r="D96" s="160">
        <f ca="1">SUM(D93:D95)</f>
        <v>100</v>
      </c>
      <c r="E96" s="158" t="s">
        <v>63</v>
      </c>
      <c r="F96" s="160">
        <f ca="1">SUM(F93:F95)</f>
        <v>100</v>
      </c>
      <c r="G96" s="158" t="s">
        <v>63</v>
      </c>
      <c r="H96" s="160">
        <f ca="1">SUM(H93:H95)</f>
        <v>100</v>
      </c>
      <c r="I96" s="158" t="s">
        <v>63</v>
      </c>
      <c r="J96" s="160">
        <f ca="1">SUM(J93:J95)</f>
        <v>100</v>
      </c>
      <c r="K96" s="158" t="s">
        <v>63</v>
      </c>
      <c r="L96" s="160">
        <f ca="1">SUM(L93:L95)</f>
        <v>100</v>
      </c>
      <c r="M96" s="158" t="s">
        <v>63</v>
      </c>
      <c r="N96" s="160">
        <f ca="1">SUM(N93:N95)</f>
        <v>100</v>
      </c>
      <c r="O96" s="159" t="s">
        <v>63</v>
      </c>
    </row>
    <row r="97" spans="2:18" ht="15.5" thickTop="1" x14ac:dyDescent="0.3">
      <c r="E97" s="158"/>
      <c r="G97" s="158"/>
      <c r="I97" s="158"/>
      <c r="K97" s="158"/>
      <c r="M97" s="158"/>
      <c r="O97" s="159"/>
    </row>
    <row r="98" spans="2:18" ht="30" x14ac:dyDescent="0.3">
      <c r="B98" s="156" t="str">
        <f>B2</f>
        <v>Proxy Group of Fifteen Electric Companies</v>
      </c>
    </row>
    <row r="99" spans="2:18" x14ac:dyDescent="0.3">
      <c r="B99" s="3" t="s">
        <v>71</v>
      </c>
      <c r="D99" s="155">
        <f ca="1">ROUND(AVERAGEIF($B$7:$B$97,$B99,D$7:D$97),4)</f>
        <v>58.188699999999997</v>
      </c>
      <c r="E99" s="158" t="s">
        <v>63</v>
      </c>
      <c r="F99" s="155">
        <f ca="1">ROUND(AVERAGEIF($B$7:$B$97,$B99,F$7:F$97),2)</f>
        <v>57.43</v>
      </c>
      <c r="G99" s="158" t="s">
        <v>63</v>
      </c>
      <c r="H99" s="155">
        <f ca="1">ROUND(AVERAGEIF($B$7:$B$97,$B99,H$7:H$97),2)</f>
        <v>56.89</v>
      </c>
      <c r="I99" s="158" t="s">
        <v>63</v>
      </c>
      <c r="J99" s="155">
        <f ca="1">ROUND(AVERAGEIF($B$7:$B$97,$B99,J$7:J$97),2)</f>
        <v>55.65</v>
      </c>
      <c r="K99" s="158" t="s">
        <v>63</v>
      </c>
      <c r="L99" s="155">
        <f ca="1">ROUND(AVERAGEIF($B$7:$B$97,$B99,L$7:L$97),2)</f>
        <v>54.09</v>
      </c>
      <c r="M99" s="158" t="s">
        <v>63</v>
      </c>
      <c r="N99" s="155">
        <f ca="1">ROUND(AVERAGEIF($B$7:$B$97,$B99,N$7:N$97),2)</f>
        <v>56.45</v>
      </c>
      <c r="O99" s="159" t="s">
        <v>63</v>
      </c>
      <c r="P99" s="155"/>
      <c r="Q99" s="163"/>
    </row>
    <row r="100" spans="2:18" x14ac:dyDescent="0.3">
      <c r="B100" s="3" t="s">
        <v>65</v>
      </c>
      <c r="D100" s="155">
        <f ca="1">ROUND(AVERAGEIF($B$7:$B$97,$B100,D$7:D$97),4)</f>
        <v>0.5353</v>
      </c>
      <c r="F100" s="155">
        <f ca="1">ROUND(AVERAGEIF($B$7:$B$97,$B100,F$7:F$97),2)</f>
        <v>0.49</v>
      </c>
      <c r="H100" s="155">
        <f ca="1">ROUND(AVERAGEIF($B$7:$B$97,$B100,H$7:H$97),2)</f>
        <v>0.54</v>
      </c>
      <c r="J100" s="155">
        <f ca="1">ROUND(AVERAGEIF($B$7:$B$97,$B100,J$7:J$97),2)</f>
        <v>0.71</v>
      </c>
      <c r="L100" s="155">
        <f ca="1">ROUND(AVERAGEIF($B$7:$B$97,$B100,L$7:L$97),2)</f>
        <v>0.83</v>
      </c>
      <c r="N100" s="155">
        <f ca="1">ROUND(AVERAGEIF($B$7:$B$97,$B100,N$7:N$97),2)</f>
        <v>0.62</v>
      </c>
      <c r="Q100" s="163"/>
    </row>
    <row r="101" spans="2:18" x14ac:dyDescent="0.3">
      <c r="B101" s="3" t="s">
        <v>48</v>
      </c>
      <c r="D101" s="161">
        <f ca="1">ROUND(AVERAGEIF($B$7:$B$97,$B101,D$7:D$97),4)</f>
        <v>41.276699999999998</v>
      </c>
      <c r="F101" s="161">
        <f ca="1">ROUND(AVERAGEIF($B$7:$B$97,$B101,F$7:F$97),2)</f>
        <v>42.08</v>
      </c>
      <c r="H101" s="161">
        <f ca="1">ROUND(AVERAGEIF($B$7:$B$97,$B101,H$7:H$97),2)</f>
        <v>42.57</v>
      </c>
      <c r="J101" s="161">
        <f ca="1">ROUND(AVERAGEIF($B$7:$B$97,$B101,J$7:J$97),2)</f>
        <v>43.64</v>
      </c>
      <c r="L101" s="161">
        <f ca="1">ROUND(AVERAGEIF($B$7:$B$97,$B101,L$7:L$97),2)</f>
        <v>45.08</v>
      </c>
      <c r="N101" s="161">
        <f ca="1">ROUND(AVERAGEIF($B$7:$B$97,$B101,N$7:N$97),2)</f>
        <v>42.93</v>
      </c>
      <c r="Q101" s="155"/>
      <c r="R101" s="155"/>
    </row>
    <row r="102" spans="2:18" ht="15.5" thickBot="1" x14ac:dyDescent="0.35">
      <c r="B102" s="3" t="s">
        <v>120</v>
      </c>
      <c r="D102" s="160">
        <f ca="1">SUM(D99:D101)</f>
        <v>100.00069999999999</v>
      </c>
      <c r="E102" s="158" t="s">
        <v>63</v>
      </c>
      <c r="F102" s="160">
        <f ca="1">SUM(F99:F101)</f>
        <v>100</v>
      </c>
      <c r="G102" s="158" t="s">
        <v>63</v>
      </c>
      <c r="H102" s="160">
        <f ca="1">SUM(H99:H101)</f>
        <v>100</v>
      </c>
      <c r="I102" s="158" t="s">
        <v>63</v>
      </c>
      <c r="J102" s="160">
        <f ca="1">SUM(J99:J101)</f>
        <v>100</v>
      </c>
      <c r="K102" s="158" t="s">
        <v>63</v>
      </c>
      <c r="L102" s="160">
        <f ca="1">SUM(L99:L101)</f>
        <v>100</v>
      </c>
      <c r="M102" s="158" t="s">
        <v>63</v>
      </c>
      <c r="N102" s="160">
        <f ca="1">SUM(N99:N101)</f>
        <v>100</v>
      </c>
      <c r="O102" s="159" t="s">
        <v>63</v>
      </c>
    </row>
    <row r="103" spans="2:18" ht="15.5" thickTop="1" x14ac:dyDescent="0.3">
      <c r="O103" s="159"/>
    </row>
    <row r="104" spans="2:18" x14ac:dyDescent="0.3">
      <c r="B104" s="3" t="s">
        <v>127</v>
      </c>
    </row>
    <row r="105" spans="2:18" x14ac:dyDescent="0.3">
      <c r="B105" s="3" t="s">
        <v>128</v>
      </c>
    </row>
  </sheetData>
  <mergeCells count="1">
    <mergeCell ref="B3:O3"/>
  </mergeCells>
  <printOptions horizontalCentered="1"/>
  <pageMargins left="0.7" right="0.7" top="0.75" bottom="0.75" header="0.3" footer="0.3"/>
  <pageSetup scale="76" orientation="portrait" r:id="rId1"/>
  <rowBreaks count="1" manualBreakCount="1">
    <brk id="55" min="1"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CE49-3BBF-4F4A-8722-7CD6C6FB1A03}">
  <dimension ref="A1:M55"/>
  <sheetViews>
    <sheetView view="pageBreakPreview" zoomScale="80" zoomScaleNormal="100" zoomScaleSheetLayoutView="80" workbookViewId="0">
      <selection sqref="A1:K1"/>
    </sheetView>
  </sheetViews>
  <sheetFormatPr defaultColWidth="9" defaultRowHeight="15" x14ac:dyDescent="0.3"/>
  <cols>
    <col min="1" max="1" width="45.81640625" style="452" bestFit="1" customWidth="1"/>
    <col min="2" max="2" width="2.26953125" style="452" customWidth="1"/>
    <col min="3" max="3" width="11.26953125" style="452" customWidth="1"/>
    <col min="4" max="4" width="2.7265625" style="452" customWidth="1"/>
    <col min="5" max="5" width="10.7265625" style="452" customWidth="1"/>
    <col min="6" max="6" width="2.81640625" style="452" customWidth="1"/>
    <col min="7" max="7" width="10.7265625" style="452" customWidth="1"/>
    <col min="8" max="8" width="2.81640625" style="452" customWidth="1"/>
    <col min="9" max="9" width="10.7265625" style="452" customWidth="1"/>
    <col min="10" max="10" width="2.81640625" style="452" customWidth="1"/>
    <col min="11" max="11" width="10.54296875" style="452" customWidth="1"/>
    <col min="12" max="12" width="3.54296875" style="452" customWidth="1"/>
    <col min="13" max="13" width="12" style="452" customWidth="1"/>
    <col min="14" max="16384" width="9" style="452"/>
  </cols>
  <sheetData>
    <row r="1" spans="1:13" x14ac:dyDescent="0.3">
      <c r="A1" s="1126" t="str">
        <f>Input!J28</f>
        <v>Kentucky Utilities Company / Louisville Gas &amp; Electric Company</v>
      </c>
      <c r="B1" s="1126"/>
      <c r="C1" s="1126"/>
      <c r="D1" s="1126"/>
      <c r="E1" s="1126"/>
      <c r="F1" s="1126"/>
      <c r="G1" s="1126"/>
      <c r="H1" s="1126"/>
      <c r="I1" s="1126"/>
      <c r="J1" s="1126"/>
      <c r="K1" s="1126"/>
      <c r="L1" s="1021"/>
      <c r="M1" s="1021"/>
    </row>
    <row r="2" spans="1:13" x14ac:dyDescent="0.3">
      <c r="A2" s="1127" t="s">
        <v>129</v>
      </c>
      <c r="B2" s="1127"/>
      <c r="C2" s="1127"/>
      <c r="D2" s="1127"/>
      <c r="E2" s="1127"/>
      <c r="F2" s="1127"/>
      <c r="G2" s="1127"/>
      <c r="H2" s="1127"/>
      <c r="I2" s="1127"/>
      <c r="J2" s="1127"/>
      <c r="K2" s="1127"/>
      <c r="L2" s="1022"/>
      <c r="M2" s="1022"/>
    </row>
    <row r="3" spans="1:13" x14ac:dyDescent="0.3">
      <c r="A3" s="1128" t="str">
        <f>Input!L33</f>
        <v>Proxy Group of Fifteen Electric Companies</v>
      </c>
      <c r="B3" s="1128"/>
      <c r="C3" s="1128"/>
      <c r="D3" s="1128"/>
      <c r="E3" s="1128"/>
      <c r="F3" s="1128"/>
      <c r="G3" s="1128"/>
      <c r="H3" s="1128"/>
      <c r="I3" s="1128"/>
      <c r="J3" s="1128"/>
      <c r="K3" s="1128"/>
      <c r="L3" s="1021"/>
      <c r="M3" s="1021"/>
    </row>
    <row r="4" spans="1:13" x14ac:dyDescent="0.3">
      <c r="A4" s="1022"/>
      <c r="B4" s="1022"/>
      <c r="C4" s="1067"/>
      <c r="D4" s="1022"/>
      <c r="E4" s="1067"/>
      <c r="F4" s="1067"/>
      <c r="G4" s="1067"/>
      <c r="H4" s="1067"/>
      <c r="I4" s="1067"/>
      <c r="J4" s="1067"/>
      <c r="K4" s="1067"/>
      <c r="L4" s="1022"/>
      <c r="M4" s="1067"/>
    </row>
    <row r="5" spans="1:13" x14ac:dyDescent="0.3">
      <c r="A5" s="1022"/>
      <c r="B5" s="1022"/>
      <c r="C5" s="1067"/>
      <c r="D5" s="1022"/>
      <c r="E5" s="1129">
        <v>2024</v>
      </c>
      <c r="F5" s="1129"/>
      <c r="G5" s="1129"/>
      <c r="H5" s="1129"/>
      <c r="I5" s="1129"/>
      <c r="J5" s="1129"/>
      <c r="K5" s="1129"/>
      <c r="L5" s="1022"/>
      <c r="M5" s="1022"/>
    </row>
    <row r="6" spans="1:13" ht="45" x14ac:dyDescent="0.3">
      <c r="A6" s="1023" t="s">
        <v>130</v>
      </c>
      <c r="B6" s="1022"/>
      <c r="C6" s="1024" t="s">
        <v>131</v>
      </c>
      <c r="D6" s="1022"/>
      <c r="E6" s="1025" t="s">
        <v>48</v>
      </c>
      <c r="F6" s="1026"/>
      <c r="G6" s="1025" t="s">
        <v>146</v>
      </c>
      <c r="H6" s="1026"/>
      <c r="I6" s="1025" t="s">
        <v>71</v>
      </c>
      <c r="J6" s="1022"/>
      <c r="K6" s="1024" t="s">
        <v>112</v>
      </c>
    </row>
    <row r="7" spans="1:13" x14ac:dyDescent="0.3">
      <c r="A7" s="1027" t="str">
        <f>'WP ElecOpCo Cap Str'!A7</f>
        <v>Union Electric Company (NYSE:UEP)</v>
      </c>
      <c r="B7" s="1027"/>
      <c r="C7" s="1067" t="str">
        <f>'WP ElecOpCo Cap Str'!C7</f>
        <v>AEE</v>
      </c>
      <c r="D7" s="1022"/>
      <c r="E7" s="1028">
        <f>'WP ElecOpCo Cap Str'!H7</f>
        <v>0.50075891727801669</v>
      </c>
      <c r="F7" s="1029"/>
      <c r="G7" s="1028">
        <f>'WP ElecOpCo Cap Str'!J7</f>
        <v>5.0594485201113076E-3</v>
      </c>
      <c r="H7" s="1029"/>
      <c r="I7" s="1028">
        <f>'WP ElecOpCo Cap Str'!L7</f>
        <v>0.494181634201872</v>
      </c>
      <c r="J7" s="1022"/>
      <c r="K7" s="1030">
        <f>SUM(E7:I7)</f>
        <v>1</v>
      </c>
      <c r="M7" s="1031"/>
    </row>
    <row r="8" spans="1:13" x14ac:dyDescent="0.3">
      <c r="A8" s="1027" t="str">
        <f>'WP ElecOpCo Cap Str'!A8</f>
        <v>Ameren Illinois Company</v>
      </c>
      <c r="B8" s="1027"/>
      <c r="C8" s="1067" t="str">
        <f>'WP ElecOpCo Cap Str'!C8</f>
        <v>AEE</v>
      </c>
      <c r="D8" s="1022"/>
      <c r="E8" s="1028">
        <f>'WP ElecOpCo Cap Str'!H8</f>
        <v>0.55373213340391747</v>
      </c>
      <c r="F8" s="1029"/>
      <c r="G8" s="1028">
        <f>'WP ElecOpCo Cap Str'!J8</f>
        <v>3.7056643726839597E-3</v>
      </c>
      <c r="H8" s="1029"/>
      <c r="I8" s="1028">
        <f>'WP ElecOpCo Cap Str'!L8</f>
        <v>0.44256220222339865</v>
      </c>
      <c r="J8" s="1022"/>
      <c r="K8" s="1030">
        <f t="shared" ref="K8:K47" si="0">SUM(E8:I8)</f>
        <v>1</v>
      </c>
      <c r="M8" s="1031"/>
    </row>
    <row r="9" spans="1:13" x14ac:dyDescent="0.3">
      <c r="A9" s="1027" t="str">
        <f>'WP ElecOpCo Cap Str'!A9</f>
        <v>Appalachian Power Company</v>
      </c>
      <c r="B9" s="1027"/>
      <c r="C9" s="1067" t="str">
        <f>'WP ElecOpCo Cap Str'!C9</f>
        <v>AEP</v>
      </c>
      <c r="D9" s="1032"/>
      <c r="E9" s="1028">
        <f>'WP ElecOpCo Cap Str'!H9</f>
        <v>0.50004349717268382</v>
      </c>
      <c r="F9" s="1029"/>
      <c r="G9" s="1028">
        <f>'WP ElecOpCo Cap Str'!J9</f>
        <v>0</v>
      </c>
      <c r="H9" s="1029"/>
      <c r="I9" s="1028">
        <f>'WP ElecOpCo Cap Str'!L9</f>
        <v>0.49995650282731624</v>
      </c>
      <c r="J9" s="1022"/>
      <c r="K9" s="1030">
        <f t="shared" si="0"/>
        <v>1</v>
      </c>
      <c r="M9" s="1031"/>
    </row>
    <row r="10" spans="1:13" x14ac:dyDescent="0.3">
      <c r="A10" s="1027" t="str">
        <f>'WP ElecOpCo Cap Str'!A10</f>
        <v>AEP Texas Inc. (NYSE:CSR)</v>
      </c>
      <c r="B10" s="1027"/>
      <c r="C10" s="1067" t="str">
        <f>'WP ElecOpCo Cap Str'!C10</f>
        <v>AEP</v>
      </c>
      <c r="D10" s="1022"/>
      <c r="E10" s="1028">
        <f>'WP ElecOpCo Cap Str'!H10</f>
        <v>0.42819573259463156</v>
      </c>
      <c r="F10" s="1029"/>
      <c r="G10" s="1028">
        <f>'WP ElecOpCo Cap Str'!J10</f>
        <v>0</v>
      </c>
      <c r="H10" s="1029"/>
      <c r="I10" s="1028">
        <f>'WP ElecOpCo Cap Str'!L10</f>
        <v>0.57180426740536849</v>
      </c>
      <c r="J10" s="1022"/>
      <c r="K10" s="1030">
        <f t="shared" si="0"/>
        <v>1</v>
      </c>
      <c r="M10" s="1031"/>
    </row>
    <row r="11" spans="1:13" x14ac:dyDescent="0.3">
      <c r="A11" s="1027" t="str">
        <f>'WP ElecOpCo Cap Str'!A11</f>
        <v>Southwestern Electric Power Company</v>
      </c>
      <c r="B11" s="1027"/>
      <c r="C11" s="1067" t="str">
        <f>'WP ElecOpCo Cap Str'!C11</f>
        <v>AEP</v>
      </c>
      <c r="D11" s="1022"/>
      <c r="E11" s="1028">
        <f>'WP ElecOpCo Cap Str'!H11</f>
        <v>0.48506758099781355</v>
      </c>
      <c r="F11" s="1029"/>
      <c r="G11" s="1028">
        <f>'WP ElecOpCo Cap Str'!J11</f>
        <v>0</v>
      </c>
      <c r="H11" s="1029"/>
      <c r="I11" s="1028">
        <f>'WP ElecOpCo Cap Str'!L11</f>
        <v>0.51493241900218645</v>
      </c>
      <c r="J11" s="1022"/>
      <c r="K11" s="1030">
        <f t="shared" si="0"/>
        <v>1</v>
      </c>
      <c r="M11" s="1031"/>
    </row>
    <row r="12" spans="1:13" x14ac:dyDescent="0.3">
      <c r="A12" s="1027" t="str">
        <f>'WP ElecOpCo Cap Str'!A12</f>
        <v>Ohio Power Company</v>
      </c>
      <c r="B12" s="1027"/>
      <c r="C12" s="1067" t="str">
        <f>'WP ElecOpCo Cap Str'!C12</f>
        <v>AEP</v>
      </c>
      <c r="D12" s="1022"/>
      <c r="E12" s="1028">
        <f>'WP ElecOpCo Cap Str'!H12</f>
        <v>0.50608484911658935</v>
      </c>
      <c r="F12" s="1029"/>
      <c r="G12" s="1028">
        <f>'WP ElecOpCo Cap Str'!J12</f>
        <v>0</v>
      </c>
      <c r="H12" s="1029"/>
      <c r="I12" s="1028">
        <f>'WP ElecOpCo Cap Str'!L12</f>
        <v>0.49391515088341065</v>
      </c>
      <c r="J12" s="1022"/>
      <c r="K12" s="1030">
        <f t="shared" si="0"/>
        <v>1</v>
      </c>
      <c r="M12" s="1031"/>
    </row>
    <row r="13" spans="1:13" x14ac:dyDescent="0.3">
      <c r="A13" s="1027" t="str">
        <f>'WP ElecOpCo Cap Str'!A13</f>
        <v>Indiana Michigan Power Company</v>
      </c>
      <c r="B13" s="1027"/>
      <c r="C13" s="1067" t="str">
        <f>'WP ElecOpCo Cap Str'!C13</f>
        <v>AEP</v>
      </c>
      <c r="D13" s="1022"/>
      <c r="E13" s="1028">
        <f>'WP ElecOpCo Cap Str'!H13</f>
        <v>0.48763854591397232</v>
      </c>
      <c r="F13" s="1029"/>
      <c r="G13" s="1028">
        <f>'WP ElecOpCo Cap Str'!J13</f>
        <v>0</v>
      </c>
      <c r="H13" s="1029"/>
      <c r="I13" s="1028">
        <f>'WP ElecOpCo Cap Str'!L13</f>
        <v>0.51236145408602773</v>
      </c>
      <c r="J13" s="1022"/>
      <c r="K13" s="1030">
        <f t="shared" si="0"/>
        <v>1</v>
      </c>
      <c r="M13" s="1031"/>
    </row>
    <row r="14" spans="1:13" x14ac:dyDescent="0.3">
      <c r="A14" s="1027" t="str">
        <f>'WP ElecOpCo Cap Str'!A14</f>
        <v>Public Service Company of Oklahoma</v>
      </c>
      <c r="B14" s="1027"/>
      <c r="C14" s="1067" t="str">
        <f>'WP ElecOpCo Cap Str'!C14</f>
        <v>AEP</v>
      </c>
      <c r="D14" s="1022"/>
      <c r="E14" s="1028">
        <f>'WP ElecOpCo Cap Str'!H14</f>
        <v>0.47400190617388543</v>
      </c>
      <c r="F14" s="1029"/>
      <c r="G14" s="1028">
        <f>'WP ElecOpCo Cap Str'!J14</f>
        <v>0</v>
      </c>
      <c r="H14" s="1029"/>
      <c r="I14" s="1028">
        <f>'WP ElecOpCo Cap Str'!L14</f>
        <v>0.52599809382611462</v>
      </c>
      <c r="J14" s="1022"/>
      <c r="K14" s="1030">
        <f t="shared" si="0"/>
        <v>1</v>
      </c>
      <c r="M14" s="1031"/>
    </row>
    <row r="15" spans="1:13" x14ac:dyDescent="0.3">
      <c r="A15" s="1027" t="str">
        <f>'WP ElecOpCo Cap Str'!A15</f>
        <v>Kentucky Power Company</v>
      </c>
      <c r="B15" s="1027"/>
      <c r="C15" s="1067" t="str">
        <f>'WP ElecOpCo Cap Str'!C15</f>
        <v>AEP</v>
      </c>
      <c r="D15" s="1022"/>
      <c r="E15" s="1028">
        <f>'WP ElecOpCo Cap Str'!H15</f>
        <v>0.44953507056393532</v>
      </c>
      <c r="F15" s="1029"/>
      <c r="G15" s="1028">
        <f>'WP ElecOpCo Cap Str'!J15</f>
        <v>0</v>
      </c>
      <c r="H15" s="1029"/>
      <c r="I15" s="1028">
        <f>'WP ElecOpCo Cap Str'!L15</f>
        <v>0.55046492943606462</v>
      </c>
      <c r="J15" s="1022"/>
      <c r="K15" s="1030">
        <f t="shared" si="0"/>
        <v>1</v>
      </c>
      <c r="M15" s="1031"/>
    </row>
    <row r="16" spans="1:13" x14ac:dyDescent="0.3">
      <c r="A16" s="1027" t="str">
        <f>'WP ElecOpCo Cap Str'!A16</f>
        <v>Progress Energy, Inc. (NYSE:PGN)</v>
      </c>
      <c r="B16" s="1027"/>
      <c r="C16" s="1067" t="str">
        <f>'WP ElecOpCo Cap Str'!C16</f>
        <v>DUK</v>
      </c>
      <c r="D16" s="1022"/>
      <c r="E16" s="1028">
        <f>'WP ElecOpCo Cap Str'!H16</f>
        <v>0.49756272974268817</v>
      </c>
      <c r="F16" s="1029"/>
      <c r="G16" s="1028">
        <f>'WP ElecOpCo Cap Str'!J16</f>
        <v>0</v>
      </c>
      <c r="H16" s="1029"/>
      <c r="I16" s="1028">
        <f>'WP ElecOpCo Cap Str'!L16</f>
        <v>0.50243727025731177</v>
      </c>
      <c r="J16" s="1022"/>
      <c r="K16" s="1030">
        <f t="shared" si="0"/>
        <v>1</v>
      </c>
      <c r="M16" s="1031"/>
    </row>
    <row r="17" spans="1:13" x14ac:dyDescent="0.3">
      <c r="A17" s="1027" t="str">
        <f>'WP ElecOpCo Cap Str'!A17</f>
        <v>Duke Energy Carolinas, LLC</v>
      </c>
      <c r="B17" s="1027"/>
      <c r="C17" s="1067" t="str">
        <f>'WP ElecOpCo Cap Str'!C17</f>
        <v>DUK</v>
      </c>
      <c r="D17" s="1022"/>
      <c r="E17" s="1028">
        <f>'WP ElecOpCo Cap Str'!H17</f>
        <v>0.50342861980415954</v>
      </c>
      <c r="F17" s="1029"/>
      <c r="G17" s="1028">
        <f>'WP ElecOpCo Cap Str'!J17</f>
        <v>0</v>
      </c>
      <c r="H17" s="1029"/>
      <c r="I17" s="1028">
        <f>'WP ElecOpCo Cap Str'!L17</f>
        <v>0.49657138019584052</v>
      </c>
      <c r="J17" s="1022"/>
      <c r="K17" s="1030">
        <f t="shared" si="0"/>
        <v>1</v>
      </c>
      <c r="M17" s="1031"/>
    </row>
    <row r="18" spans="1:13" x14ac:dyDescent="0.3">
      <c r="A18" s="1027" t="str">
        <f>'WP ElecOpCo Cap Str'!A18</f>
        <v>Duke Energy Progress, LLC</v>
      </c>
      <c r="B18" s="1027"/>
      <c r="C18" s="1067" t="str">
        <f>'WP ElecOpCo Cap Str'!C18</f>
        <v>DUK</v>
      </c>
      <c r="D18" s="1022"/>
      <c r="E18" s="1028">
        <f>'WP ElecOpCo Cap Str'!H18</f>
        <v>0.48174976860235824</v>
      </c>
      <c r="F18" s="1029"/>
      <c r="G18" s="1028">
        <f>'WP ElecOpCo Cap Str'!J18</f>
        <v>0</v>
      </c>
      <c r="H18" s="1029"/>
      <c r="I18" s="1028">
        <f>'WP ElecOpCo Cap Str'!L18</f>
        <v>0.5182502313976417</v>
      </c>
      <c r="J18" s="1022"/>
      <c r="K18" s="1030">
        <f t="shared" si="0"/>
        <v>1</v>
      </c>
      <c r="M18" s="1031"/>
    </row>
    <row r="19" spans="1:13" x14ac:dyDescent="0.3">
      <c r="A19" s="1027" t="str">
        <f>'WP ElecOpCo Cap Str'!A19</f>
        <v>Duke Energy Florida, LLC</v>
      </c>
      <c r="B19" s="1027"/>
      <c r="C19" s="1067" t="str">
        <f>'WP ElecOpCo Cap Str'!C19</f>
        <v>DUK</v>
      </c>
      <c r="D19" s="1022"/>
      <c r="E19" s="1028">
        <f>'WP ElecOpCo Cap Str'!H19</f>
        <v>0.50816789300754317</v>
      </c>
      <c r="F19" s="1029"/>
      <c r="G19" s="1028">
        <f>'WP ElecOpCo Cap Str'!J19</f>
        <v>0</v>
      </c>
      <c r="H19" s="1029"/>
      <c r="I19" s="1028">
        <f>'WP ElecOpCo Cap Str'!L19</f>
        <v>0.49183210699245683</v>
      </c>
      <c r="J19" s="1022"/>
      <c r="K19" s="1030">
        <f t="shared" si="0"/>
        <v>1</v>
      </c>
      <c r="M19" s="1031"/>
    </row>
    <row r="20" spans="1:13" x14ac:dyDescent="0.3">
      <c r="A20" s="1027" t="str">
        <f>'WP ElecOpCo Cap Str'!A20</f>
        <v>Duke Energy Indiana, LLC (OTCPK:PSIE)</v>
      </c>
      <c r="B20" s="1027"/>
      <c r="C20" s="1067" t="str">
        <f>'WP ElecOpCo Cap Str'!C20</f>
        <v>DUK</v>
      </c>
      <c r="D20" s="1022"/>
      <c r="E20" s="1028">
        <f>'WP ElecOpCo Cap Str'!H20</f>
        <v>0.53324326932355492</v>
      </c>
      <c r="F20" s="1029"/>
      <c r="G20" s="1028">
        <f>'WP ElecOpCo Cap Str'!J20</f>
        <v>0</v>
      </c>
      <c r="H20" s="1029"/>
      <c r="I20" s="1028">
        <f>'WP ElecOpCo Cap Str'!L20</f>
        <v>0.46675673067644502</v>
      </c>
      <c r="J20" s="1022"/>
      <c r="K20" s="1030">
        <f t="shared" si="0"/>
        <v>1</v>
      </c>
      <c r="M20" s="1031"/>
    </row>
    <row r="21" spans="1:13" x14ac:dyDescent="0.3">
      <c r="A21" s="1027" t="str">
        <f>'WP ElecOpCo Cap Str'!A21</f>
        <v>Duke Energy Ohio, Inc. (NYSE:CIN)</v>
      </c>
      <c r="B21" s="1027"/>
      <c r="C21" s="1067" t="str">
        <f>'WP ElecOpCo Cap Str'!C21</f>
        <v>DUK</v>
      </c>
      <c r="D21" s="1022"/>
      <c r="E21" s="1028">
        <f>'WP ElecOpCo Cap Str'!H21</f>
        <v>0.56681549164157408</v>
      </c>
      <c r="F21" s="1029"/>
      <c r="G21" s="1028">
        <f>'WP ElecOpCo Cap Str'!J21</f>
        <v>0</v>
      </c>
      <c r="H21" s="1029"/>
      <c r="I21" s="1028">
        <f>'WP ElecOpCo Cap Str'!L21</f>
        <v>0.43318450835842592</v>
      </c>
      <c r="J21" s="1022"/>
      <c r="K21" s="1030">
        <f t="shared" si="0"/>
        <v>1</v>
      </c>
      <c r="M21" s="1031"/>
    </row>
    <row r="22" spans="1:13" x14ac:dyDescent="0.3">
      <c r="A22" s="1027" t="str">
        <f>'WP ElecOpCo Cap Str'!A22</f>
        <v>Piedmont Natural Gas Company, Inc. (NYSE:PNY)</v>
      </c>
      <c r="B22" s="1027"/>
      <c r="C22" s="1067" t="str">
        <f>'WP ElecOpCo Cap Str'!C22</f>
        <v>DUK</v>
      </c>
      <c r="D22" s="1022"/>
      <c r="E22" s="1028">
        <f>'WP ElecOpCo Cap Str'!H22</f>
        <v>0.52044476327116207</v>
      </c>
      <c r="F22" s="1029"/>
      <c r="G22" s="1028">
        <f>'WP ElecOpCo Cap Str'!J22</f>
        <v>0</v>
      </c>
      <c r="H22" s="1029"/>
      <c r="I22" s="1028">
        <f>'WP ElecOpCo Cap Str'!L22</f>
        <v>0.47955523672883787</v>
      </c>
      <c r="J22" s="1022"/>
      <c r="K22" s="1030">
        <f t="shared" si="0"/>
        <v>1</v>
      </c>
      <c r="M22" s="1031"/>
    </row>
    <row r="23" spans="1:13" x14ac:dyDescent="0.3">
      <c r="A23" s="1027" t="str">
        <f>'WP ElecOpCo Cap Str'!A23</f>
        <v>Southern California Edison Company</v>
      </c>
      <c r="B23" s="1027"/>
      <c r="C23" s="1067" t="str">
        <f>'WP ElecOpCo Cap Str'!C23</f>
        <v>EIX</v>
      </c>
      <c r="D23" s="1022"/>
      <c r="E23" s="1028">
        <f>'WP ElecOpCo Cap Str'!H23</f>
        <v>0.36547529940119761</v>
      </c>
      <c r="F23" s="1029"/>
      <c r="G23" s="1028">
        <f>'WP ElecOpCo Cap Str'!J23</f>
        <v>4.1541916167664672E-2</v>
      </c>
      <c r="H23" s="1029"/>
      <c r="I23" s="1028">
        <f>'WP ElecOpCo Cap Str'!L23</f>
        <v>0.59298278443113772</v>
      </c>
      <c r="J23" s="1022"/>
      <c r="K23" s="1030">
        <f t="shared" si="0"/>
        <v>1</v>
      </c>
      <c r="M23" s="1031"/>
    </row>
    <row r="24" spans="1:13" x14ac:dyDescent="0.3">
      <c r="A24" s="1027" t="str">
        <f>'WP ElecOpCo Cap Str'!A24</f>
        <v>Entergy Louisiana, LLC</v>
      </c>
      <c r="B24" s="1027"/>
      <c r="C24" s="1067" t="str">
        <f>'WP ElecOpCo Cap Str'!C24</f>
        <v>ETR</v>
      </c>
      <c r="D24" s="1022"/>
      <c r="E24" s="1028">
        <f>'WP ElecOpCo Cap Str'!H24</f>
        <v>0.53714032657451849</v>
      </c>
      <c r="F24" s="1029"/>
      <c r="G24" s="1028">
        <f>'WP ElecOpCo Cap Str'!J24</f>
        <v>0</v>
      </c>
      <c r="H24" s="1029"/>
      <c r="I24" s="1028">
        <f>'WP ElecOpCo Cap Str'!L24</f>
        <v>0.46285967342548145</v>
      </c>
      <c r="J24" s="1022"/>
      <c r="K24" s="1030">
        <f t="shared" si="0"/>
        <v>1</v>
      </c>
      <c r="M24" s="1031"/>
    </row>
    <row r="25" spans="1:13" x14ac:dyDescent="0.3">
      <c r="A25" s="1027" t="str">
        <f>'WP ElecOpCo Cap Str'!A25</f>
        <v>Entergy Texas, Inc.</v>
      </c>
      <c r="B25" s="1027"/>
      <c r="C25" s="1067" t="str">
        <f>'WP ElecOpCo Cap Str'!C25</f>
        <v>ETR</v>
      </c>
      <c r="D25" s="1022"/>
      <c r="E25" s="1028">
        <f>'WP ElecOpCo Cap Str'!H25</f>
        <v>0.47640783923152979</v>
      </c>
      <c r="F25" s="1029"/>
      <c r="G25" s="1028">
        <f>'WP ElecOpCo Cap Str'!J25</f>
        <v>5.5900124725800871E-3</v>
      </c>
      <c r="H25" s="1029"/>
      <c r="I25" s="1028">
        <f>'WP ElecOpCo Cap Str'!L25</f>
        <v>0.51800214829589009</v>
      </c>
      <c r="J25" s="1022"/>
      <c r="K25" s="1030">
        <f t="shared" si="0"/>
        <v>1</v>
      </c>
      <c r="M25" s="1031"/>
    </row>
    <row r="26" spans="1:13" x14ac:dyDescent="0.3">
      <c r="A26" s="1027" t="str">
        <f>'WP ElecOpCo Cap Str'!A26</f>
        <v>Entergy Mississippi, LLC</v>
      </c>
      <c r="B26" s="1027"/>
      <c r="C26" s="1067" t="str">
        <f>'WP ElecOpCo Cap Str'!C26</f>
        <v>ETR</v>
      </c>
      <c r="D26" s="1022"/>
      <c r="E26" s="1028">
        <f>'WP ElecOpCo Cap Str'!H26</f>
        <v>0.49158477634482228</v>
      </c>
      <c r="F26" s="1029"/>
      <c r="G26" s="1028">
        <f>'WP ElecOpCo Cap Str'!J26</f>
        <v>0</v>
      </c>
      <c r="H26" s="1029"/>
      <c r="I26" s="1028">
        <f>'WP ElecOpCo Cap Str'!L26</f>
        <v>0.50841522365517777</v>
      </c>
      <c r="J26" s="1022"/>
      <c r="K26" s="1030">
        <f t="shared" si="0"/>
        <v>1</v>
      </c>
      <c r="M26" s="1031"/>
    </row>
    <row r="27" spans="1:13" x14ac:dyDescent="0.3">
      <c r="A27" s="1027" t="str">
        <f>'WP ElecOpCo Cap Str'!A27</f>
        <v>Evergy Kansas Central, Inc.</v>
      </c>
      <c r="B27" s="1027"/>
      <c r="C27" s="1067" t="str">
        <f>'WP ElecOpCo Cap Str'!C27</f>
        <v>EVRG</v>
      </c>
      <c r="D27" s="1022"/>
      <c r="E27" s="1028">
        <f>'WP ElecOpCo Cap Str'!H27</f>
        <v>0.52919240886505881</v>
      </c>
      <c r="F27" s="1029"/>
      <c r="G27" s="1028">
        <f>'WP ElecOpCo Cap Str'!J27</f>
        <v>0</v>
      </c>
      <c r="H27" s="1029"/>
      <c r="I27" s="1028">
        <f>'WP ElecOpCo Cap Str'!L27</f>
        <v>0.47080759113494119</v>
      </c>
      <c r="J27" s="1022"/>
      <c r="K27" s="1030">
        <f t="shared" si="0"/>
        <v>1</v>
      </c>
      <c r="M27" s="1031"/>
    </row>
    <row r="28" spans="1:13" x14ac:dyDescent="0.3">
      <c r="A28" s="1027" t="str">
        <f>'WP ElecOpCo Cap Str'!A28</f>
        <v>Evergy Metro, Inc. (NYSE:KLT)</v>
      </c>
      <c r="B28" s="1027"/>
      <c r="C28" s="1067" t="str">
        <f>'WP ElecOpCo Cap Str'!C28</f>
        <v>EVRG</v>
      </c>
      <c r="D28" s="1022"/>
      <c r="E28" s="1028">
        <f>'WP ElecOpCo Cap Str'!H28</f>
        <v>0.50753134301434111</v>
      </c>
      <c r="F28" s="1029"/>
      <c r="G28" s="1028">
        <f>'WP ElecOpCo Cap Str'!J28</f>
        <v>0</v>
      </c>
      <c r="H28" s="1029"/>
      <c r="I28" s="1028">
        <f>'WP ElecOpCo Cap Str'!L28</f>
        <v>0.49246865698565889</v>
      </c>
      <c r="J28" s="1022"/>
      <c r="K28" s="1030">
        <f t="shared" si="0"/>
        <v>1</v>
      </c>
      <c r="M28" s="1031"/>
    </row>
    <row r="29" spans="1:13" x14ac:dyDescent="0.3">
      <c r="A29" s="1027" t="str">
        <f>'WP ElecOpCo Cap Str'!A29</f>
        <v>Idaho Power Company (NYSE:IDA)</v>
      </c>
      <c r="B29" s="1027"/>
      <c r="C29" s="1067" t="str">
        <f>'WP ElecOpCo Cap Str'!C29</f>
        <v>IDA</v>
      </c>
      <c r="D29" s="1022"/>
      <c r="E29" s="1028">
        <f>'WP ElecOpCo Cap Str'!H29</f>
        <v>0.50137364442344168</v>
      </c>
      <c r="F29" s="1029"/>
      <c r="G29" s="1028">
        <f>'WP ElecOpCo Cap Str'!J29</f>
        <v>0</v>
      </c>
      <c r="H29" s="1029"/>
      <c r="I29" s="1028">
        <f>'WP ElecOpCo Cap Str'!L29</f>
        <v>0.49862635557655838</v>
      </c>
      <c r="J29" s="1022"/>
      <c r="K29" s="1030">
        <f t="shared" si="0"/>
        <v>1</v>
      </c>
      <c r="M29" s="1031"/>
    </row>
    <row r="30" spans="1:13" x14ac:dyDescent="0.3">
      <c r="A30" s="1027" t="str">
        <f>'WP ElecOpCo Cap Str'!A30</f>
        <v>Interstate Power and Light Company (NYSE:IPW)</v>
      </c>
      <c r="B30" s="1027"/>
      <c r="C30" s="1067" t="str">
        <f>'WP ElecOpCo Cap Str'!C30</f>
        <v>LNT</v>
      </c>
      <c r="D30" s="1022"/>
      <c r="E30" s="1028">
        <f>'WP ElecOpCo Cap Str'!H30</f>
        <v>0.51775766016713087</v>
      </c>
      <c r="F30" s="1029"/>
      <c r="G30" s="1028">
        <f>'WP ElecOpCo Cap Str'!J30</f>
        <v>0</v>
      </c>
      <c r="H30" s="1029"/>
      <c r="I30" s="1028">
        <f>'WP ElecOpCo Cap Str'!L30</f>
        <v>0.48224233983286907</v>
      </c>
      <c r="J30" s="1022"/>
      <c r="K30" s="1030">
        <f t="shared" si="0"/>
        <v>1</v>
      </c>
      <c r="M30" s="1031"/>
    </row>
    <row r="31" spans="1:13" x14ac:dyDescent="0.3">
      <c r="A31" s="1027" t="str">
        <f>'WP ElecOpCo Cap Str'!A31</f>
        <v>Wisconsin Power and Light Company</v>
      </c>
      <c r="B31" s="1027"/>
      <c r="C31" s="1067" t="str">
        <f>'WP ElecOpCo Cap Str'!C31</f>
        <v>LNT</v>
      </c>
      <c r="D31" s="1022"/>
      <c r="E31" s="1028">
        <f>'WP ElecOpCo Cap Str'!H31</f>
        <v>0.5330127371978165</v>
      </c>
      <c r="F31" s="1029"/>
      <c r="G31" s="1028">
        <f>'WP ElecOpCo Cap Str'!J31</f>
        <v>0</v>
      </c>
      <c r="H31" s="1029"/>
      <c r="I31" s="1028">
        <f>'WP ElecOpCo Cap Str'!L31</f>
        <v>0.4669872628021835</v>
      </c>
      <c r="J31" s="1022"/>
      <c r="K31" s="1030">
        <f t="shared" si="0"/>
        <v>1</v>
      </c>
      <c r="M31" s="1031"/>
    </row>
    <row r="32" spans="1:13" x14ac:dyDescent="0.3">
      <c r="A32" s="1027" t="str">
        <f>'WP ElecOpCo Cap Str'!A32</f>
        <v>NorthWestern Energy Group, Inc. (NASDAQGS:NWE)</v>
      </c>
      <c r="B32" s="1027"/>
      <c r="C32" s="1067" t="str">
        <f>'WP ElecOpCo Cap Str'!C32</f>
        <v>NWE</v>
      </c>
      <c r="D32" s="1022"/>
      <c r="E32" s="1028">
        <f>'WP ElecOpCo Cap Str'!H32</f>
        <v>0.48779080624342191</v>
      </c>
      <c r="F32" s="1029"/>
      <c r="G32" s="1028">
        <f>'WP ElecOpCo Cap Str'!J32</f>
        <v>0</v>
      </c>
      <c r="H32" s="1029"/>
      <c r="I32" s="1028">
        <f>'WP ElecOpCo Cap Str'!L32</f>
        <v>0.51220919375657814</v>
      </c>
      <c r="J32" s="1022"/>
      <c r="K32" s="1030">
        <f t="shared" si="0"/>
        <v>1</v>
      </c>
      <c r="M32" s="1031"/>
    </row>
    <row r="33" spans="1:13" x14ac:dyDescent="0.3">
      <c r="A33" s="1027" t="str">
        <f>'WP ElecOpCo Cap Str'!A33</f>
        <v>Oklahoma Gas and Electric Company</v>
      </c>
      <c r="B33" s="1027"/>
      <c r="C33" s="1067" t="str">
        <f>'WP ElecOpCo Cap Str'!C33</f>
        <v>OGE</v>
      </c>
      <c r="D33" s="1022"/>
      <c r="E33" s="1028">
        <f>'WP ElecOpCo Cap Str'!H33</f>
        <v>0.53233124787623176</v>
      </c>
      <c r="F33" s="1029"/>
      <c r="G33" s="1028">
        <f>'WP ElecOpCo Cap Str'!J33</f>
        <v>0</v>
      </c>
      <c r="H33" s="1029"/>
      <c r="I33" s="1028">
        <f>'WP ElecOpCo Cap Str'!L33</f>
        <v>0.46766875212376824</v>
      </c>
      <c r="J33" s="1022"/>
      <c r="K33" s="1030">
        <f t="shared" si="0"/>
        <v>1</v>
      </c>
      <c r="M33" s="1031"/>
    </row>
    <row r="34" spans="1:13" x14ac:dyDescent="0.3">
      <c r="A34" s="1027" t="str">
        <f>'WP ElecOpCo Cap Str'!A34</f>
        <v>OGE Energy Corp. (NYSE:OGE)</v>
      </c>
      <c r="B34" s="1027"/>
      <c r="C34" s="1067" t="str">
        <f>'WP ElecOpCo Cap Str'!C34</f>
        <v>OGE</v>
      </c>
      <c r="D34" s="1022"/>
      <c r="E34" s="1028">
        <f>'WP ElecOpCo Cap Str'!H34</f>
        <v>0.47712015133290153</v>
      </c>
      <c r="F34" s="1029"/>
      <c r="G34" s="1028">
        <f>'WP ElecOpCo Cap Str'!J34</f>
        <v>0</v>
      </c>
      <c r="H34" s="1029"/>
      <c r="I34" s="1028">
        <f>'WP ElecOpCo Cap Str'!L34</f>
        <v>0.52287984866709847</v>
      </c>
      <c r="J34" s="1022"/>
      <c r="K34" s="1030">
        <f t="shared" si="0"/>
        <v>1</v>
      </c>
      <c r="M34" s="1031"/>
    </row>
    <row r="35" spans="1:13" x14ac:dyDescent="0.3">
      <c r="A35" s="1027" t="str">
        <f>'WP ElecOpCo Cap Str'!A35</f>
        <v>Arizona Public Service Company</v>
      </c>
      <c r="B35" s="1027"/>
      <c r="C35" s="1067" t="str">
        <f>'WP ElecOpCo Cap Str'!C35</f>
        <v>PNW</v>
      </c>
      <c r="D35" s="1022"/>
      <c r="E35" s="1028">
        <f>'WP ElecOpCo Cap Str'!H35</f>
        <v>0.47590810031434161</v>
      </c>
      <c r="F35" s="1029"/>
      <c r="G35" s="1028">
        <f>'WP ElecOpCo Cap Str'!J35</f>
        <v>0</v>
      </c>
      <c r="H35" s="1029"/>
      <c r="I35" s="1028">
        <f>'WP ElecOpCo Cap Str'!L35</f>
        <v>0.52409189968565839</v>
      </c>
      <c r="J35" s="1022"/>
      <c r="K35" s="1030">
        <f t="shared" si="0"/>
        <v>1</v>
      </c>
      <c r="M35" s="1031"/>
    </row>
    <row r="36" spans="1:13" x14ac:dyDescent="0.3">
      <c r="A36" s="1027" t="str">
        <f>'WP ElecOpCo Cap Str'!A36</f>
        <v>Portland General Electric Company (NYSE:POR)</v>
      </c>
      <c r="B36" s="1027"/>
      <c r="C36" s="1067" t="str">
        <f>'WP ElecOpCo Cap Str'!C36</f>
        <v>POR</v>
      </c>
      <c r="D36" s="1022"/>
      <c r="E36" s="1028">
        <f>'WP ElecOpCo Cap Str'!H36</f>
        <v>0.42471734019926116</v>
      </c>
      <c r="F36" s="1029"/>
      <c r="G36" s="1028">
        <f>'WP ElecOpCo Cap Str'!J36</f>
        <v>0</v>
      </c>
      <c r="H36" s="1029"/>
      <c r="I36" s="1028">
        <f>'WP ElecOpCo Cap Str'!L36</f>
        <v>0.57528265980073878</v>
      </c>
      <c r="J36" s="1022"/>
      <c r="K36" s="1030">
        <f t="shared" si="0"/>
        <v>1</v>
      </c>
      <c r="M36" s="1031"/>
    </row>
    <row r="37" spans="1:13" x14ac:dyDescent="0.3">
      <c r="A37" s="1027" t="str">
        <f>'WP ElecOpCo Cap Str'!A37</f>
        <v>Georgia Power Company</v>
      </c>
      <c r="B37" s="1027"/>
      <c r="C37" s="1067" t="str">
        <f>'WP ElecOpCo Cap Str'!C37</f>
        <v>SO</v>
      </c>
      <c r="D37" s="1022"/>
      <c r="E37" s="1028">
        <f>'WP ElecOpCo Cap Str'!H37</f>
        <v>0.54616111995202843</v>
      </c>
      <c r="F37" s="1029"/>
      <c r="G37" s="1028">
        <f>'WP ElecOpCo Cap Str'!J37</f>
        <v>0</v>
      </c>
      <c r="H37" s="1029"/>
      <c r="I37" s="1028">
        <f>'WP ElecOpCo Cap Str'!L37</f>
        <v>0.45383888004797157</v>
      </c>
      <c r="J37" s="1022"/>
      <c r="K37" s="1030">
        <f t="shared" si="0"/>
        <v>1</v>
      </c>
      <c r="M37" s="1031"/>
    </row>
    <row r="38" spans="1:13" x14ac:dyDescent="0.3">
      <c r="A38" s="1027" t="str">
        <f>'WP ElecOpCo Cap Str'!A38</f>
        <v>Alabama Power Company</v>
      </c>
      <c r="B38" s="1027"/>
      <c r="C38" s="1067" t="str">
        <f>'WP ElecOpCo Cap Str'!C38</f>
        <v>SO</v>
      </c>
      <c r="D38" s="1022"/>
      <c r="E38" s="1028">
        <f>'WP ElecOpCo Cap Str'!H38</f>
        <v>0.53789248725957584</v>
      </c>
      <c r="F38" s="1029"/>
      <c r="G38" s="1028">
        <f>'WP ElecOpCo Cap Str'!J38</f>
        <v>0</v>
      </c>
      <c r="H38" s="1029"/>
      <c r="I38" s="1028">
        <f>'WP ElecOpCo Cap Str'!L38</f>
        <v>0.46210751274042411</v>
      </c>
      <c r="J38" s="1022"/>
      <c r="K38" s="1030">
        <f t="shared" si="0"/>
        <v>1</v>
      </c>
      <c r="M38" s="1031"/>
    </row>
    <row r="39" spans="1:13" x14ac:dyDescent="0.3">
      <c r="A39" s="1027" t="str">
        <f>'WP ElecOpCo Cap Str'!A39</f>
        <v>Southern Company Gas (NYSE:GAS)</v>
      </c>
      <c r="B39" s="1027"/>
      <c r="C39" s="1067" t="str">
        <f>'WP ElecOpCo Cap Str'!C39</f>
        <v>SO</v>
      </c>
      <c r="D39" s="1022"/>
      <c r="E39" s="1028">
        <f>'WP ElecOpCo Cap Str'!H39</f>
        <v>0.56193785772690108</v>
      </c>
      <c r="F39" s="1029"/>
      <c r="G39" s="1028">
        <f>'WP ElecOpCo Cap Str'!J39</f>
        <v>0</v>
      </c>
      <c r="H39" s="1029"/>
      <c r="I39" s="1028">
        <f>'WP ElecOpCo Cap Str'!L39</f>
        <v>0.43806214227309892</v>
      </c>
      <c r="J39" s="1022"/>
      <c r="K39" s="1030">
        <f t="shared" si="0"/>
        <v>1</v>
      </c>
      <c r="M39" s="1031"/>
    </row>
    <row r="40" spans="1:13" x14ac:dyDescent="0.3">
      <c r="A40" s="1027" t="str">
        <f>'WP ElecOpCo Cap Str'!A40</f>
        <v>Southern Power Company</v>
      </c>
      <c r="B40" s="1027"/>
      <c r="C40" s="1067" t="str">
        <f>'WP ElecOpCo Cap Str'!C40</f>
        <v>SO</v>
      </c>
      <c r="D40" s="1022"/>
      <c r="E40" s="1028">
        <f>'WP ElecOpCo Cap Str'!H40</f>
        <v>0.49968924798011188</v>
      </c>
      <c r="F40" s="1029"/>
      <c r="G40" s="1028">
        <f>'WP ElecOpCo Cap Str'!J40</f>
        <v>0</v>
      </c>
      <c r="H40" s="1029"/>
      <c r="I40" s="1028">
        <f>'WP ElecOpCo Cap Str'!L40</f>
        <v>0.50031075201988817</v>
      </c>
      <c r="J40" s="1022"/>
      <c r="K40" s="1030">
        <f t="shared" si="0"/>
        <v>1</v>
      </c>
      <c r="M40" s="1031"/>
    </row>
    <row r="41" spans="1:13" x14ac:dyDescent="0.3">
      <c r="A41" s="1027" t="str">
        <f>'WP ElecOpCo Cap Str'!A41</f>
        <v>Mississippi Power Company</v>
      </c>
      <c r="B41" s="1027"/>
      <c r="C41" s="1067" t="str">
        <f>'WP ElecOpCo Cap Str'!C41</f>
        <v>SO</v>
      </c>
      <c r="D41" s="1022"/>
      <c r="E41" s="1028">
        <f>'WP ElecOpCo Cap Str'!H41</f>
        <v>0.5511873350923483</v>
      </c>
      <c r="F41" s="1029"/>
      <c r="G41" s="1028">
        <f>'WP ElecOpCo Cap Str'!J41</f>
        <v>0</v>
      </c>
      <c r="H41" s="1029"/>
      <c r="I41" s="1028">
        <f>'WP ElecOpCo Cap Str'!L41</f>
        <v>0.4488126649076517</v>
      </c>
      <c r="J41" s="1022"/>
      <c r="K41" s="1030">
        <f t="shared" si="0"/>
        <v>1</v>
      </c>
      <c r="M41" s="1031"/>
    </row>
    <row r="42" spans="1:13" x14ac:dyDescent="0.3">
      <c r="A42" s="1027" t="str">
        <f>'WP ElecOpCo Cap Str'!A42</f>
        <v>Southern Natural Gas Company, L.L.C.</v>
      </c>
      <c r="B42" s="1027"/>
      <c r="C42" s="1067" t="str">
        <f>'WP ElecOpCo Cap Str'!C42</f>
        <v>SO</v>
      </c>
      <c r="D42" s="1022"/>
      <c r="E42" s="1028">
        <f>'WP ElecOpCo Cap Str'!H42</f>
        <v>0.66397355857510099</v>
      </c>
      <c r="F42" s="1029"/>
      <c r="G42" s="1028">
        <f>'WP ElecOpCo Cap Str'!J42</f>
        <v>0</v>
      </c>
      <c r="H42" s="1029"/>
      <c r="I42" s="1028">
        <f>'WP ElecOpCo Cap Str'!L42</f>
        <v>0.33602644142489901</v>
      </c>
      <c r="J42" s="1022"/>
      <c r="K42" s="1030">
        <f t="shared" si="0"/>
        <v>1</v>
      </c>
      <c r="M42" s="1031"/>
    </row>
    <row r="43" spans="1:13" x14ac:dyDescent="0.3">
      <c r="A43" s="1027" t="str">
        <f>'WP ElecOpCo Cap Str'!A43</f>
        <v>Texas-New Mexico Power Company</v>
      </c>
      <c r="B43" s="1027"/>
      <c r="C43" s="1067" t="str">
        <f>'WP ElecOpCo Cap Str'!C43</f>
        <v>TXNM</v>
      </c>
      <c r="D43" s="1022"/>
      <c r="E43" s="1028">
        <f>'WP ElecOpCo Cap Str'!H43</f>
        <v>0.48050087657271856</v>
      </c>
      <c r="F43" s="1029"/>
      <c r="G43" s="1028">
        <f>'WP ElecOpCo Cap Str'!J43</f>
        <v>0</v>
      </c>
      <c r="H43" s="1029"/>
      <c r="I43" s="1028">
        <f>'WP ElecOpCo Cap Str'!L43</f>
        <v>0.51949912342728144</v>
      </c>
      <c r="J43" s="1022"/>
      <c r="K43" s="1030">
        <f t="shared" si="0"/>
        <v>1</v>
      </c>
      <c r="M43" s="1031"/>
    </row>
    <row r="44" spans="1:13" x14ac:dyDescent="0.3">
      <c r="A44" s="1027" t="str">
        <f>'WP ElecOpCo Cap Str'!A44</f>
        <v>Public Service Company of Colorado (NYSE:PSR)</v>
      </c>
      <c r="B44" s="1027"/>
      <c r="C44" s="1067" t="str">
        <f>'WP ElecOpCo Cap Str'!C44</f>
        <v>XEL</v>
      </c>
      <c r="D44" s="1022"/>
      <c r="E44" s="1028">
        <f>'WP ElecOpCo Cap Str'!H44</f>
        <v>0.54296697182742404</v>
      </c>
      <c r="F44" s="1029"/>
      <c r="G44" s="1028">
        <f>'WP ElecOpCo Cap Str'!J44</f>
        <v>0</v>
      </c>
      <c r="H44" s="1029"/>
      <c r="I44" s="1028">
        <f>'WP ElecOpCo Cap Str'!L44</f>
        <v>0.45703302817257602</v>
      </c>
      <c r="J44" s="1022"/>
      <c r="K44" s="1030">
        <f t="shared" si="0"/>
        <v>1</v>
      </c>
      <c r="M44" s="1031"/>
    </row>
    <row r="45" spans="1:13" x14ac:dyDescent="0.3">
      <c r="A45" s="1027" t="str">
        <f>'WP ElecOpCo Cap Str'!A45</f>
        <v>Northern States Power Company</v>
      </c>
      <c r="B45" s="1027"/>
      <c r="C45" s="1067" t="str">
        <f>'WP ElecOpCo Cap Str'!C45</f>
        <v>XEL</v>
      </c>
      <c r="D45" s="1022"/>
      <c r="E45" s="1028">
        <f>'WP ElecOpCo Cap Str'!H45</f>
        <v>0.5235755830368739</v>
      </c>
      <c r="F45" s="1029"/>
      <c r="G45" s="1028">
        <f>'WP ElecOpCo Cap Str'!J45</f>
        <v>0</v>
      </c>
      <c r="H45" s="1029"/>
      <c r="I45" s="1028">
        <f>'WP ElecOpCo Cap Str'!L45</f>
        <v>0.4764244169631261</v>
      </c>
      <c r="J45" s="1022"/>
      <c r="K45" s="1030">
        <f t="shared" si="0"/>
        <v>1</v>
      </c>
      <c r="M45" s="1031"/>
    </row>
    <row r="46" spans="1:13" x14ac:dyDescent="0.3">
      <c r="A46" s="1027" t="str">
        <f>'WP ElecOpCo Cap Str'!A46</f>
        <v>Southwestern Public Service Company (NYSE:SPS)</v>
      </c>
      <c r="B46" s="1027"/>
      <c r="C46" s="1067" t="str">
        <f>'WP ElecOpCo Cap Str'!C46</f>
        <v>XEL</v>
      </c>
      <c r="D46" s="1022"/>
      <c r="E46" s="1028">
        <f>'WP ElecOpCo Cap Str'!H46</f>
        <v>0.51936274509803926</v>
      </c>
      <c r="F46" s="1029"/>
      <c r="G46" s="1028">
        <f>'WP ElecOpCo Cap Str'!J46</f>
        <v>0</v>
      </c>
      <c r="H46" s="1029"/>
      <c r="I46" s="1028">
        <f>'WP ElecOpCo Cap Str'!L46</f>
        <v>0.4806372549019608</v>
      </c>
      <c r="J46" s="1022"/>
      <c r="K46" s="1030">
        <f t="shared" si="0"/>
        <v>1</v>
      </c>
      <c r="M46" s="1031"/>
    </row>
    <row r="47" spans="1:13" x14ac:dyDescent="0.3">
      <c r="A47" s="1027" t="str">
        <f>'WP ElecOpCo Cap Str'!A47</f>
        <v>Northern States Power Company</v>
      </c>
      <c r="B47" s="1027"/>
      <c r="C47" s="1067" t="str">
        <f>'WP ElecOpCo Cap Str'!C47</f>
        <v>XEL</v>
      </c>
      <c r="D47" s="1022"/>
      <c r="E47" s="1028">
        <f>'WP ElecOpCo Cap Str'!H47</f>
        <v>0.53489910684750253</v>
      </c>
      <c r="F47" s="1029"/>
      <c r="G47" s="1028">
        <f>'WP ElecOpCo Cap Str'!J47</f>
        <v>0</v>
      </c>
      <c r="H47" s="1029"/>
      <c r="I47" s="1028">
        <f>'WP ElecOpCo Cap Str'!L47</f>
        <v>0.46510089315249753</v>
      </c>
      <c r="J47" s="1022"/>
      <c r="K47" s="1030">
        <f t="shared" si="0"/>
        <v>1</v>
      </c>
      <c r="M47" s="1031"/>
    </row>
    <row r="48" spans="1:13" x14ac:dyDescent="0.3">
      <c r="A48" s="1022"/>
      <c r="B48" s="1022"/>
      <c r="C48" s="1067"/>
      <c r="D48" s="1022"/>
      <c r="E48" s="1029"/>
      <c r="F48" s="1029"/>
      <c r="G48" s="1029"/>
      <c r="H48" s="1029"/>
      <c r="I48" s="1029"/>
      <c r="J48" s="1022"/>
      <c r="K48" s="1030"/>
    </row>
    <row r="49" spans="1:13" ht="15.5" thickBot="1" x14ac:dyDescent="0.35">
      <c r="A49" s="1022"/>
      <c r="B49" s="1022"/>
      <c r="C49" s="1033" t="s">
        <v>140</v>
      </c>
      <c r="D49" s="1022"/>
      <c r="E49" s="1034">
        <f>AVERAGE(E7:E47)</f>
        <v>0.50770637414056408</v>
      </c>
      <c r="F49" s="1067"/>
      <c r="G49" s="1034">
        <f>AVERAGE(G7:G47)</f>
        <v>1.3633424764156103E-3</v>
      </c>
      <c r="H49" s="1030"/>
      <c r="I49" s="1034">
        <f>AVERAGE(I7:I47)</f>
        <v>0.49093028338302042</v>
      </c>
      <c r="J49" s="1022"/>
      <c r="K49" s="1030"/>
    </row>
    <row r="50" spans="1:13" ht="15.5" thickTop="1" x14ac:dyDescent="0.3">
      <c r="A50" s="1022"/>
      <c r="B50" s="1022"/>
      <c r="C50" s="1067"/>
      <c r="D50" s="1022"/>
      <c r="E50" s="1067"/>
      <c r="F50" s="1067"/>
      <c r="G50" s="1067"/>
      <c r="H50" s="1067"/>
      <c r="I50" s="1067"/>
      <c r="J50" s="1022"/>
      <c r="K50" s="1030"/>
    </row>
    <row r="51" spans="1:13" ht="15.5" thickBot="1" x14ac:dyDescent="0.35">
      <c r="A51" s="1022"/>
      <c r="B51" s="1022"/>
      <c r="C51" s="1033" t="s">
        <v>142</v>
      </c>
      <c r="D51" s="1022"/>
      <c r="E51" s="1034">
        <f>MIN(E7:E47)</f>
        <v>0.36547529940119761</v>
      </c>
      <c r="F51" s="1030"/>
      <c r="G51" s="1034">
        <f>MIN(G7:G47)</f>
        <v>0</v>
      </c>
      <c r="H51" s="1030"/>
      <c r="I51" s="1034">
        <f>MIN(I7:I47)</f>
        <v>0.33602644142489901</v>
      </c>
      <c r="J51" s="1022"/>
      <c r="K51" s="1030"/>
    </row>
    <row r="52" spans="1:13" ht="15.5" thickTop="1" x14ac:dyDescent="0.3">
      <c r="A52" s="1022"/>
      <c r="B52" s="1022"/>
      <c r="C52" s="1033"/>
      <c r="D52" s="1022"/>
      <c r="E52" s="1030"/>
      <c r="F52" s="1030"/>
      <c r="G52" s="1030"/>
      <c r="H52" s="1030"/>
      <c r="I52" s="1030"/>
      <c r="J52" s="1022"/>
      <c r="K52" s="1030"/>
    </row>
    <row r="53" spans="1:13" ht="15.5" thickBot="1" x14ac:dyDescent="0.35">
      <c r="A53" s="1022"/>
      <c r="B53" s="1022"/>
      <c r="C53" s="1033" t="s">
        <v>141</v>
      </c>
      <c r="D53" s="1022"/>
      <c r="E53" s="1034">
        <f>MAX(E7:E47)</f>
        <v>0.66397355857510099</v>
      </c>
      <c r="F53" s="1030"/>
      <c r="G53" s="1034">
        <f>MAX(G7:G47)</f>
        <v>4.1541916167664672E-2</v>
      </c>
      <c r="H53" s="1030"/>
      <c r="I53" s="1034">
        <f>MAX(I7:I47)</f>
        <v>0.59298278443113772</v>
      </c>
      <c r="J53" s="1022"/>
      <c r="K53" s="1030"/>
    </row>
    <row r="54" spans="1:13" ht="15.5" thickTop="1" x14ac:dyDescent="0.3">
      <c r="A54" s="1022"/>
      <c r="B54" s="1022"/>
      <c r="C54" s="1067"/>
      <c r="D54" s="1022"/>
      <c r="E54" s="1067"/>
      <c r="F54" s="1067"/>
      <c r="G54" s="1067"/>
      <c r="H54" s="1067"/>
      <c r="I54" s="1067"/>
      <c r="J54" s="1067"/>
      <c r="K54" s="1067"/>
      <c r="L54" s="1022"/>
      <c r="M54" s="1067"/>
    </row>
    <row r="55" spans="1:13" x14ac:dyDescent="0.3">
      <c r="A55" s="1022" t="s">
        <v>147</v>
      </c>
      <c r="B55" s="1022"/>
      <c r="C55" s="1067"/>
      <c r="D55" s="1022"/>
      <c r="E55" s="1067"/>
      <c r="F55" s="1067"/>
      <c r="G55" s="1067"/>
      <c r="H55" s="1067"/>
      <c r="I55" s="1067"/>
      <c r="J55" s="1067"/>
      <c r="K55" s="1067"/>
      <c r="L55" s="1022"/>
      <c r="M55" s="1067"/>
    </row>
  </sheetData>
  <mergeCells count="4">
    <mergeCell ref="A1:K1"/>
    <mergeCell ref="A2:K2"/>
    <mergeCell ref="A3:K3"/>
    <mergeCell ref="E5:K5"/>
  </mergeCells>
  <printOptions horizontalCentered="1"/>
  <pageMargins left="0.7" right="0.7" top="0.75" bottom="0.75" header="0.3" footer="0.3"/>
  <pageSetup scale="69" orientation="portrait" r:id="rId1"/>
  <headerFooter scaleWithDoc="0"/>
  <rowBreaks count="1" manualBreakCount="1">
    <brk id="55"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A1:AD74"/>
  <sheetViews>
    <sheetView view="pageBreakPreview" zoomScale="80" zoomScaleNormal="100" zoomScaleSheetLayoutView="80" workbookViewId="0"/>
  </sheetViews>
  <sheetFormatPr defaultColWidth="8.54296875" defaultRowHeight="15" x14ac:dyDescent="0.3"/>
  <cols>
    <col min="1" max="1" width="8.54296875" style="3"/>
    <col min="2" max="2" width="39.54296875" style="3" customWidth="1"/>
    <col min="3" max="3" width="3" style="3" customWidth="1"/>
    <col min="4" max="4" width="9.7265625" style="3" customWidth="1"/>
    <col min="5" max="5" width="5" style="3" customWidth="1"/>
    <col min="6" max="6" width="2.54296875" style="3" customWidth="1"/>
    <col min="7" max="7" width="12.54296875" style="3" customWidth="1"/>
    <col min="8" max="8" width="3.54296875" style="3" customWidth="1"/>
    <col min="9" max="9" width="2.54296875" style="3" customWidth="1"/>
    <col min="10" max="10" width="12" style="3" customWidth="1"/>
    <col min="11" max="11" width="3.54296875" style="3" customWidth="1"/>
    <col min="12" max="12" width="2.54296875" style="3" customWidth="1"/>
    <col min="13" max="13" width="11.26953125" style="3" customWidth="1"/>
    <col min="14" max="14" width="3.54296875" style="3" customWidth="1"/>
    <col min="15" max="15" width="2.54296875" style="3" customWidth="1"/>
    <col min="16" max="16" width="13.7265625" style="3" customWidth="1"/>
    <col min="17" max="17" width="2.54296875" style="3" customWidth="1"/>
    <col min="18" max="18" width="3.7265625" style="3" customWidth="1"/>
    <col min="19" max="19" width="9.81640625" style="3" bestFit="1" customWidth="1"/>
    <col min="20" max="20" width="3.54296875" style="3" customWidth="1"/>
    <col min="21" max="21" width="2.54296875" style="3" customWidth="1"/>
    <col min="22" max="22" width="9.7265625" style="3" customWidth="1"/>
    <col min="23" max="23" width="3.54296875" style="3" customWidth="1"/>
    <col min="24" max="24" width="2.54296875" style="3" customWidth="1"/>
    <col min="25" max="25" width="10" style="3" bestFit="1" customWidth="1"/>
    <col min="26" max="26" width="19" style="81" bestFit="1" customWidth="1"/>
    <col min="27" max="27" width="11.26953125" style="3" bestFit="1" customWidth="1"/>
    <col min="28" max="28" width="22.7265625" style="3" bestFit="1" customWidth="1"/>
    <col min="29" max="29" width="10" style="3" bestFit="1" customWidth="1"/>
    <col min="30" max="30" width="11.1796875" style="3" bestFit="1" customWidth="1"/>
    <col min="31" max="16384" width="8.54296875" style="3"/>
  </cols>
  <sheetData>
    <row r="1" spans="1:27" x14ac:dyDescent="0.3">
      <c r="B1" s="153" t="str">
        <f>Input!J28</f>
        <v>Kentucky Utilities Company / Louisville Gas &amp; Electric Company</v>
      </c>
      <c r="C1" s="453"/>
      <c r="D1" s="453"/>
      <c r="E1" s="453"/>
      <c r="F1" s="453"/>
      <c r="G1" s="453"/>
      <c r="H1" s="453"/>
      <c r="I1" s="453"/>
      <c r="J1" s="453"/>
      <c r="K1" s="453"/>
      <c r="L1" s="453"/>
      <c r="M1" s="453"/>
      <c r="N1" s="453"/>
      <c r="O1" s="453"/>
      <c r="P1" s="453"/>
      <c r="Q1" s="453"/>
      <c r="R1" s="453"/>
      <c r="S1" s="453"/>
      <c r="T1" s="453"/>
      <c r="U1" s="453"/>
      <c r="V1" s="453"/>
      <c r="W1" s="453"/>
      <c r="X1" s="453"/>
      <c r="Y1" s="453"/>
    </row>
    <row r="2" spans="1:27" x14ac:dyDescent="0.3">
      <c r="B2" s="453" t="s">
        <v>148</v>
      </c>
      <c r="C2" s="453"/>
      <c r="D2" s="453"/>
      <c r="E2" s="453"/>
      <c r="F2" s="453"/>
      <c r="G2" s="453"/>
      <c r="H2" s="453"/>
      <c r="I2" s="453"/>
      <c r="J2" s="453"/>
      <c r="K2" s="453"/>
      <c r="L2" s="453"/>
      <c r="M2" s="453"/>
      <c r="N2" s="453"/>
      <c r="O2" s="453"/>
      <c r="P2" s="453"/>
      <c r="Q2" s="453"/>
      <c r="R2" s="453"/>
      <c r="S2" s="453"/>
      <c r="T2" s="453"/>
      <c r="U2" s="453"/>
      <c r="V2" s="453"/>
      <c r="W2" s="453"/>
      <c r="X2" s="453"/>
      <c r="Y2" s="453"/>
    </row>
    <row r="3" spans="1:27" x14ac:dyDescent="0.3">
      <c r="B3" s="1122" t="str">
        <f>Input!L30</f>
        <v>Proxy Group of Seven Natural Gas Distribution Companies and Proxy Group of Fifteen Electric Companies</v>
      </c>
      <c r="C3" s="1122"/>
      <c r="D3" s="1122"/>
      <c r="E3" s="1122"/>
      <c r="F3" s="1122"/>
      <c r="G3" s="1122"/>
      <c r="H3" s="1122"/>
      <c r="I3" s="1122"/>
      <c r="J3" s="1122"/>
      <c r="K3" s="1122"/>
      <c r="L3" s="1122"/>
      <c r="M3" s="1122"/>
      <c r="N3" s="1122"/>
      <c r="O3" s="1122"/>
      <c r="P3" s="1122"/>
      <c r="Q3" s="1122"/>
      <c r="R3" s="1122"/>
      <c r="S3" s="1122"/>
      <c r="T3" s="1122"/>
      <c r="U3" s="1122"/>
      <c r="V3" s="1122"/>
      <c r="W3" s="1122"/>
      <c r="X3" s="1122"/>
      <c r="Y3" s="1122"/>
    </row>
    <row r="5" spans="1:27" x14ac:dyDescent="0.3">
      <c r="D5" s="1130" t="s">
        <v>149</v>
      </c>
      <c r="E5" s="1130"/>
      <c r="G5" s="1130" t="s">
        <v>150</v>
      </c>
      <c r="H5" s="1130"/>
      <c r="J5" s="1130" t="s">
        <v>151</v>
      </c>
      <c r="K5" s="1130"/>
      <c r="M5" s="1130" t="s">
        <v>152</v>
      </c>
      <c r="N5" s="1130"/>
      <c r="P5" s="1130" t="s">
        <v>153</v>
      </c>
      <c r="Q5" s="1130"/>
      <c r="S5" s="1130" t="s">
        <v>154</v>
      </c>
      <c r="T5" s="1130"/>
      <c r="V5" s="1130" t="s">
        <v>155</v>
      </c>
      <c r="W5" s="1130"/>
    </row>
    <row r="6" spans="1:27" x14ac:dyDescent="0.3">
      <c r="D6" s="454"/>
      <c r="E6" s="453"/>
      <c r="G6" s="454"/>
      <c r="H6" s="453"/>
      <c r="J6" s="454"/>
      <c r="K6" s="453"/>
      <c r="M6" s="454"/>
      <c r="N6" s="454"/>
      <c r="P6" s="454"/>
      <c r="Q6" s="453"/>
      <c r="S6" s="454"/>
      <c r="T6" s="453"/>
      <c r="V6" s="454"/>
    </row>
    <row r="7" spans="1:27" ht="69" customHeight="1" x14ac:dyDescent="0.3">
      <c r="B7" s="455" t="str">
        <f>Input!L31</f>
        <v>Proxy Group of Seven Natural Gas Distribution Companies</v>
      </c>
      <c r="D7" s="456" t="s">
        <v>156</v>
      </c>
      <c r="E7" s="457"/>
      <c r="G7" s="456" t="s">
        <v>157</v>
      </c>
      <c r="H7" s="457"/>
      <c r="J7" s="456" t="s">
        <v>158</v>
      </c>
      <c r="K7" s="457"/>
      <c r="M7" s="1131" t="s">
        <v>159</v>
      </c>
      <c r="N7" s="1131"/>
      <c r="P7" s="456" t="s">
        <v>160</v>
      </c>
      <c r="Q7" s="457"/>
      <c r="S7" s="456" t="s">
        <v>161</v>
      </c>
      <c r="T7" s="457"/>
      <c r="V7" s="456" t="s">
        <v>162</v>
      </c>
      <c r="W7" s="457"/>
    </row>
    <row r="9" spans="1:27" x14ac:dyDescent="0.3">
      <c r="A9" s="3" t="str">
        <f>Input!D2</f>
        <v>ATO</v>
      </c>
      <c r="B9" s="3" t="str">
        <f>VLOOKUP(A9,'Proxy Data Lookup'!A:P,2,FALSE)</f>
        <v>Atmos Energy Corporation</v>
      </c>
      <c r="D9" s="458">
        <f>IFERROR(HLOOKUP(A9,'Proxy Prices'!$C$4:$I$71,68,FALSE)*100,"NA")</f>
        <v>2.44</v>
      </c>
      <c r="E9" s="459" t="s">
        <v>63</v>
      </c>
      <c r="G9" s="460">
        <f>IFERROR(VLOOKUP(A9,'Proxy Data Lookup'!A:P,4,FALSE)*100,"NA")</f>
        <v>6</v>
      </c>
      <c r="H9" s="459" t="s">
        <v>63</v>
      </c>
      <c r="J9" s="461">
        <f>IFERROR(VLOOKUP(A9,'Proxy Data Lookup'!A:P,3,FALSE)*100,"NA")</f>
        <v>7.1</v>
      </c>
      <c r="K9" s="459" t="s">
        <v>63</v>
      </c>
      <c r="M9" s="462">
        <f>IFERROR(VLOOKUP(A9,'Proxy Data Lookup'!A:P,5,FALSE)*100,"NA")</f>
        <v>7.4375299999999989</v>
      </c>
      <c r="N9" s="459" t="s">
        <v>63</v>
      </c>
      <c r="P9" s="227">
        <f t="shared" ref="P9:P15" si="0">IFERROR(ROUND(AVERAGEIF(G9:M9,"&gt;0"),2),"NA")</f>
        <v>6.85</v>
      </c>
      <c r="Q9" s="459" t="s">
        <v>63</v>
      </c>
      <c r="S9" s="155">
        <f t="shared" ref="S9:S15" si="1">IFERROR(D9*(1+(0.5*(P9/100))),"NA")</f>
        <v>2.5235699999999999</v>
      </c>
      <c r="T9" s="459" t="s">
        <v>63</v>
      </c>
      <c r="V9" s="163">
        <f>IFERROR(S9 + P9,"NA")</f>
        <v>9.3735699999999991</v>
      </c>
      <c r="W9" s="459" t="s">
        <v>63</v>
      </c>
      <c r="Z9" s="1099" t="s">
        <v>140</v>
      </c>
      <c r="AA9" s="1100">
        <f>AVERAGE(V9:V15)</f>
        <v>10.268782142857143</v>
      </c>
    </row>
    <row r="10" spans="1:27" x14ac:dyDescent="0.3">
      <c r="A10" s="3" t="str">
        <f>Input!D3</f>
        <v>NJR</v>
      </c>
      <c r="B10" s="3" t="str">
        <f>VLOOKUP(A10,'Proxy Data Lookup'!A:P,2,FALSE)</f>
        <v>New Jersey Resources Corporation</v>
      </c>
      <c r="D10" s="458">
        <f>IFERROR(HLOOKUP(A10,'Proxy Prices'!$C$4:$I$71,68,FALSE)*100,"NA")</f>
        <v>3.82</v>
      </c>
      <c r="G10" s="460">
        <f>IFERROR(VLOOKUP(A10,'Proxy Data Lookup'!A:P,4,FALSE)*100,"NA")</f>
        <v>5</v>
      </c>
      <c r="J10" s="461" t="str">
        <f>IFERROR(VLOOKUP(A10,'Proxy Data Lookup'!A:P,3,FALSE)*100,"NA")</f>
        <v>NA</v>
      </c>
      <c r="M10" s="462">
        <f>IFERROR(VLOOKUP(A10,'Proxy Data Lookup'!A:P,5,FALSE)*100,"NA")</f>
        <v>5.9</v>
      </c>
      <c r="P10" s="227">
        <f t="shared" si="0"/>
        <v>5.45</v>
      </c>
      <c r="S10" s="155">
        <f t="shared" si="1"/>
        <v>3.9240949999999999</v>
      </c>
      <c r="V10" s="163">
        <f t="shared" ref="V10:V15" si="2">IFERROR(S10 + P10,"NA")</f>
        <v>9.3740950000000005</v>
      </c>
      <c r="Z10" s="38" t="s">
        <v>163</v>
      </c>
      <c r="AA10" s="407">
        <f>2*(_xlfn.STDEV.P(V9:V15))</f>
        <v>3.0550461535271163</v>
      </c>
    </row>
    <row r="11" spans="1:27" x14ac:dyDescent="0.3">
      <c r="A11" s="3" t="str">
        <f>Input!D4</f>
        <v>NI</v>
      </c>
      <c r="B11" s="3" t="str">
        <f>VLOOKUP(A11,'Proxy Data Lookup'!A:P,2,FALSE)</f>
        <v xml:space="preserve">NiSource Inc.   </v>
      </c>
      <c r="D11" s="458">
        <f>IFERROR(HLOOKUP(A11,'Proxy Prices'!$C$4:$I$71,68,FALSE)*100,"NA")</f>
        <v>2.98</v>
      </c>
      <c r="G11" s="460">
        <f>IFERROR(VLOOKUP(A11,'Proxy Data Lookup'!A:P,4,FALSE)*100,"NA")</f>
        <v>9.5</v>
      </c>
      <c r="J11" s="461">
        <f>IFERROR(VLOOKUP(A11,'Proxy Data Lookup'!A:P,3,FALSE)*100,"NA")</f>
        <v>8.2000000000000011</v>
      </c>
      <c r="M11" s="462">
        <f>IFERROR(VLOOKUP(A11,'Proxy Data Lookup'!A:P,5,FALSE)*100,"NA")</f>
        <v>7.9315300000000004</v>
      </c>
      <c r="P11" s="227">
        <f t="shared" si="0"/>
        <v>8.5399999999999991</v>
      </c>
      <c r="S11" s="155">
        <f t="shared" si="1"/>
        <v>3.107246</v>
      </c>
      <c r="V11" s="163">
        <f t="shared" si="2"/>
        <v>11.647245999999999</v>
      </c>
      <c r="Z11" s="38" t="s">
        <v>164</v>
      </c>
      <c r="AA11" s="39">
        <f>AA9+AA10</f>
        <v>13.32382829638426</v>
      </c>
    </row>
    <row r="12" spans="1:27" x14ac:dyDescent="0.3">
      <c r="A12" s="3" t="str">
        <f>Input!D5</f>
        <v>NWN</v>
      </c>
      <c r="B12" s="3" t="str">
        <f>VLOOKUP(A12,'Proxy Data Lookup'!A:P,2,FALSE)</f>
        <v>Northwest Natural Holding Company</v>
      </c>
      <c r="D12" s="458">
        <f>IFERROR(HLOOKUP(A12,'Proxy Prices'!$C$4:$I$71,68,FALSE)*100,"NA")</f>
        <v>4.84</v>
      </c>
      <c r="G12" s="460">
        <f>IFERROR(VLOOKUP(A12,'Proxy Data Lookup'!A:P,4,FALSE)*100,"NA")</f>
        <v>6.5</v>
      </c>
      <c r="J12" s="461" t="str">
        <f>IFERROR(VLOOKUP(A12,'Proxy Data Lookup'!A:P,3,FALSE)*100,"NA")</f>
        <v>NA</v>
      </c>
      <c r="M12" s="462">
        <f>IFERROR(VLOOKUP(A12,'Proxy Data Lookup'!A:P,5,FALSE)*100,"NA")</f>
        <v>5.5</v>
      </c>
      <c r="P12" s="227">
        <f t="shared" si="0"/>
        <v>6</v>
      </c>
      <c r="S12" s="155">
        <f t="shared" si="1"/>
        <v>4.9851999999999999</v>
      </c>
      <c r="V12" s="163">
        <f t="shared" si="2"/>
        <v>10.985199999999999</v>
      </c>
      <c r="Z12" s="40" t="s">
        <v>165</v>
      </c>
      <c r="AA12" s="41">
        <f>AA9-AA10</f>
        <v>7.2137359893300266</v>
      </c>
    </row>
    <row r="13" spans="1:27" x14ac:dyDescent="0.3">
      <c r="A13" s="3" t="str">
        <f>Input!D6</f>
        <v>OGS</v>
      </c>
      <c r="B13" s="3" t="str">
        <f>VLOOKUP(A13,'Proxy Data Lookup'!A:P,2,FALSE)</f>
        <v xml:space="preserve">ONE Gas, Inc.   </v>
      </c>
      <c r="D13" s="458">
        <f>IFERROR(HLOOKUP(A13,'Proxy Prices'!$C$4:$I$71,68,FALSE)*100,"NA")</f>
        <v>3.7699999999999996</v>
      </c>
      <c r="G13" s="460">
        <f>IFERROR(VLOOKUP(A13,'Proxy Data Lookup'!A:P,4,FALSE)*100,"NA")</f>
        <v>4</v>
      </c>
      <c r="J13" s="461">
        <f>IFERROR(VLOOKUP(A13,'Proxy Data Lookup'!A:P,3,FALSE)*100,"NA")</f>
        <v>4.7</v>
      </c>
      <c r="M13" s="462">
        <f>IFERROR(VLOOKUP(A13,'Proxy Data Lookup'!A:P,5,FALSE)*100,"NA")</f>
        <v>2.6314899999999999</v>
      </c>
      <c r="P13" s="227">
        <f t="shared" si="0"/>
        <v>3.78</v>
      </c>
      <c r="S13" s="155">
        <f t="shared" si="1"/>
        <v>3.8412529999999991</v>
      </c>
      <c r="V13" s="163">
        <f t="shared" si="2"/>
        <v>7.6212529999999994</v>
      </c>
    </row>
    <row r="14" spans="1:27" x14ac:dyDescent="0.3">
      <c r="A14" s="3" t="str">
        <f>Input!D7</f>
        <v>SWX</v>
      </c>
      <c r="B14" s="3" t="str">
        <f>VLOOKUP(A14,'Proxy Data Lookup'!A:P,2,FALSE)</f>
        <v>Southwest Gas Holding Company</v>
      </c>
      <c r="D14" s="458">
        <f>IFERROR(HLOOKUP(A14,'Proxy Prices'!$C$4:$I$71,68,FALSE)*100,"NA")</f>
        <v>3.37</v>
      </c>
      <c r="G14" s="460">
        <f>IFERROR(VLOOKUP(A14,'Proxy Data Lookup'!A:P,4,FALSE)*100,"NA")</f>
        <v>10</v>
      </c>
      <c r="J14" s="461">
        <f>IFERROR(VLOOKUP(A14,'Proxy Data Lookup'!A:P,3,FALSE)*100,"NA")</f>
        <v>6.6000000000000005</v>
      </c>
      <c r="M14" s="462">
        <f>IFERROR(VLOOKUP(A14,'Proxy Data Lookup'!A:P,5,FALSE)*100,"NA")</f>
        <v>10.55158</v>
      </c>
      <c r="P14" s="227">
        <f t="shared" si="0"/>
        <v>9.0500000000000007</v>
      </c>
      <c r="S14" s="155">
        <f t="shared" si="1"/>
        <v>3.5224925000000002</v>
      </c>
      <c r="V14" s="163">
        <f t="shared" si="2"/>
        <v>12.572492500000001</v>
      </c>
    </row>
    <row r="15" spans="1:27" x14ac:dyDescent="0.3">
      <c r="A15" s="3" t="str">
        <f>Input!D8</f>
        <v>SR</v>
      </c>
      <c r="B15" s="3" t="str">
        <f>VLOOKUP(A15,'Proxy Data Lookup'!A:P,2,FALSE)</f>
        <v xml:space="preserve">Spire Inc.  </v>
      </c>
      <c r="D15" s="458">
        <f>IFERROR(HLOOKUP(A15,'Proxy Prices'!$C$4:$I$71,68,FALSE)*100,"NA")</f>
        <v>4.47</v>
      </c>
      <c r="G15" s="460">
        <f>IFERROR(VLOOKUP(A15,'Proxy Data Lookup'!A:P,4,FALSE)*100,"NA")</f>
        <v>4.5</v>
      </c>
      <c r="J15" s="461">
        <f>IFERROR(VLOOKUP(A15,'Proxy Data Lookup'!A:P,3,FALSE)*100,"NA")</f>
        <v>5.8000000000000007</v>
      </c>
      <c r="M15" s="462">
        <f>IFERROR(VLOOKUP(A15,'Proxy Data Lookup'!A:P,5,FALSE)*100,"NA")</f>
        <v>6.8154699999999995</v>
      </c>
      <c r="P15" s="227">
        <f t="shared" si="0"/>
        <v>5.71</v>
      </c>
      <c r="S15" s="155">
        <f t="shared" si="1"/>
        <v>4.5976185000000003</v>
      </c>
      <c r="V15" s="706">
        <f t="shared" si="2"/>
        <v>10.3076185</v>
      </c>
    </row>
    <row r="17" spans="1:30" ht="15.5" thickBot="1" x14ac:dyDescent="0.35">
      <c r="S17" s="298" t="s">
        <v>140</v>
      </c>
      <c r="V17" s="467">
        <f>ROUND(AVERAGE(V9:V15),2)</f>
        <v>10.27</v>
      </c>
      <c r="W17" s="3" t="s">
        <v>63</v>
      </c>
    </row>
    <row r="18" spans="1:30" ht="15.5" thickTop="1" x14ac:dyDescent="0.3">
      <c r="V18" s="163"/>
    </row>
    <row r="19" spans="1:30" ht="15.5" thickBot="1" x14ac:dyDescent="0.35">
      <c r="E19" s="3" t="s">
        <v>166</v>
      </c>
      <c r="S19" s="298" t="s">
        <v>167</v>
      </c>
      <c r="V19" s="467">
        <f>ROUND(MEDIAN(V9:V15),2)</f>
        <v>10.31</v>
      </c>
      <c r="W19" s="3" t="s">
        <v>63</v>
      </c>
    </row>
    <row r="20" spans="1:30" ht="15.5" thickTop="1" x14ac:dyDescent="0.3"/>
    <row r="21" spans="1:30" ht="15.5" thickBot="1" x14ac:dyDescent="0.35">
      <c r="S21" s="298" t="s">
        <v>168</v>
      </c>
      <c r="V21" s="467">
        <f>ROUND(AVERAGE(V17:V19),2)</f>
        <v>10.29</v>
      </c>
      <c r="W21" s="3" t="s">
        <v>63</v>
      </c>
    </row>
    <row r="22" spans="1:30" ht="15.5" thickTop="1" x14ac:dyDescent="0.3">
      <c r="V22" s="454"/>
      <c r="W22" s="453"/>
    </row>
    <row r="24" spans="1:30" x14ac:dyDescent="0.3">
      <c r="D24" s="1130" t="s">
        <v>149</v>
      </c>
      <c r="E24" s="1130"/>
      <c r="G24" s="1130" t="s">
        <v>150</v>
      </c>
      <c r="H24" s="1130"/>
      <c r="J24" s="1130" t="s">
        <v>151</v>
      </c>
      <c r="K24" s="1130"/>
      <c r="M24" s="1130" t="s">
        <v>152</v>
      </c>
      <c r="N24" s="1130"/>
      <c r="P24" s="1130" t="s">
        <v>153</v>
      </c>
      <c r="Q24" s="1130"/>
      <c r="S24" s="1130" t="s">
        <v>154</v>
      </c>
      <c r="T24" s="1130"/>
      <c r="V24" s="1130" t="s">
        <v>155</v>
      </c>
      <c r="W24" s="1130"/>
      <c r="X24" s="81"/>
      <c r="Y24" s="163"/>
      <c r="Z24" s="3"/>
    </row>
    <row r="25" spans="1:30" ht="10.5" customHeight="1" x14ac:dyDescent="0.3">
      <c r="D25" s="454"/>
      <c r="E25" s="453"/>
      <c r="G25" s="454"/>
      <c r="H25" s="453"/>
      <c r="J25" s="454"/>
      <c r="K25" s="453"/>
      <c r="M25" s="454"/>
      <c r="N25" s="454"/>
      <c r="P25" s="454"/>
      <c r="Q25" s="453"/>
      <c r="S25" s="454"/>
      <c r="T25" s="453"/>
      <c r="V25" s="454"/>
      <c r="X25" s="81"/>
      <c r="Z25" s="3"/>
    </row>
    <row r="26" spans="1:30" ht="68.25" customHeight="1" x14ac:dyDescent="0.3">
      <c r="B26" s="455" t="str">
        <f>Input!L33</f>
        <v>Proxy Group of Fifteen Electric Companies</v>
      </c>
      <c r="D26" s="456" t="s">
        <v>156</v>
      </c>
      <c r="E26" s="457"/>
      <c r="G26" s="456" t="s">
        <v>157</v>
      </c>
      <c r="H26" s="457"/>
      <c r="J26" s="456" t="s">
        <v>158</v>
      </c>
      <c r="K26" s="457"/>
      <c r="M26" s="1131" t="s">
        <v>159</v>
      </c>
      <c r="N26" s="1131"/>
      <c r="P26" s="456" t="s">
        <v>160</v>
      </c>
      <c r="Q26" s="457"/>
      <c r="S26" s="456" t="s">
        <v>161</v>
      </c>
      <c r="T26" s="457"/>
      <c r="V26" s="456" t="s">
        <v>162</v>
      </c>
      <c r="W26" s="457"/>
      <c r="X26" s="1065"/>
      <c r="Y26" s="163"/>
      <c r="Z26" s="3"/>
    </row>
    <row r="27" spans="1:30" x14ac:dyDescent="0.3">
      <c r="D27" s="416"/>
      <c r="E27" s="453"/>
      <c r="G27" s="416"/>
      <c r="H27" s="453"/>
      <c r="J27" s="416"/>
      <c r="K27" s="453"/>
      <c r="M27" s="1081"/>
      <c r="N27" s="1081"/>
      <c r="P27" s="416"/>
      <c r="Q27" s="453"/>
      <c r="S27" s="416"/>
      <c r="T27" s="453"/>
      <c r="V27" s="416"/>
      <c r="W27" s="453"/>
      <c r="X27" s="81"/>
      <c r="Z27" s="187"/>
    </row>
    <row r="28" spans="1:30" x14ac:dyDescent="0.3">
      <c r="A28" s="3" t="str">
        <f>Input!A2</f>
        <v>LNT</v>
      </c>
      <c r="B28" s="3" t="str">
        <f>VLOOKUP(A28,'Proxy Data Lookup'!A:P,2,FALSE)</f>
        <v>Alliant Energy Corporation</v>
      </c>
      <c r="D28" s="458">
        <f>IFERROR(HLOOKUP(A28,'Proxy Prices'!$J$4:$Y$71,68,FALSE)*100,"NA")</f>
        <v>3.38</v>
      </c>
      <c r="E28" s="459" t="s">
        <v>63</v>
      </c>
      <c r="G28" s="460">
        <f>IFERROR(VLOOKUP(A28,'Proxy Data Lookup'!A:P,4,FALSE)*100,"NA")</f>
        <v>6</v>
      </c>
      <c r="H28" s="459" t="s">
        <v>63</v>
      </c>
      <c r="J28" s="461">
        <f>IFERROR(VLOOKUP(A28,'Proxy Data Lookup'!A:P,3,FALSE)*100,"NA")</f>
        <v>6.4</v>
      </c>
      <c r="K28" s="459" t="s">
        <v>63</v>
      </c>
      <c r="M28" s="462">
        <f>IFERROR(VLOOKUP(A28,'Proxy Data Lookup'!A:P,5,FALSE)*100,"NA")</f>
        <v>6.7303799999999994</v>
      </c>
      <c r="N28" s="459" t="s">
        <v>63</v>
      </c>
      <c r="P28" s="227">
        <f t="shared" ref="P28:P42" si="3">IFERROR(ROUND(AVERAGEIF(G28:M28,"&gt;0"),2),"NA")</f>
        <v>6.38</v>
      </c>
      <c r="Q28" s="459" t="s">
        <v>63</v>
      </c>
      <c r="S28" s="155">
        <f t="shared" ref="S28:S42" si="4">IFERROR(D28*(1+(0.5*(P28/100))),"NA")</f>
        <v>3.487822</v>
      </c>
      <c r="T28" s="459" t="s">
        <v>63</v>
      </c>
      <c r="V28" s="163">
        <f>IFERROR(S28 + P28,"NA")</f>
        <v>9.8678220000000003</v>
      </c>
      <c r="W28" s="459" t="s">
        <v>63</v>
      </c>
      <c r="X28" s="81"/>
      <c r="Z28" s="1099" t="s">
        <v>140</v>
      </c>
      <c r="AA28" s="1100">
        <f>AVERAGE(V28:V42)</f>
        <v>10.349577233333333</v>
      </c>
      <c r="AC28" s="463"/>
      <c r="AD28" s="464"/>
    </row>
    <row r="29" spans="1:30" x14ac:dyDescent="0.3">
      <c r="A29" s="3" t="str">
        <f>Input!A3</f>
        <v>AEE</v>
      </c>
      <c r="B29" s="3" t="str">
        <f>VLOOKUP(A29,'Proxy Data Lookup'!A:P,2,FALSE)</f>
        <v>Ameren Corporation</v>
      </c>
      <c r="D29" s="458">
        <f>IFERROR(HLOOKUP(A29,'Proxy Prices'!$J$4:$Y$71,68,FALSE)*100,"NA")</f>
        <v>3.05</v>
      </c>
      <c r="E29" s="453"/>
      <c r="G29" s="460">
        <f>IFERROR(VLOOKUP(A29,'Proxy Data Lookup'!A:P,4,FALSE)*100,"NA")</f>
        <v>6.5</v>
      </c>
      <c r="H29" s="453"/>
      <c r="J29" s="461">
        <f>IFERROR(VLOOKUP(A29,'Proxy Data Lookup'!A:P,3,FALSE)*100,"NA")</f>
        <v>6.7</v>
      </c>
      <c r="K29" s="453"/>
      <c r="M29" s="462">
        <f>IFERROR(VLOOKUP(A29,'Proxy Data Lookup'!A:P,5,FALSE)*100,"NA")</f>
        <v>6.7872399999999997</v>
      </c>
      <c r="N29" s="454"/>
      <c r="P29" s="227">
        <f t="shared" si="3"/>
        <v>6.66</v>
      </c>
      <c r="Q29" s="453"/>
      <c r="S29" s="155">
        <f t="shared" si="4"/>
        <v>3.1515650000000002</v>
      </c>
      <c r="T29" s="453"/>
      <c r="V29" s="163">
        <f t="shared" ref="V29:V42" si="5">IFERROR(S29 + P29,"NA")</f>
        <v>9.8115649999999999</v>
      </c>
      <c r="X29" s="81"/>
      <c r="Z29" s="38" t="s">
        <v>163</v>
      </c>
      <c r="AA29" s="407">
        <f>2*(_xlfn.STDEV.P(V28:V42))</f>
        <v>2.6327830093334925</v>
      </c>
      <c r="AC29" s="463"/>
      <c r="AD29" s="464"/>
    </row>
    <row r="30" spans="1:30" x14ac:dyDescent="0.3">
      <c r="A30" s="3" t="str">
        <f>Input!A4</f>
        <v>AEP</v>
      </c>
      <c r="B30" s="3" t="str">
        <f>VLOOKUP(A30,'Proxy Data Lookup'!A:P,2,FALSE)</f>
        <v>American Electric Power Corporation</v>
      </c>
      <c r="D30" s="458">
        <f>IFERROR(HLOOKUP(A30,'Proxy Prices'!$J$4:$Y$71,68,FALSE)*100,"NA")</f>
        <v>3.82</v>
      </c>
      <c r="E30" s="453"/>
      <c r="G30" s="460">
        <f>IFERROR(VLOOKUP(A30,'Proxy Data Lookup'!A:P,4,FALSE)*100,"NA")</f>
        <v>6.5</v>
      </c>
      <c r="H30" s="453"/>
      <c r="J30" s="461">
        <f>IFERROR(VLOOKUP(A30,'Proxy Data Lookup'!A:P,3,FALSE)*100,"NA")</f>
        <v>6</v>
      </c>
      <c r="K30" s="453"/>
      <c r="M30" s="462">
        <f>IFERROR(VLOOKUP(A30,'Proxy Data Lookup'!A:P,5,FALSE)*100,"NA")</f>
        <v>6.593840000000001</v>
      </c>
      <c r="N30" s="454"/>
      <c r="P30" s="227">
        <f t="shared" si="3"/>
        <v>6.36</v>
      </c>
      <c r="Q30" s="453"/>
      <c r="S30" s="155">
        <f t="shared" si="4"/>
        <v>3.9414760000000002</v>
      </c>
      <c r="T30" s="453"/>
      <c r="V30" s="163">
        <f t="shared" si="5"/>
        <v>10.301476000000001</v>
      </c>
      <c r="X30" s="81"/>
      <c r="Z30" s="38" t="s">
        <v>164</v>
      </c>
      <c r="AA30" s="39">
        <f>AA28+AA29</f>
        <v>12.982360242666825</v>
      </c>
      <c r="AC30" s="463"/>
      <c r="AD30" s="464"/>
    </row>
    <row r="31" spans="1:30" x14ac:dyDescent="0.3">
      <c r="A31" s="3" t="str">
        <f>Input!A5</f>
        <v>DUK</v>
      </c>
      <c r="B31" s="3" t="str">
        <f>VLOOKUP(A31,'Proxy Data Lookup'!A:P,2,FALSE)</f>
        <v>Duke Energy Corporation</v>
      </c>
      <c r="D31" s="458">
        <f>IFERROR(HLOOKUP(A31,'Proxy Prices'!$J$4:$Y$71,68,FALSE)*100,"NA")</f>
        <v>3.7699999999999996</v>
      </c>
      <c r="E31" s="453"/>
      <c r="G31" s="460">
        <f>IFERROR(VLOOKUP(A31,'Proxy Data Lookup'!A:P,4,FALSE)*100,"NA")</f>
        <v>6</v>
      </c>
      <c r="H31" s="453"/>
      <c r="J31" s="461">
        <f>IFERROR(VLOOKUP(A31,'Proxy Data Lookup'!A:P,3,FALSE)*100,"NA")</f>
        <v>6.3</v>
      </c>
      <c r="K31" s="453"/>
      <c r="M31" s="462">
        <f>IFERROR(VLOOKUP(A31,'Proxy Data Lookup'!A:P,5,FALSE)*100,"NA")</f>
        <v>6.325260000000001</v>
      </c>
      <c r="N31" s="454"/>
      <c r="P31" s="227">
        <f t="shared" si="3"/>
        <v>6.21</v>
      </c>
      <c r="Q31" s="453"/>
      <c r="S31" s="155">
        <f t="shared" si="4"/>
        <v>3.8870584999999997</v>
      </c>
      <c r="T31" s="453"/>
      <c r="V31" s="163">
        <f t="shared" si="5"/>
        <v>10.097058499999999</v>
      </c>
      <c r="X31" s="81"/>
      <c r="Z31" s="40" t="s">
        <v>165</v>
      </c>
      <c r="AA31" s="41">
        <f>AA28-AA29</f>
        <v>7.7167942239998411</v>
      </c>
      <c r="AC31" s="463"/>
      <c r="AD31" s="464"/>
    </row>
    <row r="32" spans="1:30" x14ac:dyDescent="0.3">
      <c r="A32" s="3" t="str">
        <f>Input!A6</f>
        <v>EIX</v>
      </c>
      <c r="B32" s="3" t="str">
        <f>VLOOKUP(A32,'Proxy Data Lookup'!A:P,2,FALSE)</f>
        <v>Edison International</v>
      </c>
      <c r="D32" s="458">
        <f>IFERROR(HLOOKUP(A32,'Proxy Prices'!$J$4:$Y$71,68,FALSE)*100,"NA")</f>
        <v>5.01</v>
      </c>
      <c r="E32" s="453"/>
      <c r="G32" s="460">
        <f>IFERROR(VLOOKUP(A32,'Proxy Data Lookup'!A:P,4,FALSE)*100,"NA")</f>
        <v>6.5</v>
      </c>
      <c r="H32" s="453"/>
      <c r="J32" s="461">
        <f>IFERROR(VLOOKUP(A32,'Proxy Data Lookup'!A:P,3,FALSE)*100,"NA")</f>
        <v>8.5</v>
      </c>
      <c r="K32" s="453"/>
      <c r="M32" s="462">
        <f>IFERROR(VLOOKUP(A32,'Proxy Data Lookup'!A:P,5,FALSE)*100,"NA")</f>
        <v>8.2505100000000002</v>
      </c>
      <c r="N32" s="454"/>
      <c r="P32" s="227">
        <f t="shared" si="3"/>
        <v>7.75</v>
      </c>
      <c r="Q32" s="453"/>
      <c r="S32" s="155">
        <f t="shared" si="4"/>
        <v>5.2041374999999999</v>
      </c>
      <c r="T32" s="453"/>
      <c r="V32" s="163">
        <f t="shared" si="5"/>
        <v>12.9541375</v>
      </c>
      <c r="X32" s="81"/>
      <c r="Z32" s="3"/>
      <c r="AC32" s="463"/>
      <c r="AD32" s="464"/>
    </row>
    <row r="33" spans="1:30" x14ac:dyDescent="0.3">
      <c r="A33" s="3" t="str">
        <f>Input!A7</f>
        <v>ETR</v>
      </c>
      <c r="B33" s="3" t="str">
        <f>VLOOKUP(A33,'Proxy Data Lookup'!A:P,2,FALSE)</f>
        <v>Entergy Corporation</v>
      </c>
      <c r="D33" s="458">
        <f>IFERROR(HLOOKUP(A33,'Proxy Prices'!$J$4:$Y$71,68,FALSE)*100,"NA")</f>
        <v>3.0300000000000002</v>
      </c>
      <c r="E33" s="453"/>
      <c r="G33" s="460">
        <f>IFERROR(VLOOKUP(A33,'Proxy Data Lookup'!A:P,4,FALSE)*100,"NA")</f>
        <v>0.5</v>
      </c>
      <c r="H33" s="453"/>
      <c r="J33" s="461">
        <f>IFERROR(VLOOKUP(A33,'Proxy Data Lookup'!A:P,3,FALSE)*100,"NA")</f>
        <v>9.5</v>
      </c>
      <c r="K33" s="453"/>
      <c r="M33" s="462">
        <f>IFERROR(VLOOKUP(A33,'Proxy Data Lookup'!A:P,5,FALSE)*100,"NA")</f>
        <v>8.4</v>
      </c>
      <c r="N33" s="454"/>
      <c r="P33" s="227">
        <f t="shared" si="3"/>
        <v>6.13</v>
      </c>
      <c r="Q33" s="453"/>
      <c r="S33" s="155">
        <f t="shared" si="4"/>
        <v>3.1228695000000006</v>
      </c>
      <c r="T33" s="453"/>
      <c r="V33" s="163">
        <f t="shared" si="5"/>
        <v>9.252869500000001</v>
      </c>
      <c r="X33" s="81"/>
      <c r="Z33" s="3"/>
      <c r="AC33" s="463"/>
      <c r="AD33" s="464"/>
    </row>
    <row r="34" spans="1:30" x14ac:dyDescent="0.3">
      <c r="A34" s="3" t="str">
        <f>Input!A8</f>
        <v>EVRG</v>
      </c>
      <c r="B34" s="3" t="str">
        <f>VLOOKUP(A34,'Proxy Data Lookup'!A:P,2,FALSE)</f>
        <v>Evergy, Inc.</v>
      </c>
      <c r="D34" s="458">
        <f>IFERROR(HLOOKUP(A34,'Proxy Prices'!$J$4:$Y$71,68,FALSE)*100,"NA")</f>
        <v>4.1900000000000004</v>
      </c>
      <c r="E34" s="453"/>
      <c r="G34" s="460">
        <f>IFERROR(VLOOKUP(A34,'Proxy Data Lookup'!A:P,4,FALSE)*100,"NA")</f>
        <v>7.5</v>
      </c>
      <c r="H34" s="453"/>
      <c r="J34" s="461">
        <f>IFERROR(VLOOKUP(A34,'Proxy Data Lookup'!A:P,3,FALSE)*100,"NA")</f>
        <v>5.8999999999999995</v>
      </c>
      <c r="K34" s="453"/>
      <c r="M34" s="462">
        <f>IFERROR(VLOOKUP(A34,'Proxy Data Lookup'!A:P,5,FALSE)*100,"NA")</f>
        <v>5.6841799999999996</v>
      </c>
      <c r="N34" s="454"/>
      <c r="P34" s="227">
        <f t="shared" si="3"/>
        <v>6.36</v>
      </c>
      <c r="Q34" s="453"/>
      <c r="S34" s="155">
        <f t="shared" si="4"/>
        <v>4.3232420000000005</v>
      </c>
      <c r="T34" s="453"/>
      <c r="V34" s="163">
        <f t="shared" si="5"/>
        <v>10.683242</v>
      </c>
      <c r="X34" s="81"/>
      <c r="Z34" s="3"/>
      <c r="AC34" s="463"/>
      <c r="AD34" s="464"/>
    </row>
    <row r="35" spans="1:30" x14ac:dyDescent="0.3">
      <c r="A35" s="3" t="str">
        <f>Input!A9</f>
        <v>IDA</v>
      </c>
      <c r="B35" s="3" t="str">
        <f>VLOOKUP(A35,'Proxy Data Lookup'!A:P,2,FALSE)</f>
        <v>IDACORP, Inc.</v>
      </c>
      <c r="D35" s="458">
        <f>IFERROR(HLOOKUP(A35,'Proxy Prices'!$J$4:$Y$71,68,FALSE)*100,"NA")</f>
        <v>3.09</v>
      </c>
      <c r="E35" s="453"/>
      <c r="G35" s="460">
        <f>IFERROR(VLOOKUP(A35,'Proxy Data Lookup'!A:P,4,FALSE)*100,"NA")</f>
        <v>6</v>
      </c>
      <c r="H35" s="453"/>
      <c r="J35" s="461">
        <f>IFERROR(VLOOKUP(A35,'Proxy Data Lookup'!A:P,3,FALSE)*100,"NA")</f>
        <v>8.4</v>
      </c>
      <c r="K35" s="453"/>
      <c r="M35" s="462">
        <f>IFERROR(VLOOKUP(A35,'Proxy Data Lookup'!A:P,5,FALSE)*100,"NA")</f>
        <v>7.00108</v>
      </c>
      <c r="N35" s="454"/>
      <c r="P35" s="227">
        <f t="shared" si="3"/>
        <v>7.13</v>
      </c>
      <c r="Q35" s="453"/>
      <c r="S35" s="155">
        <f t="shared" si="4"/>
        <v>3.2001584999999997</v>
      </c>
      <c r="T35" s="453"/>
      <c r="V35" s="163">
        <f t="shared" si="5"/>
        <v>10.3301585</v>
      </c>
      <c r="X35" s="81"/>
      <c r="Z35" s="3"/>
      <c r="AC35" s="463"/>
      <c r="AD35" s="464"/>
    </row>
    <row r="36" spans="1:30" x14ac:dyDescent="0.3">
      <c r="A36" s="3" t="str">
        <f>Input!A10</f>
        <v>NWE</v>
      </c>
      <c r="B36" s="3" t="str">
        <f>VLOOKUP(A36,'Proxy Data Lookup'!A:P,2,FALSE)</f>
        <v>North Western Corporation</v>
      </c>
      <c r="D36" s="458">
        <f>IFERROR(HLOOKUP(A36,'Proxy Prices'!$J$4:$Y$71,68,FALSE)*100,"NA")</f>
        <v>4.95</v>
      </c>
      <c r="E36" s="453"/>
      <c r="G36" s="460">
        <f>IFERROR(VLOOKUP(A36,'Proxy Data Lookup'!A:P,4,FALSE)*100,"NA")</f>
        <v>4.5</v>
      </c>
      <c r="H36" s="453"/>
      <c r="J36" s="461">
        <f>IFERROR(VLOOKUP(A36,'Proxy Data Lookup'!A:P,3,FALSE)*100,"NA")</f>
        <v>6.1</v>
      </c>
      <c r="K36" s="453"/>
      <c r="M36" s="462">
        <f>IFERROR(VLOOKUP(A36,'Proxy Data Lookup'!A:P,5,FALSE)*100,"NA")</f>
        <v>5.7278700000000002</v>
      </c>
      <c r="N36" s="454"/>
      <c r="P36" s="227">
        <f t="shared" si="3"/>
        <v>5.44</v>
      </c>
      <c r="Q36" s="453"/>
      <c r="S36" s="155">
        <f t="shared" si="4"/>
        <v>5.0846400000000012</v>
      </c>
      <c r="T36" s="453"/>
      <c r="V36" s="163">
        <f t="shared" si="5"/>
        <v>10.524640000000002</v>
      </c>
      <c r="X36" s="81"/>
      <c r="Z36" s="3"/>
      <c r="AC36" s="463"/>
      <c r="AD36" s="464"/>
    </row>
    <row r="37" spans="1:30" x14ac:dyDescent="0.3">
      <c r="A37" s="3" t="str">
        <f>Input!A11</f>
        <v>OGE</v>
      </c>
      <c r="B37" s="3" t="str">
        <f>VLOOKUP(A37,'Proxy Data Lookup'!A:P,2,FALSE)</f>
        <v>OGE Energy Corporation</v>
      </c>
      <c r="D37" s="458">
        <f>IFERROR(HLOOKUP(A37,'Proxy Prices'!$J$4:$Y$71,68,FALSE)*100,"NA")</f>
        <v>3.9699999999999998</v>
      </c>
      <c r="E37" s="453"/>
      <c r="G37" s="460">
        <f>IFERROR(VLOOKUP(A37,'Proxy Data Lookup'!A:P,4,FALSE)*100,"NA")</f>
        <v>6.5</v>
      </c>
      <c r="H37" s="453"/>
      <c r="J37" s="461">
        <f>IFERROR(VLOOKUP(A37,'Proxy Data Lookup'!A:P,3,FALSE)*100,"NA")</f>
        <v>6.1</v>
      </c>
      <c r="K37" s="453"/>
      <c r="M37" s="462">
        <f>IFERROR(VLOOKUP(A37,'Proxy Data Lookup'!A:P,5,FALSE)*100,"NA")</f>
        <v>6.0902399999999997</v>
      </c>
      <c r="N37" s="454"/>
      <c r="P37" s="227">
        <f t="shared" si="3"/>
        <v>6.23</v>
      </c>
      <c r="Q37" s="453"/>
      <c r="S37" s="155">
        <f t="shared" si="4"/>
        <v>4.0936655000000002</v>
      </c>
      <c r="T37" s="453"/>
      <c r="V37" s="163">
        <f t="shared" si="5"/>
        <v>10.323665500000001</v>
      </c>
      <c r="X37" s="81"/>
      <c r="Z37" s="3"/>
      <c r="AC37" s="463"/>
      <c r="AD37" s="464"/>
    </row>
    <row r="38" spans="1:30" x14ac:dyDescent="0.3">
      <c r="A38" s="3" t="str">
        <f>Input!A12</f>
        <v>PNW</v>
      </c>
      <c r="B38" s="3" t="str">
        <f>VLOOKUP(A38,'Proxy Data Lookup'!A:P,2,FALSE)</f>
        <v>Pinnacle West Capital Corporation</v>
      </c>
      <c r="D38" s="458">
        <f>IFERROR(HLOOKUP(A38,'Proxy Prices'!$J$4:$Y$71,68,FALSE)*100,"NA")</f>
        <v>4.09</v>
      </c>
      <c r="E38" s="453"/>
      <c r="G38" s="460">
        <f>IFERROR(VLOOKUP(A38,'Proxy Data Lookup'!A:P,4,FALSE)*100,"NA")</f>
        <v>4</v>
      </c>
      <c r="H38" s="453"/>
      <c r="J38" s="461">
        <f>IFERROR(VLOOKUP(A38,'Proxy Data Lookup'!A:P,3,FALSE)*100,"NA")</f>
        <v>5.6000000000000005</v>
      </c>
      <c r="K38" s="453"/>
      <c r="M38" s="462">
        <f>IFERROR(VLOOKUP(A38,'Proxy Data Lookup'!A:P,5,FALSE)*100,"NA")</f>
        <v>6.3757400000000004</v>
      </c>
      <c r="N38" s="454"/>
      <c r="P38" s="227">
        <f t="shared" si="3"/>
        <v>5.33</v>
      </c>
      <c r="Q38" s="453"/>
      <c r="S38" s="155">
        <f t="shared" si="4"/>
        <v>4.1989985000000001</v>
      </c>
      <c r="T38" s="453"/>
      <c r="V38" s="163">
        <f t="shared" si="5"/>
        <v>9.5289985000000001</v>
      </c>
      <c r="X38" s="81"/>
      <c r="Z38" s="3"/>
      <c r="AC38" s="463"/>
      <c r="AD38" s="464"/>
    </row>
    <row r="39" spans="1:30" x14ac:dyDescent="0.3">
      <c r="A39" s="3" t="str">
        <f>Input!A13</f>
        <v>POR</v>
      </c>
      <c r="B39" s="3" t="str">
        <f>VLOOKUP(A39,'Proxy Data Lookup'!A:P,2,FALSE)</f>
        <v>Portland General Electric Company</v>
      </c>
      <c r="D39" s="458">
        <f>IFERROR(HLOOKUP(A39,'Proxy Prices'!$J$4:$Y$71,68,FALSE)*100,"NA")</f>
        <v>4.6399999999999997</v>
      </c>
      <c r="E39" s="453"/>
      <c r="G39" s="460">
        <f>IFERROR(VLOOKUP(A39,'Proxy Data Lookup'!A:P,4,FALSE)*100,"NA")</f>
        <v>5.5</v>
      </c>
      <c r="H39" s="453"/>
      <c r="J39" s="461">
        <f>IFERROR(VLOOKUP(A39,'Proxy Data Lookup'!A:P,3,FALSE)*100,"NA")</f>
        <v>12.3</v>
      </c>
      <c r="K39" s="453"/>
      <c r="M39" s="462">
        <f>IFERROR(VLOOKUP(A39,'Proxy Data Lookup'!A:P,5,FALSE)*100,"NA")</f>
        <v>7.83209</v>
      </c>
      <c r="N39" s="454"/>
      <c r="P39" s="227">
        <f t="shared" si="3"/>
        <v>8.5399999999999991</v>
      </c>
      <c r="Q39" s="453"/>
      <c r="S39" s="155">
        <f t="shared" si="4"/>
        <v>4.8381279999999993</v>
      </c>
      <c r="T39" s="453"/>
      <c r="V39" s="163">
        <f t="shared" si="5"/>
        <v>13.378127999999998</v>
      </c>
      <c r="W39" s="159" t="s">
        <v>30</v>
      </c>
      <c r="X39" s="81"/>
      <c r="Z39" s="3"/>
      <c r="AC39" s="463"/>
      <c r="AD39" s="464"/>
    </row>
    <row r="40" spans="1:30" x14ac:dyDescent="0.3">
      <c r="A40" s="3" t="str">
        <f>Input!A14</f>
        <v>SO</v>
      </c>
      <c r="B40" s="3" t="str">
        <f>VLOOKUP(A40,'Proxy Data Lookup'!A:P,2,FALSE)</f>
        <v>Southern Company</v>
      </c>
      <c r="D40" s="458">
        <f>IFERROR(HLOOKUP(A40,'Proxy Prices'!$J$4:$Y$71,68,FALSE)*100,"NA")</f>
        <v>3.4099999999999997</v>
      </c>
      <c r="E40" s="453"/>
      <c r="G40" s="460">
        <f>IFERROR(VLOOKUP(A40,'Proxy Data Lookup'!A:P,4,FALSE)*100,"NA")</f>
        <v>6.5</v>
      </c>
      <c r="H40" s="453"/>
      <c r="J40" s="461">
        <f>IFERROR(VLOOKUP(A40,'Proxy Data Lookup'!A:P,3,FALSE)*100,"NA")</f>
        <v>6.8000000000000007</v>
      </c>
      <c r="K40" s="453"/>
      <c r="M40" s="462">
        <f>IFERROR(VLOOKUP(A40,'Proxy Data Lookup'!A:P,5,FALSE)*100,"NA")</f>
        <v>6.6249399999999996</v>
      </c>
      <c r="N40" s="454"/>
      <c r="P40" s="227">
        <f t="shared" si="3"/>
        <v>6.64</v>
      </c>
      <c r="Q40" s="453"/>
      <c r="S40" s="155">
        <f t="shared" si="4"/>
        <v>3.5232119999999991</v>
      </c>
      <c r="T40" s="453"/>
      <c r="V40" s="163">
        <f t="shared" si="5"/>
        <v>10.163211999999998</v>
      </c>
      <c r="X40" s="81"/>
      <c r="Z40" s="3"/>
      <c r="AC40" s="463"/>
      <c r="AD40" s="464"/>
    </row>
    <row r="41" spans="1:30" x14ac:dyDescent="0.3">
      <c r="A41" s="3" t="str">
        <f>Input!A15</f>
        <v>TXNM</v>
      </c>
      <c r="B41" s="3" t="str">
        <f>VLOOKUP(A41,'Proxy Data Lookup'!A:P,2,FALSE)</f>
        <v>TXNM Energy, Inc.</v>
      </c>
      <c r="D41" s="458">
        <f>IFERROR(HLOOKUP(A41,'Proxy Prices'!$J$4:$Y$71,68,FALSE)*100,"NA")</f>
        <v>3.3300000000000005</v>
      </c>
      <c r="E41" s="453"/>
      <c r="G41" s="460">
        <f>IFERROR(VLOOKUP(A41,'Proxy Data Lookup'!A:P,4,FALSE)*100,"NA")</f>
        <v>4</v>
      </c>
      <c r="H41" s="453"/>
      <c r="J41" s="461">
        <f>IFERROR(VLOOKUP(A41,'Proxy Data Lookup'!A:P,3,FALSE)*100,"NA")</f>
        <v>3</v>
      </c>
      <c r="K41" s="453"/>
      <c r="M41" s="462">
        <f>IFERROR(VLOOKUP(A41,'Proxy Data Lookup'!A:P,5,FALSE)*100,"NA")</f>
        <v>5.6805599999999998</v>
      </c>
      <c r="N41" s="454"/>
      <c r="P41" s="227">
        <f t="shared" si="3"/>
        <v>4.2300000000000004</v>
      </c>
      <c r="Q41" s="453"/>
      <c r="S41" s="155">
        <f t="shared" si="4"/>
        <v>3.4004295000000004</v>
      </c>
      <c r="T41" s="453"/>
      <c r="V41" s="163">
        <f t="shared" si="5"/>
        <v>7.6304295000000009</v>
      </c>
      <c r="W41" s="159" t="s">
        <v>30</v>
      </c>
      <c r="X41" s="81"/>
      <c r="Z41" s="3"/>
      <c r="AC41" s="463"/>
      <c r="AD41" s="464"/>
    </row>
    <row r="42" spans="1:30" x14ac:dyDescent="0.3">
      <c r="A42" s="3" t="str">
        <f>Input!A16</f>
        <v>XEL</v>
      </c>
      <c r="B42" s="3" t="str">
        <f>VLOOKUP(A42,'Proxy Data Lookup'!A:P,2,FALSE)</f>
        <v>Xcel Energy Inc.</v>
      </c>
      <c r="D42" s="458">
        <f>IFERROR(HLOOKUP(A42,'Proxy Prices'!$J$4:$Y$71,68,FALSE)*100,"NA")</f>
        <v>3.36</v>
      </c>
      <c r="E42" s="453"/>
      <c r="G42" s="460">
        <f>IFERROR(VLOOKUP(A42,'Proxy Data Lookup'!A:P,4,FALSE)*100,"NA")</f>
        <v>6.5</v>
      </c>
      <c r="H42" s="453"/>
      <c r="J42" s="461">
        <f>IFERROR(VLOOKUP(A42,'Proxy Data Lookup'!A:P,3,FALSE)*100,"NA")</f>
        <v>6.9</v>
      </c>
      <c r="K42" s="453"/>
      <c r="M42" s="462">
        <f>IFERROR(VLOOKUP(A42,'Proxy Data Lookup'!A:P,5,FALSE)*100,"NA")</f>
        <v>7.3489899999999997</v>
      </c>
      <c r="N42" s="454"/>
      <c r="P42" s="227">
        <f t="shared" si="3"/>
        <v>6.92</v>
      </c>
      <c r="Q42" s="453"/>
      <c r="S42" s="155">
        <f t="shared" si="4"/>
        <v>3.4762559999999998</v>
      </c>
      <c r="T42" s="453"/>
      <c r="V42" s="706">
        <f t="shared" si="5"/>
        <v>10.396255999999999</v>
      </c>
      <c r="X42" s="81"/>
      <c r="Y42" s="163"/>
      <c r="Z42" s="3"/>
      <c r="AC42" s="463"/>
      <c r="AD42" s="464"/>
    </row>
    <row r="43" spans="1:30" x14ac:dyDescent="0.3">
      <c r="D43" s="458"/>
      <c r="E43" s="453"/>
      <c r="G43" s="461"/>
      <c r="H43" s="453"/>
      <c r="J43" s="461"/>
      <c r="K43" s="453"/>
      <c r="M43" s="462"/>
      <c r="N43" s="453"/>
      <c r="P43" s="465"/>
      <c r="Q43" s="454"/>
      <c r="S43" s="163"/>
      <c r="T43" s="453"/>
      <c r="V43" s="155"/>
      <c r="W43" s="453"/>
      <c r="Y43" s="466"/>
      <c r="AA43" s="163"/>
    </row>
    <row r="44" spans="1:30" ht="15.5" thickBot="1" x14ac:dyDescent="0.35">
      <c r="D44" s="458"/>
      <c r="E44" s="453"/>
      <c r="G44" s="461"/>
      <c r="H44" s="453"/>
      <c r="J44" s="461"/>
      <c r="K44" s="453"/>
      <c r="M44" s="462"/>
      <c r="N44" s="453"/>
      <c r="P44" s="465"/>
      <c r="Q44" s="454"/>
      <c r="S44" s="298" t="s">
        <v>140</v>
      </c>
      <c r="T44" s="163"/>
      <c r="U44" s="163"/>
      <c r="V44" s="467">
        <f>ROUND(AVERAGE(V28:V38,V40,V42),2)</f>
        <v>10.33</v>
      </c>
      <c r="W44" s="3" t="s">
        <v>63</v>
      </c>
    </row>
    <row r="45" spans="1:30" ht="15.5" thickTop="1" x14ac:dyDescent="0.3">
      <c r="D45" s="458"/>
      <c r="E45" s="453"/>
      <c r="G45" s="461"/>
      <c r="H45" s="453"/>
      <c r="J45" s="461"/>
      <c r="K45" s="453"/>
      <c r="M45" s="462"/>
      <c r="N45" s="453"/>
      <c r="P45" s="465"/>
      <c r="Q45" s="454"/>
      <c r="T45" s="163"/>
      <c r="U45" s="163"/>
      <c r="V45" s="163"/>
    </row>
    <row r="46" spans="1:30" ht="15.5" thickBot="1" x14ac:dyDescent="0.35">
      <c r="D46" s="458"/>
      <c r="E46" s="3" t="s">
        <v>166</v>
      </c>
      <c r="G46" s="461"/>
      <c r="H46" s="453"/>
      <c r="J46" s="461"/>
      <c r="K46" s="453"/>
      <c r="M46" s="462"/>
      <c r="N46" s="453"/>
      <c r="P46" s="465"/>
      <c r="Q46" s="454"/>
      <c r="S46" s="298" t="s">
        <v>167</v>
      </c>
      <c r="T46" s="163"/>
      <c r="U46" s="163"/>
      <c r="V46" s="467">
        <f>ROUND(MEDIAN(V28:V38,V40,V42),2)</f>
        <v>10.3</v>
      </c>
      <c r="W46" s="3" t="s">
        <v>63</v>
      </c>
    </row>
    <row r="47" spans="1:30" ht="15.5" thickTop="1" x14ac:dyDescent="0.3">
      <c r="D47" s="454"/>
      <c r="E47" s="453"/>
      <c r="G47" s="1068"/>
      <c r="H47" s="453"/>
      <c r="J47" s="1068"/>
      <c r="K47" s="453"/>
      <c r="M47" s="466"/>
      <c r="N47" s="453"/>
      <c r="P47" s="466"/>
      <c r="Q47" s="454"/>
    </row>
    <row r="48" spans="1:30" ht="15.5" thickBot="1" x14ac:dyDescent="0.35">
      <c r="D48" s="454"/>
      <c r="E48" s="453"/>
      <c r="G48" s="454"/>
      <c r="H48" s="453"/>
      <c r="J48" s="454"/>
      <c r="K48" s="453"/>
      <c r="M48" s="454"/>
      <c r="N48" s="453"/>
      <c r="P48" s="1068"/>
      <c r="Q48" s="454"/>
      <c r="S48" s="298" t="s">
        <v>168</v>
      </c>
      <c r="V48" s="467">
        <f>ROUND(AVERAGE(V44:V46),2)</f>
        <v>10.32</v>
      </c>
      <c r="W48" s="3" t="s">
        <v>63</v>
      </c>
    </row>
    <row r="49" spans="2:25" ht="15.5" thickTop="1" x14ac:dyDescent="0.3">
      <c r="D49" s="454"/>
      <c r="E49" s="453"/>
      <c r="G49" s="454"/>
      <c r="H49" s="453"/>
      <c r="J49" s="454"/>
      <c r="K49" s="453"/>
      <c r="M49" s="454"/>
      <c r="N49" s="453"/>
      <c r="P49" s="454"/>
      <c r="Q49" s="454"/>
      <c r="S49" s="454"/>
      <c r="T49" s="453"/>
      <c r="V49" s="454"/>
      <c r="W49" s="453"/>
      <c r="Y49" s="454"/>
    </row>
    <row r="51" spans="2:25" x14ac:dyDescent="0.3">
      <c r="D51" s="297" t="s">
        <v>109</v>
      </c>
    </row>
    <row r="52" spans="2:25" ht="31" customHeight="1" x14ac:dyDescent="0.3">
      <c r="E52" s="468" t="s">
        <v>20</v>
      </c>
      <c r="F52" s="1132" t="str">
        <f>CONCATENATE("Indicated dividend at ",TEXT(Input!H2,"mm/dd/yyyy")," divided by the average closing price of the last 60 trading days ending ",TEXT(Input!H2,"mm/dd/yyyy")," for each company.")</f>
        <v>Indicated dividend at 02/28/2025 divided by the average closing price of the last 60 trading days ending 02/28/2025 for each company.</v>
      </c>
      <c r="G52" s="1132"/>
      <c r="H52" s="1132"/>
      <c r="I52" s="1132"/>
      <c r="J52" s="1132"/>
      <c r="K52" s="1132"/>
      <c r="L52" s="1132"/>
      <c r="M52" s="1132"/>
      <c r="N52" s="1132"/>
      <c r="O52" s="1132"/>
      <c r="P52" s="1132"/>
      <c r="Q52" s="1132"/>
      <c r="R52" s="1132"/>
      <c r="S52" s="1132"/>
      <c r="T52" s="1132"/>
      <c r="U52" s="1132"/>
      <c r="V52" s="1132"/>
      <c r="W52" s="1132"/>
      <c r="X52" s="1132"/>
      <c r="Y52" s="1070"/>
    </row>
    <row r="53" spans="2:25" x14ac:dyDescent="0.3">
      <c r="E53" s="468" t="s">
        <v>22</v>
      </c>
      <c r="F53" s="1134" t="s">
        <v>169</v>
      </c>
      <c r="G53" s="1134"/>
      <c r="H53" s="1134"/>
      <c r="I53" s="1134"/>
      <c r="J53" s="1134"/>
      <c r="K53" s="1134"/>
      <c r="L53" s="1134"/>
      <c r="M53" s="1134"/>
      <c r="N53" s="1134"/>
      <c r="O53" s="1134"/>
      <c r="P53" s="1134"/>
      <c r="Q53" s="1134"/>
      <c r="R53" s="1134"/>
      <c r="S53" s="1134"/>
      <c r="T53" s="1134"/>
      <c r="U53" s="1134"/>
      <c r="V53" s="1134"/>
      <c r="W53" s="1134"/>
      <c r="X53" s="1134"/>
    </row>
    <row r="54" spans="2:25" x14ac:dyDescent="0.3">
      <c r="E54" s="159" t="s">
        <v>24</v>
      </c>
      <c r="F54" s="1134" t="s">
        <v>170</v>
      </c>
      <c r="G54" s="1134"/>
      <c r="H54" s="1134"/>
      <c r="I54" s="1134"/>
      <c r="J54" s="1134"/>
      <c r="K54" s="1134"/>
      <c r="L54" s="1134"/>
      <c r="M54" s="1134"/>
      <c r="N54" s="1134"/>
      <c r="O54" s="1134"/>
      <c r="P54" s="1134"/>
      <c r="Q54" s="1134"/>
      <c r="R54" s="1134"/>
      <c r="S54" s="1134"/>
      <c r="T54" s="1134"/>
      <c r="U54" s="1134"/>
      <c r="V54" s="1134"/>
      <c r="W54" s="1134"/>
      <c r="X54" s="1134"/>
    </row>
    <row r="55" spans="2:25" ht="48" customHeight="1" x14ac:dyDescent="0.3">
      <c r="E55" s="468" t="s">
        <v>26</v>
      </c>
      <c r="F55" s="1133" t="str">
        <f>CONCATENATE("This reflects a growth rate component equal to one-half the conclusion of growth rate (from column 5) x column 1 to reflect the periodic payment of dividends (Gordon Model) as opposed to the continuous payment.  Thus, for ",B9,", ",TEXT(D9,"#0.00"),"% x (1+( 1/2 x ",TEXT(P9,"#0.00"),"%) ) = ",TEXT(S9,"#0.00"),"%.")</f>
        <v>This reflects a growth rate component equal to one-half the conclusion of growth rate (from column 5) x column 1 to reflect the periodic payment of dividends (Gordon Model) as opposed to the continuous payment.  Thus, for Atmos Energy Corporation, 2.44% x (1+( 1/2 x 6.85%) ) = 2.52%.</v>
      </c>
      <c r="G55" s="1133"/>
      <c r="H55" s="1133"/>
      <c r="I55" s="1133"/>
      <c r="J55" s="1133"/>
      <c r="K55" s="1133"/>
      <c r="L55" s="1133"/>
      <c r="M55" s="1133"/>
      <c r="N55" s="1133"/>
      <c r="O55" s="1133"/>
      <c r="P55" s="1133"/>
      <c r="Q55" s="1133"/>
      <c r="R55" s="1133"/>
      <c r="S55" s="1133"/>
      <c r="T55" s="1133"/>
      <c r="U55" s="1133"/>
      <c r="V55" s="1133"/>
      <c r="W55" s="1133"/>
      <c r="X55" s="1133"/>
      <c r="Y55" s="1070"/>
    </row>
    <row r="56" spans="2:25" ht="20.25" customHeight="1" x14ac:dyDescent="0.3">
      <c r="E56" s="468" t="s">
        <v>28</v>
      </c>
      <c r="F56" s="1134" t="s">
        <v>171</v>
      </c>
      <c r="G56" s="1134"/>
      <c r="H56" s="1134"/>
      <c r="I56" s="1134"/>
      <c r="J56" s="1134"/>
      <c r="K56" s="1134"/>
      <c r="L56" s="1134"/>
      <c r="M56" s="1134"/>
      <c r="N56" s="1134"/>
      <c r="O56" s="1134"/>
      <c r="P56" s="1134"/>
      <c r="Q56" s="1134"/>
      <c r="R56" s="1134"/>
      <c r="S56" s="1134"/>
      <c r="T56" s="1134"/>
      <c r="U56" s="1134"/>
      <c r="V56" s="1134"/>
      <c r="W56" s="1134"/>
      <c r="X56" s="1134"/>
      <c r="Y56" s="469"/>
    </row>
    <row r="57" spans="2:25" ht="32.5" customHeight="1" x14ac:dyDescent="0.3">
      <c r="E57" s="468" t="s">
        <v>30</v>
      </c>
      <c r="F57" s="1133" t="s">
        <v>172</v>
      </c>
      <c r="G57" s="1133"/>
      <c r="H57" s="1133"/>
      <c r="I57" s="1133"/>
      <c r="J57" s="1133"/>
      <c r="K57" s="1133"/>
      <c r="L57" s="1133"/>
      <c r="M57" s="1133"/>
      <c r="N57" s="1133"/>
      <c r="O57" s="1133"/>
      <c r="P57" s="1133"/>
      <c r="Q57" s="1133"/>
      <c r="R57" s="1133"/>
      <c r="S57" s="1133"/>
      <c r="T57" s="1133"/>
      <c r="U57" s="1133"/>
      <c r="V57" s="1133"/>
      <c r="W57" s="1133"/>
      <c r="X57" s="1133"/>
      <c r="Y57" s="1070"/>
    </row>
    <row r="59" spans="2:25" x14ac:dyDescent="0.3">
      <c r="B59" s="298" t="s">
        <v>116</v>
      </c>
      <c r="E59" s="3" t="s">
        <v>173</v>
      </c>
    </row>
    <row r="60" spans="2:25" x14ac:dyDescent="0.3">
      <c r="E60" s="3" t="str">
        <f>CONCATENATE("www.zacks.com Downloaded on ",TEXT(Input!H2,"mm/dd/yyyy"))</f>
        <v>www.zacks.com Downloaded on 02/28/2025</v>
      </c>
    </row>
    <row r="61" spans="2:25" x14ac:dyDescent="0.3">
      <c r="E61" s="3" t="s">
        <v>174</v>
      </c>
    </row>
    <row r="73" spans="26:26" x14ac:dyDescent="0.3">
      <c r="Z73" s="1065"/>
    </row>
    <row r="74" spans="26:26" x14ac:dyDescent="0.3">
      <c r="Z74" s="95"/>
    </row>
  </sheetData>
  <mergeCells count="23">
    <mergeCell ref="B3:Y3"/>
    <mergeCell ref="M26:N26"/>
    <mergeCell ref="F52:X52"/>
    <mergeCell ref="F55:X55"/>
    <mergeCell ref="F57:X57"/>
    <mergeCell ref="F53:X53"/>
    <mergeCell ref="F54:X54"/>
    <mergeCell ref="F56:X56"/>
    <mergeCell ref="V24:W24"/>
    <mergeCell ref="S24:T24"/>
    <mergeCell ref="P24:Q24"/>
    <mergeCell ref="M24:N24"/>
    <mergeCell ref="J24:K24"/>
    <mergeCell ref="G24:H24"/>
    <mergeCell ref="D24:E24"/>
    <mergeCell ref="D5:E5"/>
    <mergeCell ref="V5:W5"/>
    <mergeCell ref="M7:N7"/>
    <mergeCell ref="G5:H5"/>
    <mergeCell ref="J5:K5"/>
    <mergeCell ref="M5:N5"/>
    <mergeCell ref="P5:Q5"/>
    <mergeCell ref="S5:T5"/>
  </mergeCells>
  <printOptions horizontalCentered="1"/>
  <pageMargins left="0.7" right="0.7" top="0.75" bottom="0.75" header="0.3" footer="0.3"/>
  <pageSetup scale="54"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O35"/>
  <sheetViews>
    <sheetView view="pageBreakPreview" zoomScale="85" zoomScaleNormal="100" zoomScaleSheetLayoutView="100" workbookViewId="0">
      <selection sqref="A1:O1"/>
    </sheetView>
  </sheetViews>
  <sheetFormatPr defaultColWidth="9" defaultRowHeight="15" x14ac:dyDescent="0.3"/>
  <cols>
    <col min="1" max="1" width="9.26953125" style="196" customWidth="1"/>
    <col min="2" max="2" width="3" style="196" customWidth="1"/>
    <col min="3" max="5" width="11.54296875" style="196" customWidth="1"/>
    <col min="6" max="6" width="8.26953125" style="196" customWidth="1"/>
    <col min="7" max="7" width="14.54296875" style="196" customWidth="1"/>
    <col min="8" max="8" width="4" style="196" customWidth="1"/>
    <col min="9" max="9" width="14.54296875" style="196" customWidth="1"/>
    <col min="10" max="11" width="4" style="196" customWidth="1"/>
    <col min="12" max="12" width="13.26953125" style="196" customWidth="1"/>
    <col min="13" max="13" width="4" style="196" customWidth="1"/>
    <col min="14" max="14" width="13.26953125" style="195" customWidth="1"/>
    <col min="15" max="15" width="4" style="195" customWidth="1"/>
    <col min="16" max="16384" width="9" style="195"/>
  </cols>
  <sheetData>
    <row r="1" spans="1:15" x14ac:dyDescent="0.3">
      <c r="A1" s="1137" t="str">
        <f>Input!J28</f>
        <v>Kentucky Utilities Company / Louisville Gas &amp; Electric Company</v>
      </c>
      <c r="B1" s="1137"/>
      <c r="C1" s="1137"/>
      <c r="D1" s="1137"/>
      <c r="E1" s="1137"/>
      <c r="F1" s="1137"/>
      <c r="G1" s="1137"/>
      <c r="H1" s="1137"/>
      <c r="I1" s="1137"/>
      <c r="J1" s="1137"/>
      <c r="K1" s="1137"/>
      <c r="L1" s="1137"/>
      <c r="M1" s="1137"/>
      <c r="N1" s="1137"/>
      <c r="O1" s="1137"/>
    </row>
    <row r="2" spans="1:15" x14ac:dyDescent="0.3">
      <c r="A2" s="1138" t="s">
        <v>175</v>
      </c>
      <c r="B2" s="1138"/>
      <c r="C2" s="1138"/>
      <c r="D2" s="1138"/>
      <c r="E2" s="1138"/>
      <c r="F2" s="1138"/>
      <c r="G2" s="1138"/>
      <c r="H2" s="1138"/>
      <c r="I2" s="1138"/>
      <c r="J2" s="1138"/>
      <c r="K2" s="1138"/>
      <c r="L2" s="1138"/>
      <c r="M2" s="1138"/>
      <c r="N2" s="1138"/>
      <c r="O2" s="1138"/>
    </row>
    <row r="3" spans="1:15" x14ac:dyDescent="0.3">
      <c r="A3" s="1138" t="s">
        <v>176</v>
      </c>
      <c r="B3" s="1138"/>
      <c r="C3" s="1138"/>
      <c r="D3" s="1138"/>
      <c r="E3" s="1138"/>
      <c r="F3" s="1138"/>
      <c r="G3" s="1138"/>
      <c r="H3" s="1138"/>
      <c r="I3" s="1138"/>
      <c r="J3" s="1138"/>
      <c r="K3" s="1138"/>
      <c r="L3" s="1138"/>
      <c r="M3" s="1138"/>
      <c r="N3" s="1138"/>
      <c r="O3" s="1138"/>
    </row>
    <row r="4" spans="1:15" x14ac:dyDescent="0.3">
      <c r="A4" s="1137" t="s">
        <v>177</v>
      </c>
      <c r="B4" s="1137"/>
      <c r="C4" s="1137"/>
      <c r="D4" s="1137"/>
      <c r="E4" s="1137"/>
      <c r="F4" s="1137"/>
      <c r="G4" s="1137"/>
      <c r="H4" s="1137"/>
      <c r="I4" s="1137"/>
      <c r="J4" s="1137"/>
      <c r="K4" s="1137"/>
      <c r="L4" s="1137"/>
      <c r="M4" s="1137"/>
      <c r="N4" s="1137"/>
      <c r="O4" s="1137"/>
    </row>
    <row r="6" spans="1:15" ht="83.25" customHeight="1" x14ac:dyDescent="0.3">
      <c r="A6" s="1073" t="s">
        <v>2</v>
      </c>
      <c r="B6" s="1073"/>
      <c r="G6" s="1136" t="str">
        <f>Input!$L$31</f>
        <v>Proxy Group of Seven Natural Gas Distribution Companies</v>
      </c>
      <c r="H6" s="1136"/>
      <c r="I6" s="1136" t="str">
        <f>G6&amp;" (excl. PRPM)"</f>
        <v>Proxy Group of Seven Natural Gas Distribution Companies (excl. PRPM)</v>
      </c>
      <c r="J6" s="1136"/>
      <c r="K6" s="209"/>
      <c r="L6" s="1136" t="str">
        <f>Input!$L$33</f>
        <v>Proxy Group of Fifteen Electric Companies</v>
      </c>
      <c r="M6" s="1136"/>
      <c r="N6" s="1136" t="str">
        <f>L6&amp;" (excl. PRPM)"</f>
        <v>Proxy Group of Fifteen Electric Companies (excl. PRPM)</v>
      </c>
      <c r="O6" s="1136"/>
    </row>
    <row r="7" spans="1:15" x14ac:dyDescent="0.3">
      <c r="A7" s="1074"/>
      <c r="B7" s="1074"/>
      <c r="G7" s="197"/>
      <c r="H7" s="197"/>
      <c r="I7" s="197"/>
      <c r="J7" s="197"/>
      <c r="K7" s="197"/>
      <c r="L7" s="195"/>
      <c r="M7" s="195"/>
    </row>
    <row r="8" spans="1:15" x14ac:dyDescent="0.3">
      <c r="G8" s="197"/>
      <c r="H8" s="197"/>
      <c r="I8" s="197"/>
      <c r="J8" s="197"/>
      <c r="K8" s="197"/>
      <c r="L8" s="195"/>
      <c r="M8" s="195"/>
    </row>
    <row r="9" spans="1:15" x14ac:dyDescent="0.3">
      <c r="A9" s="1074" t="s">
        <v>5</v>
      </c>
      <c r="B9" s="1074"/>
      <c r="C9" s="196" t="s">
        <v>178</v>
      </c>
      <c r="G9" s="43"/>
      <c r="L9" s="195"/>
      <c r="M9" s="195"/>
    </row>
    <row r="10" spans="1:15" x14ac:dyDescent="0.3">
      <c r="A10" s="1074"/>
      <c r="B10" s="1074"/>
      <c r="C10" s="196" t="s">
        <v>179</v>
      </c>
      <c r="G10" s="43">
        <f>'MRP WP1'!$C$35</f>
        <v>5.35</v>
      </c>
      <c r="H10" s="198" t="s">
        <v>63</v>
      </c>
      <c r="I10" s="896">
        <f>G10</f>
        <v>5.35</v>
      </c>
      <c r="J10" s="198" t="s">
        <v>63</v>
      </c>
      <c r="K10" s="198"/>
      <c r="L10" s="638">
        <f>G10</f>
        <v>5.35</v>
      </c>
      <c r="M10" s="195" t="s">
        <v>63</v>
      </c>
      <c r="N10" s="896">
        <f>L10</f>
        <v>5.35</v>
      </c>
      <c r="O10" s="195" t="s">
        <v>63</v>
      </c>
    </row>
    <row r="11" spans="1:15" x14ac:dyDescent="0.3">
      <c r="A11" s="1074"/>
      <c r="B11" s="1074"/>
      <c r="G11" s="43"/>
      <c r="L11" s="195"/>
      <c r="M11" s="195"/>
      <c r="N11" s="196"/>
    </row>
    <row r="12" spans="1:15" x14ac:dyDescent="0.3">
      <c r="A12" s="1074" t="s">
        <v>180</v>
      </c>
      <c r="B12" s="1074"/>
      <c r="C12" s="196" t="s">
        <v>181</v>
      </c>
      <c r="G12" s="43"/>
      <c r="L12" s="195"/>
      <c r="M12" s="195"/>
      <c r="N12" s="196"/>
    </row>
    <row r="13" spans="1:15" x14ac:dyDescent="0.3">
      <c r="A13" s="1074"/>
      <c r="B13" s="1074"/>
      <c r="C13" s="196" t="s">
        <v>182</v>
      </c>
      <c r="G13" s="43"/>
      <c r="L13" s="195"/>
      <c r="M13" s="195"/>
      <c r="N13" s="196"/>
    </row>
    <row r="14" spans="1:15" x14ac:dyDescent="0.3">
      <c r="A14" s="1074"/>
      <c r="B14" s="1074"/>
      <c r="C14" s="196" t="s">
        <v>183</v>
      </c>
      <c r="G14" s="43"/>
      <c r="L14" s="195"/>
      <c r="M14" s="195"/>
      <c r="N14" s="196"/>
    </row>
    <row r="15" spans="1:15" x14ac:dyDescent="0.3">
      <c r="A15" s="1074"/>
      <c r="B15" s="1074"/>
      <c r="C15" s="196" t="s">
        <v>184</v>
      </c>
      <c r="G15" s="164">
        <f>'4.2 Moody''s Bond Yields'!I20</f>
        <v>0.37999999999999989</v>
      </c>
      <c r="H15" s="198"/>
      <c r="I15" s="897">
        <f>G15</f>
        <v>0.37999999999999989</v>
      </c>
      <c r="J15" s="198"/>
      <c r="K15" s="198"/>
      <c r="L15" s="639">
        <f>G15</f>
        <v>0.37999999999999989</v>
      </c>
      <c r="M15" s="195"/>
      <c r="N15" s="897">
        <f>L15</f>
        <v>0.37999999999999989</v>
      </c>
    </row>
    <row r="16" spans="1:15" x14ac:dyDescent="0.3">
      <c r="A16" s="1074"/>
      <c r="B16" s="1074"/>
      <c r="G16" s="43"/>
      <c r="L16" s="195"/>
      <c r="M16" s="195"/>
      <c r="N16" s="196"/>
    </row>
    <row r="17" spans="1:15" x14ac:dyDescent="0.3">
      <c r="A17" s="1074" t="s">
        <v>185</v>
      </c>
      <c r="B17" s="1074"/>
      <c r="C17" s="196" t="s">
        <v>186</v>
      </c>
      <c r="G17" s="42"/>
      <c r="L17" s="195"/>
      <c r="M17" s="195"/>
      <c r="N17" s="196"/>
    </row>
    <row r="18" spans="1:15" x14ac:dyDescent="0.3">
      <c r="A18" s="1074"/>
      <c r="B18" s="1074"/>
      <c r="C18" s="196" t="s">
        <v>187</v>
      </c>
      <c r="G18" s="42">
        <f>SUM(G10:G15)</f>
        <v>5.7299999999999995</v>
      </c>
      <c r="H18" s="199" t="s">
        <v>63</v>
      </c>
      <c r="I18" s="42">
        <f>SUM(I10:I15)</f>
        <v>5.7299999999999995</v>
      </c>
      <c r="J18" s="199"/>
      <c r="K18" s="199"/>
      <c r="L18" s="638">
        <f>G18</f>
        <v>5.7299999999999995</v>
      </c>
      <c r="M18" s="195" t="s">
        <v>63</v>
      </c>
      <c r="N18" s="42">
        <f>SUM(N10:N15)</f>
        <v>5.7299999999999995</v>
      </c>
    </row>
    <row r="19" spans="1:15" x14ac:dyDescent="0.3">
      <c r="A19" s="1074"/>
      <c r="B19" s="1074"/>
      <c r="G19" s="43"/>
      <c r="H19" s="199"/>
      <c r="I19" s="199"/>
      <c r="J19" s="199"/>
      <c r="K19" s="199"/>
      <c r="L19" s="195"/>
      <c r="M19" s="195"/>
      <c r="N19" s="199"/>
    </row>
    <row r="20" spans="1:15" x14ac:dyDescent="0.3">
      <c r="A20" s="200" t="s">
        <v>188</v>
      </c>
      <c r="B20" s="1074"/>
      <c r="C20" s="196" t="s">
        <v>189</v>
      </c>
      <c r="G20" s="43"/>
      <c r="H20" s="199"/>
      <c r="I20" s="199"/>
      <c r="J20" s="199"/>
      <c r="K20" s="199"/>
      <c r="L20" s="195"/>
      <c r="M20" s="195"/>
      <c r="N20" s="199"/>
    </row>
    <row r="21" spans="1:15" x14ac:dyDescent="0.3">
      <c r="B21" s="1074"/>
      <c r="C21" s="196" t="s">
        <v>190</v>
      </c>
      <c r="G21" s="164">
        <f>ROUND((1/3)*'4.2 Moody''s Bond Yields'!$I$23,2)</f>
        <v>7.0000000000000007E-2</v>
      </c>
      <c r="H21" s="201" t="s">
        <v>24</v>
      </c>
      <c r="I21" s="898">
        <f>G21</f>
        <v>7.0000000000000007E-2</v>
      </c>
      <c r="J21" s="201"/>
      <c r="K21" s="201"/>
      <c r="L21" s="164">
        <f>ROUND((2/3)*'4.2 Moody''s Bond Yields'!$I$23,2)</f>
        <v>0.13</v>
      </c>
      <c r="M21" s="201" t="s">
        <v>26</v>
      </c>
      <c r="N21" s="898">
        <f>L21</f>
        <v>0.13</v>
      </c>
    </row>
    <row r="22" spans="1:15" x14ac:dyDescent="0.3">
      <c r="A22" s="1074"/>
      <c r="B22" s="1074"/>
      <c r="L22" s="195"/>
      <c r="M22" s="195"/>
      <c r="N22" s="196"/>
    </row>
    <row r="23" spans="1:15" x14ac:dyDescent="0.3">
      <c r="A23" s="200" t="s">
        <v>191</v>
      </c>
      <c r="B23" s="1074"/>
      <c r="C23" s="196" t="s">
        <v>192</v>
      </c>
      <c r="G23" s="43">
        <f>SUM(G18:G21)</f>
        <v>5.8</v>
      </c>
      <c r="H23" s="199" t="s">
        <v>63</v>
      </c>
      <c r="I23" s="43">
        <f>SUM(I18:I21)</f>
        <v>5.8</v>
      </c>
      <c r="J23" s="199"/>
      <c r="K23" s="199"/>
      <c r="L23" s="43">
        <f>SUM(L18:L21)</f>
        <v>5.8599999999999994</v>
      </c>
      <c r="M23" s="195" t="s">
        <v>63</v>
      </c>
      <c r="N23" s="43">
        <f>SUM(N18:N21)</f>
        <v>5.8599999999999994</v>
      </c>
    </row>
    <row r="24" spans="1:15" x14ac:dyDescent="0.3">
      <c r="A24" s="200"/>
      <c r="B24" s="1074"/>
      <c r="G24" s="43"/>
      <c r="H24" s="199"/>
      <c r="I24" s="199"/>
      <c r="J24" s="199"/>
      <c r="K24" s="199"/>
      <c r="L24" s="195"/>
      <c r="M24" s="195"/>
    </row>
    <row r="25" spans="1:15" x14ac:dyDescent="0.3">
      <c r="A25" s="200" t="s">
        <v>193</v>
      </c>
      <c r="B25" s="1074"/>
      <c r="C25" s="196" t="s">
        <v>194</v>
      </c>
      <c r="G25" s="164">
        <f>'4.5 ERP Determination'!E29</f>
        <v>5.0599999999999996</v>
      </c>
      <c r="H25" s="199"/>
      <c r="I25" s="164">
        <f>'4.5 ERP Determination'!G29</f>
        <v>5.01</v>
      </c>
      <c r="J25" s="199"/>
      <c r="K25" s="199"/>
      <c r="L25" s="164">
        <f>'4.5 ERP Determination'!J29</f>
        <v>4.93</v>
      </c>
      <c r="M25" s="195"/>
      <c r="N25" s="164">
        <f>'4.5 ERP Determination'!L29</f>
        <v>4.88</v>
      </c>
    </row>
    <row r="26" spans="1:15" x14ac:dyDescent="0.3">
      <c r="A26" s="1074"/>
      <c r="B26" s="1074"/>
      <c r="G26" s="43"/>
      <c r="H26" s="199" t="s">
        <v>195</v>
      </c>
      <c r="I26" s="199"/>
      <c r="J26" s="199"/>
      <c r="K26" s="199"/>
      <c r="L26" s="195"/>
      <c r="M26" s="195"/>
    </row>
    <row r="27" spans="1:15" x14ac:dyDescent="0.3">
      <c r="A27" s="200" t="s">
        <v>196</v>
      </c>
      <c r="B27" s="1074"/>
      <c r="C27" s="196" t="s">
        <v>197</v>
      </c>
      <c r="G27" s="43"/>
      <c r="H27" s="199"/>
      <c r="I27" s="199"/>
      <c r="J27" s="199"/>
      <c r="K27" s="199"/>
      <c r="L27" s="195"/>
      <c r="M27" s="195"/>
    </row>
    <row r="28" spans="1:15" ht="15.5" thickBot="1" x14ac:dyDescent="0.35">
      <c r="A28" s="1074"/>
      <c r="B28" s="1074"/>
      <c r="C28" s="196" t="s">
        <v>198</v>
      </c>
      <c r="G28" s="165">
        <f>SUM(G23:G25)</f>
        <v>10.86</v>
      </c>
      <c r="H28" s="199" t="s">
        <v>63</v>
      </c>
      <c r="I28" s="165">
        <f>SUM(I23:I25)</f>
        <v>10.809999999999999</v>
      </c>
      <c r="J28" s="199" t="s">
        <v>63</v>
      </c>
      <c r="K28" s="199"/>
      <c r="L28" s="165">
        <f>SUM(L23:L25)</f>
        <v>10.79</v>
      </c>
      <c r="M28" s="195"/>
      <c r="N28" s="165">
        <f>SUM(N23:N25)</f>
        <v>10.739999999999998</v>
      </c>
      <c r="O28" s="199" t="s">
        <v>63</v>
      </c>
    </row>
    <row r="29" spans="1:15" ht="15.5" thickTop="1" x14ac:dyDescent="0.3">
      <c r="A29" s="1074"/>
      <c r="B29" s="1074"/>
    </row>
    <row r="30" spans="1:15" x14ac:dyDescent="0.3">
      <c r="A30" s="1074"/>
      <c r="B30" s="1074"/>
    </row>
    <row r="31" spans="1:15" ht="32.15" customHeight="1" x14ac:dyDescent="0.3">
      <c r="A31" s="202" t="s">
        <v>199</v>
      </c>
      <c r="B31" s="203" t="s">
        <v>20</v>
      </c>
      <c r="C31" s="1135" t="s">
        <v>200</v>
      </c>
      <c r="D31" s="1135"/>
      <c r="E31" s="1135"/>
      <c r="F31" s="1135"/>
      <c r="G31" s="1135"/>
      <c r="H31" s="1135"/>
      <c r="I31" s="1135"/>
      <c r="J31" s="1135"/>
      <c r="K31" s="1135"/>
      <c r="L31" s="1135"/>
      <c r="M31" s="1135"/>
      <c r="N31" s="1135"/>
      <c r="O31" s="1135"/>
    </row>
    <row r="32" spans="1:15" ht="32.15" customHeight="1" x14ac:dyDescent="0.3">
      <c r="A32" s="1078"/>
      <c r="B32" s="204" t="s">
        <v>22</v>
      </c>
      <c r="C32" s="1135" t="str">
        <f>CONCATENATE("The average yield spread of A2 rated public utility bonds over Aaa rated corporate bonds of ",TEXT('4.2 Moody''s Bond Yields'!I20,"#0.00"),"% from page 2 of this Exhibit.")</f>
        <v>The average yield spread of A2 rated public utility bonds over Aaa rated corporate bonds of 0.38% from page 2 of this Exhibit.</v>
      </c>
      <c r="D32" s="1135"/>
      <c r="E32" s="1135"/>
      <c r="F32" s="1135"/>
      <c r="G32" s="1135"/>
      <c r="H32" s="1135"/>
      <c r="I32" s="1135"/>
      <c r="J32" s="1135"/>
      <c r="K32" s="1135"/>
      <c r="L32" s="1135"/>
      <c r="M32" s="1135"/>
      <c r="N32" s="1135"/>
      <c r="O32" s="1135"/>
    </row>
    <row r="33" spans="2:15" ht="49.5" customHeight="1" x14ac:dyDescent="0.3">
      <c r="B33" s="204" t="s">
        <v>24</v>
      </c>
      <c r="C33" s="1135" t="str">
        <f>CONCATENATE("Adjustment to reflect the A3 Moody's LT issuer rating of the Proxy Group of Seven Natural Gas Distribution Companies as shown on page 3 of this Exhibit.  The ",TEXT(G21,"#0.00"),"% upward adjustment is derived by taking 1/3 of the spread between A2 and Baa2 Public Utility Bonds (1/3 * ",TEXT('4.2 Moody''s Bond Yields'!I23,"#0.00"),"% = ",TEXT('4.1 Risk Premium Summary'!G21,"#0.00"),"%) as derived from page 2 of this Exhibit.")</f>
        <v>Adjustment to reflect the A3 Moody's LT issuer rating of the Proxy Group of Seven Natural Gas Distribution Companies as shown on page 3 of this Exhibit.  The 0.07% upward adjustment is derived by taking 1/3 of the spread between A2 and Baa2 Public Utility Bonds (1/3 * 0.20% = 0.07%) as derived from page 2 of this Exhibit.</v>
      </c>
      <c r="D33" s="1135"/>
      <c r="E33" s="1135"/>
      <c r="F33" s="1135"/>
      <c r="G33" s="1135"/>
      <c r="H33" s="1135"/>
      <c r="I33" s="1135"/>
      <c r="J33" s="1135"/>
      <c r="K33" s="1135"/>
      <c r="L33" s="1135"/>
      <c r="M33" s="1135"/>
      <c r="N33" s="1135"/>
      <c r="O33" s="1135"/>
    </row>
    <row r="34" spans="2:15" ht="49.5" customHeight="1" x14ac:dyDescent="0.3">
      <c r="B34" s="204" t="s">
        <v>26</v>
      </c>
      <c r="C34" s="1135" t="str">
        <f>CONCATENATE("Adjustment to reflect the Baa1 Moody's LT issuer rating of the Proxy Group of Fifteen Electric Companies as shown on page 3 of this Exhibit.  The ",TEXT(L21,"#0.00"),"% upward adjustment is derived by taking 2/3 of the spread between A2 and Baa2 Public Utility Bonds (2/3 * ",TEXT('4.2 Moody''s Bond Yields'!I23,"#0.00"),"% = ",TEXT('4.1 Risk Premium Summary'!L21,"#0.00"),"%) as derived from page 2 of this Exhibit.")</f>
        <v>Adjustment to reflect the Baa1 Moody's LT issuer rating of the Proxy Group of Fifteen Electric Companies as shown on page 3 of this Exhibit.  The 0.13% upward adjustment is derived by taking 2/3 of the spread between A2 and Baa2 Public Utility Bonds (2/3 * 0.20% = 0.13%) as derived from page 2 of this Exhibit.</v>
      </c>
      <c r="D34" s="1135"/>
      <c r="E34" s="1135"/>
      <c r="F34" s="1135"/>
      <c r="G34" s="1135"/>
      <c r="H34" s="1135"/>
      <c r="I34" s="1135"/>
      <c r="J34" s="1135"/>
      <c r="K34" s="1135"/>
      <c r="L34" s="1135"/>
      <c r="M34" s="1135"/>
      <c r="N34" s="1135"/>
      <c r="O34" s="1135"/>
    </row>
    <row r="35" spans="2:15" x14ac:dyDescent="0.3">
      <c r="B35" s="204" t="s">
        <v>28</v>
      </c>
      <c r="C35" s="205" t="s">
        <v>201</v>
      </c>
    </row>
  </sheetData>
  <mergeCells count="12">
    <mergeCell ref="C33:O33"/>
    <mergeCell ref="C34:O34"/>
    <mergeCell ref="L6:M6"/>
    <mergeCell ref="G6:H6"/>
    <mergeCell ref="A1:O1"/>
    <mergeCell ref="A2:O2"/>
    <mergeCell ref="A3:O3"/>
    <mergeCell ref="A4:O4"/>
    <mergeCell ref="C32:O32"/>
    <mergeCell ref="C31:O31"/>
    <mergeCell ref="I6:J6"/>
    <mergeCell ref="N6:O6"/>
  </mergeCells>
  <printOptions horizontalCentered="1"/>
  <pageMargins left="0.7" right="0.7" top="0.75" bottom="0.75" header="0.3" footer="0.3"/>
  <pageSetup scale="69" orientation="portrait" r:id="rId1"/>
  <colBreaks count="1" manualBreakCount="1">
    <brk id="15" max="3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J30"/>
  <sheetViews>
    <sheetView view="pageBreakPreview" zoomScale="85" zoomScaleNormal="100" zoomScaleSheetLayoutView="85" workbookViewId="0">
      <selection activeCell="N25" sqref="N25"/>
    </sheetView>
  </sheetViews>
  <sheetFormatPr defaultColWidth="8.7265625" defaultRowHeight="15.5" x14ac:dyDescent="0.35"/>
  <cols>
    <col min="1" max="1" width="13.81640625" style="196" customWidth="1"/>
    <col min="2" max="2" width="3" style="196" customWidth="1"/>
    <col min="3" max="3" width="14.7265625" style="196" customWidth="1"/>
    <col min="4" max="4" width="3.81640625" style="196" customWidth="1"/>
    <col min="5" max="5" width="3" style="196" customWidth="1"/>
    <col min="6" max="6" width="13" style="196" customWidth="1"/>
    <col min="7" max="7" width="3" style="196" customWidth="1"/>
    <col min="8" max="8" width="2.7265625" style="196" customWidth="1"/>
    <col min="9" max="9" width="12" style="196" customWidth="1"/>
    <col min="10" max="10" width="6.26953125" style="196" customWidth="1"/>
  </cols>
  <sheetData>
    <row r="1" spans="1:10" x14ac:dyDescent="0.35">
      <c r="A1" s="1137" t="str">
        <f>Input!J28</f>
        <v>Kentucky Utilities Company / Louisville Gas &amp; Electric Company</v>
      </c>
      <c r="B1" s="1137"/>
      <c r="C1" s="1137"/>
      <c r="D1" s="1137"/>
      <c r="E1" s="1137"/>
      <c r="F1" s="1137"/>
      <c r="G1" s="1137"/>
      <c r="H1" s="1137"/>
      <c r="I1" s="1137"/>
      <c r="J1" s="1137"/>
    </row>
    <row r="2" spans="1:10" x14ac:dyDescent="0.35">
      <c r="A2" s="1138" t="s">
        <v>202</v>
      </c>
      <c r="B2" s="1138"/>
      <c r="C2" s="1138"/>
      <c r="D2" s="1138"/>
      <c r="E2" s="1138"/>
      <c r="F2" s="1138"/>
      <c r="G2" s="1138"/>
      <c r="H2" s="1138"/>
      <c r="I2" s="1138"/>
      <c r="J2" s="1138"/>
    </row>
    <row r="3" spans="1:10" x14ac:dyDescent="0.35">
      <c r="A3" s="1137" t="s">
        <v>203</v>
      </c>
      <c r="B3" s="1137"/>
      <c r="C3" s="1137"/>
      <c r="D3" s="1137"/>
      <c r="E3" s="1137"/>
      <c r="F3" s="1137"/>
      <c r="G3" s="1137"/>
      <c r="H3" s="1137"/>
      <c r="I3" s="1137"/>
      <c r="J3" s="1137"/>
    </row>
    <row r="4" spans="1:10" x14ac:dyDescent="0.35">
      <c r="A4" s="206"/>
      <c r="B4" s="206"/>
      <c r="C4" s="206"/>
      <c r="D4" s="206"/>
      <c r="E4" s="206"/>
      <c r="F4" s="207"/>
      <c r="G4" s="207"/>
      <c r="H4" s="207"/>
      <c r="I4" s="207"/>
    </row>
    <row r="5" spans="1:10" x14ac:dyDescent="0.35">
      <c r="A5" s="1137" t="s">
        <v>204</v>
      </c>
      <c r="B5" s="1137"/>
      <c r="C5" s="1137"/>
      <c r="D5" s="1137"/>
      <c r="E5" s="1137"/>
      <c r="F5" s="1137"/>
      <c r="G5" s="1137"/>
      <c r="H5" s="1137"/>
      <c r="I5" s="1137"/>
      <c r="J5" s="1137"/>
    </row>
    <row r="6" spans="1:10" x14ac:dyDescent="0.35">
      <c r="A6" s="1073"/>
      <c r="B6" s="1073"/>
      <c r="C6" s="1073"/>
      <c r="D6" s="1073"/>
      <c r="E6" s="1073"/>
      <c r="F6" s="1073"/>
      <c r="G6" s="1073"/>
      <c r="H6" s="1073"/>
      <c r="I6" s="1073"/>
      <c r="J6" s="1073"/>
    </row>
    <row r="7" spans="1:10" x14ac:dyDescent="0.35">
      <c r="A7" s="1073"/>
      <c r="B7" s="1073"/>
      <c r="C7" s="1138" t="s">
        <v>149</v>
      </c>
      <c r="D7" s="1138"/>
      <c r="E7" s="1074"/>
      <c r="F7" s="1138" t="s">
        <v>150</v>
      </c>
      <c r="G7" s="1138"/>
      <c r="H7" s="1074"/>
      <c r="I7" s="1138" t="s">
        <v>151</v>
      </c>
      <c r="J7" s="1138"/>
    </row>
    <row r="9" spans="1:10" ht="46.5" customHeight="1" x14ac:dyDescent="0.35">
      <c r="A9" s="208"/>
      <c r="B9" s="1074"/>
      <c r="C9" s="1139" t="s">
        <v>205</v>
      </c>
      <c r="D9" s="1140"/>
      <c r="E9" s="209"/>
      <c r="F9" s="1139" t="s">
        <v>206</v>
      </c>
      <c r="G9" s="1139"/>
      <c r="H9" s="210"/>
      <c r="I9" s="1139" t="s">
        <v>207</v>
      </c>
      <c r="J9" s="1139"/>
    </row>
    <row r="10" spans="1:10" x14ac:dyDescent="0.35">
      <c r="A10" s="208"/>
      <c r="B10" s="1074"/>
      <c r="C10" s="210"/>
      <c r="D10" s="210"/>
      <c r="E10" s="209"/>
      <c r="F10" s="210"/>
      <c r="G10" s="210"/>
      <c r="H10" s="210"/>
      <c r="I10" s="210"/>
      <c r="J10" s="210"/>
    </row>
    <row r="11" spans="1:10" x14ac:dyDescent="0.35">
      <c r="A11" s="211">
        <f>'MRP WP1'!C54</f>
        <v>45716</v>
      </c>
      <c r="C11" s="44">
        <f>'MRP WP1'!C57</f>
        <v>5.32</v>
      </c>
      <c r="D11" s="196" t="s">
        <v>63</v>
      </c>
      <c r="E11" s="45"/>
      <c r="F11" s="44">
        <f>'MRP WP1'!C55</f>
        <v>5.73</v>
      </c>
      <c r="G11" s="196" t="s">
        <v>63</v>
      </c>
      <c r="H11" s="45"/>
      <c r="I11" s="44">
        <f>'MRP WP1'!C56</f>
        <v>5.9</v>
      </c>
      <c r="J11" s="196" t="s">
        <v>63</v>
      </c>
    </row>
    <row r="12" spans="1:10" x14ac:dyDescent="0.35">
      <c r="A12" s="211">
        <f>'MRP WP1'!D54</f>
        <v>45688</v>
      </c>
      <c r="C12" s="44">
        <f>'MRP WP1'!D57</f>
        <v>5.46</v>
      </c>
      <c r="D12" s="43"/>
      <c r="E12" s="43"/>
      <c r="F12" s="44">
        <f>'MRP WP1'!D55</f>
        <v>5.81</v>
      </c>
      <c r="G12" s="44"/>
      <c r="H12" s="44"/>
      <c r="I12" s="44">
        <f>'MRP WP1'!D56</f>
        <v>6.05</v>
      </c>
      <c r="J12" s="42"/>
    </row>
    <row r="13" spans="1:10" x14ac:dyDescent="0.35">
      <c r="A13" s="211">
        <f>'MRP WP1'!E54</f>
        <v>45657</v>
      </c>
      <c r="C13" s="166">
        <f>'MRP WP1'!E57</f>
        <v>5.2</v>
      </c>
      <c r="D13" s="43"/>
      <c r="E13" s="43"/>
      <c r="F13" s="166">
        <f>'MRP WP1'!E55</f>
        <v>5.58</v>
      </c>
      <c r="G13" s="44"/>
      <c r="H13" s="44"/>
      <c r="I13" s="166">
        <f>'MRP WP1'!E56</f>
        <v>5.77</v>
      </c>
      <c r="J13" s="42"/>
    </row>
    <row r="15" spans="1:10" ht="16" thickBot="1" x14ac:dyDescent="0.4">
      <c r="A15" s="196" t="s">
        <v>140</v>
      </c>
      <c r="C15" s="212">
        <f>ROUND(AVERAGE(C11:C13),2)</f>
        <v>5.33</v>
      </c>
      <c r="D15" s="196" t="s">
        <v>63</v>
      </c>
      <c r="F15" s="212">
        <f>ROUND(AVERAGE(F11:F13),2)</f>
        <v>5.71</v>
      </c>
      <c r="G15" s="196" t="s">
        <v>63</v>
      </c>
      <c r="I15" s="212">
        <f>ROUND(AVERAGE(I11:I13),2)</f>
        <v>5.91</v>
      </c>
      <c r="J15" s="196" t="s">
        <v>63</v>
      </c>
    </row>
    <row r="16" spans="1:10" ht="16" thickTop="1" x14ac:dyDescent="0.35"/>
    <row r="17" spans="1:10" x14ac:dyDescent="0.35">
      <c r="A17" s="1137" t="s">
        <v>208</v>
      </c>
      <c r="B17" s="1137"/>
      <c r="C17" s="1137"/>
      <c r="D17" s="1137"/>
      <c r="E17" s="1137"/>
      <c r="F17" s="1137"/>
      <c r="G17" s="1137"/>
      <c r="H17" s="1137"/>
      <c r="I17" s="1137"/>
      <c r="J17" s="1137"/>
    </row>
    <row r="19" spans="1:10" x14ac:dyDescent="0.35">
      <c r="A19" s="195" t="s">
        <v>209</v>
      </c>
    </row>
    <row r="20" spans="1:10" ht="16" thickBot="1" x14ac:dyDescent="0.4">
      <c r="A20" s="195"/>
      <c r="I20" s="212">
        <f>F15-C15</f>
        <v>0.37999999999999989</v>
      </c>
      <c r="J20" s="213" t="s">
        <v>210</v>
      </c>
    </row>
    <row r="21" spans="1:10" ht="16" thickTop="1" x14ac:dyDescent="0.35">
      <c r="A21" s="195"/>
    </row>
    <row r="22" spans="1:10" x14ac:dyDescent="0.35">
      <c r="A22" s="195" t="s">
        <v>211</v>
      </c>
    </row>
    <row r="23" spans="1:10" ht="16" thickBot="1" x14ac:dyDescent="0.4">
      <c r="I23" s="212">
        <f>ROUND(I15-F15,2)</f>
        <v>0.2</v>
      </c>
      <c r="J23" s="198" t="s">
        <v>212</v>
      </c>
    </row>
    <row r="24" spans="1:10" ht="16" thickTop="1" x14ac:dyDescent="0.35">
      <c r="I24" s="214"/>
      <c r="J24" s="198"/>
    </row>
    <row r="25" spans="1:10" x14ac:dyDescent="0.35">
      <c r="A25" s="215" t="s">
        <v>109</v>
      </c>
      <c r="I25" s="214"/>
      <c r="J25" s="198"/>
    </row>
    <row r="26" spans="1:10" x14ac:dyDescent="0.35">
      <c r="A26" s="216" t="s">
        <v>20</v>
      </c>
      <c r="B26" s="196" t="s">
        <v>213</v>
      </c>
      <c r="I26" s="214"/>
      <c r="J26" s="198"/>
    </row>
    <row r="27" spans="1:10" x14ac:dyDescent="0.35">
      <c r="A27" s="216" t="s">
        <v>22</v>
      </c>
      <c r="B27" s="196" t="s">
        <v>214</v>
      </c>
      <c r="I27" s="214"/>
      <c r="J27" s="198"/>
    </row>
    <row r="29" spans="1:10" x14ac:dyDescent="0.35">
      <c r="A29" s="196" t="s">
        <v>116</v>
      </c>
    </row>
    <row r="30" spans="1:10" x14ac:dyDescent="0.35">
      <c r="A30" s="217" t="s">
        <v>215</v>
      </c>
    </row>
  </sheetData>
  <mergeCells count="11">
    <mergeCell ref="C9:D9"/>
    <mergeCell ref="F9:G9"/>
    <mergeCell ref="I9:J9"/>
    <mergeCell ref="A17:J17"/>
    <mergeCell ref="A1:J1"/>
    <mergeCell ref="A2:J2"/>
    <mergeCell ref="A3:J3"/>
    <mergeCell ref="A5:J5"/>
    <mergeCell ref="C7:D7"/>
    <mergeCell ref="F7:G7"/>
    <mergeCell ref="I7:J7"/>
  </mergeCells>
  <printOptions horizontalCentere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dimension ref="A1:Q169"/>
  <sheetViews>
    <sheetView view="pageBreakPreview" zoomScale="85" zoomScaleNormal="100" zoomScaleSheetLayoutView="85" workbookViewId="0"/>
  </sheetViews>
  <sheetFormatPr defaultColWidth="8.81640625" defaultRowHeight="15" x14ac:dyDescent="0.3"/>
  <cols>
    <col min="1" max="1" width="8.81640625" style="196"/>
    <col min="2" max="2" width="39.26953125" style="196" bestFit="1" customWidth="1"/>
    <col min="3" max="4" width="2.26953125" style="196" customWidth="1"/>
    <col min="5" max="5" width="19" style="196" customWidth="1"/>
    <col min="6" max="6" width="4.26953125" style="196" customWidth="1"/>
    <col min="7" max="7" width="15.7265625" style="196" customWidth="1"/>
    <col min="8" max="8" width="4.26953125" style="196" customWidth="1"/>
    <col min="9" max="9" width="18.26953125" style="196" customWidth="1"/>
    <col min="10" max="10" width="4.26953125" style="196" customWidth="1"/>
    <col min="11" max="11" width="15.7265625" style="196" customWidth="1"/>
    <col min="12" max="16384" width="8.81640625" style="195"/>
  </cols>
  <sheetData>
    <row r="1" spans="1:11" x14ac:dyDescent="0.3">
      <c r="B1" s="1137" t="str">
        <f>Input!J28</f>
        <v>Kentucky Utilities Company / Louisville Gas &amp; Electric Company</v>
      </c>
      <c r="C1" s="1137"/>
      <c r="D1" s="1137"/>
      <c r="E1" s="1137"/>
      <c r="F1" s="1137"/>
      <c r="G1" s="1137"/>
      <c r="H1" s="1137"/>
      <c r="I1" s="1137"/>
      <c r="J1" s="1137"/>
      <c r="K1" s="1137"/>
    </row>
    <row r="2" spans="1:11" x14ac:dyDescent="0.3">
      <c r="B2" s="1138" t="s">
        <v>216</v>
      </c>
      <c r="C2" s="1138"/>
      <c r="D2" s="1138"/>
      <c r="E2" s="1138"/>
      <c r="F2" s="1138"/>
      <c r="G2" s="1138"/>
      <c r="H2" s="1138"/>
      <c r="I2" s="1138"/>
      <c r="J2" s="1138"/>
      <c r="K2" s="1138"/>
    </row>
    <row r="3" spans="1:11" x14ac:dyDescent="0.3">
      <c r="B3" s="1137" t="str">
        <f>Input!L32</f>
        <v>Proxy Group of Forty-Nine Non-Price Regulated Companies</v>
      </c>
      <c r="C3" s="1138"/>
      <c r="D3" s="1138"/>
      <c r="E3" s="1138"/>
      <c r="F3" s="1138"/>
      <c r="G3" s="1138"/>
      <c r="H3" s="1138"/>
      <c r="I3" s="1138"/>
      <c r="J3" s="1138"/>
      <c r="K3" s="1138"/>
    </row>
    <row r="4" spans="1:11" x14ac:dyDescent="0.3">
      <c r="B4" s="1074"/>
      <c r="C4" s="1074"/>
      <c r="D4" s="1074"/>
      <c r="E4" s="1074"/>
      <c r="F4" s="1074"/>
      <c r="G4" s="1074"/>
      <c r="H4" s="1074"/>
      <c r="I4" s="1074"/>
      <c r="J4" s="1074"/>
      <c r="K4" s="1074"/>
    </row>
    <row r="5" spans="1:11" x14ac:dyDescent="0.3">
      <c r="E5" s="470" t="s">
        <v>217</v>
      </c>
      <c r="F5" s="470"/>
      <c r="G5" s="471"/>
      <c r="I5" s="1141" t="s">
        <v>218</v>
      </c>
      <c r="J5" s="1141"/>
      <c r="K5" s="1141"/>
    </row>
    <row r="6" spans="1:11" x14ac:dyDescent="0.3">
      <c r="E6" s="470" t="s">
        <v>219</v>
      </c>
      <c r="F6" s="470"/>
      <c r="G6" s="471"/>
      <c r="I6" s="470" t="s">
        <v>219</v>
      </c>
      <c r="J6" s="470"/>
      <c r="K6" s="470"/>
    </row>
    <row r="7" spans="1:11" x14ac:dyDescent="0.3">
      <c r="C7" s="472"/>
      <c r="D7" s="472"/>
      <c r="E7" s="473" t="str">
        <f>TEXT(Input!H2,"mmmm yyyy")</f>
        <v>February 2025</v>
      </c>
      <c r="F7" s="470"/>
      <c r="G7" s="471"/>
      <c r="I7" s="473" t="str">
        <f>E7</f>
        <v>February 2025</v>
      </c>
      <c r="J7" s="470"/>
      <c r="K7" s="470"/>
    </row>
    <row r="8" spans="1:11" x14ac:dyDescent="0.3">
      <c r="B8" s="474"/>
      <c r="C8" s="474"/>
      <c r="D8" s="412"/>
      <c r="E8" s="474"/>
      <c r="F8" s="474"/>
      <c r="G8" s="1074"/>
      <c r="H8" s="1074"/>
      <c r="I8" s="430"/>
      <c r="J8" s="1074"/>
      <c r="K8" s="1074"/>
    </row>
    <row r="9" spans="1:11" ht="30" x14ac:dyDescent="0.3">
      <c r="B9" s="707" t="str">
        <f>Input!$L$31</f>
        <v>Proxy Group of Seven Natural Gas Distribution Companies</v>
      </c>
      <c r="E9" s="1072" t="s">
        <v>220</v>
      </c>
      <c r="F9" s="476"/>
      <c r="G9" s="477" t="s">
        <v>221</v>
      </c>
      <c r="H9" s="476"/>
      <c r="I9" s="1072" t="str">
        <f>E9</f>
        <v>Long-Term Issuer
Rating (1)</v>
      </c>
      <c r="J9" s="476"/>
      <c r="K9" s="477" t="s">
        <v>221</v>
      </c>
    </row>
    <row r="10" spans="1:11" x14ac:dyDescent="0.3">
      <c r="B10" s="474"/>
      <c r="C10" s="474"/>
      <c r="D10" s="412"/>
      <c r="E10" s="474"/>
      <c r="F10" s="474"/>
      <c r="G10" s="1074"/>
      <c r="H10" s="1074"/>
      <c r="I10" s="430"/>
      <c r="J10" s="1074"/>
      <c r="K10" s="1074"/>
    </row>
    <row r="11" spans="1:11" x14ac:dyDescent="0.3">
      <c r="A11" s="196" t="str">
        <f>Input!D2</f>
        <v>ATO</v>
      </c>
      <c r="B11" s="430" t="str">
        <f>VLOOKUP(A11,'Proxy Data Lookup'!A:B,2,FALSE)</f>
        <v>Atmos Energy Corporation</v>
      </c>
      <c r="C11" s="474"/>
      <c r="D11" s="412"/>
      <c r="E11" s="1074" t="str">
        <f>VLOOKUP(A11,'Proxy Data Lookup'!A:P,16,FALSE)</f>
        <v>A1</v>
      </c>
      <c r="F11" s="474"/>
      <c r="G11" s="479">
        <f>IFERROR(VLOOKUP(E11,'4.4 MOODY_S&amp;P numbericl_assign'!B:D, 3,FALSE), " - -")</f>
        <v>5</v>
      </c>
      <c r="H11" s="1074"/>
      <c r="I11" s="1074" t="str">
        <f>VLOOKUP(A11,'Proxy Data Lookup'!A:P,15,FALSE)</f>
        <v>A-</v>
      </c>
      <c r="J11" s="1074"/>
      <c r="K11" s="479">
        <f>IFERROR(VLOOKUP(I11,'4.4 MOODY_S&amp;P numbericl_assign'!F:H, 3,FALSE), "- -")</f>
        <v>7</v>
      </c>
    </row>
    <row r="12" spans="1:11" x14ac:dyDescent="0.3">
      <c r="A12" s="196" t="str">
        <f>Input!D3</f>
        <v>NJR</v>
      </c>
      <c r="B12" s="430" t="str">
        <f>VLOOKUP(A12,'Proxy Data Lookup'!A:B,2,FALSE)</f>
        <v>New Jersey Resources Corporation</v>
      </c>
      <c r="C12" s="474"/>
      <c r="D12" s="412"/>
      <c r="E12" s="1074" t="str">
        <f>VLOOKUP(A12,'Proxy Data Lookup'!A:P,16,FALSE)</f>
        <v>A1</v>
      </c>
      <c r="F12" s="474"/>
      <c r="G12" s="479">
        <f>IFERROR(VLOOKUP(E12,'4.4 MOODY_S&amp;P numbericl_assign'!B:D, 3,FALSE), " - -")</f>
        <v>5</v>
      </c>
      <c r="H12" s="1074"/>
      <c r="I12" s="1074" t="str">
        <f>VLOOKUP(A12,'Proxy Data Lookup'!A:P,15,FALSE)</f>
        <v>NR</v>
      </c>
      <c r="J12" s="1074"/>
      <c r="K12" s="479" t="str">
        <f>IFERROR(VLOOKUP(I12,'4.4 MOODY_S&amp;P numbericl_assign'!F:H, 3,FALSE), "- -")</f>
        <v>- -</v>
      </c>
    </row>
    <row r="13" spans="1:11" x14ac:dyDescent="0.3">
      <c r="A13" s="196" t="str">
        <f>Input!D4</f>
        <v>NI</v>
      </c>
      <c r="B13" s="430" t="str">
        <f>VLOOKUP(A13,'Proxy Data Lookup'!A:B,2,FALSE)</f>
        <v xml:space="preserve">NiSource Inc.   </v>
      </c>
      <c r="C13" s="474"/>
      <c r="D13" s="412"/>
      <c r="E13" s="1074" t="str">
        <f>VLOOKUP(A13,'Proxy Data Lookup'!A:P,16,FALSE)</f>
        <v>Baa1</v>
      </c>
      <c r="F13" s="474"/>
      <c r="G13" s="479">
        <f>IFERROR(VLOOKUP(E13,'4.4 MOODY_S&amp;P numbericl_assign'!B:D, 3,FALSE), " - -")</f>
        <v>8</v>
      </c>
      <c r="H13" s="1074"/>
      <c r="I13" s="1074" t="str">
        <f>VLOOKUP(A13,'Proxy Data Lookup'!A:P,15,FALSE)</f>
        <v>BBB+</v>
      </c>
      <c r="J13" s="1074"/>
      <c r="K13" s="479">
        <f>IFERROR(VLOOKUP(I13,'4.4 MOODY_S&amp;P numbericl_assign'!F:H, 3,FALSE), "- -")</f>
        <v>8</v>
      </c>
    </row>
    <row r="14" spans="1:11" x14ac:dyDescent="0.3">
      <c r="A14" s="196" t="str">
        <f>Input!D5</f>
        <v>NWN</v>
      </c>
      <c r="B14" s="430" t="str">
        <f>VLOOKUP(A14,'Proxy Data Lookup'!A:B,2,FALSE)</f>
        <v>Northwest Natural Holding Company</v>
      </c>
      <c r="C14" s="474"/>
      <c r="D14" s="412"/>
      <c r="E14" s="1074" t="str">
        <f>VLOOKUP(A14,'Proxy Data Lookup'!A:P,16,FALSE)</f>
        <v>Baa1</v>
      </c>
      <c r="F14" s="474"/>
      <c r="G14" s="479">
        <f>IFERROR(VLOOKUP(E14,'4.4 MOODY_S&amp;P numbericl_assign'!B:D, 3,FALSE), " - -")</f>
        <v>8</v>
      </c>
      <c r="H14" s="1074"/>
      <c r="I14" s="1074" t="str">
        <f>VLOOKUP(A14,'Proxy Data Lookup'!A:P,15,FALSE)</f>
        <v>A+</v>
      </c>
      <c r="J14" s="1074"/>
      <c r="K14" s="479">
        <f>IFERROR(VLOOKUP(I14,'4.4 MOODY_S&amp;P numbericl_assign'!F:H, 3,FALSE), "- -")</f>
        <v>5</v>
      </c>
    </row>
    <row r="15" spans="1:11" x14ac:dyDescent="0.3">
      <c r="A15" s="196" t="str">
        <f>Input!D6</f>
        <v>OGS</v>
      </c>
      <c r="B15" s="430" t="str">
        <f>VLOOKUP(A15,'Proxy Data Lookup'!A:B,2,FALSE)</f>
        <v xml:space="preserve">ONE Gas, Inc.   </v>
      </c>
      <c r="C15" s="474"/>
      <c r="D15" s="412"/>
      <c r="E15" s="1074" t="str">
        <f>VLOOKUP(A15,'Proxy Data Lookup'!A:P,16,FALSE)</f>
        <v>A3</v>
      </c>
      <c r="F15" s="474"/>
      <c r="G15" s="479">
        <f>IFERROR(VLOOKUP(E15,'4.4 MOODY_S&amp;P numbericl_assign'!B:D, 3,FALSE), " - -")</f>
        <v>7</v>
      </c>
      <c r="H15" s="1074"/>
      <c r="I15" s="1074" t="str">
        <f>VLOOKUP(A15,'Proxy Data Lookup'!A:P,15,FALSE)</f>
        <v>A-</v>
      </c>
      <c r="J15" s="1074"/>
      <c r="K15" s="479">
        <f>IFERROR(VLOOKUP(I15,'4.4 MOODY_S&amp;P numbericl_assign'!F:H, 3,FALSE), "- -")</f>
        <v>7</v>
      </c>
    </row>
    <row r="16" spans="1:11" x14ac:dyDescent="0.3">
      <c r="A16" s="196" t="str">
        <f>Input!D7</f>
        <v>SWX</v>
      </c>
      <c r="B16" s="430" t="str">
        <f>VLOOKUP(A16,'Proxy Data Lookup'!A:B,2,FALSE)</f>
        <v>Southwest Gas Holding Company</v>
      </c>
      <c r="C16" s="474"/>
      <c r="D16" s="412"/>
      <c r="E16" s="1074" t="str">
        <f>VLOOKUP(A16,'Proxy Data Lookup'!A:P,16,FALSE)</f>
        <v>Baa1</v>
      </c>
      <c r="F16" s="474"/>
      <c r="G16" s="479">
        <f>IFERROR(VLOOKUP(E16,'4.4 MOODY_S&amp;P numbericl_assign'!B:D, 3,FALSE), " - -")</f>
        <v>8</v>
      </c>
      <c r="H16" s="1074"/>
      <c r="I16" s="1074" t="str">
        <f>VLOOKUP(A16,'Proxy Data Lookup'!A:P,15,FALSE)</f>
        <v>BBB</v>
      </c>
      <c r="J16" s="1074"/>
      <c r="K16" s="479">
        <f>IFERROR(VLOOKUP(I16,'4.4 MOODY_S&amp;P numbericl_assign'!F:H, 3,FALSE), "- -")</f>
        <v>9</v>
      </c>
    </row>
    <row r="17" spans="1:11" x14ac:dyDescent="0.3">
      <c r="A17" s="196" t="str">
        <f>Input!D8</f>
        <v>SR</v>
      </c>
      <c r="B17" s="430" t="str">
        <f>VLOOKUP(A17,'Proxy Data Lookup'!A:B,2,FALSE)</f>
        <v xml:space="preserve">Spire Inc.  </v>
      </c>
      <c r="C17" s="474"/>
      <c r="D17" s="412"/>
      <c r="E17" s="1075" t="str">
        <f>VLOOKUP(A17,'Proxy Data Lookup'!A:P,16,FALSE)</f>
        <v>A1/A2</v>
      </c>
      <c r="F17" s="474"/>
      <c r="G17" s="708">
        <f>IFERROR(VLOOKUP(E17,'4.4 MOODY_S&amp;P numbericl_assign'!B:D, 3,FALSE), " - -")</f>
        <v>5.5</v>
      </c>
      <c r="H17" s="1074"/>
      <c r="I17" s="1075" t="str">
        <f>VLOOKUP(A17,'Proxy Data Lookup'!A:P,15,FALSE)</f>
        <v>BBB+</v>
      </c>
      <c r="J17" s="1074"/>
      <c r="K17" s="708">
        <f>IFERROR(VLOOKUP(I17,'4.4 MOODY_S&amp;P numbericl_assign'!F:H, 3,FALSE), "- -")</f>
        <v>8</v>
      </c>
    </row>
    <row r="18" spans="1:11" x14ac:dyDescent="0.3">
      <c r="B18" s="474"/>
      <c r="C18" s="474"/>
      <c r="D18" s="412"/>
      <c r="E18" s="474"/>
      <c r="F18" s="474"/>
      <c r="G18" s="1074"/>
      <c r="H18" s="1074"/>
      <c r="I18" s="430"/>
      <c r="J18" s="1074"/>
      <c r="K18" s="1074"/>
    </row>
    <row r="19" spans="1:11" ht="15.5" thickBot="1" x14ac:dyDescent="0.35">
      <c r="B19" s="481" t="s">
        <v>140</v>
      </c>
      <c r="C19" s="474"/>
      <c r="D19" s="412"/>
      <c r="E19" s="482" t="s">
        <v>222</v>
      </c>
      <c r="F19" s="474"/>
      <c r="G19" s="483">
        <f>ROUND(AVERAGE(G11:G17),1)</f>
        <v>6.6</v>
      </c>
      <c r="H19" s="1074"/>
      <c r="I19" s="482" t="str">
        <f>INDEX('4.4 MOODY_S&amp;P numbericl_assign'!F:F,MATCH(ROUND(K19,0),'4.4 MOODY_S&amp;P numbericl_assign'!H:H,0))</f>
        <v>A-</v>
      </c>
      <c r="J19" s="1074"/>
      <c r="K19" s="483">
        <f>ROUND(AVERAGE(K11:K17),1)</f>
        <v>7.3</v>
      </c>
    </row>
    <row r="20" spans="1:11" ht="15.5" thickTop="1" x14ac:dyDescent="0.3">
      <c r="B20" s="481"/>
      <c r="C20" s="474"/>
      <c r="D20" s="412"/>
      <c r="E20" s="1074"/>
      <c r="F20" s="474"/>
      <c r="G20" s="479"/>
      <c r="H20" s="1074"/>
      <c r="I20" s="1074"/>
      <c r="J20" s="1074"/>
      <c r="K20" s="479"/>
    </row>
    <row r="21" spans="1:11" ht="15.5" thickBot="1" x14ac:dyDescent="0.35">
      <c r="B21" s="481" t="s">
        <v>223</v>
      </c>
      <c r="C21" s="474"/>
      <c r="D21" s="412"/>
      <c r="E21" s="482" t="s">
        <v>222</v>
      </c>
      <c r="F21" s="474"/>
      <c r="G21" s="483">
        <f>IFERROR(VLOOKUP(E21,'4.4 MOODY_S&amp;P numbericl_assign'!B$6:$D$26,3,FALSE),"--")</f>
        <v>7</v>
      </c>
      <c r="H21" s="1074"/>
      <c r="I21" s="482" t="s">
        <v>224</v>
      </c>
      <c r="J21" s="1074"/>
      <c r="K21" s="483">
        <f>IFERROR(VLOOKUP(I21,'4.4 MOODY_S&amp;P numbericl_assign'!F$6:$H$26, 3, FALSE),"--")</f>
        <v>7</v>
      </c>
    </row>
    <row r="22" spans="1:11" ht="15.5" thickTop="1" x14ac:dyDescent="0.3">
      <c r="B22" s="474"/>
      <c r="C22" s="474"/>
      <c r="D22" s="412"/>
      <c r="E22" s="474"/>
      <c r="F22" s="474"/>
      <c r="G22" s="1074"/>
      <c r="H22" s="1074"/>
      <c r="I22" s="430"/>
      <c r="J22" s="1074"/>
      <c r="K22" s="1074"/>
    </row>
    <row r="23" spans="1:11" ht="57" customHeight="1" x14ac:dyDescent="0.3">
      <c r="B23" s="707" t="str">
        <f>Input!$L$33</f>
        <v>Proxy Group of Fifteen Electric Companies</v>
      </c>
      <c r="E23" s="1072" t="s">
        <v>220</v>
      </c>
      <c r="F23" s="476"/>
      <c r="G23" s="477" t="s">
        <v>221</v>
      </c>
      <c r="H23" s="476"/>
      <c r="I23" s="1072" t="str">
        <f>E23</f>
        <v>Long-Term Issuer
Rating (1)</v>
      </c>
      <c r="J23" s="476"/>
      <c r="K23" s="477" t="s">
        <v>221</v>
      </c>
    </row>
    <row r="24" spans="1:11" x14ac:dyDescent="0.3">
      <c r="E24" s="209"/>
      <c r="F24" s="476"/>
      <c r="G24" s="478"/>
      <c r="H24" s="476"/>
      <c r="I24" s="209"/>
      <c r="J24" s="476"/>
      <c r="K24" s="478"/>
    </row>
    <row r="25" spans="1:11" x14ac:dyDescent="0.3">
      <c r="A25" s="196" t="str">
        <f>Input!A2</f>
        <v>LNT</v>
      </c>
      <c r="B25" s="430" t="str">
        <f>VLOOKUP(A25,'Proxy Data Lookup'!A:B,2,FALSE)</f>
        <v>Alliant Energy Corporation</v>
      </c>
      <c r="E25" s="1074" t="str">
        <f>VLOOKUP(A25,'Proxy Data Lookup'!A:P,16,FALSE)</f>
        <v>Baa1</v>
      </c>
      <c r="G25" s="479">
        <f>IFERROR(VLOOKUP(E25,'4.4 MOODY_S&amp;P numbericl_assign'!B:D, 3,FALSE), " - -")</f>
        <v>8</v>
      </c>
      <c r="I25" s="1074" t="str">
        <f>VLOOKUP(A25,'Proxy Data Lookup'!A:P,15,FALSE)</f>
        <v>A/A-</v>
      </c>
      <c r="K25" s="479">
        <f>IFERROR(VLOOKUP(I25,'4.4 MOODY_S&amp;P numbericl_assign'!F:H, 3,FALSE), "- -")</f>
        <v>6.5</v>
      </c>
    </row>
    <row r="26" spans="1:11" x14ac:dyDescent="0.3">
      <c r="A26" s="196" t="str">
        <f>Input!A3</f>
        <v>AEE</v>
      </c>
      <c r="B26" s="430" t="str">
        <f>VLOOKUP(A26,'Proxy Data Lookup'!A:B,2,FALSE)</f>
        <v>Ameren Corporation</v>
      </c>
      <c r="E26" s="1074" t="str">
        <f>VLOOKUP(A26,'Proxy Data Lookup'!A:P,16,FALSE)</f>
        <v>A3</v>
      </c>
      <c r="G26" s="479">
        <f>IFERROR(VLOOKUP(E26,'4.4 MOODY_S&amp;P numbericl_assign'!B:D, 3,FALSE), " - -")</f>
        <v>7</v>
      </c>
      <c r="I26" s="1074" t="str">
        <f>VLOOKUP(A26,'Proxy Data Lookup'!A:P,15,FALSE)</f>
        <v>BBB+</v>
      </c>
      <c r="K26" s="479">
        <f>IFERROR(VLOOKUP(I26,'4.4 MOODY_S&amp;P numbericl_assign'!F:H, 3,FALSE), "- -")</f>
        <v>8</v>
      </c>
    </row>
    <row r="27" spans="1:11" x14ac:dyDescent="0.3">
      <c r="A27" s="196" t="str">
        <f>Input!A4</f>
        <v>AEP</v>
      </c>
      <c r="B27" s="430" t="str">
        <f>VLOOKUP(A27,'Proxy Data Lookup'!A:B,2,FALSE)</f>
        <v>American Electric Power Corporation</v>
      </c>
      <c r="E27" s="1074" t="str">
        <f>VLOOKUP(A27,'Proxy Data Lookup'!A:P,16,FALSE)</f>
        <v>Baa1</v>
      </c>
      <c r="G27" s="479">
        <f>IFERROR(VLOOKUP(E27,'4.4 MOODY_S&amp;P numbericl_assign'!B:D, 3,FALSE), " - -")</f>
        <v>8</v>
      </c>
      <c r="I27" s="1074" t="str">
        <f>VLOOKUP(A27,'Proxy Data Lookup'!A:P,15,FALSE)</f>
        <v>BBB+</v>
      </c>
      <c r="K27" s="479">
        <f>IFERROR(VLOOKUP(I27,'4.4 MOODY_S&amp;P numbericl_assign'!F:H, 3,FALSE), "- -")</f>
        <v>8</v>
      </c>
    </row>
    <row r="28" spans="1:11" x14ac:dyDescent="0.3">
      <c r="A28" s="196" t="str">
        <f>Input!A5</f>
        <v>DUK</v>
      </c>
      <c r="B28" s="430" t="str">
        <f>VLOOKUP(A28,'Proxy Data Lookup'!A:B,2,FALSE)</f>
        <v>Duke Energy Corporation</v>
      </c>
      <c r="E28" s="1074" t="str">
        <f>VLOOKUP(A28,'Proxy Data Lookup'!A:P,16,FALSE)</f>
        <v>A3</v>
      </c>
      <c r="G28" s="479">
        <f>IFERROR(VLOOKUP(E28,'4.4 MOODY_S&amp;P numbericl_assign'!B:D, 3,FALSE), " - -")</f>
        <v>7</v>
      </c>
      <c r="I28" s="1074" t="str">
        <f>VLOOKUP(A28,'Proxy Data Lookup'!A:P,15,FALSE)</f>
        <v>BBB+</v>
      </c>
      <c r="K28" s="479">
        <f>IFERROR(VLOOKUP(I28,'4.4 MOODY_S&amp;P numbericl_assign'!F:H, 3,FALSE), "- -")</f>
        <v>8</v>
      </c>
    </row>
    <row r="29" spans="1:11" x14ac:dyDescent="0.3">
      <c r="A29" s="196" t="str">
        <f>Input!A6</f>
        <v>EIX</v>
      </c>
      <c r="B29" s="430" t="str">
        <f>VLOOKUP(A29,'Proxy Data Lookup'!A:B,2,FALSE)</f>
        <v>Edison International</v>
      </c>
      <c r="E29" s="1074" t="str">
        <f>VLOOKUP(A29,'Proxy Data Lookup'!A:P,16,FALSE)</f>
        <v>Baa1</v>
      </c>
      <c r="G29" s="479">
        <f>IFERROR(VLOOKUP(E29,'4.4 MOODY_S&amp;P numbericl_assign'!B:D, 3,FALSE), " - -")</f>
        <v>8</v>
      </c>
      <c r="I29" s="1074" t="str">
        <f>VLOOKUP(A29,'Proxy Data Lookup'!A:P,15,FALSE)</f>
        <v>BBB</v>
      </c>
      <c r="K29" s="479">
        <f>IFERROR(VLOOKUP(I29,'4.4 MOODY_S&amp;P numbericl_assign'!F:H, 3,FALSE), "- -")</f>
        <v>9</v>
      </c>
    </row>
    <row r="30" spans="1:11" x14ac:dyDescent="0.3">
      <c r="A30" s="196" t="str">
        <f>Input!A7</f>
        <v>ETR</v>
      </c>
      <c r="B30" s="430" t="str">
        <f>VLOOKUP(A30,'Proxy Data Lookup'!A:B,2,FALSE)</f>
        <v>Entergy Corporation</v>
      </c>
      <c r="E30" s="1074" t="str">
        <f>VLOOKUP(A30,'Proxy Data Lookup'!A:P,16,FALSE)</f>
        <v>Baa1</v>
      </c>
      <c r="G30" s="479">
        <f>IFERROR(VLOOKUP(E30,'4.4 MOODY_S&amp;P numbericl_assign'!B:D, 3,FALSE), " - -")</f>
        <v>8</v>
      </c>
      <c r="I30" s="1074" t="str">
        <f>VLOOKUP(A30,'Proxy Data Lookup'!A:P,15,FALSE)</f>
        <v>BBB+</v>
      </c>
      <c r="K30" s="479">
        <f>IFERROR(VLOOKUP(I30,'4.4 MOODY_S&amp;P numbericl_assign'!F:H, 3,FALSE), "- -")</f>
        <v>8</v>
      </c>
    </row>
    <row r="31" spans="1:11" x14ac:dyDescent="0.3">
      <c r="A31" s="196" t="str">
        <f>Input!A8</f>
        <v>EVRG</v>
      </c>
      <c r="B31" s="430" t="str">
        <f>VLOOKUP(A31,'Proxy Data Lookup'!A:B,2,FALSE)</f>
        <v>Evergy, Inc.</v>
      </c>
      <c r="E31" s="1074" t="str">
        <f>VLOOKUP(A31,'Proxy Data Lookup'!A:P,16,FALSE)</f>
        <v>Baa1</v>
      </c>
      <c r="G31" s="479">
        <f>IFERROR(VLOOKUP(E31,'4.4 MOODY_S&amp;P numbericl_assign'!B:D, 3,FALSE), " - -")</f>
        <v>8</v>
      </c>
      <c r="I31" s="1074" t="str">
        <f>VLOOKUP(A31,'Proxy Data Lookup'!A:P,15,FALSE)</f>
        <v>BBB+</v>
      </c>
      <c r="K31" s="479">
        <f>IFERROR(VLOOKUP(I31,'4.4 MOODY_S&amp;P numbericl_assign'!F:H, 3,FALSE), "- -")</f>
        <v>8</v>
      </c>
    </row>
    <row r="32" spans="1:11" x14ac:dyDescent="0.3">
      <c r="A32" s="196" t="str">
        <f>Input!A9</f>
        <v>IDA</v>
      </c>
      <c r="B32" s="430" t="str">
        <f>VLOOKUP(A32,'Proxy Data Lookup'!A:B,2,FALSE)</f>
        <v>IDACORP, Inc.</v>
      </c>
      <c r="E32" s="1074" t="str">
        <f>VLOOKUP(A32,'Proxy Data Lookup'!A:P,16,FALSE)</f>
        <v>Baa1</v>
      </c>
      <c r="G32" s="479">
        <f>IFERROR(VLOOKUP(E32,'4.4 MOODY_S&amp;P numbericl_assign'!B:D, 3,FALSE), " - -")</f>
        <v>8</v>
      </c>
      <c r="I32" s="1074" t="str">
        <f>VLOOKUP(A32,'Proxy Data Lookup'!A:P,15,FALSE)</f>
        <v>BBB</v>
      </c>
      <c r="K32" s="479">
        <f>IFERROR(VLOOKUP(I32,'4.4 MOODY_S&amp;P numbericl_assign'!F:H, 3,FALSE), "- -")</f>
        <v>9</v>
      </c>
    </row>
    <row r="33" spans="1:11" x14ac:dyDescent="0.3">
      <c r="A33" s="196" t="str">
        <f>Input!A10</f>
        <v>NWE</v>
      </c>
      <c r="B33" s="430" t="str">
        <f>VLOOKUP(A33,'Proxy Data Lookup'!A:B,2,FALSE)</f>
        <v>North Western Corporation</v>
      </c>
      <c r="E33" s="1074" t="str">
        <f>VLOOKUP(A33,'Proxy Data Lookup'!A:P,16,FALSE)</f>
        <v>Baa2</v>
      </c>
      <c r="G33" s="479">
        <f>IFERROR(VLOOKUP(E33,'4.4 MOODY_S&amp;P numbericl_assign'!B:D, 3,FALSE), " - -")</f>
        <v>9</v>
      </c>
      <c r="I33" s="1074" t="str">
        <f>VLOOKUP(A33,'Proxy Data Lookup'!A:P,15,FALSE)</f>
        <v>BBB</v>
      </c>
      <c r="K33" s="479">
        <f>IFERROR(VLOOKUP(I33,'4.4 MOODY_S&amp;P numbericl_assign'!F:H, 3,FALSE), "- -")</f>
        <v>9</v>
      </c>
    </row>
    <row r="34" spans="1:11" x14ac:dyDescent="0.3">
      <c r="A34" s="196" t="str">
        <f>Input!A11</f>
        <v>OGE</v>
      </c>
      <c r="B34" s="430" t="str">
        <f>VLOOKUP(A34,'Proxy Data Lookup'!A:B,2,FALSE)</f>
        <v>OGE Energy Corporation</v>
      </c>
      <c r="E34" s="1074" t="str">
        <f>VLOOKUP(A34,'Proxy Data Lookup'!A:P,16,FALSE)</f>
        <v>A3</v>
      </c>
      <c r="G34" s="479">
        <f>IFERROR(VLOOKUP(E34,'4.4 MOODY_S&amp;P numbericl_assign'!B:D, 3,FALSE), " - -")</f>
        <v>7</v>
      </c>
      <c r="I34" s="1074" t="str">
        <f>VLOOKUP(A34,'Proxy Data Lookup'!A:P,15,FALSE)</f>
        <v>A-</v>
      </c>
      <c r="K34" s="479">
        <f>IFERROR(VLOOKUP(I34,'4.4 MOODY_S&amp;P numbericl_assign'!F:H, 3,FALSE), "- -")</f>
        <v>7</v>
      </c>
    </row>
    <row r="35" spans="1:11" x14ac:dyDescent="0.3">
      <c r="A35" s="196" t="str">
        <f>Input!A12</f>
        <v>PNW</v>
      </c>
      <c r="B35" s="430" t="str">
        <f>VLOOKUP(A35,'Proxy Data Lookup'!A:B,2,FALSE)</f>
        <v>Pinnacle West Capital Corporation</v>
      </c>
      <c r="E35" s="1074" t="str">
        <f>VLOOKUP(A35,'Proxy Data Lookup'!A:P,16,FALSE)</f>
        <v>Baa1</v>
      </c>
      <c r="G35" s="479">
        <f>IFERROR(VLOOKUP(E35,'4.4 MOODY_S&amp;P numbericl_assign'!B:D, 3,FALSE), " - -")</f>
        <v>8</v>
      </c>
      <c r="I35" s="1074" t="str">
        <f>VLOOKUP(A35,'Proxy Data Lookup'!A:P,15,FALSE)</f>
        <v>BBB+</v>
      </c>
      <c r="K35" s="479">
        <f>IFERROR(VLOOKUP(I35,'4.4 MOODY_S&amp;P numbericl_assign'!F:H, 3,FALSE), "- -")</f>
        <v>8</v>
      </c>
    </row>
    <row r="36" spans="1:11" x14ac:dyDescent="0.3">
      <c r="A36" s="196" t="str">
        <f>Input!A13</f>
        <v>POR</v>
      </c>
      <c r="B36" s="430" t="str">
        <f>VLOOKUP(A36,'Proxy Data Lookup'!A:B,2,FALSE)</f>
        <v>Portland General Electric Company</v>
      </c>
      <c r="E36" s="1074" t="str">
        <f>VLOOKUP(A36,'Proxy Data Lookup'!A:P,16,FALSE)</f>
        <v>A3</v>
      </c>
      <c r="G36" s="479">
        <f>IFERROR(VLOOKUP(E36,'4.4 MOODY_S&amp;P numbericl_assign'!B:D, 3,FALSE), " - -")</f>
        <v>7</v>
      </c>
      <c r="I36" s="1074" t="str">
        <f>VLOOKUP(A36,'Proxy Data Lookup'!A:P,15,FALSE)</f>
        <v>BBB+</v>
      </c>
      <c r="K36" s="479">
        <f>IFERROR(VLOOKUP(I36,'4.4 MOODY_S&amp;P numbericl_assign'!F:H, 3,FALSE), "- -")</f>
        <v>8</v>
      </c>
    </row>
    <row r="37" spans="1:11" x14ac:dyDescent="0.3">
      <c r="A37" s="196" t="str">
        <f>Input!A14</f>
        <v>SO</v>
      </c>
      <c r="B37" s="430" t="str">
        <f>VLOOKUP(A37,'Proxy Data Lookup'!A:B,2,FALSE)</f>
        <v>Southern Company</v>
      </c>
      <c r="E37" s="1074" t="str">
        <f>VLOOKUP(A37,'Proxy Data Lookup'!A:P,16,FALSE)</f>
        <v>A2/A3</v>
      </c>
      <c r="G37" s="479">
        <f>IFERROR(VLOOKUP(E37,'4.4 MOODY_S&amp;P numbericl_assign'!B:D, 3,FALSE), " - -")</f>
        <v>6.5</v>
      </c>
      <c r="I37" s="1074" t="str">
        <f>VLOOKUP(A37,'Proxy Data Lookup'!A:P,15,FALSE)</f>
        <v>A-</v>
      </c>
      <c r="K37" s="479">
        <f>IFERROR(VLOOKUP(I37,'4.4 MOODY_S&amp;P numbericl_assign'!F:H, 3,FALSE), "- -")</f>
        <v>7</v>
      </c>
    </row>
    <row r="38" spans="1:11" x14ac:dyDescent="0.3">
      <c r="A38" s="196" t="str">
        <f>Input!A15</f>
        <v>TXNM</v>
      </c>
      <c r="B38" s="430" t="str">
        <f>VLOOKUP(A38,'Proxy Data Lookup'!A:B,2,FALSE)</f>
        <v>TXNM Energy, Inc.</v>
      </c>
      <c r="E38" s="1074" t="str">
        <f>VLOOKUP(A38,'Proxy Data Lookup'!A:P,16,FALSE)</f>
        <v>Baa1/Baa2</v>
      </c>
      <c r="G38" s="479">
        <f>IFERROR(VLOOKUP(E38,'4.4 MOODY_S&amp;P numbericl_assign'!B:D, 3,FALSE), " - -")</f>
        <v>8.5</v>
      </c>
      <c r="I38" s="1074" t="str">
        <f>VLOOKUP(A38,'Proxy Data Lookup'!A:P,15,FALSE)</f>
        <v>BBB+/BBB</v>
      </c>
      <c r="K38" s="479">
        <f>IFERROR(VLOOKUP(I38,'4.4 MOODY_S&amp;P numbericl_assign'!F:H, 3,FALSE), "- -")</f>
        <v>8.5</v>
      </c>
    </row>
    <row r="39" spans="1:11" x14ac:dyDescent="0.3">
      <c r="A39" s="196" t="str">
        <f>Input!A16</f>
        <v>XEL</v>
      </c>
      <c r="B39" s="430" t="str">
        <f>VLOOKUP(A39,'Proxy Data Lookup'!A:B,2,FALSE)</f>
        <v>Xcel Energy Inc.</v>
      </c>
      <c r="E39" s="1075" t="str">
        <f>VLOOKUP(A39,'Proxy Data Lookup'!A:P,16,FALSE)</f>
        <v>A3</v>
      </c>
      <c r="G39" s="479">
        <f>IFERROR(VLOOKUP(E39,'4.4 MOODY_S&amp;P numbericl_assign'!B:D, 3,FALSE), " - -")</f>
        <v>7</v>
      </c>
      <c r="I39" s="1075" t="str">
        <f>VLOOKUP(A39,'Proxy Data Lookup'!A:P,15,FALSE)</f>
        <v>BBB+</v>
      </c>
      <c r="K39" s="479">
        <f>IFERROR(VLOOKUP(I39,'4.4 MOODY_S&amp;P numbericl_assign'!F:H, 3,FALSE), "- -")</f>
        <v>8</v>
      </c>
    </row>
    <row r="40" spans="1:11" x14ac:dyDescent="0.3">
      <c r="G40" s="480"/>
      <c r="H40" s="1074"/>
      <c r="I40" s="430"/>
      <c r="J40" s="1074"/>
      <c r="K40" s="480"/>
    </row>
    <row r="41" spans="1:11" ht="15.5" thickBot="1" x14ac:dyDescent="0.35">
      <c r="B41" s="481" t="s">
        <v>140</v>
      </c>
      <c r="C41" s="195"/>
      <c r="D41" s="474"/>
      <c r="E41" s="482" t="s">
        <v>225</v>
      </c>
      <c r="F41" s="474"/>
      <c r="G41" s="483">
        <f>ROUND(AVERAGE(G25:G39),1)</f>
        <v>7.7</v>
      </c>
      <c r="H41" s="1074"/>
      <c r="I41" s="482" t="str">
        <f>INDEX('4.4 MOODY_S&amp;P numbericl_assign'!F:F,MATCH(ROUND(K41,0),'4.4 MOODY_S&amp;P numbericl_assign'!H:H,0))</f>
        <v>BBB+</v>
      </c>
      <c r="J41" s="1074"/>
      <c r="K41" s="483">
        <f>ROUND(AVERAGE(K25:K39),1)</f>
        <v>8</v>
      </c>
    </row>
    <row r="42" spans="1:11" ht="15.5" thickTop="1" x14ac:dyDescent="0.3">
      <c r="B42" s="481"/>
      <c r="C42" s="195"/>
      <c r="D42" s="474"/>
      <c r="E42" s="1074"/>
      <c r="F42" s="474"/>
      <c r="G42" s="479"/>
      <c r="H42" s="1074"/>
      <c r="I42" s="1074"/>
      <c r="J42" s="1074"/>
      <c r="K42" s="479"/>
    </row>
    <row r="43" spans="1:11" ht="15.5" thickBot="1" x14ac:dyDescent="0.35">
      <c r="B43" s="481" t="s">
        <v>226</v>
      </c>
      <c r="C43" s="474"/>
      <c r="D43" s="412"/>
      <c r="E43" s="482" t="s">
        <v>222</v>
      </c>
      <c r="F43" s="474"/>
      <c r="G43" s="483">
        <f>IFERROR(VLOOKUP(E43,'4.4 MOODY_S&amp;P numbericl_assign'!B$6:$D$26,3,FALSE),"--")</f>
        <v>7</v>
      </c>
      <c r="H43" s="1074"/>
      <c r="I43" s="482" t="s">
        <v>224</v>
      </c>
      <c r="J43" s="1074"/>
      <c r="K43" s="483">
        <f>IFERROR(VLOOKUP(I43,'4.4 MOODY_S&amp;P numbericl_assign'!F$6:$H$26, 3, FALSE),"--")</f>
        <v>7</v>
      </c>
    </row>
    <row r="44" spans="1:11" ht="15.5" thickTop="1" x14ac:dyDescent="0.3">
      <c r="B44" s="481"/>
      <c r="C44" s="195"/>
      <c r="D44" s="474"/>
      <c r="E44" s="1074"/>
      <c r="F44" s="474"/>
      <c r="G44" s="479"/>
      <c r="H44" s="1074"/>
      <c r="I44" s="1074"/>
      <c r="J44" s="1074"/>
      <c r="K44" s="479"/>
    </row>
    <row r="45" spans="1:11" ht="15.5" thickBot="1" x14ac:dyDescent="0.35">
      <c r="B45" s="481" t="s">
        <v>223</v>
      </c>
      <c r="C45" s="474"/>
      <c r="D45" s="412"/>
      <c r="E45" s="482" t="s">
        <v>222</v>
      </c>
      <c r="F45" s="474"/>
      <c r="G45" s="483">
        <f>IFERROR(VLOOKUP(E45,'4.4 MOODY_S&amp;P numbericl_assign'!B$6:$D$26,3,FALSE),"--")</f>
        <v>7</v>
      </c>
      <c r="H45" s="1074"/>
      <c r="I45" s="482" t="s">
        <v>224</v>
      </c>
      <c r="J45" s="1074"/>
      <c r="K45" s="483">
        <f>IFERROR(VLOOKUP(I45,'4.4 MOODY_S&amp;P numbericl_assign'!F$6:$H$26, 3, FALSE),"--")</f>
        <v>7</v>
      </c>
    </row>
    <row r="46" spans="1:11" ht="15.5" thickTop="1" x14ac:dyDescent="0.3">
      <c r="B46" s="481"/>
      <c r="C46" s="195"/>
      <c r="D46" s="474"/>
      <c r="E46" s="1074"/>
      <c r="F46" s="474"/>
      <c r="G46" s="479"/>
      <c r="H46" s="1074"/>
      <c r="I46" s="1074"/>
      <c r="J46" s="1074"/>
      <c r="K46" s="479"/>
    </row>
    <row r="47" spans="1:11" x14ac:dyDescent="0.3">
      <c r="B47" s="481"/>
      <c r="C47" s="195"/>
      <c r="D47" s="474"/>
      <c r="E47" s="1074"/>
      <c r="F47" s="474"/>
      <c r="G47" s="479"/>
      <c r="H47" s="1074"/>
      <c r="I47" s="1074"/>
      <c r="J47" s="1074"/>
      <c r="K47" s="479"/>
    </row>
    <row r="48" spans="1:11" x14ac:dyDescent="0.3">
      <c r="B48" s="481" t="s">
        <v>109</v>
      </c>
      <c r="C48" s="474"/>
      <c r="D48" s="474"/>
      <c r="E48" s="474"/>
      <c r="F48" s="474"/>
      <c r="G48" s="1074"/>
      <c r="H48" s="1074"/>
      <c r="I48" s="430"/>
      <c r="J48" s="1074"/>
      <c r="K48" s="1074"/>
    </row>
    <row r="49" spans="2:17" x14ac:dyDescent="0.3">
      <c r="B49" s="485" t="s">
        <v>20</v>
      </c>
      <c r="C49" s="1135" t="s">
        <v>227</v>
      </c>
      <c r="D49" s="1135"/>
      <c r="E49" s="1135"/>
      <c r="F49" s="1135"/>
      <c r="G49" s="1135"/>
      <c r="H49" s="1135"/>
      <c r="I49" s="1135"/>
      <c r="J49" s="1135"/>
      <c r="K49" s="1135"/>
    </row>
    <row r="50" spans="2:17" x14ac:dyDescent="0.3">
      <c r="B50" s="485" t="s">
        <v>22</v>
      </c>
      <c r="C50" s="486" t="s">
        <v>228</v>
      </c>
      <c r="D50" s="486"/>
      <c r="E50" s="474"/>
      <c r="F50" s="474"/>
      <c r="G50" s="474"/>
      <c r="H50" s="474"/>
      <c r="I50" s="474"/>
      <c r="J50" s="474"/>
      <c r="K50" s="474"/>
    </row>
    <row r="52" spans="2:17" x14ac:dyDescent="0.3">
      <c r="C52" s="215" t="s">
        <v>229</v>
      </c>
      <c r="E52" s="196" t="s">
        <v>230</v>
      </c>
      <c r="G52" s="1074"/>
      <c r="H52" s="1074"/>
      <c r="I52" s="430"/>
      <c r="J52" s="1074"/>
      <c r="K52" s="1074"/>
    </row>
    <row r="53" spans="2:17" x14ac:dyDescent="0.3">
      <c r="C53" s="215"/>
      <c r="E53" s="196" t="s">
        <v>231</v>
      </c>
      <c r="G53" s="1074"/>
      <c r="H53" s="1074"/>
      <c r="I53" s="430"/>
      <c r="J53" s="1074"/>
      <c r="K53" s="1074"/>
    </row>
    <row r="54" spans="2:17" x14ac:dyDescent="0.3">
      <c r="C54" s="472"/>
      <c r="D54" s="472"/>
      <c r="E54" s="472"/>
      <c r="F54" s="472"/>
      <c r="G54" s="1074"/>
      <c r="H54" s="1074"/>
      <c r="I54" s="430"/>
      <c r="J54" s="1074"/>
      <c r="K54" s="1074"/>
    </row>
    <row r="55" spans="2:17" x14ac:dyDescent="0.3">
      <c r="C55" s="472"/>
      <c r="D55" s="472"/>
      <c r="E55" s="472"/>
      <c r="F55" s="472"/>
      <c r="G55" s="1074"/>
      <c r="H55" s="1074"/>
      <c r="I55" s="430"/>
      <c r="J55" s="1074"/>
      <c r="K55" s="1074"/>
    </row>
    <row r="56" spans="2:17" x14ac:dyDescent="0.3">
      <c r="C56" s="472"/>
      <c r="D56" s="472"/>
      <c r="E56" s="472"/>
      <c r="F56" s="472"/>
      <c r="G56" s="1074"/>
      <c r="H56" s="1074"/>
      <c r="I56" s="430"/>
      <c r="J56" s="1074"/>
      <c r="K56" s="1074"/>
    </row>
    <row r="57" spans="2:17" x14ac:dyDescent="0.3">
      <c r="C57" s="472"/>
      <c r="D57" s="472"/>
      <c r="E57" s="472"/>
      <c r="F57" s="472"/>
      <c r="G57" s="1074"/>
      <c r="H57" s="1074"/>
      <c r="I57" s="430"/>
      <c r="J57" s="1074"/>
      <c r="K57" s="1074"/>
      <c r="N57" s="1081"/>
      <c r="O57" s="1081"/>
      <c r="P57" s="1081"/>
      <c r="Q57" s="1081"/>
    </row>
    <row r="58" spans="2:17" x14ac:dyDescent="0.3">
      <c r="C58" s="472"/>
      <c r="D58" s="472"/>
      <c r="E58" s="472"/>
      <c r="F58" s="472"/>
      <c r="G58" s="1074"/>
      <c r="H58" s="1074"/>
      <c r="I58" s="430"/>
      <c r="J58" s="1074"/>
      <c r="K58" s="1074"/>
      <c r="N58" s="3"/>
      <c r="O58" s="3"/>
      <c r="P58" s="3"/>
      <c r="Q58" s="1076"/>
    </row>
    <row r="59" spans="2:17" x14ac:dyDescent="0.3">
      <c r="C59" s="472"/>
      <c r="D59" s="472"/>
      <c r="E59" s="472"/>
      <c r="F59" s="472"/>
      <c r="G59" s="1074"/>
      <c r="H59" s="1074"/>
      <c r="I59" s="430"/>
      <c r="J59" s="1074"/>
      <c r="K59" s="1074"/>
      <c r="N59" s="1076"/>
      <c r="O59" s="488"/>
      <c r="P59" s="1076"/>
      <c r="Q59" s="488"/>
    </row>
    <row r="60" spans="2:17" x14ac:dyDescent="0.3">
      <c r="C60" s="472"/>
      <c r="D60" s="472"/>
      <c r="E60" s="472"/>
      <c r="F60" s="472"/>
      <c r="G60" s="1074"/>
      <c r="H60" s="1074"/>
      <c r="I60" s="430"/>
      <c r="J60" s="1074"/>
      <c r="K60" s="1074"/>
      <c r="N60" s="1076"/>
      <c r="O60" s="488"/>
      <c r="P60" s="1076"/>
      <c r="Q60" s="488"/>
    </row>
    <row r="61" spans="2:17" x14ac:dyDescent="0.3">
      <c r="C61" s="472"/>
      <c r="D61" s="472"/>
      <c r="E61" s="472"/>
      <c r="F61" s="472"/>
      <c r="G61" s="1074"/>
      <c r="H61" s="1074"/>
      <c r="I61" s="430"/>
      <c r="J61" s="1074"/>
      <c r="K61" s="1074"/>
      <c r="N61" s="1076"/>
      <c r="O61" s="488"/>
      <c r="P61" s="1076"/>
      <c r="Q61" s="488"/>
    </row>
    <row r="62" spans="2:17" x14ac:dyDescent="0.3">
      <c r="C62" s="472"/>
      <c r="D62" s="472"/>
      <c r="E62" s="472"/>
      <c r="F62" s="472"/>
      <c r="G62" s="1074"/>
      <c r="H62" s="1074"/>
      <c r="I62" s="430"/>
      <c r="J62" s="1074"/>
      <c r="K62" s="1074"/>
      <c r="N62" s="1076"/>
      <c r="O62" s="488"/>
      <c r="P62" s="1076"/>
      <c r="Q62" s="488"/>
    </row>
    <row r="63" spans="2:17" x14ac:dyDescent="0.3">
      <c r="C63" s="215"/>
      <c r="D63" s="472"/>
      <c r="E63" s="472"/>
      <c r="F63" s="472"/>
      <c r="G63" s="1074"/>
      <c r="H63" s="1074"/>
      <c r="I63" s="430"/>
      <c r="J63" s="1074"/>
      <c r="K63" s="1074"/>
      <c r="N63" s="1076"/>
      <c r="O63" s="488"/>
      <c r="P63" s="1076"/>
      <c r="Q63" s="488"/>
    </row>
    <row r="64" spans="2:17" x14ac:dyDescent="0.3">
      <c r="C64" s="472"/>
      <c r="D64" s="472"/>
      <c r="E64" s="472"/>
      <c r="F64" s="472"/>
      <c r="G64" s="1074"/>
      <c r="H64" s="1074"/>
      <c r="I64" s="430"/>
      <c r="J64" s="1074"/>
      <c r="K64" s="1074"/>
      <c r="N64" s="1076"/>
      <c r="O64" s="488"/>
      <c r="P64" s="1076"/>
      <c r="Q64" s="488"/>
    </row>
    <row r="65" spans="3:17" x14ac:dyDescent="0.3">
      <c r="C65" s="472"/>
      <c r="D65" s="472"/>
      <c r="E65" s="472"/>
      <c r="F65" s="472"/>
      <c r="G65" s="1074"/>
      <c r="H65" s="1074"/>
      <c r="I65" s="430"/>
      <c r="J65" s="1074"/>
      <c r="K65" s="1074"/>
      <c r="N65" s="1076"/>
      <c r="O65" s="488"/>
      <c r="P65" s="1076"/>
      <c r="Q65" s="488"/>
    </row>
    <row r="66" spans="3:17" x14ac:dyDescent="0.3">
      <c r="C66" s="472"/>
      <c r="D66" s="472"/>
      <c r="E66" s="472"/>
      <c r="F66" s="472"/>
      <c r="G66" s="1074"/>
      <c r="H66" s="1074"/>
      <c r="I66" s="430"/>
      <c r="J66" s="1074"/>
      <c r="K66" s="1074"/>
      <c r="N66" s="1076"/>
      <c r="O66" s="488"/>
      <c r="P66" s="1076"/>
      <c r="Q66" s="488"/>
    </row>
    <row r="67" spans="3:17" x14ac:dyDescent="0.3">
      <c r="C67" s="472"/>
      <c r="D67" s="472"/>
      <c r="E67" s="472"/>
      <c r="F67" s="472"/>
      <c r="G67" s="1074"/>
      <c r="H67" s="1074"/>
      <c r="I67" s="430"/>
      <c r="J67" s="1074"/>
      <c r="K67" s="1074"/>
      <c r="N67" s="1076"/>
      <c r="O67" s="488"/>
      <c r="P67" s="1076"/>
      <c r="Q67" s="488"/>
    </row>
    <row r="68" spans="3:17" x14ac:dyDescent="0.3">
      <c r="C68" s="472"/>
      <c r="D68" s="472"/>
      <c r="E68" s="472"/>
      <c r="F68" s="472"/>
      <c r="G68" s="1074"/>
      <c r="H68" s="1074"/>
      <c r="I68" s="430"/>
      <c r="J68" s="1074"/>
      <c r="K68" s="1074"/>
      <c r="N68" s="1076"/>
      <c r="O68" s="488"/>
      <c r="P68" s="1076"/>
      <c r="Q68" s="488"/>
    </row>
    <row r="69" spans="3:17" x14ac:dyDescent="0.3">
      <c r="C69" s="472"/>
      <c r="D69" s="472"/>
      <c r="E69" s="472"/>
      <c r="F69" s="472"/>
      <c r="G69" s="1074"/>
      <c r="H69" s="1074"/>
      <c r="I69" s="430"/>
      <c r="J69" s="1074"/>
      <c r="K69" s="1074"/>
      <c r="N69" s="1076"/>
      <c r="O69" s="488"/>
      <c r="P69" s="1076"/>
      <c r="Q69" s="488"/>
    </row>
    <row r="70" spans="3:17" x14ac:dyDescent="0.3">
      <c r="C70" s="472"/>
      <c r="D70" s="472"/>
      <c r="E70" s="472"/>
      <c r="F70" s="472"/>
      <c r="G70" s="1074"/>
      <c r="H70" s="1074"/>
      <c r="I70" s="430"/>
      <c r="J70" s="1074"/>
      <c r="K70" s="1074"/>
      <c r="N70" s="1076"/>
      <c r="O70" s="488"/>
      <c r="P70" s="1076"/>
      <c r="Q70" s="488"/>
    </row>
    <row r="71" spans="3:17" x14ac:dyDescent="0.3">
      <c r="C71" s="472"/>
      <c r="D71" s="472"/>
      <c r="E71" s="472"/>
      <c r="F71" s="472"/>
      <c r="G71" s="1074"/>
      <c r="H71" s="1074"/>
      <c r="I71" s="430"/>
      <c r="J71" s="1074"/>
      <c r="K71" s="1074"/>
      <c r="N71" s="1076"/>
      <c r="O71" s="488"/>
      <c r="P71" s="1076"/>
      <c r="Q71" s="488"/>
    </row>
    <row r="72" spans="3:17" x14ac:dyDescent="0.3">
      <c r="C72" s="472"/>
      <c r="D72" s="472"/>
      <c r="E72" s="472"/>
      <c r="F72" s="472"/>
      <c r="G72" s="1074"/>
      <c r="H72" s="1074"/>
      <c r="I72" s="430"/>
      <c r="J72" s="1074"/>
      <c r="K72" s="1074"/>
      <c r="N72" s="1076"/>
      <c r="O72" s="488"/>
      <c r="P72" s="1076"/>
      <c r="Q72" s="488"/>
    </row>
    <row r="73" spans="3:17" x14ac:dyDescent="0.3">
      <c r="C73" s="472"/>
      <c r="D73" s="472"/>
      <c r="E73" s="472"/>
      <c r="F73" s="472"/>
      <c r="G73" s="1074"/>
      <c r="H73" s="1074"/>
      <c r="I73" s="430"/>
      <c r="J73" s="1074"/>
      <c r="K73" s="1074"/>
      <c r="N73" s="1076"/>
      <c r="O73" s="488"/>
      <c r="P73" s="1076"/>
      <c r="Q73" s="488"/>
    </row>
    <row r="74" spans="3:17" x14ac:dyDescent="0.3">
      <c r="C74" s="472"/>
      <c r="D74" s="472"/>
      <c r="E74" s="472"/>
      <c r="F74" s="472"/>
      <c r="G74" s="1074"/>
      <c r="H74" s="1074"/>
      <c r="I74" s="430"/>
      <c r="J74" s="1074"/>
      <c r="K74" s="1074"/>
      <c r="N74" s="1076"/>
      <c r="O74" s="488"/>
      <c r="P74" s="1076"/>
      <c r="Q74" s="488"/>
    </row>
    <row r="75" spans="3:17" x14ac:dyDescent="0.3">
      <c r="C75" s="472"/>
      <c r="D75" s="472"/>
      <c r="E75" s="472"/>
      <c r="F75" s="472"/>
      <c r="G75" s="1074"/>
      <c r="H75" s="1074"/>
      <c r="I75" s="430"/>
      <c r="J75" s="1074"/>
      <c r="K75" s="1074"/>
      <c r="N75" s="1076"/>
      <c r="O75" s="488"/>
      <c r="P75" s="1076"/>
      <c r="Q75" s="488"/>
    </row>
    <row r="76" spans="3:17" x14ac:dyDescent="0.3">
      <c r="C76" s="472"/>
      <c r="D76" s="472"/>
      <c r="E76" s="472"/>
      <c r="F76" s="472"/>
      <c r="G76" s="1074"/>
      <c r="H76" s="1074"/>
      <c r="I76" s="430"/>
      <c r="J76" s="1074"/>
      <c r="K76" s="1074"/>
      <c r="N76" s="1076"/>
      <c r="O76" s="488"/>
      <c r="P76" s="1076"/>
      <c r="Q76" s="488"/>
    </row>
    <row r="77" spans="3:17" x14ac:dyDescent="0.3">
      <c r="C77" s="472"/>
      <c r="D77" s="472"/>
      <c r="E77" s="472"/>
      <c r="F77" s="472"/>
      <c r="G77" s="1074"/>
      <c r="H77" s="1074"/>
      <c r="I77" s="430"/>
      <c r="J77" s="1074"/>
      <c r="K77" s="1074"/>
      <c r="N77" s="1076"/>
      <c r="O77" s="488"/>
      <c r="P77" s="1076"/>
      <c r="Q77" s="488"/>
    </row>
    <row r="78" spans="3:17" x14ac:dyDescent="0.3">
      <c r="C78" s="472"/>
      <c r="D78" s="472"/>
      <c r="E78" s="472"/>
      <c r="F78" s="472"/>
      <c r="G78" s="1074"/>
      <c r="H78" s="1074"/>
      <c r="I78" s="430"/>
      <c r="J78" s="1074"/>
      <c r="K78" s="1074"/>
      <c r="N78" s="1076"/>
      <c r="O78" s="488"/>
      <c r="P78" s="1076"/>
      <c r="Q78" s="488"/>
    </row>
    <row r="79" spans="3:17" x14ac:dyDescent="0.3">
      <c r="C79" s="472"/>
      <c r="D79" s="472"/>
      <c r="E79" s="472"/>
      <c r="F79" s="472"/>
      <c r="G79" s="1074"/>
      <c r="H79" s="1074"/>
      <c r="I79" s="430"/>
      <c r="J79" s="1074"/>
      <c r="K79" s="1074"/>
      <c r="N79" s="1076"/>
      <c r="O79" s="488"/>
      <c r="P79" s="1076"/>
      <c r="Q79" s="488"/>
    </row>
    <row r="80" spans="3:17" x14ac:dyDescent="0.3">
      <c r="C80" s="472"/>
      <c r="D80" s="472"/>
      <c r="E80" s="472"/>
      <c r="F80" s="472"/>
      <c r="G80" s="1074"/>
      <c r="H80" s="1074"/>
      <c r="I80" s="430"/>
      <c r="J80" s="1074"/>
      <c r="K80" s="1074"/>
      <c r="N80" s="1076"/>
      <c r="O80" s="488"/>
      <c r="P80" s="1076"/>
      <c r="Q80" s="488"/>
    </row>
    <row r="81" spans="3:17" x14ac:dyDescent="0.3">
      <c r="C81" s="472"/>
      <c r="D81" s="472"/>
      <c r="E81" s="472"/>
      <c r="F81" s="472"/>
      <c r="G81" s="1074"/>
      <c r="H81" s="1074"/>
      <c r="I81" s="430"/>
      <c r="J81" s="1074"/>
      <c r="K81" s="1074"/>
      <c r="N81" s="1076"/>
      <c r="O81" s="488"/>
      <c r="P81" s="1076"/>
      <c r="Q81" s="488"/>
    </row>
    <row r="82" spans="3:17" x14ac:dyDescent="0.3">
      <c r="C82" s="472"/>
      <c r="D82" s="472"/>
      <c r="E82" s="472"/>
      <c r="F82" s="472"/>
      <c r="G82" s="1074"/>
      <c r="H82" s="1074"/>
      <c r="I82" s="430"/>
      <c r="J82" s="1074"/>
      <c r="K82" s="1074"/>
      <c r="N82" s="1076"/>
      <c r="O82" s="488"/>
      <c r="P82" s="1076"/>
      <c r="Q82" s="488"/>
    </row>
    <row r="83" spans="3:17" x14ac:dyDescent="0.3">
      <c r="C83" s="472"/>
      <c r="D83" s="472"/>
      <c r="E83" s="472"/>
      <c r="F83" s="472"/>
      <c r="G83" s="1074"/>
      <c r="H83" s="1074"/>
      <c r="I83" s="430"/>
      <c r="J83" s="1074"/>
      <c r="K83" s="1074"/>
      <c r="N83" s="1076"/>
      <c r="O83" s="488"/>
      <c r="P83" s="1076"/>
      <c r="Q83" s="488"/>
    </row>
    <row r="84" spans="3:17" x14ac:dyDescent="0.3">
      <c r="G84" s="1074"/>
      <c r="H84" s="1074"/>
      <c r="I84" s="430"/>
      <c r="J84" s="1074"/>
      <c r="K84" s="1074"/>
      <c r="N84" s="1076"/>
      <c r="O84" s="488"/>
      <c r="P84" s="1076"/>
      <c r="Q84" s="488"/>
    </row>
    <row r="85" spans="3:17" x14ac:dyDescent="0.3">
      <c r="G85" s="1074"/>
      <c r="H85" s="1074"/>
      <c r="I85" s="430"/>
      <c r="J85" s="1074"/>
      <c r="K85" s="1074"/>
      <c r="N85" s="1076"/>
      <c r="O85" s="488"/>
      <c r="P85" s="1076"/>
      <c r="Q85" s="488"/>
    </row>
    <row r="86" spans="3:17" x14ac:dyDescent="0.3">
      <c r="G86" s="1074"/>
      <c r="H86" s="1074"/>
      <c r="I86" s="430"/>
      <c r="J86" s="1074"/>
      <c r="K86" s="1074"/>
      <c r="N86" s="1076"/>
      <c r="O86" s="488"/>
      <c r="P86" s="1076"/>
      <c r="Q86" s="488"/>
    </row>
    <row r="87" spans="3:17" x14ac:dyDescent="0.3">
      <c r="G87" s="1074"/>
      <c r="H87" s="1074"/>
      <c r="I87" s="430"/>
      <c r="J87" s="1074"/>
      <c r="K87" s="1074"/>
      <c r="N87" s="1076"/>
      <c r="O87" s="488"/>
      <c r="P87" s="1076"/>
      <c r="Q87" s="488"/>
    </row>
    <row r="88" spans="3:17" x14ac:dyDescent="0.3">
      <c r="G88" s="1074"/>
      <c r="H88" s="1074"/>
      <c r="I88" s="430"/>
      <c r="J88" s="1074"/>
      <c r="K88" s="1074"/>
      <c r="N88" s="1076"/>
      <c r="O88" s="488"/>
      <c r="P88" s="1076"/>
      <c r="Q88" s="488"/>
    </row>
    <row r="89" spans="3:17" x14ac:dyDescent="0.3">
      <c r="G89" s="1074"/>
      <c r="H89" s="1074"/>
      <c r="I89" s="430"/>
      <c r="J89" s="1074"/>
      <c r="K89" s="1074"/>
      <c r="N89" s="1076"/>
      <c r="O89" s="488"/>
      <c r="P89" s="1076"/>
      <c r="Q89" s="488"/>
    </row>
    <row r="90" spans="3:17" x14ac:dyDescent="0.3">
      <c r="G90" s="1074"/>
      <c r="H90" s="1074"/>
      <c r="I90" s="430"/>
      <c r="J90" s="1074"/>
      <c r="K90" s="1074"/>
    </row>
    <row r="91" spans="3:17" x14ac:dyDescent="0.3">
      <c r="G91" s="1074"/>
      <c r="H91" s="1074"/>
      <c r="I91" s="430"/>
      <c r="J91" s="1074"/>
      <c r="K91" s="1074"/>
    </row>
    <row r="92" spans="3:17" x14ac:dyDescent="0.3">
      <c r="G92" s="1074"/>
      <c r="H92" s="1074"/>
      <c r="I92" s="430"/>
      <c r="J92" s="1074"/>
      <c r="K92" s="1074"/>
    </row>
    <row r="93" spans="3:17" x14ac:dyDescent="0.3">
      <c r="G93" s="1074"/>
      <c r="H93" s="1074"/>
      <c r="I93" s="430"/>
      <c r="J93" s="1074"/>
      <c r="K93" s="1074"/>
    </row>
    <row r="94" spans="3:17" x14ac:dyDescent="0.3">
      <c r="G94" s="1074"/>
      <c r="H94" s="1074"/>
      <c r="I94" s="430"/>
      <c r="J94" s="1074"/>
      <c r="K94" s="1074"/>
    </row>
    <row r="95" spans="3:17" x14ac:dyDescent="0.3">
      <c r="G95" s="1074"/>
      <c r="H95" s="1074"/>
      <c r="I95" s="430"/>
      <c r="J95" s="1074"/>
      <c r="K95" s="1074"/>
    </row>
    <row r="96" spans="3:17" x14ac:dyDescent="0.3">
      <c r="G96" s="1074"/>
      <c r="H96" s="1074"/>
      <c r="I96" s="430"/>
      <c r="J96" s="1074"/>
      <c r="K96" s="1074"/>
    </row>
    <row r="97" spans="7:11" x14ac:dyDescent="0.3">
      <c r="G97" s="1074"/>
      <c r="H97" s="1074"/>
      <c r="I97" s="430"/>
      <c r="J97" s="1074"/>
      <c r="K97" s="1074"/>
    </row>
    <row r="98" spans="7:11" x14ac:dyDescent="0.3">
      <c r="G98" s="1074"/>
      <c r="H98" s="1074"/>
      <c r="I98" s="430"/>
      <c r="J98" s="1074"/>
      <c r="K98" s="1074"/>
    </row>
    <row r="99" spans="7:11" x14ac:dyDescent="0.3">
      <c r="G99" s="1074"/>
      <c r="H99" s="1074"/>
      <c r="I99" s="430"/>
      <c r="J99" s="1074"/>
      <c r="K99" s="1074"/>
    </row>
    <row r="100" spans="7:11" x14ac:dyDescent="0.3">
      <c r="G100" s="1074"/>
      <c r="H100" s="1074"/>
      <c r="I100" s="430"/>
      <c r="J100" s="1074"/>
      <c r="K100" s="1074"/>
    </row>
    <row r="101" spans="7:11" x14ac:dyDescent="0.3">
      <c r="G101" s="1074"/>
      <c r="H101" s="1074"/>
      <c r="I101" s="430"/>
      <c r="J101" s="1074"/>
      <c r="K101" s="1074"/>
    </row>
    <row r="102" spans="7:11" x14ac:dyDescent="0.3">
      <c r="G102" s="1074"/>
      <c r="H102" s="1074"/>
      <c r="I102" s="430"/>
      <c r="J102" s="1074"/>
      <c r="K102" s="1074"/>
    </row>
    <row r="103" spans="7:11" x14ac:dyDescent="0.3">
      <c r="G103" s="1074"/>
      <c r="H103" s="1074"/>
      <c r="I103" s="430"/>
      <c r="J103" s="1074"/>
      <c r="K103" s="1074"/>
    </row>
    <row r="104" spans="7:11" x14ac:dyDescent="0.3">
      <c r="G104" s="1074"/>
      <c r="H104" s="1074"/>
      <c r="I104" s="430"/>
      <c r="J104" s="1074"/>
      <c r="K104" s="1074"/>
    </row>
    <row r="105" spans="7:11" x14ac:dyDescent="0.3">
      <c r="G105" s="1074"/>
      <c r="H105" s="1074"/>
      <c r="I105" s="430"/>
      <c r="J105" s="1074"/>
      <c r="K105" s="1074"/>
    </row>
    <row r="106" spans="7:11" x14ac:dyDescent="0.3">
      <c r="G106" s="1074"/>
      <c r="H106" s="1074"/>
      <c r="I106" s="430"/>
      <c r="J106" s="1074"/>
      <c r="K106" s="1074"/>
    </row>
    <row r="107" spans="7:11" x14ac:dyDescent="0.3">
      <c r="G107" s="1074"/>
      <c r="H107" s="1074"/>
      <c r="I107" s="430"/>
      <c r="J107" s="1074"/>
      <c r="K107" s="1074"/>
    </row>
    <row r="108" spans="7:11" x14ac:dyDescent="0.3">
      <c r="G108" s="1074"/>
      <c r="H108" s="1074"/>
      <c r="I108" s="430"/>
      <c r="J108" s="1074"/>
      <c r="K108" s="1074"/>
    </row>
    <row r="109" spans="7:11" x14ac:dyDescent="0.3">
      <c r="G109" s="1074"/>
      <c r="H109" s="1074"/>
      <c r="I109" s="430"/>
      <c r="J109" s="1074"/>
      <c r="K109" s="1074"/>
    </row>
    <row r="110" spans="7:11" x14ac:dyDescent="0.3">
      <c r="G110" s="1074"/>
      <c r="H110" s="1074"/>
      <c r="I110" s="430"/>
      <c r="J110" s="1074"/>
      <c r="K110" s="1074"/>
    </row>
    <row r="111" spans="7:11" x14ac:dyDescent="0.3">
      <c r="G111" s="1074"/>
      <c r="H111" s="1074"/>
      <c r="I111" s="430"/>
      <c r="J111" s="1074"/>
      <c r="K111" s="1074"/>
    </row>
    <row r="112" spans="7:11" x14ac:dyDescent="0.3">
      <c r="G112" s="1074"/>
      <c r="H112" s="1074"/>
      <c r="I112" s="430"/>
      <c r="J112" s="1074"/>
      <c r="K112" s="1074"/>
    </row>
    <row r="113" spans="7:11" x14ac:dyDescent="0.3">
      <c r="G113" s="1074"/>
      <c r="H113" s="1074"/>
      <c r="I113" s="430"/>
      <c r="J113" s="1074"/>
      <c r="K113" s="1074"/>
    </row>
    <row r="114" spans="7:11" x14ac:dyDescent="0.3">
      <c r="G114" s="1074"/>
      <c r="H114" s="1074"/>
      <c r="I114" s="430"/>
      <c r="J114" s="1074"/>
      <c r="K114" s="1074"/>
    </row>
    <row r="115" spans="7:11" x14ac:dyDescent="0.3">
      <c r="G115" s="1074"/>
      <c r="H115" s="1074"/>
      <c r="I115" s="430"/>
      <c r="J115" s="1074"/>
      <c r="K115" s="1074"/>
    </row>
    <row r="116" spans="7:11" x14ac:dyDescent="0.3">
      <c r="G116" s="1074"/>
      <c r="H116" s="1074"/>
      <c r="I116" s="430"/>
      <c r="J116" s="1074"/>
      <c r="K116" s="1074"/>
    </row>
    <row r="117" spans="7:11" x14ac:dyDescent="0.3">
      <c r="G117" s="1074"/>
      <c r="H117" s="1074"/>
      <c r="I117" s="430"/>
      <c r="J117" s="1074"/>
      <c r="K117" s="1074"/>
    </row>
    <row r="118" spans="7:11" x14ac:dyDescent="0.3">
      <c r="G118" s="1074"/>
      <c r="H118" s="1074"/>
      <c r="I118" s="430"/>
      <c r="J118" s="1074"/>
      <c r="K118" s="1074"/>
    </row>
    <row r="119" spans="7:11" x14ac:dyDescent="0.3">
      <c r="G119" s="1074"/>
      <c r="H119" s="1074"/>
      <c r="I119" s="430"/>
      <c r="J119" s="1074"/>
      <c r="K119" s="1074"/>
    </row>
    <row r="120" spans="7:11" x14ac:dyDescent="0.3">
      <c r="G120" s="1074"/>
      <c r="H120" s="1074"/>
      <c r="I120" s="430"/>
      <c r="J120" s="1074"/>
      <c r="K120" s="1074"/>
    </row>
    <row r="121" spans="7:11" x14ac:dyDescent="0.3">
      <c r="G121" s="1074"/>
      <c r="H121" s="1074"/>
      <c r="I121" s="430"/>
      <c r="J121" s="1074"/>
      <c r="K121" s="1074"/>
    </row>
    <row r="122" spans="7:11" x14ac:dyDescent="0.3">
      <c r="G122" s="1074"/>
      <c r="H122" s="1074"/>
      <c r="I122" s="430"/>
      <c r="J122" s="1074"/>
      <c r="K122" s="1074"/>
    </row>
    <row r="123" spans="7:11" x14ac:dyDescent="0.3">
      <c r="G123" s="1074"/>
      <c r="H123" s="1074"/>
      <c r="I123" s="430"/>
      <c r="J123" s="1074"/>
      <c r="K123" s="1074"/>
    </row>
    <row r="124" spans="7:11" x14ac:dyDescent="0.3">
      <c r="G124" s="1074"/>
      <c r="H124" s="1074"/>
      <c r="I124" s="430"/>
      <c r="J124" s="1074"/>
      <c r="K124" s="1074"/>
    </row>
    <row r="125" spans="7:11" x14ac:dyDescent="0.3">
      <c r="G125" s="1074"/>
      <c r="H125" s="1074"/>
      <c r="I125" s="430"/>
      <c r="J125" s="1074"/>
      <c r="K125" s="1074"/>
    </row>
    <row r="126" spans="7:11" x14ac:dyDescent="0.3">
      <c r="G126" s="1074"/>
      <c r="H126" s="1074"/>
      <c r="I126" s="430"/>
      <c r="J126" s="1074"/>
      <c r="K126" s="1074"/>
    </row>
    <row r="127" spans="7:11" x14ac:dyDescent="0.3">
      <c r="G127" s="1074"/>
      <c r="H127" s="1074"/>
      <c r="I127" s="430"/>
      <c r="J127" s="1074"/>
      <c r="K127" s="1074"/>
    </row>
    <row r="128" spans="7:11" x14ac:dyDescent="0.3">
      <c r="G128" s="1074"/>
      <c r="H128" s="1074"/>
      <c r="I128" s="430"/>
      <c r="J128" s="1074"/>
      <c r="K128" s="1074"/>
    </row>
    <row r="129" spans="7:11" x14ac:dyDescent="0.3">
      <c r="G129" s="1074"/>
      <c r="H129" s="1074"/>
      <c r="I129" s="430"/>
      <c r="J129" s="1074"/>
      <c r="K129" s="1074"/>
    </row>
    <row r="130" spans="7:11" x14ac:dyDescent="0.3">
      <c r="G130" s="1074"/>
      <c r="H130" s="1074"/>
      <c r="I130" s="430"/>
      <c r="J130" s="1074"/>
      <c r="K130" s="1074"/>
    </row>
    <row r="131" spans="7:11" x14ac:dyDescent="0.3">
      <c r="G131" s="1074"/>
      <c r="H131" s="1074"/>
      <c r="I131" s="430"/>
      <c r="J131" s="1074"/>
      <c r="K131" s="1074"/>
    </row>
    <row r="132" spans="7:11" x14ac:dyDescent="0.3">
      <c r="G132" s="1074"/>
      <c r="H132" s="1074"/>
      <c r="I132" s="430"/>
      <c r="J132" s="1074"/>
      <c r="K132" s="1074"/>
    </row>
    <row r="133" spans="7:11" x14ac:dyDescent="0.3">
      <c r="G133" s="1074"/>
      <c r="H133" s="1074"/>
      <c r="I133" s="430"/>
      <c r="J133" s="1074"/>
      <c r="K133" s="1074"/>
    </row>
    <row r="134" spans="7:11" x14ac:dyDescent="0.3">
      <c r="G134" s="1074"/>
      <c r="H134" s="1074"/>
      <c r="I134" s="430"/>
      <c r="J134" s="1074"/>
      <c r="K134" s="1074"/>
    </row>
    <row r="135" spans="7:11" x14ac:dyDescent="0.3">
      <c r="G135" s="1074"/>
      <c r="H135" s="1074"/>
      <c r="I135" s="430"/>
      <c r="J135" s="1074"/>
      <c r="K135" s="1074"/>
    </row>
    <row r="136" spans="7:11" x14ac:dyDescent="0.3">
      <c r="G136" s="1074"/>
      <c r="H136" s="1074"/>
      <c r="I136" s="430"/>
      <c r="J136" s="1074"/>
      <c r="K136" s="1074"/>
    </row>
    <row r="137" spans="7:11" x14ac:dyDescent="0.3">
      <c r="G137" s="1074"/>
      <c r="H137" s="1074"/>
      <c r="I137" s="430"/>
      <c r="J137" s="1074"/>
      <c r="K137" s="1074"/>
    </row>
    <row r="138" spans="7:11" x14ac:dyDescent="0.3">
      <c r="G138" s="1074"/>
      <c r="H138" s="1074"/>
      <c r="I138" s="430"/>
      <c r="J138" s="1074"/>
      <c r="K138" s="1074"/>
    </row>
    <row r="139" spans="7:11" x14ac:dyDescent="0.3">
      <c r="G139" s="1074"/>
      <c r="H139" s="1074"/>
      <c r="I139" s="430"/>
      <c r="J139" s="1074"/>
      <c r="K139" s="1074"/>
    </row>
    <row r="140" spans="7:11" x14ac:dyDescent="0.3">
      <c r="G140" s="1074"/>
      <c r="H140" s="1074"/>
      <c r="I140" s="430"/>
      <c r="J140" s="1074"/>
      <c r="K140" s="1074"/>
    </row>
    <row r="141" spans="7:11" x14ac:dyDescent="0.3">
      <c r="G141" s="1074"/>
      <c r="H141" s="1074"/>
      <c r="I141" s="430"/>
      <c r="J141" s="1074"/>
      <c r="K141" s="1074"/>
    </row>
    <row r="142" spans="7:11" x14ac:dyDescent="0.3">
      <c r="G142" s="1074"/>
      <c r="H142" s="1074"/>
      <c r="I142" s="430"/>
      <c r="J142" s="1074"/>
      <c r="K142" s="1074"/>
    </row>
    <row r="143" spans="7:11" x14ac:dyDescent="0.3">
      <c r="G143" s="1074"/>
      <c r="H143" s="1074"/>
      <c r="I143" s="430"/>
      <c r="J143" s="1074"/>
      <c r="K143" s="1074"/>
    </row>
    <row r="144" spans="7:11" x14ac:dyDescent="0.3">
      <c r="G144" s="1074"/>
      <c r="H144" s="1074"/>
      <c r="I144" s="430"/>
      <c r="J144" s="1074"/>
      <c r="K144" s="1074"/>
    </row>
    <row r="145" spans="7:11" x14ac:dyDescent="0.3">
      <c r="G145" s="1074"/>
      <c r="H145" s="1074"/>
      <c r="I145" s="430"/>
      <c r="J145" s="1074"/>
      <c r="K145" s="1074"/>
    </row>
    <row r="146" spans="7:11" x14ac:dyDescent="0.3">
      <c r="G146" s="1074"/>
      <c r="H146" s="1074"/>
      <c r="I146" s="430"/>
      <c r="J146" s="1074"/>
      <c r="K146" s="1074"/>
    </row>
    <row r="147" spans="7:11" x14ac:dyDescent="0.3">
      <c r="G147" s="1074"/>
      <c r="H147" s="1074"/>
      <c r="I147" s="430"/>
      <c r="J147" s="1074"/>
      <c r="K147" s="1074"/>
    </row>
    <row r="148" spans="7:11" x14ac:dyDescent="0.3">
      <c r="G148" s="1074"/>
      <c r="H148" s="1074"/>
      <c r="I148" s="430"/>
      <c r="J148" s="1074"/>
      <c r="K148" s="1074"/>
    </row>
    <row r="149" spans="7:11" x14ac:dyDescent="0.3">
      <c r="G149" s="1074"/>
      <c r="H149" s="1074"/>
      <c r="I149" s="430"/>
      <c r="J149" s="1074"/>
      <c r="K149" s="1074"/>
    </row>
    <row r="150" spans="7:11" x14ac:dyDescent="0.3">
      <c r="G150" s="1074"/>
      <c r="H150" s="1074"/>
      <c r="I150" s="430"/>
      <c r="J150" s="1074"/>
      <c r="K150" s="1074"/>
    </row>
    <row r="151" spans="7:11" x14ac:dyDescent="0.3">
      <c r="G151" s="1074"/>
      <c r="H151" s="1074"/>
      <c r="I151" s="430"/>
      <c r="J151" s="1074"/>
      <c r="K151" s="1074"/>
    </row>
    <row r="152" spans="7:11" x14ac:dyDescent="0.3">
      <c r="G152" s="1074"/>
      <c r="H152" s="1074"/>
      <c r="I152" s="430"/>
      <c r="J152" s="1074"/>
      <c r="K152" s="1074"/>
    </row>
    <row r="153" spans="7:11" x14ac:dyDescent="0.3">
      <c r="G153" s="1074"/>
      <c r="H153" s="1074"/>
      <c r="I153" s="430"/>
      <c r="J153" s="1074"/>
      <c r="K153" s="1074"/>
    </row>
    <row r="154" spans="7:11" x14ac:dyDescent="0.3">
      <c r="G154" s="1074"/>
      <c r="H154" s="1074"/>
      <c r="I154" s="430"/>
      <c r="J154" s="1074"/>
      <c r="K154" s="1074"/>
    </row>
    <row r="155" spans="7:11" x14ac:dyDescent="0.3">
      <c r="G155" s="1074"/>
      <c r="H155" s="1074"/>
      <c r="I155" s="430"/>
      <c r="J155" s="1074"/>
      <c r="K155" s="1074"/>
    </row>
    <row r="156" spans="7:11" x14ac:dyDescent="0.3">
      <c r="G156" s="1074"/>
      <c r="H156" s="1074"/>
      <c r="I156" s="430"/>
      <c r="J156" s="1074"/>
      <c r="K156" s="1074"/>
    </row>
    <row r="157" spans="7:11" x14ac:dyDescent="0.3">
      <c r="G157" s="1074"/>
      <c r="H157" s="1074"/>
      <c r="I157" s="430"/>
      <c r="J157" s="1074"/>
      <c r="K157" s="1074"/>
    </row>
    <row r="158" spans="7:11" x14ac:dyDescent="0.3">
      <c r="G158" s="1074"/>
      <c r="H158" s="1074"/>
      <c r="I158" s="430"/>
      <c r="J158" s="1074"/>
      <c r="K158" s="1074"/>
    </row>
    <row r="159" spans="7:11" x14ac:dyDescent="0.3">
      <c r="G159" s="1074"/>
      <c r="H159" s="1074"/>
      <c r="I159" s="430"/>
      <c r="J159" s="1074"/>
      <c r="K159" s="1074"/>
    </row>
    <row r="160" spans="7:11" x14ac:dyDescent="0.3">
      <c r="G160" s="1074"/>
      <c r="H160" s="1074"/>
      <c r="I160" s="430"/>
      <c r="J160" s="1074"/>
      <c r="K160" s="1074"/>
    </row>
    <row r="161" spans="7:11" x14ac:dyDescent="0.3">
      <c r="G161" s="1074"/>
      <c r="H161" s="1074"/>
      <c r="I161" s="430"/>
      <c r="J161" s="1074"/>
      <c r="K161" s="1074"/>
    </row>
    <row r="162" spans="7:11" x14ac:dyDescent="0.3">
      <c r="G162" s="1074"/>
      <c r="H162" s="1074"/>
      <c r="I162" s="430"/>
      <c r="J162" s="1074"/>
      <c r="K162" s="1074"/>
    </row>
    <row r="163" spans="7:11" x14ac:dyDescent="0.3">
      <c r="G163" s="1074"/>
      <c r="H163" s="1074"/>
      <c r="I163" s="430"/>
      <c r="J163" s="1074"/>
      <c r="K163" s="1074"/>
    </row>
    <row r="164" spans="7:11" x14ac:dyDescent="0.3">
      <c r="G164" s="1074"/>
      <c r="H164" s="1074"/>
      <c r="I164" s="430"/>
      <c r="J164" s="1074"/>
      <c r="K164" s="1074"/>
    </row>
    <row r="165" spans="7:11" x14ac:dyDescent="0.3">
      <c r="G165" s="1074"/>
      <c r="H165" s="1074"/>
      <c r="I165" s="430"/>
      <c r="J165" s="1074"/>
      <c r="K165" s="1074"/>
    </row>
    <row r="166" spans="7:11" x14ac:dyDescent="0.3">
      <c r="G166" s="1074"/>
      <c r="H166" s="1074"/>
      <c r="I166" s="430"/>
      <c r="J166" s="1074"/>
      <c r="K166" s="1074"/>
    </row>
    <row r="167" spans="7:11" x14ac:dyDescent="0.3">
      <c r="G167" s="1074"/>
      <c r="H167" s="1074"/>
      <c r="I167" s="430"/>
      <c r="J167" s="1074"/>
      <c r="K167" s="1074"/>
    </row>
    <row r="168" spans="7:11" x14ac:dyDescent="0.3">
      <c r="G168" s="1074"/>
      <c r="H168" s="1074"/>
      <c r="I168" s="430"/>
      <c r="J168" s="1074"/>
      <c r="K168" s="1074"/>
    </row>
    <row r="169" spans="7:11" x14ac:dyDescent="0.3">
      <c r="G169" s="1074"/>
      <c r="H169" s="1074"/>
      <c r="I169" s="430"/>
      <c r="J169" s="1074"/>
      <c r="K169" s="1074"/>
    </row>
  </sheetData>
  <mergeCells count="5">
    <mergeCell ref="B1:K1"/>
    <mergeCell ref="B2:K2"/>
    <mergeCell ref="B3:K3"/>
    <mergeCell ref="I5:K5"/>
    <mergeCell ref="C49:K49"/>
  </mergeCells>
  <pageMargins left="0.7" right="0.7" top="0.75" bottom="0.75" header="0.3" footer="0.3"/>
  <pageSetup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K63"/>
  <sheetViews>
    <sheetView view="pageBreakPreview" zoomScale="85" zoomScaleNormal="100" zoomScaleSheetLayoutView="85" workbookViewId="0"/>
  </sheetViews>
  <sheetFormatPr defaultColWidth="9" defaultRowHeight="15.5" x14ac:dyDescent="0.35"/>
  <cols>
    <col min="1" max="1" width="8.81640625" style="3"/>
    <col min="2" max="2" width="14.81640625" style="3" customWidth="1"/>
    <col min="3" max="3" width="7.54296875" style="3" customWidth="1"/>
    <col min="4" max="4" width="15" style="3" customWidth="1"/>
    <col min="5" max="5" width="7.54296875" style="3" customWidth="1"/>
    <col min="6" max="6" width="14.81640625" style="3" customWidth="1"/>
    <col min="7" max="7" width="8.26953125" style="3"/>
    <col min="8" max="8" width="13.54296875" style="3" customWidth="1"/>
    <col min="9" max="16384" width="9" style="487"/>
  </cols>
  <sheetData>
    <row r="1" spans="1:8" x14ac:dyDescent="0.35">
      <c r="B1" s="1142" t="s">
        <v>232</v>
      </c>
      <c r="C1" s="1142"/>
      <c r="D1" s="1142"/>
      <c r="E1" s="1142"/>
      <c r="F1" s="1142"/>
    </row>
    <row r="2" spans="1:8" x14ac:dyDescent="0.35">
      <c r="B2" s="1142" t="s">
        <v>233</v>
      </c>
      <c r="C2" s="1142"/>
      <c r="D2" s="1142"/>
      <c r="E2" s="1142"/>
      <c r="F2" s="1142"/>
    </row>
    <row r="3" spans="1:8" x14ac:dyDescent="0.35">
      <c r="A3" s="453"/>
      <c r="B3" s="453"/>
      <c r="C3" s="453"/>
      <c r="D3" s="453"/>
      <c r="E3" s="453"/>
      <c r="F3" s="453"/>
    </row>
    <row r="4" spans="1:8" ht="45.5" x14ac:dyDescent="0.35">
      <c r="B4" s="1069" t="s">
        <v>234</v>
      </c>
      <c r="D4" s="1069" t="s">
        <v>235</v>
      </c>
      <c r="F4" s="1069" t="s">
        <v>236</v>
      </c>
      <c r="H4" s="1069" t="str">
        <f>D4</f>
        <v>Numerical Bond Weighting</v>
      </c>
    </row>
    <row r="5" spans="1:8" x14ac:dyDescent="0.35">
      <c r="F5" s="1076"/>
    </row>
    <row r="6" spans="1:8" x14ac:dyDescent="0.35">
      <c r="B6" s="1076" t="s">
        <v>237</v>
      </c>
      <c r="D6" s="1076">
        <v>1</v>
      </c>
      <c r="F6" s="1076" t="s">
        <v>238</v>
      </c>
      <c r="H6" s="1076">
        <f>IF(D6="","",D6)</f>
        <v>1</v>
      </c>
    </row>
    <row r="7" spans="1:8" x14ac:dyDescent="0.35">
      <c r="B7" s="1076"/>
      <c r="D7" s="1076"/>
      <c r="F7" s="1076"/>
      <c r="H7" s="1076" t="str">
        <f t="shared" ref="H7:H26" si="0">IF(D7="","",D7)</f>
        <v/>
      </c>
    </row>
    <row r="8" spans="1:8" x14ac:dyDescent="0.35">
      <c r="B8" s="1076" t="s">
        <v>239</v>
      </c>
      <c r="D8" s="1076">
        <v>2</v>
      </c>
      <c r="F8" s="1076" t="s">
        <v>240</v>
      </c>
      <c r="H8" s="1076">
        <f t="shared" si="0"/>
        <v>2</v>
      </c>
    </row>
    <row r="9" spans="1:8" x14ac:dyDescent="0.35">
      <c r="B9" s="1076" t="s">
        <v>241</v>
      </c>
      <c r="D9" s="1076">
        <v>3</v>
      </c>
      <c r="F9" s="1076" t="s">
        <v>242</v>
      </c>
      <c r="H9" s="1076">
        <f t="shared" si="0"/>
        <v>3</v>
      </c>
    </row>
    <row r="10" spans="1:8" x14ac:dyDescent="0.35">
      <c r="B10" s="1076" t="s">
        <v>243</v>
      </c>
      <c r="D10" s="1076">
        <v>4</v>
      </c>
      <c r="F10" s="1076" t="s">
        <v>244</v>
      </c>
      <c r="H10" s="1076">
        <f t="shared" si="0"/>
        <v>4</v>
      </c>
    </row>
    <row r="11" spans="1:8" x14ac:dyDescent="0.35">
      <c r="B11" s="1076"/>
      <c r="D11" s="1076"/>
      <c r="F11" s="1076"/>
      <c r="H11" s="1076" t="str">
        <f t="shared" si="0"/>
        <v/>
      </c>
    </row>
    <row r="12" spans="1:8" x14ac:dyDescent="0.35">
      <c r="B12" s="1076" t="s">
        <v>245</v>
      </c>
      <c r="D12" s="1076">
        <v>5</v>
      </c>
      <c r="F12" s="1076" t="s">
        <v>246</v>
      </c>
      <c r="H12" s="1076">
        <f t="shared" si="0"/>
        <v>5</v>
      </c>
    </row>
    <row r="13" spans="1:8" x14ac:dyDescent="0.35">
      <c r="B13" s="1076" t="s">
        <v>247</v>
      </c>
      <c r="D13" s="1076">
        <v>6</v>
      </c>
      <c r="F13" s="1076" t="s">
        <v>248</v>
      </c>
      <c r="H13" s="1076">
        <f t="shared" si="0"/>
        <v>6</v>
      </c>
    </row>
    <row r="14" spans="1:8" x14ac:dyDescent="0.35">
      <c r="B14" s="1076" t="s">
        <v>222</v>
      </c>
      <c r="D14" s="1076">
        <v>7</v>
      </c>
      <c r="F14" s="1076" t="s">
        <v>224</v>
      </c>
      <c r="H14" s="1076">
        <f t="shared" si="0"/>
        <v>7</v>
      </c>
    </row>
    <row r="15" spans="1:8" x14ac:dyDescent="0.35">
      <c r="B15" s="1076"/>
      <c r="D15" s="1076"/>
      <c r="F15" s="1076"/>
      <c r="H15" s="1076" t="str">
        <f t="shared" si="0"/>
        <v/>
      </c>
    </row>
    <row r="16" spans="1:8" x14ac:dyDescent="0.35">
      <c r="B16" s="1076" t="s">
        <v>225</v>
      </c>
      <c r="D16" s="1076">
        <v>8</v>
      </c>
      <c r="F16" s="1076" t="s">
        <v>249</v>
      </c>
      <c r="H16" s="1076">
        <f t="shared" si="0"/>
        <v>8</v>
      </c>
    </row>
    <row r="17" spans="2:8" x14ac:dyDescent="0.35">
      <c r="B17" s="1076" t="s">
        <v>250</v>
      </c>
      <c r="D17" s="1076">
        <v>9</v>
      </c>
      <c r="F17" s="1076" t="s">
        <v>251</v>
      </c>
      <c r="H17" s="1076">
        <f t="shared" si="0"/>
        <v>9</v>
      </c>
    </row>
    <row r="18" spans="2:8" x14ac:dyDescent="0.35">
      <c r="B18" s="1076" t="s">
        <v>252</v>
      </c>
      <c r="D18" s="1076">
        <v>10</v>
      </c>
      <c r="F18" s="1076" t="s">
        <v>253</v>
      </c>
      <c r="H18" s="1076">
        <f t="shared" si="0"/>
        <v>10</v>
      </c>
    </row>
    <row r="19" spans="2:8" x14ac:dyDescent="0.35">
      <c r="B19" s="1076"/>
      <c r="D19" s="1076"/>
      <c r="F19" s="1076"/>
      <c r="H19" s="1076" t="str">
        <f t="shared" si="0"/>
        <v/>
      </c>
    </row>
    <row r="20" spans="2:8" x14ac:dyDescent="0.35">
      <c r="B20" s="1076" t="s">
        <v>254</v>
      </c>
      <c r="D20" s="1076">
        <v>11</v>
      </c>
      <c r="F20" s="1076" t="s">
        <v>255</v>
      </c>
      <c r="H20" s="1076">
        <f t="shared" si="0"/>
        <v>11</v>
      </c>
    </row>
    <row r="21" spans="2:8" x14ac:dyDescent="0.35">
      <c r="B21" s="1076" t="s">
        <v>256</v>
      </c>
      <c r="D21" s="1076">
        <v>12</v>
      </c>
      <c r="F21" s="1076" t="s">
        <v>257</v>
      </c>
      <c r="H21" s="1076">
        <f t="shared" si="0"/>
        <v>12</v>
      </c>
    </row>
    <row r="22" spans="2:8" x14ac:dyDescent="0.35">
      <c r="B22" s="1076" t="s">
        <v>258</v>
      </c>
      <c r="D22" s="1076">
        <v>13</v>
      </c>
      <c r="F22" s="1076" t="s">
        <v>259</v>
      </c>
      <c r="H22" s="1076">
        <f t="shared" si="0"/>
        <v>13</v>
      </c>
    </row>
    <row r="23" spans="2:8" x14ac:dyDescent="0.35">
      <c r="B23" s="1076"/>
      <c r="D23" s="1076"/>
      <c r="F23" s="1076"/>
      <c r="H23" s="1076" t="str">
        <f t="shared" si="0"/>
        <v/>
      </c>
    </row>
    <row r="24" spans="2:8" x14ac:dyDescent="0.35">
      <c r="B24" s="1076" t="s">
        <v>260</v>
      </c>
      <c r="D24" s="1076">
        <v>14</v>
      </c>
      <c r="F24" s="1076" t="s">
        <v>261</v>
      </c>
      <c r="H24" s="1076">
        <f t="shared" si="0"/>
        <v>14</v>
      </c>
    </row>
    <row r="25" spans="2:8" x14ac:dyDescent="0.35">
      <c r="B25" s="1076" t="s">
        <v>262</v>
      </c>
      <c r="D25" s="1076">
        <v>15</v>
      </c>
      <c r="F25" s="1076" t="s">
        <v>263</v>
      </c>
      <c r="H25" s="1076">
        <f t="shared" si="0"/>
        <v>15</v>
      </c>
    </row>
    <row r="26" spans="2:8" x14ac:dyDescent="0.35">
      <c r="B26" s="1076" t="s">
        <v>264</v>
      </c>
      <c r="D26" s="1076">
        <v>16</v>
      </c>
      <c r="F26" s="1076" t="s">
        <v>265</v>
      </c>
      <c r="H26" s="1076">
        <f t="shared" si="0"/>
        <v>16</v>
      </c>
    </row>
    <row r="31" spans="2:8" ht="45.5" x14ac:dyDescent="0.35">
      <c r="B31" s="1069" t="s">
        <v>234</v>
      </c>
      <c r="D31" s="1069" t="s">
        <v>235</v>
      </c>
      <c r="F31" s="1069" t="s">
        <v>236</v>
      </c>
      <c r="H31" s="1069" t="s">
        <v>235</v>
      </c>
    </row>
    <row r="32" spans="2:8" x14ac:dyDescent="0.35">
      <c r="F32" s="1076"/>
    </row>
    <row r="33" spans="2:11" x14ac:dyDescent="0.35">
      <c r="B33" s="488" t="s">
        <v>237</v>
      </c>
      <c r="D33" s="1076">
        <v>1</v>
      </c>
      <c r="F33" s="488" t="s">
        <v>238</v>
      </c>
      <c r="H33" s="1076">
        <v>1</v>
      </c>
      <c r="I33" s="488"/>
      <c r="K33" s="1076"/>
    </row>
    <row r="34" spans="2:11" x14ac:dyDescent="0.35">
      <c r="B34" s="488" t="s">
        <v>266</v>
      </c>
      <c r="D34" s="1076">
        <v>1.5</v>
      </c>
      <c r="F34" s="488" t="s">
        <v>267</v>
      </c>
      <c r="H34" s="1076">
        <v>1.5</v>
      </c>
      <c r="I34" s="488"/>
      <c r="K34" s="1076"/>
    </row>
    <row r="35" spans="2:11" x14ac:dyDescent="0.35">
      <c r="B35" s="488" t="s">
        <v>239</v>
      </c>
      <c r="D35" s="1076">
        <v>2</v>
      </c>
      <c r="F35" s="488" t="s">
        <v>240</v>
      </c>
      <c r="H35" s="1076">
        <v>2</v>
      </c>
      <c r="I35" s="488"/>
      <c r="K35" s="1076"/>
    </row>
    <row r="36" spans="2:11" x14ac:dyDescent="0.35">
      <c r="B36" s="488" t="s">
        <v>268</v>
      </c>
      <c r="D36" s="1076">
        <v>2.5</v>
      </c>
      <c r="F36" s="488" t="s">
        <v>269</v>
      </c>
      <c r="H36" s="1076">
        <v>2.5</v>
      </c>
      <c r="I36" s="488"/>
      <c r="K36" s="1076"/>
    </row>
    <row r="37" spans="2:11" x14ac:dyDescent="0.35">
      <c r="B37" s="488" t="s">
        <v>241</v>
      </c>
      <c r="D37" s="1076">
        <v>3</v>
      </c>
      <c r="F37" s="488" t="s">
        <v>242</v>
      </c>
      <c r="H37" s="1076">
        <v>3</v>
      </c>
      <c r="I37" s="488"/>
      <c r="K37" s="1076"/>
    </row>
    <row r="38" spans="2:11" x14ac:dyDescent="0.35">
      <c r="B38" s="488" t="s">
        <v>270</v>
      </c>
      <c r="D38" s="1076">
        <v>3.5</v>
      </c>
      <c r="F38" s="488" t="s">
        <v>271</v>
      </c>
      <c r="H38" s="1076">
        <v>3.5</v>
      </c>
      <c r="I38" s="488"/>
      <c r="K38" s="1076"/>
    </row>
    <row r="39" spans="2:11" x14ac:dyDescent="0.35">
      <c r="B39" s="488" t="s">
        <v>243</v>
      </c>
      <c r="D39" s="1076">
        <v>4</v>
      </c>
      <c r="F39" s="488" t="s">
        <v>244</v>
      </c>
      <c r="H39" s="1076">
        <v>4</v>
      </c>
      <c r="I39" s="488"/>
      <c r="K39" s="1076"/>
    </row>
    <row r="40" spans="2:11" x14ac:dyDescent="0.35">
      <c r="B40" s="488" t="s">
        <v>272</v>
      </c>
      <c r="D40" s="1076">
        <v>4.5</v>
      </c>
      <c r="F40" s="488" t="s">
        <v>273</v>
      </c>
      <c r="H40" s="1076">
        <v>4.5</v>
      </c>
      <c r="I40" s="488"/>
      <c r="K40" s="1076"/>
    </row>
    <row r="41" spans="2:11" x14ac:dyDescent="0.35">
      <c r="B41" s="488" t="s">
        <v>245</v>
      </c>
      <c r="D41" s="1076">
        <v>5</v>
      </c>
      <c r="F41" s="488" t="s">
        <v>246</v>
      </c>
      <c r="H41" s="1076">
        <v>5</v>
      </c>
      <c r="I41" s="488"/>
      <c r="K41" s="1076"/>
    </row>
    <row r="42" spans="2:11" x14ac:dyDescent="0.35">
      <c r="B42" s="488" t="s">
        <v>274</v>
      </c>
      <c r="D42" s="1076">
        <v>5.5</v>
      </c>
      <c r="F42" s="488" t="s">
        <v>275</v>
      </c>
      <c r="H42" s="1076">
        <v>5.5</v>
      </c>
      <c r="I42" s="488"/>
      <c r="K42" s="1076"/>
    </row>
    <row r="43" spans="2:11" x14ac:dyDescent="0.35">
      <c r="B43" s="488" t="s">
        <v>247</v>
      </c>
      <c r="D43" s="1076">
        <v>6</v>
      </c>
      <c r="F43" s="488" t="s">
        <v>248</v>
      </c>
      <c r="H43" s="1076">
        <v>6</v>
      </c>
      <c r="I43" s="488"/>
      <c r="K43" s="1076"/>
    </row>
    <row r="44" spans="2:11" x14ac:dyDescent="0.35">
      <c r="B44" s="488" t="s">
        <v>276</v>
      </c>
      <c r="D44" s="1076">
        <v>6.5</v>
      </c>
      <c r="F44" s="488" t="s">
        <v>277</v>
      </c>
      <c r="H44" s="1076">
        <v>6.5</v>
      </c>
      <c r="I44" s="488"/>
      <c r="K44" s="1076"/>
    </row>
    <row r="45" spans="2:11" x14ac:dyDescent="0.35">
      <c r="B45" s="488" t="s">
        <v>222</v>
      </c>
      <c r="D45" s="1076">
        <v>7</v>
      </c>
      <c r="F45" s="488" t="s">
        <v>224</v>
      </c>
      <c r="H45" s="1076">
        <v>7</v>
      </c>
      <c r="I45" s="488"/>
      <c r="K45" s="1076"/>
    </row>
    <row r="46" spans="2:11" x14ac:dyDescent="0.35">
      <c r="B46" s="488" t="s">
        <v>278</v>
      </c>
      <c r="D46" s="1076">
        <v>7.5</v>
      </c>
      <c r="F46" s="488" t="s">
        <v>279</v>
      </c>
      <c r="H46" s="1076">
        <v>7.5</v>
      </c>
      <c r="I46" s="488"/>
      <c r="K46" s="1076"/>
    </row>
    <row r="47" spans="2:11" x14ac:dyDescent="0.35">
      <c r="B47" s="488" t="s">
        <v>225</v>
      </c>
      <c r="D47" s="1076">
        <v>8</v>
      </c>
      <c r="F47" s="488" t="s">
        <v>249</v>
      </c>
      <c r="H47" s="1076">
        <v>8</v>
      </c>
      <c r="I47" s="488"/>
      <c r="K47" s="1076"/>
    </row>
    <row r="48" spans="2:11" x14ac:dyDescent="0.35">
      <c r="B48" s="488" t="s">
        <v>280</v>
      </c>
      <c r="D48" s="1076">
        <v>8.5</v>
      </c>
      <c r="F48" s="488" t="s">
        <v>281</v>
      </c>
      <c r="H48" s="1076">
        <v>8.5</v>
      </c>
      <c r="I48" s="488"/>
      <c r="K48" s="1076"/>
    </row>
    <row r="49" spans="2:11" x14ac:dyDescent="0.35">
      <c r="B49" s="488" t="s">
        <v>250</v>
      </c>
      <c r="D49" s="1076">
        <v>9</v>
      </c>
      <c r="F49" s="488" t="s">
        <v>251</v>
      </c>
      <c r="H49" s="1076">
        <v>9</v>
      </c>
      <c r="I49" s="488"/>
      <c r="K49" s="1076"/>
    </row>
    <row r="50" spans="2:11" x14ac:dyDescent="0.35">
      <c r="B50" s="488" t="s">
        <v>282</v>
      </c>
      <c r="D50" s="1076">
        <v>9.5</v>
      </c>
      <c r="F50" s="488" t="s">
        <v>283</v>
      </c>
      <c r="H50" s="1076">
        <v>9.5</v>
      </c>
      <c r="I50" s="488"/>
      <c r="K50" s="1076"/>
    </row>
    <row r="51" spans="2:11" x14ac:dyDescent="0.35">
      <c r="B51" s="488" t="s">
        <v>252</v>
      </c>
      <c r="D51" s="1076">
        <v>10</v>
      </c>
      <c r="F51" s="488" t="s">
        <v>253</v>
      </c>
      <c r="H51" s="1076">
        <v>10</v>
      </c>
      <c r="I51" s="488"/>
      <c r="K51" s="1076"/>
    </row>
    <row r="52" spans="2:11" x14ac:dyDescent="0.35">
      <c r="B52" s="488" t="s">
        <v>284</v>
      </c>
      <c r="D52" s="1076">
        <v>10.5</v>
      </c>
      <c r="F52" s="488" t="s">
        <v>285</v>
      </c>
      <c r="H52" s="1076">
        <v>10.5</v>
      </c>
      <c r="I52" s="488"/>
      <c r="K52" s="1076"/>
    </row>
    <row r="53" spans="2:11" x14ac:dyDescent="0.35">
      <c r="B53" s="488" t="s">
        <v>254</v>
      </c>
      <c r="D53" s="1076">
        <v>11</v>
      </c>
      <c r="F53" s="488" t="s">
        <v>255</v>
      </c>
      <c r="H53" s="1076">
        <v>11</v>
      </c>
      <c r="I53" s="488"/>
      <c r="K53" s="1076"/>
    </row>
    <row r="54" spans="2:11" x14ac:dyDescent="0.35">
      <c r="B54" s="488" t="s">
        <v>286</v>
      </c>
      <c r="D54" s="1076">
        <v>11.5</v>
      </c>
      <c r="F54" s="488" t="s">
        <v>287</v>
      </c>
      <c r="H54" s="1076">
        <v>11.5</v>
      </c>
      <c r="I54" s="488"/>
      <c r="K54" s="1076"/>
    </row>
    <row r="55" spans="2:11" x14ac:dyDescent="0.35">
      <c r="B55" s="488" t="s">
        <v>256</v>
      </c>
      <c r="D55" s="1076">
        <v>12</v>
      </c>
      <c r="F55" s="488" t="s">
        <v>257</v>
      </c>
      <c r="H55" s="1076">
        <v>12</v>
      </c>
      <c r="I55" s="488"/>
      <c r="K55" s="1076"/>
    </row>
    <row r="56" spans="2:11" x14ac:dyDescent="0.35">
      <c r="B56" s="488" t="s">
        <v>288</v>
      </c>
      <c r="D56" s="1076">
        <v>12.5</v>
      </c>
      <c r="F56" s="488" t="s">
        <v>289</v>
      </c>
      <c r="H56" s="1076">
        <v>12.5</v>
      </c>
      <c r="I56" s="488"/>
      <c r="K56" s="1076"/>
    </row>
    <row r="57" spans="2:11" x14ac:dyDescent="0.35">
      <c r="B57" s="488" t="s">
        <v>258</v>
      </c>
      <c r="D57" s="1076">
        <v>13</v>
      </c>
      <c r="F57" s="488" t="s">
        <v>259</v>
      </c>
      <c r="H57" s="1076">
        <v>13</v>
      </c>
      <c r="I57" s="488"/>
      <c r="K57" s="1076"/>
    </row>
    <row r="58" spans="2:11" x14ac:dyDescent="0.35">
      <c r="B58" s="488" t="s">
        <v>290</v>
      </c>
      <c r="D58" s="1076">
        <v>13.5</v>
      </c>
      <c r="F58" s="488" t="s">
        <v>291</v>
      </c>
      <c r="H58" s="1076">
        <v>13.5</v>
      </c>
      <c r="I58" s="488"/>
      <c r="K58" s="1076"/>
    </row>
    <row r="59" spans="2:11" x14ac:dyDescent="0.35">
      <c r="B59" s="488" t="s">
        <v>260</v>
      </c>
      <c r="D59" s="1076">
        <v>14</v>
      </c>
      <c r="F59" s="488" t="s">
        <v>261</v>
      </c>
      <c r="H59" s="1076">
        <v>14</v>
      </c>
      <c r="I59" s="488"/>
      <c r="K59" s="1076"/>
    </row>
    <row r="60" spans="2:11" x14ac:dyDescent="0.35">
      <c r="B60" s="488" t="s">
        <v>292</v>
      </c>
      <c r="D60" s="1076">
        <v>14.5</v>
      </c>
      <c r="F60" s="488" t="s">
        <v>293</v>
      </c>
      <c r="H60" s="1076">
        <v>14.5</v>
      </c>
      <c r="I60" s="488"/>
      <c r="K60" s="1076"/>
    </row>
    <row r="61" spans="2:11" x14ac:dyDescent="0.35">
      <c r="B61" s="488" t="s">
        <v>262</v>
      </c>
      <c r="D61" s="1076">
        <v>15</v>
      </c>
      <c r="F61" s="488" t="s">
        <v>263</v>
      </c>
      <c r="H61" s="1076">
        <v>15</v>
      </c>
      <c r="I61" s="488"/>
      <c r="K61" s="1076"/>
    </row>
    <row r="62" spans="2:11" x14ac:dyDescent="0.35">
      <c r="B62" s="488" t="s">
        <v>294</v>
      </c>
      <c r="D62" s="1076">
        <v>15.5</v>
      </c>
      <c r="F62" s="488" t="s">
        <v>295</v>
      </c>
      <c r="H62" s="1076">
        <v>15.5</v>
      </c>
      <c r="I62" s="488"/>
      <c r="K62" s="1076"/>
    </row>
    <row r="63" spans="2:11" x14ac:dyDescent="0.35">
      <c r="B63" s="488" t="s">
        <v>264</v>
      </c>
      <c r="D63" s="1076">
        <v>16</v>
      </c>
      <c r="F63" s="488" t="s">
        <v>265</v>
      </c>
      <c r="H63" s="1076">
        <v>16</v>
      </c>
      <c r="I63" s="488"/>
      <c r="K63" s="1076"/>
    </row>
  </sheetData>
  <mergeCells count="2">
    <mergeCell ref="B1:F1"/>
    <mergeCell ref="B2:F2"/>
  </mergeCells>
  <printOptions horizontalCentered="1"/>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M35"/>
  <sheetViews>
    <sheetView view="pageBreakPreview" zoomScale="85" zoomScaleNormal="100" zoomScaleSheetLayoutView="90" workbookViewId="0"/>
  </sheetViews>
  <sheetFormatPr defaultColWidth="9" defaultRowHeight="15" x14ac:dyDescent="0.3"/>
  <cols>
    <col min="1" max="1" width="9.81640625" style="195" customWidth="1"/>
    <col min="2" max="2" width="3.54296875" style="195" customWidth="1"/>
    <col min="3" max="3" width="41.7265625" style="195" customWidth="1"/>
    <col min="4" max="4" width="2.26953125" style="195" customWidth="1"/>
    <col min="5" max="5" width="16.54296875" style="195" customWidth="1"/>
    <col min="6" max="6" width="3.26953125" style="195" customWidth="1"/>
    <col min="7" max="7" width="16.54296875" style="195" customWidth="1"/>
    <col min="8" max="9" width="3.26953125" style="195" customWidth="1"/>
    <col min="10" max="10" width="16.54296875" style="195" customWidth="1"/>
    <col min="11" max="11" width="3.453125" style="195" customWidth="1"/>
    <col min="12" max="12" width="16.54296875" style="195" customWidth="1"/>
    <col min="13" max="13" width="3.453125" style="195" customWidth="1"/>
    <col min="14" max="16384" width="9" style="195"/>
  </cols>
  <sheetData>
    <row r="1" spans="1:13" x14ac:dyDescent="0.3">
      <c r="A1" s="206" t="str">
        <f>Input!J28</f>
        <v>Kentucky Utilities Company / Louisville Gas &amp; Electric Company</v>
      </c>
      <c r="B1" s="206"/>
      <c r="C1" s="206"/>
      <c r="D1" s="206"/>
      <c r="E1" s="206"/>
      <c r="F1" s="206"/>
      <c r="G1" s="206"/>
      <c r="H1" s="206"/>
      <c r="I1" s="206"/>
      <c r="J1" s="640"/>
      <c r="K1" s="640"/>
      <c r="L1" s="640"/>
      <c r="M1" s="640"/>
    </row>
    <row r="2" spans="1:13" x14ac:dyDescent="0.3">
      <c r="A2" s="207" t="s">
        <v>296</v>
      </c>
      <c r="B2" s="207"/>
      <c r="C2" s="207"/>
      <c r="D2" s="207"/>
      <c r="E2" s="207"/>
      <c r="F2" s="207"/>
      <c r="G2" s="207"/>
      <c r="H2" s="207"/>
      <c r="I2" s="207"/>
      <c r="J2" s="640"/>
      <c r="K2" s="640"/>
      <c r="L2" s="640"/>
      <c r="M2" s="640"/>
    </row>
    <row r="3" spans="1:13" x14ac:dyDescent="0.3">
      <c r="A3" s="206" t="str">
        <f>Input!L32</f>
        <v>Proxy Group of Forty-Nine Non-Price Regulated Companies</v>
      </c>
      <c r="B3" s="206"/>
      <c r="C3" s="206"/>
      <c r="D3" s="206"/>
      <c r="E3" s="206"/>
      <c r="F3" s="206"/>
      <c r="G3" s="206"/>
      <c r="H3" s="206"/>
      <c r="I3" s="206"/>
      <c r="J3" s="640"/>
      <c r="K3" s="640"/>
      <c r="L3" s="640"/>
      <c r="M3" s="640"/>
    </row>
    <row r="4" spans="1:13" x14ac:dyDescent="0.3">
      <c r="A4" s="1074"/>
      <c r="B4" s="1074"/>
      <c r="C4" s="1074"/>
      <c r="D4" s="1074"/>
      <c r="E4" s="1074"/>
      <c r="F4" s="1074"/>
      <c r="G4" s="1074"/>
      <c r="H4" s="1074"/>
      <c r="I4" s="1074"/>
    </row>
    <row r="5" spans="1:13" ht="80.25" customHeight="1" x14ac:dyDescent="0.3">
      <c r="A5" s="209" t="s">
        <v>297</v>
      </c>
      <c r="B5" s="1074"/>
      <c r="C5" s="196"/>
      <c r="D5" s="415"/>
      <c r="E5" s="1136" t="str">
        <f>Input!$L$31</f>
        <v>Proxy Group of Seven Natural Gas Distribution Companies</v>
      </c>
      <c r="F5" s="1136"/>
      <c r="G5" s="1136" t="str">
        <f>E5&amp;" (excl. PRPM)"</f>
        <v>Proxy Group of Seven Natural Gas Distribution Companies (excl. PRPM)</v>
      </c>
      <c r="H5" s="1136"/>
      <c r="I5" s="209"/>
      <c r="J5" s="1136" t="str">
        <f>Input!$L$33</f>
        <v>Proxy Group of Fifteen Electric Companies</v>
      </c>
      <c r="K5" s="1136"/>
      <c r="L5" s="1136" t="str">
        <f>J5&amp;" (excl. PRPM)"</f>
        <v>Proxy Group of Fifteen Electric Companies (excl. PRPM)</v>
      </c>
      <c r="M5" s="1136"/>
    </row>
    <row r="6" spans="1:13" x14ac:dyDescent="0.3">
      <c r="A6" s="1101"/>
      <c r="B6" s="1074"/>
      <c r="C6" s="196"/>
      <c r="D6" s="415"/>
      <c r="E6" s="415"/>
      <c r="F6" s="415"/>
      <c r="G6" s="415"/>
      <c r="H6" s="415"/>
      <c r="I6" s="415"/>
    </row>
    <row r="7" spans="1:13" x14ac:dyDescent="0.3">
      <c r="A7" s="196"/>
      <c r="B7" s="1074"/>
      <c r="C7" s="196"/>
      <c r="D7" s="415"/>
      <c r="E7" s="415"/>
      <c r="F7" s="415"/>
      <c r="G7" s="415"/>
      <c r="H7" s="415"/>
      <c r="I7" s="415"/>
    </row>
    <row r="8" spans="1:13" x14ac:dyDescent="0.3">
      <c r="A8" s="1074" t="s">
        <v>5</v>
      </c>
      <c r="B8" s="1074"/>
      <c r="C8" s="196" t="s">
        <v>298</v>
      </c>
      <c r="D8" s="415"/>
      <c r="E8" s="415"/>
      <c r="F8" s="415"/>
      <c r="G8" s="415"/>
      <c r="H8" s="415"/>
      <c r="I8" s="415"/>
    </row>
    <row r="9" spans="1:13" x14ac:dyDescent="0.3">
      <c r="A9" s="196"/>
      <c r="B9" s="1074"/>
      <c r="C9" s="196" t="s">
        <v>299</v>
      </c>
      <c r="D9" s="415"/>
      <c r="E9" s="415"/>
      <c r="F9" s="415"/>
      <c r="G9" s="415"/>
      <c r="H9" s="415"/>
      <c r="I9" s="415"/>
    </row>
    <row r="10" spans="1:13" x14ac:dyDescent="0.3">
      <c r="A10" s="196"/>
      <c r="B10" s="1074"/>
      <c r="C10" s="196" t="s">
        <v>300</v>
      </c>
      <c r="D10" s="415"/>
      <c r="E10" s="414">
        <f>'4.6 Beta Adjusted ERP'!E22</f>
        <v>5.68</v>
      </c>
      <c r="F10" s="490" t="s">
        <v>63</v>
      </c>
      <c r="G10" s="490">
        <f>'4.6 Beta Adjusted ERP'!G22</f>
        <v>5.66</v>
      </c>
      <c r="H10" s="490" t="s">
        <v>63</v>
      </c>
      <c r="I10" s="490"/>
      <c r="J10" s="414">
        <f>'4.6 Beta Adjusted ERP'!J22</f>
        <v>5.25</v>
      </c>
      <c r="K10" s="195" t="s">
        <v>63</v>
      </c>
      <c r="L10" s="195">
        <f>'4.6 Beta Adjusted ERP'!L22</f>
        <v>5.23</v>
      </c>
      <c r="M10" s="490" t="s">
        <v>63</v>
      </c>
    </row>
    <row r="11" spans="1:13" x14ac:dyDescent="0.3">
      <c r="A11" s="196"/>
      <c r="B11" s="1074"/>
      <c r="D11" s="415"/>
    </row>
    <row r="12" spans="1:13" x14ac:dyDescent="0.3">
      <c r="A12" s="196"/>
      <c r="B12" s="1074"/>
      <c r="C12" s="196"/>
      <c r="D12" s="415"/>
      <c r="F12" s="414"/>
      <c r="G12" s="414"/>
      <c r="H12" s="414"/>
      <c r="I12" s="414"/>
    </row>
    <row r="13" spans="1:13" x14ac:dyDescent="0.3">
      <c r="A13" s="1074" t="s">
        <v>180</v>
      </c>
      <c r="B13" s="1074"/>
      <c r="C13" s="196" t="s">
        <v>301</v>
      </c>
      <c r="D13" s="415"/>
      <c r="F13" s="414"/>
      <c r="G13" s="414"/>
      <c r="H13" s="414"/>
      <c r="I13" s="414"/>
    </row>
    <row r="14" spans="1:13" x14ac:dyDescent="0.3">
      <c r="A14" s="196"/>
      <c r="B14" s="1074"/>
      <c r="C14" s="196" t="s">
        <v>302</v>
      </c>
      <c r="D14" s="415"/>
      <c r="F14" s="414"/>
      <c r="G14" s="414"/>
      <c r="H14" s="414"/>
      <c r="I14" s="414"/>
    </row>
    <row r="15" spans="1:13" x14ac:dyDescent="0.3">
      <c r="A15" s="196"/>
      <c r="B15" s="1074"/>
      <c r="C15" s="196" t="s">
        <v>303</v>
      </c>
      <c r="D15" s="415"/>
      <c r="F15" s="414"/>
      <c r="G15" s="414"/>
      <c r="H15" s="414"/>
      <c r="I15" s="414"/>
    </row>
    <row r="16" spans="1:13" x14ac:dyDescent="0.3">
      <c r="A16" s="196"/>
      <c r="B16" s="1074"/>
      <c r="C16" s="196" t="s">
        <v>304</v>
      </c>
      <c r="D16" s="415"/>
      <c r="E16" s="414">
        <f>'4.9 S&amp;P RPM Study Returns'!E16</f>
        <v>4.76</v>
      </c>
      <c r="F16" s="414"/>
      <c r="G16" s="414">
        <f>'4.9 S&amp;P RPM Study Returns'!G16</f>
        <v>4.6500000000000004</v>
      </c>
      <c r="H16" s="414"/>
      <c r="I16" s="414"/>
      <c r="J16" s="414">
        <f>E16</f>
        <v>4.76</v>
      </c>
      <c r="L16" s="414">
        <f>'4.9 S&amp;P RPM Study Returns'!G16</f>
        <v>4.6500000000000004</v>
      </c>
    </row>
    <row r="17" spans="1:13" x14ac:dyDescent="0.3">
      <c r="A17" s="196"/>
      <c r="B17" s="1074"/>
      <c r="D17" s="415"/>
      <c r="F17" s="490"/>
      <c r="G17" s="490"/>
      <c r="H17" s="490"/>
      <c r="I17" s="490"/>
      <c r="L17" s="490"/>
    </row>
    <row r="18" spans="1:13" x14ac:dyDescent="0.3">
      <c r="A18" s="200" t="s">
        <v>185</v>
      </c>
      <c r="B18" s="1074"/>
      <c r="C18" s="196" t="s">
        <v>305</v>
      </c>
      <c r="D18" s="415"/>
      <c r="E18" s="414"/>
      <c r="F18" s="414"/>
      <c r="G18" s="414"/>
      <c r="H18" s="414"/>
      <c r="I18" s="414"/>
      <c r="L18" s="414"/>
    </row>
    <row r="19" spans="1:13" x14ac:dyDescent="0.3">
      <c r="A19" s="196"/>
      <c r="B19" s="1074"/>
      <c r="C19" s="217" t="s">
        <v>306</v>
      </c>
      <c r="D19" s="415"/>
      <c r="E19" s="414"/>
      <c r="F19" s="414"/>
      <c r="G19" s="414"/>
      <c r="H19" s="414"/>
      <c r="I19" s="414"/>
      <c r="L19" s="414"/>
    </row>
    <row r="20" spans="1:13" x14ac:dyDescent="0.3">
      <c r="A20" s="196"/>
      <c r="B20" s="1074"/>
      <c r="C20" s="217" t="s">
        <v>307</v>
      </c>
      <c r="D20" s="415"/>
      <c r="E20" s="414"/>
      <c r="F20" s="414"/>
      <c r="G20" s="414"/>
      <c r="H20" s="414"/>
      <c r="I20" s="414"/>
      <c r="L20" s="414"/>
    </row>
    <row r="21" spans="1:13" x14ac:dyDescent="0.3">
      <c r="A21" s="196"/>
      <c r="B21" s="1074"/>
      <c r="C21" s="492" t="s">
        <v>308</v>
      </c>
      <c r="D21" s="415"/>
      <c r="E21" s="489">
        <f>'4.10 Past Rate Cases Gas'!AF17</f>
        <v>4.7315299555534223</v>
      </c>
      <c r="F21" s="489"/>
      <c r="G21" s="489">
        <f>E21</f>
        <v>4.7315299555534223</v>
      </c>
      <c r="H21" s="489"/>
      <c r="I21" s="489"/>
      <c r="J21" s="765" t="s">
        <v>309</v>
      </c>
      <c r="L21" s="489" t="str">
        <f>J21</f>
        <v>NA</v>
      </c>
    </row>
    <row r="22" spans="1:13" x14ac:dyDescent="0.3">
      <c r="A22" s="196"/>
      <c r="B22" s="1074"/>
      <c r="C22" s="196"/>
      <c r="D22" s="415"/>
      <c r="E22" s="414"/>
      <c r="F22" s="414"/>
      <c r="G22" s="414"/>
      <c r="H22" s="414"/>
      <c r="I22" s="414"/>
      <c r="L22" s="414"/>
    </row>
    <row r="23" spans="1:13" x14ac:dyDescent="0.3">
      <c r="A23" s="196"/>
      <c r="B23" s="1074"/>
      <c r="C23" s="196"/>
      <c r="D23" s="415"/>
      <c r="E23" s="414"/>
      <c r="F23" s="414"/>
      <c r="G23" s="414"/>
      <c r="H23" s="414"/>
      <c r="I23" s="414"/>
      <c r="L23" s="414"/>
    </row>
    <row r="24" spans="1:13" x14ac:dyDescent="0.3">
      <c r="A24" s="200" t="s">
        <v>188</v>
      </c>
      <c r="B24" s="1074"/>
      <c r="C24" s="196" t="s">
        <v>305</v>
      </c>
      <c r="D24" s="415"/>
      <c r="E24" s="414"/>
      <c r="F24" s="414"/>
      <c r="G24" s="414"/>
      <c r="H24" s="414"/>
      <c r="I24" s="414"/>
      <c r="L24" s="414"/>
    </row>
    <row r="25" spans="1:13" x14ac:dyDescent="0.3">
      <c r="A25" s="196"/>
      <c r="B25" s="1074"/>
      <c r="C25" s="217" t="s">
        <v>306</v>
      </c>
      <c r="D25" s="415"/>
      <c r="E25" s="414"/>
      <c r="F25" s="414"/>
      <c r="G25" s="414"/>
      <c r="H25" s="414"/>
      <c r="I25" s="414"/>
      <c r="L25" s="414"/>
    </row>
    <row r="26" spans="1:13" x14ac:dyDescent="0.3">
      <c r="A26" s="196"/>
      <c r="B26" s="1074"/>
      <c r="C26" s="217" t="s">
        <v>310</v>
      </c>
      <c r="D26" s="415"/>
    </row>
    <row r="27" spans="1:13" x14ac:dyDescent="0.3">
      <c r="A27" s="196"/>
      <c r="B27" s="1074"/>
      <c r="C27" s="492" t="s">
        <v>311</v>
      </c>
      <c r="D27" s="415"/>
      <c r="E27" s="709" t="s">
        <v>309</v>
      </c>
      <c r="F27" s="414"/>
      <c r="G27" s="899" t="str">
        <f>E27</f>
        <v>NA</v>
      </c>
      <c r="H27" s="414"/>
      <c r="I27" s="414"/>
      <c r="J27" s="491">
        <f>'4.11 Past Rate Cases Elec'!$AF$21</f>
        <v>4.7746478221448099</v>
      </c>
      <c r="L27" s="899">
        <f>J27</f>
        <v>4.7746478221448099</v>
      </c>
    </row>
    <row r="28" spans="1:13" x14ac:dyDescent="0.3">
      <c r="A28" s="196"/>
      <c r="B28" s="1074"/>
      <c r="C28" s="196"/>
      <c r="D28" s="415"/>
      <c r="E28" s="414"/>
      <c r="F28" s="414"/>
      <c r="G28" s="414"/>
      <c r="H28" s="414"/>
      <c r="I28" s="414"/>
      <c r="L28" s="414"/>
    </row>
    <row r="29" spans="1:13" ht="15.5" thickBot="1" x14ac:dyDescent="0.35">
      <c r="A29" s="200" t="s">
        <v>191</v>
      </c>
      <c r="B29" s="1074"/>
      <c r="C29" s="196" t="s">
        <v>312</v>
      </c>
      <c r="D29" s="415"/>
      <c r="E29" s="493">
        <f>ROUND(AVERAGE(E10:E27),2)</f>
        <v>5.0599999999999996</v>
      </c>
      <c r="F29" s="414" t="s">
        <v>63</v>
      </c>
      <c r="G29" s="493">
        <f>ROUND(AVERAGE(G10:G27),2)</f>
        <v>5.01</v>
      </c>
      <c r="H29" s="414" t="s">
        <v>63</v>
      </c>
      <c r="I29" s="414"/>
      <c r="J29" s="493">
        <f>ROUND(AVERAGE(J10:J27),2)</f>
        <v>4.93</v>
      </c>
      <c r="K29" s="414" t="s">
        <v>63</v>
      </c>
      <c r="L29" s="493">
        <f>ROUND(AVERAGE(L10:L27),2)</f>
        <v>4.88</v>
      </c>
      <c r="M29" s="414" t="s">
        <v>63</v>
      </c>
    </row>
    <row r="30" spans="1:13" ht="15.5" thickTop="1" x14ac:dyDescent="0.3">
      <c r="A30" s="196"/>
      <c r="B30" s="1074"/>
      <c r="C30" s="196"/>
      <c r="D30" s="415"/>
      <c r="E30" s="494"/>
      <c r="F30" s="415"/>
      <c r="G30" s="415"/>
      <c r="H30" s="415"/>
      <c r="I30" s="415"/>
    </row>
    <row r="31" spans="1:13" x14ac:dyDescent="0.3">
      <c r="A31" s="196"/>
      <c r="B31" s="1074"/>
      <c r="C31" s="196"/>
      <c r="D31" s="415"/>
      <c r="E31" s="415"/>
      <c r="F31" s="415"/>
      <c r="G31" s="415"/>
      <c r="H31" s="415"/>
      <c r="I31" s="415"/>
    </row>
    <row r="32" spans="1:13" x14ac:dyDescent="0.3">
      <c r="A32" s="215" t="s">
        <v>199</v>
      </c>
      <c r="B32" s="1074" t="s">
        <v>20</v>
      </c>
      <c r="C32" s="196" t="s">
        <v>313</v>
      </c>
      <c r="D32" s="415"/>
      <c r="E32" s="415"/>
      <c r="F32" s="415"/>
      <c r="G32" s="415"/>
      <c r="H32" s="415"/>
      <c r="I32" s="415"/>
    </row>
    <row r="33" spans="1:9" x14ac:dyDescent="0.3">
      <c r="A33" s="215"/>
      <c r="B33" s="1074" t="s">
        <v>22</v>
      </c>
      <c r="C33" s="196" t="s">
        <v>314</v>
      </c>
      <c r="D33" s="415"/>
      <c r="E33" s="415"/>
      <c r="F33" s="415"/>
      <c r="G33" s="415"/>
      <c r="H33" s="415"/>
      <c r="I33" s="415"/>
    </row>
    <row r="34" spans="1:9" x14ac:dyDescent="0.3">
      <c r="B34" s="200" t="s">
        <v>24</v>
      </c>
      <c r="C34" s="196" t="s">
        <v>315</v>
      </c>
    </row>
    <row r="35" spans="1:9" x14ac:dyDescent="0.3">
      <c r="B35" s="200" t="s">
        <v>24</v>
      </c>
      <c r="C35" s="196" t="s">
        <v>316</v>
      </c>
    </row>
  </sheetData>
  <mergeCells count="4">
    <mergeCell ref="E5:F5"/>
    <mergeCell ref="J5:K5"/>
    <mergeCell ref="G5:H5"/>
    <mergeCell ref="L5:M5"/>
  </mergeCells>
  <printOptions horizontalCentered="1"/>
  <pageMargins left="0.7" right="0.7" top="0.75" bottom="0.75" header="0.3" footer="0.3"/>
  <pageSetup scale="6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N61"/>
  <sheetViews>
    <sheetView view="pageBreakPreview" zoomScale="85" zoomScaleNormal="100" zoomScaleSheetLayoutView="85" workbookViewId="0"/>
  </sheetViews>
  <sheetFormatPr defaultColWidth="8.81640625" defaultRowHeight="15" x14ac:dyDescent="0.3"/>
  <cols>
    <col min="1" max="1" width="9.26953125" style="196" customWidth="1"/>
    <col min="2" max="2" width="5.26953125" style="196" customWidth="1"/>
    <col min="3" max="3" width="51.54296875" style="196" customWidth="1"/>
    <col min="4" max="4" width="5.7265625" style="196" customWidth="1"/>
    <col min="5" max="5" width="18.81640625" style="196" customWidth="1"/>
    <col min="6" max="6" width="4" style="196" customWidth="1"/>
    <col min="7" max="7" width="18.81640625" style="196" customWidth="1"/>
    <col min="8" max="9" width="4" style="196" customWidth="1"/>
    <col min="10" max="10" width="18.81640625" style="195" customWidth="1"/>
    <col min="11" max="11" width="4" style="195" customWidth="1"/>
    <col min="12" max="12" width="18.81640625" style="195" customWidth="1"/>
    <col min="13" max="14" width="4" style="195" customWidth="1"/>
    <col min="15" max="16384" width="8.81640625" style="195"/>
  </cols>
  <sheetData>
    <row r="1" spans="1:14" x14ac:dyDescent="0.3">
      <c r="A1" s="206" t="str">
        <f>Input!J28</f>
        <v>Kentucky Utilities Company / Louisville Gas &amp; Electric Company</v>
      </c>
      <c r="B1" s="206"/>
      <c r="C1" s="206"/>
      <c r="D1" s="206"/>
      <c r="E1" s="206"/>
      <c r="F1" s="206"/>
      <c r="G1" s="206"/>
      <c r="H1" s="206"/>
      <c r="I1" s="206"/>
      <c r="J1" s="640"/>
      <c r="K1" s="640"/>
      <c r="L1" s="640"/>
      <c r="M1" s="640"/>
      <c r="N1" s="640"/>
    </row>
    <row r="2" spans="1:14" x14ac:dyDescent="0.3">
      <c r="A2" s="207" t="s">
        <v>317</v>
      </c>
      <c r="B2" s="207"/>
      <c r="C2" s="207"/>
      <c r="D2" s="207"/>
      <c r="E2" s="207"/>
      <c r="F2" s="207"/>
      <c r="G2" s="207"/>
      <c r="H2" s="207"/>
      <c r="I2" s="207"/>
      <c r="J2" s="640"/>
      <c r="K2" s="640"/>
      <c r="L2" s="640"/>
      <c r="M2" s="640"/>
      <c r="N2" s="640"/>
    </row>
    <row r="3" spans="1:14" x14ac:dyDescent="0.3">
      <c r="A3" s="207" t="s">
        <v>318</v>
      </c>
      <c r="B3" s="207"/>
      <c r="C3" s="207"/>
      <c r="D3" s="207"/>
      <c r="E3" s="207"/>
      <c r="F3" s="207"/>
      <c r="G3" s="207"/>
      <c r="H3" s="207"/>
      <c r="I3" s="207"/>
      <c r="J3" s="640"/>
      <c r="K3" s="640"/>
      <c r="L3" s="640"/>
      <c r="M3" s="640"/>
      <c r="N3" s="640"/>
    </row>
    <row r="4" spans="1:14" x14ac:dyDescent="0.3">
      <c r="A4" s="206" t="str">
        <f>Input!L30</f>
        <v>Proxy Group of Seven Natural Gas Distribution Companies and Proxy Group of Fifteen Electric Companies</v>
      </c>
      <c r="B4" s="206"/>
      <c r="C4" s="206"/>
      <c r="D4" s="206"/>
      <c r="E4" s="206"/>
      <c r="F4" s="206"/>
      <c r="G4" s="206"/>
      <c r="H4" s="206"/>
      <c r="I4" s="206"/>
      <c r="J4" s="640"/>
      <c r="K4" s="640"/>
      <c r="L4" s="640"/>
      <c r="M4" s="640"/>
      <c r="N4" s="640"/>
    </row>
    <row r="5" spans="1:14" x14ac:dyDescent="0.3">
      <c r="A5" s="1074"/>
      <c r="B5" s="1076"/>
      <c r="C5" s="1076"/>
      <c r="D5" s="1076"/>
      <c r="E5" s="1076"/>
      <c r="F5" s="1076"/>
      <c r="G5" s="1076"/>
      <c r="H5" s="1076"/>
      <c r="I5" s="1076"/>
    </row>
    <row r="6" spans="1:14" ht="81.75" customHeight="1" x14ac:dyDescent="0.3">
      <c r="A6" s="1073" t="s">
        <v>2</v>
      </c>
      <c r="C6" s="475" t="s">
        <v>319</v>
      </c>
      <c r="D6" s="207"/>
      <c r="E6" s="1136" t="str">
        <f>Input!$L$31</f>
        <v>Proxy Group of Seven Natural Gas Distribution Companies</v>
      </c>
      <c r="F6" s="1136"/>
      <c r="G6" s="1136" t="str">
        <f>E6&amp; "(excl. PRPM)"</f>
        <v>Proxy Group of Seven Natural Gas Distribution Companies(excl. PRPM)</v>
      </c>
      <c r="H6" s="1136"/>
      <c r="I6" s="209"/>
      <c r="J6" s="1136" t="str">
        <f>Input!$L$33</f>
        <v>Proxy Group of Fifteen Electric Companies</v>
      </c>
      <c r="K6" s="1136"/>
      <c r="L6" s="1136" t="str">
        <f>J6&amp; "(excl. PRPM)"</f>
        <v>Proxy Group of Fifteen Electric Companies(excl. PRPM)</v>
      </c>
      <c r="M6" s="1136"/>
    </row>
    <row r="7" spans="1:14" x14ac:dyDescent="0.3">
      <c r="J7" s="196"/>
      <c r="K7" s="196"/>
    </row>
    <row r="8" spans="1:14" x14ac:dyDescent="0.3">
      <c r="A8" s="1074" t="s">
        <v>5</v>
      </c>
      <c r="C8" s="414" t="s">
        <v>320</v>
      </c>
      <c r="D8" s="414"/>
      <c r="E8" s="414">
        <f>('MRP WP1'!C64-'MRP WP1'!C65)*100</f>
        <v>6.1026365413537675</v>
      </c>
      <c r="F8" s="490" t="s">
        <v>63</v>
      </c>
      <c r="G8" s="490">
        <f>E8</f>
        <v>6.1026365413537675</v>
      </c>
      <c r="H8" s="490" t="s">
        <v>63</v>
      </c>
      <c r="I8" s="490"/>
      <c r="J8" s="414">
        <f>E8</f>
        <v>6.1026365413537675</v>
      </c>
      <c r="K8" s="490" t="s">
        <v>63</v>
      </c>
      <c r="L8" s="490">
        <f>J8</f>
        <v>6.1026365413537675</v>
      </c>
      <c r="M8" s="490" t="s">
        <v>63</v>
      </c>
    </row>
    <row r="9" spans="1:14" x14ac:dyDescent="0.3">
      <c r="C9" s="414"/>
      <c r="D9" s="414"/>
      <c r="E9" s="414"/>
      <c r="F9" s="414"/>
      <c r="G9" s="414"/>
      <c r="H9" s="414"/>
      <c r="I9" s="414"/>
      <c r="J9" s="414"/>
      <c r="K9" s="414"/>
      <c r="L9" s="414"/>
      <c r="M9" s="414"/>
    </row>
    <row r="10" spans="1:14" x14ac:dyDescent="0.3">
      <c r="A10" s="1074" t="s">
        <v>180</v>
      </c>
      <c r="C10" s="414" t="s">
        <v>321</v>
      </c>
      <c r="D10" s="414"/>
      <c r="E10" s="414">
        <f>'MRP ERP WP'!AK42*100</f>
        <v>6.817379097376854</v>
      </c>
      <c r="F10" s="490"/>
      <c r="G10" s="490">
        <f>E10</f>
        <v>6.817379097376854</v>
      </c>
      <c r="H10" s="490"/>
      <c r="I10" s="490"/>
      <c r="J10" s="414">
        <f>E10</f>
        <v>6.817379097376854</v>
      </c>
      <c r="K10" s="490"/>
      <c r="L10" s="490">
        <f>J10</f>
        <v>6.817379097376854</v>
      </c>
      <c r="M10" s="490"/>
    </row>
    <row r="11" spans="1:14" x14ac:dyDescent="0.3">
      <c r="C11" s="414"/>
      <c r="D11" s="414"/>
      <c r="E11" s="414"/>
      <c r="F11" s="414"/>
      <c r="G11" s="414"/>
      <c r="H11" s="414"/>
      <c r="I11" s="414"/>
      <c r="J11" s="414"/>
      <c r="K11" s="414"/>
      <c r="L11" s="414"/>
      <c r="M11" s="414"/>
    </row>
    <row r="12" spans="1:14" x14ac:dyDescent="0.3">
      <c r="A12" s="495" t="s">
        <v>185</v>
      </c>
      <c r="C12" s="414" t="s">
        <v>322</v>
      </c>
      <c r="D12" s="414"/>
      <c r="E12" s="414">
        <f>'PRPM WP1'!$D$1207*100</f>
        <v>7.3178156429847485</v>
      </c>
      <c r="F12" s="414"/>
      <c r="G12" s="489" t="s">
        <v>309</v>
      </c>
      <c r="H12" s="414"/>
      <c r="I12" s="414"/>
      <c r="J12" s="489">
        <f>E12</f>
        <v>7.3178156429847485</v>
      </c>
      <c r="K12" s="414"/>
      <c r="L12" s="489" t="s">
        <v>309</v>
      </c>
      <c r="M12" s="414"/>
    </row>
    <row r="13" spans="1:14" x14ac:dyDescent="0.3">
      <c r="C13" s="414"/>
      <c r="D13" s="414"/>
      <c r="E13" s="414"/>
      <c r="F13" s="414"/>
      <c r="G13" s="414"/>
      <c r="H13" s="414"/>
      <c r="I13" s="414"/>
      <c r="J13" s="414"/>
      <c r="K13" s="414"/>
      <c r="L13" s="414"/>
      <c r="M13" s="414"/>
    </row>
    <row r="14" spans="1:14" ht="30" x14ac:dyDescent="0.3">
      <c r="A14" s="425">
        <v>4</v>
      </c>
      <c r="C14" s="496" t="s">
        <v>323</v>
      </c>
      <c r="D14" s="414"/>
      <c r="E14" s="414">
        <f>'MRP WP1'!$F$22*100-'MRP WP1'!$C$35</f>
        <v>5.8500000000000014</v>
      </c>
      <c r="F14" s="490"/>
      <c r="G14" s="490">
        <f>E14</f>
        <v>5.8500000000000014</v>
      </c>
      <c r="H14" s="490"/>
      <c r="I14" s="490"/>
      <c r="J14" s="414">
        <f>E14</f>
        <v>5.8500000000000014</v>
      </c>
      <c r="K14" s="490"/>
      <c r="L14" s="490">
        <f>J14</f>
        <v>5.8500000000000014</v>
      </c>
      <c r="M14" s="490"/>
    </row>
    <row r="15" spans="1:14" x14ac:dyDescent="0.3">
      <c r="A15" s="495"/>
      <c r="C15" s="496"/>
      <c r="D15" s="414"/>
      <c r="E15" s="414"/>
      <c r="F15" s="490"/>
      <c r="G15" s="490"/>
      <c r="H15" s="490"/>
      <c r="I15" s="490"/>
      <c r="J15" s="414"/>
      <c r="K15" s="490"/>
      <c r="L15" s="490"/>
      <c r="M15" s="490"/>
    </row>
    <row r="16" spans="1:14" ht="54" customHeight="1" x14ac:dyDescent="0.3">
      <c r="A16" s="495" t="s">
        <v>191</v>
      </c>
      <c r="C16" s="496" t="s">
        <v>324</v>
      </c>
      <c r="D16" s="414"/>
      <c r="E16" s="497">
        <f>'MRP WP2 '!$K$505*100-'MRP WP1'!C35</f>
        <v>9.8810036748819385</v>
      </c>
      <c r="F16" s="490"/>
      <c r="G16" s="900">
        <f>E16</f>
        <v>9.8810036748819385</v>
      </c>
      <c r="H16" s="490"/>
      <c r="I16" s="490"/>
      <c r="J16" s="497">
        <f>E16</f>
        <v>9.8810036748819385</v>
      </c>
      <c r="K16" s="490"/>
      <c r="L16" s="900">
        <f>J16</f>
        <v>9.8810036748819385</v>
      </c>
      <c r="M16" s="490"/>
    </row>
    <row r="17" spans="1:14" x14ac:dyDescent="0.3">
      <c r="C17" s="414"/>
      <c r="D17" s="414"/>
      <c r="E17" s="414"/>
      <c r="F17" s="414"/>
      <c r="G17" s="414"/>
      <c r="H17" s="414"/>
      <c r="I17" s="414"/>
      <c r="J17" s="414"/>
      <c r="K17" s="414"/>
      <c r="L17" s="414"/>
      <c r="M17" s="414"/>
    </row>
    <row r="18" spans="1:14" x14ac:dyDescent="0.3">
      <c r="A18" s="495" t="s">
        <v>193</v>
      </c>
      <c r="C18" s="498" t="s">
        <v>325</v>
      </c>
      <c r="D18" s="414"/>
      <c r="E18" s="214">
        <f>ROUND(AVERAGE(E8:E16),2)</f>
        <v>7.19</v>
      </c>
      <c r="F18" s="490" t="s">
        <v>63</v>
      </c>
      <c r="G18" s="214">
        <f>ROUND(AVERAGE(G8:G16),2)</f>
        <v>7.16</v>
      </c>
      <c r="H18" s="490" t="s">
        <v>63</v>
      </c>
      <c r="I18" s="490"/>
      <c r="J18" s="214">
        <f>ROUND(AVERAGE(J8:J16),2)</f>
        <v>7.19</v>
      </c>
      <c r="K18" s="490" t="s">
        <v>63</v>
      </c>
      <c r="L18" s="214">
        <f>ROUND(AVERAGE(L8:L16),2)</f>
        <v>7.16</v>
      </c>
      <c r="M18" s="490" t="s">
        <v>63</v>
      </c>
    </row>
    <row r="19" spans="1:14" x14ac:dyDescent="0.3">
      <c r="C19" s="414"/>
      <c r="D19" s="414"/>
      <c r="E19" s="414"/>
      <c r="F19" s="414"/>
      <c r="G19" s="414"/>
      <c r="H19" s="414"/>
      <c r="I19" s="414"/>
      <c r="J19" s="414"/>
      <c r="K19" s="414"/>
      <c r="L19" s="414"/>
      <c r="M19" s="414"/>
    </row>
    <row r="20" spans="1:14" x14ac:dyDescent="0.3">
      <c r="A20" s="200" t="s">
        <v>196</v>
      </c>
      <c r="C20" s="414" t="s">
        <v>326</v>
      </c>
      <c r="D20" s="414"/>
      <c r="E20" s="497">
        <f>'5.1 CAPM - Gas'!H23</f>
        <v>0.79</v>
      </c>
      <c r="F20" s="414"/>
      <c r="G20" s="497">
        <f>E20</f>
        <v>0.79</v>
      </c>
      <c r="H20" s="414"/>
      <c r="I20" s="414"/>
      <c r="J20" s="497">
        <f>'5.2 CAPM - Elec'!H27</f>
        <v>0.73</v>
      </c>
      <c r="K20" s="414"/>
      <c r="L20" s="497">
        <f>J20</f>
        <v>0.73</v>
      </c>
      <c r="M20" s="414"/>
    </row>
    <row r="21" spans="1:14" x14ac:dyDescent="0.3">
      <c r="C21" s="414"/>
      <c r="D21" s="414"/>
      <c r="E21" s="414"/>
      <c r="F21" s="414"/>
      <c r="G21" s="414"/>
      <c r="H21" s="414"/>
      <c r="I21" s="414"/>
      <c r="J21" s="414"/>
      <c r="K21" s="414"/>
      <c r="L21" s="414"/>
      <c r="M21" s="414"/>
    </row>
    <row r="22" spans="1:14" ht="15.5" thickBot="1" x14ac:dyDescent="0.35">
      <c r="A22" s="200" t="s">
        <v>327</v>
      </c>
      <c r="C22" s="414" t="s">
        <v>328</v>
      </c>
      <c r="D22" s="414"/>
      <c r="E22" s="493">
        <f>ROUND(E18*E20,2)</f>
        <v>5.68</v>
      </c>
      <c r="F22" s="414" t="s">
        <v>63</v>
      </c>
      <c r="G22" s="493">
        <f>ROUND(G18*G20,2)</f>
        <v>5.66</v>
      </c>
      <c r="H22" s="414" t="s">
        <v>63</v>
      </c>
      <c r="I22" s="414"/>
      <c r="J22" s="493">
        <f>ROUND(J18*J20,2)</f>
        <v>5.25</v>
      </c>
      <c r="K22" s="414" t="s">
        <v>63</v>
      </c>
      <c r="L22" s="493">
        <f>ROUND(L18*L20,2)</f>
        <v>5.23</v>
      </c>
      <c r="M22" s="414" t="s">
        <v>63</v>
      </c>
    </row>
    <row r="23" spans="1:14" ht="15.5" thickTop="1" x14ac:dyDescent="0.3">
      <c r="C23" s="414"/>
      <c r="D23" s="414"/>
      <c r="E23" s="414"/>
      <c r="F23" s="414"/>
      <c r="G23" s="414"/>
      <c r="H23" s="414"/>
      <c r="I23" s="414"/>
    </row>
    <row r="24" spans="1:14" x14ac:dyDescent="0.3">
      <c r="B24" s="202" t="s">
        <v>199</v>
      </c>
      <c r="C24" s="414"/>
      <c r="D24" s="414"/>
      <c r="E24" s="414"/>
      <c r="F24" s="414"/>
      <c r="G24" s="414"/>
      <c r="H24" s="414"/>
      <c r="I24" s="414"/>
    </row>
    <row r="25" spans="1:14" ht="15.75" customHeight="1" x14ac:dyDescent="0.3">
      <c r="A25" s="1138"/>
      <c r="B25" s="1144" t="s">
        <v>20</v>
      </c>
      <c r="C25" s="1135" t="str">
        <f>CONCATENATE("Based on the arithmetic mean historical monthly returns on large company common stocks from Kroll Cost of Capital Navigator and Bloomberg Professional Services"," minus the arithmetic mean monthly yield of Moody's average Aaa and Aa2 corporate bonds from 1928-2024.")</f>
        <v>Based on the arithmetic mean historical monthly returns on large company common stocks from Kroll Cost of Capital Navigator and Bloomberg Professional Services minus the arithmetic mean monthly yield of Moody's average Aaa and Aa2 corporate bonds from 1928-2024.</v>
      </c>
      <c r="D25" s="1135"/>
      <c r="E25" s="1135"/>
      <c r="F25" s="1135"/>
      <c r="G25" s="1135"/>
      <c r="H25" s="1135"/>
      <c r="I25" s="1135"/>
      <c r="J25" s="1135"/>
      <c r="K25" s="1135"/>
      <c r="L25" s="1135"/>
      <c r="M25" s="1135"/>
      <c r="N25" s="1135"/>
    </row>
    <row r="26" spans="1:14" ht="21" customHeight="1" x14ac:dyDescent="0.3">
      <c r="A26" s="1138"/>
      <c r="B26" s="1144"/>
      <c r="C26" s="1135"/>
      <c r="D26" s="1135"/>
      <c r="E26" s="1135"/>
      <c r="F26" s="1135"/>
      <c r="G26" s="1135"/>
      <c r="H26" s="1135"/>
      <c r="I26" s="1135"/>
      <c r="J26" s="1135"/>
      <c r="K26" s="1135"/>
      <c r="L26" s="1135"/>
      <c r="M26" s="1135"/>
      <c r="N26" s="1135"/>
    </row>
    <row r="27" spans="1:14" ht="51" customHeight="1" x14ac:dyDescent="0.3">
      <c r="A27" s="205"/>
      <c r="B27" s="499" t="s">
        <v>22</v>
      </c>
      <c r="C27" s="1143" t="str">
        <f>CONCATENATE("This equity risk premium is based on a regression of the monthly equity risk premiums of large company common stocks relative to Moody's average Aaa and Aa2 rated corporate bond yields from 1928-2024 referenced in Note 1 above.","  Using the equation generated from the regression, an expected equity risk premium is calculated using the average consensus forecast of Aaa corporate bonds of ",TEXT('MRP WP1'!$C$35,"#0.00"),"% (from page 1 of this Exhibit).")</f>
        <v>This equity risk premium is based on a regression of the monthly equity risk premiums of large company common stocks relative to Moody's average Aaa and Aa2 rated corporate bond yields from 1928-2024 referenced in Note 1 above.  Using the equation generated from the regression, an expected equity risk premium is calculated using the average consensus forecast of Aaa corporate bonds of 5.35% (from page 1 of this Exhibit).</v>
      </c>
      <c r="D27" s="1143"/>
      <c r="E27" s="1143"/>
      <c r="F27" s="1143"/>
      <c r="G27" s="1143"/>
      <c r="H27" s="1143"/>
      <c r="I27" s="1143"/>
      <c r="J27" s="1143"/>
      <c r="K27" s="1143"/>
      <c r="L27" s="1143"/>
      <c r="M27" s="1143"/>
      <c r="N27" s="1143"/>
    </row>
    <row r="28" spans="1:14" ht="48.75" customHeight="1" x14ac:dyDescent="0.3">
      <c r="A28" s="205"/>
      <c r="B28" s="499" t="s">
        <v>24</v>
      </c>
      <c r="C28" s="1143" t="s">
        <v>329</v>
      </c>
      <c r="D28" s="1143"/>
      <c r="E28" s="1143"/>
      <c r="F28" s="1143"/>
      <c r="G28" s="1143"/>
      <c r="H28" s="1143"/>
      <c r="I28" s="1143"/>
      <c r="J28" s="1143"/>
      <c r="K28" s="1143"/>
      <c r="L28" s="1143"/>
      <c r="M28" s="1143"/>
      <c r="N28" s="1143"/>
    </row>
    <row r="29" spans="1:14" ht="51.75" customHeight="1" x14ac:dyDescent="0.3">
      <c r="A29" s="205"/>
      <c r="B29" s="499" t="s">
        <v>26</v>
      </c>
      <c r="C29" s="1143" t="str">
        <f>CONCATENATE("The equity risk premium based on the Value Line Summary and Index is derived by subtracting the average consensus forecast of Aaa corporate bonds of ",TEXT('MRP WP1'!$C$35,"#0.00"),"% (from page 1 of this Exhibit) from the projected 3-5 year total annual market return of ",TEXT('MRP WP1'!$F$22*100,"#0.00"),"% (described fully in note 1 on page 2 of Exhibit DWD-5).")</f>
        <v>The equity risk premium based on the Value Line Summary and Index is derived by subtracting the average consensus forecast of Aaa corporate bonds of 5.35% (from page 1 of this Exhibit) from the projected 3-5 year total annual market return of 11.20% (described fully in note 1 on page 2 of Exhibit DWD-5).</v>
      </c>
      <c r="D29" s="1143"/>
      <c r="E29" s="1143"/>
      <c r="F29" s="1143"/>
      <c r="G29" s="1143"/>
      <c r="H29" s="1143"/>
      <c r="I29" s="1143"/>
      <c r="J29" s="1143"/>
      <c r="K29" s="1143"/>
      <c r="L29" s="1143"/>
      <c r="M29" s="1143"/>
      <c r="N29" s="1143"/>
    </row>
    <row r="30" spans="1:14" ht="52.5" customHeight="1" x14ac:dyDescent="0.3">
      <c r="A30" s="205"/>
      <c r="B30" s="499" t="s">
        <v>28</v>
      </c>
      <c r="C30" s="1143" t="str">
        <f>CONCATENATE("Using data from the Bloomberg Professional Services, Value Line, and S&amp;P Global Market Intelligence for the S&amp;P 500 for the S&amp;P 500, an expected total return of ",TEXT('MRP WP2 '!$K$505*100,"#0.00"), "% was derived based upon expected dividend yields as a proxy for income returns and long-term earnings growth estimates as a proxy for capital appreciation.  Subtracting the average consensus forecast of Aaa corporate bonds of ",TEXT('MRP WP1'!$C$35,"#0.00"), "% results in an expected equity risk premium of ", TEXT('4.6 Beta Adjusted ERP'!$E$16,"#0.00"),"%.")</f>
        <v>Using data from the Bloomberg Professional Services, Value Line, and S&amp;P Global Market Intelligence for the S&amp;P 500 for the S&amp;P 500, an expected total return of 15.23% was derived based upon expected dividend yields as a proxy for income returns and long-term earnings growth estimates as a proxy for capital appreciation.  Subtracting the average consensus forecast of Aaa corporate bonds of 5.35% results in an expected equity risk premium of 9.88%.</v>
      </c>
      <c r="D30" s="1143"/>
      <c r="E30" s="1143"/>
      <c r="F30" s="1143"/>
      <c r="G30" s="1143"/>
      <c r="H30" s="1143"/>
      <c r="I30" s="1143"/>
      <c r="J30" s="1143"/>
      <c r="K30" s="1143"/>
      <c r="L30" s="1143"/>
      <c r="M30" s="1143"/>
      <c r="N30" s="1143"/>
    </row>
    <row r="31" spans="1:14" x14ac:dyDescent="0.3">
      <c r="A31" s="205"/>
      <c r="B31" s="499" t="s">
        <v>30</v>
      </c>
      <c r="C31" s="1143" t="s">
        <v>330</v>
      </c>
      <c r="D31" s="1143"/>
      <c r="E31" s="1143"/>
      <c r="F31" s="1143"/>
      <c r="G31" s="1143"/>
      <c r="H31" s="1143"/>
      <c r="I31" s="1143"/>
      <c r="J31" s="1143"/>
      <c r="K31" s="1143"/>
    </row>
    <row r="32" spans="1:14" x14ac:dyDescent="0.3">
      <c r="C32" s="414"/>
      <c r="D32" s="414"/>
      <c r="E32" s="414"/>
      <c r="F32" s="414"/>
      <c r="G32" s="414"/>
      <c r="H32" s="414"/>
      <c r="I32" s="414"/>
    </row>
    <row r="33" spans="2:9" x14ac:dyDescent="0.3">
      <c r="B33" s="196" t="s">
        <v>331</v>
      </c>
      <c r="C33" s="414"/>
      <c r="D33" s="414"/>
      <c r="E33" s="414"/>
      <c r="F33" s="414"/>
      <c r="G33" s="414"/>
      <c r="H33" s="414"/>
      <c r="I33" s="414"/>
    </row>
    <row r="34" spans="2:9" x14ac:dyDescent="0.3">
      <c r="C34" s="1143" t="s">
        <v>332</v>
      </c>
      <c r="D34" s="1143"/>
      <c r="E34" s="1143"/>
      <c r="F34" s="1143"/>
      <c r="G34" s="1077"/>
      <c r="H34" s="1077"/>
      <c r="I34" s="1077"/>
    </row>
    <row r="35" spans="2:9" x14ac:dyDescent="0.3">
      <c r="C35" s="1143" t="s">
        <v>333</v>
      </c>
      <c r="D35" s="1143"/>
      <c r="E35" s="1143"/>
      <c r="F35" s="1143"/>
      <c r="G35" s="1077"/>
      <c r="H35" s="1077"/>
      <c r="I35" s="1077"/>
    </row>
    <row r="36" spans="2:9" x14ac:dyDescent="0.3">
      <c r="C36" s="1143" t="s">
        <v>334</v>
      </c>
      <c r="D36" s="1143"/>
      <c r="E36" s="1143"/>
      <c r="F36" s="1143"/>
      <c r="G36" s="1077"/>
      <c r="H36" s="1077"/>
      <c r="I36" s="1077"/>
    </row>
    <row r="37" spans="2:9" x14ac:dyDescent="0.3">
      <c r="C37" s="1143" t="str">
        <f>CONCATENATE("Blue Chip Financial Forecasts, ",Input!L25)</f>
        <v>Blue Chip Financial Forecasts, November 27, 2024 and February 28, 2025</v>
      </c>
      <c r="D37" s="1143"/>
      <c r="E37" s="1143"/>
      <c r="F37" s="1143"/>
      <c r="G37" s="1077"/>
      <c r="H37" s="1077"/>
      <c r="I37" s="1077"/>
    </row>
    <row r="38" spans="2:9" x14ac:dyDescent="0.3">
      <c r="C38" s="196" t="s">
        <v>174</v>
      </c>
      <c r="D38" s="414"/>
      <c r="E38" s="414"/>
      <c r="F38" s="414"/>
      <c r="G38" s="414"/>
      <c r="H38" s="414"/>
      <c r="I38" s="414"/>
    </row>
    <row r="39" spans="2:9" x14ac:dyDescent="0.3">
      <c r="C39" s="414" t="s">
        <v>215</v>
      </c>
      <c r="D39" s="414"/>
      <c r="E39" s="414"/>
      <c r="F39" s="414"/>
      <c r="G39" s="414"/>
      <c r="H39" s="414"/>
      <c r="I39" s="414"/>
    </row>
    <row r="40" spans="2:9" x14ac:dyDescent="0.3">
      <c r="C40" s="414"/>
      <c r="D40" s="414"/>
      <c r="E40" s="414"/>
      <c r="F40" s="414"/>
      <c r="G40" s="414"/>
      <c r="H40" s="414"/>
      <c r="I40" s="414"/>
    </row>
    <row r="41" spans="2:9" x14ac:dyDescent="0.3">
      <c r="C41" s="414"/>
      <c r="D41" s="414"/>
      <c r="E41" s="414"/>
      <c r="F41" s="414"/>
      <c r="G41" s="414"/>
      <c r="H41" s="414"/>
      <c r="I41" s="414"/>
    </row>
    <row r="42" spans="2:9" x14ac:dyDescent="0.3">
      <c r="C42" s="414"/>
      <c r="D42" s="414"/>
      <c r="E42" s="414"/>
      <c r="F42" s="414"/>
      <c r="G42" s="414"/>
      <c r="H42" s="414"/>
      <c r="I42" s="414"/>
    </row>
    <row r="43" spans="2:9" x14ac:dyDescent="0.3">
      <c r="C43" s="414"/>
      <c r="D43" s="414"/>
      <c r="E43" s="414"/>
      <c r="F43" s="414"/>
      <c r="G43" s="414"/>
      <c r="H43" s="414"/>
      <c r="I43" s="414"/>
    </row>
    <row r="44" spans="2:9" x14ac:dyDescent="0.3">
      <c r="C44" s="414"/>
      <c r="D44" s="414"/>
      <c r="E44" s="414"/>
      <c r="F44" s="414"/>
      <c r="G44" s="414"/>
      <c r="H44" s="414"/>
      <c r="I44" s="414"/>
    </row>
    <row r="45" spans="2:9" x14ac:dyDescent="0.3">
      <c r="C45" s="414"/>
      <c r="D45" s="414"/>
      <c r="E45" s="414"/>
      <c r="F45" s="414"/>
      <c r="G45" s="414"/>
      <c r="H45" s="414"/>
      <c r="I45" s="414"/>
    </row>
    <row r="46" spans="2:9" x14ac:dyDescent="0.3">
      <c r="C46" s="414"/>
      <c r="D46" s="414"/>
      <c r="E46" s="414"/>
      <c r="F46" s="414"/>
      <c r="G46" s="414"/>
      <c r="H46" s="414"/>
      <c r="I46" s="414"/>
    </row>
    <row r="47" spans="2:9" x14ac:dyDescent="0.3">
      <c r="C47" s="414"/>
      <c r="D47" s="414"/>
      <c r="E47" s="414"/>
      <c r="F47" s="414"/>
      <c r="G47" s="414"/>
      <c r="H47" s="414"/>
      <c r="I47" s="414"/>
    </row>
    <row r="48" spans="2:9" x14ac:dyDescent="0.3">
      <c r="C48" s="414"/>
      <c r="D48" s="414"/>
      <c r="E48" s="414"/>
      <c r="F48" s="414"/>
      <c r="G48" s="414"/>
      <c r="H48" s="414"/>
      <c r="I48" s="414"/>
    </row>
    <row r="49" spans="3:9" x14ac:dyDescent="0.3">
      <c r="C49" s="414"/>
      <c r="D49" s="414"/>
      <c r="E49" s="414"/>
      <c r="F49" s="414"/>
      <c r="G49" s="414"/>
      <c r="H49" s="414"/>
      <c r="I49" s="414"/>
    </row>
    <row r="50" spans="3:9" x14ac:dyDescent="0.3">
      <c r="C50" s="414"/>
      <c r="D50" s="414"/>
      <c r="E50" s="414"/>
      <c r="F50" s="414"/>
      <c r="G50" s="414"/>
      <c r="H50" s="414"/>
      <c r="I50" s="414"/>
    </row>
    <row r="51" spans="3:9" x14ac:dyDescent="0.3">
      <c r="C51" s="414"/>
      <c r="D51" s="414"/>
      <c r="E51" s="414"/>
      <c r="F51" s="414"/>
      <c r="G51" s="414"/>
      <c r="H51" s="414"/>
      <c r="I51" s="414"/>
    </row>
    <row r="52" spans="3:9" x14ac:dyDescent="0.3">
      <c r="C52" s="414"/>
      <c r="D52" s="414"/>
      <c r="E52" s="414"/>
      <c r="F52" s="414"/>
      <c r="G52" s="414"/>
      <c r="H52" s="414"/>
      <c r="I52" s="414"/>
    </row>
    <row r="53" spans="3:9" x14ac:dyDescent="0.3">
      <c r="C53" s="414"/>
      <c r="D53" s="414"/>
      <c r="E53" s="414"/>
      <c r="F53" s="414"/>
      <c r="G53" s="414"/>
      <c r="H53" s="414"/>
      <c r="I53" s="414"/>
    </row>
    <row r="54" spans="3:9" x14ac:dyDescent="0.3">
      <c r="C54" s="414"/>
      <c r="D54" s="414"/>
      <c r="E54" s="414"/>
      <c r="F54" s="414"/>
      <c r="G54" s="414"/>
      <c r="H54" s="414"/>
      <c r="I54" s="414"/>
    </row>
    <row r="55" spans="3:9" x14ac:dyDescent="0.3">
      <c r="C55" s="414"/>
      <c r="D55" s="414"/>
      <c r="E55" s="414"/>
      <c r="F55" s="414"/>
      <c r="G55" s="414"/>
      <c r="H55" s="414"/>
      <c r="I55" s="414"/>
    </row>
    <row r="56" spans="3:9" x14ac:dyDescent="0.3">
      <c r="C56" s="414"/>
      <c r="D56" s="414"/>
      <c r="E56" s="414"/>
      <c r="F56" s="414"/>
      <c r="G56" s="414"/>
      <c r="H56" s="414"/>
      <c r="I56" s="414"/>
    </row>
    <row r="57" spans="3:9" x14ac:dyDescent="0.3">
      <c r="C57" s="414"/>
      <c r="D57" s="414"/>
      <c r="E57" s="414"/>
      <c r="F57" s="414"/>
      <c r="G57" s="414"/>
      <c r="H57" s="414"/>
      <c r="I57" s="414"/>
    </row>
    <row r="58" spans="3:9" x14ac:dyDescent="0.3">
      <c r="C58" s="414"/>
      <c r="D58" s="414"/>
      <c r="E58" s="414"/>
      <c r="F58" s="414"/>
      <c r="G58" s="414"/>
      <c r="H58" s="414"/>
      <c r="I58" s="414"/>
    </row>
    <row r="59" spans="3:9" x14ac:dyDescent="0.3">
      <c r="C59" s="414"/>
      <c r="D59" s="414"/>
      <c r="E59" s="414"/>
      <c r="F59" s="414"/>
      <c r="G59" s="414"/>
      <c r="H59" s="414"/>
      <c r="I59" s="414"/>
    </row>
    <row r="60" spans="3:9" x14ac:dyDescent="0.3">
      <c r="C60" s="414"/>
      <c r="D60" s="414"/>
      <c r="E60" s="414"/>
      <c r="F60" s="414"/>
      <c r="G60" s="414"/>
      <c r="H60" s="414"/>
      <c r="I60" s="414"/>
    </row>
    <row r="61" spans="3:9" x14ac:dyDescent="0.3">
      <c r="C61" s="414"/>
      <c r="D61" s="414"/>
      <c r="E61" s="414"/>
      <c r="F61" s="414"/>
      <c r="G61" s="414"/>
      <c r="H61" s="414"/>
      <c r="I61" s="414"/>
    </row>
  </sheetData>
  <mergeCells count="16">
    <mergeCell ref="C36:F36"/>
    <mergeCell ref="C37:F37"/>
    <mergeCell ref="C34:F34"/>
    <mergeCell ref="C35:F35"/>
    <mergeCell ref="A25:A26"/>
    <mergeCell ref="B25:B26"/>
    <mergeCell ref="C31:K31"/>
    <mergeCell ref="L6:M6"/>
    <mergeCell ref="C30:N30"/>
    <mergeCell ref="C29:N29"/>
    <mergeCell ref="C28:N28"/>
    <mergeCell ref="C27:N27"/>
    <mergeCell ref="C25:N26"/>
    <mergeCell ref="J6:K6"/>
    <mergeCell ref="E6:F6"/>
    <mergeCell ref="G6:H6"/>
  </mergeCells>
  <printOptions horizontalCentered="1"/>
  <pageMargins left="0.7" right="0.7" top="0.75" bottom="0.75" header="0.3" footer="0.3"/>
  <pageSetup scale="5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H22"/>
  <sheetViews>
    <sheetView view="pageBreakPreview" zoomScale="85" zoomScaleNormal="100" zoomScaleSheetLayoutView="85" workbookViewId="0"/>
  </sheetViews>
  <sheetFormatPr defaultColWidth="11.54296875" defaultRowHeight="15" x14ac:dyDescent="0.3"/>
  <cols>
    <col min="1" max="1" width="9" style="196" bestFit="1" customWidth="1"/>
    <col min="2" max="2" width="4" style="196" bestFit="1" customWidth="1"/>
    <col min="3" max="3" width="44.54296875" style="196" customWidth="1"/>
    <col min="4" max="4" width="11.54296875" style="196"/>
    <col min="5" max="5" width="16.7265625" style="196" customWidth="1"/>
    <col min="6" max="6" width="4.26953125" style="196" customWidth="1"/>
    <col min="7" max="7" width="16.7265625" style="196" customWidth="1"/>
    <col min="8" max="8" width="4.26953125" style="196" customWidth="1"/>
    <col min="9" max="16384" width="11.54296875" style="196"/>
  </cols>
  <sheetData>
    <row r="1" spans="1:8" x14ac:dyDescent="0.3">
      <c r="A1" s="206" t="s">
        <v>335</v>
      </c>
      <c r="B1" s="206"/>
      <c r="C1" s="206"/>
      <c r="D1" s="206"/>
      <c r="E1" s="206"/>
      <c r="F1" s="206"/>
      <c r="G1" s="207"/>
      <c r="H1" s="207"/>
    </row>
    <row r="2" spans="1:8" x14ac:dyDescent="0.3">
      <c r="A2" s="207" t="s">
        <v>336</v>
      </c>
      <c r="B2" s="207"/>
      <c r="C2" s="207"/>
      <c r="D2" s="207"/>
      <c r="E2" s="207"/>
      <c r="F2" s="207"/>
      <c r="G2" s="207"/>
      <c r="H2" s="207"/>
    </row>
    <row r="3" spans="1:8" x14ac:dyDescent="0.3">
      <c r="A3" s="207" t="s">
        <v>337</v>
      </c>
      <c r="B3" s="207"/>
      <c r="C3" s="207"/>
      <c r="D3" s="207"/>
      <c r="E3" s="207"/>
      <c r="F3" s="207"/>
      <c r="G3" s="207"/>
      <c r="H3" s="207"/>
    </row>
    <row r="4" spans="1:8" x14ac:dyDescent="0.3">
      <c r="A4" s="206" t="s">
        <v>335</v>
      </c>
      <c r="B4" s="206"/>
      <c r="C4" s="206"/>
      <c r="D4" s="206"/>
      <c r="E4" s="206"/>
      <c r="F4" s="206"/>
      <c r="G4" s="207"/>
      <c r="H4" s="207"/>
    </row>
    <row r="5" spans="1:8" x14ac:dyDescent="0.3">
      <c r="A5" s="1073"/>
      <c r="B5" s="1073"/>
      <c r="C5" s="1073"/>
      <c r="D5" s="1073"/>
      <c r="E5" s="1073"/>
      <c r="F5" s="1073"/>
    </row>
    <row r="6" spans="1:8" ht="62.25" customHeight="1" x14ac:dyDescent="0.3">
      <c r="A6" s="1073" t="s">
        <v>2</v>
      </c>
      <c r="E6" s="1136" t="s">
        <v>338</v>
      </c>
      <c r="F6" s="1136"/>
      <c r="G6" s="1136" t="str">
        <f>E6&amp;" (excl. PRPM)"</f>
        <v>Implied Equity Risk Premium (excl. PRPM)</v>
      </c>
      <c r="H6" s="1136"/>
    </row>
    <row r="8" spans="1:8" x14ac:dyDescent="0.3">
      <c r="A8" s="425" t="s">
        <v>5</v>
      </c>
      <c r="C8" s="196" t="s">
        <v>339</v>
      </c>
      <c r="E8" s="500">
        <f>('MRP WP1'!C66-'MRP WP1'!C67)*100</f>
        <v>4.163886999829991</v>
      </c>
      <c r="F8" s="198" t="s">
        <v>63</v>
      </c>
      <c r="G8" s="500">
        <f>E8</f>
        <v>4.163886999829991</v>
      </c>
      <c r="H8" s="198" t="s">
        <v>63</v>
      </c>
    </row>
    <row r="9" spans="1:8" x14ac:dyDescent="0.3">
      <c r="A9" s="501"/>
    </row>
    <row r="10" spans="1:8" ht="30" x14ac:dyDescent="0.3">
      <c r="A10" s="425" t="s">
        <v>180</v>
      </c>
      <c r="C10" s="197" t="s">
        <v>340</v>
      </c>
      <c r="E10" s="42">
        <f>'MRP ERP WP'!AU42*100</f>
        <v>4.800146021508044</v>
      </c>
      <c r="F10" s="198"/>
      <c r="G10" s="214">
        <f>E10</f>
        <v>4.800146021508044</v>
      </c>
      <c r="H10" s="198"/>
    </row>
    <row r="11" spans="1:8" x14ac:dyDescent="0.3">
      <c r="A11" s="425"/>
      <c r="C11" s="197"/>
      <c r="E11" s="42"/>
      <c r="F11" s="198"/>
      <c r="H11" s="198"/>
    </row>
    <row r="12" spans="1:8" ht="30" x14ac:dyDescent="0.3">
      <c r="A12" s="425">
        <v>3</v>
      </c>
      <c r="C12" s="197" t="s">
        <v>341</v>
      </c>
      <c r="E12" s="42">
        <f>'PRPM WP1'!$C$1207*100</f>
        <v>5.0732627603121809</v>
      </c>
      <c r="F12" s="198"/>
      <c r="G12" s="215" t="s">
        <v>309</v>
      </c>
      <c r="H12" s="198"/>
    </row>
    <row r="13" spans="1:8" x14ac:dyDescent="0.3">
      <c r="A13" s="501"/>
      <c r="C13" s="197"/>
      <c r="E13" s="42"/>
    </row>
    <row r="14" spans="1:8" ht="63" customHeight="1" x14ac:dyDescent="0.3">
      <c r="A14" s="495" t="s">
        <v>188</v>
      </c>
      <c r="C14" s="1079" t="s">
        <v>342</v>
      </c>
      <c r="E14" s="164">
        <f>ROUND(('ERP WP1 Combined'!$K$35*100)-'4.1 Risk Premium Summary'!G18,2)</f>
        <v>5</v>
      </c>
      <c r="F14" s="198"/>
      <c r="G14" s="902">
        <f>E14</f>
        <v>5</v>
      </c>
      <c r="H14" s="198"/>
    </row>
    <row r="15" spans="1:8" x14ac:dyDescent="0.3">
      <c r="A15" s="495"/>
      <c r="C15" s="197"/>
      <c r="E15" s="42"/>
    </row>
    <row r="16" spans="1:8" ht="15.5" thickBot="1" x14ac:dyDescent="0.35">
      <c r="A16" s="495" t="s">
        <v>191</v>
      </c>
      <c r="C16" s="197" t="s">
        <v>343</v>
      </c>
      <c r="E16" s="502">
        <f>ROUND(AVERAGE(E8,E10,E12,E14),2)</f>
        <v>4.76</v>
      </c>
      <c r="F16" s="198" t="s">
        <v>63</v>
      </c>
      <c r="G16" s="502">
        <f>ROUND(AVERAGE(G8,G10,G12,G14),2)</f>
        <v>4.6500000000000004</v>
      </c>
      <c r="H16" s="198" t="s">
        <v>63</v>
      </c>
    </row>
    <row r="17" spans="1:8" ht="15.5" thickTop="1" x14ac:dyDescent="0.3"/>
    <row r="18" spans="1:8" ht="66" customHeight="1" x14ac:dyDescent="0.3">
      <c r="A18" s="202" t="s">
        <v>199</v>
      </c>
      <c r="B18" s="205" t="s">
        <v>20</v>
      </c>
      <c r="C18" s="1135" t="s">
        <v>344</v>
      </c>
      <c r="D18" s="1135"/>
      <c r="E18" s="1135"/>
      <c r="F18" s="1135"/>
      <c r="G18" s="1135"/>
      <c r="H18" s="1135"/>
    </row>
    <row r="19" spans="1:8" ht="83.25" customHeight="1" x14ac:dyDescent="0.3">
      <c r="A19" s="1078"/>
      <c r="B19" s="205" t="s">
        <v>22</v>
      </c>
      <c r="C19" s="1145" t="str">
        <f>CONCATENATE("This equity risk premium is based on a regression of the monthly equity risk premiums of the S&amp;P Utility Index relative to Moody's A2 rated public utility bond yields from 1928 - 2024 referenced in note 1 above."," Using the equation generated from the regression, an expected equity risk premium is calculated using the prospective A2 rated public utility bond yield of ",TEXT('4.1 Risk Premium Summary'!$G$18,"#0.00"),"% (from line 3, page 1 of this Exhibit).")</f>
        <v>This equity risk premium is based on a regression of the monthly equity risk premiums of the S&amp;P Utility Index relative to Moody's A2 rated public utility bond yields from 1928 - 2024 referenced in note 1 above. Using the equation generated from the regression, an expected equity risk premium is calculated using the prospective A2 rated public utility bond yield of 5.73% (from line 3, page 1 of this Exhibit).</v>
      </c>
      <c r="D19" s="1145"/>
      <c r="E19" s="1145"/>
      <c r="F19" s="1145"/>
      <c r="G19" s="1145"/>
      <c r="H19" s="1145"/>
    </row>
    <row r="20" spans="1:8" ht="51" customHeight="1" x14ac:dyDescent="0.3">
      <c r="A20" s="1078"/>
      <c r="B20" s="428" t="s">
        <v>24</v>
      </c>
      <c r="C20" s="1135" t="str">
        <f>CONCATENATE("The Predictive Risk Premium Model (PRPM) is applied to the risk premium of the monthly total returns of the S&amp;P Utility Index and the monthly yields on Moody's A2 rated public utility bonds from January 1928 - February 2025.")</f>
        <v>The Predictive Risk Premium Model (PRPM) is applied to the risk premium of the monthly total returns of the S&amp;P Utility Index and the monthly yields on Moody's A2 rated public utility bonds from January 1928 - February 2025.</v>
      </c>
      <c r="D20" s="1135"/>
      <c r="E20" s="1135"/>
      <c r="F20" s="1135"/>
      <c r="G20" s="1135"/>
      <c r="H20" s="1135"/>
    </row>
    <row r="21" spans="1:8" ht="82.5" customHeight="1" x14ac:dyDescent="0.3">
      <c r="A21" s="202"/>
      <c r="B21" s="428" t="s">
        <v>26</v>
      </c>
      <c r="C21" s="1135" t="str">
        <f>CONCATENATE("Using data from Bloomberg, Value Line, and S&amp;P Capital IQ for the S&amp;P Utilities Index, an expected return of ", TEXT('ERP WP1 Combined'!$K$35,"#0.00%")," was derived based on expected dividend yields as a proxy for income returns and long-term growth estimates as a proxy for market appreciation. Subtracting the expected A2 rated public utility bond yield of ",TEXT('4.1 Risk Premium Summary'!$G$18/100,"#0.00%"),", calculated on line 3 of page 1 of this Exhibit results in an equity risk premium of ",TEXT('4.9 S&amp;P RPM Study Returns'!$E$14/100,"#0.00%"),". (",TEXT('ERP WP1 Combined'!$K$35,"#0.00%")," - ",TEXT('4.1 Risk Premium Summary'!$G$18/100,"#0.00%")," = ",TEXT('4.9 S&amp;P RPM Study Returns'!$E$14/100,"0.00%"),").")</f>
        <v>Using data from Bloomberg, Value Line, and S&amp;P Capital IQ for the S&amp;P Utilities Index, an expected return of 10.73% was derived based on expected dividend yields as a proxy for income returns and long-term growth estimates as a proxy for market appreciation. Subtracting the expected A2 rated public utility bond yield of 5.73%, calculated on line 3 of page 1 of this Exhibit results in an equity risk premium of 5.00%. (10.73% - 5.73% = 5.00%).</v>
      </c>
      <c r="D21" s="1135"/>
      <c r="E21" s="1135"/>
      <c r="F21" s="1135"/>
      <c r="G21" s="1135"/>
      <c r="H21" s="1135"/>
    </row>
    <row r="22" spans="1:8" ht="18.75" customHeight="1" x14ac:dyDescent="0.3">
      <c r="B22" s="428" t="s">
        <v>28</v>
      </c>
      <c r="C22" s="1078" t="s">
        <v>345</v>
      </c>
      <c r="D22" s="1078"/>
      <c r="E22" s="1078"/>
      <c r="F22" s="1078"/>
    </row>
  </sheetData>
  <mergeCells count="6">
    <mergeCell ref="G6:H6"/>
    <mergeCell ref="C21:H21"/>
    <mergeCell ref="C20:H20"/>
    <mergeCell ref="C19:H19"/>
    <mergeCell ref="C18:H18"/>
    <mergeCell ref="E6:F6"/>
  </mergeCells>
  <printOptions horizontalCentered="1"/>
  <pageMargins left="0.7" right="0.7" top="0.75" bottom="0.75" header="0.3" footer="0.3"/>
  <pageSetup scale="8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71BDA-8320-4B0C-B8B1-28ADAE307105}">
  <sheetPr>
    <outlinePr summaryBelow="0" summaryRight="0"/>
  </sheetPr>
  <dimension ref="A1:AI1037"/>
  <sheetViews>
    <sheetView view="pageBreakPreview" zoomScale="62" zoomScaleNormal="80" zoomScaleSheetLayoutView="62" workbookViewId="0"/>
  </sheetViews>
  <sheetFormatPr defaultColWidth="9" defaultRowHeight="15" x14ac:dyDescent="0.3"/>
  <cols>
    <col min="1" max="1" width="25" style="138" bestFit="1" customWidth="1"/>
    <col min="2" max="2" width="30.26953125" style="138" bestFit="1" customWidth="1"/>
    <col min="3" max="3" width="30" style="138" bestFit="1" customWidth="1"/>
    <col min="4" max="4" width="11.54296875" style="138" bestFit="1" customWidth="1"/>
    <col min="5" max="5" width="13" style="138" bestFit="1" customWidth="1"/>
    <col min="6" max="6" width="14.81640625" style="138" customWidth="1"/>
    <col min="7" max="7" width="17.54296875" style="138" bestFit="1" customWidth="1"/>
    <col min="8" max="8" width="12.54296875" style="138" bestFit="1" customWidth="1"/>
    <col min="9" max="9" width="19" style="138" bestFit="1" customWidth="1"/>
    <col min="10" max="10" width="12" style="138" customWidth="1"/>
    <col min="11" max="11" width="15.26953125" style="138" customWidth="1"/>
    <col min="12" max="12" width="11.81640625" style="138" bestFit="1" customWidth="1"/>
    <col min="13" max="13" width="9" style="138"/>
    <col min="14" max="14" width="25" style="138" customWidth="1"/>
    <col min="15" max="15" width="25.453125" style="138" customWidth="1"/>
    <col min="16" max="16" width="16.1796875" style="138" customWidth="1"/>
    <col min="17" max="17" width="14" style="138" bestFit="1" customWidth="1"/>
    <col min="18" max="19" width="13" style="138" bestFit="1" customWidth="1"/>
    <col min="20" max="23" width="13.7265625" style="138" bestFit="1" customWidth="1"/>
    <col min="24" max="25" width="9" style="138"/>
    <col min="26" max="26" width="11.1796875" style="138" customWidth="1"/>
    <col min="27" max="27" width="9" style="138"/>
    <col min="28" max="29" width="9" style="138" customWidth="1"/>
    <col min="30" max="30" width="22.26953125" style="138" customWidth="1"/>
    <col min="31" max="31" width="9" style="138" customWidth="1"/>
    <col min="32" max="32" width="14.54296875" style="138" customWidth="1"/>
    <col min="33" max="33" width="3.26953125" style="138" bestFit="1" customWidth="1"/>
    <col min="34" max="16384" width="9" style="138"/>
  </cols>
  <sheetData>
    <row r="1" spans="1:33" ht="15.5" x14ac:dyDescent="0.35">
      <c r="A1" s="170" t="s">
        <v>346</v>
      </c>
      <c r="O1" t="s">
        <v>347</v>
      </c>
      <c r="P1"/>
      <c r="Q1"/>
      <c r="R1"/>
      <c r="S1"/>
      <c r="T1"/>
      <c r="U1"/>
      <c r="V1"/>
      <c r="W1"/>
      <c r="Z1" s="218" t="str">
        <f>'5.1 CAPM - Gas'!B1</f>
        <v>Kentucky Utilities Company / Louisville Gas &amp; Electric Company</v>
      </c>
      <c r="AA1" s="218"/>
      <c r="AB1" s="218"/>
      <c r="AC1" s="218"/>
      <c r="AD1" s="218"/>
      <c r="AE1" s="218"/>
      <c r="AF1" s="218"/>
      <c r="AG1" s="218"/>
    </row>
    <row r="2" spans="1:33" ht="16" thickBot="1" x14ac:dyDescent="0.4">
      <c r="O2"/>
      <c r="P2"/>
      <c r="Q2"/>
      <c r="R2"/>
      <c r="S2"/>
      <c r="T2"/>
      <c r="U2"/>
      <c r="V2"/>
      <c r="W2"/>
      <c r="Z2" s="218" t="s">
        <v>348</v>
      </c>
      <c r="AA2" s="218"/>
      <c r="AB2" s="218"/>
      <c r="AC2" s="218"/>
      <c r="AD2" s="218"/>
      <c r="AE2" s="218"/>
      <c r="AF2" s="218"/>
      <c r="AG2" s="218"/>
    </row>
    <row r="3" spans="1:33" ht="19.5" customHeight="1" thickBot="1" x14ac:dyDescent="0.4">
      <c r="A3" s="139" t="s">
        <v>349</v>
      </c>
      <c r="O3" s="710" t="s">
        <v>350</v>
      </c>
      <c r="P3" s="710"/>
      <c r="Q3"/>
      <c r="R3"/>
      <c r="S3"/>
      <c r="T3"/>
      <c r="U3"/>
      <c r="V3"/>
      <c r="W3"/>
      <c r="Z3" s="218" t="s">
        <v>351</v>
      </c>
      <c r="AA3" s="218"/>
      <c r="AB3" s="218"/>
      <c r="AC3" s="218"/>
      <c r="AD3" s="218"/>
      <c r="AE3" s="218"/>
      <c r="AF3" s="218"/>
      <c r="AG3" s="218"/>
    </row>
    <row r="4" spans="1:33" ht="16" thickBot="1" x14ac:dyDescent="0.4">
      <c r="F4" s="1146" t="s">
        <v>352</v>
      </c>
      <c r="G4" s="1147"/>
      <c r="H4" s="1147"/>
      <c r="I4" s="1147"/>
      <c r="J4" s="1147"/>
      <c r="K4" s="1148"/>
      <c r="O4" t="s">
        <v>353</v>
      </c>
      <c r="P4">
        <v>0.93233888402786536</v>
      </c>
      <c r="Q4"/>
      <c r="R4"/>
      <c r="S4"/>
      <c r="T4"/>
      <c r="U4"/>
      <c r="V4"/>
      <c r="W4"/>
      <c r="Z4" s="81"/>
      <c r="AA4" s="81"/>
      <c r="AB4" s="81"/>
      <c r="AC4" s="81"/>
      <c r="AD4" s="81"/>
      <c r="AE4" s="81"/>
      <c r="AF4" s="81"/>
      <c r="AG4" s="81"/>
    </row>
    <row r="5" spans="1:33" ht="45.5" x14ac:dyDescent="0.35">
      <c r="A5" s="711" t="s">
        <v>354</v>
      </c>
      <c r="B5" s="711" t="s">
        <v>355</v>
      </c>
      <c r="C5" s="712" t="s">
        <v>356</v>
      </c>
      <c r="D5" s="712" t="s">
        <v>357</v>
      </c>
      <c r="E5" s="712" t="s">
        <v>358</v>
      </c>
      <c r="F5" s="712" t="s">
        <v>359</v>
      </c>
      <c r="G5" s="712" t="s">
        <v>360</v>
      </c>
      <c r="H5" s="713" t="s">
        <v>361</v>
      </c>
      <c r="I5" s="713" t="s">
        <v>362</v>
      </c>
      <c r="J5" s="713" t="s">
        <v>363</v>
      </c>
      <c r="K5" s="713" t="s">
        <v>364</v>
      </c>
      <c r="O5" t="s">
        <v>365</v>
      </c>
      <c r="P5">
        <v>0.86925579467032543</v>
      </c>
      <c r="Q5"/>
      <c r="R5"/>
      <c r="S5"/>
      <c r="T5"/>
      <c r="U5"/>
      <c r="V5"/>
      <c r="W5"/>
      <c r="Z5" s="81"/>
      <c r="AA5" s="81"/>
      <c r="AB5" s="81"/>
      <c r="AC5" s="81"/>
      <c r="AD5" s="81"/>
      <c r="AE5" s="81"/>
      <c r="AF5" s="81"/>
      <c r="AG5" s="81"/>
    </row>
    <row r="6" spans="1:33" ht="18" customHeight="1" x14ac:dyDescent="0.35">
      <c r="A6" s="184" t="s">
        <v>366</v>
      </c>
      <c r="B6" s="184" t="s">
        <v>367</v>
      </c>
      <c r="C6" s="184" t="s">
        <v>368</v>
      </c>
      <c r="D6" s="184" t="s">
        <v>369</v>
      </c>
      <c r="E6" s="184" t="s">
        <v>370</v>
      </c>
      <c r="F6" s="299">
        <v>29223</v>
      </c>
      <c r="G6" s="184" t="s">
        <v>371</v>
      </c>
      <c r="H6" s="714">
        <v>12.55</v>
      </c>
      <c r="I6" s="714">
        <v>51.81</v>
      </c>
      <c r="J6" s="714">
        <v>11.89</v>
      </c>
      <c r="K6" s="714">
        <f>H6-J6</f>
        <v>0.66000000000000014</v>
      </c>
      <c r="L6" s="175"/>
      <c r="O6" t="s">
        <v>372</v>
      </c>
      <c r="P6">
        <v>0.86910125069239441</v>
      </c>
      <c r="Q6"/>
      <c r="R6"/>
      <c r="S6"/>
      <c r="T6"/>
      <c r="U6"/>
      <c r="V6"/>
      <c r="W6"/>
      <c r="Z6" s="81"/>
      <c r="AA6" s="81"/>
      <c r="AB6" s="81"/>
      <c r="AC6" s="81"/>
      <c r="AD6" s="81"/>
      <c r="AE6" s="81"/>
      <c r="AF6" s="81"/>
      <c r="AG6" s="81"/>
    </row>
    <row r="7" spans="1:33" ht="30" x14ac:dyDescent="0.35">
      <c r="A7" s="184" t="s">
        <v>373</v>
      </c>
      <c r="B7" s="184" t="s">
        <v>374</v>
      </c>
      <c r="C7" s="184" t="s">
        <v>375</v>
      </c>
      <c r="D7" s="184" t="s">
        <v>369</v>
      </c>
      <c r="E7" s="184" t="s">
        <v>370</v>
      </c>
      <c r="F7" s="299">
        <v>29224</v>
      </c>
      <c r="G7" s="184" t="s">
        <v>371</v>
      </c>
      <c r="H7" s="714">
        <v>13.75</v>
      </c>
      <c r="I7" s="714">
        <v>35.1</v>
      </c>
      <c r="J7" s="714">
        <v>11.89</v>
      </c>
      <c r="K7" s="714">
        <f t="shared" ref="K7:K70" si="0">H7-J7</f>
        <v>1.8599999999999994</v>
      </c>
      <c r="L7" s="175"/>
      <c r="O7" t="s">
        <v>376</v>
      </c>
      <c r="P7">
        <v>0.77075488000698356</v>
      </c>
      <c r="Q7"/>
      <c r="R7"/>
      <c r="S7"/>
      <c r="T7"/>
      <c r="U7"/>
      <c r="V7"/>
      <c r="W7"/>
      <c r="Z7" s="81"/>
      <c r="AA7" s="81"/>
      <c r="AB7" s="81"/>
      <c r="AC7" s="81"/>
      <c r="AD7" s="81"/>
      <c r="AE7" s="81"/>
      <c r="AF7" s="81"/>
      <c r="AG7" s="81"/>
    </row>
    <row r="8" spans="1:33" ht="18.75" customHeight="1" thickBot="1" x14ac:dyDescent="0.4">
      <c r="A8" s="184" t="s">
        <v>377</v>
      </c>
      <c r="B8" s="184" t="s">
        <v>378</v>
      </c>
      <c r="C8" s="184" t="s">
        <v>379</v>
      </c>
      <c r="D8" s="184" t="s">
        <v>369</v>
      </c>
      <c r="E8" s="184" t="s">
        <v>370</v>
      </c>
      <c r="F8" s="299">
        <v>29234</v>
      </c>
      <c r="G8" s="184" t="s">
        <v>371</v>
      </c>
      <c r="H8" s="714">
        <v>13.2</v>
      </c>
      <c r="I8" s="714">
        <v>36.6</v>
      </c>
      <c r="J8" s="714">
        <v>11.89</v>
      </c>
      <c r="K8" s="714">
        <f t="shared" si="0"/>
        <v>1.3099999999999987</v>
      </c>
      <c r="L8" s="175"/>
      <c r="O8" s="194" t="s">
        <v>380</v>
      </c>
      <c r="P8" s="194">
        <v>848</v>
      </c>
      <c r="Q8"/>
      <c r="R8"/>
      <c r="S8"/>
      <c r="T8"/>
      <c r="U8"/>
      <c r="V8"/>
      <c r="W8"/>
      <c r="Z8" s="81"/>
      <c r="AA8" s="81"/>
      <c r="AB8" s="81"/>
      <c r="AC8" s="81"/>
      <c r="AD8" s="81"/>
      <c r="AE8" s="81"/>
      <c r="AF8" s="81"/>
      <c r="AG8" s="81"/>
    </row>
    <row r="9" spans="1:33" ht="30" x14ac:dyDescent="0.35">
      <c r="A9" s="184" t="s">
        <v>381</v>
      </c>
      <c r="B9" s="184" t="s">
        <v>382</v>
      </c>
      <c r="C9" s="184" t="s">
        <v>383</v>
      </c>
      <c r="D9" s="184" t="s">
        <v>369</v>
      </c>
      <c r="E9" s="184" t="s">
        <v>370</v>
      </c>
      <c r="F9" s="299">
        <v>29238</v>
      </c>
      <c r="G9" s="184" t="s">
        <v>371</v>
      </c>
      <c r="H9" s="714">
        <v>14</v>
      </c>
      <c r="I9" s="714">
        <v>35.090000000000003</v>
      </c>
      <c r="J9" s="714">
        <v>12.15</v>
      </c>
      <c r="K9" s="714">
        <f t="shared" si="0"/>
        <v>1.8499999999999996</v>
      </c>
      <c r="L9" s="175"/>
      <c r="O9"/>
      <c r="P9"/>
      <c r="Q9"/>
      <c r="R9"/>
      <c r="S9"/>
      <c r="T9"/>
      <c r="U9"/>
      <c r="V9"/>
      <c r="W9"/>
      <c r="Z9" s="81"/>
      <c r="AA9" s="81"/>
      <c r="AB9" s="81"/>
      <c r="AC9" s="81"/>
      <c r="AD9" s="81"/>
      <c r="AE9" s="81"/>
      <c r="AF9" s="81"/>
      <c r="AG9" s="81"/>
    </row>
    <row r="10" spans="1:33" ht="30.5" thickBot="1" x14ac:dyDescent="0.4">
      <c r="A10" s="184" t="s">
        <v>384</v>
      </c>
      <c r="B10" s="184" t="s">
        <v>385</v>
      </c>
      <c r="C10" s="184" t="s">
        <v>386</v>
      </c>
      <c r="D10" s="184" t="s">
        <v>369</v>
      </c>
      <c r="E10" s="184" t="s">
        <v>370</v>
      </c>
      <c r="F10" s="299">
        <v>29251</v>
      </c>
      <c r="G10" s="184" t="s">
        <v>371</v>
      </c>
      <c r="H10" s="714">
        <v>12.61</v>
      </c>
      <c r="I10" s="714">
        <v>52</v>
      </c>
      <c r="J10" s="714">
        <v>12.15</v>
      </c>
      <c r="K10" s="714">
        <f t="shared" si="0"/>
        <v>0.45999999999999908</v>
      </c>
      <c r="L10" s="175"/>
      <c r="O10" t="s">
        <v>387</v>
      </c>
      <c r="P10"/>
      <c r="Q10"/>
      <c r="R10"/>
      <c r="S10"/>
      <c r="T10"/>
      <c r="U10"/>
      <c r="V10"/>
      <c r="W10"/>
      <c r="Z10" s="81"/>
      <c r="AA10" s="81"/>
      <c r="AB10" s="81"/>
      <c r="AC10" s="81"/>
      <c r="AD10" s="81"/>
      <c r="AE10" s="81"/>
      <c r="AF10" s="81"/>
      <c r="AG10" s="81"/>
    </row>
    <row r="11" spans="1:33" ht="30" x14ac:dyDescent="0.35">
      <c r="A11" s="184" t="s">
        <v>388</v>
      </c>
      <c r="B11" s="184" t="s">
        <v>389</v>
      </c>
      <c r="C11" s="184" t="s">
        <v>390</v>
      </c>
      <c r="D11" s="184" t="s">
        <v>369</v>
      </c>
      <c r="E11" s="184" t="s">
        <v>370</v>
      </c>
      <c r="F11" s="299">
        <v>29259</v>
      </c>
      <c r="G11" s="184" t="s">
        <v>371</v>
      </c>
      <c r="H11" s="714">
        <v>14.5</v>
      </c>
      <c r="I11" s="714">
        <v>49.31</v>
      </c>
      <c r="J11" s="714">
        <v>12.15</v>
      </c>
      <c r="K11" s="714">
        <f t="shared" si="0"/>
        <v>2.3499999999999996</v>
      </c>
      <c r="L11" s="175"/>
      <c r="O11" s="715"/>
      <c r="P11" s="715" t="s">
        <v>391</v>
      </c>
      <c r="Q11" s="715" t="s">
        <v>392</v>
      </c>
      <c r="R11" s="715" t="s">
        <v>393</v>
      </c>
      <c r="S11" s="715" t="s">
        <v>394</v>
      </c>
      <c r="T11" s="715" t="s">
        <v>395</v>
      </c>
      <c r="U11"/>
      <c r="V11"/>
      <c r="W11"/>
      <c r="Z11" s="81"/>
      <c r="AA11" s="81"/>
      <c r="AB11" s="81"/>
      <c r="AC11" s="81"/>
      <c r="AD11" s="81"/>
      <c r="AE11" s="81"/>
      <c r="AF11" s="81"/>
      <c r="AG11" s="81"/>
    </row>
    <row r="12" spans="1:33" ht="30" x14ac:dyDescent="0.35">
      <c r="A12" s="184" t="s">
        <v>396</v>
      </c>
      <c r="B12" s="184" t="s">
        <v>397</v>
      </c>
      <c r="C12" s="184" t="s">
        <v>398</v>
      </c>
      <c r="D12" s="184" t="s">
        <v>369</v>
      </c>
      <c r="E12" s="184" t="s">
        <v>370</v>
      </c>
      <c r="F12" s="299">
        <v>29265</v>
      </c>
      <c r="G12" s="184" t="s">
        <v>371</v>
      </c>
      <c r="H12" s="714">
        <v>13</v>
      </c>
      <c r="I12" s="714">
        <v>40</v>
      </c>
      <c r="J12" s="714">
        <v>12.15</v>
      </c>
      <c r="K12" s="714">
        <f t="shared" si="0"/>
        <v>0.84999999999999964</v>
      </c>
      <c r="L12" s="175"/>
      <c r="O12" t="s">
        <v>399</v>
      </c>
      <c r="P12">
        <v>1</v>
      </c>
      <c r="Q12">
        <v>3341.3969667183537</v>
      </c>
      <c r="R12">
        <v>3341.3969667183537</v>
      </c>
      <c r="S12">
        <v>5624.650059532587</v>
      </c>
      <c r="T12">
        <v>0</v>
      </c>
      <c r="U12"/>
      <c r="V12"/>
      <c r="W12"/>
      <c r="Z12" s="81"/>
      <c r="AA12" s="81"/>
      <c r="AB12" s="81"/>
      <c r="AC12" s="81"/>
      <c r="AD12" s="81"/>
      <c r="AE12" s="81"/>
      <c r="AF12" s="81"/>
      <c r="AG12" s="81"/>
    </row>
    <row r="13" spans="1:33" ht="30" x14ac:dyDescent="0.35">
      <c r="A13" s="184" t="s">
        <v>396</v>
      </c>
      <c r="B13" s="184" t="s">
        <v>400</v>
      </c>
      <c r="C13" s="184" t="s">
        <v>401</v>
      </c>
      <c r="D13" s="184" t="s">
        <v>369</v>
      </c>
      <c r="E13" s="184" t="s">
        <v>370</v>
      </c>
      <c r="F13" s="299">
        <v>29266</v>
      </c>
      <c r="G13" s="184" t="s">
        <v>371</v>
      </c>
      <c r="H13" s="714">
        <v>13</v>
      </c>
      <c r="I13" s="714">
        <v>41.2</v>
      </c>
      <c r="J13" s="714">
        <v>12.21</v>
      </c>
      <c r="K13" s="714">
        <f t="shared" si="0"/>
        <v>0.78999999999999915</v>
      </c>
      <c r="L13" s="175"/>
      <c r="O13" t="s">
        <v>402</v>
      </c>
      <c r="P13">
        <v>846</v>
      </c>
      <c r="Q13">
        <v>502.57736995617432</v>
      </c>
      <c r="R13">
        <v>0.59406308505457961</v>
      </c>
      <c r="S13"/>
      <c r="T13"/>
      <c r="U13"/>
      <c r="V13"/>
      <c r="W13"/>
      <c r="Z13" s="81"/>
      <c r="AA13" s="81"/>
      <c r="AB13" s="81"/>
      <c r="AC13" s="81"/>
      <c r="AD13" s="81"/>
      <c r="AE13" s="81"/>
      <c r="AF13" s="81"/>
      <c r="AG13" s="81"/>
    </row>
    <row r="14" spans="1:33" ht="15.75" customHeight="1" thickBot="1" x14ac:dyDescent="0.4">
      <c r="A14" s="184" t="s">
        <v>403</v>
      </c>
      <c r="B14" s="184" t="s">
        <v>404</v>
      </c>
      <c r="C14" s="184" t="s">
        <v>405</v>
      </c>
      <c r="D14" s="184" t="s">
        <v>369</v>
      </c>
      <c r="E14" s="184" t="s">
        <v>370</v>
      </c>
      <c r="F14" s="299">
        <v>29280</v>
      </c>
      <c r="G14" s="184" t="s">
        <v>371</v>
      </c>
      <c r="H14" s="714">
        <v>14</v>
      </c>
      <c r="I14" s="714">
        <v>38.5</v>
      </c>
      <c r="J14" s="714">
        <v>12.21</v>
      </c>
      <c r="K14" s="714">
        <f t="shared" si="0"/>
        <v>1.7899999999999991</v>
      </c>
      <c r="L14" s="175"/>
      <c r="O14" s="194" t="s">
        <v>75</v>
      </c>
      <c r="P14" s="194">
        <v>847</v>
      </c>
      <c r="Q14" s="194">
        <v>3843.9743366745279</v>
      </c>
      <c r="R14" s="194"/>
      <c r="S14" s="194"/>
      <c r="T14" s="194"/>
      <c r="U14"/>
      <c r="V14"/>
      <c r="W14"/>
      <c r="Z14" s="81"/>
      <c r="AA14" s="81"/>
      <c r="AB14" s="81"/>
      <c r="AC14" s="81"/>
      <c r="AD14" s="81"/>
      <c r="AE14" s="81"/>
      <c r="AF14" s="81"/>
      <c r="AG14" s="81"/>
    </row>
    <row r="15" spans="1:33" ht="15.75" customHeight="1" thickBot="1" x14ac:dyDescent="0.4">
      <c r="A15" s="184" t="s">
        <v>406</v>
      </c>
      <c r="B15" s="184" t="s">
        <v>407</v>
      </c>
      <c r="C15" s="184" t="s">
        <v>408</v>
      </c>
      <c r="D15" s="184" t="s">
        <v>369</v>
      </c>
      <c r="E15" s="184" t="s">
        <v>370</v>
      </c>
      <c r="F15" s="299">
        <v>29285</v>
      </c>
      <c r="G15" s="184" t="s">
        <v>371</v>
      </c>
      <c r="H15" s="714">
        <v>14</v>
      </c>
      <c r="I15" s="714">
        <v>33.65</v>
      </c>
      <c r="J15" s="714">
        <v>12.21</v>
      </c>
      <c r="K15" s="714">
        <f t="shared" si="0"/>
        <v>1.7899999999999991</v>
      </c>
      <c r="L15" s="175"/>
      <c r="O15"/>
      <c r="P15"/>
      <c r="Q15"/>
      <c r="R15"/>
      <c r="S15"/>
      <c r="T15"/>
      <c r="U15"/>
      <c r="V15"/>
      <c r="W15"/>
      <c r="Z15" s="81"/>
      <c r="AA15" s="81"/>
      <c r="AB15" s="81"/>
      <c r="AC15" s="81"/>
      <c r="AD15" s="81"/>
      <c r="AE15" s="81"/>
      <c r="AF15" s="81"/>
      <c r="AG15" s="81"/>
    </row>
    <row r="16" spans="1:33" ht="31.5" customHeight="1" x14ac:dyDescent="0.35">
      <c r="A16" s="184" t="s">
        <v>403</v>
      </c>
      <c r="B16" s="184" t="s">
        <v>409</v>
      </c>
      <c r="C16" s="184" t="s">
        <v>410</v>
      </c>
      <c r="D16" s="184" t="s">
        <v>369</v>
      </c>
      <c r="E16" s="184" t="s">
        <v>370</v>
      </c>
      <c r="F16" s="299">
        <v>29287</v>
      </c>
      <c r="G16" s="184" t="s">
        <v>371</v>
      </c>
      <c r="H16" s="714">
        <v>13.5</v>
      </c>
      <c r="I16" s="714">
        <v>44.69</v>
      </c>
      <c r="J16" s="714">
        <v>12.21</v>
      </c>
      <c r="K16" s="714">
        <f t="shared" si="0"/>
        <v>1.2899999999999991</v>
      </c>
      <c r="L16" s="175"/>
      <c r="O16" s="715"/>
      <c r="P16" s="715" t="s">
        <v>411</v>
      </c>
      <c r="Q16" s="715" t="s">
        <v>376</v>
      </c>
      <c r="R16" s="715" t="s">
        <v>412</v>
      </c>
      <c r="S16" s="715" t="s">
        <v>413</v>
      </c>
      <c r="T16" s="715" t="s">
        <v>414</v>
      </c>
      <c r="U16" s="715" t="s">
        <v>415</v>
      </c>
      <c r="V16" s="715" t="s">
        <v>416</v>
      </c>
      <c r="W16" s="715" t="s">
        <v>417</v>
      </c>
      <c r="Z16" s="1087" t="s">
        <v>418</v>
      </c>
      <c r="AA16" s="1065"/>
      <c r="AB16" s="1087" t="s">
        <v>419</v>
      </c>
      <c r="AC16" s="1065"/>
      <c r="AD16" s="1085" t="s">
        <v>420</v>
      </c>
      <c r="AE16" s="1065"/>
      <c r="AF16" s="1085" t="s">
        <v>421</v>
      </c>
      <c r="AG16" s="81"/>
    </row>
    <row r="17" spans="1:35" ht="15.75" customHeight="1" x14ac:dyDescent="0.35">
      <c r="A17" s="184" t="s">
        <v>403</v>
      </c>
      <c r="B17" s="184" t="s">
        <v>422</v>
      </c>
      <c r="C17" s="184" t="s">
        <v>423</v>
      </c>
      <c r="D17" s="184" t="s">
        <v>369</v>
      </c>
      <c r="E17" s="184" t="s">
        <v>370</v>
      </c>
      <c r="F17" s="299">
        <v>29294</v>
      </c>
      <c r="G17" s="184" t="s">
        <v>371</v>
      </c>
      <c r="H17" s="714">
        <v>14</v>
      </c>
      <c r="I17" s="714">
        <v>42.1</v>
      </c>
      <c r="J17" s="714">
        <v>12.21</v>
      </c>
      <c r="K17" s="714">
        <f t="shared" si="0"/>
        <v>1.7899999999999991</v>
      </c>
      <c r="L17" s="175"/>
      <c r="O17" t="s">
        <v>424</v>
      </c>
      <c r="P17">
        <v>7.484752060445504</v>
      </c>
      <c r="Q17">
        <v>6.6810171892631789E-2</v>
      </c>
      <c r="R17">
        <v>112.03012727573847</v>
      </c>
      <c r="S17">
        <v>0</v>
      </c>
      <c r="T17">
        <v>7.3536189233693854</v>
      </c>
      <c r="U17">
        <v>7.6158851975216226</v>
      </c>
      <c r="V17">
        <v>7.3536189233693854</v>
      </c>
      <c r="W17">
        <v>7.6158851975216226</v>
      </c>
      <c r="Z17" s="506">
        <f>P17</f>
        <v>7.484752060445504</v>
      </c>
      <c r="AA17" s="507" t="s">
        <v>63</v>
      </c>
      <c r="AB17" s="723">
        <f>P18</f>
        <v>-0.4804925139427717</v>
      </c>
      <c r="AC17" s="81"/>
      <c r="AD17" s="95">
        <f>'4.1 Risk Premium Summary'!$G$18</f>
        <v>5.7299999999999995</v>
      </c>
      <c r="AE17" s="507" t="s">
        <v>63</v>
      </c>
      <c r="AF17" s="95">
        <f>AB17*AD17+Z17</f>
        <v>4.7315299555534223</v>
      </c>
      <c r="AG17" s="507" t="s">
        <v>63</v>
      </c>
    </row>
    <row r="18" spans="1:35" ht="15.75" customHeight="1" thickBot="1" x14ac:dyDescent="0.4">
      <c r="A18" s="184" t="s">
        <v>403</v>
      </c>
      <c r="B18" s="184" t="s">
        <v>425</v>
      </c>
      <c r="C18" s="184" t="s">
        <v>426</v>
      </c>
      <c r="D18" s="184" t="s">
        <v>369</v>
      </c>
      <c r="E18" s="184" t="s">
        <v>370</v>
      </c>
      <c r="F18" s="299">
        <v>29307</v>
      </c>
      <c r="G18" s="184" t="s">
        <v>371</v>
      </c>
      <c r="H18" s="714">
        <v>12.69</v>
      </c>
      <c r="I18" s="714">
        <v>39.25</v>
      </c>
      <c r="J18" s="714">
        <v>13.23</v>
      </c>
      <c r="K18" s="714">
        <f t="shared" si="0"/>
        <v>-0.54000000000000092</v>
      </c>
      <c r="L18" s="175"/>
      <c r="O18" s="194" t="s">
        <v>363</v>
      </c>
      <c r="P18" s="194">
        <v>-0.4804925139427717</v>
      </c>
      <c r="Q18" s="194">
        <v>6.406766143379994E-3</v>
      </c>
      <c r="R18" s="194">
        <v>-74.997667027265649</v>
      </c>
      <c r="S18" s="194">
        <v>0</v>
      </c>
      <c r="T18" s="194">
        <v>-0.49306753536682429</v>
      </c>
      <c r="U18" s="194">
        <v>-0.46791749251871911</v>
      </c>
      <c r="V18" s="194">
        <v>-0.49306753536682429</v>
      </c>
      <c r="W18" s="194">
        <v>-0.46791749251871911</v>
      </c>
      <c r="Z18" s="81"/>
      <c r="AA18" s="81"/>
      <c r="AB18" s="81"/>
      <c r="AC18" s="81"/>
      <c r="AD18" s="81"/>
      <c r="AE18" s="81"/>
      <c r="AF18" s="81"/>
      <c r="AG18" s="81"/>
    </row>
    <row r="19" spans="1:35" ht="15.75" customHeight="1" x14ac:dyDescent="0.35">
      <c r="A19" s="184" t="s">
        <v>427</v>
      </c>
      <c r="B19" s="184" t="s">
        <v>428</v>
      </c>
      <c r="C19" s="184" t="s">
        <v>429</v>
      </c>
      <c r="D19" s="184" t="s">
        <v>369</v>
      </c>
      <c r="E19" s="184" t="s">
        <v>370</v>
      </c>
      <c r="F19" s="299">
        <v>29340</v>
      </c>
      <c r="G19" s="184" t="s">
        <v>371</v>
      </c>
      <c r="H19" s="714">
        <v>12.5</v>
      </c>
      <c r="I19" s="714">
        <v>36.5</v>
      </c>
      <c r="J19" s="714">
        <v>14.59</v>
      </c>
      <c r="K19" s="714">
        <f t="shared" si="0"/>
        <v>-2.09</v>
      </c>
      <c r="L19" s="175"/>
      <c r="O19"/>
      <c r="P19"/>
      <c r="Q19"/>
      <c r="R19"/>
      <c r="S19"/>
      <c r="T19"/>
      <c r="U19"/>
      <c r="V19"/>
      <c r="W19"/>
      <c r="Z19" s="81" t="s">
        <v>109</v>
      </c>
      <c r="AA19" s="81"/>
      <c r="AB19" s="81"/>
      <c r="AC19" s="81"/>
      <c r="AD19" s="81"/>
      <c r="AE19" s="81"/>
      <c r="AF19" s="81"/>
      <c r="AG19" s="81"/>
    </row>
    <row r="20" spans="1:35" ht="15.75" customHeight="1" x14ac:dyDescent="0.35">
      <c r="A20" s="184" t="s">
        <v>430</v>
      </c>
      <c r="B20" s="184" t="s">
        <v>431</v>
      </c>
      <c r="C20" s="184" t="s">
        <v>432</v>
      </c>
      <c r="D20" s="184" t="s">
        <v>369</v>
      </c>
      <c r="E20" s="184" t="s">
        <v>370</v>
      </c>
      <c r="F20" s="299">
        <v>29348</v>
      </c>
      <c r="G20" s="184" t="s">
        <v>371</v>
      </c>
      <c r="H20" s="714">
        <v>14.27</v>
      </c>
      <c r="I20" s="714">
        <v>34.24</v>
      </c>
      <c r="J20" s="714">
        <v>14.59</v>
      </c>
      <c r="K20" s="714">
        <f t="shared" si="0"/>
        <v>-0.32000000000000028</v>
      </c>
      <c r="L20" s="175"/>
      <c r="N20" s="81"/>
      <c r="O20"/>
      <c r="P20"/>
      <c r="Q20"/>
      <c r="R20"/>
      <c r="S20"/>
      <c r="T20"/>
      <c r="U20"/>
      <c r="V20"/>
      <c r="W20"/>
      <c r="X20" s="81"/>
      <c r="Z20" s="716" t="s">
        <v>20</v>
      </c>
      <c r="AA20" s="138" t="s">
        <v>433</v>
      </c>
    </row>
    <row r="21" spans="1:35" ht="15.75" customHeight="1" x14ac:dyDescent="0.35">
      <c r="A21" s="184" t="s">
        <v>434</v>
      </c>
      <c r="B21" s="184" t="s">
        <v>435</v>
      </c>
      <c r="C21" s="184" t="s">
        <v>436</v>
      </c>
      <c r="D21" s="184" t="s">
        <v>369</v>
      </c>
      <c r="E21" s="184" t="s">
        <v>370</v>
      </c>
      <c r="F21" s="299">
        <v>29349</v>
      </c>
      <c r="G21" s="184" t="s">
        <v>371</v>
      </c>
      <c r="H21" s="714">
        <v>13.75</v>
      </c>
      <c r="I21" s="714">
        <v>35.909999999999997</v>
      </c>
      <c r="J21" s="714">
        <v>14.59</v>
      </c>
      <c r="K21" s="714">
        <f t="shared" si="0"/>
        <v>-0.83999999999999986</v>
      </c>
      <c r="L21" s="175"/>
      <c r="N21" s="81"/>
      <c r="O21"/>
      <c r="P21"/>
      <c r="Q21"/>
      <c r="R21"/>
      <c r="S21"/>
      <c r="T21"/>
      <c r="U21"/>
      <c r="V21"/>
      <c r="W21"/>
      <c r="X21" s="81"/>
    </row>
    <row r="22" spans="1:35" ht="15.75" customHeight="1" x14ac:dyDescent="0.3">
      <c r="A22" s="184" t="s">
        <v>437</v>
      </c>
      <c r="B22" s="184" t="s">
        <v>438</v>
      </c>
      <c r="C22" s="184" t="s">
        <v>439</v>
      </c>
      <c r="D22" s="184" t="s">
        <v>369</v>
      </c>
      <c r="E22" s="184" t="s">
        <v>370</v>
      </c>
      <c r="F22" s="299">
        <v>29360</v>
      </c>
      <c r="G22" s="184" t="s">
        <v>371</v>
      </c>
      <c r="H22" s="714">
        <v>15.5</v>
      </c>
      <c r="I22" s="714">
        <v>44.87</v>
      </c>
      <c r="J22" s="714">
        <v>14.59</v>
      </c>
      <c r="K22" s="714">
        <f t="shared" si="0"/>
        <v>0.91000000000000014</v>
      </c>
      <c r="L22" s="175"/>
      <c r="N22" s="81"/>
      <c r="O22" s="81"/>
      <c r="P22" s="81"/>
      <c r="Q22" s="81"/>
      <c r="R22" s="81"/>
      <c r="S22" s="81"/>
      <c r="T22" s="81"/>
      <c r="U22" s="81"/>
      <c r="V22" s="81"/>
      <c r="W22" s="81"/>
      <c r="X22" s="81"/>
      <c r="Z22" s="138" t="s">
        <v>440</v>
      </c>
    </row>
    <row r="23" spans="1:35" ht="15.75" customHeight="1" x14ac:dyDescent="0.3">
      <c r="A23" s="184" t="s">
        <v>441</v>
      </c>
      <c r="B23" s="184" t="s">
        <v>442</v>
      </c>
      <c r="C23" s="184" t="s">
        <v>443</v>
      </c>
      <c r="D23" s="184" t="s">
        <v>369</v>
      </c>
      <c r="E23" s="184" t="s">
        <v>370</v>
      </c>
      <c r="F23" s="299">
        <v>29368</v>
      </c>
      <c r="G23" s="184" t="s">
        <v>371</v>
      </c>
      <c r="H23" s="714">
        <v>14.6</v>
      </c>
      <c r="I23" s="714">
        <v>35.799999999999997</v>
      </c>
      <c r="J23" s="714">
        <v>14.29</v>
      </c>
      <c r="K23" s="714">
        <f t="shared" si="0"/>
        <v>0.3100000000000005</v>
      </c>
      <c r="L23" s="175"/>
      <c r="N23" s="81"/>
      <c r="O23" s="81"/>
      <c r="P23" s="81"/>
      <c r="Q23" s="81"/>
      <c r="R23" s="81"/>
      <c r="S23" s="81"/>
      <c r="T23" s="81"/>
      <c r="U23" s="81"/>
      <c r="V23" s="81"/>
      <c r="W23" s="81"/>
      <c r="X23" s="81"/>
    </row>
    <row r="24" spans="1:35" ht="15.75" customHeight="1" x14ac:dyDescent="0.3">
      <c r="A24" s="184" t="s">
        <v>444</v>
      </c>
      <c r="B24" s="184" t="s">
        <v>445</v>
      </c>
      <c r="C24" s="184" t="s">
        <v>446</v>
      </c>
      <c r="D24" s="184" t="s">
        <v>369</v>
      </c>
      <c r="E24" s="184" t="s">
        <v>370</v>
      </c>
      <c r="F24" s="299">
        <v>29370</v>
      </c>
      <c r="G24" s="184" t="s">
        <v>371</v>
      </c>
      <c r="H24" s="714">
        <v>16</v>
      </c>
      <c r="I24" s="714">
        <v>37.21</v>
      </c>
      <c r="J24" s="714">
        <v>14.29</v>
      </c>
      <c r="K24" s="714">
        <f t="shared" si="0"/>
        <v>1.7100000000000009</v>
      </c>
      <c r="L24" s="175"/>
      <c r="N24" s="81"/>
      <c r="O24" s="81"/>
      <c r="P24" s="81"/>
      <c r="Q24" s="81"/>
      <c r="R24" s="81"/>
      <c r="S24" s="81"/>
      <c r="T24" s="81"/>
      <c r="U24" s="81"/>
      <c r="V24" s="81"/>
      <c r="W24" s="81"/>
      <c r="X24" s="81"/>
    </row>
    <row r="25" spans="1:35" ht="15" customHeight="1" x14ac:dyDescent="0.3">
      <c r="A25" s="184" t="s">
        <v>377</v>
      </c>
      <c r="B25" s="184" t="s">
        <v>447</v>
      </c>
      <c r="C25" s="184" t="s">
        <v>448</v>
      </c>
      <c r="D25" s="184" t="s">
        <v>369</v>
      </c>
      <c r="E25" s="184" t="s">
        <v>370</v>
      </c>
      <c r="F25" s="299">
        <v>29382</v>
      </c>
      <c r="G25" s="184" t="s">
        <v>371</v>
      </c>
      <c r="H25" s="714">
        <v>13.78</v>
      </c>
      <c r="I25" s="714">
        <v>38.5</v>
      </c>
      <c r="J25" s="714">
        <v>14.29</v>
      </c>
      <c r="K25" s="714">
        <f t="shared" si="0"/>
        <v>-0.50999999999999979</v>
      </c>
      <c r="L25" s="175"/>
      <c r="N25" s="81"/>
      <c r="O25" s="81"/>
      <c r="P25" s="81"/>
      <c r="Q25" s="81"/>
      <c r="R25" s="81"/>
      <c r="S25" s="81"/>
      <c r="T25" s="81"/>
      <c r="U25" s="81"/>
      <c r="V25" s="81"/>
      <c r="W25" s="81"/>
      <c r="X25" s="81"/>
    </row>
    <row r="26" spans="1:35" ht="15" customHeight="1" x14ac:dyDescent="0.3">
      <c r="A26" s="184" t="s">
        <v>449</v>
      </c>
      <c r="B26" s="184" t="s">
        <v>450</v>
      </c>
      <c r="C26" s="184" t="s">
        <v>451</v>
      </c>
      <c r="D26" s="184" t="s">
        <v>369</v>
      </c>
      <c r="E26" s="184" t="s">
        <v>370</v>
      </c>
      <c r="F26" s="299">
        <v>29397</v>
      </c>
      <c r="G26" s="184" t="s">
        <v>371</v>
      </c>
      <c r="H26" s="714">
        <v>14.25</v>
      </c>
      <c r="I26" s="714">
        <v>41.76</v>
      </c>
      <c r="J26" s="714">
        <v>12.74</v>
      </c>
      <c r="K26" s="714">
        <f t="shared" si="0"/>
        <v>1.5099999999999998</v>
      </c>
      <c r="L26" s="175"/>
      <c r="N26" s="81"/>
      <c r="O26" s="81"/>
      <c r="P26" s="81"/>
      <c r="Q26" s="81"/>
      <c r="R26" s="81"/>
      <c r="S26" s="81"/>
      <c r="T26" s="81"/>
      <c r="U26" s="81"/>
      <c r="V26" s="81"/>
      <c r="W26" s="81"/>
      <c r="X26" s="81"/>
    </row>
    <row r="27" spans="1:35" ht="15" customHeight="1" x14ac:dyDescent="0.3">
      <c r="A27" s="184" t="s">
        <v>430</v>
      </c>
      <c r="B27" s="184" t="s">
        <v>452</v>
      </c>
      <c r="C27" s="184" t="s">
        <v>453</v>
      </c>
      <c r="D27" s="184" t="s">
        <v>369</v>
      </c>
      <c r="E27" s="184" t="s">
        <v>370</v>
      </c>
      <c r="F27" s="299">
        <v>29411</v>
      </c>
      <c r="G27" s="184" t="s">
        <v>371</v>
      </c>
      <c r="H27" s="714">
        <v>14.51</v>
      </c>
      <c r="I27" s="714">
        <v>53.69</v>
      </c>
      <c r="J27" s="714">
        <v>12.74</v>
      </c>
      <c r="K27" s="714">
        <f t="shared" si="0"/>
        <v>1.7699999999999996</v>
      </c>
      <c r="L27" s="175"/>
      <c r="N27" s="81"/>
      <c r="O27" s="81"/>
      <c r="P27" s="81"/>
      <c r="Q27" s="81"/>
      <c r="R27" s="81"/>
      <c r="S27" s="81"/>
      <c r="T27" s="81"/>
      <c r="U27" s="81"/>
      <c r="V27" s="81"/>
      <c r="W27" s="81"/>
      <c r="X27" s="81"/>
      <c r="AI27" s="176"/>
    </row>
    <row r="28" spans="1:35" ht="15" customHeight="1" x14ac:dyDescent="0.3">
      <c r="A28" s="184" t="s">
        <v>454</v>
      </c>
      <c r="B28" s="184" t="s">
        <v>455</v>
      </c>
      <c r="C28" s="184" t="s">
        <v>456</v>
      </c>
      <c r="D28" s="184" t="s">
        <v>369</v>
      </c>
      <c r="E28" s="184" t="s">
        <v>370</v>
      </c>
      <c r="F28" s="299">
        <v>29419</v>
      </c>
      <c r="G28" s="184" t="s">
        <v>371</v>
      </c>
      <c r="H28" s="714">
        <v>12.9</v>
      </c>
      <c r="I28" s="714">
        <v>42</v>
      </c>
      <c r="J28" s="714">
        <v>12.4</v>
      </c>
      <c r="K28" s="714">
        <f t="shared" si="0"/>
        <v>0.5</v>
      </c>
      <c r="L28" s="175"/>
      <c r="N28" s="81"/>
      <c r="O28" s="81"/>
      <c r="P28" s="81"/>
      <c r="Q28" s="81"/>
      <c r="R28" s="81"/>
      <c r="S28" s="81"/>
      <c r="T28" s="81"/>
      <c r="U28" s="81"/>
      <c r="V28" s="81"/>
      <c r="W28" s="81"/>
      <c r="X28" s="81"/>
      <c r="AI28" s="176"/>
    </row>
    <row r="29" spans="1:35" ht="15" customHeight="1" x14ac:dyDescent="0.3">
      <c r="A29" s="184" t="s">
        <v>403</v>
      </c>
      <c r="B29" s="184" t="s">
        <v>457</v>
      </c>
      <c r="C29" s="184" t="s">
        <v>458</v>
      </c>
      <c r="D29" s="184" t="s">
        <v>369</v>
      </c>
      <c r="E29" s="184" t="s">
        <v>370</v>
      </c>
      <c r="F29" s="299">
        <v>29420</v>
      </c>
      <c r="G29" s="184" t="s">
        <v>371</v>
      </c>
      <c r="H29" s="714">
        <v>13.8</v>
      </c>
      <c r="I29" s="714">
        <v>39.9</v>
      </c>
      <c r="J29" s="714">
        <v>12.4</v>
      </c>
      <c r="K29" s="714">
        <f t="shared" si="0"/>
        <v>1.4000000000000004</v>
      </c>
      <c r="L29" s="175"/>
      <c r="N29" s="81"/>
      <c r="O29" s="81"/>
      <c r="P29" s="81"/>
      <c r="Q29" s="81"/>
      <c r="R29" s="81"/>
      <c r="S29" s="81"/>
      <c r="T29" s="81"/>
      <c r="U29" s="81"/>
      <c r="V29" s="81"/>
      <c r="W29" s="81"/>
      <c r="X29" s="81"/>
    </row>
    <row r="30" spans="1:35" ht="15" customHeight="1" x14ac:dyDescent="0.3">
      <c r="A30" s="184" t="s">
        <v>403</v>
      </c>
      <c r="B30" s="184" t="s">
        <v>459</v>
      </c>
      <c r="C30" s="184" t="s">
        <v>460</v>
      </c>
      <c r="D30" s="184" t="s">
        <v>369</v>
      </c>
      <c r="E30" s="184" t="s">
        <v>370</v>
      </c>
      <c r="F30" s="299">
        <v>29424</v>
      </c>
      <c r="G30" s="184" t="s">
        <v>371</v>
      </c>
      <c r="H30" s="714">
        <v>14.1</v>
      </c>
      <c r="I30" s="714">
        <v>39.9</v>
      </c>
      <c r="J30" s="714">
        <v>12.4</v>
      </c>
      <c r="K30" s="714">
        <f t="shared" si="0"/>
        <v>1.6999999999999993</v>
      </c>
      <c r="L30" s="175"/>
      <c r="N30" s="81"/>
      <c r="O30" s="81"/>
      <c r="P30" s="81"/>
      <c r="Q30" s="81"/>
      <c r="R30" s="81"/>
      <c r="S30" s="81"/>
      <c r="T30" s="81"/>
      <c r="U30" s="81"/>
      <c r="V30" s="81"/>
      <c r="W30" s="81"/>
      <c r="X30" s="81"/>
      <c r="AI30" s="176"/>
    </row>
    <row r="31" spans="1:35" ht="15" customHeight="1" x14ac:dyDescent="0.3">
      <c r="A31" s="184" t="s">
        <v>406</v>
      </c>
      <c r="B31" s="184" t="s">
        <v>407</v>
      </c>
      <c r="C31" s="184" t="s">
        <v>461</v>
      </c>
      <c r="D31" s="184" t="s">
        <v>369</v>
      </c>
      <c r="E31" s="184" t="s">
        <v>370</v>
      </c>
      <c r="F31" s="299">
        <v>29425</v>
      </c>
      <c r="G31" s="184" t="s">
        <v>371</v>
      </c>
      <c r="H31" s="714">
        <v>14.19</v>
      </c>
      <c r="I31" s="714">
        <v>32.51</v>
      </c>
      <c r="J31" s="714">
        <v>12.4</v>
      </c>
      <c r="K31" s="714">
        <f t="shared" si="0"/>
        <v>1.7899999999999991</v>
      </c>
      <c r="L31" s="175"/>
      <c r="N31" s="81"/>
      <c r="O31" s="81"/>
      <c r="P31" s="81"/>
      <c r="Q31" s="81"/>
      <c r="R31" s="81"/>
      <c r="S31" s="81"/>
      <c r="T31" s="81"/>
      <c r="U31" s="81"/>
      <c r="V31" s="81"/>
      <c r="W31" s="81"/>
      <c r="X31" s="81"/>
    </row>
    <row r="32" spans="1:35" ht="15" customHeight="1" x14ac:dyDescent="0.3">
      <c r="A32" s="184" t="s">
        <v>427</v>
      </c>
      <c r="B32" s="184" t="s">
        <v>428</v>
      </c>
      <c r="C32" s="184" t="s">
        <v>462</v>
      </c>
      <c r="D32" s="184" t="s">
        <v>369</v>
      </c>
      <c r="E32" s="184" t="s">
        <v>370</v>
      </c>
      <c r="F32" s="299">
        <v>29434</v>
      </c>
      <c r="G32" s="184" t="s">
        <v>371</v>
      </c>
      <c r="H32" s="714">
        <v>12.5</v>
      </c>
      <c r="I32" s="714">
        <v>36.44</v>
      </c>
      <c r="J32" s="714">
        <v>12.4</v>
      </c>
      <c r="K32" s="714">
        <f t="shared" si="0"/>
        <v>9.9999999999999645E-2</v>
      </c>
      <c r="L32" s="175"/>
      <c r="N32" s="81"/>
      <c r="O32" s="81"/>
      <c r="P32" s="81"/>
      <c r="Q32" s="81"/>
      <c r="R32" s="81"/>
      <c r="S32" s="81"/>
      <c r="T32" s="81"/>
      <c r="U32" s="81"/>
      <c r="V32" s="81"/>
      <c r="W32" s="81"/>
      <c r="X32" s="81"/>
    </row>
    <row r="33" spans="1:24" ht="15" customHeight="1" x14ac:dyDescent="0.3">
      <c r="A33" s="184" t="s">
        <v>463</v>
      </c>
      <c r="B33" s="184" t="s">
        <v>464</v>
      </c>
      <c r="C33" s="184" t="s">
        <v>465</v>
      </c>
      <c r="D33" s="184" t="s">
        <v>369</v>
      </c>
      <c r="E33" s="184" t="s">
        <v>370</v>
      </c>
      <c r="F33" s="299">
        <v>29444</v>
      </c>
      <c r="G33" s="184" t="s">
        <v>371</v>
      </c>
      <c r="H33" s="714">
        <v>14.85</v>
      </c>
      <c r="I33" s="714">
        <v>36.619999999999997</v>
      </c>
      <c r="J33" s="714">
        <v>12.4</v>
      </c>
      <c r="K33" s="714">
        <f t="shared" si="0"/>
        <v>2.4499999999999993</v>
      </c>
      <c r="L33" s="175"/>
      <c r="N33" s="81"/>
      <c r="O33" s="81"/>
      <c r="P33" s="81"/>
      <c r="Q33" s="81"/>
      <c r="R33" s="81"/>
      <c r="S33" s="81"/>
      <c r="T33" s="81"/>
      <c r="U33" s="81"/>
      <c r="V33" s="81"/>
      <c r="W33" s="81"/>
      <c r="X33" s="81"/>
    </row>
    <row r="34" spans="1:24" ht="15" customHeight="1" x14ac:dyDescent="0.3">
      <c r="A34" s="184" t="s">
        <v>373</v>
      </c>
      <c r="B34" s="184" t="s">
        <v>422</v>
      </c>
      <c r="C34" s="184" t="s">
        <v>466</v>
      </c>
      <c r="D34" s="184" t="s">
        <v>369</v>
      </c>
      <c r="E34" s="184" t="s">
        <v>370</v>
      </c>
      <c r="F34" s="299">
        <v>29461</v>
      </c>
      <c r="G34" s="184" t="s">
        <v>371</v>
      </c>
      <c r="H34" s="714">
        <v>14</v>
      </c>
      <c r="I34" s="714">
        <v>44.5</v>
      </c>
      <c r="J34" s="714">
        <v>12.15</v>
      </c>
      <c r="K34" s="714">
        <f t="shared" si="0"/>
        <v>1.8499999999999996</v>
      </c>
      <c r="L34" s="175"/>
      <c r="N34" s="81"/>
      <c r="O34" s="81"/>
      <c r="P34" s="81"/>
      <c r="Q34" s="81"/>
      <c r="R34" s="81"/>
      <c r="S34" s="81"/>
      <c r="T34" s="81"/>
      <c r="U34" s="81"/>
      <c r="V34" s="81"/>
      <c r="W34" s="81"/>
      <c r="X34" s="81"/>
    </row>
    <row r="35" spans="1:24" ht="15" customHeight="1" x14ac:dyDescent="0.3">
      <c r="A35" s="184" t="s">
        <v>403</v>
      </c>
      <c r="B35" s="184" t="s">
        <v>467</v>
      </c>
      <c r="C35" s="184" t="s">
        <v>468</v>
      </c>
      <c r="D35" s="184" t="s">
        <v>369</v>
      </c>
      <c r="E35" s="184" t="s">
        <v>370</v>
      </c>
      <c r="F35" s="299">
        <v>29468</v>
      </c>
      <c r="G35" s="184" t="s">
        <v>371</v>
      </c>
      <c r="H35" s="714">
        <v>14</v>
      </c>
      <c r="I35" s="714">
        <v>41.14</v>
      </c>
      <c r="J35" s="714">
        <v>12.15</v>
      </c>
      <c r="K35" s="714">
        <f t="shared" si="0"/>
        <v>1.8499999999999996</v>
      </c>
      <c r="L35" s="175"/>
      <c r="N35" s="81"/>
      <c r="O35" s="81"/>
      <c r="P35" s="81"/>
      <c r="Q35" s="81"/>
      <c r="R35" s="81"/>
      <c r="S35" s="81"/>
      <c r="T35" s="81"/>
      <c r="U35" s="81"/>
      <c r="V35" s="81"/>
      <c r="W35" s="81"/>
      <c r="X35" s="81"/>
    </row>
    <row r="36" spans="1:24" ht="15" customHeight="1" x14ac:dyDescent="0.3">
      <c r="A36" s="184" t="s">
        <v>469</v>
      </c>
      <c r="B36" s="184" t="s">
        <v>470</v>
      </c>
      <c r="C36" s="184" t="s">
        <v>471</v>
      </c>
      <c r="D36" s="184" t="s">
        <v>369</v>
      </c>
      <c r="E36" s="184" t="s">
        <v>370</v>
      </c>
      <c r="F36" s="299">
        <v>29488</v>
      </c>
      <c r="G36" s="184" t="s">
        <v>371</v>
      </c>
      <c r="H36" s="714">
        <v>15</v>
      </c>
      <c r="I36" s="714">
        <v>36.43</v>
      </c>
      <c r="J36" s="714">
        <v>12.66</v>
      </c>
      <c r="K36" s="714">
        <f t="shared" si="0"/>
        <v>2.34</v>
      </c>
      <c r="L36" s="175"/>
      <c r="N36" s="81"/>
      <c r="O36" s="81"/>
      <c r="P36" s="81"/>
      <c r="Q36" s="81"/>
      <c r="R36" s="81"/>
      <c r="S36" s="81"/>
      <c r="T36" s="81"/>
      <c r="U36" s="81"/>
      <c r="V36" s="81"/>
      <c r="W36" s="81"/>
      <c r="X36" s="81"/>
    </row>
    <row r="37" spans="1:24" ht="15" customHeight="1" x14ac:dyDescent="0.3">
      <c r="A37" s="184" t="s">
        <v>449</v>
      </c>
      <c r="B37" s="184" t="s">
        <v>472</v>
      </c>
      <c r="C37" s="184" t="s">
        <v>473</v>
      </c>
      <c r="D37" s="184" t="s">
        <v>369</v>
      </c>
      <c r="E37" s="184" t="s">
        <v>370</v>
      </c>
      <c r="F37" s="299">
        <v>29503</v>
      </c>
      <c r="G37" s="184" t="s">
        <v>371</v>
      </c>
      <c r="H37" s="714">
        <v>14.5</v>
      </c>
      <c r="I37" s="714">
        <v>35.119999999999997</v>
      </c>
      <c r="J37" s="714">
        <v>12.66</v>
      </c>
      <c r="K37" s="714">
        <f t="shared" si="0"/>
        <v>1.8399999999999999</v>
      </c>
      <c r="L37" s="175"/>
      <c r="N37" s="81"/>
      <c r="O37" s="81"/>
      <c r="P37" s="81"/>
      <c r="Q37" s="81"/>
      <c r="R37" s="81"/>
      <c r="S37" s="81"/>
      <c r="T37" s="81"/>
      <c r="U37" s="81"/>
      <c r="V37" s="81"/>
      <c r="W37" s="81"/>
      <c r="X37" s="81"/>
    </row>
    <row r="38" spans="1:24" ht="15" customHeight="1" x14ac:dyDescent="0.3">
      <c r="A38" s="184" t="s">
        <v>449</v>
      </c>
      <c r="B38" s="184" t="s">
        <v>472</v>
      </c>
      <c r="C38" s="184" t="s">
        <v>474</v>
      </c>
      <c r="D38" s="184" t="s">
        <v>369</v>
      </c>
      <c r="E38" s="184" t="s">
        <v>370</v>
      </c>
      <c r="F38" s="299">
        <v>29503</v>
      </c>
      <c r="G38" s="184" t="s">
        <v>371</v>
      </c>
      <c r="H38" s="714">
        <v>14.5</v>
      </c>
      <c r="I38" s="714">
        <v>37.1</v>
      </c>
      <c r="J38" s="714">
        <v>12.66</v>
      </c>
      <c r="K38" s="714">
        <f t="shared" si="0"/>
        <v>1.8399999999999999</v>
      </c>
      <c r="L38" s="175"/>
      <c r="N38" s="81"/>
      <c r="O38" s="81"/>
      <c r="P38" s="81"/>
      <c r="Q38" s="81"/>
      <c r="R38" s="81"/>
      <c r="S38" s="81"/>
      <c r="T38" s="81"/>
      <c r="U38" s="81"/>
      <c r="V38" s="81"/>
      <c r="W38" s="81"/>
      <c r="X38" s="81"/>
    </row>
    <row r="39" spans="1:24" ht="15" customHeight="1" x14ac:dyDescent="0.3">
      <c r="A39" s="184" t="s">
        <v>475</v>
      </c>
      <c r="B39" s="184" t="s">
        <v>476</v>
      </c>
      <c r="C39" s="184" t="s">
        <v>477</v>
      </c>
      <c r="D39" s="184" t="s">
        <v>369</v>
      </c>
      <c r="E39" s="184" t="s">
        <v>370</v>
      </c>
      <c r="F39" s="299">
        <v>29521</v>
      </c>
      <c r="G39" s="184" t="s">
        <v>371</v>
      </c>
      <c r="H39" s="714">
        <v>15.2</v>
      </c>
      <c r="I39" s="714">
        <v>34.68</v>
      </c>
      <c r="J39" s="714">
        <v>13.29</v>
      </c>
      <c r="K39" s="714">
        <f t="shared" si="0"/>
        <v>1.9100000000000001</v>
      </c>
      <c r="L39" s="175"/>
      <c r="N39" s="81"/>
      <c r="O39" s="81"/>
      <c r="P39" s="81"/>
      <c r="Q39" s="81"/>
      <c r="R39" s="81"/>
      <c r="S39" s="81"/>
      <c r="T39" s="81"/>
      <c r="U39" s="81"/>
      <c r="V39" s="81"/>
      <c r="W39" s="81"/>
      <c r="X39" s="81"/>
    </row>
    <row r="40" spans="1:24" ht="15" customHeight="1" x14ac:dyDescent="0.3">
      <c r="A40" s="184" t="s">
        <v>475</v>
      </c>
      <c r="B40" s="184" t="s">
        <v>476</v>
      </c>
      <c r="C40" s="184" t="s">
        <v>478</v>
      </c>
      <c r="D40" s="184" t="s">
        <v>369</v>
      </c>
      <c r="E40" s="184" t="s">
        <v>370</v>
      </c>
      <c r="F40" s="299">
        <v>29521</v>
      </c>
      <c r="G40" s="184" t="s">
        <v>371</v>
      </c>
      <c r="H40" s="714">
        <v>15.2</v>
      </c>
      <c r="I40" s="714">
        <v>34.68</v>
      </c>
      <c r="J40" s="714">
        <v>13.29</v>
      </c>
      <c r="K40" s="714">
        <f t="shared" si="0"/>
        <v>1.9100000000000001</v>
      </c>
      <c r="L40" s="175"/>
      <c r="N40" s="81"/>
      <c r="O40" s="81"/>
      <c r="P40" s="81"/>
      <c r="Q40" s="81"/>
      <c r="R40" s="81"/>
      <c r="S40" s="81"/>
      <c r="T40" s="81"/>
      <c r="U40" s="81"/>
      <c r="V40" s="81"/>
      <c r="W40" s="81"/>
      <c r="X40" s="81"/>
    </row>
    <row r="41" spans="1:24" ht="15" customHeight="1" x14ac:dyDescent="0.3">
      <c r="A41" s="184" t="s">
        <v>454</v>
      </c>
      <c r="B41" s="184" t="s">
        <v>479</v>
      </c>
      <c r="C41" s="184" t="s">
        <v>480</v>
      </c>
      <c r="D41" s="184" t="s">
        <v>369</v>
      </c>
      <c r="E41" s="184" t="s">
        <v>370</v>
      </c>
      <c r="F41" s="299">
        <v>29522</v>
      </c>
      <c r="G41" s="184" t="s">
        <v>371</v>
      </c>
      <c r="H41" s="714">
        <v>13</v>
      </c>
      <c r="I41" s="714">
        <v>52</v>
      </c>
      <c r="J41" s="714">
        <v>13.29</v>
      </c>
      <c r="K41" s="714">
        <f t="shared" si="0"/>
        <v>-0.28999999999999915</v>
      </c>
      <c r="L41" s="175"/>
      <c r="N41" s="81"/>
      <c r="O41" s="81"/>
      <c r="P41" s="81"/>
      <c r="Q41" s="81"/>
      <c r="R41" s="81"/>
      <c r="S41" s="81"/>
      <c r="T41" s="81"/>
      <c r="U41" s="81"/>
      <c r="V41" s="81"/>
      <c r="W41" s="81"/>
      <c r="X41" s="81"/>
    </row>
    <row r="42" spans="1:24" ht="15" customHeight="1" x14ac:dyDescent="0.3">
      <c r="A42" s="184" t="s">
        <v>481</v>
      </c>
      <c r="B42" s="184" t="s">
        <v>482</v>
      </c>
      <c r="C42" s="184" t="s">
        <v>483</v>
      </c>
      <c r="D42" s="184" t="s">
        <v>369</v>
      </c>
      <c r="E42" s="184" t="s">
        <v>370</v>
      </c>
      <c r="F42" s="299">
        <v>29522</v>
      </c>
      <c r="G42" s="184" t="s">
        <v>371</v>
      </c>
      <c r="H42" s="714">
        <v>12</v>
      </c>
      <c r="I42" s="714">
        <v>50.96</v>
      </c>
      <c r="J42" s="714">
        <v>13.29</v>
      </c>
      <c r="K42" s="714">
        <f t="shared" si="0"/>
        <v>-1.2899999999999991</v>
      </c>
      <c r="L42" s="175"/>
      <c r="N42" s="81"/>
      <c r="O42" s="81"/>
      <c r="P42" s="81"/>
      <c r="Q42" s="81"/>
      <c r="R42" s="81"/>
      <c r="S42" s="81"/>
      <c r="T42" s="81"/>
      <c r="U42" s="81"/>
      <c r="V42" s="81"/>
      <c r="W42" s="81"/>
      <c r="X42" s="81"/>
    </row>
    <row r="43" spans="1:24" ht="15" customHeight="1" x14ac:dyDescent="0.3">
      <c r="A43" s="184" t="s">
        <v>463</v>
      </c>
      <c r="B43" s="184" t="s">
        <v>484</v>
      </c>
      <c r="C43" s="184" t="s">
        <v>485</v>
      </c>
      <c r="D43" s="184" t="s">
        <v>369</v>
      </c>
      <c r="E43" s="184" t="s">
        <v>370</v>
      </c>
      <c r="F43" s="299">
        <v>29525</v>
      </c>
      <c r="G43" s="184" t="s">
        <v>371</v>
      </c>
      <c r="H43" s="714">
        <v>14.5</v>
      </c>
      <c r="I43" s="714">
        <v>31.7</v>
      </c>
      <c r="J43" s="714">
        <v>13.29</v>
      </c>
      <c r="K43" s="714">
        <f t="shared" si="0"/>
        <v>1.2100000000000009</v>
      </c>
      <c r="L43" s="175"/>
      <c r="N43" s="81"/>
      <c r="O43" s="81"/>
      <c r="P43" s="81"/>
      <c r="Q43" s="81"/>
      <c r="R43" s="81"/>
      <c r="S43" s="81"/>
      <c r="T43" s="81"/>
      <c r="U43" s="81"/>
      <c r="V43" s="81"/>
      <c r="W43" s="81"/>
      <c r="X43" s="81"/>
    </row>
    <row r="44" spans="1:24" ht="30" x14ac:dyDescent="0.3">
      <c r="A44" s="184" t="s">
        <v>475</v>
      </c>
      <c r="B44" s="184" t="s">
        <v>486</v>
      </c>
      <c r="C44" s="184" t="s">
        <v>487</v>
      </c>
      <c r="D44" s="184" t="s">
        <v>369</v>
      </c>
      <c r="E44" s="184" t="s">
        <v>370</v>
      </c>
      <c r="F44" s="299">
        <v>29529</v>
      </c>
      <c r="G44" s="184" t="s">
        <v>371</v>
      </c>
      <c r="H44" s="714">
        <v>15</v>
      </c>
      <c r="I44" s="714">
        <v>37.35</v>
      </c>
      <c r="J44" s="714">
        <v>13.29</v>
      </c>
      <c r="K44" s="714">
        <f t="shared" si="0"/>
        <v>1.7100000000000009</v>
      </c>
      <c r="L44" s="175"/>
      <c r="N44" s="81"/>
      <c r="O44" s="81"/>
      <c r="P44" s="81"/>
      <c r="Q44" s="81"/>
      <c r="R44" s="81"/>
      <c r="S44" s="81"/>
      <c r="T44" s="81"/>
      <c r="U44" s="81"/>
      <c r="V44" s="81"/>
      <c r="W44" s="81"/>
      <c r="X44" s="81"/>
    </row>
    <row r="45" spans="1:24" ht="30" x14ac:dyDescent="0.3">
      <c r="A45" s="184" t="s">
        <v>449</v>
      </c>
      <c r="B45" s="184" t="s">
        <v>488</v>
      </c>
      <c r="C45" s="184" t="s">
        <v>489</v>
      </c>
      <c r="D45" s="184" t="s">
        <v>369</v>
      </c>
      <c r="E45" s="184" t="s">
        <v>370</v>
      </c>
      <c r="F45" s="299">
        <v>29531</v>
      </c>
      <c r="G45" s="184" t="s">
        <v>371</v>
      </c>
      <c r="H45" s="714">
        <v>14.35</v>
      </c>
      <c r="I45" s="714">
        <v>42.2</v>
      </c>
      <c r="J45" s="714">
        <v>13.29</v>
      </c>
      <c r="K45" s="714">
        <f t="shared" si="0"/>
        <v>1.0600000000000005</v>
      </c>
      <c r="L45" s="175"/>
      <c r="O45" s="81"/>
      <c r="P45" s="81"/>
      <c r="Q45" s="81"/>
      <c r="R45" s="81"/>
      <c r="S45" s="81"/>
      <c r="T45" s="81"/>
      <c r="U45" s="81"/>
      <c r="V45" s="81"/>
      <c r="W45" s="81"/>
    </row>
    <row r="46" spans="1:24" ht="30" x14ac:dyDescent="0.3">
      <c r="A46" s="184" t="s">
        <v>490</v>
      </c>
      <c r="B46" s="184" t="s">
        <v>378</v>
      </c>
      <c r="C46" s="184" t="s">
        <v>491</v>
      </c>
      <c r="D46" s="184" t="s">
        <v>369</v>
      </c>
      <c r="E46" s="184" t="s">
        <v>370</v>
      </c>
      <c r="F46" s="299">
        <v>29535</v>
      </c>
      <c r="G46" s="184" t="s">
        <v>371</v>
      </c>
      <c r="H46" s="714">
        <v>13.25</v>
      </c>
      <c r="I46" s="714">
        <v>40.1</v>
      </c>
      <c r="J46" s="714">
        <v>13.29</v>
      </c>
      <c r="K46" s="714">
        <f t="shared" si="0"/>
        <v>-3.9999999999999147E-2</v>
      </c>
      <c r="L46" s="175"/>
      <c r="O46" s="81"/>
      <c r="P46" s="81"/>
      <c r="Q46" s="81"/>
      <c r="R46" s="81"/>
      <c r="S46" s="81"/>
      <c r="T46" s="81"/>
      <c r="U46" s="81"/>
      <c r="V46" s="81"/>
      <c r="W46" s="81"/>
    </row>
    <row r="47" spans="1:24" ht="30" x14ac:dyDescent="0.3">
      <c r="A47" s="184" t="s">
        <v>481</v>
      </c>
      <c r="B47" s="184" t="s">
        <v>492</v>
      </c>
      <c r="C47" s="184" t="s">
        <v>493</v>
      </c>
      <c r="D47" s="184" t="s">
        <v>369</v>
      </c>
      <c r="E47" s="184" t="s">
        <v>370</v>
      </c>
      <c r="F47" s="299">
        <v>29542</v>
      </c>
      <c r="G47" s="184" t="s">
        <v>371</v>
      </c>
      <c r="H47" s="714">
        <v>15.5</v>
      </c>
      <c r="I47" s="714">
        <v>38.659999999999997</v>
      </c>
      <c r="J47" s="714">
        <v>13.54</v>
      </c>
      <c r="K47" s="714">
        <f t="shared" si="0"/>
        <v>1.9600000000000009</v>
      </c>
      <c r="L47" s="175"/>
      <c r="O47" s="81"/>
      <c r="P47" s="81"/>
      <c r="Q47" s="81"/>
      <c r="R47" s="81"/>
      <c r="S47" s="81"/>
      <c r="T47" s="81"/>
      <c r="U47" s="81"/>
      <c r="V47" s="81"/>
      <c r="W47" s="81"/>
    </row>
    <row r="48" spans="1:24" ht="30" x14ac:dyDescent="0.3">
      <c r="A48" s="184" t="s">
        <v>494</v>
      </c>
      <c r="B48" s="184" t="s">
        <v>495</v>
      </c>
      <c r="C48" s="184" t="s">
        <v>496</v>
      </c>
      <c r="D48" s="184" t="s">
        <v>369</v>
      </c>
      <c r="E48" s="184" t="s">
        <v>370</v>
      </c>
      <c r="F48" s="299">
        <v>29544</v>
      </c>
      <c r="G48" s="184" t="s">
        <v>371</v>
      </c>
      <c r="H48" s="714">
        <v>13.5</v>
      </c>
      <c r="I48" s="714">
        <v>34.270000000000003</v>
      </c>
      <c r="J48" s="714">
        <v>13.54</v>
      </c>
      <c r="K48" s="714">
        <f t="shared" si="0"/>
        <v>-3.9999999999999147E-2</v>
      </c>
      <c r="L48" s="175"/>
      <c r="O48" s="81"/>
      <c r="P48" s="81"/>
      <c r="Q48" s="81"/>
      <c r="R48" s="81"/>
      <c r="S48" s="81"/>
      <c r="T48" s="81"/>
      <c r="U48" s="81"/>
      <c r="V48" s="81"/>
      <c r="W48" s="81"/>
    </row>
    <row r="49" spans="1:23" ht="30" x14ac:dyDescent="0.3">
      <c r="A49" s="184" t="s">
        <v>497</v>
      </c>
      <c r="B49" s="184" t="s">
        <v>498</v>
      </c>
      <c r="C49" s="184" t="s">
        <v>499</v>
      </c>
      <c r="D49" s="184" t="s">
        <v>369</v>
      </c>
      <c r="E49" s="184" t="s">
        <v>370</v>
      </c>
      <c r="F49" s="299">
        <v>29560</v>
      </c>
      <c r="G49" s="184" t="s">
        <v>371</v>
      </c>
      <c r="H49" s="714">
        <v>14.6</v>
      </c>
      <c r="I49" s="714">
        <v>39.65</v>
      </c>
      <c r="J49" s="714">
        <v>13.54</v>
      </c>
      <c r="K49" s="714">
        <f t="shared" si="0"/>
        <v>1.0600000000000005</v>
      </c>
      <c r="L49" s="175"/>
      <c r="O49" s="81"/>
      <c r="P49" s="81"/>
      <c r="Q49" s="81"/>
      <c r="R49" s="81"/>
      <c r="S49" s="81"/>
      <c r="T49" s="81"/>
      <c r="U49" s="81"/>
      <c r="V49" s="81"/>
      <c r="W49" s="81"/>
    </row>
    <row r="50" spans="1:23" ht="30" x14ac:dyDescent="0.3">
      <c r="A50" s="184" t="s">
        <v>500</v>
      </c>
      <c r="B50" s="184" t="s">
        <v>501</v>
      </c>
      <c r="C50" s="184" t="s">
        <v>502</v>
      </c>
      <c r="D50" s="184" t="s">
        <v>369</v>
      </c>
      <c r="E50" s="184" t="s">
        <v>370</v>
      </c>
      <c r="F50" s="299">
        <v>29563</v>
      </c>
      <c r="G50" s="184" t="s">
        <v>371</v>
      </c>
      <c r="H50" s="714">
        <v>16.399999999999999</v>
      </c>
      <c r="I50" s="714">
        <v>49.1</v>
      </c>
      <c r="J50" s="714">
        <v>13.54</v>
      </c>
      <c r="K50" s="714">
        <f t="shared" si="0"/>
        <v>2.8599999999999994</v>
      </c>
      <c r="L50" s="175"/>
      <c r="O50" s="177"/>
      <c r="P50" s="177"/>
      <c r="Q50" s="81"/>
      <c r="R50" s="81"/>
      <c r="S50" s="81"/>
      <c r="T50" s="81"/>
      <c r="U50" s="81"/>
      <c r="V50" s="81"/>
      <c r="W50" s="81"/>
    </row>
    <row r="51" spans="1:23" ht="30" x14ac:dyDescent="0.3">
      <c r="A51" s="184" t="s">
        <v>441</v>
      </c>
      <c r="B51" s="184" t="s">
        <v>442</v>
      </c>
      <c r="C51" s="184" t="s">
        <v>503</v>
      </c>
      <c r="D51" s="184" t="s">
        <v>369</v>
      </c>
      <c r="E51" s="184" t="s">
        <v>370</v>
      </c>
      <c r="F51" s="299">
        <v>29567</v>
      </c>
      <c r="G51" s="184" t="s">
        <v>371</v>
      </c>
      <c r="H51" s="714">
        <v>15.45</v>
      </c>
      <c r="I51" s="714">
        <v>34.619999999999997</v>
      </c>
      <c r="J51" s="714">
        <v>13.54</v>
      </c>
      <c r="K51" s="714">
        <f t="shared" si="0"/>
        <v>1.9100000000000001</v>
      </c>
      <c r="L51" s="175"/>
      <c r="O51" s="81"/>
      <c r="P51" s="81"/>
      <c r="Q51" s="81"/>
      <c r="R51" s="81"/>
      <c r="S51" s="81"/>
      <c r="T51" s="81"/>
      <c r="U51" s="81"/>
      <c r="V51" s="81"/>
      <c r="W51" s="81"/>
    </row>
    <row r="52" spans="1:23" ht="30" x14ac:dyDescent="0.3">
      <c r="A52" s="184" t="s">
        <v>366</v>
      </c>
      <c r="B52" s="184" t="s">
        <v>504</v>
      </c>
      <c r="C52" s="184" t="s">
        <v>505</v>
      </c>
      <c r="D52" s="184" t="s">
        <v>369</v>
      </c>
      <c r="E52" s="184" t="s">
        <v>370</v>
      </c>
      <c r="F52" s="299">
        <v>29572</v>
      </c>
      <c r="G52" s="184" t="s">
        <v>371</v>
      </c>
      <c r="H52" s="714">
        <v>14.4</v>
      </c>
      <c r="I52" s="714">
        <v>39.5</v>
      </c>
      <c r="J52" s="714">
        <v>14.01</v>
      </c>
      <c r="K52" s="714">
        <f t="shared" si="0"/>
        <v>0.39000000000000057</v>
      </c>
      <c r="L52" s="175"/>
      <c r="O52" s="81"/>
      <c r="P52" s="81"/>
      <c r="Q52" s="81"/>
      <c r="R52" s="81"/>
      <c r="S52" s="81"/>
      <c r="T52" s="81"/>
      <c r="U52" s="81"/>
      <c r="V52" s="81"/>
      <c r="W52" s="81"/>
    </row>
    <row r="53" spans="1:23" ht="30" x14ac:dyDescent="0.3">
      <c r="A53" s="184" t="s">
        <v>366</v>
      </c>
      <c r="B53" s="184" t="s">
        <v>506</v>
      </c>
      <c r="C53" s="184" t="s">
        <v>507</v>
      </c>
      <c r="D53" s="184" t="s">
        <v>369</v>
      </c>
      <c r="E53" s="184" t="s">
        <v>370</v>
      </c>
      <c r="F53" s="299">
        <v>29572</v>
      </c>
      <c r="G53" s="184" t="s">
        <v>371</v>
      </c>
      <c r="H53" s="714">
        <v>14.2</v>
      </c>
      <c r="I53" s="714">
        <v>40.020000000000003</v>
      </c>
      <c r="J53" s="714">
        <v>14.01</v>
      </c>
      <c r="K53" s="714">
        <f t="shared" si="0"/>
        <v>0.1899999999999995</v>
      </c>
      <c r="L53" s="175"/>
      <c r="O53" s="81"/>
      <c r="P53" s="81"/>
      <c r="Q53" s="81"/>
      <c r="R53" s="81"/>
      <c r="S53" s="81"/>
      <c r="T53" s="81"/>
      <c r="U53" s="81"/>
      <c r="V53" s="81"/>
      <c r="W53" s="81"/>
    </row>
    <row r="54" spans="1:23" ht="30" x14ac:dyDescent="0.3">
      <c r="A54" s="184" t="s">
        <v>396</v>
      </c>
      <c r="B54" s="184" t="s">
        <v>400</v>
      </c>
      <c r="C54" s="184" t="s">
        <v>508</v>
      </c>
      <c r="D54" s="184" t="s">
        <v>369</v>
      </c>
      <c r="E54" s="184" t="s">
        <v>370</v>
      </c>
      <c r="F54" s="299">
        <v>29573</v>
      </c>
      <c r="G54" s="184" t="s">
        <v>371</v>
      </c>
      <c r="H54" s="714">
        <v>14</v>
      </c>
      <c r="I54" s="714">
        <v>42.2</v>
      </c>
      <c r="J54" s="714">
        <v>14.01</v>
      </c>
      <c r="K54" s="714">
        <f t="shared" si="0"/>
        <v>-9.9999999999997868E-3</v>
      </c>
      <c r="L54" s="175"/>
      <c r="O54" s="81"/>
      <c r="P54" s="81"/>
      <c r="Q54" s="81"/>
      <c r="R54" s="81"/>
      <c r="S54" s="81"/>
      <c r="T54" s="81"/>
      <c r="U54" s="81"/>
      <c r="V54" s="81"/>
      <c r="W54" s="81"/>
    </row>
    <row r="55" spans="1:23" ht="30" x14ac:dyDescent="0.3">
      <c r="A55" s="184" t="s">
        <v>509</v>
      </c>
      <c r="B55" s="184" t="s">
        <v>510</v>
      </c>
      <c r="C55" s="184" t="s">
        <v>511</v>
      </c>
      <c r="D55" s="184" t="s">
        <v>369</v>
      </c>
      <c r="E55" s="184" t="s">
        <v>370</v>
      </c>
      <c r="F55" s="299">
        <v>29577</v>
      </c>
      <c r="G55" s="184" t="s">
        <v>371</v>
      </c>
      <c r="H55" s="714">
        <v>13.45</v>
      </c>
      <c r="I55" s="714">
        <v>39.46</v>
      </c>
      <c r="J55" s="714">
        <v>14.01</v>
      </c>
      <c r="K55" s="714">
        <f t="shared" si="0"/>
        <v>-0.5600000000000005</v>
      </c>
      <c r="L55" s="175"/>
      <c r="O55" s="81"/>
      <c r="P55" s="81"/>
      <c r="Q55" s="81"/>
      <c r="R55" s="81"/>
      <c r="S55" s="81"/>
      <c r="T55" s="81"/>
      <c r="U55" s="81"/>
      <c r="V55" s="81"/>
      <c r="W55" s="81"/>
    </row>
    <row r="56" spans="1:23" ht="30" x14ac:dyDescent="0.3">
      <c r="A56" s="184" t="s">
        <v>403</v>
      </c>
      <c r="B56" s="184" t="s">
        <v>422</v>
      </c>
      <c r="C56" s="184" t="s">
        <v>512</v>
      </c>
      <c r="D56" s="184" t="s">
        <v>369</v>
      </c>
      <c r="E56" s="184" t="s">
        <v>370</v>
      </c>
      <c r="F56" s="299">
        <v>29581</v>
      </c>
      <c r="G56" s="184" t="s">
        <v>371</v>
      </c>
      <c r="H56" s="714">
        <v>14</v>
      </c>
      <c r="I56" s="714">
        <v>42.6</v>
      </c>
      <c r="J56" s="714">
        <v>14.01</v>
      </c>
      <c r="K56" s="714">
        <f t="shared" si="0"/>
        <v>-9.9999999999997868E-3</v>
      </c>
      <c r="L56" s="175"/>
      <c r="O56" s="81"/>
      <c r="P56" s="81"/>
      <c r="Q56" s="81"/>
      <c r="R56" s="81"/>
      <c r="S56" s="81"/>
      <c r="T56" s="81"/>
      <c r="U56" s="81"/>
      <c r="V56" s="81"/>
      <c r="W56" s="81"/>
    </row>
    <row r="57" spans="1:23" ht="30" x14ac:dyDescent="0.3">
      <c r="A57" s="184" t="s">
        <v>497</v>
      </c>
      <c r="B57" s="184" t="s">
        <v>513</v>
      </c>
      <c r="C57" s="184" t="s">
        <v>514</v>
      </c>
      <c r="D57" s="184" t="s">
        <v>369</v>
      </c>
      <c r="E57" s="184" t="s">
        <v>370</v>
      </c>
      <c r="F57" s="299">
        <v>29585</v>
      </c>
      <c r="G57" s="184" t="s">
        <v>371</v>
      </c>
      <c r="H57" s="714">
        <v>14.5</v>
      </c>
      <c r="I57" s="714">
        <v>36.25</v>
      </c>
      <c r="J57" s="714">
        <v>14.01</v>
      </c>
      <c r="K57" s="714">
        <f t="shared" si="0"/>
        <v>0.49000000000000021</v>
      </c>
      <c r="L57" s="175"/>
      <c r="O57" s="81"/>
      <c r="P57" s="81"/>
      <c r="Q57" s="81"/>
      <c r="R57" s="81"/>
      <c r="S57" s="81"/>
      <c r="T57" s="81"/>
      <c r="U57" s="81"/>
      <c r="V57" s="81"/>
      <c r="W57" s="81"/>
    </row>
    <row r="58" spans="1:23" ht="30" x14ac:dyDescent="0.3">
      <c r="A58" s="184" t="s">
        <v>366</v>
      </c>
      <c r="B58" s="184" t="s">
        <v>515</v>
      </c>
      <c r="C58" s="184" t="s">
        <v>516</v>
      </c>
      <c r="D58" s="184" t="s">
        <v>369</v>
      </c>
      <c r="E58" s="184" t="s">
        <v>370</v>
      </c>
      <c r="F58" s="299">
        <v>29593</v>
      </c>
      <c r="G58" s="184" t="s">
        <v>371</v>
      </c>
      <c r="H58" s="714">
        <v>14.3</v>
      </c>
      <c r="I58" s="714">
        <v>35.56</v>
      </c>
      <c r="J58" s="714">
        <v>14.01</v>
      </c>
      <c r="K58" s="714">
        <f t="shared" si="0"/>
        <v>0.29000000000000092</v>
      </c>
      <c r="L58" s="175"/>
      <c r="O58" s="178"/>
      <c r="P58" s="178"/>
      <c r="Q58" s="178"/>
      <c r="R58" s="178"/>
      <c r="S58" s="178"/>
      <c r="T58" s="178"/>
      <c r="U58" s="81"/>
      <c r="V58" s="81"/>
      <c r="W58" s="81"/>
    </row>
    <row r="59" spans="1:23" ht="30" x14ac:dyDescent="0.3">
      <c r="A59" s="184" t="s">
        <v>517</v>
      </c>
      <c r="B59" s="184" t="s">
        <v>518</v>
      </c>
      <c r="C59" s="184" t="s">
        <v>519</v>
      </c>
      <c r="D59" s="184" t="s">
        <v>369</v>
      </c>
      <c r="E59" s="184" t="s">
        <v>370</v>
      </c>
      <c r="F59" s="299">
        <v>29598</v>
      </c>
      <c r="G59" s="184" t="s">
        <v>371</v>
      </c>
      <c r="H59" s="714">
        <v>14.95</v>
      </c>
      <c r="I59" s="714">
        <v>37.590000000000003</v>
      </c>
      <c r="J59" s="714">
        <v>14.01</v>
      </c>
      <c r="K59" s="714">
        <f t="shared" si="0"/>
        <v>0.9399999999999995</v>
      </c>
      <c r="L59" s="175"/>
      <c r="O59" s="81"/>
      <c r="P59" s="81"/>
      <c r="Q59" s="81"/>
      <c r="R59" s="81"/>
      <c r="S59" s="81"/>
      <c r="T59" s="81"/>
      <c r="U59" s="81"/>
      <c r="V59" s="81"/>
      <c r="W59" s="81"/>
    </row>
    <row r="60" spans="1:23" ht="30" x14ac:dyDescent="0.3">
      <c r="A60" s="184" t="s">
        <v>494</v>
      </c>
      <c r="B60" s="184" t="s">
        <v>464</v>
      </c>
      <c r="C60" s="184" t="s">
        <v>520</v>
      </c>
      <c r="D60" s="184" t="s">
        <v>369</v>
      </c>
      <c r="E60" s="184" t="s">
        <v>370</v>
      </c>
      <c r="F60" s="299">
        <v>29612</v>
      </c>
      <c r="G60" s="184" t="s">
        <v>371</v>
      </c>
      <c r="H60" s="714">
        <v>15.25</v>
      </c>
      <c r="I60" s="714">
        <v>36.020000000000003</v>
      </c>
      <c r="J60" s="714">
        <v>14.66</v>
      </c>
      <c r="K60" s="714">
        <f t="shared" si="0"/>
        <v>0.58999999999999986</v>
      </c>
      <c r="L60" s="175"/>
      <c r="O60" s="81"/>
      <c r="P60" s="81"/>
      <c r="Q60" s="81"/>
      <c r="R60" s="81"/>
      <c r="S60" s="81"/>
      <c r="T60" s="81"/>
      <c r="U60" s="81"/>
      <c r="V60" s="81"/>
      <c r="W60" s="81"/>
    </row>
    <row r="61" spans="1:23" ht="30" x14ac:dyDescent="0.3">
      <c r="A61" s="184" t="s">
        <v>521</v>
      </c>
      <c r="B61" s="184" t="s">
        <v>522</v>
      </c>
      <c r="C61" s="184" t="s">
        <v>523</v>
      </c>
      <c r="D61" s="184" t="s">
        <v>369</v>
      </c>
      <c r="E61" s="184" t="s">
        <v>370</v>
      </c>
      <c r="F61" s="299">
        <v>29616</v>
      </c>
      <c r="G61" s="184" t="s">
        <v>371</v>
      </c>
      <c r="H61" s="714">
        <v>13.25</v>
      </c>
      <c r="I61" s="714">
        <v>34.4</v>
      </c>
      <c r="J61" s="714">
        <v>14.66</v>
      </c>
      <c r="K61" s="714">
        <f t="shared" si="0"/>
        <v>-1.4100000000000001</v>
      </c>
      <c r="L61" s="175"/>
      <c r="O61" s="81"/>
      <c r="P61" s="81"/>
      <c r="Q61" s="81"/>
      <c r="R61" s="81"/>
      <c r="S61" s="81"/>
      <c r="T61" s="81"/>
      <c r="U61" s="81"/>
      <c r="V61" s="81"/>
      <c r="W61" s="81"/>
    </row>
    <row r="62" spans="1:23" ht="30" x14ac:dyDescent="0.3">
      <c r="A62" s="184" t="s">
        <v>388</v>
      </c>
      <c r="B62" s="184" t="s">
        <v>389</v>
      </c>
      <c r="C62" s="184" t="s">
        <v>524</v>
      </c>
      <c r="D62" s="184" t="s">
        <v>369</v>
      </c>
      <c r="E62" s="184" t="s">
        <v>370</v>
      </c>
      <c r="F62" s="299">
        <v>29628</v>
      </c>
      <c r="G62" s="184" t="s">
        <v>371</v>
      </c>
      <c r="H62" s="714">
        <v>14.5</v>
      </c>
      <c r="I62" s="714">
        <v>48.94</v>
      </c>
      <c r="J62" s="714">
        <v>14.66</v>
      </c>
      <c r="K62" s="714">
        <f t="shared" si="0"/>
        <v>-0.16000000000000014</v>
      </c>
      <c r="L62" s="175"/>
      <c r="O62" s="81"/>
      <c r="P62" s="81"/>
      <c r="Q62" s="81"/>
      <c r="R62" s="81"/>
      <c r="S62" s="81"/>
      <c r="T62" s="81"/>
      <c r="U62" s="81"/>
      <c r="V62" s="81"/>
      <c r="W62" s="81"/>
    </row>
    <row r="63" spans="1:23" ht="30" x14ac:dyDescent="0.3">
      <c r="A63" s="184" t="s">
        <v>388</v>
      </c>
      <c r="B63" s="184" t="s">
        <v>525</v>
      </c>
      <c r="C63" s="184" t="s">
        <v>526</v>
      </c>
      <c r="D63" s="184" t="s">
        <v>369</v>
      </c>
      <c r="E63" s="184" t="s">
        <v>370</v>
      </c>
      <c r="F63" s="299">
        <v>29637</v>
      </c>
      <c r="G63" s="184" t="s">
        <v>371</v>
      </c>
      <c r="H63" s="714">
        <v>14.5</v>
      </c>
      <c r="I63" s="714">
        <v>55.03</v>
      </c>
      <c r="J63" s="714">
        <v>14.27</v>
      </c>
      <c r="K63" s="714">
        <f t="shared" si="0"/>
        <v>0.23000000000000043</v>
      </c>
      <c r="L63" s="175"/>
      <c r="O63" s="178"/>
      <c r="P63" s="178"/>
      <c r="Q63" s="178"/>
      <c r="R63" s="178"/>
      <c r="S63" s="178"/>
      <c r="T63" s="178"/>
      <c r="U63" s="178"/>
      <c r="V63" s="178"/>
      <c r="W63" s="178"/>
    </row>
    <row r="64" spans="1:23" ht="30" x14ac:dyDescent="0.3">
      <c r="A64" s="184" t="s">
        <v>403</v>
      </c>
      <c r="B64" s="184" t="s">
        <v>404</v>
      </c>
      <c r="C64" s="184" t="s">
        <v>527</v>
      </c>
      <c r="D64" s="184" t="s">
        <v>369</v>
      </c>
      <c r="E64" s="184" t="s">
        <v>370</v>
      </c>
      <c r="F64" s="299">
        <v>29657</v>
      </c>
      <c r="G64" s="184" t="s">
        <v>371</v>
      </c>
      <c r="H64" s="714">
        <v>15.65</v>
      </c>
      <c r="I64" s="714">
        <v>39.5</v>
      </c>
      <c r="J64" s="714">
        <v>14.27</v>
      </c>
      <c r="K64" s="714">
        <f t="shared" si="0"/>
        <v>1.3800000000000008</v>
      </c>
      <c r="L64" s="175"/>
      <c r="O64" s="81"/>
      <c r="P64" s="81"/>
      <c r="Q64" s="81"/>
      <c r="R64" s="81"/>
      <c r="S64" s="81"/>
      <c r="T64" s="81"/>
      <c r="U64" s="81"/>
      <c r="V64" s="81"/>
      <c r="W64" s="81"/>
    </row>
    <row r="65" spans="1:23" ht="30" x14ac:dyDescent="0.3">
      <c r="A65" s="184" t="s">
        <v>366</v>
      </c>
      <c r="B65" s="184" t="s">
        <v>515</v>
      </c>
      <c r="C65" s="184" t="s">
        <v>528</v>
      </c>
      <c r="D65" s="184" t="s">
        <v>369</v>
      </c>
      <c r="E65" s="184" t="s">
        <v>370</v>
      </c>
      <c r="F65" s="299">
        <v>29670</v>
      </c>
      <c r="G65" s="184" t="s">
        <v>371</v>
      </c>
      <c r="H65" s="714">
        <v>15.3</v>
      </c>
      <c r="I65" s="714">
        <v>37.6</v>
      </c>
      <c r="J65" s="714">
        <v>14.68</v>
      </c>
      <c r="K65" s="714">
        <f t="shared" si="0"/>
        <v>0.62000000000000099</v>
      </c>
      <c r="L65" s="175"/>
      <c r="O65" s="81"/>
      <c r="P65" s="81"/>
      <c r="Q65" s="81"/>
      <c r="R65" s="81"/>
      <c r="S65" s="81"/>
      <c r="T65" s="81"/>
      <c r="U65" s="81"/>
      <c r="V65" s="81"/>
      <c r="W65" s="81"/>
    </row>
    <row r="66" spans="1:23" ht="30" x14ac:dyDescent="0.3">
      <c r="A66" s="184" t="s">
        <v>481</v>
      </c>
      <c r="B66" s="184" t="s">
        <v>529</v>
      </c>
      <c r="C66" s="184" t="s">
        <v>530</v>
      </c>
      <c r="D66" s="184" t="s">
        <v>369</v>
      </c>
      <c r="E66" s="184" t="s">
        <v>370</v>
      </c>
      <c r="F66" s="299">
        <v>29685</v>
      </c>
      <c r="G66" s="184" t="s">
        <v>371</v>
      </c>
      <c r="H66" s="714">
        <v>15</v>
      </c>
      <c r="I66" s="714">
        <v>30.16</v>
      </c>
      <c r="J66" s="714">
        <v>14.68</v>
      </c>
      <c r="K66" s="714">
        <f t="shared" si="0"/>
        <v>0.32000000000000028</v>
      </c>
      <c r="L66" s="175"/>
      <c r="O66" s="81"/>
      <c r="P66" s="81"/>
      <c r="Q66" s="81"/>
      <c r="R66" s="81"/>
      <c r="S66" s="81"/>
      <c r="T66" s="81"/>
      <c r="U66" s="81"/>
      <c r="V66" s="81"/>
      <c r="W66" s="81"/>
    </row>
    <row r="67" spans="1:23" ht="30" x14ac:dyDescent="0.3">
      <c r="A67" s="184" t="s">
        <v>494</v>
      </c>
      <c r="B67" s="184" t="s">
        <v>531</v>
      </c>
      <c r="C67" s="184" t="s">
        <v>532</v>
      </c>
      <c r="D67" s="184" t="s">
        <v>369</v>
      </c>
      <c r="E67" s="184" t="s">
        <v>370</v>
      </c>
      <c r="F67" s="299">
        <v>29705</v>
      </c>
      <c r="G67" s="184" t="s">
        <v>371</v>
      </c>
      <c r="H67" s="714">
        <v>14.25</v>
      </c>
      <c r="I67" s="714">
        <v>37.17</v>
      </c>
      <c r="J67" s="714">
        <v>15.13</v>
      </c>
      <c r="K67" s="714">
        <f t="shared" si="0"/>
        <v>-0.88000000000000078</v>
      </c>
      <c r="L67" s="175"/>
      <c r="O67" s="81"/>
      <c r="P67" s="81"/>
      <c r="Q67" s="81"/>
      <c r="R67" s="81"/>
      <c r="S67" s="81"/>
      <c r="T67" s="81"/>
      <c r="U67" s="81"/>
      <c r="V67" s="81"/>
      <c r="W67" s="81"/>
    </row>
    <row r="68" spans="1:23" ht="30" x14ac:dyDescent="0.3">
      <c r="A68" s="184" t="s">
        <v>509</v>
      </c>
      <c r="B68" s="184" t="s">
        <v>533</v>
      </c>
      <c r="C68" s="184" t="s">
        <v>534</v>
      </c>
      <c r="D68" s="184" t="s">
        <v>369</v>
      </c>
      <c r="E68" s="184" t="s">
        <v>370</v>
      </c>
      <c r="F68" s="299">
        <v>29705</v>
      </c>
      <c r="G68" s="184" t="s">
        <v>371</v>
      </c>
      <c r="H68" s="714">
        <v>13.5</v>
      </c>
      <c r="I68" s="714">
        <v>46.11</v>
      </c>
      <c r="J68" s="714">
        <v>15.13</v>
      </c>
      <c r="K68" s="714">
        <f t="shared" si="0"/>
        <v>-1.6300000000000008</v>
      </c>
      <c r="L68" s="175"/>
      <c r="O68" s="81"/>
      <c r="P68" s="81"/>
      <c r="Q68" s="81"/>
      <c r="R68" s="81"/>
      <c r="S68" s="81"/>
      <c r="T68" s="81"/>
      <c r="U68" s="81"/>
      <c r="V68" s="81"/>
      <c r="W68" s="81"/>
    </row>
    <row r="69" spans="1:23" ht="30" x14ac:dyDescent="0.3">
      <c r="A69" s="184" t="s">
        <v>444</v>
      </c>
      <c r="B69" s="184" t="s">
        <v>476</v>
      </c>
      <c r="C69" s="184" t="s">
        <v>535</v>
      </c>
      <c r="D69" s="184" t="s">
        <v>369</v>
      </c>
      <c r="E69" s="184" t="s">
        <v>370</v>
      </c>
      <c r="F69" s="299">
        <v>29706</v>
      </c>
      <c r="G69" s="184" t="s">
        <v>371</v>
      </c>
      <c r="H69" s="714">
        <v>15</v>
      </c>
      <c r="I69" s="714" t="s">
        <v>309</v>
      </c>
      <c r="J69" s="714">
        <v>15.13</v>
      </c>
      <c r="K69" s="714">
        <f t="shared" si="0"/>
        <v>-0.13000000000000078</v>
      </c>
      <c r="L69" s="175"/>
    </row>
    <row r="70" spans="1:23" ht="30" x14ac:dyDescent="0.3">
      <c r="A70" s="184" t="s">
        <v>427</v>
      </c>
      <c r="B70" s="184" t="s">
        <v>536</v>
      </c>
      <c r="C70" s="184" t="s">
        <v>537</v>
      </c>
      <c r="D70" s="184" t="s">
        <v>369</v>
      </c>
      <c r="E70" s="184" t="s">
        <v>370</v>
      </c>
      <c r="F70" s="299">
        <v>29706</v>
      </c>
      <c r="G70" s="184" t="s">
        <v>371</v>
      </c>
      <c r="H70" s="714">
        <v>13.6</v>
      </c>
      <c r="I70" s="714">
        <v>34.56</v>
      </c>
      <c r="J70" s="714">
        <v>15.13</v>
      </c>
      <c r="K70" s="714">
        <f t="shared" si="0"/>
        <v>-1.5300000000000011</v>
      </c>
      <c r="L70" s="175"/>
    </row>
    <row r="71" spans="1:23" ht="30" x14ac:dyDescent="0.3">
      <c r="A71" s="184" t="s">
        <v>396</v>
      </c>
      <c r="B71" s="184" t="s">
        <v>538</v>
      </c>
      <c r="C71" s="184" t="s">
        <v>539</v>
      </c>
      <c r="D71" s="184" t="s">
        <v>369</v>
      </c>
      <c r="E71" s="184" t="s">
        <v>370</v>
      </c>
      <c r="F71" s="299">
        <v>29727</v>
      </c>
      <c r="G71" s="184" t="s">
        <v>371</v>
      </c>
      <c r="H71" s="714">
        <v>14</v>
      </c>
      <c r="I71" s="714">
        <v>38.200000000000003</v>
      </c>
      <c r="J71" s="714">
        <v>15.25</v>
      </c>
      <c r="K71" s="714">
        <f t="shared" ref="K71:K134" si="1">H71-J71</f>
        <v>-1.25</v>
      </c>
      <c r="L71" s="175"/>
    </row>
    <row r="72" spans="1:23" ht="30" x14ac:dyDescent="0.3">
      <c r="A72" s="184" t="s">
        <v>366</v>
      </c>
      <c r="B72" s="184" t="s">
        <v>428</v>
      </c>
      <c r="C72" s="184" t="s">
        <v>540</v>
      </c>
      <c r="D72" s="184" t="s">
        <v>369</v>
      </c>
      <c r="E72" s="184" t="s">
        <v>370</v>
      </c>
      <c r="F72" s="299">
        <v>29740</v>
      </c>
      <c r="G72" s="184" t="s">
        <v>371</v>
      </c>
      <c r="H72" s="714">
        <v>14.67</v>
      </c>
      <c r="I72" s="714">
        <v>35.799999999999997</v>
      </c>
      <c r="J72" s="714">
        <v>15.25</v>
      </c>
      <c r="K72" s="714">
        <f t="shared" si="1"/>
        <v>-0.58000000000000007</v>
      </c>
      <c r="L72" s="175"/>
    </row>
    <row r="73" spans="1:23" ht="30" x14ac:dyDescent="0.3">
      <c r="A73" s="184" t="s">
        <v>437</v>
      </c>
      <c r="B73" s="184" t="s">
        <v>438</v>
      </c>
      <c r="C73" s="184" t="s">
        <v>541</v>
      </c>
      <c r="D73" s="184" t="s">
        <v>369</v>
      </c>
      <c r="E73" s="184" t="s">
        <v>370</v>
      </c>
      <c r="F73" s="299">
        <v>29759</v>
      </c>
      <c r="G73" s="184" t="s">
        <v>371</v>
      </c>
      <c r="H73" s="714">
        <v>16</v>
      </c>
      <c r="I73" s="714">
        <v>35.520000000000003</v>
      </c>
      <c r="J73" s="714">
        <v>16.12</v>
      </c>
      <c r="K73" s="714">
        <f t="shared" si="1"/>
        <v>-0.12000000000000099</v>
      </c>
      <c r="L73" s="175"/>
    </row>
    <row r="74" spans="1:23" ht="30" x14ac:dyDescent="0.3">
      <c r="A74" s="184" t="s">
        <v>396</v>
      </c>
      <c r="B74" s="184" t="s">
        <v>542</v>
      </c>
      <c r="C74" s="184" t="s">
        <v>543</v>
      </c>
      <c r="D74" s="184" t="s">
        <v>369</v>
      </c>
      <c r="E74" s="184" t="s">
        <v>370</v>
      </c>
      <c r="F74" s="299">
        <v>29762</v>
      </c>
      <c r="G74" s="184" t="s">
        <v>371</v>
      </c>
      <c r="H74" s="714">
        <v>14.75</v>
      </c>
      <c r="I74" s="714">
        <v>39.4</v>
      </c>
      <c r="J74" s="714">
        <v>16.12</v>
      </c>
      <c r="K74" s="714">
        <f t="shared" si="1"/>
        <v>-1.370000000000001</v>
      </c>
      <c r="L74" s="175"/>
    </row>
    <row r="75" spans="1:23" ht="30" x14ac:dyDescent="0.3">
      <c r="A75" s="184" t="s">
        <v>544</v>
      </c>
      <c r="B75" s="184" t="s">
        <v>138</v>
      </c>
      <c r="C75" s="184" t="s">
        <v>545</v>
      </c>
      <c r="D75" s="184" t="s">
        <v>369</v>
      </c>
      <c r="E75" s="184" t="s">
        <v>370</v>
      </c>
      <c r="F75" s="299">
        <v>29769</v>
      </c>
      <c r="G75" s="184" t="s">
        <v>371</v>
      </c>
      <c r="H75" s="714">
        <v>14</v>
      </c>
      <c r="I75" s="714">
        <v>37.19</v>
      </c>
      <c r="J75" s="714">
        <v>16.12</v>
      </c>
      <c r="K75" s="714">
        <f t="shared" si="1"/>
        <v>-2.120000000000001</v>
      </c>
      <c r="L75" s="175"/>
    </row>
    <row r="76" spans="1:23" ht="30" x14ac:dyDescent="0.3">
      <c r="A76" s="184" t="s">
        <v>403</v>
      </c>
      <c r="B76" s="184" t="s">
        <v>457</v>
      </c>
      <c r="C76" s="184" t="s">
        <v>546</v>
      </c>
      <c r="D76" s="184" t="s">
        <v>369</v>
      </c>
      <c r="E76" s="184" t="s">
        <v>370</v>
      </c>
      <c r="F76" s="299">
        <v>29777</v>
      </c>
      <c r="G76" s="184" t="s">
        <v>371</v>
      </c>
      <c r="H76" s="714">
        <v>16</v>
      </c>
      <c r="I76" s="714">
        <v>40.15</v>
      </c>
      <c r="J76" s="714">
        <v>16.12</v>
      </c>
      <c r="K76" s="714">
        <f t="shared" si="1"/>
        <v>-0.12000000000000099</v>
      </c>
      <c r="L76" s="175"/>
    </row>
    <row r="77" spans="1:23" ht="30" x14ac:dyDescent="0.3">
      <c r="A77" s="184" t="s">
        <v>403</v>
      </c>
      <c r="B77" s="184" t="s">
        <v>547</v>
      </c>
      <c r="C77" s="184" t="s">
        <v>548</v>
      </c>
      <c r="D77" s="184" t="s">
        <v>369</v>
      </c>
      <c r="E77" s="184" t="s">
        <v>370</v>
      </c>
      <c r="F77" s="299">
        <v>29781</v>
      </c>
      <c r="G77" s="184" t="s">
        <v>371</v>
      </c>
      <c r="H77" s="714">
        <v>16.899999999999999</v>
      </c>
      <c r="I77" s="714">
        <v>38.04</v>
      </c>
      <c r="J77" s="714">
        <v>16.12</v>
      </c>
      <c r="K77" s="714">
        <f t="shared" si="1"/>
        <v>0.77999999999999758</v>
      </c>
      <c r="L77" s="175"/>
    </row>
    <row r="78" spans="1:23" ht="30" x14ac:dyDescent="0.3">
      <c r="A78" s="184" t="s">
        <v>549</v>
      </c>
      <c r="B78" s="184" t="s">
        <v>550</v>
      </c>
      <c r="C78" s="184" t="s">
        <v>551</v>
      </c>
      <c r="D78" s="184" t="s">
        <v>369</v>
      </c>
      <c r="E78" s="184" t="s">
        <v>370</v>
      </c>
      <c r="F78" s="299">
        <v>29788</v>
      </c>
      <c r="G78" s="184" t="s">
        <v>371</v>
      </c>
      <c r="H78" s="714">
        <v>15.78</v>
      </c>
      <c r="I78" s="714">
        <v>54</v>
      </c>
      <c r="J78" s="714">
        <v>15.79</v>
      </c>
      <c r="K78" s="714">
        <f t="shared" si="1"/>
        <v>-9.9999999999997868E-3</v>
      </c>
      <c r="L78" s="175"/>
    </row>
    <row r="79" spans="1:23" ht="30" x14ac:dyDescent="0.3">
      <c r="A79" s="184" t="s">
        <v>552</v>
      </c>
      <c r="B79" s="184" t="s">
        <v>553</v>
      </c>
      <c r="C79" s="184" t="s">
        <v>554</v>
      </c>
      <c r="D79" s="184" t="s">
        <v>369</v>
      </c>
      <c r="E79" s="184" t="s">
        <v>370</v>
      </c>
      <c r="F79" s="299">
        <v>29794</v>
      </c>
      <c r="G79" s="184" t="s">
        <v>371</v>
      </c>
      <c r="H79" s="714">
        <v>15.5</v>
      </c>
      <c r="I79" s="714">
        <v>47.5</v>
      </c>
      <c r="J79" s="714">
        <v>15.79</v>
      </c>
      <c r="K79" s="714">
        <f t="shared" si="1"/>
        <v>-0.28999999999999915</v>
      </c>
      <c r="L79" s="175"/>
    </row>
    <row r="80" spans="1:23" ht="30" x14ac:dyDescent="0.3">
      <c r="A80" s="184" t="s">
        <v>555</v>
      </c>
      <c r="B80" s="184" t="s">
        <v>556</v>
      </c>
      <c r="C80" s="184" t="s">
        <v>557</v>
      </c>
      <c r="D80" s="184" t="s">
        <v>369</v>
      </c>
      <c r="E80" s="184" t="s">
        <v>370</v>
      </c>
      <c r="F80" s="299">
        <v>29794</v>
      </c>
      <c r="G80" s="184" t="s">
        <v>371</v>
      </c>
      <c r="H80" s="714">
        <v>13.77</v>
      </c>
      <c r="I80" s="714">
        <v>41.46</v>
      </c>
      <c r="J80" s="714">
        <v>15.79</v>
      </c>
      <c r="K80" s="714">
        <f t="shared" si="1"/>
        <v>-2.0199999999999996</v>
      </c>
      <c r="L80" s="175"/>
    </row>
    <row r="81" spans="1:12" ht="30" x14ac:dyDescent="0.3">
      <c r="A81" s="184" t="s">
        <v>427</v>
      </c>
      <c r="B81" s="184" t="s">
        <v>428</v>
      </c>
      <c r="C81" s="184" t="s">
        <v>558</v>
      </c>
      <c r="D81" s="184" t="s">
        <v>369</v>
      </c>
      <c r="E81" s="184" t="s">
        <v>370</v>
      </c>
      <c r="F81" s="299">
        <v>29798</v>
      </c>
      <c r="G81" s="184" t="s">
        <v>371</v>
      </c>
      <c r="H81" s="714">
        <v>14.2</v>
      </c>
      <c r="I81" s="714">
        <v>40.01</v>
      </c>
      <c r="J81" s="714">
        <v>15.79</v>
      </c>
      <c r="K81" s="714">
        <f t="shared" si="1"/>
        <v>-1.5899999999999999</v>
      </c>
      <c r="L81" s="175"/>
    </row>
    <row r="82" spans="1:12" ht="30" x14ac:dyDescent="0.3">
      <c r="A82" s="184" t="s">
        <v>427</v>
      </c>
      <c r="B82" s="184" t="s">
        <v>428</v>
      </c>
      <c r="C82" s="184" t="s">
        <v>559</v>
      </c>
      <c r="D82" s="184" t="s">
        <v>369</v>
      </c>
      <c r="E82" s="184" t="s">
        <v>370</v>
      </c>
      <c r="F82" s="299">
        <v>29798</v>
      </c>
      <c r="G82" s="184" t="s">
        <v>371</v>
      </c>
      <c r="H82" s="714">
        <v>13.5</v>
      </c>
      <c r="I82" s="714">
        <v>39.4</v>
      </c>
      <c r="J82" s="714">
        <v>15.79</v>
      </c>
      <c r="K82" s="714">
        <f t="shared" si="1"/>
        <v>-2.2899999999999991</v>
      </c>
      <c r="L82" s="175"/>
    </row>
    <row r="83" spans="1:12" ht="30" x14ac:dyDescent="0.3">
      <c r="A83" s="184" t="s">
        <v>430</v>
      </c>
      <c r="B83" s="184" t="s">
        <v>452</v>
      </c>
      <c r="C83" s="184" t="s">
        <v>560</v>
      </c>
      <c r="D83" s="184" t="s">
        <v>369</v>
      </c>
      <c r="E83" s="184" t="s">
        <v>370</v>
      </c>
      <c r="F83" s="299">
        <v>29810</v>
      </c>
      <c r="G83" s="184" t="s">
        <v>371</v>
      </c>
      <c r="H83" s="714">
        <v>14.41</v>
      </c>
      <c r="I83" s="714">
        <v>57.6</v>
      </c>
      <c r="J83" s="714">
        <v>15.79</v>
      </c>
      <c r="K83" s="714">
        <f t="shared" si="1"/>
        <v>-1.379999999999999</v>
      </c>
      <c r="L83" s="175"/>
    </row>
    <row r="84" spans="1:12" ht="30" x14ac:dyDescent="0.3">
      <c r="A84" s="184" t="s">
        <v>430</v>
      </c>
      <c r="B84" s="184" t="s">
        <v>561</v>
      </c>
      <c r="C84" s="184" t="s">
        <v>562</v>
      </c>
      <c r="D84" s="184" t="s">
        <v>369</v>
      </c>
      <c r="E84" s="184" t="s">
        <v>370</v>
      </c>
      <c r="F84" s="299">
        <v>29810</v>
      </c>
      <c r="G84" s="184" t="s">
        <v>371</v>
      </c>
      <c r="H84" s="714">
        <v>13.72</v>
      </c>
      <c r="I84" s="714">
        <v>48.32</v>
      </c>
      <c r="J84" s="714">
        <v>15.79</v>
      </c>
      <c r="K84" s="714">
        <f t="shared" si="1"/>
        <v>-2.0699999999999985</v>
      </c>
      <c r="L84" s="175"/>
    </row>
    <row r="85" spans="1:12" ht="30" x14ac:dyDescent="0.3">
      <c r="A85" s="184" t="s">
        <v>430</v>
      </c>
      <c r="B85" s="184" t="s">
        <v>561</v>
      </c>
      <c r="C85" s="184" t="s">
        <v>563</v>
      </c>
      <c r="D85" s="184" t="s">
        <v>369</v>
      </c>
      <c r="E85" s="184" t="s">
        <v>370</v>
      </c>
      <c r="F85" s="299">
        <v>29810</v>
      </c>
      <c r="G85" s="184" t="s">
        <v>371</v>
      </c>
      <c r="H85" s="714">
        <v>13.72</v>
      </c>
      <c r="I85" s="714">
        <v>48.32</v>
      </c>
      <c r="J85" s="714">
        <v>15.79</v>
      </c>
      <c r="K85" s="714">
        <f t="shared" si="1"/>
        <v>-2.0699999999999985</v>
      </c>
      <c r="L85" s="175"/>
    </row>
    <row r="86" spans="1:12" ht="30" x14ac:dyDescent="0.3">
      <c r="A86" s="184" t="s">
        <v>449</v>
      </c>
      <c r="B86" s="184" t="s">
        <v>488</v>
      </c>
      <c r="C86" s="184" t="s">
        <v>564</v>
      </c>
      <c r="D86" s="184" t="s">
        <v>369</v>
      </c>
      <c r="E86" s="184" t="s">
        <v>370</v>
      </c>
      <c r="F86" s="299">
        <v>29823</v>
      </c>
      <c r="G86" s="184" t="s">
        <v>371</v>
      </c>
      <c r="H86" s="714">
        <v>15.45</v>
      </c>
      <c r="I86" s="714">
        <v>39.9</v>
      </c>
      <c r="J86" s="714">
        <v>16.07</v>
      </c>
      <c r="K86" s="714">
        <f t="shared" si="1"/>
        <v>-0.62000000000000099</v>
      </c>
      <c r="L86" s="175"/>
    </row>
    <row r="87" spans="1:12" ht="30" x14ac:dyDescent="0.3">
      <c r="A87" s="184" t="s">
        <v>555</v>
      </c>
      <c r="B87" s="184" t="s">
        <v>525</v>
      </c>
      <c r="C87" s="184" t="s">
        <v>565</v>
      </c>
      <c r="D87" s="184" t="s">
        <v>369</v>
      </c>
      <c r="E87" s="184" t="s">
        <v>370</v>
      </c>
      <c r="F87" s="299">
        <v>29825</v>
      </c>
      <c r="G87" s="184" t="s">
        <v>371</v>
      </c>
      <c r="H87" s="714">
        <v>14.43</v>
      </c>
      <c r="I87" s="714">
        <v>52.87</v>
      </c>
      <c r="J87" s="714">
        <v>16.07</v>
      </c>
      <c r="K87" s="714">
        <f t="shared" si="1"/>
        <v>-1.6400000000000006</v>
      </c>
      <c r="L87" s="175"/>
    </row>
    <row r="88" spans="1:12" ht="30" x14ac:dyDescent="0.3">
      <c r="A88" s="184" t="s">
        <v>475</v>
      </c>
      <c r="B88" s="184" t="s">
        <v>486</v>
      </c>
      <c r="C88" s="184" t="s">
        <v>566</v>
      </c>
      <c r="D88" s="184" t="s">
        <v>369</v>
      </c>
      <c r="E88" s="184" t="s">
        <v>370</v>
      </c>
      <c r="F88" s="299">
        <v>29826</v>
      </c>
      <c r="G88" s="184" t="s">
        <v>371</v>
      </c>
      <c r="H88" s="714">
        <v>15</v>
      </c>
      <c r="I88" s="714">
        <v>35.1</v>
      </c>
      <c r="J88" s="714">
        <v>16.07</v>
      </c>
      <c r="K88" s="714">
        <f t="shared" si="1"/>
        <v>-1.0700000000000003</v>
      </c>
      <c r="L88" s="175"/>
    </row>
    <row r="89" spans="1:12" ht="30" x14ac:dyDescent="0.3">
      <c r="A89" s="184" t="s">
        <v>494</v>
      </c>
      <c r="B89" s="184" t="s">
        <v>495</v>
      </c>
      <c r="C89" s="184" t="s">
        <v>567</v>
      </c>
      <c r="D89" s="184" t="s">
        <v>369</v>
      </c>
      <c r="E89" s="184" t="s">
        <v>370</v>
      </c>
      <c r="F89" s="299">
        <v>29853</v>
      </c>
      <c r="G89" s="184" t="s">
        <v>371</v>
      </c>
      <c r="H89" s="714">
        <v>16.25</v>
      </c>
      <c r="I89" s="714">
        <v>35</v>
      </c>
      <c r="J89" s="714">
        <v>16.45</v>
      </c>
      <c r="K89" s="714">
        <f t="shared" si="1"/>
        <v>-0.19999999999999929</v>
      </c>
      <c r="L89" s="175"/>
    </row>
    <row r="90" spans="1:12" ht="30" x14ac:dyDescent="0.3">
      <c r="A90" s="184" t="s">
        <v>396</v>
      </c>
      <c r="B90" s="184" t="s">
        <v>568</v>
      </c>
      <c r="C90" s="184" t="s">
        <v>569</v>
      </c>
      <c r="D90" s="184" t="s">
        <v>369</v>
      </c>
      <c r="E90" s="184" t="s">
        <v>370</v>
      </c>
      <c r="F90" s="299">
        <v>29858</v>
      </c>
      <c r="G90" s="184" t="s">
        <v>371</v>
      </c>
      <c r="H90" s="714">
        <v>14.5</v>
      </c>
      <c r="I90" s="714">
        <v>38</v>
      </c>
      <c r="J90" s="714">
        <v>16.45</v>
      </c>
      <c r="K90" s="714">
        <f t="shared" si="1"/>
        <v>-1.9499999999999993</v>
      </c>
      <c r="L90" s="175"/>
    </row>
    <row r="91" spans="1:12" ht="30" x14ac:dyDescent="0.3">
      <c r="A91" s="184" t="s">
        <v>430</v>
      </c>
      <c r="B91" s="184" t="s">
        <v>431</v>
      </c>
      <c r="C91" s="184" t="s">
        <v>570</v>
      </c>
      <c r="D91" s="184" t="s">
        <v>369</v>
      </c>
      <c r="E91" s="184" t="s">
        <v>370</v>
      </c>
      <c r="F91" s="299">
        <v>29859</v>
      </c>
      <c r="G91" s="184" t="s">
        <v>371</v>
      </c>
      <c r="H91" s="714">
        <v>15.94</v>
      </c>
      <c r="I91" s="714">
        <v>36.74</v>
      </c>
      <c r="J91" s="714">
        <v>16.45</v>
      </c>
      <c r="K91" s="714">
        <f t="shared" si="1"/>
        <v>-0.50999999999999979</v>
      </c>
      <c r="L91" s="175"/>
    </row>
    <row r="92" spans="1:12" ht="30" x14ac:dyDescent="0.3">
      <c r="A92" s="184" t="s">
        <v>571</v>
      </c>
      <c r="B92" s="184" t="s">
        <v>572</v>
      </c>
      <c r="C92" s="184" t="s">
        <v>573</v>
      </c>
      <c r="D92" s="184" t="s">
        <v>369</v>
      </c>
      <c r="E92" s="184" t="s">
        <v>370</v>
      </c>
      <c r="F92" s="299">
        <v>29861</v>
      </c>
      <c r="G92" s="184" t="s">
        <v>371</v>
      </c>
      <c r="H92" s="714">
        <v>14.8</v>
      </c>
      <c r="I92" s="714">
        <v>38.58</v>
      </c>
      <c r="J92" s="714">
        <v>16.45</v>
      </c>
      <c r="K92" s="714">
        <f t="shared" si="1"/>
        <v>-1.6499999999999986</v>
      </c>
      <c r="L92" s="175"/>
    </row>
    <row r="93" spans="1:12" ht="30" x14ac:dyDescent="0.3">
      <c r="A93" s="184" t="s">
        <v>574</v>
      </c>
      <c r="B93" s="184" t="s">
        <v>575</v>
      </c>
      <c r="C93" s="184" t="s">
        <v>576</v>
      </c>
      <c r="D93" s="184" t="s">
        <v>369</v>
      </c>
      <c r="E93" s="184" t="s">
        <v>370</v>
      </c>
      <c r="F93" s="299">
        <v>29871</v>
      </c>
      <c r="G93" s="184" t="s">
        <v>371</v>
      </c>
      <c r="H93" s="714">
        <v>16.25</v>
      </c>
      <c r="I93" s="714">
        <v>50.14</v>
      </c>
      <c r="J93" s="714">
        <v>16.45</v>
      </c>
      <c r="K93" s="714">
        <f t="shared" si="1"/>
        <v>-0.19999999999999929</v>
      </c>
      <c r="L93" s="175"/>
    </row>
    <row r="94" spans="1:12" ht="30" x14ac:dyDescent="0.3">
      <c r="A94" s="184" t="s">
        <v>403</v>
      </c>
      <c r="B94" s="184" t="s">
        <v>459</v>
      </c>
      <c r="C94" s="184" t="s">
        <v>577</v>
      </c>
      <c r="D94" s="184" t="s">
        <v>369</v>
      </c>
      <c r="E94" s="184" t="s">
        <v>370</v>
      </c>
      <c r="F94" s="299">
        <v>29879</v>
      </c>
      <c r="G94" s="184" t="s">
        <v>371</v>
      </c>
      <c r="H94" s="714">
        <v>17</v>
      </c>
      <c r="I94" s="714">
        <v>39.659999999999997</v>
      </c>
      <c r="J94" s="714">
        <v>17.03</v>
      </c>
      <c r="K94" s="714">
        <f t="shared" si="1"/>
        <v>-3.0000000000001137E-2</v>
      </c>
      <c r="L94" s="175"/>
    </row>
    <row r="95" spans="1:12" ht="30" x14ac:dyDescent="0.3">
      <c r="A95" s="184" t="s">
        <v>403</v>
      </c>
      <c r="B95" s="184" t="s">
        <v>467</v>
      </c>
      <c r="C95" s="184" t="s">
        <v>578</v>
      </c>
      <c r="D95" s="184" t="s">
        <v>369</v>
      </c>
      <c r="E95" s="184" t="s">
        <v>370</v>
      </c>
      <c r="F95" s="299">
        <v>29879</v>
      </c>
      <c r="G95" s="184" t="s">
        <v>371</v>
      </c>
      <c r="H95" s="714">
        <v>16.5</v>
      </c>
      <c r="I95" s="714">
        <v>39.22</v>
      </c>
      <c r="J95" s="714">
        <v>17.03</v>
      </c>
      <c r="K95" s="714">
        <f t="shared" si="1"/>
        <v>-0.53000000000000114</v>
      </c>
      <c r="L95" s="175"/>
    </row>
    <row r="96" spans="1:12" ht="30" x14ac:dyDescent="0.3">
      <c r="A96" s="184" t="s">
        <v>463</v>
      </c>
      <c r="B96" s="184" t="s">
        <v>464</v>
      </c>
      <c r="C96" s="184" t="s">
        <v>579</v>
      </c>
      <c r="D96" s="184" t="s">
        <v>369</v>
      </c>
      <c r="E96" s="184" t="s">
        <v>370</v>
      </c>
      <c r="F96" s="299">
        <v>29879</v>
      </c>
      <c r="G96" s="184" t="s">
        <v>371</v>
      </c>
      <c r="H96" s="714">
        <v>15.25</v>
      </c>
      <c r="I96" s="714">
        <v>40</v>
      </c>
      <c r="J96" s="714">
        <v>17.03</v>
      </c>
      <c r="K96" s="714">
        <f t="shared" si="1"/>
        <v>-1.7800000000000011</v>
      </c>
      <c r="L96" s="175"/>
    </row>
    <row r="97" spans="1:12" ht="30" x14ac:dyDescent="0.3">
      <c r="A97" s="184" t="s">
        <v>481</v>
      </c>
      <c r="B97" s="184" t="s">
        <v>525</v>
      </c>
      <c r="C97" s="184" t="s">
        <v>580</v>
      </c>
      <c r="D97" s="184" t="s">
        <v>369</v>
      </c>
      <c r="E97" s="184" t="s">
        <v>370</v>
      </c>
      <c r="F97" s="299">
        <v>29885</v>
      </c>
      <c r="G97" s="184" t="s">
        <v>371</v>
      </c>
      <c r="H97" s="714">
        <v>13.5</v>
      </c>
      <c r="I97" s="714">
        <v>55.33</v>
      </c>
      <c r="J97" s="714">
        <v>17.03</v>
      </c>
      <c r="K97" s="714">
        <f t="shared" si="1"/>
        <v>-3.5300000000000011</v>
      </c>
      <c r="L97" s="175"/>
    </row>
    <row r="98" spans="1:12" ht="30" x14ac:dyDescent="0.3">
      <c r="A98" s="184" t="s">
        <v>444</v>
      </c>
      <c r="B98" s="184" t="s">
        <v>445</v>
      </c>
      <c r="C98" s="184" t="s">
        <v>581</v>
      </c>
      <c r="D98" s="184" t="s">
        <v>369</v>
      </c>
      <c r="E98" s="184" t="s">
        <v>370</v>
      </c>
      <c r="F98" s="299">
        <v>29888</v>
      </c>
      <c r="G98" s="184" t="s">
        <v>371</v>
      </c>
      <c r="H98" s="714">
        <v>16.5</v>
      </c>
      <c r="I98" s="714">
        <v>40.35</v>
      </c>
      <c r="J98" s="714">
        <v>17.03</v>
      </c>
      <c r="K98" s="714">
        <f t="shared" si="1"/>
        <v>-0.53000000000000114</v>
      </c>
      <c r="L98" s="175"/>
    </row>
    <row r="99" spans="1:12" ht="30" x14ac:dyDescent="0.3">
      <c r="A99" s="184" t="s">
        <v>406</v>
      </c>
      <c r="B99" s="184" t="s">
        <v>407</v>
      </c>
      <c r="C99" s="184" t="s">
        <v>582</v>
      </c>
      <c r="D99" s="184" t="s">
        <v>369</v>
      </c>
      <c r="E99" s="184" t="s">
        <v>370</v>
      </c>
      <c r="F99" s="299">
        <v>29894</v>
      </c>
      <c r="G99" s="184" t="s">
        <v>371</v>
      </c>
      <c r="H99" s="714">
        <v>15.33</v>
      </c>
      <c r="I99" s="714">
        <v>32.630000000000003</v>
      </c>
      <c r="J99" s="714">
        <v>17.03</v>
      </c>
      <c r="K99" s="714">
        <f t="shared" si="1"/>
        <v>-1.7000000000000011</v>
      </c>
      <c r="L99" s="175"/>
    </row>
    <row r="100" spans="1:12" ht="30" x14ac:dyDescent="0.3">
      <c r="A100" s="184" t="s">
        <v>427</v>
      </c>
      <c r="B100" s="184" t="s">
        <v>428</v>
      </c>
      <c r="C100" s="184" t="s">
        <v>583</v>
      </c>
      <c r="D100" s="184" t="s">
        <v>369</v>
      </c>
      <c r="E100" s="184" t="s">
        <v>370</v>
      </c>
      <c r="F100" s="299">
        <v>29896</v>
      </c>
      <c r="G100" s="184" t="s">
        <v>371</v>
      </c>
      <c r="H100" s="714">
        <v>15.17</v>
      </c>
      <c r="I100" s="714">
        <v>37.1</v>
      </c>
      <c r="J100" s="714">
        <v>17.03</v>
      </c>
      <c r="K100" s="714">
        <f t="shared" si="1"/>
        <v>-1.8600000000000012</v>
      </c>
      <c r="L100" s="175"/>
    </row>
    <row r="101" spans="1:12" ht="30" x14ac:dyDescent="0.3">
      <c r="A101" s="184" t="s">
        <v>449</v>
      </c>
      <c r="B101" s="184" t="s">
        <v>472</v>
      </c>
      <c r="C101" s="184" t="s">
        <v>584</v>
      </c>
      <c r="D101" s="184" t="s">
        <v>369</v>
      </c>
      <c r="E101" s="184" t="s">
        <v>370</v>
      </c>
      <c r="F101" s="299">
        <v>29915</v>
      </c>
      <c r="G101" s="184" t="s">
        <v>371</v>
      </c>
      <c r="H101" s="714">
        <v>16.100000000000001</v>
      </c>
      <c r="I101" s="714">
        <v>33.520000000000003</v>
      </c>
      <c r="J101" s="714">
        <v>17.260000000000002</v>
      </c>
      <c r="K101" s="714">
        <f t="shared" si="1"/>
        <v>-1.1600000000000001</v>
      </c>
      <c r="L101" s="175"/>
    </row>
    <row r="102" spans="1:12" ht="30" x14ac:dyDescent="0.3">
      <c r="A102" s="184" t="s">
        <v>449</v>
      </c>
      <c r="B102" s="184" t="s">
        <v>472</v>
      </c>
      <c r="C102" s="184" t="s">
        <v>585</v>
      </c>
      <c r="D102" s="184" t="s">
        <v>369</v>
      </c>
      <c r="E102" s="184" t="s">
        <v>370</v>
      </c>
      <c r="F102" s="299">
        <v>29915</v>
      </c>
      <c r="G102" s="184" t="s">
        <v>371</v>
      </c>
      <c r="H102" s="714">
        <v>16.100000000000001</v>
      </c>
      <c r="I102" s="714">
        <v>36.74</v>
      </c>
      <c r="J102" s="714">
        <v>17.260000000000002</v>
      </c>
      <c r="K102" s="714">
        <f t="shared" si="1"/>
        <v>-1.1600000000000001</v>
      </c>
      <c r="L102" s="175"/>
    </row>
    <row r="103" spans="1:12" ht="30" x14ac:dyDescent="0.3">
      <c r="A103" s="184" t="s">
        <v>494</v>
      </c>
      <c r="B103" s="184" t="s">
        <v>464</v>
      </c>
      <c r="C103" s="184" t="s">
        <v>586</v>
      </c>
      <c r="D103" s="184" t="s">
        <v>369</v>
      </c>
      <c r="E103" s="184" t="s">
        <v>370</v>
      </c>
      <c r="F103" s="299">
        <v>29915</v>
      </c>
      <c r="G103" s="184" t="s">
        <v>371</v>
      </c>
      <c r="H103" s="714">
        <v>15.25</v>
      </c>
      <c r="I103" s="714">
        <v>38</v>
      </c>
      <c r="J103" s="714">
        <v>17.260000000000002</v>
      </c>
      <c r="K103" s="714">
        <f t="shared" si="1"/>
        <v>-2.0100000000000016</v>
      </c>
      <c r="L103" s="175"/>
    </row>
    <row r="104" spans="1:12" ht="30" x14ac:dyDescent="0.3">
      <c r="A104" s="184" t="s">
        <v>444</v>
      </c>
      <c r="B104" s="184" t="s">
        <v>476</v>
      </c>
      <c r="C104" s="184" t="s">
        <v>587</v>
      </c>
      <c r="D104" s="184" t="s">
        <v>369</v>
      </c>
      <c r="E104" s="184" t="s">
        <v>370</v>
      </c>
      <c r="F104" s="299">
        <v>29920</v>
      </c>
      <c r="G104" s="184" t="s">
        <v>371</v>
      </c>
      <c r="H104" s="714">
        <v>16.75</v>
      </c>
      <c r="I104" s="714">
        <v>35.6</v>
      </c>
      <c r="J104" s="714">
        <v>17.260000000000002</v>
      </c>
      <c r="K104" s="714">
        <f t="shared" si="1"/>
        <v>-0.51000000000000156</v>
      </c>
      <c r="L104" s="175"/>
    </row>
    <row r="105" spans="1:12" ht="30" x14ac:dyDescent="0.3">
      <c r="A105" s="184" t="s">
        <v>403</v>
      </c>
      <c r="B105" s="184" t="s">
        <v>425</v>
      </c>
      <c r="C105" s="184" t="s">
        <v>588</v>
      </c>
      <c r="D105" s="184" t="s">
        <v>369</v>
      </c>
      <c r="E105" s="184" t="s">
        <v>370</v>
      </c>
      <c r="F105" s="299">
        <v>29921</v>
      </c>
      <c r="G105" s="184" t="s">
        <v>371</v>
      </c>
      <c r="H105" s="714">
        <v>16</v>
      </c>
      <c r="I105" s="714">
        <v>43.11</v>
      </c>
      <c r="J105" s="714">
        <v>17.260000000000002</v>
      </c>
      <c r="K105" s="714">
        <f t="shared" si="1"/>
        <v>-1.2600000000000016</v>
      </c>
      <c r="L105" s="175"/>
    </row>
    <row r="106" spans="1:12" ht="30" x14ac:dyDescent="0.3">
      <c r="A106" s="184" t="s">
        <v>441</v>
      </c>
      <c r="B106" s="184" t="s">
        <v>442</v>
      </c>
      <c r="C106" s="184" t="s">
        <v>589</v>
      </c>
      <c r="D106" s="184" t="s">
        <v>369</v>
      </c>
      <c r="E106" s="184" t="s">
        <v>370</v>
      </c>
      <c r="F106" s="299">
        <v>29921</v>
      </c>
      <c r="G106" s="184" t="s">
        <v>371</v>
      </c>
      <c r="H106" s="714">
        <v>15.7</v>
      </c>
      <c r="I106" s="714">
        <v>39.090000000000003</v>
      </c>
      <c r="J106" s="714">
        <v>17.260000000000002</v>
      </c>
      <c r="K106" s="714">
        <f t="shared" si="1"/>
        <v>-1.5600000000000023</v>
      </c>
      <c r="L106" s="175"/>
    </row>
    <row r="107" spans="1:12" ht="30" x14ac:dyDescent="0.3">
      <c r="A107" s="184" t="s">
        <v>590</v>
      </c>
      <c r="B107" s="184" t="s">
        <v>591</v>
      </c>
      <c r="C107" s="184" t="s">
        <v>592</v>
      </c>
      <c r="D107" s="184" t="s">
        <v>369</v>
      </c>
      <c r="E107" s="184" t="s">
        <v>370</v>
      </c>
      <c r="F107" s="299">
        <v>29935</v>
      </c>
      <c r="G107" s="184" t="s">
        <v>371</v>
      </c>
      <c r="H107" s="714">
        <v>15.81</v>
      </c>
      <c r="I107" s="714">
        <v>36.06</v>
      </c>
      <c r="J107" s="714">
        <v>16.420000000000002</v>
      </c>
      <c r="K107" s="714">
        <f t="shared" si="1"/>
        <v>-0.61000000000000121</v>
      </c>
      <c r="L107" s="175"/>
    </row>
    <row r="108" spans="1:12" ht="30" x14ac:dyDescent="0.3">
      <c r="A108" s="184" t="s">
        <v>381</v>
      </c>
      <c r="B108" s="184" t="s">
        <v>382</v>
      </c>
      <c r="C108" s="184" t="s">
        <v>593</v>
      </c>
      <c r="D108" s="184" t="s">
        <v>369</v>
      </c>
      <c r="E108" s="184" t="s">
        <v>370</v>
      </c>
      <c r="F108" s="299">
        <v>29942</v>
      </c>
      <c r="G108" s="184" t="s">
        <v>371</v>
      </c>
      <c r="H108" s="714">
        <v>16</v>
      </c>
      <c r="I108" s="714">
        <v>38.369999999999997</v>
      </c>
      <c r="J108" s="714">
        <v>16.420000000000002</v>
      </c>
      <c r="K108" s="714">
        <f t="shared" si="1"/>
        <v>-0.42000000000000171</v>
      </c>
      <c r="L108" s="175"/>
    </row>
    <row r="109" spans="1:12" ht="30" x14ac:dyDescent="0.3">
      <c r="A109" s="184" t="s">
        <v>403</v>
      </c>
      <c r="B109" s="184" t="s">
        <v>422</v>
      </c>
      <c r="C109" s="184" t="s">
        <v>594</v>
      </c>
      <c r="D109" s="184" t="s">
        <v>369</v>
      </c>
      <c r="E109" s="184" t="s">
        <v>370</v>
      </c>
      <c r="F109" s="299">
        <v>29942</v>
      </c>
      <c r="G109" s="184" t="s">
        <v>371</v>
      </c>
      <c r="H109" s="714">
        <v>15.7</v>
      </c>
      <c r="I109" s="714">
        <v>43</v>
      </c>
      <c r="J109" s="714">
        <v>16.420000000000002</v>
      </c>
      <c r="K109" s="714">
        <f t="shared" si="1"/>
        <v>-0.72000000000000242</v>
      </c>
      <c r="L109" s="175"/>
    </row>
    <row r="110" spans="1:12" ht="30" x14ac:dyDescent="0.3">
      <c r="A110" s="184" t="s">
        <v>497</v>
      </c>
      <c r="B110" s="184" t="s">
        <v>513</v>
      </c>
      <c r="C110" s="184" t="s">
        <v>595</v>
      </c>
      <c r="D110" s="184" t="s">
        <v>369</v>
      </c>
      <c r="E110" s="184" t="s">
        <v>370</v>
      </c>
      <c r="F110" s="299">
        <v>29950</v>
      </c>
      <c r="G110" s="184" t="s">
        <v>371</v>
      </c>
      <c r="H110" s="714">
        <v>16.25</v>
      </c>
      <c r="I110" s="714">
        <v>37.25</v>
      </c>
      <c r="J110" s="714">
        <v>16.420000000000002</v>
      </c>
      <c r="K110" s="714">
        <f t="shared" si="1"/>
        <v>-0.17000000000000171</v>
      </c>
      <c r="L110" s="175"/>
    </row>
    <row r="111" spans="1:12" ht="30" x14ac:dyDescent="0.3">
      <c r="A111" s="184" t="s">
        <v>497</v>
      </c>
      <c r="B111" s="184" t="s">
        <v>596</v>
      </c>
      <c r="C111" s="184" t="s">
        <v>597</v>
      </c>
      <c r="D111" s="184" t="s">
        <v>369</v>
      </c>
      <c r="E111" s="184" t="s">
        <v>370</v>
      </c>
      <c r="F111" s="299">
        <v>29950</v>
      </c>
      <c r="G111" s="184" t="s">
        <v>371</v>
      </c>
      <c r="H111" s="714">
        <v>16</v>
      </c>
      <c r="I111" s="714">
        <v>41</v>
      </c>
      <c r="J111" s="714">
        <v>16.420000000000002</v>
      </c>
      <c r="K111" s="714">
        <f t="shared" si="1"/>
        <v>-0.42000000000000171</v>
      </c>
      <c r="L111" s="175"/>
    </row>
    <row r="112" spans="1:12" ht="30" x14ac:dyDescent="0.3">
      <c r="A112" s="184" t="s">
        <v>469</v>
      </c>
      <c r="B112" s="184" t="s">
        <v>470</v>
      </c>
      <c r="C112" s="184" t="s">
        <v>598</v>
      </c>
      <c r="D112" s="184" t="s">
        <v>369</v>
      </c>
      <c r="E112" s="184" t="s">
        <v>370</v>
      </c>
      <c r="F112" s="299">
        <v>29955</v>
      </c>
      <c r="G112" s="184" t="s">
        <v>371</v>
      </c>
      <c r="H112" s="714">
        <v>15.5</v>
      </c>
      <c r="I112" s="714">
        <v>38.6</v>
      </c>
      <c r="J112" s="714">
        <v>16.420000000000002</v>
      </c>
      <c r="K112" s="714">
        <f t="shared" si="1"/>
        <v>-0.92000000000000171</v>
      </c>
      <c r="L112" s="175"/>
    </row>
    <row r="113" spans="1:12" ht="30" x14ac:dyDescent="0.3">
      <c r="A113" s="184" t="s">
        <v>406</v>
      </c>
      <c r="B113" s="184" t="s">
        <v>407</v>
      </c>
      <c r="C113" s="184" t="s">
        <v>599</v>
      </c>
      <c r="D113" s="184" t="s">
        <v>369</v>
      </c>
      <c r="E113" s="184" t="s">
        <v>370</v>
      </c>
      <c r="F113" s="299">
        <v>29976</v>
      </c>
      <c r="G113" s="184" t="s">
        <v>371</v>
      </c>
      <c r="H113" s="714">
        <v>16.25</v>
      </c>
      <c r="I113" s="714">
        <v>33.799999999999997</v>
      </c>
      <c r="J113" s="714">
        <v>16.16</v>
      </c>
      <c r="K113" s="714">
        <f t="shared" si="1"/>
        <v>8.9999999999999858E-2</v>
      </c>
      <c r="L113" s="175"/>
    </row>
    <row r="114" spans="1:12" ht="30" x14ac:dyDescent="0.3">
      <c r="A114" s="184" t="s">
        <v>430</v>
      </c>
      <c r="B114" s="184" t="s">
        <v>600</v>
      </c>
      <c r="C114" s="184" t="s">
        <v>601</v>
      </c>
      <c r="D114" s="184" t="s">
        <v>369</v>
      </c>
      <c r="E114" s="184" t="s">
        <v>370</v>
      </c>
      <c r="F114" s="299">
        <v>29978</v>
      </c>
      <c r="G114" s="184" t="s">
        <v>371</v>
      </c>
      <c r="H114" s="714">
        <v>16.84</v>
      </c>
      <c r="I114" s="714">
        <v>34.5</v>
      </c>
      <c r="J114" s="714">
        <v>16.16</v>
      </c>
      <c r="K114" s="714">
        <f t="shared" si="1"/>
        <v>0.67999999999999972</v>
      </c>
      <c r="L114" s="175"/>
    </row>
    <row r="115" spans="1:12" ht="30" x14ac:dyDescent="0.3">
      <c r="A115" s="184" t="s">
        <v>384</v>
      </c>
      <c r="B115" s="184" t="s">
        <v>602</v>
      </c>
      <c r="C115" s="184" t="s">
        <v>603</v>
      </c>
      <c r="D115" s="184" t="s">
        <v>369</v>
      </c>
      <c r="E115" s="184" t="s">
        <v>370</v>
      </c>
      <c r="F115" s="299">
        <v>29982</v>
      </c>
      <c r="G115" s="184" t="s">
        <v>371</v>
      </c>
      <c r="H115" s="714">
        <v>14</v>
      </c>
      <c r="I115" s="714">
        <v>38.29</v>
      </c>
      <c r="J115" s="714">
        <v>16.16</v>
      </c>
      <c r="K115" s="714">
        <f t="shared" si="1"/>
        <v>-2.16</v>
      </c>
      <c r="L115" s="175"/>
    </row>
    <row r="116" spans="1:12" ht="30" x14ac:dyDescent="0.3">
      <c r="A116" s="184" t="s">
        <v>517</v>
      </c>
      <c r="B116" s="184" t="s">
        <v>575</v>
      </c>
      <c r="C116" s="184" t="s">
        <v>604</v>
      </c>
      <c r="D116" s="184" t="s">
        <v>369</v>
      </c>
      <c r="E116" s="184" t="s">
        <v>370</v>
      </c>
      <c r="F116" s="299">
        <v>29984</v>
      </c>
      <c r="G116" s="184" t="s">
        <v>371</v>
      </c>
      <c r="H116" s="714">
        <v>16.239999999999998</v>
      </c>
      <c r="I116" s="714">
        <v>50.81</v>
      </c>
      <c r="J116" s="714">
        <v>16.16</v>
      </c>
      <c r="K116" s="714">
        <f t="shared" si="1"/>
        <v>7.9999999999998295E-2</v>
      </c>
      <c r="L116" s="175"/>
    </row>
    <row r="117" spans="1:12" ht="30" x14ac:dyDescent="0.3">
      <c r="A117" s="184" t="s">
        <v>377</v>
      </c>
      <c r="B117" s="184" t="s">
        <v>447</v>
      </c>
      <c r="C117" s="184" t="s">
        <v>605</v>
      </c>
      <c r="D117" s="184" t="s">
        <v>369</v>
      </c>
      <c r="E117" s="184" t="s">
        <v>370</v>
      </c>
      <c r="F117" s="299">
        <v>29990</v>
      </c>
      <c r="G117" s="184" t="s">
        <v>371</v>
      </c>
      <c r="H117" s="714">
        <v>15.5</v>
      </c>
      <c r="I117" s="714">
        <v>38.61</v>
      </c>
      <c r="J117" s="714">
        <v>16.16</v>
      </c>
      <c r="K117" s="714">
        <f t="shared" si="1"/>
        <v>-0.66000000000000014</v>
      </c>
      <c r="L117" s="175"/>
    </row>
    <row r="118" spans="1:12" ht="30" x14ac:dyDescent="0.3">
      <c r="A118" s="184" t="s">
        <v>463</v>
      </c>
      <c r="B118" s="184" t="s">
        <v>484</v>
      </c>
      <c r="C118" s="184" t="s">
        <v>606</v>
      </c>
      <c r="D118" s="184" t="s">
        <v>369</v>
      </c>
      <c r="E118" s="184" t="s">
        <v>370</v>
      </c>
      <c r="F118" s="299">
        <v>29991</v>
      </c>
      <c r="G118" s="184" t="s">
        <v>371</v>
      </c>
      <c r="H118" s="714">
        <v>15.75</v>
      </c>
      <c r="I118" s="714">
        <v>33.340000000000003</v>
      </c>
      <c r="J118" s="714">
        <v>16.16</v>
      </c>
      <c r="K118" s="714">
        <f t="shared" si="1"/>
        <v>-0.41000000000000014</v>
      </c>
      <c r="L118" s="175"/>
    </row>
    <row r="119" spans="1:12" ht="30" x14ac:dyDescent="0.3">
      <c r="A119" s="184" t="s">
        <v>490</v>
      </c>
      <c r="B119" s="184" t="s">
        <v>378</v>
      </c>
      <c r="C119" s="184" t="s">
        <v>607</v>
      </c>
      <c r="D119" s="184" t="s">
        <v>369</v>
      </c>
      <c r="E119" s="184" t="s">
        <v>370</v>
      </c>
      <c r="F119" s="299">
        <v>29991</v>
      </c>
      <c r="G119" s="184" t="s">
        <v>371</v>
      </c>
      <c r="H119" s="714">
        <v>14.95</v>
      </c>
      <c r="I119" s="714">
        <v>44</v>
      </c>
      <c r="J119" s="714">
        <v>16.16</v>
      </c>
      <c r="K119" s="714">
        <f t="shared" si="1"/>
        <v>-1.2100000000000009</v>
      </c>
      <c r="L119" s="175"/>
    </row>
    <row r="120" spans="1:12" ht="30" x14ac:dyDescent="0.3">
      <c r="A120" s="184" t="s">
        <v>434</v>
      </c>
      <c r="B120" s="184" t="s">
        <v>435</v>
      </c>
      <c r="C120" s="184" t="s">
        <v>608</v>
      </c>
      <c r="D120" s="184" t="s">
        <v>369</v>
      </c>
      <c r="E120" s="184" t="s">
        <v>370</v>
      </c>
      <c r="F120" s="299">
        <v>29993</v>
      </c>
      <c r="G120" s="184" t="s">
        <v>371</v>
      </c>
      <c r="H120" s="714">
        <v>16</v>
      </c>
      <c r="I120" s="714" t="s">
        <v>309</v>
      </c>
      <c r="J120" s="714">
        <v>16.16</v>
      </c>
      <c r="K120" s="714">
        <f t="shared" si="1"/>
        <v>-0.16000000000000014</v>
      </c>
      <c r="L120" s="175"/>
    </row>
    <row r="121" spans="1:12" ht="30" x14ac:dyDescent="0.3">
      <c r="A121" s="184" t="s">
        <v>377</v>
      </c>
      <c r="B121" s="184" t="s">
        <v>378</v>
      </c>
      <c r="C121" s="184" t="s">
        <v>609</v>
      </c>
      <c r="D121" s="184" t="s">
        <v>369</v>
      </c>
      <c r="E121" s="184" t="s">
        <v>370</v>
      </c>
      <c r="F121" s="299">
        <v>30011</v>
      </c>
      <c r="G121" s="184" t="s">
        <v>371</v>
      </c>
      <c r="H121" s="714">
        <v>15.96</v>
      </c>
      <c r="I121" s="714">
        <v>38.4</v>
      </c>
      <c r="J121" s="714">
        <v>16.8</v>
      </c>
      <c r="K121" s="714">
        <f t="shared" si="1"/>
        <v>-0.83999999999999986</v>
      </c>
      <c r="L121" s="175"/>
    </row>
    <row r="122" spans="1:12" ht="30" x14ac:dyDescent="0.3">
      <c r="A122" s="184" t="s">
        <v>427</v>
      </c>
      <c r="B122" s="184" t="s">
        <v>428</v>
      </c>
      <c r="C122" s="184" t="s">
        <v>610</v>
      </c>
      <c r="D122" s="184" t="s">
        <v>369</v>
      </c>
      <c r="E122" s="184" t="s">
        <v>370</v>
      </c>
      <c r="F122" s="299">
        <v>30013</v>
      </c>
      <c r="G122" s="184" t="s">
        <v>371</v>
      </c>
      <c r="H122" s="714">
        <v>15</v>
      </c>
      <c r="I122" s="714">
        <v>36.75</v>
      </c>
      <c r="J122" s="714">
        <v>16.8</v>
      </c>
      <c r="K122" s="714">
        <f t="shared" si="1"/>
        <v>-1.8000000000000007</v>
      </c>
      <c r="L122" s="175"/>
    </row>
    <row r="123" spans="1:12" ht="30" x14ac:dyDescent="0.3">
      <c r="A123" s="184" t="s">
        <v>403</v>
      </c>
      <c r="B123" s="184" t="s">
        <v>404</v>
      </c>
      <c r="C123" s="184" t="s">
        <v>611</v>
      </c>
      <c r="D123" s="184" t="s">
        <v>369</v>
      </c>
      <c r="E123" s="184" t="s">
        <v>370</v>
      </c>
      <c r="F123" s="299">
        <v>30018</v>
      </c>
      <c r="G123" s="184" t="s">
        <v>371</v>
      </c>
      <c r="H123" s="714">
        <v>17.100000000000001</v>
      </c>
      <c r="I123" s="714">
        <v>41.48</v>
      </c>
      <c r="J123" s="714">
        <v>16.8</v>
      </c>
      <c r="K123" s="714">
        <f t="shared" si="1"/>
        <v>0.30000000000000071</v>
      </c>
      <c r="L123" s="175"/>
    </row>
    <row r="124" spans="1:12" ht="30" x14ac:dyDescent="0.3">
      <c r="A124" s="184" t="s">
        <v>373</v>
      </c>
      <c r="B124" s="184" t="s">
        <v>422</v>
      </c>
      <c r="C124" s="184" t="s">
        <v>612</v>
      </c>
      <c r="D124" s="184" t="s">
        <v>369</v>
      </c>
      <c r="E124" s="184" t="s">
        <v>370</v>
      </c>
      <c r="F124" s="299">
        <v>30036</v>
      </c>
      <c r="G124" s="184" t="s">
        <v>371</v>
      </c>
      <c r="H124" s="714">
        <v>16</v>
      </c>
      <c r="I124" s="714">
        <v>48</v>
      </c>
      <c r="J124" s="714">
        <v>16.920000000000002</v>
      </c>
      <c r="K124" s="714">
        <f t="shared" si="1"/>
        <v>-0.92000000000000171</v>
      </c>
      <c r="L124" s="175"/>
    </row>
    <row r="125" spans="1:12" ht="30" x14ac:dyDescent="0.3">
      <c r="A125" s="184" t="s">
        <v>388</v>
      </c>
      <c r="B125" s="184" t="s">
        <v>389</v>
      </c>
      <c r="C125" s="184" t="s">
        <v>613</v>
      </c>
      <c r="D125" s="184" t="s">
        <v>369</v>
      </c>
      <c r="E125" s="184" t="s">
        <v>370</v>
      </c>
      <c r="F125" s="299">
        <v>30041</v>
      </c>
      <c r="G125" s="184" t="s">
        <v>371</v>
      </c>
      <c r="H125" s="714">
        <v>16.25</v>
      </c>
      <c r="I125" s="714">
        <v>48.67</v>
      </c>
      <c r="J125" s="714">
        <v>16.920000000000002</v>
      </c>
      <c r="K125" s="714">
        <f t="shared" si="1"/>
        <v>-0.67000000000000171</v>
      </c>
      <c r="L125" s="175"/>
    </row>
    <row r="126" spans="1:12" ht="30" x14ac:dyDescent="0.3">
      <c r="A126" s="184" t="s">
        <v>396</v>
      </c>
      <c r="B126" s="184" t="s">
        <v>400</v>
      </c>
      <c r="C126" s="184" t="s">
        <v>614</v>
      </c>
      <c r="D126" s="184" t="s">
        <v>369</v>
      </c>
      <c r="E126" s="184" t="s">
        <v>370</v>
      </c>
      <c r="F126" s="299">
        <v>30047</v>
      </c>
      <c r="G126" s="184" t="s">
        <v>371</v>
      </c>
      <c r="H126" s="714">
        <v>15</v>
      </c>
      <c r="I126" s="714">
        <v>41.11</v>
      </c>
      <c r="J126" s="714">
        <v>16.920000000000002</v>
      </c>
      <c r="K126" s="714">
        <f t="shared" si="1"/>
        <v>-1.9200000000000017</v>
      </c>
      <c r="L126" s="175"/>
    </row>
    <row r="127" spans="1:12" ht="30" x14ac:dyDescent="0.3">
      <c r="A127" s="184" t="s">
        <v>494</v>
      </c>
      <c r="B127" s="184" t="s">
        <v>531</v>
      </c>
      <c r="C127" s="184" t="s">
        <v>615</v>
      </c>
      <c r="D127" s="184" t="s">
        <v>369</v>
      </c>
      <c r="E127" s="184" t="s">
        <v>370</v>
      </c>
      <c r="F127" s="299">
        <v>30050</v>
      </c>
      <c r="G127" s="184" t="s">
        <v>371</v>
      </c>
      <c r="H127" s="714">
        <v>16.5</v>
      </c>
      <c r="I127" s="714">
        <v>38.979999999999997</v>
      </c>
      <c r="J127" s="714">
        <v>16.920000000000002</v>
      </c>
      <c r="K127" s="714">
        <f t="shared" si="1"/>
        <v>-0.42000000000000171</v>
      </c>
      <c r="L127" s="175"/>
    </row>
    <row r="128" spans="1:12" ht="30" x14ac:dyDescent="0.3">
      <c r="A128" s="184" t="s">
        <v>475</v>
      </c>
      <c r="B128" s="184" t="s">
        <v>476</v>
      </c>
      <c r="C128" s="184" t="s">
        <v>616</v>
      </c>
      <c r="D128" s="184" t="s">
        <v>369</v>
      </c>
      <c r="E128" s="184" t="s">
        <v>370</v>
      </c>
      <c r="F128" s="299">
        <v>30053</v>
      </c>
      <c r="G128" s="184" t="s">
        <v>371</v>
      </c>
      <c r="H128" s="714">
        <v>16.7</v>
      </c>
      <c r="I128" s="714">
        <v>31.84</v>
      </c>
      <c r="J128" s="714">
        <v>16.920000000000002</v>
      </c>
      <c r="K128" s="714">
        <f t="shared" si="1"/>
        <v>-0.22000000000000242</v>
      </c>
      <c r="L128" s="175"/>
    </row>
    <row r="129" spans="1:12" ht="30" x14ac:dyDescent="0.3">
      <c r="A129" s="184" t="s">
        <v>617</v>
      </c>
      <c r="B129" s="184" t="s">
        <v>533</v>
      </c>
      <c r="C129" s="184" t="s">
        <v>618</v>
      </c>
      <c r="D129" s="184" t="s">
        <v>369</v>
      </c>
      <c r="E129" s="184" t="s">
        <v>370</v>
      </c>
      <c r="F129" s="299">
        <v>30053</v>
      </c>
      <c r="G129" s="184" t="s">
        <v>371</v>
      </c>
      <c r="H129" s="714">
        <v>15.1</v>
      </c>
      <c r="I129" s="714">
        <v>38.479999999999997</v>
      </c>
      <c r="J129" s="714">
        <v>16.920000000000002</v>
      </c>
      <c r="K129" s="714">
        <f t="shared" si="1"/>
        <v>-1.8200000000000021</v>
      </c>
      <c r="L129" s="175"/>
    </row>
    <row r="130" spans="1:12" ht="30" x14ac:dyDescent="0.3">
      <c r="A130" s="184" t="s">
        <v>509</v>
      </c>
      <c r="B130" s="184" t="s">
        <v>533</v>
      </c>
      <c r="C130" s="184" t="s">
        <v>619</v>
      </c>
      <c r="D130" s="184" t="s">
        <v>369</v>
      </c>
      <c r="E130" s="184" t="s">
        <v>370</v>
      </c>
      <c r="F130" s="299">
        <v>30059</v>
      </c>
      <c r="G130" s="184" t="s">
        <v>371</v>
      </c>
      <c r="H130" s="714">
        <v>14.7</v>
      </c>
      <c r="I130" s="714">
        <v>38.79</v>
      </c>
      <c r="J130" s="714">
        <v>16.489999999999998</v>
      </c>
      <c r="K130" s="714">
        <f t="shared" si="1"/>
        <v>-1.7899999999999991</v>
      </c>
      <c r="L130" s="175"/>
    </row>
    <row r="131" spans="1:12" ht="30" x14ac:dyDescent="0.3">
      <c r="A131" s="184" t="s">
        <v>396</v>
      </c>
      <c r="B131" s="184" t="s">
        <v>538</v>
      </c>
      <c r="C131" s="184" t="s">
        <v>620</v>
      </c>
      <c r="D131" s="184" t="s">
        <v>369</v>
      </c>
      <c r="E131" s="184" t="s">
        <v>370</v>
      </c>
      <c r="F131" s="299">
        <v>30068</v>
      </c>
      <c r="G131" s="184" t="s">
        <v>371</v>
      </c>
      <c r="H131" s="714">
        <v>15</v>
      </c>
      <c r="I131" s="714">
        <v>39.090000000000003</v>
      </c>
      <c r="J131" s="714">
        <v>16.489999999999998</v>
      </c>
      <c r="K131" s="714">
        <f t="shared" si="1"/>
        <v>-1.4899999999999984</v>
      </c>
      <c r="L131" s="175"/>
    </row>
    <row r="132" spans="1:12" ht="30" x14ac:dyDescent="0.3">
      <c r="A132" s="184" t="s">
        <v>509</v>
      </c>
      <c r="B132" s="184" t="s">
        <v>510</v>
      </c>
      <c r="C132" s="184" t="s">
        <v>621</v>
      </c>
      <c r="D132" s="184" t="s">
        <v>369</v>
      </c>
      <c r="E132" s="184" t="s">
        <v>370</v>
      </c>
      <c r="F132" s="299">
        <v>30081</v>
      </c>
      <c r="G132" s="184" t="s">
        <v>371</v>
      </c>
      <c r="H132" s="714">
        <v>14.57</v>
      </c>
      <c r="I132" s="714">
        <v>38.090000000000003</v>
      </c>
      <c r="J132" s="714">
        <v>16.489999999999998</v>
      </c>
      <c r="K132" s="714">
        <f t="shared" si="1"/>
        <v>-1.9199999999999982</v>
      </c>
      <c r="L132" s="175"/>
    </row>
    <row r="133" spans="1:12" ht="30" x14ac:dyDescent="0.3">
      <c r="A133" s="184" t="s">
        <v>517</v>
      </c>
      <c r="B133" s="184" t="s">
        <v>518</v>
      </c>
      <c r="C133" s="184" t="s">
        <v>622</v>
      </c>
      <c r="D133" s="184" t="s">
        <v>369</v>
      </c>
      <c r="E133" s="184" t="s">
        <v>370</v>
      </c>
      <c r="F133" s="299">
        <v>30085</v>
      </c>
      <c r="G133" s="184" t="s">
        <v>371</v>
      </c>
      <c r="H133" s="714">
        <v>15.8</v>
      </c>
      <c r="I133" s="714">
        <v>44.26</v>
      </c>
      <c r="J133" s="714">
        <v>16.489999999999998</v>
      </c>
      <c r="K133" s="714">
        <f t="shared" si="1"/>
        <v>-0.68999999999999773</v>
      </c>
      <c r="L133" s="175"/>
    </row>
    <row r="134" spans="1:12" ht="30" x14ac:dyDescent="0.3">
      <c r="A134" s="184" t="s">
        <v>481</v>
      </c>
      <c r="B134" s="184" t="s">
        <v>482</v>
      </c>
      <c r="C134" s="184" t="s">
        <v>623</v>
      </c>
      <c r="D134" s="184" t="s">
        <v>369</v>
      </c>
      <c r="E134" s="184" t="s">
        <v>370</v>
      </c>
      <c r="F134" s="299">
        <v>30091</v>
      </c>
      <c r="G134" s="184" t="s">
        <v>371</v>
      </c>
      <c r="H134" s="714">
        <v>15.82</v>
      </c>
      <c r="I134" s="714">
        <v>47.15</v>
      </c>
      <c r="J134" s="714">
        <v>16.399999999999999</v>
      </c>
      <c r="K134" s="714">
        <f t="shared" si="1"/>
        <v>-0.57999999999999829</v>
      </c>
      <c r="L134" s="175"/>
    </row>
    <row r="135" spans="1:12" ht="30" x14ac:dyDescent="0.3">
      <c r="A135" s="184" t="s">
        <v>449</v>
      </c>
      <c r="B135" s="184" t="s">
        <v>450</v>
      </c>
      <c r="C135" s="184" t="s">
        <v>624</v>
      </c>
      <c r="D135" s="184" t="s">
        <v>369</v>
      </c>
      <c r="E135" s="184" t="s">
        <v>370</v>
      </c>
      <c r="F135" s="299">
        <v>30096</v>
      </c>
      <c r="G135" s="184" t="s">
        <v>371</v>
      </c>
      <c r="H135" s="714">
        <v>16.25</v>
      </c>
      <c r="I135" s="714">
        <v>39.630000000000003</v>
      </c>
      <c r="J135" s="714">
        <v>16.399999999999999</v>
      </c>
      <c r="K135" s="714">
        <f t="shared" ref="K135:K198" si="2">H135-J135</f>
        <v>-0.14999999999999858</v>
      </c>
      <c r="L135" s="175"/>
    </row>
    <row r="136" spans="1:12" ht="30" x14ac:dyDescent="0.3">
      <c r="A136" s="184" t="s">
        <v>454</v>
      </c>
      <c r="B136" s="184" t="s">
        <v>455</v>
      </c>
      <c r="C136" s="184" t="s">
        <v>625</v>
      </c>
      <c r="D136" s="184" t="s">
        <v>369</v>
      </c>
      <c r="E136" s="184" t="s">
        <v>370</v>
      </c>
      <c r="F136" s="299">
        <v>30104</v>
      </c>
      <c r="G136" s="184" t="s">
        <v>371</v>
      </c>
      <c r="H136" s="714">
        <v>14.5</v>
      </c>
      <c r="I136" s="714" t="s">
        <v>309</v>
      </c>
      <c r="J136" s="714">
        <v>16.399999999999999</v>
      </c>
      <c r="K136" s="714">
        <f t="shared" si="2"/>
        <v>-1.8999999999999986</v>
      </c>
      <c r="L136" s="175"/>
    </row>
    <row r="137" spans="1:12" ht="30" x14ac:dyDescent="0.3">
      <c r="A137" s="184" t="s">
        <v>403</v>
      </c>
      <c r="B137" s="184" t="s">
        <v>409</v>
      </c>
      <c r="C137" s="184" t="s">
        <v>626</v>
      </c>
      <c r="D137" s="184" t="s">
        <v>369</v>
      </c>
      <c r="E137" s="184" t="s">
        <v>370</v>
      </c>
      <c r="F137" s="299">
        <v>30109</v>
      </c>
      <c r="G137" s="184" t="s">
        <v>371</v>
      </c>
      <c r="H137" s="714">
        <v>16</v>
      </c>
      <c r="I137" s="714">
        <v>48.03</v>
      </c>
      <c r="J137" s="714">
        <v>16.399999999999999</v>
      </c>
      <c r="K137" s="714">
        <f t="shared" si="2"/>
        <v>-0.39999999999999858</v>
      </c>
      <c r="L137" s="175"/>
    </row>
    <row r="138" spans="1:12" ht="30" x14ac:dyDescent="0.3">
      <c r="A138" s="184" t="s">
        <v>627</v>
      </c>
      <c r="B138" s="184" t="s">
        <v>628</v>
      </c>
      <c r="C138" s="184" t="s">
        <v>629</v>
      </c>
      <c r="D138" s="184" t="s">
        <v>369</v>
      </c>
      <c r="E138" s="184" t="s">
        <v>370</v>
      </c>
      <c r="F138" s="299">
        <v>30125</v>
      </c>
      <c r="G138" s="184" t="s">
        <v>371</v>
      </c>
      <c r="H138" s="714">
        <v>15.5</v>
      </c>
      <c r="I138" s="714">
        <v>42.2</v>
      </c>
      <c r="J138" s="714">
        <v>16.079999999999998</v>
      </c>
      <c r="K138" s="714">
        <f t="shared" si="2"/>
        <v>-0.57999999999999829</v>
      </c>
      <c r="L138" s="175"/>
    </row>
    <row r="139" spans="1:12" ht="30" x14ac:dyDescent="0.3">
      <c r="A139" s="184" t="s">
        <v>373</v>
      </c>
      <c r="B139" s="184" t="s">
        <v>374</v>
      </c>
      <c r="C139" s="184" t="s">
        <v>630</v>
      </c>
      <c r="D139" s="184" t="s">
        <v>369</v>
      </c>
      <c r="E139" s="184" t="s">
        <v>370</v>
      </c>
      <c r="F139" s="299">
        <v>30127</v>
      </c>
      <c r="G139" s="184" t="s">
        <v>371</v>
      </c>
      <c r="H139" s="714">
        <v>16.5</v>
      </c>
      <c r="I139" s="714">
        <v>37.4</v>
      </c>
      <c r="J139" s="714">
        <v>16.079999999999998</v>
      </c>
      <c r="K139" s="714">
        <f t="shared" si="2"/>
        <v>0.42000000000000171</v>
      </c>
      <c r="L139" s="175"/>
    </row>
    <row r="140" spans="1:12" ht="30" x14ac:dyDescent="0.3">
      <c r="A140" s="184" t="s">
        <v>366</v>
      </c>
      <c r="B140" s="184" t="s">
        <v>515</v>
      </c>
      <c r="C140" s="184" t="s">
        <v>631</v>
      </c>
      <c r="D140" s="184" t="s">
        <v>369</v>
      </c>
      <c r="E140" s="184" t="s">
        <v>370</v>
      </c>
      <c r="F140" s="299">
        <v>30133</v>
      </c>
      <c r="G140" s="184" t="s">
        <v>371</v>
      </c>
      <c r="H140" s="714">
        <v>16</v>
      </c>
      <c r="I140" s="714">
        <v>41.29</v>
      </c>
      <c r="J140" s="714">
        <v>16.079999999999998</v>
      </c>
      <c r="K140" s="714">
        <f t="shared" si="2"/>
        <v>-7.9999999999998295E-2</v>
      </c>
      <c r="L140" s="175"/>
    </row>
    <row r="141" spans="1:12" ht="30" x14ac:dyDescent="0.3">
      <c r="A141" s="184" t="s">
        <v>366</v>
      </c>
      <c r="B141" s="184" t="s">
        <v>367</v>
      </c>
      <c r="C141" s="184" t="s">
        <v>632</v>
      </c>
      <c r="D141" s="184" t="s">
        <v>369</v>
      </c>
      <c r="E141" s="184" t="s">
        <v>370</v>
      </c>
      <c r="F141" s="299">
        <v>30133</v>
      </c>
      <c r="G141" s="184" t="s">
        <v>371</v>
      </c>
      <c r="H141" s="714">
        <v>15.55</v>
      </c>
      <c r="I141" s="714">
        <v>55.59</v>
      </c>
      <c r="J141" s="714">
        <v>16.079999999999998</v>
      </c>
      <c r="K141" s="714">
        <f t="shared" si="2"/>
        <v>-0.52999999999999758</v>
      </c>
      <c r="L141" s="175"/>
    </row>
    <row r="142" spans="1:12" ht="30" x14ac:dyDescent="0.3">
      <c r="A142" s="184" t="s">
        <v>427</v>
      </c>
      <c r="B142" s="184" t="s">
        <v>536</v>
      </c>
      <c r="C142" s="184" t="s">
        <v>633</v>
      </c>
      <c r="D142" s="184" t="s">
        <v>369</v>
      </c>
      <c r="E142" s="184" t="s">
        <v>370</v>
      </c>
      <c r="F142" s="299">
        <v>30134</v>
      </c>
      <c r="G142" s="184" t="s">
        <v>371</v>
      </c>
      <c r="H142" s="714">
        <v>15.1</v>
      </c>
      <c r="I142" s="714">
        <v>36.08</v>
      </c>
      <c r="J142" s="714">
        <v>16.079999999999998</v>
      </c>
      <c r="K142" s="714">
        <f t="shared" si="2"/>
        <v>-0.97999999999999865</v>
      </c>
      <c r="L142" s="175"/>
    </row>
    <row r="143" spans="1:12" ht="30" x14ac:dyDescent="0.3">
      <c r="A143" s="184" t="s">
        <v>403</v>
      </c>
      <c r="B143" s="184" t="s">
        <v>457</v>
      </c>
      <c r="C143" s="184" t="s">
        <v>634</v>
      </c>
      <c r="D143" s="184" t="s">
        <v>369</v>
      </c>
      <c r="E143" s="184" t="s">
        <v>370</v>
      </c>
      <c r="F143" s="299">
        <v>30145</v>
      </c>
      <c r="G143" s="184" t="s">
        <v>371</v>
      </c>
      <c r="H143" s="714">
        <v>16.8</v>
      </c>
      <c r="I143" s="714">
        <v>41.7</v>
      </c>
      <c r="J143" s="714">
        <v>16.079999999999998</v>
      </c>
      <c r="K143" s="714">
        <f t="shared" si="2"/>
        <v>0.72000000000000242</v>
      </c>
      <c r="L143" s="175"/>
    </row>
    <row r="144" spans="1:12" ht="30" x14ac:dyDescent="0.3">
      <c r="A144" s="184" t="s">
        <v>396</v>
      </c>
      <c r="B144" s="184" t="s">
        <v>397</v>
      </c>
      <c r="C144" s="184" t="s">
        <v>635</v>
      </c>
      <c r="D144" s="184" t="s">
        <v>369</v>
      </c>
      <c r="E144" s="184" t="s">
        <v>370</v>
      </c>
      <c r="F144" s="299">
        <v>30154</v>
      </c>
      <c r="G144" s="184" t="s">
        <v>371</v>
      </c>
      <c r="H144" s="714">
        <v>14.5</v>
      </c>
      <c r="I144" s="714">
        <v>41.2</v>
      </c>
      <c r="J144" s="714">
        <v>16.34</v>
      </c>
      <c r="K144" s="714">
        <f t="shared" si="2"/>
        <v>-1.8399999999999999</v>
      </c>
      <c r="L144" s="175"/>
    </row>
    <row r="145" spans="1:12" ht="30" x14ac:dyDescent="0.3">
      <c r="A145" s="184" t="s">
        <v>521</v>
      </c>
      <c r="B145" s="184" t="s">
        <v>522</v>
      </c>
      <c r="C145" s="184" t="s">
        <v>636</v>
      </c>
      <c r="D145" s="184" t="s">
        <v>369</v>
      </c>
      <c r="E145" s="184" t="s">
        <v>370</v>
      </c>
      <c r="F145" s="299">
        <v>30162</v>
      </c>
      <c r="G145" s="184" t="s">
        <v>371</v>
      </c>
      <c r="H145" s="714">
        <v>14.82</v>
      </c>
      <c r="I145" s="714">
        <v>30.27</v>
      </c>
      <c r="J145" s="714">
        <v>16.34</v>
      </c>
      <c r="K145" s="714">
        <f t="shared" si="2"/>
        <v>-1.5199999999999996</v>
      </c>
      <c r="L145" s="175"/>
    </row>
    <row r="146" spans="1:12" ht="30" x14ac:dyDescent="0.3">
      <c r="A146" s="184" t="s">
        <v>430</v>
      </c>
      <c r="B146" s="184" t="s">
        <v>452</v>
      </c>
      <c r="C146" s="184" t="s">
        <v>637</v>
      </c>
      <c r="D146" s="184" t="s">
        <v>369</v>
      </c>
      <c r="E146" s="184" t="s">
        <v>370</v>
      </c>
      <c r="F146" s="299">
        <v>30167</v>
      </c>
      <c r="G146" s="184" t="s">
        <v>371</v>
      </c>
      <c r="H146" s="714">
        <v>15.58</v>
      </c>
      <c r="I146" s="714">
        <v>59.46</v>
      </c>
      <c r="J146" s="714">
        <v>16.34</v>
      </c>
      <c r="K146" s="714">
        <f t="shared" si="2"/>
        <v>-0.75999999999999979</v>
      </c>
      <c r="L146" s="175"/>
    </row>
    <row r="147" spans="1:12" ht="30" x14ac:dyDescent="0.3">
      <c r="A147" s="184" t="s">
        <v>494</v>
      </c>
      <c r="B147" s="184" t="s">
        <v>531</v>
      </c>
      <c r="C147" s="184" t="s">
        <v>638</v>
      </c>
      <c r="D147" s="184" t="s">
        <v>369</v>
      </c>
      <c r="E147" s="184" t="s">
        <v>370</v>
      </c>
      <c r="F147" s="299">
        <v>30169</v>
      </c>
      <c r="G147" s="184" t="s">
        <v>371</v>
      </c>
      <c r="H147" s="714">
        <v>16.5</v>
      </c>
      <c r="I147" s="714">
        <v>38.979999999999997</v>
      </c>
      <c r="J147" s="714">
        <v>16.34</v>
      </c>
      <c r="K147" s="714">
        <f t="shared" si="2"/>
        <v>0.16000000000000014</v>
      </c>
      <c r="L147" s="175"/>
    </row>
    <row r="148" spans="1:12" ht="30" x14ac:dyDescent="0.3">
      <c r="A148" s="184" t="s">
        <v>500</v>
      </c>
      <c r="B148" s="184" t="s">
        <v>639</v>
      </c>
      <c r="C148" s="184" t="s">
        <v>640</v>
      </c>
      <c r="D148" s="184" t="s">
        <v>369</v>
      </c>
      <c r="E148" s="184" t="s">
        <v>370</v>
      </c>
      <c r="F148" s="299">
        <v>30174</v>
      </c>
      <c r="G148" s="184" t="s">
        <v>371</v>
      </c>
      <c r="H148" s="714">
        <v>17.11</v>
      </c>
      <c r="I148" s="714">
        <v>32.74</v>
      </c>
      <c r="J148" s="714">
        <v>16.34</v>
      </c>
      <c r="K148" s="714">
        <f t="shared" si="2"/>
        <v>0.76999999999999957</v>
      </c>
      <c r="L148" s="175"/>
    </row>
    <row r="149" spans="1:12" ht="30" x14ac:dyDescent="0.3">
      <c r="A149" s="184" t="s">
        <v>366</v>
      </c>
      <c r="B149" s="184" t="s">
        <v>428</v>
      </c>
      <c r="C149" s="184" t="s">
        <v>641</v>
      </c>
      <c r="D149" s="184" t="s">
        <v>369</v>
      </c>
      <c r="E149" s="184" t="s">
        <v>370</v>
      </c>
      <c r="F149" s="299">
        <v>30188</v>
      </c>
      <c r="G149" s="184" t="s">
        <v>371</v>
      </c>
      <c r="H149" s="714">
        <v>16</v>
      </c>
      <c r="I149" s="714">
        <v>37.08</v>
      </c>
      <c r="J149" s="714">
        <v>16.46</v>
      </c>
      <c r="K149" s="714">
        <f t="shared" si="2"/>
        <v>-0.46000000000000085</v>
      </c>
      <c r="L149" s="175"/>
    </row>
    <row r="150" spans="1:12" ht="30" x14ac:dyDescent="0.3">
      <c r="A150" s="184" t="s">
        <v>552</v>
      </c>
      <c r="B150" s="184" t="s">
        <v>553</v>
      </c>
      <c r="C150" s="184" t="s">
        <v>642</v>
      </c>
      <c r="D150" s="184" t="s">
        <v>369</v>
      </c>
      <c r="E150" s="184" t="s">
        <v>370</v>
      </c>
      <c r="F150" s="299">
        <v>30193</v>
      </c>
      <c r="G150" s="184" t="s">
        <v>371</v>
      </c>
      <c r="H150" s="714">
        <v>16.25</v>
      </c>
      <c r="I150" s="714">
        <v>44</v>
      </c>
      <c r="J150" s="714">
        <v>16.46</v>
      </c>
      <c r="K150" s="714">
        <f t="shared" si="2"/>
        <v>-0.21000000000000085</v>
      </c>
      <c r="L150" s="175"/>
    </row>
    <row r="151" spans="1:12" ht="30" x14ac:dyDescent="0.3">
      <c r="A151" s="184" t="s">
        <v>643</v>
      </c>
      <c r="B151" s="184" t="s">
        <v>644</v>
      </c>
      <c r="C151" s="184" t="s">
        <v>645</v>
      </c>
      <c r="D151" s="184" t="s">
        <v>369</v>
      </c>
      <c r="E151" s="184" t="s">
        <v>370</v>
      </c>
      <c r="F151" s="299">
        <v>30197</v>
      </c>
      <c r="G151" s="184" t="s">
        <v>371</v>
      </c>
      <c r="H151" s="714">
        <v>15.5</v>
      </c>
      <c r="I151" s="714">
        <v>37.9</v>
      </c>
      <c r="J151" s="714">
        <v>16.46</v>
      </c>
      <c r="K151" s="714">
        <f t="shared" si="2"/>
        <v>-0.96000000000000085</v>
      </c>
      <c r="L151" s="175"/>
    </row>
    <row r="152" spans="1:12" ht="30" x14ac:dyDescent="0.3">
      <c r="A152" s="184" t="s">
        <v>430</v>
      </c>
      <c r="B152" s="184" t="s">
        <v>561</v>
      </c>
      <c r="C152" s="184" t="s">
        <v>646</v>
      </c>
      <c r="D152" s="184" t="s">
        <v>369</v>
      </c>
      <c r="E152" s="184" t="s">
        <v>370</v>
      </c>
      <c r="F152" s="299">
        <v>30203</v>
      </c>
      <c r="G152" s="184" t="s">
        <v>371</v>
      </c>
      <c r="H152" s="714">
        <v>16.04</v>
      </c>
      <c r="I152" s="714">
        <v>49.07</v>
      </c>
      <c r="J152" s="714">
        <v>16.46</v>
      </c>
      <c r="K152" s="714">
        <f t="shared" si="2"/>
        <v>-0.42000000000000171</v>
      </c>
      <c r="L152" s="175"/>
    </row>
    <row r="153" spans="1:12" ht="30" x14ac:dyDescent="0.3">
      <c r="A153" s="184" t="s">
        <v>430</v>
      </c>
      <c r="B153" s="184" t="s">
        <v>561</v>
      </c>
      <c r="C153" s="184" t="s">
        <v>647</v>
      </c>
      <c r="D153" s="184" t="s">
        <v>369</v>
      </c>
      <c r="E153" s="184" t="s">
        <v>370</v>
      </c>
      <c r="F153" s="299">
        <v>30209</v>
      </c>
      <c r="G153" s="184" t="s">
        <v>371</v>
      </c>
      <c r="H153" s="714">
        <v>16.04</v>
      </c>
      <c r="I153" s="714">
        <v>49.07</v>
      </c>
      <c r="J153" s="714">
        <v>15.92</v>
      </c>
      <c r="K153" s="714">
        <f t="shared" si="2"/>
        <v>0.11999999999999922</v>
      </c>
      <c r="L153" s="175"/>
    </row>
    <row r="154" spans="1:12" ht="30" x14ac:dyDescent="0.3">
      <c r="A154" s="184" t="s">
        <v>463</v>
      </c>
      <c r="B154" s="184" t="s">
        <v>464</v>
      </c>
      <c r="C154" s="184" t="s">
        <v>648</v>
      </c>
      <c r="D154" s="184" t="s">
        <v>369</v>
      </c>
      <c r="E154" s="184" t="s">
        <v>370</v>
      </c>
      <c r="F154" s="299">
        <v>30211</v>
      </c>
      <c r="G154" s="184" t="s">
        <v>371</v>
      </c>
      <c r="H154" s="714">
        <v>15.25</v>
      </c>
      <c r="I154" s="714">
        <v>40</v>
      </c>
      <c r="J154" s="714">
        <v>15.92</v>
      </c>
      <c r="K154" s="714">
        <f t="shared" si="2"/>
        <v>-0.66999999999999993</v>
      </c>
      <c r="L154" s="175"/>
    </row>
    <row r="155" spans="1:12" ht="30" x14ac:dyDescent="0.3">
      <c r="A155" s="184" t="s">
        <v>574</v>
      </c>
      <c r="B155" s="184" t="s">
        <v>649</v>
      </c>
      <c r="C155" s="184" t="s">
        <v>650</v>
      </c>
      <c r="D155" s="184" t="s">
        <v>369</v>
      </c>
      <c r="E155" s="184" t="s">
        <v>370</v>
      </c>
      <c r="F155" s="299">
        <v>30223</v>
      </c>
      <c r="G155" s="184" t="s">
        <v>371</v>
      </c>
      <c r="H155" s="714">
        <v>14.5</v>
      </c>
      <c r="I155" s="714">
        <v>38.25</v>
      </c>
      <c r="J155" s="714">
        <v>15.92</v>
      </c>
      <c r="K155" s="714">
        <f t="shared" si="2"/>
        <v>-1.42</v>
      </c>
      <c r="L155" s="175"/>
    </row>
    <row r="156" spans="1:12" ht="30" x14ac:dyDescent="0.3">
      <c r="A156" s="184" t="s">
        <v>381</v>
      </c>
      <c r="B156" s="184" t="s">
        <v>382</v>
      </c>
      <c r="C156" s="184" t="s">
        <v>651</v>
      </c>
      <c r="D156" s="184" t="s">
        <v>369</v>
      </c>
      <c r="E156" s="184" t="s">
        <v>370</v>
      </c>
      <c r="F156" s="299">
        <v>30224</v>
      </c>
      <c r="G156" s="184" t="s">
        <v>371</v>
      </c>
      <c r="H156" s="714">
        <v>16.7</v>
      </c>
      <c r="I156" s="714">
        <v>33.799999999999997</v>
      </c>
      <c r="J156" s="714">
        <v>15.92</v>
      </c>
      <c r="K156" s="714">
        <f t="shared" si="2"/>
        <v>0.77999999999999936</v>
      </c>
      <c r="L156" s="175"/>
    </row>
    <row r="157" spans="1:12" ht="30" x14ac:dyDescent="0.3">
      <c r="A157" s="184" t="s">
        <v>444</v>
      </c>
      <c r="B157" s="184" t="s">
        <v>476</v>
      </c>
      <c r="C157" s="184" t="s">
        <v>652</v>
      </c>
      <c r="D157" s="184" t="s">
        <v>369</v>
      </c>
      <c r="E157" s="184" t="s">
        <v>370</v>
      </c>
      <c r="F157" s="299">
        <v>30224</v>
      </c>
      <c r="G157" s="184" t="s">
        <v>371</v>
      </c>
      <c r="H157" s="714">
        <v>16.5</v>
      </c>
      <c r="I157" s="714">
        <v>33.14</v>
      </c>
      <c r="J157" s="714">
        <v>15.92</v>
      </c>
      <c r="K157" s="714">
        <f t="shared" si="2"/>
        <v>0.58000000000000007</v>
      </c>
      <c r="L157" s="175"/>
    </row>
    <row r="158" spans="1:12" ht="30" x14ac:dyDescent="0.3">
      <c r="A158" s="184" t="s">
        <v>384</v>
      </c>
      <c r="B158" s="184" t="s">
        <v>653</v>
      </c>
      <c r="C158" s="184" t="s">
        <v>654</v>
      </c>
      <c r="D158" s="184" t="s">
        <v>369</v>
      </c>
      <c r="E158" s="184" t="s">
        <v>370</v>
      </c>
      <c r="F158" s="299">
        <v>30224</v>
      </c>
      <c r="G158" s="184" t="s">
        <v>371</v>
      </c>
      <c r="H158" s="714">
        <v>15.5</v>
      </c>
      <c r="I158" s="714">
        <v>52</v>
      </c>
      <c r="J158" s="714">
        <v>15.92</v>
      </c>
      <c r="K158" s="714">
        <f t="shared" si="2"/>
        <v>-0.41999999999999993</v>
      </c>
      <c r="L158" s="175"/>
    </row>
    <row r="159" spans="1:12" ht="30" x14ac:dyDescent="0.3">
      <c r="A159" s="184" t="s">
        <v>555</v>
      </c>
      <c r="B159" s="184" t="s">
        <v>556</v>
      </c>
      <c r="C159" s="184" t="s">
        <v>655</v>
      </c>
      <c r="D159" s="184" t="s">
        <v>369</v>
      </c>
      <c r="E159" s="184" t="s">
        <v>370</v>
      </c>
      <c r="F159" s="299">
        <v>30224</v>
      </c>
      <c r="G159" s="184" t="s">
        <v>371</v>
      </c>
      <c r="H159" s="714">
        <v>14.74</v>
      </c>
      <c r="I159" s="714">
        <v>41.75</v>
      </c>
      <c r="J159" s="714">
        <v>15.92</v>
      </c>
      <c r="K159" s="714">
        <f t="shared" si="2"/>
        <v>-1.1799999999999997</v>
      </c>
      <c r="L159" s="175"/>
    </row>
    <row r="160" spans="1:12" ht="30" x14ac:dyDescent="0.3">
      <c r="A160" s="184" t="s">
        <v>434</v>
      </c>
      <c r="B160" s="184" t="s">
        <v>656</v>
      </c>
      <c r="C160" s="184" t="s">
        <v>657</v>
      </c>
      <c r="D160" s="184" t="s">
        <v>369</v>
      </c>
      <c r="E160" s="184" t="s">
        <v>370</v>
      </c>
      <c r="F160" s="299">
        <v>30232</v>
      </c>
      <c r="G160" s="184" t="s">
        <v>371</v>
      </c>
      <c r="H160" s="714">
        <v>15</v>
      </c>
      <c r="I160" s="714">
        <v>38</v>
      </c>
      <c r="J160" s="714">
        <v>15.92</v>
      </c>
      <c r="K160" s="714">
        <f t="shared" si="2"/>
        <v>-0.91999999999999993</v>
      </c>
      <c r="L160" s="175"/>
    </row>
    <row r="161" spans="1:12" ht="30" x14ac:dyDescent="0.3">
      <c r="A161" s="184" t="s">
        <v>403</v>
      </c>
      <c r="B161" s="184" t="s">
        <v>547</v>
      </c>
      <c r="C161" s="184" t="s">
        <v>658</v>
      </c>
      <c r="D161" s="184" t="s">
        <v>369</v>
      </c>
      <c r="E161" s="184" t="s">
        <v>370</v>
      </c>
      <c r="F161" s="299">
        <v>30239</v>
      </c>
      <c r="G161" s="184" t="s">
        <v>371</v>
      </c>
      <c r="H161" s="714">
        <v>15.9</v>
      </c>
      <c r="I161" s="714">
        <v>40.46</v>
      </c>
      <c r="J161" s="714">
        <v>15.45</v>
      </c>
      <c r="K161" s="714">
        <f t="shared" si="2"/>
        <v>0.45000000000000107</v>
      </c>
      <c r="L161" s="175"/>
    </row>
    <row r="162" spans="1:12" ht="30" x14ac:dyDescent="0.3">
      <c r="A162" s="184" t="s">
        <v>403</v>
      </c>
      <c r="B162" s="184" t="s">
        <v>467</v>
      </c>
      <c r="C162" s="184" t="s">
        <v>659</v>
      </c>
      <c r="D162" s="184" t="s">
        <v>369</v>
      </c>
      <c r="E162" s="184" t="s">
        <v>370</v>
      </c>
      <c r="F162" s="299">
        <v>30243</v>
      </c>
      <c r="G162" s="184" t="s">
        <v>371</v>
      </c>
      <c r="H162" s="714">
        <v>15.9</v>
      </c>
      <c r="I162" s="714">
        <v>40.299999999999997</v>
      </c>
      <c r="J162" s="714">
        <v>15.45</v>
      </c>
      <c r="K162" s="714">
        <f t="shared" si="2"/>
        <v>0.45000000000000107</v>
      </c>
      <c r="L162" s="175"/>
    </row>
    <row r="163" spans="1:12" ht="30" x14ac:dyDescent="0.3">
      <c r="A163" s="184" t="s">
        <v>500</v>
      </c>
      <c r="B163" s="184" t="s">
        <v>501</v>
      </c>
      <c r="C163" s="184" t="s">
        <v>660</v>
      </c>
      <c r="D163" s="184" t="s">
        <v>369</v>
      </c>
      <c r="E163" s="184" t="s">
        <v>370</v>
      </c>
      <c r="F163" s="299">
        <v>30251</v>
      </c>
      <c r="G163" s="184" t="s">
        <v>371</v>
      </c>
      <c r="H163" s="714">
        <v>17</v>
      </c>
      <c r="I163" s="714">
        <v>36.6</v>
      </c>
      <c r="J163" s="714">
        <v>15.45</v>
      </c>
      <c r="K163" s="714">
        <f t="shared" si="2"/>
        <v>1.5500000000000007</v>
      </c>
      <c r="L163" s="175"/>
    </row>
    <row r="164" spans="1:12" ht="30" x14ac:dyDescent="0.3">
      <c r="A164" s="184" t="s">
        <v>396</v>
      </c>
      <c r="B164" s="184" t="s">
        <v>568</v>
      </c>
      <c r="C164" s="184" t="s">
        <v>661</v>
      </c>
      <c r="D164" s="184" t="s">
        <v>369</v>
      </c>
      <c r="E164" s="184" t="s">
        <v>370</v>
      </c>
      <c r="F164" s="299">
        <v>30252</v>
      </c>
      <c r="G164" s="184" t="s">
        <v>371</v>
      </c>
      <c r="H164" s="714">
        <v>14.75</v>
      </c>
      <c r="I164" s="714">
        <v>44.73</v>
      </c>
      <c r="J164" s="714">
        <v>15.45</v>
      </c>
      <c r="K164" s="714">
        <f t="shared" si="2"/>
        <v>-0.69999999999999929</v>
      </c>
      <c r="L164" s="175"/>
    </row>
    <row r="165" spans="1:12" ht="30" x14ac:dyDescent="0.3">
      <c r="A165" s="184" t="s">
        <v>449</v>
      </c>
      <c r="B165" s="184" t="s">
        <v>488</v>
      </c>
      <c r="C165" s="184" t="s">
        <v>662</v>
      </c>
      <c r="D165" s="184" t="s">
        <v>369</v>
      </c>
      <c r="E165" s="184" t="s">
        <v>370</v>
      </c>
      <c r="F165" s="299">
        <v>30257</v>
      </c>
      <c r="G165" s="184" t="s">
        <v>371</v>
      </c>
      <c r="H165" s="714">
        <v>16.25</v>
      </c>
      <c r="I165" s="714">
        <v>36.64</v>
      </c>
      <c r="J165" s="714">
        <v>15.45</v>
      </c>
      <c r="K165" s="714">
        <f t="shared" si="2"/>
        <v>0.80000000000000071</v>
      </c>
      <c r="L165" s="175"/>
    </row>
    <row r="166" spans="1:12" ht="30" x14ac:dyDescent="0.3">
      <c r="A166" s="184" t="s">
        <v>463</v>
      </c>
      <c r="B166" s="184" t="s">
        <v>484</v>
      </c>
      <c r="C166" s="184" t="s">
        <v>663</v>
      </c>
      <c r="D166" s="184" t="s">
        <v>369</v>
      </c>
      <c r="E166" s="184" t="s">
        <v>370</v>
      </c>
      <c r="F166" s="299">
        <v>30259</v>
      </c>
      <c r="G166" s="184" t="s">
        <v>371</v>
      </c>
      <c r="H166" s="714">
        <v>15.75</v>
      </c>
      <c r="I166" s="714">
        <v>41.09</v>
      </c>
      <c r="J166" s="714">
        <v>15.45</v>
      </c>
      <c r="K166" s="714">
        <f t="shared" si="2"/>
        <v>0.30000000000000071</v>
      </c>
      <c r="L166" s="175"/>
    </row>
    <row r="167" spans="1:12" ht="30" x14ac:dyDescent="0.3">
      <c r="A167" s="184" t="s">
        <v>497</v>
      </c>
      <c r="B167" s="184" t="s">
        <v>476</v>
      </c>
      <c r="C167" s="184" t="s">
        <v>664</v>
      </c>
      <c r="D167" s="184" t="s">
        <v>369</v>
      </c>
      <c r="E167" s="184" t="s">
        <v>370</v>
      </c>
      <c r="F167" s="299">
        <v>30272</v>
      </c>
      <c r="G167" s="184" t="s">
        <v>371</v>
      </c>
      <c r="H167" s="714">
        <v>16</v>
      </c>
      <c r="I167" s="714">
        <v>40.5</v>
      </c>
      <c r="J167" s="714">
        <v>14.98</v>
      </c>
      <c r="K167" s="714">
        <f t="shared" si="2"/>
        <v>1.0199999999999996</v>
      </c>
      <c r="L167" s="175"/>
    </row>
    <row r="168" spans="1:12" ht="30" x14ac:dyDescent="0.3">
      <c r="A168" s="184" t="s">
        <v>366</v>
      </c>
      <c r="B168" s="184" t="s">
        <v>515</v>
      </c>
      <c r="C168" s="184" t="s">
        <v>665</v>
      </c>
      <c r="D168" s="184" t="s">
        <v>369</v>
      </c>
      <c r="E168" s="184" t="s">
        <v>370</v>
      </c>
      <c r="F168" s="299">
        <v>30278</v>
      </c>
      <c r="G168" s="184" t="s">
        <v>371</v>
      </c>
      <c r="H168" s="714">
        <v>15.5</v>
      </c>
      <c r="I168" s="714">
        <v>40.68</v>
      </c>
      <c r="J168" s="714">
        <v>14.98</v>
      </c>
      <c r="K168" s="714">
        <f t="shared" si="2"/>
        <v>0.51999999999999957</v>
      </c>
      <c r="L168" s="175"/>
    </row>
    <row r="169" spans="1:12" ht="30" x14ac:dyDescent="0.3">
      <c r="A169" s="184" t="s">
        <v>377</v>
      </c>
      <c r="B169" s="184" t="s">
        <v>378</v>
      </c>
      <c r="C169" s="184" t="s">
        <v>666</v>
      </c>
      <c r="D169" s="184" t="s">
        <v>369</v>
      </c>
      <c r="E169" s="184" t="s">
        <v>370</v>
      </c>
      <c r="F169" s="299">
        <v>30279</v>
      </c>
      <c r="G169" s="184" t="s">
        <v>371</v>
      </c>
      <c r="H169" s="714">
        <v>16.02</v>
      </c>
      <c r="I169" s="714">
        <v>39.5</v>
      </c>
      <c r="J169" s="714">
        <v>14.98</v>
      </c>
      <c r="K169" s="714">
        <f t="shared" si="2"/>
        <v>1.0399999999999991</v>
      </c>
      <c r="L169" s="175"/>
    </row>
    <row r="170" spans="1:12" ht="30" x14ac:dyDescent="0.3">
      <c r="A170" s="184" t="s">
        <v>667</v>
      </c>
      <c r="B170" s="184" t="s">
        <v>378</v>
      </c>
      <c r="C170" s="184" t="s">
        <v>668</v>
      </c>
      <c r="D170" s="184" t="s">
        <v>369</v>
      </c>
      <c r="E170" s="184" t="s">
        <v>370</v>
      </c>
      <c r="F170" s="299">
        <v>30279</v>
      </c>
      <c r="G170" s="184" t="s">
        <v>371</v>
      </c>
      <c r="H170" s="714">
        <v>14.5</v>
      </c>
      <c r="I170" s="714">
        <v>36.82</v>
      </c>
      <c r="J170" s="714">
        <v>14.98</v>
      </c>
      <c r="K170" s="714">
        <f t="shared" si="2"/>
        <v>-0.48000000000000043</v>
      </c>
      <c r="L170" s="175"/>
    </row>
    <row r="171" spans="1:12" ht="30" x14ac:dyDescent="0.3">
      <c r="A171" s="184" t="s">
        <v>384</v>
      </c>
      <c r="B171" s="184" t="s">
        <v>669</v>
      </c>
      <c r="C171" s="184" t="s">
        <v>670</v>
      </c>
      <c r="D171" s="184" t="s">
        <v>369</v>
      </c>
      <c r="E171" s="184" t="s">
        <v>370</v>
      </c>
      <c r="F171" s="299">
        <v>30285</v>
      </c>
      <c r="G171" s="184" t="s">
        <v>371</v>
      </c>
      <c r="H171" s="714">
        <v>16.100000000000001</v>
      </c>
      <c r="I171" s="714">
        <v>32.92</v>
      </c>
      <c r="J171" s="714">
        <v>14.98</v>
      </c>
      <c r="K171" s="714">
        <f t="shared" si="2"/>
        <v>1.120000000000001</v>
      </c>
      <c r="L171" s="175"/>
    </row>
    <row r="172" spans="1:12" ht="30" x14ac:dyDescent="0.3">
      <c r="A172" s="184" t="s">
        <v>475</v>
      </c>
      <c r="B172" s="184" t="s">
        <v>476</v>
      </c>
      <c r="C172" s="184" t="s">
        <v>671</v>
      </c>
      <c r="D172" s="184" t="s">
        <v>369</v>
      </c>
      <c r="E172" s="184" t="s">
        <v>370</v>
      </c>
      <c r="F172" s="299">
        <v>30285</v>
      </c>
      <c r="G172" s="184" t="s">
        <v>371</v>
      </c>
      <c r="H172" s="714">
        <v>16</v>
      </c>
      <c r="I172" s="714" t="s">
        <v>309</v>
      </c>
      <c r="J172" s="714">
        <v>14.98</v>
      </c>
      <c r="K172" s="714">
        <f t="shared" si="2"/>
        <v>1.0199999999999996</v>
      </c>
      <c r="L172" s="175"/>
    </row>
    <row r="173" spans="1:12" ht="30" x14ac:dyDescent="0.3">
      <c r="A173" s="184" t="s">
        <v>517</v>
      </c>
      <c r="B173" s="184" t="s">
        <v>575</v>
      </c>
      <c r="C173" s="184" t="s">
        <v>672</v>
      </c>
      <c r="D173" s="184" t="s">
        <v>369</v>
      </c>
      <c r="E173" s="184" t="s">
        <v>370</v>
      </c>
      <c r="F173" s="299">
        <v>30285</v>
      </c>
      <c r="G173" s="184" t="s">
        <v>371</v>
      </c>
      <c r="H173" s="714">
        <v>15.65</v>
      </c>
      <c r="I173" s="714">
        <v>53.17</v>
      </c>
      <c r="J173" s="714">
        <v>14.98</v>
      </c>
      <c r="K173" s="714">
        <f t="shared" si="2"/>
        <v>0.66999999999999993</v>
      </c>
      <c r="L173" s="175"/>
    </row>
    <row r="174" spans="1:12" ht="30" x14ac:dyDescent="0.3">
      <c r="A174" s="184" t="s">
        <v>384</v>
      </c>
      <c r="B174" s="184" t="s">
        <v>602</v>
      </c>
      <c r="C174" s="184" t="s">
        <v>673</v>
      </c>
      <c r="D174" s="184" t="s">
        <v>369</v>
      </c>
      <c r="E174" s="184" t="s">
        <v>370</v>
      </c>
      <c r="F174" s="299">
        <v>30285</v>
      </c>
      <c r="G174" s="184" t="s">
        <v>371</v>
      </c>
      <c r="H174" s="714">
        <v>15.5</v>
      </c>
      <c r="I174" s="714">
        <v>33.200000000000003</v>
      </c>
      <c r="J174" s="714">
        <v>14.98</v>
      </c>
      <c r="K174" s="714">
        <f t="shared" si="2"/>
        <v>0.51999999999999957</v>
      </c>
      <c r="L174" s="175"/>
    </row>
    <row r="175" spans="1:12" ht="30" x14ac:dyDescent="0.3">
      <c r="A175" s="184" t="s">
        <v>384</v>
      </c>
      <c r="B175" s="184" t="s">
        <v>385</v>
      </c>
      <c r="C175" s="184" t="s">
        <v>674</v>
      </c>
      <c r="D175" s="184" t="s">
        <v>369</v>
      </c>
      <c r="E175" s="184" t="s">
        <v>370</v>
      </c>
      <c r="F175" s="299">
        <v>30285</v>
      </c>
      <c r="G175" s="184" t="s">
        <v>371</v>
      </c>
      <c r="H175" s="714">
        <v>15.5</v>
      </c>
      <c r="I175" s="714">
        <v>51.72</v>
      </c>
      <c r="J175" s="714">
        <v>14.98</v>
      </c>
      <c r="K175" s="714">
        <f t="shared" si="2"/>
        <v>0.51999999999999957</v>
      </c>
      <c r="L175" s="175"/>
    </row>
    <row r="176" spans="1:12" ht="30" x14ac:dyDescent="0.3">
      <c r="A176" s="184" t="s">
        <v>675</v>
      </c>
      <c r="B176" s="184" t="s">
        <v>482</v>
      </c>
      <c r="C176" s="184" t="s">
        <v>676</v>
      </c>
      <c r="D176" s="184" t="s">
        <v>369</v>
      </c>
      <c r="E176" s="184" t="s">
        <v>370</v>
      </c>
      <c r="F176" s="299">
        <v>30285</v>
      </c>
      <c r="G176" s="184" t="s">
        <v>371</v>
      </c>
      <c r="H176" s="714">
        <v>12.98</v>
      </c>
      <c r="I176" s="714" t="s">
        <v>309</v>
      </c>
      <c r="J176" s="714">
        <v>14.98</v>
      </c>
      <c r="K176" s="714">
        <f t="shared" si="2"/>
        <v>-2</v>
      </c>
      <c r="L176" s="175"/>
    </row>
    <row r="177" spans="1:12" ht="30" x14ac:dyDescent="0.3">
      <c r="A177" s="184" t="s">
        <v>406</v>
      </c>
      <c r="B177" s="184" t="s">
        <v>407</v>
      </c>
      <c r="C177" s="184" t="s">
        <v>677</v>
      </c>
      <c r="D177" s="184" t="s">
        <v>369</v>
      </c>
      <c r="E177" s="184" t="s">
        <v>370</v>
      </c>
      <c r="F177" s="299">
        <v>30288</v>
      </c>
      <c r="G177" s="184" t="s">
        <v>371</v>
      </c>
      <c r="H177" s="714">
        <v>15.33</v>
      </c>
      <c r="I177" s="714">
        <v>32.78</v>
      </c>
      <c r="J177" s="714">
        <v>14.98</v>
      </c>
      <c r="K177" s="714">
        <f t="shared" si="2"/>
        <v>0.34999999999999964</v>
      </c>
      <c r="L177" s="175"/>
    </row>
    <row r="178" spans="1:12" ht="30" x14ac:dyDescent="0.3">
      <c r="A178" s="184" t="s">
        <v>497</v>
      </c>
      <c r="B178" s="184" t="s">
        <v>498</v>
      </c>
      <c r="C178" s="184" t="s">
        <v>678</v>
      </c>
      <c r="D178" s="184" t="s">
        <v>369</v>
      </c>
      <c r="E178" s="184" t="s">
        <v>370</v>
      </c>
      <c r="F178" s="299">
        <v>30293</v>
      </c>
      <c r="G178" s="184" t="s">
        <v>371</v>
      </c>
      <c r="H178" s="714">
        <v>15.75</v>
      </c>
      <c r="I178" s="714">
        <v>42</v>
      </c>
      <c r="J178" s="714">
        <v>14.98</v>
      </c>
      <c r="K178" s="714">
        <f t="shared" si="2"/>
        <v>0.76999999999999957</v>
      </c>
      <c r="L178" s="175"/>
    </row>
    <row r="179" spans="1:12" ht="30" x14ac:dyDescent="0.3">
      <c r="A179" s="184" t="s">
        <v>679</v>
      </c>
      <c r="B179" s="184" t="s">
        <v>680</v>
      </c>
      <c r="C179" s="184" t="s">
        <v>681</v>
      </c>
      <c r="D179" s="184" t="s">
        <v>369</v>
      </c>
      <c r="E179" s="184" t="s">
        <v>370</v>
      </c>
      <c r="F179" s="299">
        <v>30298</v>
      </c>
      <c r="G179" s="184" t="s">
        <v>371</v>
      </c>
      <c r="H179" s="714">
        <v>16</v>
      </c>
      <c r="I179" s="714">
        <v>49.72</v>
      </c>
      <c r="J179" s="714">
        <v>14.98</v>
      </c>
      <c r="K179" s="714">
        <f t="shared" si="2"/>
        <v>1.0199999999999996</v>
      </c>
      <c r="L179" s="175"/>
    </row>
    <row r="180" spans="1:12" ht="30" x14ac:dyDescent="0.3">
      <c r="A180" s="184" t="s">
        <v>449</v>
      </c>
      <c r="B180" s="184" t="s">
        <v>472</v>
      </c>
      <c r="C180" s="184" t="s">
        <v>682</v>
      </c>
      <c r="D180" s="184" t="s">
        <v>369</v>
      </c>
      <c r="E180" s="184" t="s">
        <v>370</v>
      </c>
      <c r="F180" s="299">
        <v>30299</v>
      </c>
      <c r="G180" s="184" t="s">
        <v>371</v>
      </c>
      <c r="H180" s="714">
        <v>16.399999999999999</v>
      </c>
      <c r="I180" s="714">
        <v>37.369999999999997</v>
      </c>
      <c r="J180" s="714">
        <v>14.98</v>
      </c>
      <c r="K180" s="714">
        <f t="shared" si="2"/>
        <v>1.4199999999999982</v>
      </c>
      <c r="L180" s="175"/>
    </row>
    <row r="181" spans="1:12" ht="30" x14ac:dyDescent="0.3">
      <c r="A181" s="184" t="s">
        <v>373</v>
      </c>
      <c r="B181" s="184" t="s">
        <v>683</v>
      </c>
      <c r="C181" s="184" t="s">
        <v>684</v>
      </c>
      <c r="D181" s="184" t="s">
        <v>369</v>
      </c>
      <c r="E181" s="184" t="s">
        <v>370</v>
      </c>
      <c r="F181" s="299">
        <v>30302</v>
      </c>
      <c r="G181" s="184" t="s">
        <v>371</v>
      </c>
      <c r="H181" s="714">
        <v>16.25</v>
      </c>
      <c r="I181" s="714">
        <v>43.7</v>
      </c>
      <c r="J181" s="714">
        <v>14.46</v>
      </c>
      <c r="K181" s="714">
        <f t="shared" si="2"/>
        <v>1.7899999999999991</v>
      </c>
      <c r="L181" s="175"/>
    </row>
    <row r="182" spans="1:12" ht="30" x14ac:dyDescent="0.3">
      <c r="A182" s="184" t="s">
        <v>667</v>
      </c>
      <c r="B182" s="184" t="s">
        <v>685</v>
      </c>
      <c r="C182" s="184" t="s">
        <v>686</v>
      </c>
      <c r="D182" s="184" t="s">
        <v>369</v>
      </c>
      <c r="E182" s="184" t="s">
        <v>370</v>
      </c>
      <c r="F182" s="299">
        <v>30305</v>
      </c>
      <c r="G182" s="184" t="s">
        <v>371</v>
      </c>
      <c r="H182" s="714">
        <v>15</v>
      </c>
      <c r="I182" s="714">
        <v>35.6</v>
      </c>
      <c r="J182" s="714">
        <v>14.46</v>
      </c>
      <c r="K182" s="714">
        <f t="shared" si="2"/>
        <v>0.53999999999999915</v>
      </c>
      <c r="L182" s="175"/>
    </row>
    <row r="183" spans="1:12" ht="30" x14ac:dyDescent="0.3">
      <c r="A183" s="184" t="s">
        <v>403</v>
      </c>
      <c r="B183" s="184" t="s">
        <v>422</v>
      </c>
      <c r="C183" s="184" t="s">
        <v>687</v>
      </c>
      <c r="D183" s="184" t="s">
        <v>369</v>
      </c>
      <c r="E183" s="184" t="s">
        <v>370</v>
      </c>
      <c r="F183" s="299">
        <v>30306</v>
      </c>
      <c r="G183" s="184" t="s">
        <v>371</v>
      </c>
      <c r="H183" s="714">
        <v>15.7</v>
      </c>
      <c r="I183" s="714">
        <v>46</v>
      </c>
      <c r="J183" s="714">
        <v>14.46</v>
      </c>
      <c r="K183" s="714">
        <f t="shared" si="2"/>
        <v>1.2399999999999984</v>
      </c>
      <c r="L183" s="175"/>
    </row>
    <row r="184" spans="1:12" ht="30" x14ac:dyDescent="0.3">
      <c r="A184" s="184" t="s">
        <v>366</v>
      </c>
      <c r="B184" s="184" t="s">
        <v>504</v>
      </c>
      <c r="C184" s="184" t="s">
        <v>688</v>
      </c>
      <c r="D184" s="184" t="s">
        <v>369</v>
      </c>
      <c r="E184" s="184" t="s">
        <v>370</v>
      </c>
      <c r="F184" s="299">
        <v>30313</v>
      </c>
      <c r="G184" s="184" t="s">
        <v>371</v>
      </c>
      <c r="H184" s="714">
        <v>15.25</v>
      </c>
      <c r="I184" s="714">
        <v>42.41</v>
      </c>
      <c r="J184" s="714">
        <v>14.46</v>
      </c>
      <c r="K184" s="714">
        <f t="shared" si="2"/>
        <v>0.78999999999999915</v>
      </c>
      <c r="L184" s="175"/>
    </row>
    <row r="185" spans="1:12" ht="30" x14ac:dyDescent="0.3">
      <c r="A185" s="184" t="s">
        <v>366</v>
      </c>
      <c r="B185" s="184" t="s">
        <v>506</v>
      </c>
      <c r="C185" s="184" t="s">
        <v>689</v>
      </c>
      <c r="D185" s="184" t="s">
        <v>369</v>
      </c>
      <c r="E185" s="184" t="s">
        <v>370</v>
      </c>
      <c r="F185" s="299">
        <v>30313</v>
      </c>
      <c r="G185" s="184" t="s">
        <v>371</v>
      </c>
      <c r="H185" s="714">
        <v>15.25</v>
      </c>
      <c r="I185" s="714">
        <v>42.75</v>
      </c>
      <c r="J185" s="714">
        <v>14.46</v>
      </c>
      <c r="K185" s="714">
        <f t="shared" si="2"/>
        <v>0.78999999999999915</v>
      </c>
      <c r="L185" s="175"/>
    </row>
    <row r="186" spans="1:12" ht="30" x14ac:dyDescent="0.3">
      <c r="A186" s="184" t="s">
        <v>494</v>
      </c>
      <c r="B186" s="184" t="s">
        <v>464</v>
      </c>
      <c r="C186" s="184" t="s">
        <v>690</v>
      </c>
      <c r="D186" s="184" t="s">
        <v>369</v>
      </c>
      <c r="E186" s="184" t="s">
        <v>370</v>
      </c>
      <c r="F186" s="299">
        <v>30314</v>
      </c>
      <c r="G186" s="184" t="s">
        <v>371</v>
      </c>
      <c r="H186" s="714">
        <v>16.25</v>
      </c>
      <c r="I186" s="714">
        <v>38</v>
      </c>
      <c r="J186" s="714">
        <v>14.46</v>
      </c>
      <c r="K186" s="714">
        <f t="shared" si="2"/>
        <v>1.7899999999999991</v>
      </c>
      <c r="L186" s="175"/>
    </row>
    <row r="187" spans="1:12" ht="30" x14ac:dyDescent="0.3">
      <c r="A187" s="184" t="s">
        <v>494</v>
      </c>
      <c r="B187" s="184" t="s">
        <v>495</v>
      </c>
      <c r="C187" s="184" t="s">
        <v>691</v>
      </c>
      <c r="D187" s="184" t="s">
        <v>369</v>
      </c>
      <c r="E187" s="184" t="s">
        <v>370</v>
      </c>
      <c r="F187" s="299">
        <v>30314</v>
      </c>
      <c r="G187" s="184" t="s">
        <v>371</v>
      </c>
      <c r="H187" s="714">
        <v>16.25</v>
      </c>
      <c r="I187" s="714">
        <v>35</v>
      </c>
      <c r="J187" s="714">
        <v>14.46</v>
      </c>
      <c r="K187" s="714">
        <f t="shared" si="2"/>
        <v>1.7899999999999991</v>
      </c>
      <c r="L187" s="175"/>
    </row>
    <row r="188" spans="1:12" ht="30" x14ac:dyDescent="0.3">
      <c r="A188" s="184" t="s">
        <v>403</v>
      </c>
      <c r="B188" s="184" t="s">
        <v>459</v>
      </c>
      <c r="C188" s="184" t="s">
        <v>692</v>
      </c>
      <c r="D188" s="184" t="s">
        <v>369</v>
      </c>
      <c r="E188" s="184" t="s">
        <v>370</v>
      </c>
      <c r="F188" s="299">
        <v>30327</v>
      </c>
      <c r="G188" s="184" t="s">
        <v>371</v>
      </c>
      <c r="H188" s="714">
        <v>15.9</v>
      </c>
      <c r="I188" s="714">
        <v>40.69</v>
      </c>
      <c r="J188" s="714">
        <v>14.46</v>
      </c>
      <c r="K188" s="714">
        <f t="shared" si="2"/>
        <v>1.4399999999999995</v>
      </c>
      <c r="L188" s="175"/>
    </row>
    <row r="189" spans="1:12" ht="30" x14ac:dyDescent="0.3">
      <c r="A189" s="184" t="s">
        <v>366</v>
      </c>
      <c r="B189" s="184" t="s">
        <v>515</v>
      </c>
      <c r="C189" s="184" t="s">
        <v>693</v>
      </c>
      <c r="D189" s="184" t="s">
        <v>369</v>
      </c>
      <c r="E189" s="184" t="s">
        <v>370</v>
      </c>
      <c r="F189" s="299">
        <v>30328</v>
      </c>
      <c r="G189" s="184" t="s">
        <v>371</v>
      </c>
      <c r="H189" s="714">
        <v>15.5</v>
      </c>
      <c r="I189" s="714">
        <v>42.82</v>
      </c>
      <c r="J189" s="714">
        <v>14.46</v>
      </c>
      <c r="K189" s="714">
        <f t="shared" si="2"/>
        <v>1.0399999999999991</v>
      </c>
      <c r="L189" s="175"/>
    </row>
    <row r="190" spans="1:12" ht="30" x14ac:dyDescent="0.3">
      <c r="A190" s="184" t="s">
        <v>396</v>
      </c>
      <c r="B190" s="184" t="s">
        <v>400</v>
      </c>
      <c r="C190" s="184" t="s">
        <v>694</v>
      </c>
      <c r="D190" s="184" t="s">
        <v>369</v>
      </c>
      <c r="E190" s="184" t="s">
        <v>370</v>
      </c>
      <c r="F190" s="299">
        <v>30334</v>
      </c>
      <c r="G190" s="184" t="s">
        <v>371</v>
      </c>
      <c r="H190" s="714">
        <v>15</v>
      </c>
      <c r="I190" s="714">
        <v>43.07</v>
      </c>
      <c r="J190" s="714">
        <v>14.43</v>
      </c>
      <c r="K190" s="714">
        <f t="shared" si="2"/>
        <v>0.57000000000000028</v>
      </c>
      <c r="L190" s="175"/>
    </row>
    <row r="191" spans="1:12" ht="30" x14ac:dyDescent="0.3">
      <c r="A191" s="184" t="s">
        <v>475</v>
      </c>
      <c r="B191" s="184" t="s">
        <v>476</v>
      </c>
      <c r="C191" s="184" t="s">
        <v>695</v>
      </c>
      <c r="D191" s="184" t="s">
        <v>369</v>
      </c>
      <c r="E191" s="184" t="s">
        <v>370</v>
      </c>
      <c r="F191" s="299">
        <v>30340</v>
      </c>
      <c r="G191" s="184" t="s">
        <v>371</v>
      </c>
      <c r="H191" s="714">
        <v>16</v>
      </c>
      <c r="I191" s="714">
        <v>34.229999999999997</v>
      </c>
      <c r="J191" s="714">
        <v>14.43</v>
      </c>
      <c r="K191" s="714">
        <f t="shared" si="2"/>
        <v>1.5700000000000003</v>
      </c>
      <c r="L191" s="175"/>
    </row>
    <row r="192" spans="1:12" ht="30" x14ac:dyDescent="0.3">
      <c r="A192" s="184" t="s">
        <v>403</v>
      </c>
      <c r="B192" s="184" t="s">
        <v>696</v>
      </c>
      <c r="C192" s="184" t="s">
        <v>697</v>
      </c>
      <c r="D192" s="184" t="s">
        <v>369</v>
      </c>
      <c r="E192" s="184" t="s">
        <v>370</v>
      </c>
      <c r="F192" s="299">
        <v>30340</v>
      </c>
      <c r="G192" s="184" t="s">
        <v>371</v>
      </c>
      <c r="H192" s="714">
        <v>15.5</v>
      </c>
      <c r="I192" s="714">
        <v>44.59</v>
      </c>
      <c r="J192" s="714">
        <v>14.43</v>
      </c>
      <c r="K192" s="714">
        <f t="shared" si="2"/>
        <v>1.0700000000000003</v>
      </c>
      <c r="L192" s="175"/>
    </row>
    <row r="193" spans="1:12" ht="30" x14ac:dyDescent="0.3">
      <c r="A193" s="184" t="s">
        <v>555</v>
      </c>
      <c r="B193" s="184" t="s">
        <v>698</v>
      </c>
      <c r="C193" s="184" t="s">
        <v>699</v>
      </c>
      <c r="D193" s="184" t="s">
        <v>369</v>
      </c>
      <c r="E193" s="184" t="s">
        <v>370</v>
      </c>
      <c r="F193" s="299">
        <v>30344</v>
      </c>
      <c r="G193" s="184" t="s">
        <v>371</v>
      </c>
      <c r="H193" s="714">
        <v>14.9</v>
      </c>
      <c r="I193" s="714">
        <v>49.9</v>
      </c>
      <c r="J193" s="714">
        <v>14.43</v>
      </c>
      <c r="K193" s="714">
        <f t="shared" si="2"/>
        <v>0.47000000000000064</v>
      </c>
      <c r="L193" s="175"/>
    </row>
    <row r="194" spans="1:12" ht="30" x14ac:dyDescent="0.3">
      <c r="A194" s="184" t="s">
        <v>427</v>
      </c>
      <c r="B194" s="184" t="s">
        <v>428</v>
      </c>
      <c r="C194" s="184" t="s">
        <v>700</v>
      </c>
      <c r="D194" s="184" t="s">
        <v>369</v>
      </c>
      <c r="E194" s="184" t="s">
        <v>370</v>
      </c>
      <c r="F194" s="299">
        <v>30357</v>
      </c>
      <c r="G194" s="184" t="s">
        <v>371</v>
      </c>
      <c r="H194" s="714">
        <v>15</v>
      </c>
      <c r="I194" s="714">
        <v>40.29</v>
      </c>
      <c r="J194" s="714">
        <v>14.43</v>
      </c>
      <c r="K194" s="714">
        <f t="shared" si="2"/>
        <v>0.57000000000000028</v>
      </c>
      <c r="L194" s="175"/>
    </row>
    <row r="195" spans="1:12" ht="30" x14ac:dyDescent="0.3">
      <c r="A195" s="184" t="s">
        <v>490</v>
      </c>
      <c r="B195" s="184" t="s">
        <v>378</v>
      </c>
      <c r="C195" s="184" t="s">
        <v>701</v>
      </c>
      <c r="D195" s="184" t="s">
        <v>369</v>
      </c>
      <c r="E195" s="184" t="s">
        <v>370</v>
      </c>
      <c r="F195" s="299">
        <v>30372</v>
      </c>
      <c r="G195" s="184" t="s">
        <v>371</v>
      </c>
      <c r="H195" s="714">
        <v>15.7</v>
      </c>
      <c r="I195" s="714">
        <v>41.9</v>
      </c>
      <c r="J195" s="714">
        <v>14.24</v>
      </c>
      <c r="K195" s="714">
        <f t="shared" si="2"/>
        <v>1.4599999999999991</v>
      </c>
      <c r="L195" s="175"/>
    </row>
    <row r="196" spans="1:12" ht="30" x14ac:dyDescent="0.3">
      <c r="A196" s="184" t="s">
        <v>469</v>
      </c>
      <c r="B196" s="184" t="s">
        <v>470</v>
      </c>
      <c r="C196" s="184" t="s">
        <v>702</v>
      </c>
      <c r="D196" s="184" t="s">
        <v>369</v>
      </c>
      <c r="E196" s="184" t="s">
        <v>370</v>
      </c>
      <c r="F196" s="299">
        <v>30377</v>
      </c>
      <c r="G196" s="184" t="s">
        <v>371</v>
      </c>
      <c r="H196" s="714">
        <v>15.25</v>
      </c>
      <c r="I196" s="714">
        <v>39.46</v>
      </c>
      <c r="J196" s="714">
        <v>14.24</v>
      </c>
      <c r="K196" s="714">
        <f t="shared" si="2"/>
        <v>1.0099999999999998</v>
      </c>
      <c r="L196" s="175"/>
    </row>
    <row r="197" spans="1:12" ht="30" x14ac:dyDescent="0.3">
      <c r="A197" s="184" t="s">
        <v>679</v>
      </c>
      <c r="B197" s="184" t="s">
        <v>575</v>
      </c>
      <c r="C197" s="184" t="s">
        <v>703</v>
      </c>
      <c r="D197" s="184" t="s">
        <v>369</v>
      </c>
      <c r="E197" s="184" t="s">
        <v>370</v>
      </c>
      <c r="F197" s="299">
        <v>30391</v>
      </c>
      <c r="G197" s="184" t="s">
        <v>371</v>
      </c>
      <c r="H197" s="714">
        <v>16</v>
      </c>
      <c r="I197" s="714">
        <v>57.44</v>
      </c>
      <c r="J197" s="714">
        <v>14.28</v>
      </c>
      <c r="K197" s="714">
        <f t="shared" si="2"/>
        <v>1.7200000000000006</v>
      </c>
      <c r="L197" s="175"/>
    </row>
    <row r="198" spans="1:12" ht="30" x14ac:dyDescent="0.3">
      <c r="A198" s="184" t="s">
        <v>555</v>
      </c>
      <c r="B198" s="184" t="s">
        <v>525</v>
      </c>
      <c r="C198" s="184" t="s">
        <v>704</v>
      </c>
      <c r="D198" s="184" t="s">
        <v>369</v>
      </c>
      <c r="E198" s="184" t="s">
        <v>370</v>
      </c>
      <c r="F198" s="299">
        <v>30396</v>
      </c>
      <c r="G198" s="184" t="s">
        <v>371</v>
      </c>
      <c r="H198" s="714">
        <v>14.96</v>
      </c>
      <c r="I198" s="714">
        <v>55.07</v>
      </c>
      <c r="J198" s="714">
        <v>14.28</v>
      </c>
      <c r="K198" s="714">
        <f t="shared" si="2"/>
        <v>0.68000000000000149</v>
      </c>
      <c r="L198" s="175"/>
    </row>
    <row r="199" spans="1:12" ht="30" x14ac:dyDescent="0.3">
      <c r="A199" s="184" t="s">
        <v>403</v>
      </c>
      <c r="B199" s="184" t="s">
        <v>404</v>
      </c>
      <c r="C199" s="184" t="s">
        <v>705</v>
      </c>
      <c r="D199" s="184" t="s">
        <v>369</v>
      </c>
      <c r="E199" s="184" t="s">
        <v>370</v>
      </c>
      <c r="F199" s="299">
        <v>30398</v>
      </c>
      <c r="G199" s="184" t="s">
        <v>371</v>
      </c>
      <c r="H199" s="714">
        <v>15.4</v>
      </c>
      <c r="I199" s="714">
        <v>41.97</v>
      </c>
      <c r="J199" s="714">
        <v>14.28</v>
      </c>
      <c r="K199" s="714">
        <f t="shared" ref="K199:K262" si="3">H199-J199</f>
        <v>1.120000000000001</v>
      </c>
      <c r="L199" s="175"/>
    </row>
    <row r="200" spans="1:12" ht="30" x14ac:dyDescent="0.3">
      <c r="A200" s="184" t="s">
        <v>396</v>
      </c>
      <c r="B200" s="184" t="s">
        <v>538</v>
      </c>
      <c r="C200" s="184" t="s">
        <v>706</v>
      </c>
      <c r="D200" s="184" t="s">
        <v>369</v>
      </c>
      <c r="E200" s="184" t="s">
        <v>370</v>
      </c>
      <c r="F200" s="299">
        <v>30399</v>
      </c>
      <c r="G200" s="184" t="s">
        <v>371</v>
      </c>
      <c r="H200" s="714">
        <v>15</v>
      </c>
      <c r="I200" s="714">
        <v>42.5</v>
      </c>
      <c r="J200" s="714">
        <v>14.28</v>
      </c>
      <c r="K200" s="714">
        <f t="shared" si="3"/>
        <v>0.72000000000000064</v>
      </c>
      <c r="L200" s="175"/>
    </row>
    <row r="201" spans="1:12" ht="30" x14ac:dyDescent="0.3">
      <c r="A201" s="184" t="s">
        <v>521</v>
      </c>
      <c r="B201" s="184" t="s">
        <v>707</v>
      </c>
      <c r="C201" s="184" t="s">
        <v>708</v>
      </c>
      <c r="D201" s="184" t="s">
        <v>369</v>
      </c>
      <c r="E201" s="184" t="s">
        <v>370</v>
      </c>
      <c r="F201" s="299">
        <v>30418</v>
      </c>
      <c r="G201" s="184" t="s">
        <v>371</v>
      </c>
      <c r="H201" s="714">
        <v>13.25</v>
      </c>
      <c r="I201" s="714">
        <v>28.42</v>
      </c>
      <c r="J201" s="714">
        <v>14.28</v>
      </c>
      <c r="K201" s="714">
        <f t="shared" si="3"/>
        <v>-1.0299999999999994</v>
      </c>
      <c r="L201" s="175"/>
    </row>
    <row r="202" spans="1:12" ht="30" x14ac:dyDescent="0.3">
      <c r="A202" s="184" t="s">
        <v>437</v>
      </c>
      <c r="B202" s="184" t="s">
        <v>438</v>
      </c>
      <c r="C202" s="184" t="s">
        <v>709</v>
      </c>
      <c r="D202" s="184" t="s">
        <v>369</v>
      </c>
      <c r="E202" s="184" t="s">
        <v>370</v>
      </c>
      <c r="F202" s="299">
        <v>30439</v>
      </c>
      <c r="G202" s="184" t="s">
        <v>371</v>
      </c>
      <c r="H202" s="714">
        <v>15.4</v>
      </c>
      <c r="I202" s="714">
        <v>43</v>
      </c>
      <c r="J202" s="714">
        <v>14.03</v>
      </c>
      <c r="K202" s="714">
        <f t="shared" si="3"/>
        <v>1.370000000000001</v>
      </c>
      <c r="L202" s="175"/>
    </row>
    <row r="203" spans="1:12" ht="30" x14ac:dyDescent="0.3">
      <c r="A203" s="184" t="s">
        <v>475</v>
      </c>
      <c r="B203" s="184" t="s">
        <v>486</v>
      </c>
      <c r="C203" s="184" t="s">
        <v>710</v>
      </c>
      <c r="D203" s="184" t="s">
        <v>369</v>
      </c>
      <c r="E203" s="184" t="s">
        <v>370</v>
      </c>
      <c r="F203" s="299">
        <v>30445</v>
      </c>
      <c r="G203" s="184" t="s">
        <v>371</v>
      </c>
      <c r="H203" s="714">
        <v>15.5</v>
      </c>
      <c r="I203" s="714">
        <v>38.340000000000003</v>
      </c>
      <c r="J203" s="714">
        <v>14.03</v>
      </c>
      <c r="K203" s="714">
        <f t="shared" si="3"/>
        <v>1.4700000000000006</v>
      </c>
      <c r="L203" s="175"/>
    </row>
    <row r="204" spans="1:12" ht="30" x14ac:dyDescent="0.3">
      <c r="A204" s="184" t="s">
        <v>403</v>
      </c>
      <c r="B204" s="184" t="s">
        <v>425</v>
      </c>
      <c r="C204" s="184" t="s">
        <v>711</v>
      </c>
      <c r="D204" s="184" t="s">
        <v>369</v>
      </c>
      <c r="E204" s="184" t="s">
        <v>370</v>
      </c>
      <c r="F204" s="299">
        <v>30467</v>
      </c>
      <c r="G204" s="184" t="s">
        <v>371</v>
      </c>
      <c r="H204" s="714">
        <v>14</v>
      </c>
      <c r="I204" s="714">
        <v>47.12</v>
      </c>
      <c r="J204" s="714">
        <v>13.64</v>
      </c>
      <c r="K204" s="714">
        <f t="shared" si="3"/>
        <v>0.35999999999999943</v>
      </c>
      <c r="L204" s="175"/>
    </row>
    <row r="205" spans="1:12" ht="30" x14ac:dyDescent="0.3">
      <c r="A205" s="184" t="s">
        <v>396</v>
      </c>
      <c r="B205" s="184" t="s">
        <v>397</v>
      </c>
      <c r="C205" s="184" t="s">
        <v>712</v>
      </c>
      <c r="D205" s="184" t="s">
        <v>369</v>
      </c>
      <c r="E205" s="184" t="s">
        <v>370</v>
      </c>
      <c r="F205" s="299">
        <v>30469</v>
      </c>
      <c r="G205" s="184" t="s">
        <v>371</v>
      </c>
      <c r="H205" s="714">
        <v>14.5</v>
      </c>
      <c r="I205" s="714">
        <v>42.75</v>
      </c>
      <c r="J205" s="714">
        <v>13.64</v>
      </c>
      <c r="K205" s="714">
        <f t="shared" si="3"/>
        <v>0.85999999999999943</v>
      </c>
      <c r="L205" s="175"/>
    </row>
    <row r="206" spans="1:12" ht="30" x14ac:dyDescent="0.3">
      <c r="A206" s="184" t="s">
        <v>454</v>
      </c>
      <c r="B206" s="184" t="s">
        <v>455</v>
      </c>
      <c r="C206" s="184" t="s">
        <v>713</v>
      </c>
      <c r="D206" s="184" t="s">
        <v>369</v>
      </c>
      <c r="E206" s="184" t="s">
        <v>370</v>
      </c>
      <c r="F206" s="299">
        <v>30474</v>
      </c>
      <c r="G206" s="184" t="s">
        <v>371</v>
      </c>
      <c r="H206" s="714">
        <v>14.5</v>
      </c>
      <c r="I206" s="714">
        <v>44.18</v>
      </c>
      <c r="J206" s="714">
        <v>13.64</v>
      </c>
      <c r="K206" s="714">
        <f t="shared" si="3"/>
        <v>0.85999999999999943</v>
      </c>
      <c r="L206" s="175"/>
    </row>
    <row r="207" spans="1:12" ht="30" x14ac:dyDescent="0.3">
      <c r="A207" s="184" t="s">
        <v>509</v>
      </c>
      <c r="B207" s="184" t="s">
        <v>533</v>
      </c>
      <c r="C207" s="184" t="s">
        <v>714</v>
      </c>
      <c r="D207" s="184" t="s">
        <v>369</v>
      </c>
      <c r="E207" s="184" t="s">
        <v>370</v>
      </c>
      <c r="F207" s="299">
        <v>30487</v>
      </c>
      <c r="G207" s="184" t="s">
        <v>371</v>
      </c>
      <c r="H207" s="714">
        <v>14.15</v>
      </c>
      <c r="I207" s="714">
        <v>40.93</v>
      </c>
      <c r="J207" s="714">
        <v>13.49</v>
      </c>
      <c r="K207" s="714">
        <f t="shared" si="3"/>
        <v>0.66000000000000014</v>
      </c>
      <c r="L207" s="175"/>
    </row>
    <row r="208" spans="1:12" ht="30" x14ac:dyDescent="0.3">
      <c r="A208" s="184" t="s">
        <v>481</v>
      </c>
      <c r="B208" s="184" t="s">
        <v>482</v>
      </c>
      <c r="C208" s="184" t="s">
        <v>715</v>
      </c>
      <c r="D208" s="184" t="s">
        <v>369</v>
      </c>
      <c r="E208" s="184" t="s">
        <v>370</v>
      </c>
      <c r="F208" s="299">
        <v>30494</v>
      </c>
      <c r="G208" s="184" t="s">
        <v>371</v>
      </c>
      <c r="H208" s="714">
        <v>14.5</v>
      </c>
      <c r="I208" s="714" t="s">
        <v>309</v>
      </c>
      <c r="J208" s="714">
        <v>13.49</v>
      </c>
      <c r="K208" s="714">
        <f t="shared" si="3"/>
        <v>1.0099999999999998</v>
      </c>
      <c r="L208" s="175"/>
    </row>
    <row r="209" spans="1:12" ht="30" x14ac:dyDescent="0.3">
      <c r="A209" s="184" t="s">
        <v>449</v>
      </c>
      <c r="B209" s="184" t="s">
        <v>450</v>
      </c>
      <c r="C209" s="184" t="s">
        <v>716</v>
      </c>
      <c r="D209" s="184" t="s">
        <v>369</v>
      </c>
      <c r="E209" s="184" t="s">
        <v>370</v>
      </c>
      <c r="F209" s="299">
        <v>30497</v>
      </c>
      <c r="G209" s="184" t="s">
        <v>371</v>
      </c>
      <c r="H209" s="714">
        <v>15.9</v>
      </c>
      <c r="I209" s="714">
        <v>32.75</v>
      </c>
      <c r="J209" s="714">
        <v>13.49</v>
      </c>
      <c r="K209" s="714">
        <f t="shared" si="3"/>
        <v>2.41</v>
      </c>
      <c r="L209" s="175"/>
    </row>
    <row r="210" spans="1:12" ht="30" x14ac:dyDescent="0.3">
      <c r="A210" s="184" t="s">
        <v>544</v>
      </c>
      <c r="B210" s="184" t="s">
        <v>717</v>
      </c>
      <c r="C210" s="184" t="s">
        <v>718</v>
      </c>
      <c r="D210" s="184" t="s">
        <v>369</v>
      </c>
      <c r="E210" s="184" t="s">
        <v>370</v>
      </c>
      <c r="F210" s="299">
        <v>30497</v>
      </c>
      <c r="G210" s="184" t="s">
        <v>371</v>
      </c>
      <c r="H210" s="714">
        <v>14.8</v>
      </c>
      <c r="I210" s="714">
        <v>46</v>
      </c>
      <c r="J210" s="714">
        <v>13.49</v>
      </c>
      <c r="K210" s="714">
        <f t="shared" si="3"/>
        <v>1.3100000000000005</v>
      </c>
      <c r="L210" s="175"/>
    </row>
    <row r="211" spans="1:12" ht="30" x14ac:dyDescent="0.3">
      <c r="A211" s="184" t="s">
        <v>377</v>
      </c>
      <c r="B211" s="184" t="s">
        <v>447</v>
      </c>
      <c r="C211" s="184" t="s">
        <v>719</v>
      </c>
      <c r="D211" s="184" t="s">
        <v>369</v>
      </c>
      <c r="E211" s="184" t="s">
        <v>370</v>
      </c>
      <c r="F211" s="299">
        <v>30498</v>
      </c>
      <c r="G211" s="184" t="s">
        <v>371</v>
      </c>
      <c r="H211" s="714">
        <v>14.8</v>
      </c>
      <c r="I211" s="714">
        <v>40.299999999999997</v>
      </c>
      <c r="J211" s="714">
        <v>13.49</v>
      </c>
      <c r="K211" s="714">
        <f t="shared" si="3"/>
        <v>1.3100000000000005</v>
      </c>
      <c r="L211" s="175"/>
    </row>
    <row r="212" spans="1:12" ht="30" x14ac:dyDescent="0.3">
      <c r="A212" s="184" t="s">
        <v>469</v>
      </c>
      <c r="B212" s="184" t="s">
        <v>720</v>
      </c>
      <c r="C212" s="184" t="s">
        <v>721</v>
      </c>
      <c r="D212" s="184" t="s">
        <v>369</v>
      </c>
      <c r="E212" s="184" t="s">
        <v>370</v>
      </c>
      <c r="F212" s="299">
        <v>30502</v>
      </c>
      <c r="G212" s="184" t="s">
        <v>371</v>
      </c>
      <c r="H212" s="714">
        <v>15</v>
      </c>
      <c r="I212" s="714">
        <v>43.06</v>
      </c>
      <c r="J212" s="714">
        <v>13.49</v>
      </c>
      <c r="K212" s="714">
        <f t="shared" si="3"/>
        <v>1.5099999999999998</v>
      </c>
      <c r="L212" s="175"/>
    </row>
    <row r="213" spans="1:12" ht="30" x14ac:dyDescent="0.3">
      <c r="A213" s="184" t="s">
        <v>373</v>
      </c>
      <c r="B213" s="184" t="s">
        <v>722</v>
      </c>
      <c r="C213" s="184" t="s">
        <v>723</v>
      </c>
      <c r="D213" s="184" t="s">
        <v>369</v>
      </c>
      <c r="E213" s="184" t="s">
        <v>370</v>
      </c>
      <c r="F213" s="299">
        <v>30505</v>
      </c>
      <c r="G213" s="184" t="s">
        <v>371</v>
      </c>
      <c r="H213" s="714">
        <v>15.5</v>
      </c>
      <c r="I213" s="714">
        <v>54</v>
      </c>
      <c r="J213" s="714">
        <v>13.49</v>
      </c>
      <c r="K213" s="714">
        <f t="shared" si="3"/>
        <v>2.0099999999999998</v>
      </c>
      <c r="L213" s="175"/>
    </row>
    <row r="214" spans="1:12" ht="30" x14ac:dyDescent="0.3">
      <c r="A214" s="184" t="s">
        <v>403</v>
      </c>
      <c r="B214" s="184" t="s">
        <v>457</v>
      </c>
      <c r="C214" s="184" t="s">
        <v>724</v>
      </c>
      <c r="D214" s="184" t="s">
        <v>369</v>
      </c>
      <c r="E214" s="184" t="s">
        <v>370</v>
      </c>
      <c r="F214" s="299">
        <v>30516</v>
      </c>
      <c r="G214" s="184" t="s">
        <v>371</v>
      </c>
      <c r="H214" s="714">
        <v>15.1</v>
      </c>
      <c r="I214" s="714">
        <v>41.92</v>
      </c>
      <c r="J214" s="714">
        <v>13.65</v>
      </c>
      <c r="K214" s="714">
        <f t="shared" si="3"/>
        <v>1.4499999999999993</v>
      </c>
      <c r="L214" s="175"/>
    </row>
    <row r="215" spans="1:12" ht="30" x14ac:dyDescent="0.3">
      <c r="A215" s="184" t="s">
        <v>396</v>
      </c>
      <c r="B215" s="184" t="s">
        <v>556</v>
      </c>
      <c r="C215" s="184" t="s">
        <v>725</v>
      </c>
      <c r="D215" s="184" t="s">
        <v>369</v>
      </c>
      <c r="E215" s="184" t="s">
        <v>370</v>
      </c>
      <c r="F215" s="299">
        <v>30516</v>
      </c>
      <c r="G215" s="184" t="s">
        <v>371</v>
      </c>
      <c r="H215" s="714">
        <v>15</v>
      </c>
      <c r="I215" s="714">
        <v>43.7</v>
      </c>
      <c r="J215" s="714">
        <v>13.65</v>
      </c>
      <c r="K215" s="714">
        <f t="shared" si="3"/>
        <v>1.3499999999999996</v>
      </c>
      <c r="L215" s="175"/>
    </row>
    <row r="216" spans="1:12" ht="30" x14ac:dyDescent="0.3">
      <c r="A216" s="184" t="s">
        <v>517</v>
      </c>
      <c r="B216" s="184" t="s">
        <v>518</v>
      </c>
      <c r="C216" s="184" t="s">
        <v>726</v>
      </c>
      <c r="D216" s="184" t="s">
        <v>369</v>
      </c>
      <c r="E216" s="184" t="s">
        <v>370</v>
      </c>
      <c r="F216" s="299">
        <v>30546</v>
      </c>
      <c r="G216" s="184" t="s">
        <v>371</v>
      </c>
      <c r="H216" s="714">
        <v>15.3</v>
      </c>
      <c r="I216" s="714">
        <v>42.97</v>
      </c>
      <c r="J216" s="714">
        <v>13.57</v>
      </c>
      <c r="K216" s="714">
        <f t="shared" si="3"/>
        <v>1.7300000000000004</v>
      </c>
      <c r="L216" s="175"/>
    </row>
    <row r="217" spans="1:12" ht="30" x14ac:dyDescent="0.3">
      <c r="A217" s="184" t="s">
        <v>430</v>
      </c>
      <c r="B217" s="184" t="s">
        <v>452</v>
      </c>
      <c r="C217" s="184" t="s">
        <v>727</v>
      </c>
      <c r="D217" s="184" t="s">
        <v>369</v>
      </c>
      <c r="E217" s="184" t="s">
        <v>370</v>
      </c>
      <c r="F217" s="299">
        <v>30547</v>
      </c>
      <c r="G217" s="184" t="s">
        <v>371</v>
      </c>
      <c r="H217" s="714">
        <v>15.79</v>
      </c>
      <c r="I217" s="714">
        <v>64.489999999999995</v>
      </c>
      <c r="J217" s="714">
        <v>13.57</v>
      </c>
      <c r="K217" s="714">
        <f t="shared" si="3"/>
        <v>2.2199999999999989</v>
      </c>
      <c r="L217" s="175"/>
    </row>
    <row r="218" spans="1:12" ht="30" x14ac:dyDescent="0.3">
      <c r="A218" s="184" t="s">
        <v>396</v>
      </c>
      <c r="B218" s="184" t="s">
        <v>542</v>
      </c>
      <c r="C218" s="184" t="s">
        <v>728</v>
      </c>
      <c r="D218" s="184" t="s">
        <v>369</v>
      </c>
      <c r="E218" s="184" t="s">
        <v>370</v>
      </c>
      <c r="F218" s="299">
        <v>30559</v>
      </c>
      <c r="G218" s="184" t="s">
        <v>371</v>
      </c>
      <c r="H218" s="714">
        <v>14.75</v>
      </c>
      <c r="I218" s="714">
        <v>45.5</v>
      </c>
      <c r="J218" s="714">
        <v>13.57</v>
      </c>
      <c r="K218" s="714">
        <f t="shared" si="3"/>
        <v>1.1799999999999997</v>
      </c>
      <c r="L218" s="175"/>
    </row>
    <row r="219" spans="1:12" ht="30" x14ac:dyDescent="0.3">
      <c r="A219" s="184" t="s">
        <v>396</v>
      </c>
      <c r="B219" s="184" t="s">
        <v>568</v>
      </c>
      <c r="C219" s="184" t="s">
        <v>729</v>
      </c>
      <c r="D219" s="184" t="s">
        <v>369</v>
      </c>
      <c r="E219" s="184" t="s">
        <v>370</v>
      </c>
      <c r="F219" s="299">
        <v>30567</v>
      </c>
      <c r="G219" s="184" t="s">
        <v>371</v>
      </c>
      <c r="H219" s="714">
        <v>14.75</v>
      </c>
      <c r="I219" s="714">
        <v>47.79</v>
      </c>
      <c r="J219" s="714">
        <v>13.57</v>
      </c>
      <c r="K219" s="714">
        <f t="shared" si="3"/>
        <v>1.1799999999999997</v>
      </c>
      <c r="L219" s="175"/>
    </row>
    <row r="220" spans="1:12" ht="30" x14ac:dyDescent="0.3">
      <c r="A220" s="184" t="s">
        <v>388</v>
      </c>
      <c r="B220" s="184" t="s">
        <v>525</v>
      </c>
      <c r="C220" s="184" t="s">
        <v>730</v>
      </c>
      <c r="D220" s="184" t="s">
        <v>369</v>
      </c>
      <c r="E220" s="184" t="s">
        <v>370</v>
      </c>
      <c r="F220" s="299">
        <v>30575</v>
      </c>
      <c r="G220" s="184" t="s">
        <v>371</v>
      </c>
      <c r="H220" s="714">
        <v>15.51</v>
      </c>
      <c r="I220" s="714">
        <v>50.87</v>
      </c>
      <c r="J220" s="714">
        <v>13.57</v>
      </c>
      <c r="K220" s="714">
        <f t="shared" si="3"/>
        <v>1.9399999999999995</v>
      </c>
      <c r="L220" s="175"/>
    </row>
    <row r="221" spans="1:12" ht="30" x14ac:dyDescent="0.3">
      <c r="A221" s="184" t="s">
        <v>481</v>
      </c>
      <c r="B221" s="184" t="s">
        <v>525</v>
      </c>
      <c r="C221" s="184" t="s">
        <v>731</v>
      </c>
      <c r="D221" s="184" t="s">
        <v>369</v>
      </c>
      <c r="E221" s="184" t="s">
        <v>370</v>
      </c>
      <c r="F221" s="299">
        <v>30585</v>
      </c>
      <c r="G221" s="184" t="s">
        <v>371</v>
      </c>
      <c r="H221" s="714">
        <v>14.5</v>
      </c>
      <c r="I221" s="714">
        <v>49.09</v>
      </c>
      <c r="J221" s="714">
        <v>13.57</v>
      </c>
      <c r="K221" s="714">
        <f t="shared" si="3"/>
        <v>0.92999999999999972</v>
      </c>
      <c r="L221" s="175"/>
    </row>
    <row r="222" spans="1:12" ht="30" x14ac:dyDescent="0.3">
      <c r="A222" s="184" t="s">
        <v>574</v>
      </c>
      <c r="B222" s="184" t="s">
        <v>649</v>
      </c>
      <c r="C222" s="184" t="s">
        <v>732</v>
      </c>
      <c r="D222" s="184" t="s">
        <v>369</v>
      </c>
      <c r="E222" s="184" t="s">
        <v>370</v>
      </c>
      <c r="F222" s="299">
        <v>30587</v>
      </c>
      <c r="G222" s="184" t="s">
        <v>371</v>
      </c>
      <c r="H222" s="714">
        <v>14.25</v>
      </c>
      <c r="I222" s="714">
        <v>41.77</v>
      </c>
      <c r="J222" s="714">
        <v>13.57</v>
      </c>
      <c r="K222" s="714">
        <f t="shared" si="3"/>
        <v>0.67999999999999972</v>
      </c>
      <c r="L222" s="175"/>
    </row>
    <row r="223" spans="1:12" ht="30" x14ac:dyDescent="0.3">
      <c r="A223" s="184" t="s">
        <v>381</v>
      </c>
      <c r="B223" s="184" t="s">
        <v>382</v>
      </c>
      <c r="C223" s="184" t="s">
        <v>733</v>
      </c>
      <c r="D223" s="184" t="s">
        <v>369</v>
      </c>
      <c r="E223" s="184" t="s">
        <v>370</v>
      </c>
      <c r="F223" s="299">
        <v>30589</v>
      </c>
      <c r="G223" s="184" t="s">
        <v>371</v>
      </c>
      <c r="H223" s="714">
        <v>16.25</v>
      </c>
      <c r="I223" s="714">
        <v>34.409999999999997</v>
      </c>
      <c r="J223" s="714">
        <v>13.57</v>
      </c>
      <c r="K223" s="714">
        <f t="shared" si="3"/>
        <v>2.6799999999999997</v>
      </c>
      <c r="L223" s="175"/>
    </row>
    <row r="224" spans="1:12" ht="30" x14ac:dyDescent="0.3">
      <c r="A224" s="184" t="s">
        <v>444</v>
      </c>
      <c r="B224" s="184" t="s">
        <v>445</v>
      </c>
      <c r="C224" s="184" t="s">
        <v>734</v>
      </c>
      <c r="D224" s="184" t="s">
        <v>369</v>
      </c>
      <c r="E224" s="184" t="s">
        <v>370</v>
      </c>
      <c r="F224" s="299">
        <v>30589</v>
      </c>
      <c r="G224" s="184" t="s">
        <v>371</v>
      </c>
      <c r="H224" s="714">
        <v>16.149999999999999</v>
      </c>
      <c r="I224" s="714">
        <v>42.5</v>
      </c>
      <c r="J224" s="714">
        <v>13.57</v>
      </c>
      <c r="K224" s="714">
        <f t="shared" si="3"/>
        <v>2.5799999999999983</v>
      </c>
      <c r="L224" s="175"/>
    </row>
    <row r="225" spans="1:12" ht="30" x14ac:dyDescent="0.3">
      <c r="A225" s="184" t="s">
        <v>366</v>
      </c>
      <c r="B225" s="184" t="s">
        <v>428</v>
      </c>
      <c r="C225" s="184" t="s">
        <v>735</v>
      </c>
      <c r="D225" s="184" t="s">
        <v>369</v>
      </c>
      <c r="E225" s="184" t="s">
        <v>370</v>
      </c>
      <c r="F225" s="299">
        <v>30602</v>
      </c>
      <c r="G225" s="184" t="s">
        <v>371</v>
      </c>
      <c r="H225" s="714">
        <v>15.52</v>
      </c>
      <c r="I225" s="714">
        <v>36.159999999999997</v>
      </c>
      <c r="J225" s="714">
        <v>13.57</v>
      </c>
      <c r="K225" s="714">
        <f t="shared" si="3"/>
        <v>1.9499999999999993</v>
      </c>
      <c r="L225" s="175"/>
    </row>
    <row r="226" spans="1:12" ht="30" x14ac:dyDescent="0.3">
      <c r="A226" s="184" t="s">
        <v>403</v>
      </c>
      <c r="B226" s="184" t="s">
        <v>467</v>
      </c>
      <c r="C226" s="184" t="s">
        <v>736</v>
      </c>
      <c r="D226" s="184" t="s">
        <v>369</v>
      </c>
      <c r="E226" s="184" t="s">
        <v>370</v>
      </c>
      <c r="F226" s="299">
        <v>30608</v>
      </c>
      <c r="G226" s="184" t="s">
        <v>371</v>
      </c>
      <c r="H226" s="714">
        <v>15.2</v>
      </c>
      <c r="I226" s="714">
        <v>42.6</v>
      </c>
      <c r="J226" s="714">
        <v>13.44</v>
      </c>
      <c r="K226" s="714">
        <f t="shared" si="3"/>
        <v>1.7599999999999998</v>
      </c>
      <c r="L226" s="175"/>
    </row>
    <row r="227" spans="1:12" ht="30" x14ac:dyDescent="0.3">
      <c r="A227" s="184" t="s">
        <v>552</v>
      </c>
      <c r="B227" s="184" t="s">
        <v>553</v>
      </c>
      <c r="C227" s="184" t="s">
        <v>737</v>
      </c>
      <c r="D227" s="184" t="s">
        <v>369</v>
      </c>
      <c r="E227" s="184" t="s">
        <v>370</v>
      </c>
      <c r="F227" s="299">
        <v>30615</v>
      </c>
      <c r="G227" s="184" t="s">
        <v>371</v>
      </c>
      <c r="H227" s="714">
        <v>14.75</v>
      </c>
      <c r="I227" s="714">
        <v>46</v>
      </c>
      <c r="J227" s="714">
        <v>13.44</v>
      </c>
      <c r="K227" s="714">
        <f t="shared" si="3"/>
        <v>1.3100000000000005</v>
      </c>
      <c r="L227" s="175"/>
    </row>
    <row r="228" spans="1:12" ht="30" x14ac:dyDescent="0.3">
      <c r="A228" s="184" t="s">
        <v>406</v>
      </c>
      <c r="B228" s="184" t="s">
        <v>407</v>
      </c>
      <c r="C228" s="184" t="s">
        <v>738</v>
      </c>
      <c r="D228" s="184" t="s">
        <v>369</v>
      </c>
      <c r="E228" s="184" t="s">
        <v>370</v>
      </c>
      <c r="F228" s="299">
        <v>30616</v>
      </c>
      <c r="G228" s="184" t="s">
        <v>371</v>
      </c>
      <c r="H228" s="714">
        <v>15.33</v>
      </c>
      <c r="I228" s="714">
        <v>31.18</v>
      </c>
      <c r="J228" s="714">
        <v>13.44</v>
      </c>
      <c r="K228" s="714">
        <f t="shared" si="3"/>
        <v>1.8900000000000006</v>
      </c>
      <c r="L228" s="175"/>
    </row>
    <row r="229" spans="1:12" ht="30" x14ac:dyDescent="0.3">
      <c r="A229" s="184" t="s">
        <v>388</v>
      </c>
      <c r="B229" s="184" t="s">
        <v>389</v>
      </c>
      <c r="C229" s="184" t="s">
        <v>739</v>
      </c>
      <c r="D229" s="184" t="s">
        <v>369</v>
      </c>
      <c r="E229" s="184" t="s">
        <v>370</v>
      </c>
      <c r="F229" s="299">
        <v>30616</v>
      </c>
      <c r="G229" s="184" t="s">
        <v>371</v>
      </c>
      <c r="H229" s="714">
        <v>14.88</v>
      </c>
      <c r="I229" s="714">
        <v>48.08</v>
      </c>
      <c r="J229" s="714">
        <v>13.44</v>
      </c>
      <c r="K229" s="714">
        <f t="shared" si="3"/>
        <v>1.4400000000000013</v>
      </c>
      <c r="L229" s="175"/>
    </row>
    <row r="230" spans="1:12" ht="30" x14ac:dyDescent="0.3">
      <c r="A230" s="184" t="s">
        <v>430</v>
      </c>
      <c r="B230" s="184" t="s">
        <v>561</v>
      </c>
      <c r="C230" s="184" t="s">
        <v>740</v>
      </c>
      <c r="D230" s="184" t="s">
        <v>369</v>
      </c>
      <c r="E230" s="184" t="s">
        <v>370</v>
      </c>
      <c r="F230" s="299">
        <v>30629</v>
      </c>
      <c r="G230" s="184" t="s">
        <v>371</v>
      </c>
      <c r="H230" s="714">
        <v>16.510000000000002</v>
      </c>
      <c r="I230" s="714">
        <v>49.28</v>
      </c>
      <c r="J230" s="714">
        <v>13.44</v>
      </c>
      <c r="K230" s="714">
        <f t="shared" si="3"/>
        <v>3.0700000000000021</v>
      </c>
      <c r="L230" s="175"/>
    </row>
    <row r="231" spans="1:12" ht="30" x14ac:dyDescent="0.3">
      <c r="A231" s="184" t="s">
        <v>430</v>
      </c>
      <c r="B231" s="184" t="s">
        <v>561</v>
      </c>
      <c r="C231" s="184" t="s">
        <v>741</v>
      </c>
      <c r="D231" s="184" t="s">
        <v>369</v>
      </c>
      <c r="E231" s="184" t="s">
        <v>370</v>
      </c>
      <c r="F231" s="299">
        <v>30629</v>
      </c>
      <c r="G231" s="184" t="s">
        <v>371</v>
      </c>
      <c r="H231" s="714">
        <v>16.510000000000002</v>
      </c>
      <c r="I231" s="714">
        <v>49.28</v>
      </c>
      <c r="J231" s="714">
        <v>13.44</v>
      </c>
      <c r="K231" s="714">
        <f t="shared" si="3"/>
        <v>3.0700000000000021</v>
      </c>
      <c r="L231" s="175"/>
    </row>
    <row r="232" spans="1:12" ht="30" x14ac:dyDescent="0.3">
      <c r="A232" s="184" t="s">
        <v>521</v>
      </c>
      <c r="B232" s="184" t="s">
        <v>522</v>
      </c>
      <c r="C232" s="184" t="s">
        <v>742</v>
      </c>
      <c r="D232" s="184" t="s">
        <v>369</v>
      </c>
      <c r="E232" s="184" t="s">
        <v>370</v>
      </c>
      <c r="F232" s="299">
        <v>30629</v>
      </c>
      <c r="G232" s="184" t="s">
        <v>371</v>
      </c>
      <c r="H232" s="714">
        <v>14.82</v>
      </c>
      <c r="I232" s="714">
        <v>31.09</v>
      </c>
      <c r="J232" s="714">
        <v>13.44</v>
      </c>
      <c r="K232" s="714">
        <f t="shared" si="3"/>
        <v>1.3800000000000008</v>
      </c>
      <c r="L232" s="175"/>
    </row>
    <row r="233" spans="1:12" ht="30" x14ac:dyDescent="0.3">
      <c r="A233" s="184" t="s">
        <v>469</v>
      </c>
      <c r="B233" s="184" t="s">
        <v>482</v>
      </c>
      <c r="C233" s="184" t="s">
        <v>743</v>
      </c>
      <c r="D233" s="184" t="s">
        <v>369</v>
      </c>
      <c r="E233" s="184" t="s">
        <v>370</v>
      </c>
      <c r="F233" s="299">
        <v>30651</v>
      </c>
      <c r="G233" s="184" t="s">
        <v>371</v>
      </c>
      <c r="H233" s="714">
        <v>14.5</v>
      </c>
      <c r="I233" s="714">
        <v>48.4</v>
      </c>
      <c r="J233" s="714">
        <v>13.25</v>
      </c>
      <c r="K233" s="714">
        <f t="shared" si="3"/>
        <v>1.25</v>
      </c>
      <c r="L233" s="175"/>
    </row>
    <row r="234" spans="1:12" ht="30" x14ac:dyDescent="0.3">
      <c r="A234" s="184" t="s">
        <v>449</v>
      </c>
      <c r="B234" s="184" t="s">
        <v>472</v>
      </c>
      <c r="C234" s="184" t="s">
        <v>744</v>
      </c>
      <c r="D234" s="184" t="s">
        <v>369</v>
      </c>
      <c r="E234" s="184" t="s">
        <v>370</v>
      </c>
      <c r="F234" s="299">
        <v>30658</v>
      </c>
      <c r="G234" s="184" t="s">
        <v>371</v>
      </c>
      <c r="H234" s="714">
        <v>15.9</v>
      </c>
      <c r="I234" s="714">
        <v>36.96</v>
      </c>
      <c r="J234" s="714">
        <v>13.25</v>
      </c>
      <c r="K234" s="714">
        <f t="shared" si="3"/>
        <v>2.6500000000000004</v>
      </c>
      <c r="L234" s="175"/>
    </row>
    <row r="235" spans="1:12" ht="30" x14ac:dyDescent="0.3">
      <c r="A235" s="184" t="s">
        <v>517</v>
      </c>
      <c r="B235" s="184" t="s">
        <v>745</v>
      </c>
      <c r="C235" s="184" t="s">
        <v>746</v>
      </c>
      <c r="D235" s="184" t="s">
        <v>369</v>
      </c>
      <c r="E235" s="184" t="s">
        <v>370</v>
      </c>
      <c r="F235" s="299">
        <v>30662</v>
      </c>
      <c r="G235" s="184" t="s">
        <v>371</v>
      </c>
      <c r="H235" s="714">
        <v>15.5</v>
      </c>
      <c r="I235" s="714">
        <v>55</v>
      </c>
      <c r="J235" s="714">
        <v>13.25</v>
      </c>
      <c r="K235" s="714">
        <f t="shared" si="3"/>
        <v>2.25</v>
      </c>
      <c r="L235" s="175"/>
    </row>
    <row r="236" spans="1:12" ht="30" x14ac:dyDescent="0.3">
      <c r="A236" s="184" t="s">
        <v>481</v>
      </c>
      <c r="B236" s="184" t="s">
        <v>492</v>
      </c>
      <c r="C236" s="184" t="s">
        <v>747</v>
      </c>
      <c r="D236" s="184" t="s">
        <v>369</v>
      </c>
      <c r="E236" s="184" t="s">
        <v>370</v>
      </c>
      <c r="F236" s="299">
        <v>30662</v>
      </c>
      <c r="G236" s="184" t="s">
        <v>371</v>
      </c>
      <c r="H236" s="714">
        <v>14.5</v>
      </c>
      <c r="I236" s="714">
        <v>38</v>
      </c>
      <c r="J236" s="714">
        <v>13.25</v>
      </c>
      <c r="K236" s="714">
        <f t="shared" si="3"/>
        <v>1.25</v>
      </c>
      <c r="L236" s="175"/>
    </row>
    <row r="237" spans="1:12" ht="30" x14ac:dyDescent="0.3">
      <c r="A237" s="184" t="s">
        <v>497</v>
      </c>
      <c r="B237" s="184" t="s">
        <v>513</v>
      </c>
      <c r="C237" s="184" t="s">
        <v>748</v>
      </c>
      <c r="D237" s="184" t="s">
        <v>369</v>
      </c>
      <c r="E237" s="184" t="s">
        <v>370</v>
      </c>
      <c r="F237" s="299">
        <v>30670</v>
      </c>
      <c r="G237" s="184" t="s">
        <v>371</v>
      </c>
      <c r="H237" s="714">
        <v>16</v>
      </c>
      <c r="I237" s="714">
        <v>43</v>
      </c>
      <c r="J237" s="714">
        <v>13.38</v>
      </c>
      <c r="K237" s="714">
        <f t="shared" si="3"/>
        <v>2.6199999999999992</v>
      </c>
      <c r="L237" s="175"/>
    </row>
    <row r="238" spans="1:12" ht="30" x14ac:dyDescent="0.3">
      <c r="A238" s="184" t="s">
        <v>403</v>
      </c>
      <c r="B238" s="184" t="s">
        <v>422</v>
      </c>
      <c r="C238" s="184" t="s">
        <v>749</v>
      </c>
      <c r="D238" s="184" t="s">
        <v>369</v>
      </c>
      <c r="E238" s="184" t="s">
        <v>370</v>
      </c>
      <c r="F238" s="299">
        <v>30670</v>
      </c>
      <c r="G238" s="184" t="s">
        <v>371</v>
      </c>
      <c r="H238" s="714">
        <v>15.4</v>
      </c>
      <c r="I238" s="714">
        <v>41.3</v>
      </c>
      <c r="J238" s="714">
        <v>13.38</v>
      </c>
      <c r="K238" s="714">
        <f t="shared" si="3"/>
        <v>2.0199999999999996</v>
      </c>
      <c r="L238" s="175"/>
    </row>
    <row r="239" spans="1:12" ht="30" x14ac:dyDescent="0.3">
      <c r="A239" s="184" t="s">
        <v>497</v>
      </c>
      <c r="B239" s="184" t="s">
        <v>596</v>
      </c>
      <c r="C239" s="184" t="s">
        <v>750</v>
      </c>
      <c r="D239" s="184" t="s">
        <v>369</v>
      </c>
      <c r="E239" s="184" t="s">
        <v>370</v>
      </c>
      <c r="F239" s="299">
        <v>30672</v>
      </c>
      <c r="G239" s="184" t="s">
        <v>371</v>
      </c>
      <c r="H239" s="714">
        <v>15.75</v>
      </c>
      <c r="I239" s="714">
        <v>42.25</v>
      </c>
      <c r="J239" s="714">
        <v>13.38</v>
      </c>
      <c r="K239" s="714">
        <f t="shared" si="3"/>
        <v>2.3699999999999992</v>
      </c>
      <c r="L239" s="175"/>
    </row>
    <row r="240" spans="1:12" ht="30" x14ac:dyDescent="0.3">
      <c r="A240" s="184" t="s">
        <v>396</v>
      </c>
      <c r="B240" s="184" t="s">
        <v>400</v>
      </c>
      <c r="C240" s="184" t="s">
        <v>751</v>
      </c>
      <c r="D240" s="184" t="s">
        <v>369</v>
      </c>
      <c r="E240" s="184" t="s">
        <v>370</v>
      </c>
      <c r="F240" s="299">
        <v>30679</v>
      </c>
      <c r="G240" s="184" t="s">
        <v>371</v>
      </c>
      <c r="H240" s="714">
        <v>15</v>
      </c>
      <c r="I240" s="714">
        <v>44.27</v>
      </c>
      <c r="J240" s="714">
        <v>13.38</v>
      </c>
      <c r="K240" s="714">
        <f t="shared" si="3"/>
        <v>1.6199999999999992</v>
      </c>
      <c r="L240" s="175"/>
    </row>
    <row r="241" spans="1:12" ht="30" x14ac:dyDescent="0.3">
      <c r="A241" s="184" t="s">
        <v>403</v>
      </c>
      <c r="B241" s="184" t="s">
        <v>547</v>
      </c>
      <c r="C241" s="184" t="s">
        <v>752</v>
      </c>
      <c r="D241" s="184" t="s">
        <v>369</v>
      </c>
      <c r="E241" s="184" t="s">
        <v>370</v>
      </c>
      <c r="F241" s="299">
        <v>30691</v>
      </c>
      <c r="G241" s="184" t="s">
        <v>371</v>
      </c>
      <c r="H241" s="714">
        <v>15.9</v>
      </c>
      <c r="I241" s="714">
        <v>40.96</v>
      </c>
      <c r="J241" s="714">
        <v>13.38</v>
      </c>
      <c r="K241" s="714">
        <f t="shared" si="3"/>
        <v>2.5199999999999996</v>
      </c>
      <c r="L241" s="175"/>
    </row>
    <row r="242" spans="1:12" ht="30" x14ac:dyDescent="0.3">
      <c r="A242" s="184" t="s">
        <v>373</v>
      </c>
      <c r="B242" s="184" t="s">
        <v>753</v>
      </c>
      <c r="C242" s="184" t="s">
        <v>754</v>
      </c>
      <c r="D242" s="184" t="s">
        <v>369</v>
      </c>
      <c r="E242" s="184" t="s">
        <v>370</v>
      </c>
      <c r="F242" s="299">
        <v>30694</v>
      </c>
      <c r="G242" s="184" t="s">
        <v>371</v>
      </c>
      <c r="H242" s="714">
        <v>15.5</v>
      </c>
      <c r="I242" s="714">
        <v>57</v>
      </c>
      <c r="J242" s="714">
        <v>13.38</v>
      </c>
      <c r="K242" s="714">
        <f t="shared" si="3"/>
        <v>2.1199999999999992</v>
      </c>
      <c r="L242" s="175"/>
    </row>
    <row r="243" spans="1:12" ht="30" x14ac:dyDescent="0.3">
      <c r="A243" s="184" t="s">
        <v>500</v>
      </c>
      <c r="B243" s="184" t="s">
        <v>501</v>
      </c>
      <c r="C243" s="184" t="s">
        <v>755</v>
      </c>
      <c r="D243" s="184" t="s">
        <v>369</v>
      </c>
      <c r="E243" s="184" t="s">
        <v>370</v>
      </c>
      <c r="F243" s="299">
        <v>30699</v>
      </c>
      <c r="G243" s="184" t="s">
        <v>371</v>
      </c>
      <c r="H243" s="714">
        <v>15.53</v>
      </c>
      <c r="I243" s="714">
        <v>38.4</v>
      </c>
      <c r="J243" s="714">
        <v>13.52</v>
      </c>
      <c r="K243" s="714">
        <f t="shared" si="3"/>
        <v>2.0099999999999998</v>
      </c>
      <c r="L243" s="175"/>
    </row>
    <row r="244" spans="1:12" ht="30" x14ac:dyDescent="0.3">
      <c r="A244" s="184" t="s">
        <v>373</v>
      </c>
      <c r="B244" s="184" t="s">
        <v>683</v>
      </c>
      <c r="C244" s="184" t="s">
        <v>756</v>
      </c>
      <c r="D244" s="184" t="s">
        <v>369</v>
      </c>
      <c r="E244" s="184" t="s">
        <v>370</v>
      </c>
      <c r="F244" s="299">
        <v>30707</v>
      </c>
      <c r="G244" s="184" t="s">
        <v>371</v>
      </c>
      <c r="H244" s="714">
        <v>15.9</v>
      </c>
      <c r="I244" s="714">
        <v>47</v>
      </c>
      <c r="J244" s="714">
        <v>13.52</v>
      </c>
      <c r="K244" s="714">
        <f t="shared" si="3"/>
        <v>2.3800000000000008</v>
      </c>
      <c r="L244" s="175"/>
    </row>
    <row r="245" spans="1:12" ht="30" x14ac:dyDescent="0.3">
      <c r="A245" s="184" t="s">
        <v>396</v>
      </c>
      <c r="B245" s="184" t="s">
        <v>397</v>
      </c>
      <c r="C245" s="184" t="s">
        <v>757</v>
      </c>
      <c r="D245" s="184" t="s">
        <v>369</v>
      </c>
      <c r="E245" s="184" t="s">
        <v>370</v>
      </c>
      <c r="F245" s="299">
        <v>30740</v>
      </c>
      <c r="G245" s="184" t="s">
        <v>371</v>
      </c>
      <c r="H245" s="714">
        <v>14.5</v>
      </c>
      <c r="I245" s="714">
        <v>45.5</v>
      </c>
      <c r="J245" s="714">
        <v>13.4</v>
      </c>
      <c r="K245" s="714">
        <f t="shared" si="3"/>
        <v>1.0999999999999996</v>
      </c>
      <c r="L245" s="175"/>
    </row>
    <row r="246" spans="1:12" ht="30" x14ac:dyDescent="0.3">
      <c r="A246" s="184" t="s">
        <v>403</v>
      </c>
      <c r="B246" s="184" t="s">
        <v>404</v>
      </c>
      <c r="C246" s="184" t="s">
        <v>758</v>
      </c>
      <c r="D246" s="184" t="s">
        <v>369</v>
      </c>
      <c r="E246" s="184" t="s">
        <v>370</v>
      </c>
      <c r="F246" s="299">
        <v>30761</v>
      </c>
      <c r="G246" s="184" t="s">
        <v>371</v>
      </c>
      <c r="H246" s="714">
        <v>16</v>
      </c>
      <c r="I246" s="714">
        <v>43.13</v>
      </c>
      <c r="J246" s="714">
        <v>13.4</v>
      </c>
      <c r="K246" s="714">
        <f t="shared" si="3"/>
        <v>2.5999999999999996</v>
      </c>
      <c r="L246" s="175"/>
    </row>
    <row r="247" spans="1:12" ht="30" x14ac:dyDescent="0.3">
      <c r="A247" s="184" t="s">
        <v>434</v>
      </c>
      <c r="B247" s="184" t="s">
        <v>435</v>
      </c>
      <c r="C247" s="184" t="s">
        <v>759</v>
      </c>
      <c r="D247" s="184" t="s">
        <v>369</v>
      </c>
      <c r="E247" s="184" t="s">
        <v>370</v>
      </c>
      <c r="F247" s="299">
        <v>30764</v>
      </c>
      <c r="G247" s="184" t="s">
        <v>371</v>
      </c>
      <c r="H247" s="714">
        <v>15.5</v>
      </c>
      <c r="I247" s="714">
        <v>40.49</v>
      </c>
      <c r="J247" s="714">
        <v>13.4</v>
      </c>
      <c r="K247" s="714">
        <f t="shared" si="3"/>
        <v>2.0999999999999996</v>
      </c>
      <c r="L247" s="175"/>
    </row>
    <row r="248" spans="1:12" ht="30" x14ac:dyDescent="0.3">
      <c r="A248" s="184" t="s">
        <v>475</v>
      </c>
      <c r="B248" s="184" t="s">
        <v>476</v>
      </c>
      <c r="C248" s="184" t="s">
        <v>760</v>
      </c>
      <c r="D248" s="184" t="s">
        <v>369</v>
      </c>
      <c r="E248" s="184" t="s">
        <v>370</v>
      </c>
      <c r="F248" s="299">
        <v>30781</v>
      </c>
      <c r="G248" s="184" t="s">
        <v>371</v>
      </c>
      <c r="H248" s="714">
        <v>15.2</v>
      </c>
      <c r="I248" s="714">
        <v>36.89</v>
      </c>
      <c r="J248" s="714">
        <v>13.4</v>
      </c>
      <c r="K248" s="714">
        <f t="shared" si="3"/>
        <v>1.7999999999999989</v>
      </c>
      <c r="L248" s="175"/>
    </row>
    <row r="249" spans="1:12" ht="30" x14ac:dyDescent="0.3">
      <c r="A249" s="184" t="s">
        <v>403</v>
      </c>
      <c r="B249" s="184" t="s">
        <v>459</v>
      </c>
      <c r="C249" s="184" t="s">
        <v>761</v>
      </c>
      <c r="D249" s="184" t="s">
        <v>369</v>
      </c>
      <c r="E249" s="184" t="s">
        <v>370</v>
      </c>
      <c r="F249" s="299">
        <v>30790</v>
      </c>
      <c r="G249" s="184" t="s">
        <v>371</v>
      </c>
      <c r="H249" s="714">
        <v>16.2</v>
      </c>
      <c r="I249" s="714">
        <v>41.42</v>
      </c>
      <c r="J249" s="714">
        <v>13.77</v>
      </c>
      <c r="K249" s="714">
        <f t="shared" si="3"/>
        <v>2.4299999999999997</v>
      </c>
      <c r="L249" s="175"/>
    </row>
    <row r="250" spans="1:12" ht="30" x14ac:dyDescent="0.3">
      <c r="A250" s="184" t="s">
        <v>373</v>
      </c>
      <c r="B250" s="184" t="s">
        <v>374</v>
      </c>
      <c r="C250" s="184" t="s">
        <v>762</v>
      </c>
      <c r="D250" s="184" t="s">
        <v>369</v>
      </c>
      <c r="E250" s="184" t="s">
        <v>370</v>
      </c>
      <c r="F250" s="299">
        <v>30799</v>
      </c>
      <c r="G250" s="184" t="s">
        <v>371</v>
      </c>
      <c r="H250" s="714">
        <v>15.85</v>
      </c>
      <c r="I250" s="714">
        <v>38.1</v>
      </c>
      <c r="J250" s="714">
        <v>13.77</v>
      </c>
      <c r="K250" s="714">
        <f t="shared" si="3"/>
        <v>2.08</v>
      </c>
      <c r="L250" s="175"/>
    </row>
    <row r="251" spans="1:12" ht="30" x14ac:dyDescent="0.3">
      <c r="A251" s="184" t="s">
        <v>509</v>
      </c>
      <c r="B251" s="184" t="s">
        <v>533</v>
      </c>
      <c r="C251" s="184" t="s">
        <v>763</v>
      </c>
      <c r="D251" s="184" t="s">
        <v>369</v>
      </c>
      <c r="E251" s="184" t="s">
        <v>370</v>
      </c>
      <c r="F251" s="299">
        <v>30817</v>
      </c>
      <c r="G251" s="184" t="s">
        <v>371</v>
      </c>
      <c r="H251" s="714">
        <v>13.35</v>
      </c>
      <c r="I251" s="714">
        <v>42.74</v>
      </c>
      <c r="J251" s="714">
        <v>14.13</v>
      </c>
      <c r="K251" s="714">
        <f t="shared" si="3"/>
        <v>-0.78000000000000114</v>
      </c>
      <c r="L251" s="175"/>
    </row>
    <row r="252" spans="1:12" ht="30" x14ac:dyDescent="0.3">
      <c r="A252" s="184" t="s">
        <v>469</v>
      </c>
      <c r="B252" s="184" t="s">
        <v>470</v>
      </c>
      <c r="C252" s="184" t="s">
        <v>764</v>
      </c>
      <c r="D252" s="184" t="s">
        <v>369</v>
      </c>
      <c r="E252" s="184" t="s">
        <v>370</v>
      </c>
      <c r="F252" s="299">
        <v>30818</v>
      </c>
      <c r="G252" s="184" t="s">
        <v>371</v>
      </c>
      <c r="H252" s="714">
        <v>15</v>
      </c>
      <c r="I252" s="714">
        <v>40.130000000000003</v>
      </c>
      <c r="J252" s="714">
        <v>14.13</v>
      </c>
      <c r="K252" s="714">
        <f t="shared" si="3"/>
        <v>0.86999999999999922</v>
      </c>
      <c r="L252" s="175"/>
    </row>
    <row r="253" spans="1:12" ht="30" x14ac:dyDescent="0.3">
      <c r="A253" s="184" t="s">
        <v>441</v>
      </c>
      <c r="B253" s="184" t="s">
        <v>442</v>
      </c>
      <c r="C253" s="184" t="s">
        <v>765</v>
      </c>
      <c r="D253" s="184" t="s">
        <v>369</v>
      </c>
      <c r="E253" s="184" t="s">
        <v>370</v>
      </c>
      <c r="F253" s="299">
        <v>30824</v>
      </c>
      <c r="G253" s="184" t="s">
        <v>371</v>
      </c>
      <c r="H253" s="714">
        <v>14.4</v>
      </c>
      <c r="I253" s="714">
        <v>38.590000000000003</v>
      </c>
      <c r="J253" s="714">
        <v>14.13</v>
      </c>
      <c r="K253" s="714">
        <f t="shared" si="3"/>
        <v>0.26999999999999957</v>
      </c>
      <c r="L253" s="175"/>
    </row>
    <row r="254" spans="1:12" ht="30" x14ac:dyDescent="0.3">
      <c r="A254" s="184" t="s">
        <v>444</v>
      </c>
      <c r="B254" s="184" t="s">
        <v>476</v>
      </c>
      <c r="C254" s="184" t="s">
        <v>766</v>
      </c>
      <c r="D254" s="184" t="s">
        <v>369</v>
      </c>
      <c r="E254" s="184" t="s">
        <v>370</v>
      </c>
      <c r="F254" s="299">
        <v>30846</v>
      </c>
      <c r="G254" s="184" t="s">
        <v>371</v>
      </c>
      <c r="H254" s="714">
        <v>15.5</v>
      </c>
      <c r="I254" s="714">
        <v>44.6</v>
      </c>
      <c r="J254" s="714">
        <v>14.13</v>
      </c>
      <c r="K254" s="714">
        <f t="shared" si="3"/>
        <v>1.3699999999999992</v>
      </c>
      <c r="L254" s="175"/>
    </row>
    <row r="255" spans="1:12" ht="30" x14ac:dyDescent="0.3">
      <c r="A255" s="184" t="s">
        <v>403</v>
      </c>
      <c r="B255" s="184" t="s">
        <v>457</v>
      </c>
      <c r="C255" s="184" t="s">
        <v>767</v>
      </c>
      <c r="D255" s="184" t="s">
        <v>369</v>
      </c>
      <c r="E255" s="184" t="s">
        <v>370</v>
      </c>
      <c r="F255" s="299">
        <v>30873</v>
      </c>
      <c r="G255" s="184" t="s">
        <v>371</v>
      </c>
      <c r="H255" s="714">
        <v>16</v>
      </c>
      <c r="I255" s="714">
        <v>42.74</v>
      </c>
      <c r="J255" s="714">
        <v>14.88</v>
      </c>
      <c r="K255" s="714">
        <f t="shared" si="3"/>
        <v>1.1199999999999992</v>
      </c>
      <c r="L255" s="175"/>
    </row>
    <row r="256" spans="1:12" ht="30" x14ac:dyDescent="0.3">
      <c r="A256" s="184" t="s">
        <v>406</v>
      </c>
      <c r="B256" s="184" t="s">
        <v>407</v>
      </c>
      <c r="C256" s="184" t="s">
        <v>768</v>
      </c>
      <c r="D256" s="184" t="s">
        <v>369</v>
      </c>
      <c r="E256" s="184" t="s">
        <v>370</v>
      </c>
      <c r="F256" s="299">
        <v>30903</v>
      </c>
      <c r="G256" s="184" t="s">
        <v>371</v>
      </c>
      <c r="H256" s="714">
        <v>15.33</v>
      </c>
      <c r="I256" s="714">
        <v>34.9</v>
      </c>
      <c r="J256" s="714">
        <v>15.1</v>
      </c>
      <c r="K256" s="714">
        <f t="shared" si="3"/>
        <v>0.23000000000000043</v>
      </c>
      <c r="L256" s="175"/>
    </row>
    <row r="257" spans="1:12" ht="30" x14ac:dyDescent="0.3">
      <c r="A257" s="184" t="s">
        <v>521</v>
      </c>
      <c r="B257" s="184" t="s">
        <v>707</v>
      </c>
      <c r="C257" s="184" t="s">
        <v>769</v>
      </c>
      <c r="D257" s="184" t="s">
        <v>369</v>
      </c>
      <c r="E257" s="184" t="s">
        <v>370</v>
      </c>
      <c r="F257" s="299">
        <v>30911</v>
      </c>
      <c r="G257" s="184" t="s">
        <v>371</v>
      </c>
      <c r="H257" s="714">
        <v>14.82</v>
      </c>
      <c r="I257" s="714">
        <v>29.24</v>
      </c>
      <c r="J257" s="714">
        <v>14.86</v>
      </c>
      <c r="K257" s="714">
        <f t="shared" si="3"/>
        <v>-3.9999999999999147E-2</v>
      </c>
      <c r="L257" s="175"/>
    </row>
    <row r="258" spans="1:12" ht="30" x14ac:dyDescent="0.3">
      <c r="A258" s="184" t="s">
        <v>427</v>
      </c>
      <c r="B258" s="184" t="s">
        <v>428</v>
      </c>
      <c r="C258" s="184" t="s">
        <v>770</v>
      </c>
      <c r="D258" s="184" t="s">
        <v>369</v>
      </c>
      <c r="E258" s="184" t="s">
        <v>370</v>
      </c>
      <c r="F258" s="299">
        <v>30915</v>
      </c>
      <c r="G258" s="184" t="s">
        <v>371</v>
      </c>
      <c r="H258" s="714">
        <v>14.64</v>
      </c>
      <c r="I258" s="714">
        <v>38.700000000000003</v>
      </c>
      <c r="J258" s="714">
        <v>14.86</v>
      </c>
      <c r="K258" s="714">
        <f t="shared" si="3"/>
        <v>-0.21999999999999886</v>
      </c>
      <c r="L258" s="175"/>
    </row>
    <row r="259" spans="1:12" ht="30" x14ac:dyDescent="0.3">
      <c r="A259" s="184" t="s">
        <v>373</v>
      </c>
      <c r="B259" s="184" t="s">
        <v>771</v>
      </c>
      <c r="C259" s="184" t="s">
        <v>772</v>
      </c>
      <c r="D259" s="184" t="s">
        <v>369</v>
      </c>
      <c r="E259" s="184" t="s">
        <v>370</v>
      </c>
      <c r="F259" s="299">
        <v>30921</v>
      </c>
      <c r="G259" s="184" t="s">
        <v>371</v>
      </c>
      <c r="H259" s="714">
        <v>14.52</v>
      </c>
      <c r="I259" s="714">
        <v>49.36</v>
      </c>
      <c r="J259" s="714">
        <v>14.86</v>
      </c>
      <c r="K259" s="714">
        <f t="shared" si="3"/>
        <v>-0.33999999999999986</v>
      </c>
      <c r="L259" s="175"/>
    </row>
    <row r="260" spans="1:12" ht="30" x14ac:dyDescent="0.3">
      <c r="A260" s="184" t="s">
        <v>396</v>
      </c>
      <c r="B260" s="184" t="s">
        <v>568</v>
      </c>
      <c r="C260" s="184" t="s">
        <v>773</v>
      </c>
      <c r="D260" s="184" t="s">
        <v>369</v>
      </c>
      <c r="E260" s="184" t="s">
        <v>370</v>
      </c>
      <c r="F260" s="299">
        <v>30922</v>
      </c>
      <c r="G260" s="184" t="s">
        <v>371</v>
      </c>
      <c r="H260" s="714">
        <v>14.75</v>
      </c>
      <c r="I260" s="714">
        <v>50.82</v>
      </c>
      <c r="J260" s="714">
        <v>14.86</v>
      </c>
      <c r="K260" s="714">
        <f t="shared" si="3"/>
        <v>-0.10999999999999943</v>
      </c>
      <c r="L260" s="175"/>
    </row>
    <row r="261" spans="1:12" ht="30" x14ac:dyDescent="0.3">
      <c r="A261" s="184" t="s">
        <v>366</v>
      </c>
      <c r="B261" s="184" t="s">
        <v>506</v>
      </c>
      <c r="C261" s="184" t="s">
        <v>774</v>
      </c>
      <c r="D261" s="184" t="s">
        <v>369</v>
      </c>
      <c r="E261" s="184" t="s">
        <v>370</v>
      </c>
      <c r="F261" s="299">
        <v>30924</v>
      </c>
      <c r="G261" s="184" t="s">
        <v>371</v>
      </c>
      <c r="H261" s="714">
        <v>15.6</v>
      </c>
      <c r="I261" s="714">
        <v>44.1</v>
      </c>
      <c r="J261" s="714">
        <v>14.86</v>
      </c>
      <c r="K261" s="714">
        <f t="shared" si="3"/>
        <v>0.74000000000000021</v>
      </c>
      <c r="L261" s="175"/>
    </row>
    <row r="262" spans="1:12" ht="30" x14ac:dyDescent="0.3">
      <c r="A262" s="184" t="s">
        <v>449</v>
      </c>
      <c r="B262" s="184" t="s">
        <v>450</v>
      </c>
      <c r="C262" s="184" t="s">
        <v>775</v>
      </c>
      <c r="D262" s="184" t="s">
        <v>369</v>
      </c>
      <c r="E262" s="184" t="s">
        <v>370</v>
      </c>
      <c r="F262" s="299">
        <v>30937</v>
      </c>
      <c r="G262" s="184" t="s">
        <v>371</v>
      </c>
      <c r="H262" s="714">
        <v>15.9</v>
      </c>
      <c r="I262" s="714">
        <v>48.44</v>
      </c>
      <c r="J262" s="714">
        <v>14.86</v>
      </c>
      <c r="K262" s="714">
        <f t="shared" si="3"/>
        <v>1.0400000000000009</v>
      </c>
      <c r="L262" s="175"/>
    </row>
    <row r="263" spans="1:12" ht="30" x14ac:dyDescent="0.3">
      <c r="A263" s="184" t="s">
        <v>366</v>
      </c>
      <c r="B263" s="184" t="s">
        <v>504</v>
      </c>
      <c r="C263" s="184" t="s">
        <v>776</v>
      </c>
      <c r="D263" s="184" t="s">
        <v>369</v>
      </c>
      <c r="E263" s="184" t="s">
        <v>370</v>
      </c>
      <c r="F263" s="299">
        <v>30937</v>
      </c>
      <c r="G263" s="184" t="s">
        <v>371</v>
      </c>
      <c r="H263" s="714">
        <v>15.6</v>
      </c>
      <c r="I263" s="714">
        <v>45.96</v>
      </c>
      <c r="J263" s="714">
        <v>14.86</v>
      </c>
      <c r="K263" s="714">
        <f t="shared" ref="K263:K326" si="4">H263-J263</f>
        <v>0.74000000000000021</v>
      </c>
      <c r="L263" s="175"/>
    </row>
    <row r="264" spans="1:12" ht="30" x14ac:dyDescent="0.3">
      <c r="A264" s="184" t="s">
        <v>381</v>
      </c>
      <c r="B264" s="184" t="s">
        <v>382</v>
      </c>
      <c r="C264" s="184" t="s">
        <v>777</v>
      </c>
      <c r="D264" s="184" t="s">
        <v>369</v>
      </c>
      <c r="E264" s="184" t="s">
        <v>370</v>
      </c>
      <c r="F264" s="299">
        <v>30950</v>
      </c>
      <c r="G264" s="184" t="s">
        <v>371</v>
      </c>
      <c r="H264" s="714">
        <v>16.25</v>
      </c>
      <c r="I264" s="714">
        <v>41.52</v>
      </c>
      <c r="J264" s="714">
        <v>14.43</v>
      </c>
      <c r="K264" s="714">
        <f t="shared" si="4"/>
        <v>1.8200000000000003</v>
      </c>
      <c r="L264" s="175"/>
    </row>
    <row r="265" spans="1:12" ht="30" x14ac:dyDescent="0.3">
      <c r="A265" s="184" t="s">
        <v>481</v>
      </c>
      <c r="B265" s="184" t="s">
        <v>482</v>
      </c>
      <c r="C265" s="184" t="s">
        <v>778</v>
      </c>
      <c r="D265" s="184" t="s">
        <v>369</v>
      </c>
      <c r="E265" s="184" t="s">
        <v>370</v>
      </c>
      <c r="F265" s="299">
        <v>30957</v>
      </c>
      <c r="G265" s="184" t="s">
        <v>371</v>
      </c>
      <c r="H265" s="714">
        <v>14.8</v>
      </c>
      <c r="I265" s="714">
        <v>60.49</v>
      </c>
      <c r="J265" s="714">
        <v>14.43</v>
      </c>
      <c r="K265" s="714">
        <f t="shared" si="4"/>
        <v>0.37000000000000099</v>
      </c>
      <c r="L265" s="175"/>
    </row>
    <row r="266" spans="1:12" ht="30" x14ac:dyDescent="0.3">
      <c r="A266" s="184" t="s">
        <v>396</v>
      </c>
      <c r="B266" s="184" t="s">
        <v>542</v>
      </c>
      <c r="C266" s="184" t="s">
        <v>779</v>
      </c>
      <c r="D266" s="184" t="s">
        <v>369</v>
      </c>
      <c r="E266" s="184" t="s">
        <v>370</v>
      </c>
      <c r="F266" s="299">
        <v>30964</v>
      </c>
      <c r="G266" s="184" t="s">
        <v>371</v>
      </c>
      <c r="H266" s="714">
        <v>14.75</v>
      </c>
      <c r="I266" s="714">
        <v>45.27</v>
      </c>
      <c r="J266" s="714">
        <v>14.43</v>
      </c>
      <c r="K266" s="714">
        <f t="shared" si="4"/>
        <v>0.32000000000000028</v>
      </c>
      <c r="L266" s="175"/>
    </row>
    <row r="267" spans="1:12" ht="30" x14ac:dyDescent="0.3">
      <c r="A267" s="184" t="s">
        <v>403</v>
      </c>
      <c r="B267" s="184" t="s">
        <v>467</v>
      </c>
      <c r="C267" s="184" t="s">
        <v>780</v>
      </c>
      <c r="D267" s="184" t="s">
        <v>369</v>
      </c>
      <c r="E267" s="184" t="s">
        <v>370</v>
      </c>
      <c r="F267" s="299">
        <v>30965</v>
      </c>
      <c r="G267" s="184" t="s">
        <v>371</v>
      </c>
      <c r="H267" s="714">
        <v>15.5</v>
      </c>
      <c r="I267" s="714">
        <v>45.58</v>
      </c>
      <c r="J267" s="714">
        <v>14.43</v>
      </c>
      <c r="K267" s="714">
        <f t="shared" si="4"/>
        <v>1.0700000000000003</v>
      </c>
      <c r="L267" s="175"/>
    </row>
    <row r="268" spans="1:12" ht="30" x14ac:dyDescent="0.3">
      <c r="A268" s="184" t="s">
        <v>469</v>
      </c>
      <c r="B268" s="184" t="s">
        <v>720</v>
      </c>
      <c r="C268" s="184" t="s">
        <v>781</v>
      </c>
      <c r="D268" s="184" t="s">
        <v>369</v>
      </c>
      <c r="E268" s="184" t="s">
        <v>370</v>
      </c>
      <c r="F268" s="299">
        <v>30973</v>
      </c>
      <c r="G268" s="184" t="s">
        <v>371</v>
      </c>
      <c r="H268" s="714">
        <v>15</v>
      </c>
      <c r="I268" s="714">
        <v>45.77</v>
      </c>
      <c r="J268" s="714">
        <v>14.19</v>
      </c>
      <c r="K268" s="714">
        <f t="shared" si="4"/>
        <v>0.8100000000000005</v>
      </c>
      <c r="L268" s="175"/>
    </row>
    <row r="269" spans="1:12" ht="30" x14ac:dyDescent="0.3">
      <c r="A269" s="184" t="s">
        <v>469</v>
      </c>
      <c r="B269" s="184" t="s">
        <v>782</v>
      </c>
      <c r="C269" s="184" t="s">
        <v>783</v>
      </c>
      <c r="D269" s="184" t="s">
        <v>369</v>
      </c>
      <c r="E269" s="184" t="s">
        <v>370</v>
      </c>
      <c r="F269" s="299">
        <v>30979</v>
      </c>
      <c r="G269" s="184" t="s">
        <v>371</v>
      </c>
      <c r="H269" s="714">
        <v>15.5</v>
      </c>
      <c r="I269" s="714">
        <v>36</v>
      </c>
      <c r="J269" s="714">
        <v>14.19</v>
      </c>
      <c r="K269" s="714">
        <f t="shared" si="4"/>
        <v>1.3100000000000005</v>
      </c>
      <c r="L269" s="175"/>
    </row>
    <row r="270" spans="1:12" ht="30" x14ac:dyDescent="0.3">
      <c r="A270" s="184" t="s">
        <v>430</v>
      </c>
      <c r="B270" s="184" t="s">
        <v>600</v>
      </c>
      <c r="C270" s="184" t="s">
        <v>784</v>
      </c>
      <c r="D270" s="184" t="s">
        <v>369</v>
      </c>
      <c r="E270" s="184" t="s">
        <v>370</v>
      </c>
      <c r="F270" s="299">
        <v>31006</v>
      </c>
      <c r="G270" s="184" t="s">
        <v>371</v>
      </c>
      <c r="H270" s="714">
        <v>15.92</v>
      </c>
      <c r="I270" s="714">
        <v>37.799999999999997</v>
      </c>
      <c r="J270" s="714">
        <v>13.83</v>
      </c>
      <c r="K270" s="714">
        <f t="shared" si="4"/>
        <v>2.09</v>
      </c>
      <c r="L270" s="175"/>
    </row>
    <row r="271" spans="1:12" ht="30" x14ac:dyDescent="0.3">
      <c r="A271" s="184" t="s">
        <v>627</v>
      </c>
      <c r="B271" s="184" t="s">
        <v>628</v>
      </c>
      <c r="C271" s="184" t="s">
        <v>785</v>
      </c>
      <c r="D271" s="184" t="s">
        <v>369</v>
      </c>
      <c r="E271" s="184" t="s">
        <v>370</v>
      </c>
      <c r="F271" s="299">
        <v>31016</v>
      </c>
      <c r="G271" s="184" t="s">
        <v>371</v>
      </c>
      <c r="H271" s="714">
        <v>15.5</v>
      </c>
      <c r="I271" s="714">
        <v>48.07</v>
      </c>
      <c r="J271" s="714">
        <v>13.83</v>
      </c>
      <c r="K271" s="714">
        <f t="shared" si="4"/>
        <v>1.67</v>
      </c>
      <c r="L271" s="175"/>
    </row>
    <row r="272" spans="1:12" ht="30" x14ac:dyDescent="0.3">
      <c r="A272" s="184" t="s">
        <v>667</v>
      </c>
      <c r="B272" s="184" t="s">
        <v>685</v>
      </c>
      <c r="C272" s="184" t="s">
        <v>786</v>
      </c>
      <c r="D272" s="184" t="s">
        <v>369</v>
      </c>
      <c r="E272" s="184" t="s">
        <v>370</v>
      </c>
      <c r="F272" s="299">
        <v>31034</v>
      </c>
      <c r="G272" s="184" t="s">
        <v>371</v>
      </c>
      <c r="H272" s="714">
        <v>15</v>
      </c>
      <c r="I272" s="714">
        <v>35.89</v>
      </c>
      <c r="J272" s="714">
        <v>13.25</v>
      </c>
      <c r="K272" s="714">
        <f t="shared" si="4"/>
        <v>1.75</v>
      </c>
      <c r="L272" s="175"/>
    </row>
    <row r="273" spans="1:12" ht="30" x14ac:dyDescent="0.3">
      <c r="A273" s="184" t="s">
        <v>396</v>
      </c>
      <c r="B273" s="184" t="s">
        <v>400</v>
      </c>
      <c r="C273" s="184" t="s">
        <v>787</v>
      </c>
      <c r="D273" s="184" t="s">
        <v>369</v>
      </c>
      <c r="E273" s="184" t="s">
        <v>370</v>
      </c>
      <c r="F273" s="299">
        <v>31036</v>
      </c>
      <c r="G273" s="184" t="s">
        <v>371</v>
      </c>
      <c r="H273" s="714">
        <v>15</v>
      </c>
      <c r="I273" s="714">
        <v>45.49</v>
      </c>
      <c r="J273" s="714">
        <v>13.25</v>
      </c>
      <c r="K273" s="714">
        <f t="shared" si="4"/>
        <v>1.75</v>
      </c>
      <c r="L273" s="175"/>
    </row>
    <row r="274" spans="1:12" ht="30" x14ac:dyDescent="0.3">
      <c r="A274" s="184" t="s">
        <v>497</v>
      </c>
      <c r="B274" s="184" t="s">
        <v>498</v>
      </c>
      <c r="C274" s="184" t="s">
        <v>788</v>
      </c>
      <c r="D274" s="184" t="s">
        <v>369</v>
      </c>
      <c r="E274" s="184" t="s">
        <v>370</v>
      </c>
      <c r="F274" s="299">
        <v>31044</v>
      </c>
      <c r="G274" s="184" t="s">
        <v>371</v>
      </c>
      <c r="H274" s="714">
        <v>15.75</v>
      </c>
      <c r="I274" s="714">
        <v>42.2</v>
      </c>
      <c r="J274" s="714">
        <v>13.25</v>
      </c>
      <c r="K274" s="714">
        <f t="shared" si="4"/>
        <v>2.5</v>
      </c>
      <c r="L274" s="175"/>
    </row>
    <row r="275" spans="1:12" ht="30" x14ac:dyDescent="0.3">
      <c r="A275" s="184" t="s">
        <v>449</v>
      </c>
      <c r="B275" s="184" t="s">
        <v>488</v>
      </c>
      <c r="C275" s="184" t="s">
        <v>789</v>
      </c>
      <c r="D275" s="184" t="s">
        <v>369</v>
      </c>
      <c r="E275" s="184" t="s">
        <v>370</v>
      </c>
      <c r="F275" s="299">
        <v>31049</v>
      </c>
      <c r="G275" s="184" t="s">
        <v>371</v>
      </c>
      <c r="H275" s="714">
        <v>16</v>
      </c>
      <c r="I275" s="714">
        <v>35.58</v>
      </c>
      <c r="J275" s="714">
        <v>13.25</v>
      </c>
      <c r="K275" s="714">
        <f t="shared" si="4"/>
        <v>2.75</v>
      </c>
      <c r="L275" s="175"/>
    </row>
    <row r="276" spans="1:12" ht="30" x14ac:dyDescent="0.3">
      <c r="A276" s="184" t="s">
        <v>396</v>
      </c>
      <c r="B276" s="184" t="s">
        <v>538</v>
      </c>
      <c r="C276" s="184" t="s">
        <v>790</v>
      </c>
      <c r="D276" s="184" t="s">
        <v>369</v>
      </c>
      <c r="E276" s="184" t="s">
        <v>370</v>
      </c>
      <c r="F276" s="299">
        <v>31078</v>
      </c>
      <c r="G276" s="184" t="s">
        <v>371</v>
      </c>
      <c r="H276" s="714">
        <v>14.75</v>
      </c>
      <c r="I276" s="714">
        <v>50</v>
      </c>
      <c r="J276" s="714">
        <v>13.07</v>
      </c>
      <c r="K276" s="714">
        <f t="shared" si="4"/>
        <v>1.6799999999999997</v>
      </c>
      <c r="L276" s="175"/>
    </row>
    <row r="277" spans="1:12" ht="30" x14ac:dyDescent="0.3">
      <c r="A277" s="184" t="s">
        <v>437</v>
      </c>
      <c r="B277" s="184" t="s">
        <v>438</v>
      </c>
      <c r="C277" s="184" t="s">
        <v>791</v>
      </c>
      <c r="D277" s="184" t="s">
        <v>369</v>
      </c>
      <c r="E277" s="184" t="s">
        <v>370</v>
      </c>
      <c r="F277" s="299">
        <v>31085</v>
      </c>
      <c r="G277" s="184" t="s">
        <v>371</v>
      </c>
      <c r="H277" s="714">
        <v>14.85</v>
      </c>
      <c r="I277" s="714">
        <v>44.8</v>
      </c>
      <c r="J277" s="714">
        <v>13.07</v>
      </c>
      <c r="K277" s="714">
        <f t="shared" si="4"/>
        <v>1.7799999999999994</v>
      </c>
      <c r="L277" s="175"/>
    </row>
    <row r="278" spans="1:12" ht="30" x14ac:dyDescent="0.3">
      <c r="A278" s="184" t="s">
        <v>434</v>
      </c>
      <c r="B278" s="184" t="s">
        <v>656</v>
      </c>
      <c r="C278" s="184" t="s">
        <v>792</v>
      </c>
      <c r="D278" s="184" t="s">
        <v>369</v>
      </c>
      <c r="E278" s="184" t="s">
        <v>370</v>
      </c>
      <c r="F278" s="299">
        <v>31093</v>
      </c>
      <c r="G278" s="184" t="s">
        <v>371</v>
      </c>
      <c r="H278" s="714">
        <v>15</v>
      </c>
      <c r="I278" s="714" t="s">
        <v>309</v>
      </c>
      <c r="J278" s="714">
        <v>12.99</v>
      </c>
      <c r="K278" s="714">
        <f t="shared" si="4"/>
        <v>2.0099999999999998</v>
      </c>
      <c r="L278" s="175"/>
    </row>
    <row r="279" spans="1:12" ht="30" x14ac:dyDescent="0.3">
      <c r="A279" s="184" t="s">
        <v>667</v>
      </c>
      <c r="B279" s="184" t="s">
        <v>378</v>
      </c>
      <c r="C279" s="184" t="s">
        <v>793</v>
      </c>
      <c r="D279" s="184" t="s">
        <v>369</v>
      </c>
      <c r="E279" s="184" t="s">
        <v>370</v>
      </c>
      <c r="F279" s="299">
        <v>31098</v>
      </c>
      <c r="G279" s="184" t="s">
        <v>371</v>
      </c>
      <c r="H279" s="714">
        <v>14.5</v>
      </c>
      <c r="I279" s="714">
        <v>43.91</v>
      </c>
      <c r="J279" s="714">
        <v>12.99</v>
      </c>
      <c r="K279" s="714">
        <f t="shared" si="4"/>
        <v>1.5099999999999998</v>
      </c>
      <c r="L279" s="175"/>
    </row>
    <row r="280" spans="1:12" ht="30" x14ac:dyDescent="0.3">
      <c r="A280" s="184" t="s">
        <v>590</v>
      </c>
      <c r="B280" s="184" t="s">
        <v>591</v>
      </c>
      <c r="C280" s="184" t="s">
        <v>794</v>
      </c>
      <c r="D280" s="184" t="s">
        <v>369</v>
      </c>
      <c r="E280" s="184" t="s">
        <v>370</v>
      </c>
      <c r="F280" s="299">
        <v>31100</v>
      </c>
      <c r="G280" s="184" t="s">
        <v>371</v>
      </c>
      <c r="H280" s="714">
        <v>14.86</v>
      </c>
      <c r="I280" s="714">
        <v>42.18</v>
      </c>
      <c r="J280" s="714">
        <v>12.99</v>
      </c>
      <c r="K280" s="714">
        <f t="shared" si="4"/>
        <v>1.8699999999999992</v>
      </c>
      <c r="L280" s="175"/>
    </row>
    <row r="281" spans="1:12" ht="30" x14ac:dyDescent="0.3">
      <c r="A281" s="184" t="s">
        <v>403</v>
      </c>
      <c r="B281" s="184" t="s">
        <v>404</v>
      </c>
      <c r="C281" s="184" t="s">
        <v>795</v>
      </c>
      <c r="D281" s="184" t="s">
        <v>369</v>
      </c>
      <c r="E281" s="184" t="s">
        <v>370</v>
      </c>
      <c r="F281" s="299">
        <v>31120</v>
      </c>
      <c r="G281" s="184" t="s">
        <v>371</v>
      </c>
      <c r="H281" s="714">
        <v>15.5</v>
      </c>
      <c r="I281" s="714">
        <v>43.35</v>
      </c>
      <c r="J281" s="714">
        <v>12.99</v>
      </c>
      <c r="K281" s="714">
        <f t="shared" si="4"/>
        <v>2.5099999999999998</v>
      </c>
      <c r="L281" s="175"/>
    </row>
    <row r="282" spans="1:12" ht="30" x14ac:dyDescent="0.3">
      <c r="A282" s="184" t="s">
        <v>403</v>
      </c>
      <c r="B282" s="184" t="s">
        <v>459</v>
      </c>
      <c r="C282" s="184" t="s">
        <v>796</v>
      </c>
      <c r="D282" s="184" t="s">
        <v>369</v>
      </c>
      <c r="E282" s="184" t="s">
        <v>370</v>
      </c>
      <c r="F282" s="299">
        <v>31146</v>
      </c>
      <c r="G282" s="184" t="s">
        <v>371</v>
      </c>
      <c r="H282" s="714">
        <v>15.5</v>
      </c>
      <c r="I282" s="714">
        <v>40.97</v>
      </c>
      <c r="J282" s="714">
        <v>13.03</v>
      </c>
      <c r="K282" s="714">
        <f t="shared" si="4"/>
        <v>2.4700000000000006</v>
      </c>
      <c r="L282" s="175"/>
    </row>
    <row r="283" spans="1:12" ht="30" x14ac:dyDescent="0.3">
      <c r="A283" s="184" t="s">
        <v>403</v>
      </c>
      <c r="B283" s="184" t="s">
        <v>547</v>
      </c>
      <c r="C283" s="184" t="s">
        <v>797</v>
      </c>
      <c r="D283" s="184" t="s">
        <v>369</v>
      </c>
      <c r="E283" s="184" t="s">
        <v>370</v>
      </c>
      <c r="F283" s="299">
        <v>31153</v>
      </c>
      <c r="G283" s="184" t="s">
        <v>371</v>
      </c>
      <c r="H283" s="714">
        <v>15.7</v>
      </c>
      <c r="I283" s="714">
        <v>42.09</v>
      </c>
      <c r="J283" s="714">
        <v>13.8</v>
      </c>
      <c r="K283" s="714">
        <f t="shared" si="4"/>
        <v>1.8999999999999986</v>
      </c>
      <c r="L283" s="175"/>
    </row>
    <row r="284" spans="1:12" ht="30" x14ac:dyDescent="0.3">
      <c r="A284" s="184" t="s">
        <v>679</v>
      </c>
      <c r="B284" s="184" t="s">
        <v>482</v>
      </c>
      <c r="C284" s="184" t="s">
        <v>798</v>
      </c>
      <c r="D284" s="184" t="s">
        <v>369</v>
      </c>
      <c r="E284" s="184" t="s">
        <v>370</v>
      </c>
      <c r="F284" s="299">
        <v>31208</v>
      </c>
      <c r="G284" s="184" t="s">
        <v>371</v>
      </c>
      <c r="H284" s="714">
        <v>15.75</v>
      </c>
      <c r="I284" s="714">
        <v>37.9</v>
      </c>
      <c r="J284" s="714">
        <v>13.59</v>
      </c>
      <c r="K284" s="714">
        <f t="shared" si="4"/>
        <v>2.16</v>
      </c>
      <c r="L284" s="175"/>
    </row>
    <row r="285" spans="1:12" ht="30" x14ac:dyDescent="0.3">
      <c r="A285" s="184" t="s">
        <v>521</v>
      </c>
      <c r="B285" s="184" t="s">
        <v>522</v>
      </c>
      <c r="C285" s="184" t="s">
        <v>799</v>
      </c>
      <c r="D285" s="184" t="s">
        <v>369</v>
      </c>
      <c r="E285" s="184" t="s">
        <v>370</v>
      </c>
      <c r="F285" s="299">
        <v>31224</v>
      </c>
      <c r="G285" s="184" t="s">
        <v>371</v>
      </c>
      <c r="H285" s="714">
        <v>14.82</v>
      </c>
      <c r="I285" s="714">
        <v>28.01</v>
      </c>
      <c r="J285" s="714">
        <v>13.17</v>
      </c>
      <c r="K285" s="714">
        <f t="shared" si="4"/>
        <v>1.6500000000000004</v>
      </c>
      <c r="L285" s="175"/>
    </row>
    <row r="286" spans="1:12" ht="30" x14ac:dyDescent="0.3">
      <c r="A286" s="184" t="s">
        <v>403</v>
      </c>
      <c r="B286" s="184" t="s">
        <v>457</v>
      </c>
      <c r="C286" s="184" t="s">
        <v>800</v>
      </c>
      <c r="D286" s="184" t="s">
        <v>369</v>
      </c>
      <c r="E286" s="184" t="s">
        <v>370</v>
      </c>
      <c r="F286" s="299">
        <v>31237</v>
      </c>
      <c r="G286" s="184" t="s">
        <v>371</v>
      </c>
      <c r="H286" s="714">
        <v>15</v>
      </c>
      <c r="I286" s="714">
        <v>44.23</v>
      </c>
      <c r="J286" s="714">
        <v>13.17</v>
      </c>
      <c r="K286" s="714">
        <f t="shared" si="4"/>
        <v>1.83</v>
      </c>
      <c r="L286" s="175"/>
    </row>
    <row r="287" spans="1:12" ht="30" x14ac:dyDescent="0.3">
      <c r="A287" s="184" t="s">
        <v>396</v>
      </c>
      <c r="B287" s="184" t="s">
        <v>397</v>
      </c>
      <c r="C287" s="184" t="s">
        <v>801</v>
      </c>
      <c r="D287" s="184" t="s">
        <v>369</v>
      </c>
      <c r="E287" s="184" t="s">
        <v>370</v>
      </c>
      <c r="F287" s="299">
        <v>31254</v>
      </c>
      <c r="G287" s="184" t="s">
        <v>371</v>
      </c>
      <c r="H287" s="714">
        <v>14.5</v>
      </c>
      <c r="I287" s="714">
        <v>47.88</v>
      </c>
      <c r="J287" s="714">
        <v>12.14</v>
      </c>
      <c r="K287" s="714">
        <f t="shared" si="4"/>
        <v>2.3599999999999994</v>
      </c>
      <c r="L287" s="175"/>
    </row>
    <row r="288" spans="1:12" ht="30" x14ac:dyDescent="0.3">
      <c r="A288" s="184" t="s">
        <v>396</v>
      </c>
      <c r="B288" s="184" t="s">
        <v>542</v>
      </c>
      <c r="C288" s="184" t="s">
        <v>802</v>
      </c>
      <c r="D288" s="184" t="s">
        <v>369</v>
      </c>
      <c r="E288" s="184" t="s">
        <v>370</v>
      </c>
      <c r="F288" s="299">
        <v>31288</v>
      </c>
      <c r="G288" s="184" t="s">
        <v>371</v>
      </c>
      <c r="H288" s="714">
        <v>14.5</v>
      </c>
      <c r="I288" s="714">
        <v>46.94</v>
      </c>
      <c r="J288" s="714">
        <v>12.06</v>
      </c>
      <c r="K288" s="714">
        <f t="shared" si="4"/>
        <v>2.4399999999999995</v>
      </c>
      <c r="L288" s="175"/>
    </row>
    <row r="289" spans="1:12" ht="30" x14ac:dyDescent="0.3">
      <c r="A289" s="184" t="s">
        <v>381</v>
      </c>
      <c r="B289" s="184" t="s">
        <v>382</v>
      </c>
      <c r="C289" s="184" t="s">
        <v>803</v>
      </c>
      <c r="D289" s="184" t="s">
        <v>369</v>
      </c>
      <c r="E289" s="184" t="s">
        <v>370</v>
      </c>
      <c r="F289" s="299">
        <v>31313</v>
      </c>
      <c r="G289" s="184" t="s">
        <v>371</v>
      </c>
      <c r="H289" s="714">
        <v>15.3</v>
      </c>
      <c r="I289" s="714">
        <v>43.06</v>
      </c>
      <c r="J289" s="714">
        <v>12.14</v>
      </c>
      <c r="K289" s="714">
        <f t="shared" si="4"/>
        <v>3.16</v>
      </c>
      <c r="L289" s="175"/>
    </row>
    <row r="290" spans="1:12" ht="30" x14ac:dyDescent="0.3">
      <c r="A290" s="184" t="s">
        <v>481</v>
      </c>
      <c r="B290" s="184" t="s">
        <v>482</v>
      </c>
      <c r="C290" s="184" t="s">
        <v>804</v>
      </c>
      <c r="D290" s="184" t="s">
        <v>369</v>
      </c>
      <c r="E290" s="184" t="s">
        <v>370</v>
      </c>
      <c r="F290" s="299">
        <v>31315</v>
      </c>
      <c r="G290" s="184" t="s">
        <v>371</v>
      </c>
      <c r="H290" s="714">
        <v>14.5</v>
      </c>
      <c r="I290" s="714" t="s">
        <v>309</v>
      </c>
      <c r="J290" s="714">
        <v>12.14</v>
      </c>
      <c r="K290" s="714">
        <f t="shared" si="4"/>
        <v>2.3599999999999994</v>
      </c>
      <c r="L290" s="175"/>
    </row>
    <row r="291" spans="1:12" ht="30" x14ac:dyDescent="0.3">
      <c r="A291" s="184" t="s">
        <v>373</v>
      </c>
      <c r="B291" s="184" t="s">
        <v>722</v>
      </c>
      <c r="C291" s="184" t="s">
        <v>805</v>
      </c>
      <c r="D291" s="184" t="s">
        <v>369</v>
      </c>
      <c r="E291" s="184" t="s">
        <v>370</v>
      </c>
      <c r="F291" s="299">
        <v>31316</v>
      </c>
      <c r="G291" s="184" t="s">
        <v>371</v>
      </c>
      <c r="H291" s="714">
        <v>14.5</v>
      </c>
      <c r="I291" s="714">
        <v>54</v>
      </c>
      <c r="J291" s="714">
        <v>12.14</v>
      </c>
      <c r="K291" s="714">
        <f t="shared" si="4"/>
        <v>2.3599999999999994</v>
      </c>
      <c r="L291" s="175"/>
    </row>
    <row r="292" spans="1:12" ht="30" x14ac:dyDescent="0.3">
      <c r="A292" s="184" t="s">
        <v>403</v>
      </c>
      <c r="B292" s="184" t="s">
        <v>467</v>
      </c>
      <c r="C292" s="184" t="s">
        <v>806</v>
      </c>
      <c r="D292" s="184" t="s">
        <v>369</v>
      </c>
      <c r="E292" s="184" t="s">
        <v>370</v>
      </c>
      <c r="F292" s="299">
        <v>31316</v>
      </c>
      <c r="G292" s="184" t="s">
        <v>371</v>
      </c>
      <c r="H292" s="714">
        <v>13.8</v>
      </c>
      <c r="I292" s="714">
        <v>49.09</v>
      </c>
      <c r="J292" s="714">
        <v>12.14</v>
      </c>
      <c r="K292" s="714">
        <f t="shared" si="4"/>
        <v>1.6600000000000001</v>
      </c>
      <c r="L292" s="175"/>
    </row>
    <row r="293" spans="1:12" ht="30" x14ac:dyDescent="0.3">
      <c r="A293" s="184" t="s">
        <v>679</v>
      </c>
      <c r="B293" s="184" t="s">
        <v>575</v>
      </c>
      <c r="C293" s="184" t="s">
        <v>807</v>
      </c>
      <c r="D293" s="184" t="s">
        <v>369</v>
      </c>
      <c r="E293" s="184" t="s">
        <v>370</v>
      </c>
      <c r="F293" s="299">
        <v>31345</v>
      </c>
      <c r="G293" s="184" t="s">
        <v>371</v>
      </c>
      <c r="H293" s="714">
        <v>15.25</v>
      </c>
      <c r="I293" s="714">
        <v>41.41</v>
      </c>
      <c r="J293" s="714">
        <v>12.13</v>
      </c>
      <c r="K293" s="714">
        <f t="shared" si="4"/>
        <v>3.1199999999999992</v>
      </c>
      <c r="L293" s="175"/>
    </row>
    <row r="294" spans="1:12" ht="30" x14ac:dyDescent="0.3">
      <c r="A294" s="184" t="s">
        <v>675</v>
      </c>
      <c r="B294" s="184" t="s">
        <v>482</v>
      </c>
      <c r="C294" s="184" t="s">
        <v>808</v>
      </c>
      <c r="D294" s="184" t="s">
        <v>369</v>
      </c>
      <c r="E294" s="184" t="s">
        <v>370</v>
      </c>
      <c r="F294" s="299">
        <v>31359</v>
      </c>
      <c r="G294" s="184" t="s">
        <v>371</v>
      </c>
      <c r="H294" s="714">
        <v>12.94</v>
      </c>
      <c r="I294" s="714">
        <v>77.760000000000005</v>
      </c>
      <c r="J294" s="714">
        <v>12.13</v>
      </c>
      <c r="K294" s="714">
        <f t="shared" si="4"/>
        <v>0.80999999999999872</v>
      </c>
      <c r="L294" s="175"/>
    </row>
    <row r="295" spans="1:12" ht="30" x14ac:dyDescent="0.3">
      <c r="A295" s="184" t="s">
        <v>517</v>
      </c>
      <c r="B295" s="184" t="s">
        <v>518</v>
      </c>
      <c r="C295" s="184" t="s">
        <v>809</v>
      </c>
      <c r="D295" s="184" t="s">
        <v>369</v>
      </c>
      <c r="E295" s="184" t="s">
        <v>370</v>
      </c>
      <c r="F295" s="299">
        <v>31371</v>
      </c>
      <c r="G295" s="184" t="s">
        <v>371</v>
      </c>
      <c r="H295" s="714">
        <v>14.9</v>
      </c>
      <c r="I295" s="714">
        <v>41.87</v>
      </c>
      <c r="J295" s="714">
        <v>12.01</v>
      </c>
      <c r="K295" s="714">
        <f t="shared" si="4"/>
        <v>2.8900000000000006</v>
      </c>
      <c r="L295" s="175"/>
    </row>
    <row r="296" spans="1:12" ht="30" x14ac:dyDescent="0.3">
      <c r="A296" s="184" t="s">
        <v>403</v>
      </c>
      <c r="B296" s="184" t="s">
        <v>409</v>
      </c>
      <c r="C296" s="184" t="s">
        <v>810</v>
      </c>
      <c r="D296" s="184" t="s">
        <v>369</v>
      </c>
      <c r="E296" s="184" t="s">
        <v>370</v>
      </c>
      <c r="F296" s="299">
        <v>31376</v>
      </c>
      <c r="G296" s="184" t="s">
        <v>371</v>
      </c>
      <c r="H296" s="714">
        <v>13.3</v>
      </c>
      <c r="I296" s="714">
        <v>50</v>
      </c>
      <c r="J296" s="714">
        <v>12.01</v>
      </c>
      <c r="K296" s="714">
        <f t="shared" si="4"/>
        <v>1.2900000000000009</v>
      </c>
      <c r="L296" s="175"/>
    </row>
    <row r="297" spans="1:12" ht="30" x14ac:dyDescent="0.3">
      <c r="A297" s="184" t="s">
        <v>549</v>
      </c>
      <c r="B297" s="184" t="s">
        <v>525</v>
      </c>
      <c r="C297" s="184" t="s">
        <v>811</v>
      </c>
      <c r="D297" s="184" t="s">
        <v>369</v>
      </c>
      <c r="E297" s="184" t="s">
        <v>370</v>
      </c>
      <c r="F297" s="299">
        <v>31387</v>
      </c>
      <c r="G297" s="184" t="s">
        <v>371</v>
      </c>
      <c r="H297" s="714">
        <v>12</v>
      </c>
      <c r="I297" s="714">
        <v>31.84</v>
      </c>
      <c r="J297" s="714">
        <v>12.01</v>
      </c>
      <c r="K297" s="714">
        <f t="shared" si="4"/>
        <v>-9.9999999999997868E-3</v>
      </c>
      <c r="L297" s="175"/>
    </row>
    <row r="298" spans="1:12" ht="30" x14ac:dyDescent="0.3">
      <c r="A298" s="184" t="s">
        <v>517</v>
      </c>
      <c r="B298" s="184" t="s">
        <v>575</v>
      </c>
      <c r="C298" s="184" t="s">
        <v>812</v>
      </c>
      <c r="D298" s="184" t="s">
        <v>369</v>
      </c>
      <c r="E298" s="184" t="s">
        <v>370</v>
      </c>
      <c r="F298" s="299">
        <v>31392</v>
      </c>
      <c r="G298" s="184" t="s">
        <v>371</v>
      </c>
      <c r="H298" s="714">
        <v>14.9</v>
      </c>
      <c r="I298" s="714">
        <v>46.04</v>
      </c>
      <c r="J298" s="714">
        <v>12.01</v>
      </c>
      <c r="K298" s="714">
        <f t="shared" si="4"/>
        <v>2.8900000000000006</v>
      </c>
      <c r="L298" s="175"/>
    </row>
    <row r="299" spans="1:12" ht="30" x14ac:dyDescent="0.3">
      <c r="A299" s="184" t="s">
        <v>497</v>
      </c>
      <c r="B299" s="184" t="s">
        <v>513</v>
      </c>
      <c r="C299" s="184" t="s">
        <v>813</v>
      </c>
      <c r="D299" s="184" t="s">
        <v>369</v>
      </c>
      <c r="E299" s="184" t="s">
        <v>370</v>
      </c>
      <c r="F299" s="299">
        <v>31401</v>
      </c>
      <c r="G299" s="184" t="s">
        <v>371</v>
      </c>
      <c r="H299" s="714">
        <v>15</v>
      </c>
      <c r="I299" s="714">
        <v>48</v>
      </c>
      <c r="J299" s="714">
        <v>11.51</v>
      </c>
      <c r="K299" s="714">
        <f t="shared" si="4"/>
        <v>3.49</v>
      </c>
      <c r="L299" s="175"/>
    </row>
    <row r="300" spans="1:12" ht="30" x14ac:dyDescent="0.3">
      <c r="A300" s="184" t="s">
        <v>396</v>
      </c>
      <c r="B300" s="184" t="s">
        <v>400</v>
      </c>
      <c r="C300" s="184" t="s">
        <v>814</v>
      </c>
      <c r="D300" s="184" t="s">
        <v>369</v>
      </c>
      <c r="E300" s="184" t="s">
        <v>370</v>
      </c>
      <c r="F300" s="299">
        <v>31401</v>
      </c>
      <c r="G300" s="184" t="s">
        <v>371</v>
      </c>
      <c r="H300" s="714">
        <v>15</v>
      </c>
      <c r="I300" s="714">
        <v>43.75</v>
      </c>
      <c r="J300" s="714">
        <v>11.51</v>
      </c>
      <c r="K300" s="714">
        <f t="shared" si="4"/>
        <v>3.49</v>
      </c>
      <c r="L300" s="175"/>
    </row>
    <row r="301" spans="1:12" ht="30" x14ac:dyDescent="0.3">
      <c r="A301" s="184" t="s">
        <v>388</v>
      </c>
      <c r="B301" s="184" t="s">
        <v>389</v>
      </c>
      <c r="C301" s="184" t="s">
        <v>815</v>
      </c>
      <c r="D301" s="184" t="s">
        <v>369</v>
      </c>
      <c r="E301" s="184" t="s">
        <v>370</v>
      </c>
      <c r="F301" s="299">
        <v>31401</v>
      </c>
      <c r="G301" s="184" t="s">
        <v>371</v>
      </c>
      <c r="H301" s="714">
        <v>14.88</v>
      </c>
      <c r="I301" s="714">
        <v>54.24</v>
      </c>
      <c r="J301" s="714">
        <v>11.51</v>
      </c>
      <c r="K301" s="714">
        <f t="shared" si="4"/>
        <v>3.370000000000001</v>
      </c>
      <c r="L301" s="175"/>
    </row>
    <row r="302" spans="1:12" ht="30" x14ac:dyDescent="0.3">
      <c r="A302" s="184" t="s">
        <v>667</v>
      </c>
      <c r="B302" s="184" t="s">
        <v>378</v>
      </c>
      <c r="C302" s="184" t="s">
        <v>816</v>
      </c>
      <c r="D302" s="184" t="s">
        <v>369</v>
      </c>
      <c r="E302" s="184" t="s">
        <v>370</v>
      </c>
      <c r="F302" s="299">
        <v>31412</v>
      </c>
      <c r="G302" s="184" t="s">
        <v>371</v>
      </c>
      <c r="H302" s="714">
        <v>14.5</v>
      </c>
      <c r="I302" s="714">
        <v>48.96</v>
      </c>
      <c r="J302" s="714">
        <v>11.51</v>
      </c>
      <c r="K302" s="714">
        <f t="shared" si="4"/>
        <v>2.99</v>
      </c>
      <c r="L302" s="175"/>
    </row>
    <row r="303" spans="1:12" ht="30" x14ac:dyDescent="0.3">
      <c r="A303" s="184" t="s">
        <v>555</v>
      </c>
      <c r="B303" s="184" t="s">
        <v>556</v>
      </c>
      <c r="C303" s="184" t="s">
        <v>817</v>
      </c>
      <c r="D303" s="184" t="s">
        <v>369</v>
      </c>
      <c r="E303" s="184" t="s">
        <v>370</v>
      </c>
      <c r="F303" s="299">
        <v>31412</v>
      </c>
      <c r="G303" s="184" t="s">
        <v>371</v>
      </c>
      <c r="H303" s="714">
        <v>14</v>
      </c>
      <c r="I303" s="714">
        <v>45.56</v>
      </c>
      <c r="J303" s="714">
        <v>11.51</v>
      </c>
      <c r="K303" s="714">
        <f t="shared" si="4"/>
        <v>2.4900000000000002</v>
      </c>
      <c r="L303" s="175"/>
    </row>
    <row r="304" spans="1:12" ht="30" x14ac:dyDescent="0.3">
      <c r="A304" s="184" t="s">
        <v>388</v>
      </c>
      <c r="B304" s="184" t="s">
        <v>525</v>
      </c>
      <c r="C304" s="184" t="s">
        <v>818</v>
      </c>
      <c r="D304" s="184" t="s">
        <v>369</v>
      </c>
      <c r="E304" s="184" t="s">
        <v>370</v>
      </c>
      <c r="F304" s="299">
        <v>31429</v>
      </c>
      <c r="G304" s="184" t="s">
        <v>371</v>
      </c>
      <c r="H304" s="714">
        <v>14.5</v>
      </c>
      <c r="I304" s="714">
        <v>54</v>
      </c>
      <c r="J304" s="714">
        <v>11.01</v>
      </c>
      <c r="K304" s="714">
        <f t="shared" si="4"/>
        <v>3.49</v>
      </c>
      <c r="L304" s="175"/>
    </row>
    <row r="305" spans="1:12" ht="30" x14ac:dyDescent="0.3">
      <c r="A305" s="184" t="s">
        <v>403</v>
      </c>
      <c r="B305" s="184" t="s">
        <v>425</v>
      </c>
      <c r="C305" s="184" t="s">
        <v>819</v>
      </c>
      <c r="D305" s="184" t="s">
        <v>369</v>
      </c>
      <c r="E305" s="184" t="s">
        <v>370</v>
      </c>
      <c r="F305" s="299">
        <v>31454</v>
      </c>
      <c r="G305" s="184" t="s">
        <v>371</v>
      </c>
      <c r="H305" s="714">
        <v>12.5</v>
      </c>
      <c r="I305" s="714">
        <v>43.01</v>
      </c>
      <c r="J305" s="714">
        <v>11.01</v>
      </c>
      <c r="K305" s="714">
        <f t="shared" si="4"/>
        <v>1.4900000000000002</v>
      </c>
      <c r="L305" s="175"/>
    </row>
    <row r="306" spans="1:12" ht="30" x14ac:dyDescent="0.3">
      <c r="A306" s="184" t="s">
        <v>679</v>
      </c>
      <c r="B306" s="184" t="s">
        <v>680</v>
      </c>
      <c r="C306" s="184" t="s">
        <v>820</v>
      </c>
      <c r="D306" s="184" t="s">
        <v>369</v>
      </c>
      <c r="E306" s="184" t="s">
        <v>370</v>
      </c>
      <c r="F306" s="299">
        <v>31455</v>
      </c>
      <c r="G306" s="184" t="s">
        <v>371</v>
      </c>
      <c r="H306" s="714">
        <v>15.2</v>
      </c>
      <c r="I306" s="714">
        <v>51.5</v>
      </c>
      <c r="J306" s="714">
        <v>11.01</v>
      </c>
      <c r="K306" s="714">
        <f t="shared" si="4"/>
        <v>4.1899999999999995</v>
      </c>
      <c r="L306" s="175"/>
    </row>
    <row r="307" spans="1:12" ht="30" x14ac:dyDescent="0.3">
      <c r="A307" s="184" t="s">
        <v>521</v>
      </c>
      <c r="B307" s="184" t="s">
        <v>821</v>
      </c>
      <c r="C307" s="184" t="s">
        <v>822</v>
      </c>
      <c r="D307" s="184" t="s">
        <v>369</v>
      </c>
      <c r="E307" s="184" t="s">
        <v>370</v>
      </c>
      <c r="F307" s="299">
        <v>31482</v>
      </c>
      <c r="G307" s="184" t="s">
        <v>371</v>
      </c>
      <c r="H307" s="714">
        <v>14</v>
      </c>
      <c r="I307" s="714">
        <v>33.14</v>
      </c>
      <c r="J307" s="714">
        <v>10.8</v>
      </c>
      <c r="K307" s="714">
        <f t="shared" si="4"/>
        <v>3.1999999999999993</v>
      </c>
      <c r="L307" s="175"/>
    </row>
    <row r="308" spans="1:12" ht="30" x14ac:dyDescent="0.3">
      <c r="A308" s="184" t="s">
        <v>403</v>
      </c>
      <c r="B308" s="184" t="s">
        <v>422</v>
      </c>
      <c r="C308" s="184" t="s">
        <v>823</v>
      </c>
      <c r="D308" s="184" t="s">
        <v>369</v>
      </c>
      <c r="E308" s="184" t="s">
        <v>370</v>
      </c>
      <c r="F308" s="299">
        <v>31504</v>
      </c>
      <c r="G308" s="184" t="s">
        <v>371</v>
      </c>
      <c r="H308" s="714">
        <v>12.9</v>
      </c>
      <c r="I308" s="714">
        <v>52.19</v>
      </c>
      <c r="J308" s="714">
        <v>10.32</v>
      </c>
      <c r="K308" s="714">
        <f t="shared" si="4"/>
        <v>2.58</v>
      </c>
      <c r="L308" s="175"/>
    </row>
    <row r="309" spans="1:12" ht="30" x14ac:dyDescent="0.3">
      <c r="A309" s="184" t="s">
        <v>427</v>
      </c>
      <c r="B309" s="184" t="s">
        <v>428</v>
      </c>
      <c r="C309" s="184" t="s">
        <v>824</v>
      </c>
      <c r="D309" s="184" t="s">
        <v>369</v>
      </c>
      <c r="E309" s="184" t="s">
        <v>370</v>
      </c>
      <c r="F309" s="299">
        <v>31530</v>
      </c>
      <c r="G309" s="184" t="s">
        <v>371</v>
      </c>
      <c r="H309" s="714">
        <v>13.01</v>
      </c>
      <c r="I309" s="714">
        <v>33.83</v>
      </c>
      <c r="J309" s="714">
        <v>9.51</v>
      </c>
      <c r="K309" s="714">
        <f t="shared" si="4"/>
        <v>3.5</v>
      </c>
      <c r="L309" s="175"/>
    </row>
    <row r="310" spans="1:12" ht="30" x14ac:dyDescent="0.3">
      <c r="A310" s="184" t="s">
        <v>481</v>
      </c>
      <c r="B310" s="184" t="s">
        <v>525</v>
      </c>
      <c r="C310" s="184" t="s">
        <v>825</v>
      </c>
      <c r="D310" s="184" t="s">
        <v>369</v>
      </c>
      <c r="E310" s="184" t="s">
        <v>370</v>
      </c>
      <c r="F310" s="299">
        <v>31560</v>
      </c>
      <c r="G310" s="184" t="s">
        <v>371</v>
      </c>
      <c r="H310" s="714">
        <v>14</v>
      </c>
      <c r="I310" s="714" t="s">
        <v>309</v>
      </c>
      <c r="J310" s="714">
        <v>9.1300000000000008</v>
      </c>
      <c r="K310" s="714">
        <f t="shared" si="4"/>
        <v>4.8699999999999992</v>
      </c>
      <c r="L310" s="175"/>
    </row>
    <row r="311" spans="1:12" ht="30" x14ac:dyDescent="0.3">
      <c r="A311" s="184" t="s">
        <v>396</v>
      </c>
      <c r="B311" s="184" t="s">
        <v>397</v>
      </c>
      <c r="C311" s="184" t="s">
        <v>826</v>
      </c>
      <c r="D311" s="184" t="s">
        <v>369</v>
      </c>
      <c r="E311" s="184" t="s">
        <v>370</v>
      </c>
      <c r="F311" s="299">
        <v>31561</v>
      </c>
      <c r="G311" s="184" t="s">
        <v>371</v>
      </c>
      <c r="H311" s="714">
        <v>13.9</v>
      </c>
      <c r="I311" s="714">
        <v>49</v>
      </c>
      <c r="J311" s="714">
        <v>9.1300000000000008</v>
      </c>
      <c r="K311" s="714">
        <f t="shared" si="4"/>
        <v>4.7699999999999996</v>
      </c>
      <c r="L311" s="175"/>
    </row>
    <row r="312" spans="1:12" ht="30" x14ac:dyDescent="0.3">
      <c r="A312" s="184" t="s">
        <v>509</v>
      </c>
      <c r="B312" s="184" t="s">
        <v>533</v>
      </c>
      <c r="C312" s="184" t="s">
        <v>827</v>
      </c>
      <c r="D312" s="184" t="s">
        <v>369</v>
      </c>
      <c r="E312" s="184" t="s">
        <v>370</v>
      </c>
      <c r="F312" s="299">
        <v>31565</v>
      </c>
      <c r="G312" s="184" t="s">
        <v>371</v>
      </c>
      <c r="H312" s="714">
        <v>13</v>
      </c>
      <c r="I312" s="714">
        <v>39.83</v>
      </c>
      <c r="J312" s="714">
        <v>9.1300000000000008</v>
      </c>
      <c r="K312" s="714">
        <f t="shared" si="4"/>
        <v>3.8699999999999992</v>
      </c>
      <c r="L312" s="175"/>
    </row>
    <row r="313" spans="1:12" ht="30" x14ac:dyDescent="0.3">
      <c r="A313" s="184" t="s">
        <v>449</v>
      </c>
      <c r="B313" s="184" t="s">
        <v>472</v>
      </c>
      <c r="C313" s="184" t="s">
        <v>828</v>
      </c>
      <c r="D313" s="184" t="s">
        <v>369</v>
      </c>
      <c r="E313" s="184" t="s">
        <v>370</v>
      </c>
      <c r="F313" s="299">
        <v>31574</v>
      </c>
      <c r="G313" s="184" t="s">
        <v>371</v>
      </c>
      <c r="H313" s="714">
        <v>14</v>
      </c>
      <c r="I313" s="714">
        <v>39.520000000000003</v>
      </c>
      <c r="J313" s="714">
        <v>9.1300000000000008</v>
      </c>
      <c r="K313" s="714">
        <f t="shared" si="4"/>
        <v>4.8699999999999992</v>
      </c>
      <c r="L313" s="175"/>
    </row>
    <row r="314" spans="1:12" ht="30" x14ac:dyDescent="0.3">
      <c r="A314" s="184" t="s">
        <v>406</v>
      </c>
      <c r="B314" s="184" t="s">
        <v>407</v>
      </c>
      <c r="C314" s="184" t="s">
        <v>829</v>
      </c>
      <c r="D314" s="184" t="s">
        <v>369</v>
      </c>
      <c r="E314" s="184" t="s">
        <v>370</v>
      </c>
      <c r="F314" s="299">
        <v>31576</v>
      </c>
      <c r="G314" s="184" t="s">
        <v>371</v>
      </c>
      <c r="H314" s="714">
        <v>13.55</v>
      </c>
      <c r="I314" s="714">
        <v>36.96</v>
      </c>
      <c r="J314" s="714">
        <v>9.1300000000000008</v>
      </c>
      <c r="K314" s="714">
        <f t="shared" si="4"/>
        <v>4.42</v>
      </c>
      <c r="L314" s="175"/>
    </row>
    <row r="315" spans="1:12" ht="30" x14ac:dyDescent="0.3">
      <c r="A315" s="184" t="s">
        <v>427</v>
      </c>
      <c r="B315" s="184" t="s">
        <v>428</v>
      </c>
      <c r="C315" s="184" t="s">
        <v>830</v>
      </c>
      <c r="D315" s="184" t="s">
        <v>369</v>
      </c>
      <c r="E315" s="184" t="s">
        <v>370</v>
      </c>
      <c r="F315" s="299">
        <v>31590</v>
      </c>
      <c r="G315" s="184" t="s">
        <v>371</v>
      </c>
      <c r="H315" s="714">
        <v>11.88</v>
      </c>
      <c r="I315" s="714">
        <v>45</v>
      </c>
      <c r="J315" s="714">
        <v>9.57</v>
      </c>
      <c r="K315" s="714">
        <f t="shared" si="4"/>
        <v>2.3100000000000005</v>
      </c>
      <c r="L315" s="175"/>
    </row>
    <row r="316" spans="1:12" ht="30" x14ac:dyDescent="0.3">
      <c r="A316" s="184" t="s">
        <v>403</v>
      </c>
      <c r="B316" s="184" t="s">
        <v>457</v>
      </c>
      <c r="C316" s="184" t="s">
        <v>831</v>
      </c>
      <c r="D316" s="184" t="s">
        <v>369</v>
      </c>
      <c r="E316" s="184" t="s">
        <v>370</v>
      </c>
      <c r="F316" s="299">
        <v>31607</v>
      </c>
      <c r="G316" s="184" t="s">
        <v>371</v>
      </c>
      <c r="H316" s="714">
        <v>12.6</v>
      </c>
      <c r="I316" s="714">
        <v>45.86</v>
      </c>
      <c r="J316" s="714">
        <v>9.57</v>
      </c>
      <c r="K316" s="714">
        <f t="shared" si="4"/>
        <v>3.0299999999999994</v>
      </c>
      <c r="L316" s="175"/>
    </row>
    <row r="317" spans="1:12" ht="30" x14ac:dyDescent="0.3">
      <c r="A317" s="184" t="s">
        <v>434</v>
      </c>
      <c r="B317" s="184" t="s">
        <v>832</v>
      </c>
      <c r="C317" s="184" t="s">
        <v>833</v>
      </c>
      <c r="D317" s="184" t="s">
        <v>369</v>
      </c>
      <c r="E317" s="184" t="s">
        <v>370</v>
      </c>
      <c r="F317" s="299">
        <v>31623</v>
      </c>
      <c r="G317" s="184" t="s">
        <v>371</v>
      </c>
      <c r="H317" s="714">
        <v>13.3</v>
      </c>
      <c r="I317" s="714">
        <v>45.41</v>
      </c>
      <c r="J317" s="714">
        <v>9.65</v>
      </c>
      <c r="K317" s="714">
        <f t="shared" si="4"/>
        <v>3.6500000000000004</v>
      </c>
      <c r="L317" s="175"/>
    </row>
    <row r="318" spans="1:12" ht="30" x14ac:dyDescent="0.3">
      <c r="A318" s="184" t="s">
        <v>396</v>
      </c>
      <c r="B318" s="184" t="s">
        <v>542</v>
      </c>
      <c r="C318" s="184" t="s">
        <v>834</v>
      </c>
      <c r="D318" s="184" t="s">
        <v>369</v>
      </c>
      <c r="E318" s="184" t="s">
        <v>370</v>
      </c>
      <c r="F318" s="299">
        <v>31638</v>
      </c>
      <c r="G318" s="184" t="s">
        <v>371</v>
      </c>
      <c r="H318" s="714">
        <v>13.5</v>
      </c>
      <c r="I318" s="714">
        <v>46.78</v>
      </c>
      <c r="J318" s="714">
        <v>9.65</v>
      </c>
      <c r="K318" s="714">
        <f t="shared" si="4"/>
        <v>3.8499999999999996</v>
      </c>
      <c r="L318" s="175"/>
    </row>
    <row r="319" spans="1:12" ht="30" x14ac:dyDescent="0.3">
      <c r="A319" s="184" t="s">
        <v>490</v>
      </c>
      <c r="B319" s="184" t="s">
        <v>378</v>
      </c>
      <c r="C319" s="184" t="s">
        <v>835</v>
      </c>
      <c r="D319" s="184" t="s">
        <v>369</v>
      </c>
      <c r="E319" s="184" t="s">
        <v>370</v>
      </c>
      <c r="F319" s="299">
        <v>31660</v>
      </c>
      <c r="G319" s="184" t="s">
        <v>371</v>
      </c>
      <c r="H319" s="714">
        <v>13.3</v>
      </c>
      <c r="I319" s="714">
        <v>54.1</v>
      </c>
      <c r="J319" s="714">
        <v>9.35</v>
      </c>
      <c r="K319" s="714">
        <f t="shared" si="4"/>
        <v>3.9500000000000011</v>
      </c>
      <c r="L319" s="175"/>
    </row>
    <row r="320" spans="1:12" ht="30" x14ac:dyDescent="0.3">
      <c r="A320" s="184" t="s">
        <v>381</v>
      </c>
      <c r="B320" s="184" t="s">
        <v>382</v>
      </c>
      <c r="C320" s="184" t="s">
        <v>836</v>
      </c>
      <c r="D320" s="184" t="s">
        <v>369</v>
      </c>
      <c r="E320" s="184" t="s">
        <v>370</v>
      </c>
      <c r="F320" s="299">
        <v>31678</v>
      </c>
      <c r="G320" s="184" t="s">
        <v>371</v>
      </c>
      <c r="H320" s="714">
        <v>12.75</v>
      </c>
      <c r="I320" s="714">
        <v>45.47</v>
      </c>
      <c r="J320" s="714">
        <v>9.31</v>
      </c>
      <c r="K320" s="714">
        <f t="shared" si="4"/>
        <v>3.4399999999999995</v>
      </c>
      <c r="L320" s="175"/>
    </row>
    <row r="321" spans="1:12" ht="30" x14ac:dyDescent="0.3">
      <c r="A321" s="184" t="s">
        <v>373</v>
      </c>
      <c r="B321" s="184" t="s">
        <v>753</v>
      </c>
      <c r="C321" s="184" t="s">
        <v>837</v>
      </c>
      <c r="D321" s="184" t="s">
        <v>369</v>
      </c>
      <c r="E321" s="184" t="s">
        <v>370</v>
      </c>
      <c r="F321" s="299">
        <v>31715</v>
      </c>
      <c r="G321" s="184" t="s">
        <v>371</v>
      </c>
      <c r="H321" s="714">
        <v>13</v>
      </c>
      <c r="I321" s="714">
        <v>61.2</v>
      </c>
      <c r="J321" s="714">
        <v>9.5</v>
      </c>
      <c r="K321" s="714">
        <f t="shared" si="4"/>
        <v>3.5</v>
      </c>
      <c r="L321" s="175"/>
    </row>
    <row r="322" spans="1:12" ht="30" x14ac:dyDescent="0.3">
      <c r="A322" s="184" t="s">
        <v>469</v>
      </c>
      <c r="B322" s="184" t="s">
        <v>482</v>
      </c>
      <c r="C322" s="184" t="s">
        <v>838</v>
      </c>
      <c r="D322" s="184" t="s">
        <v>369</v>
      </c>
      <c r="E322" s="184" t="s">
        <v>370</v>
      </c>
      <c r="F322" s="299">
        <v>31716</v>
      </c>
      <c r="G322" s="184" t="s">
        <v>371</v>
      </c>
      <c r="H322" s="714">
        <v>13.75</v>
      </c>
      <c r="I322" s="714">
        <v>53.46</v>
      </c>
      <c r="J322" s="714">
        <v>9.5</v>
      </c>
      <c r="K322" s="714">
        <f t="shared" si="4"/>
        <v>4.25</v>
      </c>
      <c r="L322" s="175"/>
    </row>
    <row r="323" spans="1:12" ht="30" x14ac:dyDescent="0.3">
      <c r="A323" s="184" t="s">
        <v>517</v>
      </c>
      <c r="B323" s="184" t="s">
        <v>745</v>
      </c>
      <c r="C323" s="184" t="s">
        <v>839</v>
      </c>
      <c r="D323" s="184" t="s">
        <v>369</v>
      </c>
      <c r="E323" s="184" t="s">
        <v>370</v>
      </c>
      <c r="F323" s="299">
        <v>31726</v>
      </c>
      <c r="G323" s="184" t="s">
        <v>371</v>
      </c>
      <c r="H323" s="714">
        <v>14</v>
      </c>
      <c r="I323" s="714">
        <v>43.59</v>
      </c>
      <c r="J323" s="714">
        <v>9.5</v>
      </c>
      <c r="K323" s="714">
        <f t="shared" si="4"/>
        <v>4.5</v>
      </c>
      <c r="L323" s="175"/>
    </row>
    <row r="324" spans="1:12" ht="30" x14ac:dyDescent="0.3">
      <c r="A324" s="184" t="s">
        <v>517</v>
      </c>
      <c r="B324" s="184" t="s">
        <v>518</v>
      </c>
      <c r="C324" s="184" t="s">
        <v>840</v>
      </c>
      <c r="D324" s="184" t="s">
        <v>369</v>
      </c>
      <c r="E324" s="184" t="s">
        <v>370</v>
      </c>
      <c r="F324" s="299">
        <v>31735</v>
      </c>
      <c r="G324" s="184" t="s">
        <v>371</v>
      </c>
      <c r="H324" s="714">
        <v>13.75</v>
      </c>
      <c r="I324" s="714">
        <v>40.57</v>
      </c>
      <c r="J324" s="714">
        <v>9.5299999999999994</v>
      </c>
      <c r="K324" s="714">
        <f t="shared" si="4"/>
        <v>4.2200000000000006</v>
      </c>
      <c r="L324" s="175"/>
    </row>
    <row r="325" spans="1:12" ht="30" x14ac:dyDescent="0.3">
      <c r="A325" s="184" t="s">
        <v>373</v>
      </c>
      <c r="B325" s="184" t="s">
        <v>422</v>
      </c>
      <c r="C325" s="184" t="s">
        <v>841</v>
      </c>
      <c r="D325" s="184" t="s">
        <v>369</v>
      </c>
      <c r="E325" s="184" t="s">
        <v>370</v>
      </c>
      <c r="F325" s="299">
        <v>31741</v>
      </c>
      <c r="G325" s="184" t="s">
        <v>371</v>
      </c>
      <c r="H325" s="714">
        <v>13.15</v>
      </c>
      <c r="I325" s="714">
        <v>51.2</v>
      </c>
      <c r="J325" s="714">
        <v>9.5299999999999994</v>
      </c>
      <c r="K325" s="714">
        <f t="shared" si="4"/>
        <v>3.620000000000001</v>
      </c>
      <c r="L325" s="175"/>
    </row>
    <row r="326" spans="1:12" ht="30" x14ac:dyDescent="0.3">
      <c r="A326" s="184" t="s">
        <v>497</v>
      </c>
      <c r="B326" s="184" t="s">
        <v>596</v>
      </c>
      <c r="C326" s="184" t="s">
        <v>842</v>
      </c>
      <c r="D326" s="184" t="s">
        <v>369</v>
      </c>
      <c r="E326" s="184" t="s">
        <v>370</v>
      </c>
      <c r="F326" s="299">
        <v>31768</v>
      </c>
      <c r="G326" s="184" t="s">
        <v>371</v>
      </c>
      <c r="H326" s="714">
        <v>13.8</v>
      </c>
      <c r="I326" s="714">
        <v>44.5</v>
      </c>
      <c r="J326" s="714">
        <v>9.2899999999999991</v>
      </c>
      <c r="K326" s="714">
        <f t="shared" si="4"/>
        <v>4.5100000000000016</v>
      </c>
      <c r="L326" s="175"/>
    </row>
    <row r="327" spans="1:12" ht="30" x14ac:dyDescent="0.3">
      <c r="A327" s="184" t="s">
        <v>396</v>
      </c>
      <c r="B327" s="184" t="s">
        <v>400</v>
      </c>
      <c r="C327" s="184" t="s">
        <v>843</v>
      </c>
      <c r="D327" s="184" t="s">
        <v>369</v>
      </c>
      <c r="E327" s="184" t="s">
        <v>370</v>
      </c>
      <c r="F327" s="299">
        <v>31776</v>
      </c>
      <c r="G327" s="184" t="s">
        <v>371</v>
      </c>
      <c r="H327" s="714">
        <v>13.9</v>
      </c>
      <c r="I327" s="714">
        <v>45.86</v>
      </c>
      <c r="J327" s="714">
        <v>9.2899999999999991</v>
      </c>
      <c r="K327" s="714">
        <f t="shared" ref="K327:K390" si="5">H327-J327</f>
        <v>4.6100000000000012</v>
      </c>
      <c r="L327" s="175"/>
    </row>
    <row r="328" spans="1:12" ht="30" x14ac:dyDescent="0.3">
      <c r="A328" s="184" t="s">
        <v>555</v>
      </c>
      <c r="B328" s="184" t="s">
        <v>698</v>
      </c>
      <c r="C328" s="184" t="s">
        <v>844</v>
      </c>
      <c r="D328" s="184" t="s">
        <v>369</v>
      </c>
      <c r="E328" s="184" t="s">
        <v>370</v>
      </c>
      <c r="F328" s="299">
        <v>31797</v>
      </c>
      <c r="G328" s="184" t="s">
        <v>371</v>
      </c>
      <c r="H328" s="714">
        <v>12.75</v>
      </c>
      <c r="I328" s="714">
        <v>37.799999999999997</v>
      </c>
      <c r="J328" s="714">
        <v>9.1199999999999992</v>
      </c>
      <c r="K328" s="714">
        <f t="shared" si="5"/>
        <v>3.6300000000000008</v>
      </c>
      <c r="L328" s="175"/>
    </row>
    <row r="329" spans="1:12" ht="30" x14ac:dyDescent="0.3">
      <c r="A329" s="184" t="s">
        <v>555</v>
      </c>
      <c r="B329" s="184" t="s">
        <v>556</v>
      </c>
      <c r="C329" s="184" t="s">
        <v>845</v>
      </c>
      <c r="D329" s="184" t="s">
        <v>369</v>
      </c>
      <c r="E329" s="184" t="s">
        <v>370</v>
      </c>
      <c r="F329" s="299">
        <v>31804</v>
      </c>
      <c r="G329" s="184" t="s">
        <v>371</v>
      </c>
      <c r="H329" s="714">
        <v>12.16</v>
      </c>
      <c r="I329" s="714">
        <v>45</v>
      </c>
      <c r="J329" s="714">
        <v>9.1199999999999992</v>
      </c>
      <c r="K329" s="714">
        <f t="shared" si="5"/>
        <v>3.0400000000000009</v>
      </c>
      <c r="L329" s="175"/>
    </row>
    <row r="330" spans="1:12" ht="30" x14ac:dyDescent="0.3">
      <c r="A330" s="184" t="s">
        <v>679</v>
      </c>
      <c r="B330" s="184" t="s">
        <v>482</v>
      </c>
      <c r="C330" s="184" t="s">
        <v>846</v>
      </c>
      <c r="D330" s="184" t="s">
        <v>369</v>
      </c>
      <c r="E330" s="184" t="s">
        <v>370</v>
      </c>
      <c r="F330" s="299">
        <v>31821</v>
      </c>
      <c r="G330" s="184" t="s">
        <v>371</v>
      </c>
      <c r="H330" s="714">
        <v>12.6</v>
      </c>
      <c r="I330" s="714">
        <v>45.8</v>
      </c>
      <c r="J330" s="714">
        <v>9.1199999999999992</v>
      </c>
      <c r="K330" s="714">
        <f t="shared" si="5"/>
        <v>3.4800000000000004</v>
      </c>
      <c r="L330" s="175"/>
    </row>
    <row r="331" spans="1:12" ht="30" x14ac:dyDescent="0.3">
      <c r="A331" s="184" t="s">
        <v>481</v>
      </c>
      <c r="B331" s="184" t="s">
        <v>482</v>
      </c>
      <c r="C331" s="184" t="s">
        <v>847</v>
      </c>
      <c r="D331" s="184" t="s">
        <v>369</v>
      </c>
      <c r="E331" s="184" t="s">
        <v>370</v>
      </c>
      <c r="F331" s="299">
        <v>31832</v>
      </c>
      <c r="G331" s="184" t="s">
        <v>371</v>
      </c>
      <c r="H331" s="714">
        <v>12</v>
      </c>
      <c r="I331" s="714" t="s">
        <v>309</v>
      </c>
      <c r="J331" s="714">
        <v>8.94</v>
      </c>
      <c r="K331" s="714">
        <f t="shared" si="5"/>
        <v>3.0600000000000005</v>
      </c>
      <c r="L331" s="175"/>
    </row>
    <row r="332" spans="1:12" ht="30" x14ac:dyDescent="0.3">
      <c r="A332" s="184" t="s">
        <v>427</v>
      </c>
      <c r="B332" s="184" t="s">
        <v>848</v>
      </c>
      <c r="C332" s="184" t="s">
        <v>849</v>
      </c>
      <c r="D332" s="184" t="s">
        <v>369</v>
      </c>
      <c r="E332" s="184" t="s">
        <v>370</v>
      </c>
      <c r="F332" s="299">
        <v>31866</v>
      </c>
      <c r="G332" s="184" t="s">
        <v>371</v>
      </c>
      <c r="H332" s="714">
        <v>12.2</v>
      </c>
      <c r="I332" s="714">
        <v>37.119999999999997</v>
      </c>
      <c r="J332" s="714">
        <v>9</v>
      </c>
      <c r="K332" s="714">
        <f t="shared" si="5"/>
        <v>3.1999999999999993</v>
      </c>
      <c r="L332" s="175"/>
    </row>
    <row r="333" spans="1:12" ht="30" x14ac:dyDescent="0.3">
      <c r="A333" s="184" t="s">
        <v>377</v>
      </c>
      <c r="B333" s="184" t="s">
        <v>447</v>
      </c>
      <c r="C333" s="184" t="s">
        <v>850</v>
      </c>
      <c r="D333" s="184" t="s">
        <v>369</v>
      </c>
      <c r="E333" s="184" t="s">
        <v>370</v>
      </c>
      <c r="F333" s="299">
        <v>31902</v>
      </c>
      <c r="G333" s="184" t="s">
        <v>371</v>
      </c>
      <c r="H333" s="714">
        <v>12.85</v>
      </c>
      <c r="I333" s="714">
        <v>42.98</v>
      </c>
      <c r="J333" s="714">
        <v>8.93</v>
      </c>
      <c r="K333" s="714">
        <f t="shared" si="5"/>
        <v>3.92</v>
      </c>
      <c r="L333" s="175"/>
    </row>
    <row r="334" spans="1:12" ht="30" x14ac:dyDescent="0.3">
      <c r="A334" s="184" t="s">
        <v>396</v>
      </c>
      <c r="B334" s="184" t="s">
        <v>397</v>
      </c>
      <c r="C334" s="184" t="s">
        <v>851</v>
      </c>
      <c r="D334" s="184" t="s">
        <v>369</v>
      </c>
      <c r="E334" s="184" t="s">
        <v>370</v>
      </c>
      <c r="F334" s="299">
        <v>31925</v>
      </c>
      <c r="G334" s="184" t="s">
        <v>371</v>
      </c>
      <c r="H334" s="714">
        <v>13.5</v>
      </c>
      <c r="I334" s="714">
        <v>47.9</v>
      </c>
      <c r="J334" s="714">
        <v>9.35</v>
      </c>
      <c r="K334" s="714">
        <f t="shared" si="5"/>
        <v>4.1500000000000004</v>
      </c>
      <c r="L334" s="175"/>
    </row>
    <row r="335" spans="1:12" ht="30" x14ac:dyDescent="0.3">
      <c r="A335" s="184" t="s">
        <v>403</v>
      </c>
      <c r="B335" s="184" t="s">
        <v>457</v>
      </c>
      <c r="C335" s="184" t="s">
        <v>852</v>
      </c>
      <c r="D335" s="184" t="s">
        <v>369</v>
      </c>
      <c r="E335" s="184" t="s">
        <v>370</v>
      </c>
      <c r="F335" s="299">
        <v>31943</v>
      </c>
      <c r="G335" s="184" t="s">
        <v>371</v>
      </c>
      <c r="H335" s="714">
        <v>13.2</v>
      </c>
      <c r="I335" s="714">
        <v>36.9</v>
      </c>
      <c r="J335" s="714">
        <v>9.8699999999999992</v>
      </c>
      <c r="K335" s="714">
        <f t="shared" si="5"/>
        <v>3.33</v>
      </c>
      <c r="L335" s="175"/>
    </row>
    <row r="336" spans="1:12" ht="30" x14ac:dyDescent="0.3">
      <c r="A336" s="184" t="s">
        <v>449</v>
      </c>
      <c r="B336" s="184" t="s">
        <v>450</v>
      </c>
      <c r="C336" s="184" t="s">
        <v>853</v>
      </c>
      <c r="D336" s="184" t="s">
        <v>369</v>
      </c>
      <c r="E336" s="184" t="s">
        <v>370</v>
      </c>
      <c r="F336" s="299">
        <v>31958</v>
      </c>
      <c r="G336" s="184" t="s">
        <v>371</v>
      </c>
      <c r="H336" s="714">
        <v>12.6</v>
      </c>
      <c r="I336" s="714">
        <v>47.99</v>
      </c>
      <c r="J336" s="714">
        <v>9.8699999999999992</v>
      </c>
      <c r="K336" s="714">
        <f t="shared" si="5"/>
        <v>2.7300000000000004</v>
      </c>
      <c r="L336" s="175"/>
    </row>
    <row r="337" spans="1:12" ht="30" x14ac:dyDescent="0.3">
      <c r="A337" s="184" t="s">
        <v>396</v>
      </c>
      <c r="B337" s="184" t="s">
        <v>538</v>
      </c>
      <c r="C337" s="184" t="s">
        <v>854</v>
      </c>
      <c r="D337" s="184" t="s">
        <v>369</v>
      </c>
      <c r="E337" s="184" t="s">
        <v>370</v>
      </c>
      <c r="F337" s="299">
        <v>31968</v>
      </c>
      <c r="G337" s="184" t="s">
        <v>371</v>
      </c>
      <c r="H337" s="714">
        <v>12.9</v>
      </c>
      <c r="I337" s="714">
        <v>48.01</v>
      </c>
      <c r="J337" s="714">
        <v>9.8699999999999992</v>
      </c>
      <c r="K337" s="714">
        <f t="shared" si="5"/>
        <v>3.0300000000000011</v>
      </c>
      <c r="L337" s="175"/>
    </row>
    <row r="338" spans="1:12" ht="30" x14ac:dyDescent="0.3">
      <c r="A338" s="184" t="s">
        <v>500</v>
      </c>
      <c r="B338" s="184" t="s">
        <v>501</v>
      </c>
      <c r="C338" s="184" t="s">
        <v>855</v>
      </c>
      <c r="D338" s="184" t="s">
        <v>369</v>
      </c>
      <c r="E338" s="184" t="s">
        <v>370</v>
      </c>
      <c r="F338" s="299">
        <v>32038</v>
      </c>
      <c r="G338" s="184" t="s">
        <v>371</v>
      </c>
      <c r="H338" s="714">
        <v>13</v>
      </c>
      <c r="I338" s="714">
        <v>41.67</v>
      </c>
      <c r="J338" s="714">
        <v>10.44</v>
      </c>
      <c r="K338" s="714">
        <f t="shared" si="5"/>
        <v>2.5600000000000005</v>
      </c>
      <c r="L338" s="175"/>
    </row>
    <row r="339" spans="1:12" ht="30" x14ac:dyDescent="0.3">
      <c r="A339" s="184" t="s">
        <v>406</v>
      </c>
      <c r="B339" s="184" t="s">
        <v>407</v>
      </c>
      <c r="C339" s="184" t="s">
        <v>856</v>
      </c>
      <c r="D339" s="184" t="s">
        <v>369</v>
      </c>
      <c r="E339" s="184" t="s">
        <v>370</v>
      </c>
      <c r="F339" s="299">
        <v>32070</v>
      </c>
      <c r="G339" s="184" t="s">
        <v>371</v>
      </c>
      <c r="H339" s="714">
        <v>12.98</v>
      </c>
      <c r="I339" s="714" t="s">
        <v>309</v>
      </c>
      <c r="J339" s="714">
        <v>11.18</v>
      </c>
      <c r="K339" s="714">
        <f t="shared" si="5"/>
        <v>1.8000000000000007</v>
      </c>
      <c r="L339" s="175"/>
    </row>
    <row r="340" spans="1:12" ht="30" x14ac:dyDescent="0.3">
      <c r="A340" s="184" t="s">
        <v>449</v>
      </c>
      <c r="B340" s="184" t="s">
        <v>488</v>
      </c>
      <c r="C340" s="184" t="s">
        <v>857</v>
      </c>
      <c r="D340" s="184" t="s">
        <v>369</v>
      </c>
      <c r="E340" s="184" t="s">
        <v>370</v>
      </c>
      <c r="F340" s="299">
        <v>32070</v>
      </c>
      <c r="G340" s="184" t="s">
        <v>371</v>
      </c>
      <c r="H340" s="714">
        <v>12.6</v>
      </c>
      <c r="I340" s="714">
        <v>41.2</v>
      </c>
      <c r="J340" s="714">
        <v>11.18</v>
      </c>
      <c r="K340" s="714">
        <f t="shared" si="5"/>
        <v>1.42</v>
      </c>
      <c r="L340" s="175"/>
    </row>
    <row r="341" spans="1:12" ht="30" x14ac:dyDescent="0.3">
      <c r="A341" s="184" t="s">
        <v>574</v>
      </c>
      <c r="B341" s="184" t="s">
        <v>649</v>
      </c>
      <c r="C341" s="184" t="s">
        <v>858</v>
      </c>
      <c r="D341" s="184" t="s">
        <v>369</v>
      </c>
      <c r="E341" s="184" t="s">
        <v>370</v>
      </c>
      <c r="F341" s="299">
        <v>32093</v>
      </c>
      <c r="G341" s="184" t="s">
        <v>371</v>
      </c>
      <c r="H341" s="714">
        <v>12.75</v>
      </c>
      <c r="I341" s="714">
        <v>44.18</v>
      </c>
      <c r="J341" s="714">
        <v>11.18</v>
      </c>
      <c r="K341" s="714">
        <f t="shared" si="5"/>
        <v>1.5700000000000003</v>
      </c>
      <c r="L341" s="175"/>
    </row>
    <row r="342" spans="1:12" ht="30" x14ac:dyDescent="0.3">
      <c r="A342" s="184" t="s">
        <v>481</v>
      </c>
      <c r="B342" s="184" t="s">
        <v>525</v>
      </c>
      <c r="C342" s="184" t="s">
        <v>859</v>
      </c>
      <c r="D342" s="184" t="s">
        <v>369</v>
      </c>
      <c r="E342" s="184" t="s">
        <v>370</v>
      </c>
      <c r="F342" s="299">
        <v>32105</v>
      </c>
      <c r="G342" s="184" t="s">
        <v>371</v>
      </c>
      <c r="H342" s="714">
        <v>12.5</v>
      </c>
      <c r="I342" s="714">
        <v>51.71</v>
      </c>
      <c r="J342" s="714">
        <v>11.36</v>
      </c>
      <c r="K342" s="714">
        <f t="shared" si="5"/>
        <v>1.1400000000000006</v>
      </c>
      <c r="L342" s="175"/>
    </row>
    <row r="343" spans="1:12" ht="30" x14ac:dyDescent="0.3">
      <c r="A343" s="184" t="s">
        <v>396</v>
      </c>
      <c r="B343" s="184" t="s">
        <v>556</v>
      </c>
      <c r="C343" s="184" t="s">
        <v>860</v>
      </c>
      <c r="D343" s="184" t="s">
        <v>369</v>
      </c>
      <c r="E343" s="184" t="s">
        <v>370</v>
      </c>
      <c r="F343" s="299">
        <v>32133</v>
      </c>
      <c r="G343" s="184" t="s">
        <v>371</v>
      </c>
      <c r="H343" s="714">
        <v>12</v>
      </c>
      <c r="I343" s="714">
        <v>58.57</v>
      </c>
      <c r="J343" s="714">
        <v>10.82</v>
      </c>
      <c r="K343" s="714">
        <f t="shared" si="5"/>
        <v>1.1799999999999997</v>
      </c>
      <c r="L343" s="175"/>
    </row>
    <row r="344" spans="1:12" ht="30" x14ac:dyDescent="0.3">
      <c r="A344" s="184" t="s">
        <v>384</v>
      </c>
      <c r="B344" s="184" t="s">
        <v>385</v>
      </c>
      <c r="C344" s="184" t="s">
        <v>861</v>
      </c>
      <c r="D344" s="184" t="s">
        <v>369</v>
      </c>
      <c r="E344" s="184" t="s">
        <v>370</v>
      </c>
      <c r="F344" s="299">
        <v>32142</v>
      </c>
      <c r="G344" s="184" t="s">
        <v>371</v>
      </c>
      <c r="H344" s="714">
        <v>13.25</v>
      </c>
      <c r="I344" s="714">
        <v>51.09</v>
      </c>
      <c r="J344" s="714">
        <v>10.82</v>
      </c>
      <c r="K344" s="714">
        <f t="shared" si="5"/>
        <v>2.4299999999999997</v>
      </c>
      <c r="L344" s="175"/>
    </row>
    <row r="345" spans="1:12" ht="30" x14ac:dyDescent="0.3">
      <c r="A345" s="184" t="s">
        <v>373</v>
      </c>
      <c r="B345" s="184" t="s">
        <v>374</v>
      </c>
      <c r="C345" s="184" t="s">
        <v>862</v>
      </c>
      <c r="D345" s="184" t="s">
        <v>369</v>
      </c>
      <c r="E345" s="184" t="s">
        <v>370</v>
      </c>
      <c r="F345" s="299">
        <v>32157</v>
      </c>
      <c r="G345" s="184" t="s">
        <v>371</v>
      </c>
      <c r="H345" s="714">
        <v>13.15</v>
      </c>
      <c r="I345" s="714">
        <v>38.6</v>
      </c>
      <c r="J345" s="714">
        <v>10.94</v>
      </c>
      <c r="K345" s="714">
        <f t="shared" si="5"/>
        <v>2.2100000000000009</v>
      </c>
      <c r="L345" s="175"/>
    </row>
    <row r="346" spans="1:12" ht="30" x14ac:dyDescent="0.3">
      <c r="A346" s="184" t="s">
        <v>366</v>
      </c>
      <c r="B346" s="184" t="s">
        <v>367</v>
      </c>
      <c r="C346" s="184" t="s">
        <v>863</v>
      </c>
      <c r="D346" s="184" t="s">
        <v>369</v>
      </c>
      <c r="E346" s="184" t="s">
        <v>370</v>
      </c>
      <c r="F346" s="299">
        <v>32162</v>
      </c>
      <c r="G346" s="184" t="s">
        <v>371</v>
      </c>
      <c r="H346" s="714">
        <v>12.75</v>
      </c>
      <c r="I346" s="714">
        <v>59.18</v>
      </c>
      <c r="J346" s="714">
        <v>10.94</v>
      </c>
      <c r="K346" s="714">
        <f t="shared" si="5"/>
        <v>1.8100000000000005</v>
      </c>
      <c r="L346" s="175"/>
    </row>
    <row r="347" spans="1:12" ht="30" x14ac:dyDescent="0.3">
      <c r="A347" s="184" t="s">
        <v>396</v>
      </c>
      <c r="B347" s="184" t="s">
        <v>538</v>
      </c>
      <c r="C347" s="184" t="s">
        <v>864</v>
      </c>
      <c r="D347" s="184" t="s">
        <v>369</v>
      </c>
      <c r="E347" s="184" t="s">
        <v>370</v>
      </c>
      <c r="F347" s="299">
        <v>32171</v>
      </c>
      <c r="G347" s="184" t="s">
        <v>371</v>
      </c>
      <c r="H347" s="714">
        <v>13.2</v>
      </c>
      <c r="I347" s="714">
        <v>50.79</v>
      </c>
      <c r="J347" s="714">
        <v>10.94</v>
      </c>
      <c r="K347" s="714">
        <f t="shared" si="5"/>
        <v>2.2599999999999998</v>
      </c>
      <c r="L347" s="175"/>
    </row>
    <row r="348" spans="1:12" ht="30" x14ac:dyDescent="0.3">
      <c r="A348" s="184" t="s">
        <v>449</v>
      </c>
      <c r="B348" s="184" t="s">
        <v>472</v>
      </c>
      <c r="C348" s="184" t="s">
        <v>865</v>
      </c>
      <c r="D348" s="184" t="s">
        <v>369</v>
      </c>
      <c r="E348" s="184" t="s">
        <v>370</v>
      </c>
      <c r="F348" s="299">
        <v>32177</v>
      </c>
      <c r="G348" s="184" t="s">
        <v>371</v>
      </c>
      <c r="H348" s="714">
        <v>12.6</v>
      </c>
      <c r="I348" s="714">
        <v>37.72</v>
      </c>
      <c r="J348" s="714">
        <v>10.94</v>
      </c>
      <c r="K348" s="714">
        <f t="shared" si="5"/>
        <v>1.6600000000000001</v>
      </c>
      <c r="L348" s="175"/>
    </row>
    <row r="349" spans="1:12" ht="30" x14ac:dyDescent="0.3">
      <c r="A349" s="184" t="s">
        <v>373</v>
      </c>
      <c r="B349" s="184" t="s">
        <v>422</v>
      </c>
      <c r="C349" s="184" t="s">
        <v>866</v>
      </c>
      <c r="D349" s="184" t="s">
        <v>369</v>
      </c>
      <c r="E349" s="184" t="s">
        <v>370</v>
      </c>
      <c r="F349" s="299">
        <v>32290</v>
      </c>
      <c r="G349" s="184" t="s">
        <v>371</v>
      </c>
      <c r="H349" s="714">
        <v>13.18</v>
      </c>
      <c r="I349" s="714">
        <v>50.1</v>
      </c>
      <c r="J349" s="714">
        <v>10.52</v>
      </c>
      <c r="K349" s="714">
        <f t="shared" si="5"/>
        <v>2.66</v>
      </c>
      <c r="L349" s="175"/>
    </row>
    <row r="350" spans="1:12" ht="30" x14ac:dyDescent="0.3">
      <c r="A350" s="184" t="s">
        <v>396</v>
      </c>
      <c r="B350" s="184" t="s">
        <v>397</v>
      </c>
      <c r="C350" s="184" t="s">
        <v>867</v>
      </c>
      <c r="D350" s="184" t="s">
        <v>369</v>
      </c>
      <c r="E350" s="184" t="s">
        <v>370</v>
      </c>
      <c r="F350" s="299">
        <v>32308</v>
      </c>
      <c r="G350" s="184" t="s">
        <v>371</v>
      </c>
      <c r="H350" s="714">
        <v>13.5</v>
      </c>
      <c r="I350" s="714">
        <v>48.09</v>
      </c>
      <c r="J350" s="714">
        <v>10.52</v>
      </c>
      <c r="K350" s="714">
        <f t="shared" si="5"/>
        <v>2.9800000000000004</v>
      </c>
      <c r="L350" s="175"/>
    </row>
    <row r="351" spans="1:12" ht="30" x14ac:dyDescent="0.3">
      <c r="A351" s="184" t="s">
        <v>427</v>
      </c>
      <c r="B351" s="184" t="s">
        <v>428</v>
      </c>
      <c r="C351" s="184" t="s">
        <v>868</v>
      </c>
      <c r="D351" s="184" t="s">
        <v>369</v>
      </c>
      <c r="E351" s="184" t="s">
        <v>370</v>
      </c>
      <c r="F351" s="299">
        <v>32311</v>
      </c>
      <c r="G351" s="184" t="s">
        <v>371</v>
      </c>
      <c r="H351" s="714">
        <v>11.72</v>
      </c>
      <c r="I351" s="714">
        <v>39.770000000000003</v>
      </c>
      <c r="J351" s="714">
        <v>10.79</v>
      </c>
      <c r="K351" s="714">
        <f t="shared" si="5"/>
        <v>0.93000000000000149</v>
      </c>
      <c r="L351" s="175"/>
    </row>
    <row r="352" spans="1:12" ht="30" x14ac:dyDescent="0.3">
      <c r="A352" s="184" t="s">
        <v>475</v>
      </c>
      <c r="B352" s="184" t="s">
        <v>486</v>
      </c>
      <c r="C352" s="184" t="s">
        <v>869</v>
      </c>
      <c r="D352" s="184" t="s">
        <v>369</v>
      </c>
      <c r="E352" s="184" t="s">
        <v>370</v>
      </c>
      <c r="F352" s="299">
        <v>32318</v>
      </c>
      <c r="G352" s="184" t="s">
        <v>371</v>
      </c>
      <c r="H352" s="714">
        <v>11.5</v>
      </c>
      <c r="I352" s="714">
        <v>41.49</v>
      </c>
      <c r="J352" s="714">
        <v>10.79</v>
      </c>
      <c r="K352" s="714">
        <f t="shared" si="5"/>
        <v>0.71000000000000085</v>
      </c>
      <c r="L352" s="175"/>
    </row>
    <row r="353" spans="1:12" ht="30" x14ac:dyDescent="0.3">
      <c r="A353" s="184" t="s">
        <v>469</v>
      </c>
      <c r="B353" s="184" t="s">
        <v>470</v>
      </c>
      <c r="C353" s="184" t="s">
        <v>870</v>
      </c>
      <c r="D353" s="184" t="s">
        <v>369</v>
      </c>
      <c r="E353" s="184" t="s">
        <v>370</v>
      </c>
      <c r="F353" s="299">
        <v>32325</v>
      </c>
      <c r="G353" s="184" t="s">
        <v>371</v>
      </c>
      <c r="H353" s="714">
        <v>12.75</v>
      </c>
      <c r="I353" s="714">
        <v>44.43</v>
      </c>
      <c r="J353" s="714">
        <v>10.79</v>
      </c>
      <c r="K353" s="714">
        <f t="shared" si="5"/>
        <v>1.9600000000000009</v>
      </c>
      <c r="L353" s="175"/>
    </row>
    <row r="354" spans="1:12" ht="30" x14ac:dyDescent="0.3">
      <c r="A354" s="184" t="s">
        <v>481</v>
      </c>
      <c r="B354" s="184" t="s">
        <v>525</v>
      </c>
      <c r="C354" s="184" t="s">
        <v>871</v>
      </c>
      <c r="D354" s="184" t="s">
        <v>369</v>
      </c>
      <c r="E354" s="184" t="s">
        <v>370</v>
      </c>
      <c r="F354" s="299">
        <v>32332</v>
      </c>
      <c r="G354" s="184" t="s">
        <v>371</v>
      </c>
      <c r="H354" s="714">
        <v>12</v>
      </c>
      <c r="I354" s="714" t="s">
        <v>309</v>
      </c>
      <c r="J354" s="714">
        <v>10.79</v>
      </c>
      <c r="K354" s="714">
        <f t="shared" si="5"/>
        <v>1.2100000000000009</v>
      </c>
      <c r="L354" s="175"/>
    </row>
    <row r="355" spans="1:12" ht="30" x14ac:dyDescent="0.3">
      <c r="A355" s="184" t="s">
        <v>403</v>
      </c>
      <c r="B355" s="184" t="s">
        <v>422</v>
      </c>
      <c r="C355" s="184" t="s">
        <v>872</v>
      </c>
      <c r="D355" s="184" t="s">
        <v>369</v>
      </c>
      <c r="E355" s="184" t="s">
        <v>370</v>
      </c>
      <c r="F355" s="299">
        <v>32342</v>
      </c>
      <c r="G355" s="184" t="s">
        <v>371</v>
      </c>
      <c r="H355" s="714">
        <v>12</v>
      </c>
      <c r="I355" s="714">
        <v>49.7</v>
      </c>
      <c r="J355" s="714">
        <v>10.81</v>
      </c>
      <c r="K355" s="714">
        <f t="shared" si="5"/>
        <v>1.1899999999999995</v>
      </c>
      <c r="L355" s="175"/>
    </row>
    <row r="356" spans="1:12" ht="30" x14ac:dyDescent="0.3">
      <c r="A356" s="184" t="s">
        <v>403</v>
      </c>
      <c r="B356" s="184" t="s">
        <v>457</v>
      </c>
      <c r="C356" s="184" t="s">
        <v>873</v>
      </c>
      <c r="D356" s="184" t="s">
        <v>369</v>
      </c>
      <c r="E356" s="184" t="s">
        <v>370</v>
      </c>
      <c r="F356" s="299">
        <v>32344</v>
      </c>
      <c r="G356" s="184" t="s">
        <v>371</v>
      </c>
      <c r="H356" s="714">
        <v>13.4</v>
      </c>
      <c r="I356" s="714" t="s">
        <v>309</v>
      </c>
      <c r="J356" s="714">
        <v>10.81</v>
      </c>
      <c r="K356" s="714">
        <f t="shared" si="5"/>
        <v>2.59</v>
      </c>
      <c r="L356" s="175"/>
    </row>
    <row r="357" spans="1:12" ht="30" x14ac:dyDescent="0.3">
      <c r="A357" s="184" t="s">
        <v>552</v>
      </c>
      <c r="B357" s="184" t="s">
        <v>553</v>
      </c>
      <c r="C357" s="184" t="s">
        <v>874</v>
      </c>
      <c r="D357" s="184" t="s">
        <v>369</v>
      </c>
      <c r="E357" s="184" t="s">
        <v>370</v>
      </c>
      <c r="F357" s="299">
        <v>32363</v>
      </c>
      <c r="G357" s="184" t="s">
        <v>371</v>
      </c>
      <c r="H357" s="714">
        <v>12.74</v>
      </c>
      <c r="I357" s="714">
        <v>50.7</v>
      </c>
      <c r="J357" s="714">
        <v>10.81</v>
      </c>
      <c r="K357" s="714">
        <f t="shared" si="5"/>
        <v>1.9299999999999997</v>
      </c>
      <c r="L357" s="175"/>
    </row>
    <row r="358" spans="1:12" ht="30" x14ac:dyDescent="0.3">
      <c r="A358" s="184" t="s">
        <v>377</v>
      </c>
      <c r="B358" s="184" t="s">
        <v>378</v>
      </c>
      <c r="C358" s="184" t="s">
        <v>875</v>
      </c>
      <c r="D358" s="184" t="s">
        <v>369</v>
      </c>
      <c r="E358" s="184" t="s">
        <v>370</v>
      </c>
      <c r="F358" s="299">
        <v>32406</v>
      </c>
      <c r="G358" s="184" t="s">
        <v>371</v>
      </c>
      <c r="H358" s="714">
        <v>12.9</v>
      </c>
      <c r="I358" s="714">
        <v>51.4</v>
      </c>
      <c r="J358" s="714">
        <v>11.17</v>
      </c>
      <c r="K358" s="714">
        <f t="shared" si="5"/>
        <v>1.7300000000000004</v>
      </c>
      <c r="L358" s="175"/>
    </row>
    <row r="359" spans="1:12" ht="30" x14ac:dyDescent="0.3">
      <c r="A359" s="184" t="s">
        <v>406</v>
      </c>
      <c r="B359" s="184" t="s">
        <v>407</v>
      </c>
      <c r="C359" s="184" t="s">
        <v>876</v>
      </c>
      <c r="D359" s="184" t="s">
        <v>369</v>
      </c>
      <c r="E359" s="184" t="s">
        <v>370</v>
      </c>
      <c r="F359" s="299">
        <v>32412</v>
      </c>
      <c r="G359" s="184" t="s">
        <v>371</v>
      </c>
      <c r="H359" s="714">
        <v>12.4</v>
      </c>
      <c r="I359" s="714">
        <v>41.32</v>
      </c>
      <c r="J359" s="714">
        <v>11.17</v>
      </c>
      <c r="K359" s="714">
        <f t="shared" si="5"/>
        <v>1.2300000000000004</v>
      </c>
      <c r="L359" s="175"/>
    </row>
    <row r="360" spans="1:12" ht="30" x14ac:dyDescent="0.3">
      <c r="A360" s="184" t="s">
        <v>396</v>
      </c>
      <c r="B360" s="184" t="s">
        <v>568</v>
      </c>
      <c r="C360" s="184" t="s">
        <v>877</v>
      </c>
      <c r="D360" s="184" t="s">
        <v>369</v>
      </c>
      <c r="E360" s="184" t="s">
        <v>370</v>
      </c>
      <c r="F360" s="299">
        <v>32413</v>
      </c>
      <c r="G360" s="184" t="s">
        <v>371</v>
      </c>
      <c r="H360" s="714">
        <v>13.65</v>
      </c>
      <c r="I360" s="714">
        <v>51.15</v>
      </c>
      <c r="J360" s="714">
        <v>11.17</v>
      </c>
      <c r="K360" s="714">
        <f t="shared" si="5"/>
        <v>2.4800000000000004</v>
      </c>
      <c r="L360" s="175"/>
    </row>
    <row r="361" spans="1:12" ht="30" x14ac:dyDescent="0.3">
      <c r="A361" s="184" t="s">
        <v>384</v>
      </c>
      <c r="B361" s="184" t="s">
        <v>653</v>
      </c>
      <c r="C361" s="184" t="s">
        <v>878</v>
      </c>
      <c r="D361" s="184" t="s">
        <v>369</v>
      </c>
      <c r="E361" s="184" t="s">
        <v>370</v>
      </c>
      <c r="F361" s="299">
        <v>32416</v>
      </c>
      <c r="G361" s="184" t="s">
        <v>371</v>
      </c>
      <c r="H361" s="714">
        <v>13.25</v>
      </c>
      <c r="I361" s="714">
        <v>50.2</v>
      </c>
      <c r="J361" s="714">
        <v>11.17</v>
      </c>
      <c r="K361" s="714">
        <f t="shared" si="5"/>
        <v>2.08</v>
      </c>
      <c r="L361" s="175"/>
    </row>
    <row r="362" spans="1:12" ht="30" x14ac:dyDescent="0.3">
      <c r="A362" s="184" t="s">
        <v>396</v>
      </c>
      <c r="B362" s="184" t="s">
        <v>542</v>
      </c>
      <c r="C362" s="184" t="s">
        <v>879</v>
      </c>
      <c r="D362" s="184" t="s">
        <v>369</v>
      </c>
      <c r="E362" s="184" t="s">
        <v>370</v>
      </c>
      <c r="F362" s="299">
        <v>32429</v>
      </c>
      <c r="G362" s="184" t="s">
        <v>371</v>
      </c>
      <c r="H362" s="714">
        <v>13.1</v>
      </c>
      <c r="I362" s="714">
        <v>49.52</v>
      </c>
      <c r="J362" s="714">
        <v>11.17</v>
      </c>
      <c r="K362" s="714">
        <f t="shared" si="5"/>
        <v>1.9299999999999997</v>
      </c>
      <c r="L362" s="175"/>
    </row>
    <row r="363" spans="1:12" ht="30" x14ac:dyDescent="0.3">
      <c r="A363" s="184" t="s">
        <v>469</v>
      </c>
      <c r="B363" s="184" t="s">
        <v>720</v>
      </c>
      <c r="C363" s="184" t="s">
        <v>880</v>
      </c>
      <c r="D363" s="184" t="s">
        <v>369</v>
      </c>
      <c r="E363" s="184" t="s">
        <v>370</v>
      </c>
      <c r="F363" s="299">
        <v>32437</v>
      </c>
      <c r="G363" s="184" t="s">
        <v>371</v>
      </c>
      <c r="H363" s="714">
        <v>12.8</v>
      </c>
      <c r="I363" s="714">
        <v>48.43</v>
      </c>
      <c r="J363" s="714">
        <v>10.67</v>
      </c>
      <c r="K363" s="714">
        <f t="shared" si="5"/>
        <v>2.1300000000000008</v>
      </c>
      <c r="L363" s="175"/>
    </row>
    <row r="364" spans="1:12" ht="30" x14ac:dyDescent="0.3">
      <c r="A364" s="184" t="s">
        <v>500</v>
      </c>
      <c r="B364" s="184" t="s">
        <v>639</v>
      </c>
      <c r="C364" s="184" t="s">
        <v>881</v>
      </c>
      <c r="D364" s="184" t="s">
        <v>369</v>
      </c>
      <c r="E364" s="184" t="s">
        <v>370</v>
      </c>
      <c r="F364" s="299">
        <v>32442</v>
      </c>
      <c r="G364" s="184" t="s">
        <v>371</v>
      </c>
      <c r="H364" s="714">
        <v>13.5</v>
      </c>
      <c r="I364" s="714">
        <v>28.46</v>
      </c>
      <c r="J364" s="714">
        <v>10.67</v>
      </c>
      <c r="K364" s="714">
        <f t="shared" si="5"/>
        <v>2.83</v>
      </c>
      <c r="L364" s="175"/>
    </row>
    <row r="365" spans="1:12" ht="30" x14ac:dyDescent="0.3">
      <c r="A365" s="184" t="s">
        <v>490</v>
      </c>
      <c r="B365" s="184" t="s">
        <v>378</v>
      </c>
      <c r="C365" s="184" t="s">
        <v>882</v>
      </c>
      <c r="D365" s="184" t="s">
        <v>369</v>
      </c>
      <c r="E365" s="184" t="s">
        <v>370</v>
      </c>
      <c r="F365" s="299">
        <v>32443</v>
      </c>
      <c r="G365" s="184" t="s">
        <v>371</v>
      </c>
      <c r="H365" s="714">
        <v>12.95</v>
      </c>
      <c r="I365" s="714">
        <v>53.3</v>
      </c>
      <c r="J365" s="714">
        <v>10.67</v>
      </c>
      <c r="K365" s="714">
        <f t="shared" si="5"/>
        <v>2.2799999999999994</v>
      </c>
      <c r="L365" s="175"/>
    </row>
    <row r="366" spans="1:12" ht="30" x14ac:dyDescent="0.3">
      <c r="A366" s="184" t="s">
        <v>667</v>
      </c>
      <c r="B366" s="184" t="s">
        <v>378</v>
      </c>
      <c r="C366" s="184" t="s">
        <v>883</v>
      </c>
      <c r="D366" s="184" t="s">
        <v>369</v>
      </c>
      <c r="E366" s="184" t="s">
        <v>370</v>
      </c>
      <c r="F366" s="299">
        <v>32444</v>
      </c>
      <c r="G366" s="184" t="s">
        <v>371</v>
      </c>
      <c r="H366" s="714">
        <v>13</v>
      </c>
      <c r="I366" s="714">
        <v>49.83</v>
      </c>
      <c r="J366" s="714">
        <v>10.67</v>
      </c>
      <c r="K366" s="714">
        <f t="shared" si="5"/>
        <v>2.33</v>
      </c>
      <c r="L366" s="175"/>
    </row>
    <row r="367" spans="1:12" ht="30" x14ac:dyDescent="0.3">
      <c r="A367" s="184" t="s">
        <v>481</v>
      </c>
      <c r="B367" s="184" t="s">
        <v>482</v>
      </c>
      <c r="C367" s="184" t="s">
        <v>884</v>
      </c>
      <c r="D367" s="184" t="s">
        <v>369</v>
      </c>
      <c r="E367" s="184" t="s">
        <v>370</v>
      </c>
      <c r="F367" s="299">
        <v>32462</v>
      </c>
      <c r="G367" s="184" t="s">
        <v>371</v>
      </c>
      <c r="H367" s="714">
        <v>12</v>
      </c>
      <c r="I367" s="714" t="s">
        <v>309</v>
      </c>
      <c r="J367" s="714">
        <v>9.98</v>
      </c>
      <c r="K367" s="714">
        <f t="shared" si="5"/>
        <v>2.0199999999999996</v>
      </c>
      <c r="L367" s="175"/>
    </row>
    <row r="368" spans="1:12" ht="30" x14ac:dyDescent="0.3">
      <c r="A368" s="184" t="s">
        <v>381</v>
      </c>
      <c r="B368" s="184" t="s">
        <v>382</v>
      </c>
      <c r="C368" s="184" t="s">
        <v>885</v>
      </c>
      <c r="D368" s="184" t="s">
        <v>369</v>
      </c>
      <c r="E368" s="184" t="s">
        <v>370</v>
      </c>
      <c r="F368" s="299">
        <v>32476</v>
      </c>
      <c r="G368" s="184" t="s">
        <v>371</v>
      </c>
      <c r="H368" s="714">
        <v>12.75</v>
      </c>
      <c r="I368" s="714">
        <v>47.36</v>
      </c>
      <c r="J368" s="714">
        <v>9.98</v>
      </c>
      <c r="K368" s="714">
        <f t="shared" si="5"/>
        <v>2.7699999999999996</v>
      </c>
      <c r="L368" s="175"/>
    </row>
    <row r="369" spans="1:12" ht="30" x14ac:dyDescent="0.3">
      <c r="A369" s="184" t="s">
        <v>497</v>
      </c>
      <c r="B369" s="184" t="s">
        <v>513</v>
      </c>
      <c r="C369" s="184" t="s">
        <v>886</v>
      </c>
      <c r="D369" s="184" t="s">
        <v>369</v>
      </c>
      <c r="E369" s="184" t="s">
        <v>370</v>
      </c>
      <c r="F369" s="299">
        <v>32496</v>
      </c>
      <c r="G369" s="184" t="s">
        <v>371</v>
      </c>
      <c r="H369" s="714">
        <v>13</v>
      </c>
      <c r="I369" s="714">
        <v>48</v>
      </c>
      <c r="J369" s="714">
        <v>9.89</v>
      </c>
      <c r="K369" s="714">
        <f t="shared" si="5"/>
        <v>3.1099999999999994</v>
      </c>
      <c r="L369" s="175"/>
    </row>
    <row r="370" spans="1:12" ht="30" x14ac:dyDescent="0.3">
      <c r="A370" s="184" t="s">
        <v>449</v>
      </c>
      <c r="B370" s="184" t="s">
        <v>472</v>
      </c>
      <c r="C370" s="184" t="s">
        <v>887</v>
      </c>
      <c r="D370" s="184" t="s">
        <v>369</v>
      </c>
      <c r="E370" s="184" t="s">
        <v>370</v>
      </c>
      <c r="F370" s="299">
        <v>32498</v>
      </c>
      <c r="G370" s="184" t="s">
        <v>371</v>
      </c>
      <c r="H370" s="714">
        <v>12.9</v>
      </c>
      <c r="I370" s="714">
        <v>36.950000000000003</v>
      </c>
      <c r="J370" s="714">
        <v>9.89</v>
      </c>
      <c r="K370" s="714">
        <f t="shared" si="5"/>
        <v>3.01</v>
      </c>
      <c r="L370" s="175"/>
    </row>
    <row r="371" spans="1:12" ht="30" x14ac:dyDescent="0.3">
      <c r="A371" s="184" t="s">
        <v>521</v>
      </c>
      <c r="B371" s="184" t="s">
        <v>522</v>
      </c>
      <c r="C371" s="184" t="s">
        <v>888</v>
      </c>
      <c r="D371" s="184" t="s">
        <v>369</v>
      </c>
      <c r="E371" s="184" t="s">
        <v>370</v>
      </c>
      <c r="F371" s="299">
        <v>32499</v>
      </c>
      <c r="G371" s="184" t="s">
        <v>371</v>
      </c>
      <c r="H371" s="714">
        <v>13.5</v>
      </c>
      <c r="I371" s="714">
        <v>31.12</v>
      </c>
      <c r="J371" s="714">
        <v>9.89</v>
      </c>
      <c r="K371" s="714">
        <f t="shared" si="5"/>
        <v>3.6099999999999994</v>
      </c>
      <c r="L371" s="175"/>
    </row>
    <row r="372" spans="1:12" ht="30" x14ac:dyDescent="0.3">
      <c r="A372" s="184" t="s">
        <v>373</v>
      </c>
      <c r="B372" s="184" t="s">
        <v>753</v>
      </c>
      <c r="C372" s="184" t="s">
        <v>889</v>
      </c>
      <c r="D372" s="184" t="s">
        <v>369</v>
      </c>
      <c r="E372" s="184" t="s">
        <v>370</v>
      </c>
      <c r="F372" s="299">
        <v>32534</v>
      </c>
      <c r="G372" s="184" t="s">
        <v>371</v>
      </c>
      <c r="H372" s="714">
        <v>12.6</v>
      </c>
      <c r="I372" s="714">
        <v>59.5</v>
      </c>
      <c r="J372" s="714">
        <v>10.050000000000001</v>
      </c>
      <c r="K372" s="714">
        <f t="shared" si="5"/>
        <v>2.5499999999999989</v>
      </c>
      <c r="L372" s="175"/>
    </row>
    <row r="373" spans="1:12" ht="30" x14ac:dyDescent="0.3">
      <c r="A373" s="184" t="s">
        <v>396</v>
      </c>
      <c r="B373" s="184" t="s">
        <v>538</v>
      </c>
      <c r="C373" s="184" t="s">
        <v>890</v>
      </c>
      <c r="D373" s="184" t="s">
        <v>369</v>
      </c>
      <c r="E373" s="184" t="s">
        <v>370</v>
      </c>
      <c r="F373" s="299">
        <v>32535</v>
      </c>
      <c r="G373" s="184" t="s">
        <v>371</v>
      </c>
      <c r="H373" s="714">
        <v>13</v>
      </c>
      <c r="I373" s="714">
        <v>52.76</v>
      </c>
      <c r="J373" s="714">
        <v>10.050000000000001</v>
      </c>
      <c r="K373" s="714">
        <f t="shared" si="5"/>
        <v>2.9499999999999993</v>
      </c>
      <c r="L373" s="175"/>
    </row>
    <row r="374" spans="1:12" ht="30" x14ac:dyDescent="0.3">
      <c r="A374" s="184" t="s">
        <v>517</v>
      </c>
      <c r="B374" s="184" t="s">
        <v>575</v>
      </c>
      <c r="C374" s="184" t="s">
        <v>891</v>
      </c>
      <c r="D374" s="184" t="s">
        <v>369</v>
      </c>
      <c r="E374" s="184" t="s">
        <v>370</v>
      </c>
      <c r="F374" s="299">
        <v>32547</v>
      </c>
      <c r="G374" s="184" t="s">
        <v>371</v>
      </c>
      <c r="H374" s="714">
        <v>13.37</v>
      </c>
      <c r="I374" s="714">
        <v>49.81</v>
      </c>
      <c r="J374" s="714">
        <v>10.050000000000001</v>
      </c>
      <c r="K374" s="714">
        <f t="shared" si="5"/>
        <v>3.3199999999999985</v>
      </c>
      <c r="L374" s="175"/>
    </row>
    <row r="375" spans="1:12" ht="30" x14ac:dyDescent="0.3">
      <c r="A375" s="184" t="s">
        <v>627</v>
      </c>
      <c r="B375" s="184" t="s">
        <v>628</v>
      </c>
      <c r="C375" s="184" t="s">
        <v>892</v>
      </c>
      <c r="D375" s="184" t="s">
        <v>369</v>
      </c>
      <c r="E375" s="184" t="s">
        <v>370</v>
      </c>
      <c r="F375" s="299">
        <v>32632</v>
      </c>
      <c r="G375" s="184" t="s">
        <v>371</v>
      </c>
      <c r="H375" s="714">
        <v>13</v>
      </c>
      <c r="I375" s="714">
        <v>49.35</v>
      </c>
      <c r="J375" s="714">
        <v>10.24</v>
      </c>
      <c r="K375" s="714">
        <f t="shared" si="5"/>
        <v>2.76</v>
      </c>
      <c r="L375" s="175"/>
    </row>
    <row r="376" spans="1:12" ht="30" x14ac:dyDescent="0.3">
      <c r="A376" s="184" t="s">
        <v>396</v>
      </c>
      <c r="B376" s="184" t="s">
        <v>397</v>
      </c>
      <c r="C376" s="184" t="s">
        <v>893</v>
      </c>
      <c r="D376" s="184" t="s">
        <v>369</v>
      </c>
      <c r="E376" s="184" t="s">
        <v>370</v>
      </c>
      <c r="F376" s="299">
        <v>32667</v>
      </c>
      <c r="G376" s="184" t="s">
        <v>371</v>
      </c>
      <c r="H376" s="714">
        <v>13.5</v>
      </c>
      <c r="I376" s="714">
        <v>47.81</v>
      </c>
      <c r="J376" s="714">
        <v>10.19</v>
      </c>
      <c r="K376" s="714">
        <f t="shared" si="5"/>
        <v>3.3100000000000005</v>
      </c>
      <c r="L376" s="175"/>
    </row>
    <row r="377" spans="1:12" ht="30" x14ac:dyDescent="0.3">
      <c r="A377" s="184" t="s">
        <v>403</v>
      </c>
      <c r="B377" s="184" t="s">
        <v>422</v>
      </c>
      <c r="C377" s="184" t="s">
        <v>894</v>
      </c>
      <c r="D377" s="184" t="s">
        <v>369</v>
      </c>
      <c r="E377" s="184" t="s">
        <v>370</v>
      </c>
      <c r="F377" s="299">
        <v>32708</v>
      </c>
      <c r="G377" s="184" t="s">
        <v>371</v>
      </c>
      <c r="H377" s="714">
        <v>11.8</v>
      </c>
      <c r="I377" s="714">
        <v>49.75</v>
      </c>
      <c r="J377" s="714">
        <v>10</v>
      </c>
      <c r="K377" s="714">
        <f t="shared" si="5"/>
        <v>1.8000000000000007</v>
      </c>
      <c r="L377" s="175"/>
    </row>
    <row r="378" spans="1:12" ht="30" x14ac:dyDescent="0.3">
      <c r="A378" s="184" t="s">
        <v>509</v>
      </c>
      <c r="B378" s="184" t="s">
        <v>510</v>
      </c>
      <c r="C378" s="184" t="s">
        <v>895</v>
      </c>
      <c r="D378" s="184" t="s">
        <v>369</v>
      </c>
      <c r="E378" s="184" t="s">
        <v>370</v>
      </c>
      <c r="F378" s="299">
        <v>32734</v>
      </c>
      <c r="G378" s="184" t="s">
        <v>371</v>
      </c>
      <c r="H378" s="714">
        <v>12.5</v>
      </c>
      <c r="I378" s="714">
        <v>44</v>
      </c>
      <c r="J378" s="714">
        <v>9.66</v>
      </c>
      <c r="K378" s="714">
        <f t="shared" si="5"/>
        <v>2.84</v>
      </c>
      <c r="L378" s="175"/>
    </row>
    <row r="379" spans="1:12" ht="30" x14ac:dyDescent="0.3">
      <c r="A379" s="184" t="s">
        <v>449</v>
      </c>
      <c r="B379" s="184" t="s">
        <v>450</v>
      </c>
      <c r="C379" s="184" t="s">
        <v>896</v>
      </c>
      <c r="D379" s="184" t="s">
        <v>369</v>
      </c>
      <c r="E379" s="184" t="s">
        <v>370</v>
      </c>
      <c r="F379" s="299">
        <v>32743</v>
      </c>
      <c r="G379" s="184" t="s">
        <v>371</v>
      </c>
      <c r="H379" s="714">
        <v>12.9</v>
      </c>
      <c r="I379" s="714">
        <v>50.88</v>
      </c>
      <c r="J379" s="714">
        <v>9.66</v>
      </c>
      <c r="K379" s="714">
        <f t="shared" si="5"/>
        <v>3.24</v>
      </c>
      <c r="L379" s="175"/>
    </row>
    <row r="380" spans="1:12" ht="30" x14ac:dyDescent="0.3">
      <c r="A380" s="184" t="s">
        <v>469</v>
      </c>
      <c r="B380" s="184" t="s">
        <v>720</v>
      </c>
      <c r="C380" s="184" t="s">
        <v>897</v>
      </c>
      <c r="D380" s="184" t="s">
        <v>369</v>
      </c>
      <c r="E380" s="184" t="s">
        <v>370</v>
      </c>
      <c r="F380" s="299">
        <v>32787</v>
      </c>
      <c r="G380" s="184" t="s">
        <v>371</v>
      </c>
      <c r="H380" s="714">
        <v>13</v>
      </c>
      <c r="I380" s="714">
        <v>47.24</v>
      </c>
      <c r="J380" s="714">
        <v>9.51</v>
      </c>
      <c r="K380" s="714">
        <f t="shared" si="5"/>
        <v>3.49</v>
      </c>
      <c r="L380" s="175"/>
    </row>
    <row r="381" spans="1:12" ht="30" x14ac:dyDescent="0.3">
      <c r="A381" s="184" t="s">
        <v>430</v>
      </c>
      <c r="B381" s="184" t="s">
        <v>561</v>
      </c>
      <c r="C381" s="184" t="s">
        <v>898</v>
      </c>
      <c r="D381" s="184" t="s">
        <v>369</v>
      </c>
      <c r="E381" s="184" t="s">
        <v>370</v>
      </c>
      <c r="F381" s="299">
        <v>32798</v>
      </c>
      <c r="G381" s="184" t="s">
        <v>371</v>
      </c>
      <c r="H381" s="714">
        <v>12.41</v>
      </c>
      <c r="I381" s="714">
        <v>52.48</v>
      </c>
      <c r="J381" s="714">
        <v>9.58</v>
      </c>
      <c r="K381" s="714">
        <f t="shared" si="5"/>
        <v>2.83</v>
      </c>
      <c r="L381" s="175"/>
    </row>
    <row r="382" spans="1:12" ht="30" x14ac:dyDescent="0.3">
      <c r="A382" s="184" t="s">
        <v>396</v>
      </c>
      <c r="B382" s="184" t="s">
        <v>400</v>
      </c>
      <c r="C382" s="184" t="s">
        <v>899</v>
      </c>
      <c r="D382" s="184" t="s">
        <v>369</v>
      </c>
      <c r="E382" s="184" t="s">
        <v>370</v>
      </c>
      <c r="F382" s="299">
        <v>32812</v>
      </c>
      <c r="G382" s="184" t="s">
        <v>371</v>
      </c>
      <c r="H382" s="714">
        <v>13.6</v>
      </c>
      <c r="I382" s="714">
        <v>49.41</v>
      </c>
      <c r="J382" s="714">
        <v>9.58</v>
      </c>
      <c r="K382" s="714">
        <f t="shared" si="5"/>
        <v>4.0199999999999996</v>
      </c>
      <c r="L382" s="175"/>
    </row>
    <row r="383" spans="1:12" ht="30" x14ac:dyDescent="0.3">
      <c r="A383" s="184" t="s">
        <v>517</v>
      </c>
      <c r="B383" s="184" t="s">
        <v>518</v>
      </c>
      <c r="C383" s="184" t="s">
        <v>900</v>
      </c>
      <c r="D383" s="184" t="s">
        <v>369</v>
      </c>
      <c r="E383" s="184" t="s">
        <v>370</v>
      </c>
      <c r="F383" s="299">
        <v>32817</v>
      </c>
      <c r="G383" s="184" t="s">
        <v>371</v>
      </c>
      <c r="H383" s="714">
        <v>13.2</v>
      </c>
      <c r="I383" s="714">
        <v>50.71</v>
      </c>
      <c r="J383" s="714">
        <v>9.58</v>
      </c>
      <c r="K383" s="714">
        <f t="shared" si="5"/>
        <v>3.6199999999999992</v>
      </c>
      <c r="L383" s="175"/>
    </row>
    <row r="384" spans="1:12" ht="30" x14ac:dyDescent="0.3">
      <c r="A384" s="184" t="s">
        <v>396</v>
      </c>
      <c r="B384" s="184" t="s">
        <v>542</v>
      </c>
      <c r="C384" s="184" t="s">
        <v>901</v>
      </c>
      <c r="D384" s="184" t="s">
        <v>369</v>
      </c>
      <c r="E384" s="184" t="s">
        <v>370</v>
      </c>
      <c r="F384" s="299">
        <v>32821</v>
      </c>
      <c r="G384" s="184" t="s">
        <v>371</v>
      </c>
      <c r="H384" s="714">
        <v>13</v>
      </c>
      <c r="I384" s="714">
        <v>49.5</v>
      </c>
      <c r="J384" s="714">
        <v>9.58</v>
      </c>
      <c r="K384" s="714">
        <f t="shared" si="5"/>
        <v>3.42</v>
      </c>
      <c r="L384" s="175"/>
    </row>
    <row r="385" spans="1:17" ht="30" x14ac:dyDescent="0.3">
      <c r="A385" s="184" t="s">
        <v>574</v>
      </c>
      <c r="B385" s="184" t="s">
        <v>649</v>
      </c>
      <c r="C385" s="184" t="s">
        <v>902</v>
      </c>
      <c r="D385" s="184" t="s">
        <v>369</v>
      </c>
      <c r="E385" s="184" t="s">
        <v>370</v>
      </c>
      <c r="F385" s="299">
        <v>32840</v>
      </c>
      <c r="G385" s="184" t="s">
        <v>371</v>
      </c>
      <c r="H385" s="714">
        <v>12.75</v>
      </c>
      <c r="I385" s="714">
        <v>45</v>
      </c>
      <c r="J385" s="714">
        <v>9.5399999999999991</v>
      </c>
      <c r="K385" s="714">
        <f t="shared" si="5"/>
        <v>3.2100000000000009</v>
      </c>
      <c r="L385" s="175"/>
    </row>
    <row r="386" spans="1:17" ht="30" x14ac:dyDescent="0.3">
      <c r="A386" s="184" t="s">
        <v>521</v>
      </c>
      <c r="B386" s="184" t="s">
        <v>707</v>
      </c>
      <c r="C386" s="184" t="s">
        <v>903</v>
      </c>
      <c r="D386" s="184" t="s">
        <v>369</v>
      </c>
      <c r="E386" s="184" t="s">
        <v>370</v>
      </c>
      <c r="F386" s="299">
        <v>32849</v>
      </c>
      <c r="G386" s="184" t="s">
        <v>371</v>
      </c>
      <c r="H386" s="714">
        <v>13.25</v>
      </c>
      <c r="I386" s="714">
        <v>35.520000000000003</v>
      </c>
      <c r="J386" s="714">
        <v>9.5399999999999991</v>
      </c>
      <c r="K386" s="714">
        <f t="shared" si="5"/>
        <v>3.7100000000000009</v>
      </c>
      <c r="L386" s="175"/>
    </row>
    <row r="387" spans="1:17" ht="30" x14ac:dyDescent="0.3">
      <c r="A387" s="184" t="s">
        <v>377</v>
      </c>
      <c r="B387" s="184" t="s">
        <v>447</v>
      </c>
      <c r="C387" s="184" t="s">
        <v>904</v>
      </c>
      <c r="D387" s="184" t="s">
        <v>369</v>
      </c>
      <c r="E387" s="184" t="s">
        <v>370</v>
      </c>
      <c r="F387" s="299">
        <v>32857</v>
      </c>
      <c r="G387" s="184" t="s">
        <v>371</v>
      </c>
      <c r="H387" s="714">
        <v>13</v>
      </c>
      <c r="I387" s="714">
        <v>43.06</v>
      </c>
      <c r="J387" s="714">
        <v>9.52</v>
      </c>
      <c r="K387" s="714">
        <f t="shared" si="5"/>
        <v>3.4800000000000004</v>
      </c>
      <c r="L387" s="175"/>
    </row>
    <row r="388" spans="1:17" ht="30" x14ac:dyDescent="0.3">
      <c r="A388" s="184" t="s">
        <v>497</v>
      </c>
      <c r="B388" s="184" t="s">
        <v>596</v>
      </c>
      <c r="C388" s="184" t="s">
        <v>905</v>
      </c>
      <c r="D388" s="184" t="s">
        <v>369</v>
      </c>
      <c r="E388" s="184" t="s">
        <v>370</v>
      </c>
      <c r="F388" s="299">
        <v>32862</v>
      </c>
      <c r="G388" s="184" t="s">
        <v>371</v>
      </c>
      <c r="H388" s="714">
        <v>12.9</v>
      </c>
      <c r="I388" s="714">
        <v>46.75</v>
      </c>
      <c r="J388" s="714">
        <v>9.52</v>
      </c>
      <c r="K388" s="714">
        <f t="shared" si="5"/>
        <v>3.3800000000000008</v>
      </c>
      <c r="L388" s="175"/>
    </row>
    <row r="389" spans="1:17" ht="30" x14ac:dyDescent="0.3">
      <c r="A389" s="184" t="s">
        <v>396</v>
      </c>
      <c r="B389" s="184" t="s">
        <v>538</v>
      </c>
      <c r="C389" s="184" t="s">
        <v>906</v>
      </c>
      <c r="D389" s="184" t="s">
        <v>369</v>
      </c>
      <c r="E389" s="184" t="s">
        <v>370</v>
      </c>
      <c r="F389" s="299">
        <v>32863</v>
      </c>
      <c r="G389" s="184" t="s">
        <v>371</v>
      </c>
      <c r="H389" s="714">
        <v>12.9</v>
      </c>
      <c r="I389" s="714">
        <v>53.6</v>
      </c>
      <c r="J389" s="714">
        <v>9.52</v>
      </c>
      <c r="K389" s="714">
        <f t="shared" si="5"/>
        <v>3.3800000000000008</v>
      </c>
      <c r="L389" s="175"/>
    </row>
    <row r="390" spans="1:17" ht="30" x14ac:dyDescent="0.3">
      <c r="A390" s="184" t="s">
        <v>373</v>
      </c>
      <c r="B390" s="184" t="s">
        <v>422</v>
      </c>
      <c r="C390" s="184" t="s">
        <v>907</v>
      </c>
      <c r="D390" s="184" t="s">
        <v>369</v>
      </c>
      <c r="E390" s="184" t="s">
        <v>370</v>
      </c>
      <c r="F390" s="299">
        <v>32863</v>
      </c>
      <c r="G390" s="184" t="s">
        <v>371</v>
      </c>
      <c r="H390" s="714">
        <v>12.8</v>
      </c>
      <c r="I390" s="714">
        <v>48.3</v>
      </c>
      <c r="J390" s="714">
        <v>9.52</v>
      </c>
      <c r="K390" s="714">
        <f t="shared" si="5"/>
        <v>3.2800000000000011</v>
      </c>
      <c r="L390" s="175"/>
    </row>
    <row r="391" spans="1:17" ht="30" x14ac:dyDescent="0.3">
      <c r="A391" s="184" t="s">
        <v>396</v>
      </c>
      <c r="B391" s="184" t="s">
        <v>556</v>
      </c>
      <c r="C391" s="184" t="s">
        <v>908</v>
      </c>
      <c r="D391" s="184" t="s">
        <v>369</v>
      </c>
      <c r="E391" s="184" t="s">
        <v>370</v>
      </c>
      <c r="F391" s="299">
        <v>32869</v>
      </c>
      <c r="G391" s="184" t="s">
        <v>371</v>
      </c>
      <c r="H391" s="714">
        <v>12.5</v>
      </c>
      <c r="I391" s="714">
        <v>56.61</v>
      </c>
      <c r="J391" s="714">
        <v>9.52</v>
      </c>
      <c r="K391" s="714">
        <f t="shared" ref="K391:K454" si="6">H391-J391</f>
        <v>2.9800000000000004</v>
      </c>
      <c r="L391" s="175"/>
    </row>
    <row r="392" spans="1:17" ht="30" x14ac:dyDescent="0.3">
      <c r="A392" s="184" t="s">
        <v>497</v>
      </c>
      <c r="B392" s="184" t="s">
        <v>498</v>
      </c>
      <c r="C392" s="184" t="s">
        <v>909</v>
      </c>
      <c r="D392" s="184" t="s">
        <v>369</v>
      </c>
      <c r="E392" s="184" t="s">
        <v>370</v>
      </c>
      <c r="F392" s="299">
        <v>32882</v>
      </c>
      <c r="G392" s="184" t="s">
        <v>371</v>
      </c>
      <c r="H392" s="714">
        <v>13</v>
      </c>
      <c r="I392" s="714">
        <v>45.3</v>
      </c>
      <c r="J392" s="714">
        <v>9.52</v>
      </c>
      <c r="K392" s="714">
        <f t="shared" si="6"/>
        <v>3.4800000000000004</v>
      </c>
      <c r="L392" s="175"/>
    </row>
    <row r="393" spans="1:17" ht="30" x14ac:dyDescent="0.3">
      <c r="A393" s="184" t="s">
        <v>434</v>
      </c>
      <c r="B393" s="184" t="s">
        <v>910</v>
      </c>
      <c r="C393" s="184" t="s">
        <v>911</v>
      </c>
      <c r="D393" s="184" t="s">
        <v>369</v>
      </c>
      <c r="E393" s="184" t="s">
        <v>370</v>
      </c>
      <c r="F393" s="299">
        <v>32891</v>
      </c>
      <c r="G393" s="184" t="s">
        <v>371</v>
      </c>
      <c r="H393" s="714">
        <v>12.5</v>
      </c>
      <c r="I393" s="714">
        <v>54.82</v>
      </c>
      <c r="J393" s="714">
        <v>9.43</v>
      </c>
      <c r="K393" s="714">
        <f t="shared" si="6"/>
        <v>3.0700000000000003</v>
      </c>
      <c r="L393" s="175"/>
    </row>
    <row r="394" spans="1:17" ht="30" x14ac:dyDescent="0.3">
      <c r="A394" s="184" t="s">
        <v>403</v>
      </c>
      <c r="B394" s="184" t="s">
        <v>696</v>
      </c>
      <c r="C394" s="184" t="s">
        <v>912</v>
      </c>
      <c r="D394" s="184" t="s">
        <v>369</v>
      </c>
      <c r="E394" s="184" t="s">
        <v>370</v>
      </c>
      <c r="F394" s="299">
        <v>32899</v>
      </c>
      <c r="G394" s="184" t="s">
        <v>371</v>
      </c>
      <c r="H394" s="714">
        <v>12.1</v>
      </c>
      <c r="I394" s="714">
        <v>29.67</v>
      </c>
      <c r="J394" s="714">
        <v>9.43</v>
      </c>
      <c r="K394" s="714">
        <f t="shared" si="6"/>
        <v>2.67</v>
      </c>
      <c r="L394" s="175"/>
      <c r="N394" s="141"/>
      <c r="O394" s="179"/>
      <c r="P394" s="179"/>
      <c r="Q394" s="179"/>
    </row>
    <row r="395" spans="1:17" ht="30" x14ac:dyDescent="0.3">
      <c r="A395" s="184" t="s">
        <v>434</v>
      </c>
      <c r="B395" s="184" t="s">
        <v>832</v>
      </c>
      <c r="C395" s="184" t="s">
        <v>913</v>
      </c>
      <c r="D395" s="184" t="s">
        <v>369</v>
      </c>
      <c r="E395" s="184" t="s">
        <v>370</v>
      </c>
      <c r="F395" s="299">
        <v>32953</v>
      </c>
      <c r="G395" s="184" t="s">
        <v>371</v>
      </c>
      <c r="H395" s="714">
        <v>12.8</v>
      </c>
      <c r="I395" s="714">
        <v>52.6</v>
      </c>
      <c r="J395" s="714">
        <v>9.76</v>
      </c>
      <c r="K395" s="714">
        <f t="shared" si="6"/>
        <v>3.0400000000000009</v>
      </c>
      <c r="L395" s="175"/>
      <c r="N395" s="141"/>
      <c r="O395" s="179"/>
      <c r="P395" s="179"/>
      <c r="Q395" s="179"/>
    </row>
    <row r="396" spans="1:17" ht="30" x14ac:dyDescent="0.3">
      <c r="A396" s="184" t="s">
        <v>449</v>
      </c>
      <c r="B396" s="184" t="s">
        <v>488</v>
      </c>
      <c r="C396" s="184" t="s">
        <v>914</v>
      </c>
      <c r="D396" s="184" t="s">
        <v>369</v>
      </c>
      <c r="E396" s="184" t="s">
        <v>370</v>
      </c>
      <c r="F396" s="299">
        <v>32960</v>
      </c>
      <c r="G396" s="184" t="s">
        <v>371</v>
      </c>
      <c r="H396" s="714">
        <v>13</v>
      </c>
      <c r="I396" s="714">
        <v>44.7</v>
      </c>
      <c r="J396" s="714">
        <v>9.76</v>
      </c>
      <c r="K396" s="714">
        <f t="shared" si="6"/>
        <v>3.24</v>
      </c>
      <c r="L396" s="175"/>
      <c r="N396" s="141"/>
      <c r="O396" s="179"/>
      <c r="P396" s="179"/>
      <c r="Q396" s="179"/>
    </row>
    <row r="397" spans="1:17" ht="30" x14ac:dyDescent="0.3">
      <c r="A397" s="184" t="s">
        <v>430</v>
      </c>
      <c r="B397" s="184" t="s">
        <v>561</v>
      </c>
      <c r="C397" s="184" t="s">
        <v>915</v>
      </c>
      <c r="D397" s="184" t="s">
        <v>369</v>
      </c>
      <c r="E397" s="184" t="s">
        <v>370</v>
      </c>
      <c r="F397" s="299">
        <v>32968</v>
      </c>
      <c r="G397" s="184" t="s">
        <v>371</v>
      </c>
      <c r="H397" s="714">
        <v>12.2</v>
      </c>
      <c r="I397" s="714">
        <v>52.68</v>
      </c>
      <c r="J397" s="714">
        <v>9.76</v>
      </c>
      <c r="K397" s="714">
        <f t="shared" si="6"/>
        <v>2.4399999999999995</v>
      </c>
      <c r="L397" s="175"/>
      <c r="N397" s="141"/>
      <c r="O397" s="179"/>
      <c r="P397" s="179"/>
      <c r="Q397" s="179"/>
    </row>
    <row r="398" spans="1:17" ht="30" x14ac:dyDescent="0.3">
      <c r="A398" s="184" t="s">
        <v>427</v>
      </c>
      <c r="B398" s="184" t="s">
        <v>536</v>
      </c>
      <c r="C398" s="184" t="s">
        <v>916</v>
      </c>
      <c r="D398" s="184" t="s">
        <v>369</v>
      </c>
      <c r="E398" s="184" t="s">
        <v>370</v>
      </c>
      <c r="F398" s="299">
        <v>32993</v>
      </c>
      <c r="G398" s="184" t="s">
        <v>371</v>
      </c>
      <c r="H398" s="714">
        <v>12.45</v>
      </c>
      <c r="I398" s="714">
        <v>48.81</v>
      </c>
      <c r="J398" s="714">
        <v>9.85</v>
      </c>
      <c r="K398" s="714">
        <f t="shared" si="6"/>
        <v>2.5999999999999996</v>
      </c>
      <c r="L398" s="175"/>
      <c r="N398" s="141"/>
      <c r="O398" s="179"/>
      <c r="P398" s="179"/>
      <c r="Q398" s="179"/>
    </row>
    <row r="399" spans="1:17" ht="30" x14ac:dyDescent="0.3">
      <c r="A399" s="184" t="s">
        <v>396</v>
      </c>
      <c r="B399" s="184" t="s">
        <v>397</v>
      </c>
      <c r="C399" s="184" t="s">
        <v>917</v>
      </c>
      <c r="D399" s="184" t="s">
        <v>369</v>
      </c>
      <c r="E399" s="184" t="s">
        <v>370</v>
      </c>
      <c r="F399" s="299">
        <v>33039</v>
      </c>
      <c r="G399" s="184" t="s">
        <v>371</v>
      </c>
      <c r="H399" s="714">
        <v>13.2</v>
      </c>
      <c r="I399" s="714">
        <v>51.37</v>
      </c>
      <c r="J399" s="714">
        <v>10.01</v>
      </c>
      <c r="K399" s="714">
        <f t="shared" si="6"/>
        <v>3.1899999999999995</v>
      </c>
      <c r="L399" s="175"/>
      <c r="N399" s="141"/>
      <c r="O399" s="179"/>
      <c r="P399" s="179"/>
      <c r="Q399" s="179"/>
    </row>
    <row r="400" spans="1:17" ht="30" x14ac:dyDescent="0.3">
      <c r="A400" s="184" t="s">
        <v>396</v>
      </c>
      <c r="B400" s="184" t="s">
        <v>542</v>
      </c>
      <c r="C400" s="184" t="s">
        <v>918</v>
      </c>
      <c r="D400" s="184" t="s">
        <v>369</v>
      </c>
      <c r="E400" s="184" t="s">
        <v>370</v>
      </c>
      <c r="F400" s="299">
        <v>33051</v>
      </c>
      <c r="G400" s="184" t="s">
        <v>371</v>
      </c>
      <c r="H400" s="714">
        <v>12.9</v>
      </c>
      <c r="I400" s="714">
        <v>50.16</v>
      </c>
      <c r="J400" s="714">
        <v>10.01</v>
      </c>
      <c r="K400" s="714">
        <f t="shared" si="6"/>
        <v>2.8900000000000006</v>
      </c>
      <c r="L400" s="175"/>
      <c r="N400" s="141"/>
      <c r="O400" s="179"/>
      <c r="P400" s="179"/>
      <c r="Q400" s="179"/>
    </row>
    <row r="401" spans="1:17" ht="30" x14ac:dyDescent="0.3">
      <c r="A401" s="184" t="s">
        <v>521</v>
      </c>
      <c r="B401" s="184" t="s">
        <v>919</v>
      </c>
      <c r="C401" s="184" t="s">
        <v>920</v>
      </c>
      <c r="D401" s="184" t="s">
        <v>369</v>
      </c>
      <c r="E401" s="184" t="s">
        <v>370</v>
      </c>
      <c r="F401" s="299">
        <v>33053</v>
      </c>
      <c r="G401" s="184" t="s">
        <v>371</v>
      </c>
      <c r="H401" s="714">
        <v>13.25</v>
      </c>
      <c r="I401" s="714">
        <v>38.61</v>
      </c>
      <c r="J401" s="714">
        <v>10.01</v>
      </c>
      <c r="K401" s="714">
        <f t="shared" si="6"/>
        <v>3.24</v>
      </c>
      <c r="L401" s="175"/>
      <c r="N401" s="141"/>
      <c r="O401" s="179"/>
      <c r="P401" s="179"/>
      <c r="Q401" s="179"/>
    </row>
    <row r="402" spans="1:17" ht="30" x14ac:dyDescent="0.3">
      <c r="A402" s="184" t="s">
        <v>403</v>
      </c>
      <c r="B402" s="184" t="s">
        <v>457</v>
      </c>
      <c r="C402" s="184" t="s">
        <v>921</v>
      </c>
      <c r="D402" s="184" t="s">
        <v>369</v>
      </c>
      <c r="E402" s="184" t="s">
        <v>370</v>
      </c>
      <c r="F402" s="299">
        <v>33060</v>
      </c>
      <c r="G402" s="184" t="s">
        <v>371</v>
      </c>
      <c r="H402" s="714">
        <v>12.1</v>
      </c>
      <c r="I402" s="714">
        <v>40.479999999999997</v>
      </c>
      <c r="J402" s="714">
        <v>10.01</v>
      </c>
      <c r="K402" s="714">
        <f t="shared" si="6"/>
        <v>2.09</v>
      </c>
      <c r="L402" s="175"/>
      <c r="N402" s="141"/>
      <c r="O402" s="179"/>
      <c r="P402" s="179"/>
      <c r="Q402" s="179"/>
    </row>
    <row r="403" spans="1:17" ht="30" x14ac:dyDescent="0.3">
      <c r="A403" s="184" t="s">
        <v>403</v>
      </c>
      <c r="B403" s="184" t="s">
        <v>422</v>
      </c>
      <c r="C403" s="184" t="s">
        <v>922</v>
      </c>
      <c r="D403" s="184" t="s">
        <v>369</v>
      </c>
      <c r="E403" s="184" t="s">
        <v>370</v>
      </c>
      <c r="F403" s="299">
        <v>33073</v>
      </c>
      <c r="G403" s="184" t="s">
        <v>371</v>
      </c>
      <c r="H403" s="714">
        <v>11.7</v>
      </c>
      <c r="I403" s="714">
        <v>52.8</v>
      </c>
      <c r="J403" s="714">
        <v>9.81</v>
      </c>
      <c r="K403" s="714">
        <f t="shared" si="6"/>
        <v>1.8899999999999988</v>
      </c>
      <c r="L403" s="175"/>
      <c r="N403" s="141"/>
      <c r="O403" s="179"/>
      <c r="P403" s="179"/>
      <c r="Q403" s="179"/>
    </row>
    <row r="404" spans="1:17" ht="30" x14ac:dyDescent="0.3">
      <c r="A404" s="184" t="s">
        <v>444</v>
      </c>
      <c r="B404" s="184" t="s">
        <v>476</v>
      </c>
      <c r="C404" s="184" t="s">
        <v>923</v>
      </c>
      <c r="D404" s="184" t="s">
        <v>369</v>
      </c>
      <c r="E404" s="184" t="s">
        <v>370</v>
      </c>
      <c r="F404" s="299">
        <v>33116</v>
      </c>
      <c r="G404" s="184" t="s">
        <v>371</v>
      </c>
      <c r="H404" s="714">
        <v>12.5</v>
      </c>
      <c r="I404" s="714">
        <v>45</v>
      </c>
      <c r="J404" s="714">
        <v>9.76</v>
      </c>
      <c r="K404" s="714">
        <f t="shared" si="6"/>
        <v>2.74</v>
      </c>
      <c r="L404" s="175"/>
      <c r="N404" s="141"/>
      <c r="O404" s="179"/>
      <c r="P404" s="179"/>
      <c r="Q404" s="179"/>
    </row>
    <row r="405" spans="1:17" ht="30" x14ac:dyDescent="0.3">
      <c r="A405" s="184" t="s">
        <v>444</v>
      </c>
      <c r="B405" s="184" t="s">
        <v>476</v>
      </c>
      <c r="C405" s="184" t="s">
        <v>924</v>
      </c>
      <c r="D405" s="184" t="s">
        <v>369</v>
      </c>
      <c r="E405" s="184" t="s">
        <v>370</v>
      </c>
      <c r="F405" s="299">
        <v>33116</v>
      </c>
      <c r="G405" s="184" t="s">
        <v>371</v>
      </c>
      <c r="H405" s="714">
        <v>12.5</v>
      </c>
      <c r="I405" s="714">
        <v>45</v>
      </c>
      <c r="J405" s="714">
        <v>9.76</v>
      </c>
      <c r="K405" s="714">
        <f t="shared" si="6"/>
        <v>2.74</v>
      </c>
      <c r="L405" s="175"/>
      <c r="N405" s="141"/>
      <c r="O405" s="179"/>
      <c r="P405" s="179"/>
      <c r="Q405" s="179"/>
    </row>
    <row r="406" spans="1:17" ht="30" x14ac:dyDescent="0.3">
      <c r="A406" s="184" t="s">
        <v>469</v>
      </c>
      <c r="B406" s="184" t="s">
        <v>482</v>
      </c>
      <c r="C406" s="184" t="s">
        <v>925</v>
      </c>
      <c r="D406" s="184" t="s">
        <v>369</v>
      </c>
      <c r="E406" s="184" t="s">
        <v>370</v>
      </c>
      <c r="F406" s="299">
        <v>33129</v>
      </c>
      <c r="G406" s="184" t="s">
        <v>371</v>
      </c>
      <c r="H406" s="714">
        <v>12.5</v>
      </c>
      <c r="I406" s="714">
        <v>41.54</v>
      </c>
      <c r="J406" s="714">
        <v>9.76</v>
      </c>
      <c r="K406" s="714">
        <f t="shared" si="6"/>
        <v>2.74</v>
      </c>
      <c r="L406" s="175"/>
      <c r="N406" s="141"/>
      <c r="O406" s="179"/>
      <c r="P406" s="179"/>
      <c r="Q406" s="179"/>
    </row>
    <row r="407" spans="1:17" ht="30" x14ac:dyDescent="0.3">
      <c r="A407" s="184" t="s">
        <v>381</v>
      </c>
      <c r="B407" s="184" t="s">
        <v>382</v>
      </c>
      <c r="C407" s="184" t="s">
        <v>926</v>
      </c>
      <c r="D407" s="184" t="s">
        <v>369</v>
      </c>
      <c r="E407" s="184" t="s">
        <v>370</v>
      </c>
      <c r="F407" s="299">
        <v>33134</v>
      </c>
      <c r="G407" s="184" t="s">
        <v>371</v>
      </c>
      <c r="H407" s="714">
        <v>12.75</v>
      </c>
      <c r="I407" s="714">
        <v>48.96</v>
      </c>
      <c r="J407" s="714">
        <v>9.9</v>
      </c>
      <c r="K407" s="714">
        <f t="shared" si="6"/>
        <v>2.8499999999999996</v>
      </c>
      <c r="L407" s="175"/>
      <c r="N407" s="141"/>
      <c r="O407" s="179"/>
      <c r="P407" s="179"/>
      <c r="Q407" s="179"/>
    </row>
    <row r="408" spans="1:17" ht="30" x14ac:dyDescent="0.3">
      <c r="A408" s="184" t="s">
        <v>373</v>
      </c>
      <c r="B408" s="184" t="s">
        <v>771</v>
      </c>
      <c r="C408" s="184" t="s">
        <v>927</v>
      </c>
      <c r="D408" s="184" t="s">
        <v>369</v>
      </c>
      <c r="E408" s="184" t="s">
        <v>370</v>
      </c>
      <c r="F408" s="299">
        <v>33136</v>
      </c>
      <c r="G408" s="184" t="s">
        <v>371</v>
      </c>
      <c r="H408" s="714">
        <v>12.5</v>
      </c>
      <c r="I408" s="714">
        <v>47.5</v>
      </c>
      <c r="J408" s="714">
        <v>9.9</v>
      </c>
      <c r="K408" s="714">
        <f t="shared" si="6"/>
        <v>2.5999999999999996</v>
      </c>
      <c r="L408" s="175"/>
      <c r="N408" s="141"/>
      <c r="O408" s="179"/>
      <c r="P408" s="179"/>
      <c r="Q408" s="179"/>
    </row>
    <row r="409" spans="1:17" ht="30" x14ac:dyDescent="0.3">
      <c r="A409" s="184" t="s">
        <v>469</v>
      </c>
      <c r="B409" s="184" t="s">
        <v>782</v>
      </c>
      <c r="C409" s="184" t="s">
        <v>928</v>
      </c>
      <c r="D409" s="184" t="s">
        <v>369</v>
      </c>
      <c r="E409" s="184" t="s">
        <v>370</v>
      </c>
      <c r="F409" s="299">
        <v>33148</v>
      </c>
      <c r="G409" s="184" t="s">
        <v>371</v>
      </c>
      <c r="H409" s="714">
        <v>13</v>
      </c>
      <c r="I409" s="714">
        <v>49.9</v>
      </c>
      <c r="J409" s="714">
        <v>9.9</v>
      </c>
      <c r="K409" s="714">
        <f t="shared" si="6"/>
        <v>3.0999999999999996</v>
      </c>
      <c r="L409" s="175"/>
      <c r="N409" s="141"/>
      <c r="O409" s="179"/>
      <c r="P409" s="179"/>
      <c r="Q409" s="179"/>
    </row>
    <row r="410" spans="1:17" ht="30" x14ac:dyDescent="0.3">
      <c r="A410" s="184" t="s">
        <v>366</v>
      </c>
      <c r="B410" s="184" t="s">
        <v>506</v>
      </c>
      <c r="C410" s="184" t="s">
        <v>929</v>
      </c>
      <c r="D410" s="184" t="s">
        <v>369</v>
      </c>
      <c r="E410" s="184" t="s">
        <v>370</v>
      </c>
      <c r="F410" s="299">
        <v>33186</v>
      </c>
      <c r="G410" s="184" t="s">
        <v>371</v>
      </c>
      <c r="H410" s="714">
        <v>13.25</v>
      </c>
      <c r="I410" s="714">
        <v>47.76</v>
      </c>
      <c r="J410" s="714">
        <v>10.119999999999999</v>
      </c>
      <c r="K410" s="714">
        <f t="shared" si="6"/>
        <v>3.1300000000000008</v>
      </c>
      <c r="L410" s="175"/>
      <c r="N410" s="141"/>
      <c r="O410" s="179"/>
      <c r="P410" s="179"/>
      <c r="Q410" s="179"/>
    </row>
    <row r="411" spans="1:17" ht="30" x14ac:dyDescent="0.3">
      <c r="A411" s="184" t="s">
        <v>373</v>
      </c>
      <c r="B411" s="184" t="s">
        <v>722</v>
      </c>
      <c r="C411" s="184" t="s">
        <v>930</v>
      </c>
      <c r="D411" s="184" t="s">
        <v>369</v>
      </c>
      <c r="E411" s="184" t="s">
        <v>370</v>
      </c>
      <c r="F411" s="299">
        <v>33198</v>
      </c>
      <c r="G411" s="184" t="s">
        <v>371</v>
      </c>
      <c r="H411" s="714">
        <v>12.5</v>
      </c>
      <c r="I411" s="714">
        <v>49.2</v>
      </c>
      <c r="J411" s="714">
        <v>10.06</v>
      </c>
      <c r="K411" s="714">
        <f t="shared" si="6"/>
        <v>2.4399999999999995</v>
      </c>
      <c r="L411" s="175"/>
      <c r="N411" s="141"/>
      <c r="O411" s="179"/>
      <c r="P411" s="179"/>
      <c r="Q411" s="179"/>
    </row>
    <row r="412" spans="1:17" ht="30" x14ac:dyDescent="0.3">
      <c r="A412" s="184" t="s">
        <v>437</v>
      </c>
      <c r="B412" s="184" t="s">
        <v>438</v>
      </c>
      <c r="C412" s="184" t="s">
        <v>931</v>
      </c>
      <c r="D412" s="184" t="s">
        <v>369</v>
      </c>
      <c r="E412" s="184" t="s">
        <v>370</v>
      </c>
      <c r="F412" s="299">
        <v>33198</v>
      </c>
      <c r="G412" s="184" t="s">
        <v>371</v>
      </c>
      <c r="H412" s="714">
        <v>12.1</v>
      </c>
      <c r="I412" s="714">
        <v>51.09</v>
      </c>
      <c r="J412" s="714">
        <v>10.06</v>
      </c>
      <c r="K412" s="714">
        <f t="shared" si="6"/>
        <v>2.0399999999999991</v>
      </c>
      <c r="L412" s="175"/>
      <c r="N412" s="141"/>
      <c r="O412" s="179"/>
      <c r="P412" s="179"/>
      <c r="Q412" s="179"/>
    </row>
    <row r="413" spans="1:17" ht="30" x14ac:dyDescent="0.3">
      <c r="A413" s="184" t="s">
        <v>366</v>
      </c>
      <c r="B413" s="184" t="s">
        <v>515</v>
      </c>
      <c r="C413" s="184" t="s">
        <v>932</v>
      </c>
      <c r="D413" s="184" t="s">
        <v>369</v>
      </c>
      <c r="E413" s="184" t="s">
        <v>370</v>
      </c>
      <c r="F413" s="299">
        <v>33205</v>
      </c>
      <c r="G413" s="184" t="s">
        <v>371</v>
      </c>
      <c r="H413" s="714">
        <v>12.75</v>
      </c>
      <c r="I413" s="714">
        <v>48.76</v>
      </c>
      <c r="J413" s="714">
        <v>10.06</v>
      </c>
      <c r="K413" s="714">
        <f t="shared" si="6"/>
        <v>2.6899999999999995</v>
      </c>
      <c r="L413" s="175"/>
      <c r="N413" s="141"/>
      <c r="O413" s="179"/>
      <c r="P413" s="179"/>
      <c r="Q413" s="179"/>
    </row>
    <row r="414" spans="1:17" ht="30" x14ac:dyDescent="0.3">
      <c r="A414" s="184" t="s">
        <v>667</v>
      </c>
      <c r="B414" s="184" t="s">
        <v>933</v>
      </c>
      <c r="C414" s="184" t="s">
        <v>934</v>
      </c>
      <c r="D414" s="184" t="s">
        <v>369</v>
      </c>
      <c r="E414" s="184" t="s">
        <v>370</v>
      </c>
      <c r="F414" s="299">
        <v>33206</v>
      </c>
      <c r="G414" s="184" t="s">
        <v>371</v>
      </c>
      <c r="H414" s="714">
        <v>12.75</v>
      </c>
      <c r="I414" s="714">
        <v>44.2</v>
      </c>
      <c r="J414" s="714">
        <v>10.06</v>
      </c>
      <c r="K414" s="714">
        <f t="shared" si="6"/>
        <v>2.6899999999999995</v>
      </c>
      <c r="L414" s="175"/>
      <c r="N414" s="141"/>
      <c r="O414" s="179"/>
      <c r="P414" s="179"/>
      <c r="Q414" s="179"/>
    </row>
    <row r="415" spans="1:17" ht="30" x14ac:dyDescent="0.3">
      <c r="A415" s="184" t="s">
        <v>396</v>
      </c>
      <c r="B415" s="184" t="s">
        <v>538</v>
      </c>
      <c r="C415" s="184" t="s">
        <v>935</v>
      </c>
      <c r="D415" s="184" t="s">
        <v>369</v>
      </c>
      <c r="E415" s="184" t="s">
        <v>370</v>
      </c>
      <c r="F415" s="299">
        <v>33225</v>
      </c>
      <c r="G415" s="184" t="s">
        <v>371</v>
      </c>
      <c r="H415" s="714">
        <v>13.1</v>
      </c>
      <c r="I415" s="714">
        <v>50.98</v>
      </c>
      <c r="J415" s="714">
        <v>9.91</v>
      </c>
      <c r="K415" s="714">
        <f t="shared" si="6"/>
        <v>3.1899999999999995</v>
      </c>
      <c r="L415" s="175"/>
      <c r="N415" s="141"/>
      <c r="O415" s="179"/>
      <c r="P415" s="179"/>
      <c r="Q415" s="179"/>
    </row>
    <row r="416" spans="1:17" ht="30" x14ac:dyDescent="0.3">
      <c r="A416" s="184" t="s">
        <v>373</v>
      </c>
      <c r="B416" s="184" t="s">
        <v>422</v>
      </c>
      <c r="C416" s="184" t="s">
        <v>936</v>
      </c>
      <c r="D416" s="184" t="s">
        <v>369</v>
      </c>
      <c r="E416" s="184" t="s">
        <v>370</v>
      </c>
      <c r="F416" s="299">
        <v>33227</v>
      </c>
      <c r="G416" s="184" t="s">
        <v>371</v>
      </c>
      <c r="H416" s="714">
        <v>12.5</v>
      </c>
      <c r="I416" s="714">
        <v>49.2</v>
      </c>
      <c r="J416" s="714">
        <v>9.91</v>
      </c>
      <c r="K416" s="714">
        <f t="shared" si="6"/>
        <v>2.59</v>
      </c>
      <c r="L416" s="175"/>
      <c r="N416" s="141"/>
      <c r="O416" s="179"/>
      <c r="P416" s="179"/>
      <c r="Q416" s="179"/>
    </row>
    <row r="417" spans="1:17" ht="30" x14ac:dyDescent="0.3">
      <c r="A417" s="184" t="s">
        <v>544</v>
      </c>
      <c r="B417" s="184" t="s">
        <v>717</v>
      </c>
      <c r="C417" s="184" t="s">
        <v>937</v>
      </c>
      <c r="D417" s="184" t="s">
        <v>369</v>
      </c>
      <c r="E417" s="184" t="s">
        <v>370</v>
      </c>
      <c r="F417" s="299">
        <v>33228</v>
      </c>
      <c r="G417" s="184" t="s">
        <v>371</v>
      </c>
      <c r="H417" s="714">
        <v>13.6</v>
      </c>
      <c r="I417" s="714">
        <v>47.06</v>
      </c>
      <c r="J417" s="714">
        <v>9.91</v>
      </c>
      <c r="K417" s="714">
        <f t="shared" si="6"/>
        <v>3.6899999999999995</v>
      </c>
      <c r="L417" s="175"/>
      <c r="N417" s="141"/>
      <c r="O417" s="179"/>
      <c r="P417" s="179"/>
      <c r="Q417" s="179"/>
    </row>
    <row r="418" spans="1:17" ht="30" x14ac:dyDescent="0.3">
      <c r="A418" s="184" t="s">
        <v>938</v>
      </c>
      <c r="B418" s="184" t="s">
        <v>939</v>
      </c>
      <c r="C418" s="184" t="s">
        <v>940</v>
      </c>
      <c r="D418" s="184" t="s">
        <v>369</v>
      </c>
      <c r="E418" s="184" t="s">
        <v>370</v>
      </c>
      <c r="F418" s="299">
        <v>33228</v>
      </c>
      <c r="G418" s="184" t="s">
        <v>371</v>
      </c>
      <c r="H418" s="714">
        <v>13</v>
      </c>
      <c r="I418" s="714">
        <v>50.75</v>
      </c>
      <c r="J418" s="714">
        <v>9.91</v>
      </c>
      <c r="K418" s="714">
        <f t="shared" si="6"/>
        <v>3.09</v>
      </c>
      <c r="L418" s="175"/>
      <c r="N418" s="141"/>
      <c r="O418" s="179"/>
      <c r="P418" s="179"/>
      <c r="Q418" s="179"/>
    </row>
    <row r="419" spans="1:17" ht="30" x14ac:dyDescent="0.3">
      <c r="A419" s="184" t="s">
        <v>469</v>
      </c>
      <c r="B419" s="184" t="s">
        <v>470</v>
      </c>
      <c r="C419" s="184" t="s">
        <v>941</v>
      </c>
      <c r="D419" s="184" t="s">
        <v>369</v>
      </c>
      <c r="E419" s="184" t="s">
        <v>370</v>
      </c>
      <c r="F419" s="299">
        <v>33228</v>
      </c>
      <c r="G419" s="184" t="s">
        <v>371</v>
      </c>
      <c r="H419" s="714">
        <v>12.5</v>
      </c>
      <c r="I419" s="714">
        <v>44</v>
      </c>
      <c r="J419" s="714">
        <v>9.91</v>
      </c>
      <c r="K419" s="714">
        <f t="shared" si="6"/>
        <v>2.59</v>
      </c>
      <c r="L419" s="175"/>
      <c r="N419" s="141"/>
      <c r="O419" s="179"/>
      <c r="P419" s="179"/>
      <c r="Q419" s="179"/>
    </row>
    <row r="420" spans="1:17" ht="30" x14ac:dyDescent="0.3">
      <c r="A420" s="184" t="s">
        <v>366</v>
      </c>
      <c r="B420" s="184" t="s">
        <v>515</v>
      </c>
      <c r="C420" s="184" t="s">
        <v>942</v>
      </c>
      <c r="D420" s="184" t="s">
        <v>369</v>
      </c>
      <c r="E420" s="184" t="s">
        <v>370</v>
      </c>
      <c r="F420" s="299">
        <v>33254</v>
      </c>
      <c r="G420" s="184" t="s">
        <v>371</v>
      </c>
      <c r="H420" s="714">
        <v>13.25</v>
      </c>
      <c r="I420" s="714">
        <v>46.52</v>
      </c>
      <c r="J420" s="714">
        <v>9.73</v>
      </c>
      <c r="K420" s="714">
        <f t="shared" si="6"/>
        <v>3.5199999999999996</v>
      </c>
      <c r="L420" s="175"/>
      <c r="N420" s="141"/>
      <c r="O420" s="179"/>
      <c r="P420" s="179"/>
      <c r="Q420" s="179"/>
    </row>
    <row r="421" spans="1:17" ht="30" x14ac:dyDescent="0.3">
      <c r="A421" s="184" t="s">
        <v>403</v>
      </c>
      <c r="B421" s="184" t="s">
        <v>459</v>
      </c>
      <c r="C421" s="184" t="s">
        <v>943</v>
      </c>
      <c r="D421" s="184" t="s">
        <v>369</v>
      </c>
      <c r="E421" s="184" t="s">
        <v>370</v>
      </c>
      <c r="F421" s="299">
        <v>33263</v>
      </c>
      <c r="G421" s="184" t="s">
        <v>371</v>
      </c>
      <c r="H421" s="714">
        <v>11.7</v>
      </c>
      <c r="I421" s="714">
        <v>41.96</v>
      </c>
      <c r="J421" s="714">
        <v>9.73</v>
      </c>
      <c r="K421" s="714">
        <f t="shared" si="6"/>
        <v>1.9699999999999989</v>
      </c>
      <c r="L421" s="175"/>
      <c r="N421" s="141"/>
      <c r="O421" s="179"/>
      <c r="P421" s="179"/>
      <c r="Q421" s="179"/>
    </row>
    <row r="422" spans="1:17" ht="30" x14ac:dyDescent="0.3">
      <c r="A422" s="184" t="s">
        <v>627</v>
      </c>
      <c r="B422" s="184" t="s">
        <v>628</v>
      </c>
      <c r="C422" s="184" t="s">
        <v>944</v>
      </c>
      <c r="D422" s="184" t="s">
        <v>369</v>
      </c>
      <c r="E422" s="184" t="s">
        <v>370</v>
      </c>
      <c r="F422" s="299">
        <v>33284</v>
      </c>
      <c r="G422" s="184" t="s">
        <v>371</v>
      </c>
      <c r="H422" s="714">
        <v>12.8</v>
      </c>
      <c r="I422" s="714">
        <v>41.02</v>
      </c>
      <c r="J422" s="714">
        <v>9.7100000000000009</v>
      </c>
      <c r="K422" s="714">
        <f t="shared" si="6"/>
        <v>3.09</v>
      </c>
      <c r="L422" s="175"/>
      <c r="N422" s="141"/>
      <c r="O422" s="179"/>
      <c r="P422" s="179"/>
      <c r="Q422" s="179"/>
    </row>
    <row r="423" spans="1:17" ht="30" x14ac:dyDescent="0.3">
      <c r="A423" s="184" t="s">
        <v>403</v>
      </c>
      <c r="B423" s="184" t="s">
        <v>457</v>
      </c>
      <c r="C423" s="184" t="s">
        <v>945</v>
      </c>
      <c r="D423" s="184" t="s">
        <v>369</v>
      </c>
      <c r="E423" s="184" t="s">
        <v>370</v>
      </c>
      <c r="F423" s="299">
        <v>33414</v>
      </c>
      <c r="G423" s="184" t="s">
        <v>371</v>
      </c>
      <c r="H423" s="714">
        <v>11.7</v>
      </c>
      <c r="I423" s="714">
        <v>41.79</v>
      </c>
      <c r="J423" s="714">
        <v>9.43</v>
      </c>
      <c r="K423" s="714">
        <f t="shared" si="6"/>
        <v>2.2699999999999996</v>
      </c>
      <c r="L423" s="175"/>
      <c r="N423" s="141"/>
      <c r="O423" s="179"/>
      <c r="P423" s="179"/>
      <c r="Q423" s="179"/>
    </row>
    <row r="424" spans="1:17" ht="30" x14ac:dyDescent="0.3">
      <c r="A424" s="184" t="s">
        <v>403</v>
      </c>
      <c r="B424" s="184" t="s">
        <v>547</v>
      </c>
      <c r="C424" s="184" t="s">
        <v>946</v>
      </c>
      <c r="D424" s="184" t="s">
        <v>369</v>
      </c>
      <c r="E424" s="184" t="s">
        <v>370</v>
      </c>
      <c r="F424" s="299">
        <v>33420</v>
      </c>
      <c r="G424" s="184" t="s">
        <v>371</v>
      </c>
      <c r="H424" s="714">
        <v>11.7</v>
      </c>
      <c r="I424" s="714">
        <v>41.48</v>
      </c>
      <c r="J424" s="714">
        <v>9.43</v>
      </c>
      <c r="K424" s="714">
        <f t="shared" si="6"/>
        <v>2.2699999999999996</v>
      </c>
      <c r="L424" s="175"/>
      <c r="N424" s="141"/>
      <c r="O424" s="179"/>
      <c r="P424" s="179"/>
      <c r="Q424" s="179"/>
    </row>
    <row r="425" spans="1:17" ht="30" x14ac:dyDescent="0.3">
      <c r="A425" s="184" t="s">
        <v>403</v>
      </c>
      <c r="B425" s="184" t="s">
        <v>422</v>
      </c>
      <c r="C425" s="184" t="s">
        <v>947</v>
      </c>
      <c r="D425" s="184" t="s">
        <v>369</v>
      </c>
      <c r="E425" s="184" t="s">
        <v>370</v>
      </c>
      <c r="F425" s="299">
        <v>33438</v>
      </c>
      <c r="G425" s="184" t="s">
        <v>371</v>
      </c>
      <c r="H425" s="714">
        <v>12.3</v>
      </c>
      <c r="I425" s="714">
        <v>49.36</v>
      </c>
      <c r="J425" s="714">
        <v>9.58</v>
      </c>
      <c r="K425" s="714">
        <f t="shared" si="6"/>
        <v>2.7200000000000006</v>
      </c>
      <c r="L425" s="175"/>
      <c r="N425" s="141"/>
      <c r="O425" s="179"/>
      <c r="P425" s="179"/>
      <c r="Q425" s="179"/>
    </row>
    <row r="426" spans="1:17" ht="30" x14ac:dyDescent="0.3">
      <c r="A426" s="184" t="s">
        <v>509</v>
      </c>
      <c r="B426" s="184" t="s">
        <v>510</v>
      </c>
      <c r="C426" s="184" t="s">
        <v>948</v>
      </c>
      <c r="D426" s="184" t="s">
        <v>369</v>
      </c>
      <c r="E426" s="184" t="s">
        <v>370</v>
      </c>
      <c r="F426" s="299">
        <v>33438</v>
      </c>
      <c r="G426" s="184" t="s">
        <v>371</v>
      </c>
      <c r="H426" s="714">
        <v>12.1</v>
      </c>
      <c r="I426" s="714">
        <v>44.78</v>
      </c>
      <c r="J426" s="714">
        <v>9.58</v>
      </c>
      <c r="K426" s="714">
        <f t="shared" si="6"/>
        <v>2.5199999999999996</v>
      </c>
      <c r="L426" s="175"/>
      <c r="N426" s="141"/>
      <c r="O426" s="179"/>
      <c r="P426" s="179"/>
      <c r="Q426" s="179"/>
    </row>
    <row r="427" spans="1:17" ht="30" x14ac:dyDescent="0.3">
      <c r="A427" s="184" t="s">
        <v>667</v>
      </c>
      <c r="B427" s="184" t="s">
        <v>685</v>
      </c>
      <c r="C427" s="184" t="s">
        <v>949</v>
      </c>
      <c r="D427" s="184" t="s">
        <v>369</v>
      </c>
      <c r="E427" s="184" t="s">
        <v>370</v>
      </c>
      <c r="F427" s="299">
        <v>33465</v>
      </c>
      <c r="G427" s="184" t="s">
        <v>371</v>
      </c>
      <c r="H427" s="714">
        <v>12.25</v>
      </c>
      <c r="I427" s="714">
        <v>60.34</v>
      </c>
      <c r="J427" s="714">
        <v>9.5500000000000007</v>
      </c>
      <c r="K427" s="714">
        <f t="shared" si="6"/>
        <v>2.6999999999999993</v>
      </c>
      <c r="L427" s="175"/>
      <c r="N427" s="141"/>
      <c r="O427" s="179"/>
      <c r="P427" s="179"/>
      <c r="Q427" s="179"/>
    </row>
    <row r="428" spans="1:17" ht="30" x14ac:dyDescent="0.3">
      <c r="A428" s="184" t="s">
        <v>396</v>
      </c>
      <c r="B428" s="184" t="s">
        <v>568</v>
      </c>
      <c r="C428" s="184" t="s">
        <v>950</v>
      </c>
      <c r="D428" s="184" t="s">
        <v>369</v>
      </c>
      <c r="E428" s="184" t="s">
        <v>370</v>
      </c>
      <c r="F428" s="299">
        <v>33479</v>
      </c>
      <c r="G428" s="184" t="s">
        <v>371</v>
      </c>
      <c r="H428" s="714">
        <v>13.3</v>
      </c>
      <c r="I428" s="714">
        <v>52.73</v>
      </c>
      <c r="J428" s="714">
        <v>9.5500000000000007</v>
      </c>
      <c r="K428" s="714">
        <f t="shared" si="6"/>
        <v>3.75</v>
      </c>
      <c r="L428" s="175"/>
      <c r="N428" s="141"/>
      <c r="O428" s="179"/>
      <c r="P428" s="179"/>
      <c r="Q428" s="179"/>
    </row>
    <row r="429" spans="1:17" ht="30" x14ac:dyDescent="0.3">
      <c r="A429" s="184" t="s">
        <v>403</v>
      </c>
      <c r="B429" s="184" t="s">
        <v>409</v>
      </c>
      <c r="C429" s="184" t="s">
        <v>951</v>
      </c>
      <c r="D429" s="184" t="s">
        <v>369</v>
      </c>
      <c r="E429" s="184" t="s">
        <v>370</v>
      </c>
      <c r="F429" s="299">
        <v>33514</v>
      </c>
      <c r="G429" s="184" t="s">
        <v>371</v>
      </c>
      <c r="H429" s="714">
        <v>11.3</v>
      </c>
      <c r="I429" s="714">
        <v>50</v>
      </c>
      <c r="J429" s="714">
        <v>9.31</v>
      </c>
      <c r="K429" s="714">
        <f t="shared" si="6"/>
        <v>1.9900000000000002</v>
      </c>
      <c r="L429" s="175"/>
      <c r="N429" s="141"/>
      <c r="O429" s="179"/>
      <c r="P429" s="179"/>
      <c r="Q429" s="179"/>
    </row>
    <row r="430" spans="1:17" ht="30" x14ac:dyDescent="0.3">
      <c r="A430" s="184" t="s">
        <v>396</v>
      </c>
      <c r="B430" s="184" t="s">
        <v>400</v>
      </c>
      <c r="C430" s="184" t="s">
        <v>952</v>
      </c>
      <c r="D430" s="184" t="s">
        <v>369</v>
      </c>
      <c r="E430" s="184" t="s">
        <v>370</v>
      </c>
      <c r="F430" s="299">
        <v>33526</v>
      </c>
      <c r="G430" s="184" t="s">
        <v>371</v>
      </c>
      <c r="H430" s="714">
        <v>13.4</v>
      </c>
      <c r="I430" s="714">
        <v>49.09</v>
      </c>
      <c r="J430" s="714">
        <v>9.17</v>
      </c>
      <c r="K430" s="714">
        <f t="shared" si="6"/>
        <v>4.2300000000000004</v>
      </c>
      <c r="L430" s="175"/>
      <c r="N430" s="141"/>
      <c r="O430" s="179"/>
      <c r="P430" s="179"/>
      <c r="Q430" s="179"/>
    </row>
    <row r="431" spans="1:17" ht="30" x14ac:dyDescent="0.3">
      <c r="A431" s="184" t="s">
        <v>366</v>
      </c>
      <c r="B431" s="184" t="s">
        <v>504</v>
      </c>
      <c r="C431" s="184" t="s">
        <v>953</v>
      </c>
      <c r="D431" s="184" t="s">
        <v>369</v>
      </c>
      <c r="E431" s="184" t="s">
        <v>370</v>
      </c>
      <c r="F431" s="299">
        <v>33550</v>
      </c>
      <c r="G431" s="184" t="s">
        <v>371</v>
      </c>
      <c r="H431" s="714">
        <v>12.75</v>
      </c>
      <c r="I431" s="714">
        <v>53.63</v>
      </c>
      <c r="J431" s="714">
        <v>9.17</v>
      </c>
      <c r="K431" s="714">
        <f t="shared" si="6"/>
        <v>3.58</v>
      </c>
      <c r="L431" s="175"/>
      <c r="N431" s="141"/>
      <c r="O431" s="179"/>
      <c r="P431" s="179"/>
      <c r="Q431" s="179"/>
    </row>
    <row r="432" spans="1:17" ht="30" x14ac:dyDescent="0.3">
      <c r="A432" s="184" t="s">
        <v>381</v>
      </c>
      <c r="B432" s="184" t="s">
        <v>382</v>
      </c>
      <c r="C432" s="184" t="s">
        <v>954</v>
      </c>
      <c r="D432" s="184" t="s">
        <v>369</v>
      </c>
      <c r="E432" s="184" t="s">
        <v>370</v>
      </c>
      <c r="F432" s="299">
        <v>33568</v>
      </c>
      <c r="G432" s="184" t="s">
        <v>371</v>
      </c>
      <c r="H432" s="714">
        <v>12</v>
      </c>
      <c r="I432" s="714">
        <v>44.25</v>
      </c>
      <c r="J432" s="714">
        <v>9.1199999999999992</v>
      </c>
      <c r="K432" s="714">
        <f t="shared" si="6"/>
        <v>2.8800000000000008</v>
      </c>
      <c r="L432" s="175"/>
      <c r="N432" s="141"/>
      <c r="O432" s="179"/>
      <c r="P432" s="179"/>
      <c r="Q432" s="179"/>
    </row>
    <row r="433" spans="1:17" ht="30" x14ac:dyDescent="0.3">
      <c r="A433" s="184" t="s">
        <v>403</v>
      </c>
      <c r="B433" s="184" t="s">
        <v>696</v>
      </c>
      <c r="C433" s="184" t="s">
        <v>955</v>
      </c>
      <c r="D433" s="184" t="s">
        <v>369</v>
      </c>
      <c r="E433" s="184" t="s">
        <v>370</v>
      </c>
      <c r="F433" s="299">
        <v>33568</v>
      </c>
      <c r="G433" s="184" t="s">
        <v>371</v>
      </c>
      <c r="H433" s="714">
        <v>11.6</v>
      </c>
      <c r="I433" s="714">
        <v>28.4</v>
      </c>
      <c r="J433" s="714">
        <v>9.1199999999999992</v>
      </c>
      <c r="K433" s="714">
        <f t="shared" si="6"/>
        <v>2.4800000000000004</v>
      </c>
      <c r="L433" s="175"/>
      <c r="N433" s="141"/>
      <c r="O433" s="179"/>
      <c r="P433" s="179"/>
      <c r="Q433" s="179"/>
    </row>
    <row r="434" spans="1:17" ht="30" x14ac:dyDescent="0.3">
      <c r="A434" s="184" t="s">
        <v>517</v>
      </c>
      <c r="B434" s="184" t="s">
        <v>745</v>
      </c>
      <c r="C434" s="184" t="s">
        <v>956</v>
      </c>
      <c r="D434" s="184" t="s">
        <v>369</v>
      </c>
      <c r="E434" s="184" t="s">
        <v>370</v>
      </c>
      <c r="F434" s="299">
        <v>33578</v>
      </c>
      <c r="G434" s="184" t="s">
        <v>371</v>
      </c>
      <c r="H434" s="714">
        <v>12.7</v>
      </c>
      <c r="I434" s="714">
        <v>49</v>
      </c>
      <c r="J434" s="714">
        <v>9.1199999999999992</v>
      </c>
      <c r="K434" s="714">
        <f t="shared" si="6"/>
        <v>3.58</v>
      </c>
      <c r="L434" s="175"/>
      <c r="N434" s="141"/>
      <c r="O434" s="179"/>
      <c r="P434" s="179"/>
      <c r="Q434" s="179"/>
    </row>
    <row r="435" spans="1:17" ht="30" x14ac:dyDescent="0.3">
      <c r="A435" s="184" t="s">
        <v>396</v>
      </c>
      <c r="B435" s="184" t="s">
        <v>538</v>
      </c>
      <c r="C435" s="184" t="s">
        <v>957</v>
      </c>
      <c r="D435" s="184" t="s">
        <v>369</v>
      </c>
      <c r="E435" s="184" t="s">
        <v>370</v>
      </c>
      <c r="F435" s="299">
        <v>33591</v>
      </c>
      <c r="G435" s="184" t="s">
        <v>371</v>
      </c>
      <c r="H435" s="714">
        <v>12.8</v>
      </c>
      <c r="I435" s="714">
        <v>52.97</v>
      </c>
      <c r="J435" s="714">
        <v>9.0500000000000007</v>
      </c>
      <c r="K435" s="714">
        <f t="shared" si="6"/>
        <v>3.75</v>
      </c>
      <c r="L435" s="175"/>
      <c r="N435" s="141"/>
      <c r="O435" s="179"/>
      <c r="P435" s="179"/>
      <c r="Q435" s="179"/>
    </row>
    <row r="436" spans="1:17" ht="30" x14ac:dyDescent="0.3">
      <c r="A436" s="184" t="s">
        <v>396</v>
      </c>
      <c r="B436" s="184" t="s">
        <v>556</v>
      </c>
      <c r="C436" s="184" t="s">
        <v>958</v>
      </c>
      <c r="D436" s="184" t="s">
        <v>369</v>
      </c>
      <c r="E436" s="184" t="s">
        <v>370</v>
      </c>
      <c r="F436" s="299">
        <v>33591</v>
      </c>
      <c r="G436" s="184" t="s">
        <v>371</v>
      </c>
      <c r="H436" s="714">
        <v>12.6</v>
      </c>
      <c r="I436" s="714">
        <v>57.08</v>
      </c>
      <c r="J436" s="714">
        <v>9.0500000000000007</v>
      </c>
      <c r="K436" s="714">
        <f t="shared" si="6"/>
        <v>3.5499999999999989</v>
      </c>
      <c r="L436" s="175"/>
      <c r="N436" s="141"/>
      <c r="O436" s="179"/>
      <c r="P436" s="179"/>
      <c r="Q436" s="179"/>
    </row>
    <row r="437" spans="1:17" ht="30" x14ac:dyDescent="0.3">
      <c r="A437" s="184" t="s">
        <v>406</v>
      </c>
      <c r="B437" s="184" t="s">
        <v>407</v>
      </c>
      <c r="C437" s="184" t="s">
        <v>959</v>
      </c>
      <c r="D437" s="184" t="s">
        <v>369</v>
      </c>
      <c r="E437" s="184" t="s">
        <v>370</v>
      </c>
      <c r="F437" s="299">
        <v>33602</v>
      </c>
      <c r="G437" s="184" t="s">
        <v>371</v>
      </c>
      <c r="H437" s="714">
        <v>12.1</v>
      </c>
      <c r="I437" s="714">
        <v>36.840000000000003</v>
      </c>
      <c r="J437" s="714">
        <v>9.0500000000000007</v>
      </c>
      <c r="K437" s="714">
        <f t="shared" si="6"/>
        <v>3.0499999999999989</v>
      </c>
      <c r="L437" s="175"/>
      <c r="N437" s="141"/>
      <c r="O437" s="179"/>
      <c r="P437" s="179"/>
      <c r="Q437" s="179"/>
    </row>
    <row r="438" spans="1:17" ht="30" x14ac:dyDescent="0.3">
      <c r="A438" s="184" t="s">
        <v>571</v>
      </c>
      <c r="B438" s="184" t="s">
        <v>572</v>
      </c>
      <c r="C438" s="184" t="s">
        <v>960</v>
      </c>
      <c r="D438" s="184" t="s">
        <v>369</v>
      </c>
      <c r="E438" s="184" t="s">
        <v>370</v>
      </c>
      <c r="F438" s="299">
        <v>33625</v>
      </c>
      <c r="G438" s="184" t="s">
        <v>371</v>
      </c>
      <c r="H438" s="714">
        <v>12.84</v>
      </c>
      <c r="I438" s="714">
        <v>45.25</v>
      </c>
      <c r="J438" s="714">
        <v>8.9</v>
      </c>
      <c r="K438" s="714">
        <f t="shared" si="6"/>
        <v>3.9399999999999995</v>
      </c>
      <c r="L438" s="175"/>
      <c r="N438" s="141"/>
      <c r="O438" s="179"/>
      <c r="P438" s="179"/>
      <c r="Q438" s="179"/>
    </row>
    <row r="439" spans="1:17" ht="30" x14ac:dyDescent="0.3">
      <c r="A439" s="184" t="s">
        <v>475</v>
      </c>
      <c r="B439" s="184" t="s">
        <v>486</v>
      </c>
      <c r="C439" s="184" t="s">
        <v>961</v>
      </c>
      <c r="D439" s="184" t="s">
        <v>369</v>
      </c>
      <c r="E439" s="184" t="s">
        <v>370</v>
      </c>
      <c r="F439" s="299">
        <v>33634</v>
      </c>
      <c r="G439" s="184" t="s">
        <v>371</v>
      </c>
      <c r="H439" s="714">
        <v>12</v>
      </c>
      <c r="I439" s="714">
        <v>42.01</v>
      </c>
      <c r="J439" s="714">
        <v>8.9</v>
      </c>
      <c r="K439" s="714">
        <f t="shared" si="6"/>
        <v>3.0999999999999996</v>
      </c>
      <c r="L439" s="175"/>
      <c r="N439" s="141"/>
      <c r="O439" s="179"/>
      <c r="P439" s="179"/>
      <c r="Q439" s="179"/>
    </row>
    <row r="440" spans="1:17" ht="30" x14ac:dyDescent="0.3">
      <c r="A440" s="184" t="s">
        <v>444</v>
      </c>
      <c r="B440" s="184" t="s">
        <v>476</v>
      </c>
      <c r="C440" s="184" t="s">
        <v>962</v>
      </c>
      <c r="D440" s="184" t="s">
        <v>369</v>
      </c>
      <c r="E440" s="184" t="s">
        <v>370</v>
      </c>
      <c r="F440" s="299">
        <v>33661</v>
      </c>
      <c r="G440" s="184" t="s">
        <v>371</v>
      </c>
      <c r="H440" s="714">
        <v>11.75</v>
      </c>
      <c r="I440" s="714">
        <v>40</v>
      </c>
      <c r="J440" s="714">
        <v>8.83</v>
      </c>
      <c r="K440" s="714">
        <f t="shared" si="6"/>
        <v>2.92</v>
      </c>
      <c r="L440" s="175"/>
      <c r="N440" s="141"/>
      <c r="O440" s="179"/>
      <c r="P440" s="179"/>
      <c r="Q440" s="179"/>
    </row>
    <row r="441" spans="1:17" ht="30" x14ac:dyDescent="0.3">
      <c r="A441" s="184" t="s">
        <v>366</v>
      </c>
      <c r="B441" s="184" t="s">
        <v>515</v>
      </c>
      <c r="C441" s="184" t="s">
        <v>963</v>
      </c>
      <c r="D441" s="184" t="s">
        <v>369</v>
      </c>
      <c r="E441" s="184" t="s">
        <v>370</v>
      </c>
      <c r="F441" s="299">
        <v>33681</v>
      </c>
      <c r="G441" s="184" t="s">
        <v>371</v>
      </c>
      <c r="H441" s="714">
        <v>12.5</v>
      </c>
      <c r="I441" s="714">
        <v>49.11</v>
      </c>
      <c r="J441" s="714">
        <v>8.93</v>
      </c>
      <c r="K441" s="714">
        <f t="shared" si="6"/>
        <v>3.5700000000000003</v>
      </c>
      <c r="L441" s="175"/>
      <c r="N441" s="141"/>
      <c r="O441" s="179"/>
      <c r="P441" s="179"/>
      <c r="Q441" s="179"/>
    </row>
    <row r="442" spans="1:17" ht="30" x14ac:dyDescent="0.3">
      <c r="A442" s="184" t="s">
        <v>427</v>
      </c>
      <c r="B442" s="184" t="s">
        <v>428</v>
      </c>
      <c r="C442" s="184" t="s">
        <v>964</v>
      </c>
      <c r="D442" s="184" t="s">
        <v>369</v>
      </c>
      <c r="E442" s="184" t="s">
        <v>370</v>
      </c>
      <c r="F442" s="299">
        <v>33739</v>
      </c>
      <c r="G442" s="184" t="s">
        <v>371</v>
      </c>
      <c r="H442" s="714">
        <v>12.75</v>
      </c>
      <c r="I442" s="714">
        <v>40.86</v>
      </c>
      <c r="J442" s="714">
        <v>8.93</v>
      </c>
      <c r="K442" s="714">
        <f t="shared" si="6"/>
        <v>3.8200000000000003</v>
      </c>
      <c r="L442" s="175"/>
      <c r="N442" s="141"/>
      <c r="O442" s="179"/>
      <c r="P442" s="179"/>
      <c r="Q442" s="179"/>
    </row>
    <row r="443" spans="1:17" ht="30" x14ac:dyDescent="0.3">
      <c r="A443" s="184" t="s">
        <v>403</v>
      </c>
      <c r="B443" s="184" t="s">
        <v>457</v>
      </c>
      <c r="C443" s="184" t="s">
        <v>965</v>
      </c>
      <c r="D443" s="184" t="s">
        <v>369</v>
      </c>
      <c r="E443" s="184" t="s">
        <v>370</v>
      </c>
      <c r="F443" s="299">
        <v>33784</v>
      </c>
      <c r="G443" s="184" t="s">
        <v>371</v>
      </c>
      <c r="H443" s="714">
        <v>11</v>
      </c>
      <c r="I443" s="714">
        <v>42.79</v>
      </c>
      <c r="J443" s="714">
        <v>8.8800000000000008</v>
      </c>
      <c r="K443" s="714">
        <f t="shared" si="6"/>
        <v>2.1199999999999992</v>
      </c>
      <c r="L443" s="175"/>
      <c r="N443" s="141"/>
      <c r="O443" s="179"/>
      <c r="P443" s="179"/>
      <c r="Q443" s="179"/>
    </row>
    <row r="444" spans="1:17" ht="30" x14ac:dyDescent="0.3">
      <c r="A444" s="184" t="s">
        <v>403</v>
      </c>
      <c r="B444" s="184" t="s">
        <v>459</v>
      </c>
      <c r="C444" s="184" t="s">
        <v>966</v>
      </c>
      <c r="D444" s="184" t="s">
        <v>369</v>
      </c>
      <c r="E444" s="184" t="s">
        <v>370</v>
      </c>
      <c r="F444" s="299">
        <v>33807</v>
      </c>
      <c r="G444" s="184" t="s">
        <v>371</v>
      </c>
      <c r="H444" s="714">
        <v>11.2</v>
      </c>
      <c r="I444" s="714">
        <v>45.02</v>
      </c>
      <c r="J444" s="714">
        <v>8.7899999999999991</v>
      </c>
      <c r="K444" s="714">
        <f t="shared" si="6"/>
        <v>2.41</v>
      </c>
      <c r="L444" s="175"/>
      <c r="N444" s="141"/>
      <c r="O444" s="179"/>
      <c r="P444" s="179"/>
      <c r="Q444" s="179"/>
    </row>
    <row r="445" spans="1:17" ht="30" x14ac:dyDescent="0.3">
      <c r="A445" s="184" t="s">
        <v>449</v>
      </c>
      <c r="B445" s="184" t="s">
        <v>967</v>
      </c>
      <c r="C445" s="184" t="s">
        <v>968</v>
      </c>
      <c r="D445" s="184" t="s">
        <v>369</v>
      </c>
      <c r="E445" s="184" t="s">
        <v>370</v>
      </c>
      <c r="F445" s="299">
        <v>33842</v>
      </c>
      <c r="G445" s="184" t="s">
        <v>371</v>
      </c>
      <c r="H445" s="714">
        <v>12.43</v>
      </c>
      <c r="I445" s="714">
        <v>46.61</v>
      </c>
      <c r="J445" s="714">
        <v>8.58</v>
      </c>
      <c r="K445" s="714">
        <f t="shared" si="6"/>
        <v>3.8499999999999996</v>
      </c>
      <c r="L445" s="175"/>
      <c r="N445" s="141"/>
      <c r="O445" s="179"/>
      <c r="P445" s="179"/>
      <c r="Q445" s="179"/>
    </row>
    <row r="446" spans="1:17" ht="30" x14ac:dyDescent="0.3">
      <c r="A446" s="184" t="s">
        <v>381</v>
      </c>
      <c r="B446" s="184" t="s">
        <v>382</v>
      </c>
      <c r="C446" s="184" t="s">
        <v>969</v>
      </c>
      <c r="D446" s="184" t="s">
        <v>369</v>
      </c>
      <c r="E446" s="184" t="s">
        <v>370</v>
      </c>
      <c r="F446" s="299">
        <v>33877</v>
      </c>
      <c r="G446" s="184" t="s">
        <v>371</v>
      </c>
      <c r="H446" s="714">
        <v>11.6</v>
      </c>
      <c r="I446" s="714">
        <v>44.2</v>
      </c>
      <c r="J446" s="714">
        <v>8.44</v>
      </c>
      <c r="K446" s="714">
        <f t="shared" si="6"/>
        <v>3.16</v>
      </c>
      <c r="L446" s="175"/>
      <c r="N446" s="141"/>
      <c r="O446" s="179"/>
      <c r="P446" s="179"/>
      <c r="Q446" s="179"/>
    </row>
    <row r="447" spans="1:17" ht="30" x14ac:dyDescent="0.3">
      <c r="A447" s="184" t="s">
        <v>366</v>
      </c>
      <c r="B447" s="184" t="s">
        <v>506</v>
      </c>
      <c r="C447" s="184" t="s">
        <v>970</v>
      </c>
      <c r="D447" s="184" t="s">
        <v>369</v>
      </c>
      <c r="E447" s="184" t="s">
        <v>370</v>
      </c>
      <c r="F447" s="299">
        <v>33883</v>
      </c>
      <c r="G447" s="184" t="s">
        <v>371</v>
      </c>
      <c r="H447" s="714">
        <v>12.25</v>
      </c>
      <c r="I447" s="714">
        <v>53.08</v>
      </c>
      <c r="J447" s="714">
        <v>8.44</v>
      </c>
      <c r="K447" s="714">
        <f t="shared" si="6"/>
        <v>3.8100000000000005</v>
      </c>
      <c r="L447" s="175"/>
      <c r="N447" s="141"/>
      <c r="O447" s="179"/>
      <c r="P447" s="179"/>
      <c r="Q447" s="179"/>
    </row>
    <row r="448" spans="1:17" ht="30" x14ac:dyDescent="0.3">
      <c r="A448" s="184" t="s">
        <v>396</v>
      </c>
      <c r="B448" s="184" t="s">
        <v>568</v>
      </c>
      <c r="C448" s="184" t="s">
        <v>971</v>
      </c>
      <c r="D448" s="184" t="s">
        <v>369</v>
      </c>
      <c r="E448" s="184" t="s">
        <v>370</v>
      </c>
      <c r="F448" s="299">
        <v>33890</v>
      </c>
      <c r="G448" s="184" t="s">
        <v>371</v>
      </c>
      <c r="H448" s="714">
        <v>12.75</v>
      </c>
      <c r="I448" s="714">
        <v>53.69</v>
      </c>
      <c r="J448" s="714">
        <v>8.44</v>
      </c>
      <c r="K448" s="714">
        <f t="shared" si="6"/>
        <v>4.3100000000000005</v>
      </c>
      <c r="L448" s="175"/>
      <c r="N448" s="141"/>
      <c r="O448" s="179"/>
      <c r="P448" s="179"/>
      <c r="Q448" s="179"/>
    </row>
    <row r="449" spans="1:17" ht="30" x14ac:dyDescent="0.3">
      <c r="A449" s="184" t="s">
        <v>396</v>
      </c>
      <c r="B449" s="184" t="s">
        <v>400</v>
      </c>
      <c r="C449" s="184" t="s">
        <v>972</v>
      </c>
      <c r="D449" s="184" t="s">
        <v>369</v>
      </c>
      <c r="E449" s="184" t="s">
        <v>370</v>
      </c>
      <c r="F449" s="299">
        <v>33906</v>
      </c>
      <c r="G449" s="184" t="s">
        <v>371</v>
      </c>
      <c r="H449" s="714">
        <v>12.75</v>
      </c>
      <c r="I449" s="714">
        <v>49.45</v>
      </c>
      <c r="J449" s="714">
        <v>8.41</v>
      </c>
      <c r="K449" s="714">
        <f t="shared" si="6"/>
        <v>4.34</v>
      </c>
      <c r="L449" s="175"/>
      <c r="N449" s="141"/>
      <c r="O449" s="179"/>
      <c r="P449" s="179"/>
      <c r="Q449" s="179"/>
    </row>
    <row r="450" spans="1:17" ht="30" x14ac:dyDescent="0.3">
      <c r="A450" s="184" t="s">
        <v>384</v>
      </c>
      <c r="B450" s="184" t="s">
        <v>602</v>
      </c>
      <c r="C450" s="184" t="s">
        <v>973</v>
      </c>
      <c r="D450" s="184" t="s">
        <v>369</v>
      </c>
      <c r="E450" s="184" t="s">
        <v>370</v>
      </c>
      <c r="F450" s="299">
        <v>33907</v>
      </c>
      <c r="G450" s="184" t="s">
        <v>371</v>
      </c>
      <c r="H450" s="714">
        <v>11.4</v>
      </c>
      <c r="I450" s="714">
        <v>57.06</v>
      </c>
      <c r="J450" s="714">
        <v>8.41</v>
      </c>
      <c r="K450" s="714">
        <f t="shared" si="6"/>
        <v>2.99</v>
      </c>
      <c r="L450" s="175"/>
      <c r="N450" s="141"/>
      <c r="O450" s="179"/>
      <c r="P450" s="179"/>
      <c r="Q450" s="179"/>
    </row>
    <row r="451" spans="1:17" ht="30" x14ac:dyDescent="0.3">
      <c r="A451" s="184" t="s">
        <v>427</v>
      </c>
      <c r="B451" s="184" t="s">
        <v>848</v>
      </c>
      <c r="C451" s="184" t="s">
        <v>974</v>
      </c>
      <c r="D451" s="184" t="s">
        <v>369</v>
      </c>
      <c r="E451" s="184" t="s">
        <v>370</v>
      </c>
      <c r="F451" s="299">
        <v>33933</v>
      </c>
      <c r="G451" s="184" t="s">
        <v>371</v>
      </c>
      <c r="H451" s="714">
        <v>12</v>
      </c>
      <c r="I451" s="714">
        <v>40.200000000000003</v>
      </c>
      <c r="J451" s="714">
        <v>8.5299999999999994</v>
      </c>
      <c r="K451" s="714">
        <f t="shared" si="6"/>
        <v>3.4700000000000006</v>
      </c>
      <c r="L451" s="175"/>
      <c r="N451" s="141"/>
      <c r="O451" s="179"/>
      <c r="P451" s="179"/>
      <c r="Q451" s="179"/>
    </row>
    <row r="452" spans="1:17" ht="30" x14ac:dyDescent="0.3">
      <c r="A452" s="184" t="s">
        <v>403</v>
      </c>
      <c r="B452" s="184" t="s">
        <v>696</v>
      </c>
      <c r="C452" s="184" t="s">
        <v>975</v>
      </c>
      <c r="D452" s="184" t="s">
        <v>369</v>
      </c>
      <c r="E452" s="184" t="s">
        <v>370</v>
      </c>
      <c r="F452" s="299">
        <v>33933</v>
      </c>
      <c r="G452" s="184" t="s">
        <v>371</v>
      </c>
      <c r="H452" s="714">
        <v>11</v>
      </c>
      <c r="I452" s="714">
        <v>26.79</v>
      </c>
      <c r="J452" s="714">
        <v>8.5299999999999994</v>
      </c>
      <c r="K452" s="714">
        <f t="shared" si="6"/>
        <v>2.4700000000000006</v>
      </c>
      <c r="L452" s="175"/>
      <c r="N452" s="141"/>
      <c r="O452" s="179"/>
      <c r="P452" s="179"/>
      <c r="Q452" s="179"/>
    </row>
    <row r="453" spans="1:17" ht="30" x14ac:dyDescent="0.3">
      <c r="A453" s="184" t="s">
        <v>497</v>
      </c>
      <c r="B453" s="184" t="s">
        <v>513</v>
      </c>
      <c r="C453" s="184" t="s">
        <v>976</v>
      </c>
      <c r="D453" s="184" t="s">
        <v>369</v>
      </c>
      <c r="E453" s="184" t="s">
        <v>370</v>
      </c>
      <c r="F453" s="299">
        <v>33941</v>
      </c>
      <c r="G453" s="184" t="s">
        <v>371</v>
      </c>
      <c r="H453" s="714">
        <v>11.85</v>
      </c>
      <c r="I453" s="714">
        <v>49.5</v>
      </c>
      <c r="J453" s="714">
        <v>8.5299999999999994</v>
      </c>
      <c r="K453" s="714">
        <f t="shared" si="6"/>
        <v>3.3200000000000003</v>
      </c>
      <c r="L453" s="175"/>
      <c r="N453" s="141"/>
      <c r="O453" s="179"/>
      <c r="P453" s="179"/>
      <c r="Q453" s="179"/>
    </row>
    <row r="454" spans="1:17" ht="30" x14ac:dyDescent="0.3">
      <c r="A454" s="184" t="s">
        <v>497</v>
      </c>
      <c r="B454" s="184" t="s">
        <v>596</v>
      </c>
      <c r="C454" s="184" t="s">
        <v>977</v>
      </c>
      <c r="D454" s="184" t="s">
        <v>369</v>
      </c>
      <c r="E454" s="184" t="s">
        <v>370</v>
      </c>
      <c r="F454" s="299">
        <v>33954</v>
      </c>
      <c r="G454" s="184" t="s">
        <v>371</v>
      </c>
      <c r="H454" s="714">
        <v>11.9</v>
      </c>
      <c r="I454" s="714">
        <v>46.75</v>
      </c>
      <c r="J454" s="714">
        <v>8.6300000000000008</v>
      </c>
      <c r="K454" s="714">
        <f t="shared" si="6"/>
        <v>3.2699999999999996</v>
      </c>
      <c r="L454" s="175"/>
      <c r="N454" s="141"/>
      <c r="O454" s="179"/>
      <c r="P454" s="179"/>
      <c r="Q454" s="179"/>
    </row>
    <row r="455" spans="1:17" ht="30" x14ac:dyDescent="0.3">
      <c r="A455" s="184" t="s">
        <v>396</v>
      </c>
      <c r="B455" s="184" t="s">
        <v>542</v>
      </c>
      <c r="C455" s="184" t="s">
        <v>978</v>
      </c>
      <c r="D455" s="184" t="s">
        <v>369</v>
      </c>
      <c r="E455" s="184" t="s">
        <v>370</v>
      </c>
      <c r="F455" s="299">
        <v>33960</v>
      </c>
      <c r="G455" s="184" t="s">
        <v>371</v>
      </c>
      <c r="H455" s="714">
        <v>12.4</v>
      </c>
      <c r="I455" s="714">
        <v>49.53</v>
      </c>
      <c r="J455" s="714">
        <v>8.6300000000000008</v>
      </c>
      <c r="K455" s="714">
        <f t="shared" ref="K455:K518" si="7">H455-J455</f>
        <v>3.7699999999999996</v>
      </c>
      <c r="L455" s="175"/>
      <c r="N455" s="141"/>
      <c r="O455" s="179"/>
      <c r="P455" s="179"/>
      <c r="Q455" s="179"/>
    </row>
    <row r="456" spans="1:17" ht="30" x14ac:dyDescent="0.3">
      <c r="A456" s="184" t="s">
        <v>396</v>
      </c>
      <c r="B456" s="184" t="s">
        <v>538</v>
      </c>
      <c r="C456" s="184" t="s">
        <v>979</v>
      </c>
      <c r="D456" s="184" t="s">
        <v>369</v>
      </c>
      <c r="E456" s="184" t="s">
        <v>370</v>
      </c>
      <c r="F456" s="299">
        <v>33960</v>
      </c>
      <c r="G456" s="184" t="s">
        <v>371</v>
      </c>
      <c r="H456" s="714">
        <v>12.3</v>
      </c>
      <c r="I456" s="714">
        <v>54.15</v>
      </c>
      <c r="J456" s="714">
        <v>8.6300000000000008</v>
      </c>
      <c r="K456" s="714">
        <f t="shared" si="7"/>
        <v>3.67</v>
      </c>
      <c r="L456" s="175"/>
      <c r="N456" s="141"/>
      <c r="O456" s="179"/>
      <c r="P456" s="179"/>
      <c r="Q456" s="179"/>
    </row>
    <row r="457" spans="1:17" ht="30" x14ac:dyDescent="0.3">
      <c r="A457" s="184" t="s">
        <v>406</v>
      </c>
      <c r="B457" s="184" t="s">
        <v>482</v>
      </c>
      <c r="C457" s="184" t="s">
        <v>980</v>
      </c>
      <c r="D457" s="184" t="s">
        <v>369</v>
      </c>
      <c r="E457" s="184" t="s">
        <v>370</v>
      </c>
      <c r="F457" s="299">
        <v>33981</v>
      </c>
      <c r="G457" s="184" t="s">
        <v>371</v>
      </c>
      <c r="H457" s="714">
        <v>12</v>
      </c>
      <c r="I457" s="714">
        <v>41.09</v>
      </c>
      <c r="J457" s="714">
        <v>8.6300000000000008</v>
      </c>
      <c r="K457" s="714">
        <f t="shared" si="7"/>
        <v>3.3699999999999992</v>
      </c>
      <c r="L457" s="175"/>
      <c r="N457" s="141"/>
      <c r="O457" s="179"/>
      <c r="P457" s="179"/>
      <c r="Q457" s="179"/>
    </row>
    <row r="458" spans="1:17" ht="30" x14ac:dyDescent="0.3">
      <c r="A458" s="184" t="s">
        <v>396</v>
      </c>
      <c r="B458" s="184" t="s">
        <v>556</v>
      </c>
      <c r="C458" s="184" t="s">
        <v>981</v>
      </c>
      <c r="D458" s="184" t="s">
        <v>369</v>
      </c>
      <c r="E458" s="184" t="s">
        <v>370</v>
      </c>
      <c r="F458" s="299">
        <v>33981</v>
      </c>
      <c r="G458" s="184" t="s">
        <v>371</v>
      </c>
      <c r="H458" s="714">
        <v>12</v>
      </c>
      <c r="I458" s="714">
        <v>56.94</v>
      </c>
      <c r="J458" s="714">
        <v>8.6300000000000008</v>
      </c>
      <c r="K458" s="714">
        <f t="shared" si="7"/>
        <v>3.3699999999999992</v>
      </c>
      <c r="L458" s="175"/>
      <c r="N458" s="141"/>
      <c r="O458" s="179"/>
      <c r="P458" s="179"/>
      <c r="Q458" s="179"/>
    </row>
    <row r="459" spans="1:17" ht="30" x14ac:dyDescent="0.3">
      <c r="A459" s="184" t="s">
        <v>377</v>
      </c>
      <c r="B459" s="184" t="s">
        <v>447</v>
      </c>
      <c r="C459" s="184" t="s">
        <v>982</v>
      </c>
      <c r="D459" s="184" t="s">
        <v>369</v>
      </c>
      <c r="E459" s="184" t="s">
        <v>370</v>
      </c>
      <c r="F459" s="299">
        <v>34082</v>
      </c>
      <c r="G459" s="184" t="s">
        <v>371</v>
      </c>
      <c r="H459" s="714">
        <v>11.75</v>
      </c>
      <c r="I459" s="714">
        <v>44.55</v>
      </c>
      <c r="J459" s="714">
        <v>7.9</v>
      </c>
      <c r="K459" s="714">
        <f t="shared" si="7"/>
        <v>3.8499999999999996</v>
      </c>
      <c r="L459" s="175"/>
      <c r="N459" s="141"/>
      <c r="O459" s="179"/>
      <c r="P459" s="179"/>
      <c r="Q459" s="179"/>
    </row>
    <row r="460" spans="1:17" ht="30" x14ac:dyDescent="0.3">
      <c r="A460" s="184" t="s">
        <v>396</v>
      </c>
      <c r="B460" s="184" t="s">
        <v>397</v>
      </c>
      <c r="C460" s="184" t="s">
        <v>983</v>
      </c>
      <c r="D460" s="184" t="s">
        <v>369</v>
      </c>
      <c r="E460" s="184" t="s">
        <v>370</v>
      </c>
      <c r="F460" s="299">
        <v>34123</v>
      </c>
      <c r="G460" s="184" t="s">
        <v>371</v>
      </c>
      <c r="H460" s="714">
        <v>12</v>
      </c>
      <c r="I460" s="714">
        <v>50.66</v>
      </c>
      <c r="J460" s="714">
        <v>7.82</v>
      </c>
      <c r="K460" s="714">
        <f t="shared" si="7"/>
        <v>4.18</v>
      </c>
      <c r="L460" s="175"/>
      <c r="N460" s="141"/>
      <c r="O460" s="179"/>
      <c r="P460" s="179"/>
      <c r="Q460" s="179"/>
    </row>
    <row r="461" spans="1:17" ht="30" x14ac:dyDescent="0.3">
      <c r="A461" s="184" t="s">
        <v>475</v>
      </c>
      <c r="B461" s="184" t="s">
        <v>486</v>
      </c>
      <c r="C461" s="184" t="s">
        <v>984</v>
      </c>
      <c r="D461" s="184" t="s">
        <v>369</v>
      </c>
      <c r="E461" s="184" t="s">
        <v>370</v>
      </c>
      <c r="F461" s="299">
        <v>34127</v>
      </c>
      <c r="G461" s="184" t="s">
        <v>371</v>
      </c>
      <c r="H461" s="714">
        <v>11.5</v>
      </c>
      <c r="I461" s="714">
        <v>38.22</v>
      </c>
      <c r="J461" s="714">
        <v>7.82</v>
      </c>
      <c r="K461" s="714">
        <f t="shared" si="7"/>
        <v>3.6799999999999997</v>
      </c>
      <c r="L461" s="175"/>
      <c r="N461" s="141"/>
      <c r="O461" s="179"/>
      <c r="P461" s="179"/>
      <c r="Q461" s="179"/>
    </row>
    <row r="462" spans="1:17" ht="30" x14ac:dyDescent="0.3">
      <c r="A462" s="184" t="s">
        <v>667</v>
      </c>
      <c r="B462" s="184" t="s">
        <v>685</v>
      </c>
      <c r="C462" s="184" t="s">
        <v>985</v>
      </c>
      <c r="D462" s="184" t="s">
        <v>369</v>
      </c>
      <c r="E462" s="184" t="s">
        <v>370</v>
      </c>
      <c r="F462" s="299">
        <v>34142</v>
      </c>
      <c r="G462" s="184" t="s">
        <v>371</v>
      </c>
      <c r="H462" s="714">
        <v>11.75</v>
      </c>
      <c r="I462" s="714">
        <v>56.79</v>
      </c>
      <c r="J462" s="714">
        <v>7.86</v>
      </c>
      <c r="K462" s="714">
        <f t="shared" si="7"/>
        <v>3.8899999999999997</v>
      </c>
      <c r="L462" s="175"/>
      <c r="N462" s="141"/>
      <c r="O462" s="179"/>
      <c r="P462" s="179"/>
      <c r="Q462" s="179"/>
    </row>
    <row r="463" spans="1:17" ht="30" x14ac:dyDescent="0.3">
      <c r="A463" s="184" t="s">
        <v>366</v>
      </c>
      <c r="B463" s="184" t="s">
        <v>428</v>
      </c>
      <c r="C463" s="184" t="s">
        <v>986</v>
      </c>
      <c r="D463" s="184" t="s">
        <v>369</v>
      </c>
      <c r="E463" s="184" t="s">
        <v>370</v>
      </c>
      <c r="F463" s="299">
        <v>34171</v>
      </c>
      <c r="G463" s="184" t="s">
        <v>371</v>
      </c>
      <c r="H463" s="714">
        <v>11.78</v>
      </c>
      <c r="I463" s="714">
        <v>48.05</v>
      </c>
      <c r="J463" s="714">
        <v>7.76</v>
      </c>
      <c r="K463" s="714">
        <f t="shared" si="7"/>
        <v>4.0199999999999996</v>
      </c>
      <c r="L463" s="175"/>
      <c r="N463" s="141"/>
      <c r="O463" s="179"/>
      <c r="P463" s="179"/>
      <c r="Q463" s="179"/>
    </row>
    <row r="464" spans="1:17" ht="30" x14ac:dyDescent="0.3">
      <c r="A464" s="184" t="s">
        <v>469</v>
      </c>
      <c r="B464" s="184" t="s">
        <v>782</v>
      </c>
      <c r="C464" s="184" t="s">
        <v>987</v>
      </c>
      <c r="D464" s="184" t="s">
        <v>369</v>
      </c>
      <c r="E464" s="184" t="s">
        <v>370</v>
      </c>
      <c r="F464" s="299">
        <v>34173</v>
      </c>
      <c r="G464" s="184" t="s">
        <v>371</v>
      </c>
      <c r="H464" s="714">
        <v>11.5</v>
      </c>
      <c r="I464" s="714">
        <v>46.8</v>
      </c>
      <c r="J464" s="714">
        <v>7.76</v>
      </c>
      <c r="K464" s="714">
        <f t="shared" si="7"/>
        <v>3.74</v>
      </c>
      <c r="L464" s="175"/>
      <c r="N464" s="141"/>
      <c r="O464" s="179"/>
      <c r="P464" s="179"/>
      <c r="Q464" s="179"/>
    </row>
    <row r="465" spans="1:17" ht="30" x14ac:dyDescent="0.3">
      <c r="A465" s="184" t="s">
        <v>444</v>
      </c>
      <c r="B465" s="184" t="s">
        <v>476</v>
      </c>
      <c r="C465" s="184" t="s">
        <v>988</v>
      </c>
      <c r="D465" s="184" t="s">
        <v>369</v>
      </c>
      <c r="E465" s="184" t="s">
        <v>370</v>
      </c>
      <c r="F465" s="299">
        <v>34193</v>
      </c>
      <c r="G465" s="184" t="s">
        <v>371</v>
      </c>
      <c r="H465" s="714">
        <v>10.75</v>
      </c>
      <c r="I465" s="714">
        <v>40</v>
      </c>
      <c r="J465" s="714">
        <v>7.76</v>
      </c>
      <c r="K465" s="714">
        <f t="shared" si="7"/>
        <v>2.99</v>
      </c>
      <c r="L465" s="175"/>
      <c r="N465" s="141"/>
      <c r="O465" s="179"/>
      <c r="P465" s="179"/>
      <c r="Q465" s="179"/>
    </row>
    <row r="466" spans="1:17" ht="30" x14ac:dyDescent="0.3">
      <c r="A466" s="184" t="s">
        <v>396</v>
      </c>
      <c r="B466" s="184" t="s">
        <v>568</v>
      </c>
      <c r="C466" s="184" t="s">
        <v>989</v>
      </c>
      <c r="D466" s="184" t="s">
        <v>369</v>
      </c>
      <c r="E466" s="184" t="s">
        <v>370</v>
      </c>
      <c r="F466" s="299">
        <v>34212</v>
      </c>
      <c r="G466" s="184" t="s">
        <v>371</v>
      </c>
      <c r="H466" s="714">
        <v>11.9</v>
      </c>
      <c r="I466" s="714">
        <v>51.12</v>
      </c>
      <c r="J466" s="714">
        <v>7.54</v>
      </c>
      <c r="K466" s="714">
        <f t="shared" si="7"/>
        <v>4.3600000000000003</v>
      </c>
      <c r="L466" s="175"/>
      <c r="N466" s="141"/>
      <c r="O466" s="179"/>
      <c r="P466" s="179"/>
      <c r="Q466" s="179"/>
    </row>
    <row r="467" spans="1:17" ht="30" x14ac:dyDescent="0.3">
      <c r="A467" s="184" t="s">
        <v>555</v>
      </c>
      <c r="B467" s="184" t="s">
        <v>556</v>
      </c>
      <c r="C467" s="184" t="s">
        <v>990</v>
      </c>
      <c r="D467" s="184" t="s">
        <v>369</v>
      </c>
      <c r="E467" s="184" t="s">
        <v>370</v>
      </c>
      <c r="F467" s="299">
        <v>34213</v>
      </c>
      <c r="G467" s="184" t="s">
        <v>371</v>
      </c>
      <c r="H467" s="714">
        <v>11.47</v>
      </c>
      <c r="I467" s="714">
        <v>48.39</v>
      </c>
      <c r="J467" s="714">
        <v>7.54</v>
      </c>
      <c r="K467" s="714">
        <f t="shared" si="7"/>
        <v>3.9300000000000006</v>
      </c>
      <c r="L467" s="175"/>
      <c r="N467" s="141"/>
      <c r="O467" s="179"/>
      <c r="P467" s="179"/>
      <c r="Q467" s="179"/>
    </row>
    <row r="468" spans="1:17" ht="30" x14ac:dyDescent="0.3">
      <c r="A468" s="184" t="s">
        <v>427</v>
      </c>
      <c r="B468" s="184" t="s">
        <v>536</v>
      </c>
      <c r="C468" s="184" t="s">
        <v>991</v>
      </c>
      <c r="D468" s="184" t="s">
        <v>369</v>
      </c>
      <c r="E468" s="184" t="s">
        <v>370</v>
      </c>
      <c r="F468" s="299">
        <v>34213</v>
      </c>
      <c r="G468" s="184" t="s">
        <v>371</v>
      </c>
      <c r="H468" s="714">
        <v>11.25</v>
      </c>
      <c r="I468" s="714">
        <v>44.26</v>
      </c>
      <c r="J468" s="714">
        <v>7.54</v>
      </c>
      <c r="K468" s="714">
        <f t="shared" si="7"/>
        <v>3.71</v>
      </c>
      <c r="L468" s="175"/>
      <c r="N468" s="141"/>
      <c r="O468" s="179"/>
      <c r="P468" s="179"/>
      <c r="Q468" s="179"/>
    </row>
    <row r="469" spans="1:17" ht="30" x14ac:dyDescent="0.3">
      <c r="A469" s="184" t="s">
        <v>494</v>
      </c>
      <c r="B469" s="184" t="s">
        <v>495</v>
      </c>
      <c r="C469" s="184" t="s">
        <v>992</v>
      </c>
      <c r="D469" s="184" t="s">
        <v>369</v>
      </c>
      <c r="E469" s="184" t="s">
        <v>370</v>
      </c>
      <c r="F469" s="299">
        <v>34239</v>
      </c>
      <c r="G469" s="184" t="s">
        <v>371</v>
      </c>
      <c r="H469" s="714">
        <v>10.5</v>
      </c>
      <c r="I469" s="714">
        <v>44</v>
      </c>
      <c r="J469" s="714">
        <v>7.27</v>
      </c>
      <c r="K469" s="714">
        <f t="shared" si="7"/>
        <v>3.2300000000000004</v>
      </c>
      <c r="L469" s="175"/>
      <c r="N469" s="141"/>
      <c r="O469" s="179"/>
      <c r="P469" s="179"/>
      <c r="Q469" s="179"/>
    </row>
    <row r="470" spans="1:17" ht="30" x14ac:dyDescent="0.3">
      <c r="A470" s="184" t="s">
        <v>381</v>
      </c>
      <c r="B470" s="184" t="s">
        <v>382</v>
      </c>
      <c r="C470" s="184" t="s">
        <v>993</v>
      </c>
      <c r="D470" s="184" t="s">
        <v>369</v>
      </c>
      <c r="E470" s="184" t="s">
        <v>370</v>
      </c>
      <c r="F470" s="299">
        <v>34241</v>
      </c>
      <c r="G470" s="184" t="s">
        <v>371</v>
      </c>
      <c r="H470" s="714">
        <v>11</v>
      </c>
      <c r="I470" s="714">
        <v>42.97</v>
      </c>
      <c r="J470" s="714">
        <v>7.27</v>
      </c>
      <c r="K470" s="714">
        <f t="shared" si="7"/>
        <v>3.7300000000000004</v>
      </c>
      <c r="L470" s="175"/>
      <c r="N470" s="141"/>
      <c r="O470" s="179"/>
      <c r="P470" s="179"/>
      <c r="Q470" s="179"/>
    </row>
    <row r="471" spans="1:17" ht="30" x14ac:dyDescent="0.3">
      <c r="A471" s="184" t="s">
        <v>396</v>
      </c>
      <c r="B471" s="184" t="s">
        <v>542</v>
      </c>
      <c r="C471" s="184" t="s">
        <v>994</v>
      </c>
      <c r="D471" s="184" t="s">
        <v>369</v>
      </c>
      <c r="E471" s="184" t="s">
        <v>370</v>
      </c>
      <c r="F471" s="299">
        <v>34242</v>
      </c>
      <c r="G471" s="184" t="s">
        <v>371</v>
      </c>
      <c r="H471" s="714">
        <v>11.6</v>
      </c>
      <c r="I471" s="714">
        <v>50.31</v>
      </c>
      <c r="J471" s="714">
        <v>7.27</v>
      </c>
      <c r="K471" s="714">
        <f t="shared" si="7"/>
        <v>4.33</v>
      </c>
      <c r="L471" s="175"/>
      <c r="N471" s="141"/>
      <c r="O471" s="179"/>
      <c r="P471" s="179"/>
      <c r="Q471" s="179"/>
    </row>
    <row r="472" spans="1:17" ht="30" x14ac:dyDescent="0.3">
      <c r="A472" s="184" t="s">
        <v>490</v>
      </c>
      <c r="B472" s="184" t="s">
        <v>378</v>
      </c>
      <c r="C472" s="184" t="s">
        <v>995</v>
      </c>
      <c r="D472" s="184" t="s">
        <v>369</v>
      </c>
      <c r="E472" s="184" t="s">
        <v>370</v>
      </c>
      <c r="F472" s="299">
        <v>34250</v>
      </c>
      <c r="G472" s="184" t="s">
        <v>371</v>
      </c>
      <c r="H472" s="714">
        <v>11.5</v>
      </c>
      <c r="I472" s="714">
        <v>54</v>
      </c>
      <c r="J472" s="714">
        <v>7.27</v>
      </c>
      <c r="K472" s="714">
        <f t="shared" si="7"/>
        <v>4.2300000000000004</v>
      </c>
      <c r="L472" s="175"/>
      <c r="N472" s="141"/>
      <c r="O472" s="179"/>
      <c r="P472" s="179"/>
      <c r="Q472" s="179"/>
    </row>
    <row r="473" spans="1:17" ht="30" x14ac:dyDescent="0.3">
      <c r="A473" s="184" t="s">
        <v>627</v>
      </c>
      <c r="B473" s="184" t="s">
        <v>628</v>
      </c>
      <c r="C473" s="184" t="s">
        <v>996</v>
      </c>
      <c r="D473" s="184" t="s">
        <v>369</v>
      </c>
      <c r="E473" s="184" t="s">
        <v>370</v>
      </c>
      <c r="F473" s="299">
        <v>34256</v>
      </c>
      <c r="G473" s="184" t="s">
        <v>371</v>
      </c>
      <c r="H473" s="714">
        <v>11.2</v>
      </c>
      <c r="I473" s="714">
        <v>43.09</v>
      </c>
      <c r="J473" s="714">
        <v>7.27</v>
      </c>
      <c r="K473" s="714">
        <f t="shared" si="7"/>
        <v>3.9299999999999997</v>
      </c>
      <c r="L473" s="175"/>
      <c r="N473" s="141"/>
      <c r="O473" s="179"/>
      <c r="P473" s="179"/>
      <c r="Q473" s="179"/>
    </row>
    <row r="474" spans="1:17" ht="30" x14ac:dyDescent="0.3">
      <c r="A474" s="184" t="s">
        <v>667</v>
      </c>
      <c r="B474" s="184" t="s">
        <v>933</v>
      </c>
      <c r="C474" s="184" t="s">
        <v>997</v>
      </c>
      <c r="D474" s="184" t="s">
        <v>369</v>
      </c>
      <c r="E474" s="184" t="s">
        <v>370</v>
      </c>
      <c r="F474" s="299">
        <v>34257</v>
      </c>
      <c r="G474" s="184" t="s">
        <v>371</v>
      </c>
      <c r="H474" s="714">
        <v>11.75</v>
      </c>
      <c r="I474" s="714">
        <v>46.31</v>
      </c>
      <c r="J474" s="714">
        <v>7.04</v>
      </c>
      <c r="K474" s="714">
        <f t="shared" si="7"/>
        <v>4.71</v>
      </c>
      <c r="L474" s="175"/>
      <c r="N474" s="141"/>
      <c r="O474" s="179"/>
      <c r="P474" s="179"/>
      <c r="Q474" s="179"/>
    </row>
    <row r="475" spans="1:17" ht="30" x14ac:dyDescent="0.3">
      <c r="A475" s="184" t="s">
        <v>475</v>
      </c>
      <c r="B475" s="184" t="s">
        <v>476</v>
      </c>
      <c r="C475" s="184" t="s">
        <v>998</v>
      </c>
      <c r="D475" s="184" t="s">
        <v>369</v>
      </c>
      <c r="E475" s="184" t="s">
        <v>370</v>
      </c>
      <c r="F475" s="299">
        <v>34267</v>
      </c>
      <c r="G475" s="184" t="s">
        <v>371</v>
      </c>
      <c r="H475" s="714">
        <v>11.55</v>
      </c>
      <c r="I475" s="714">
        <v>36</v>
      </c>
      <c r="J475" s="714">
        <v>7.04</v>
      </c>
      <c r="K475" s="714">
        <f t="shared" si="7"/>
        <v>4.5100000000000007</v>
      </c>
      <c r="L475" s="175"/>
      <c r="N475" s="141"/>
      <c r="O475" s="179"/>
      <c r="P475" s="179"/>
      <c r="Q475" s="179"/>
    </row>
    <row r="476" spans="1:17" ht="30" x14ac:dyDescent="0.3">
      <c r="A476" s="184" t="s">
        <v>521</v>
      </c>
      <c r="B476" s="184" t="s">
        <v>522</v>
      </c>
      <c r="C476" s="184" t="s">
        <v>999</v>
      </c>
      <c r="D476" s="184" t="s">
        <v>369</v>
      </c>
      <c r="E476" s="184" t="s">
        <v>370</v>
      </c>
      <c r="F476" s="299">
        <v>34270</v>
      </c>
      <c r="G476" s="184" t="s">
        <v>371</v>
      </c>
      <c r="H476" s="714">
        <v>11.5</v>
      </c>
      <c r="I476" s="714">
        <v>34.97</v>
      </c>
      <c r="J476" s="714">
        <v>7.04</v>
      </c>
      <c r="K476" s="714">
        <f t="shared" si="7"/>
        <v>4.46</v>
      </c>
      <c r="L476" s="175"/>
      <c r="N476" s="141"/>
      <c r="O476" s="179"/>
      <c r="P476" s="179"/>
      <c r="Q476" s="179"/>
    </row>
    <row r="477" spans="1:17" ht="30" x14ac:dyDescent="0.3">
      <c r="A477" s="184" t="s">
        <v>384</v>
      </c>
      <c r="B477" s="184" t="s">
        <v>653</v>
      </c>
      <c r="C477" s="184" t="s">
        <v>1000</v>
      </c>
      <c r="D477" s="184" t="s">
        <v>369</v>
      </c>
      <c r="E477" s="184" t="s">
        <v>370</v>
      </c>
      <c r="F477" s="299">
        <v>34271</v>
      </c>
      <c r="G477" s="184" t="s">
        <v>371</v>
      </c>
      <c r="H477" s="714">
        <v>11.25</v>
      </c>
      <c r="I477" s="714">
        <v>47.99</v>
      </c>
      <c r="J477" s="714">
        <v>7.04</v>
      </c>
      <c r="K477" s="714">
        <f t="shared" si="7"/>
        <v>4.21</v>
      </c>
      <c r="L477" s="175"/>
      <c r="N477" s="141"/>
      <c r="O477" s="179"/>
      <c r="P477" s="179"/>
      <c r="Q477" s="179"/>
    </row>
    <row r="478" spans="1:17" ht="30" x14ac:dyDescent="0.3">
      <c r="A478" s="184" t="s">
        <v>454</v>
      </c>
      <c r="B478" s="184" t="s">
        <v>479</v>
      </c>
      <c r="C478" s="184" t="s">
        <v>1001</v>
      </c>
      <c r="D478" s="184" t="s">
        <v>369</v>
      </c>
      <c r="E478" s="184" t="s">
        <v>370</v>
      </c>
      <c r="F478" s="299">
        <v>34271</v>
      </c>
      <c r="G478" s="184" t="s">
        <v>371</v>
      </c>
      <c r="H478" s="714">
        <v>10.199999999999999</v>
      </c>
      <c r="I478" s="714">
        <v>52</v>
      </c>
      <c r="J478" s="714">
        <v>7.04</v>
      </c>
      <c r="K478" s="714">
        <f t="shared" si="7"/>
        <v>3.1599999999999993</v>
      </c>
      <c r="L478" s="175"/>
      <c r="N478" s="141"/>
      <c r="O478" s="179"/>
      <c r="P478" s="179"/>
      <c r="Q478" s="179"/>
    </row>
    <row r="479" spans="1:17" ht="30" x14ac:dyDescent="0.3">
      <c r="A479" s="184" t="s">
        <v>454</v>
      </c>
      <c r="B479" s="184" t="s">
        <v>455</v>
      </c>
      <c r="C479" s="184" t="s">
        <v>1002</v>
      </c>
      <c r="D479" s="184" t="s">
        <v>369</v>
      </c>
      <c r="E479" s="184" t="s">
        <v>370</v>
      </c>
      <c r="F479" s="299">
        <v>34271</v>
      </c>
      <c r="G479" s="184" t="s">
        <v>371</v>
      </c>
      <c r="H479" s="714">
        <v>10.1</v>
      </c>
      <c r="I479" s="714">
        <v>52.22</v>
      </c>
      <c r="J479" s="714">
        <v>7.04</v>
      </c>
      <c r="K479" s="714">
        <f t="shared" si="7"/>
        <v>3.0599999999999996</v>
      </c>
      <c r="L479" s="175"/>
      <c r="N479" s="141"/>
      <c r="O479" s="179"/>
      <c r="P479" s="179"/>
      <c r="Q479" s="179"/>
    </row>
    <row r="480" spans="1:17" ht="30" x14ac:dyDescent="0.3">
      <c r="A480" s="184" t="s">
        <v>396</v>
      </c>
      <c r="B480" s="184" t="s">
        <v>400</v>
      </c>
      <c r="C480" s="184" t="s">
        <v>1003</v>
      </c>
      <c r="D480" s="184" t="s">
        <v>369</v>
      </c>
      <c r="E480" s="184" t="s">
        <v>370</v>
      </c>
      <c r="F480" s="299">
        <v>34285</v>
      </c>
      <c r="G480" s="184" t="s">
        <v>371</v>
      </c>
      <c r="H480" s="714">
        <v>11.8</v>
      </c>
      <c r="I480" s="714">
        <v>48.43</v>
      </c>
      <c r="J480" s="714">
        <v>7.04</v>
      </c>
      <c r="K480" s="714">
        <f t="shared" si="7"/>
        <v>4.7600000000000007</v>
      </c>
      <c r="L480" s="175"/>
      <c r="N480" s="141"/>
      <c r="O480" s="179"/>
      <c r="P480" s="179"/>
      <c r="Q480" s="179"/>
    </row>
    <row r="481" spans="1:17" ht="30" x14ac:dyDescent="0.3">
      <c r="A481" s="184" t="s">
        <v>590</v>
      </c>
      <c r="B481" s="184" t="s">
        <v>591</v>
      </c>
      <c r="C481" s="184" t="s">
        <v>1004</v>
      </c>
      <c r="D481" s="184" t="s">
        <v>369</v>
      </c>
      <c r="E481" s="184" t="s">
        <v>370</v>
      </c>
      <c r="F481" s="299">
        <v>34296</v>
      </c>
      <c r="G481" s="184" t="s">
        <v>371</v>
      </c>
      <c r="H481" s="714">
        <v>12.5</v>
      </c>
      <c r="I481" s="714">
        <v>42.86</v>
      </c>
      <c r="J481" s="714">
        <v>7.03</v>
      </c>
      <c r="K481" s="714">
        <f t="shared" si="7"/>
        <v>5.47</v>
      </c>
      <c r="L481" s="175"/>
      <c r="N481" s="141"/>
      <c r="O481" s="179"/>
      <c r="P481" s="179"/>
      <c r="Q481" s="179"/>
    </row>
    <row r="482" spans="1:17" ht="30" x14ac:dyDescent="0.3">
      <c r="A482" s="184" t="s">
        <v>441</v>
      </c>
      <c r="B482" s="184" t="s">
        <v>442</v>
      </c>
      <c r="C482" s="184" t="s">
        <v>1005</v>
      </c>
      <c r="D482" s="184" t="s">
        <v>369</v>
      </c>
      <c r="E482" s="184" t="s">
        <v>370</v>
      </c>
      <c r="F482" s="299">
        <v>34299</v>
      </c>
      <c r="G482" s="184" t="s">
        <v>371</v>
      </c>
      <c r="H482" s="714">
        <v>11</v>
      </c>
      <c r="I482" s="714">
        <v>44.62</v>
      </c>
      <c r="J482" s="714">
        <v>7.03</v>
      </c>
      <c r="K482" s="714">
        <f t="shared" si="7"/>
        <v>3.9699999999999998</v>
      </c>
      <c r="L482" s="175"/>
      <c r="N482" s="141"/>
      <c r="O482" s="179"/>
      <c r="P482" s="179"/>
      <c r="Q482" s="179"/>
    </row>
    <row r="483" spans="1:17" ht="30" x14ac:dyDescent="0.3">
      <c r="A483" s="184" t="s">
        <v>449</v>
      </c>
      <c r="B483" s="184" t="s">
        <v>450</v>
      </c>
      <c r="C483" s="184" t="s">
        <v>1006</v>
      </c>
      <c r="D483" s="184" t="s">
        <v>369</v>
      </c>
      <c r="E483" s="184" t="s">
        <v>370</v>
      </c>
      <c r="F483" s="299">
        <v>34319</v>
      </c>
      <c r="G483" s="184" t="s">
        <v>371</v>
      </c>
      <c r="H483" s="714">
        <v>11.2</v>
      </c>
      <c r="I483" s="714">
        <v>50.35</v>
      </c>
      <c r="J483" s="714">
        <v>7.28</v>
      </c>
      <c r="K483" s="714">
        <f t="shared" si="7"/>
        <v>3.919999999999999</v>
      </c>
      <c r="L483" s="175"/>
      <c r="N483" s="141"/>
      <c r="O483" s="179"/>
      <c r="P483" s="179"/>
      <c r="Q483" s="179"/>
    </row>
    <row r="484" spans="1:17" ht="30" x14ac:dyDescent="0.3">
      <c r="A484" s="184" t="s">
        <v>403</v>
      </c>
      <c r="B484" s="184" t="s">
        <v>547</v>
      </c>
      <c r="C484" s="184" t="s">
        <v>1007</v>
      </c>
      <c r="D484" s="184" t="s">
        <v>369</v>
      </c>
      <c r="E484" s="184" t="s">
        <v>370</v>
      </c>
      <c r="F484" s="299">
        <v>34319</v>
      </c>
      <c r="G484" s="184" t="s">
        <v>371</v>
      </c>
      <c r="H484" s="714">
        <v>10.6</v>
      </c>
      <c r="I484" s="714">
        <v>44.61</v>
      </c>
      <c r="J484" s="714">
        <v>7.28</v>
      </c>
      <c r="K484" s="714">
        <f t="shared" si="7"/>
        <v>3.3199999999999994</v>
      </c>
      <c r="L484" s="175"/>
      <c r="N484" s="141"/>
      <c r="O484" s="179"/>
      <c r="P484" s="179"/>
      <c r="Q484" s="179"/>
    </row>
    <row r="485" spans="1:17" ht="30" x14ac:dyDescent="0.3">
      <c r="A485" s="184" t="s">
        <v>396</v>
      </c>
      <c r="B485" s="184" t="s">
        <v>538</v>
      </c>
      <c r="C485" s="184" t="s">
        <v>1008</v>
      </c>
      <c r="D485" s="184" t="s">
        <v>369</v>
      </c>
      <c r="E485" s="184" t="s">
        <v>370</v>
      </c>
      <c r="F485" s="299">
        <v>34324</v>
      </c>
      <c r="G485" s="184" t="s">
        <v>371</v>
      </c>
      <c r="H485" s="714">
        <v>11.3</v>
      </c>
      <c r="I485" s="714">
        <v>55.61</v>
      </c>
      <c r="J485" s="714">
        <v>7.28</v>
      </c>
      <c r="K485" s="714">
        <f t="shared" si="7"/>
        <v>4.0200000000000005</v>
      </c>
      <c r="L485" s="175"/>
      <c r="N485" s="141"/>
      <c r="O485" s="179"/>
      <c r="P485" s="179"/>
      <c r="Q485" s="179"/>
    </row>
    <row r="486" spans="1:17" ht="30" x14ac:dyDescent="0.3">
      <c r="A486" s="184" t="s">
        <v>497</v>
      </c>
      <c r="B486" s="184" t="s">
        <v>498</v>
      </c>
      <c r="C486" s="184" t="s">
        <v>1009</v>
      </c>
      <c r="D486" s="184" t="s">
        <v>369</v>
      </c>
      <c r="E486" s="184" t="s">
        <v>370</v>
      </c>
      <c r="F486" s="299">
        <v>34325</v>
      </c>
      <c r="G486" s="184" t="s">
        <v>371</v>
      </c>
      <c r="H486" s="714">
        <v>11</v>
      </c>
      <c r="I486" s="714">
        <v>46.8</v>
      </c>
      <c r="J486" s="714">
        <v>7.28</v>
      </c>
      <c r="K486" s="714">
        <f t="shared" si="7"/>
        <v>3.7199999999999998</v>
      </c>
      <c r="L486" s="175"/>
      <c r="N486" s="141"/>
      <c r="O486" s="179"/>
      <c r="P486" s="179"/>
      <c r="Q486" s="179"/>
    </row>
    <row r="487" spans="1:17" ht="30" x14ac:dyDescent="0.3">
      <c r="A487" s="184" t="s">
        <v>437</v>
      </c>
      <c r="B487" s="184" t="s">
        <v>438</v>
      </c>
      <c r="C487" s="184" t="s">
        <v>1010</v>
      </c>
      <c r="D487" s="184" t="s">
        <v>369</v>
      </c>
      <c r="E487" s="184" t="s">
        <v>370</v>
      </c>
      <c r="F487" s="299">
        <v>34344</v>
      </c>
      <c r="G487" s="184" t="s">
        <v>371</v>
      </c>
      <c r="H487" s="714">
        <v>11</v>
      </c>
      <c r="I487" s="714">
        <v>53.59</v>
      </c>
      <c r="J487" s="714">
        <v>7.28</v>
      </c>
      <c r="K487" s="714">
        <f t="shared" si="7"/>
        <v>3.7199999999999998</v>
      </c>
      <c r="L487" s="175"/>
      <c r="N487" s="141"/>
      <c r="O487" s="179"/>
      <c r="P487" s="179"/>
      <c r="Q487" s="179"/>
    </row>
    <row r="488" spans="1:17" ht="30" x14ac:dyDescent="0.3">
      <c r="A488" s="184" t="s">
        <v>403</v>
      </c>
      <c r="B488" s="184" t="s">
        <v>404</v>
      </c>
      <c r="C488" s="184" t="s">
        <v>1011</v>
      </c>
      <c r="D488" s="184" t="s">
        <v>369</v>
      </c>
      <c r="E488" s="184" t="s">
        <v>370</v>
      </c>
      <c r="F488" s="299">
        <v>34367</v>
      </c>
      <c r="G488" s="184" t="s">
        <v>371</v>
      </c>
      <c r="H488" s="714">
        <v>10.4</v>
      </c>
      <c r="I488" s="714">
        <v>40.26</v>
      </c>
      <c r="J488" s="714">
        <v>7.34</v>
      </c>
      <c r="K488" s="714">
        <f t="shared" si="7"/>
        <v>3.0600000000000005</v>
      </c>
      <c r="L488" s="175"/>
      <c r="N488" s="141"/>
      <c r="O488" s="179"/>
      <c r="P488" s="179"/>
      <c r="Q488" s="179"/>
    </row>
    <row r="489" spans="1:17" ht="30" x14ac:dyDescent="0.3">
      <c r="A489" s="184" t="s">
        <v>549</v>
      </c>
      <c r="B489" s="184" t="s">
        <v>525</v>
      </c>
      <c r="C489" s="184" t="s">
        <v>1012</v>
      </c>
      <c r="D489" s="184" t="s">
        <v>369</v>
      </c>
      <c r="E489" s="184" t="s">
        <v>370</v>
      </c>
      <c r="F489" s="299">
        <v>34374</v>
      </c>
      <c r="G489" s="184" t="s">
        <v>371</v>
      </c>
      <c r="H489" s="714">
        <v>10.7</v>
      </c>
      <c r="I489" s="714">
        <v>33.56</v>
      </c>
      <c r="J489" s="714">
        <v>7.34</v>
      </c>
      <c r="K489" s="714">
        <f t="shared" si="7"/>
        <v>3.3599999999999994</v>
      </c>
      <c r="L489" s="175"/>
      <c r="N489" s="141"/>
      <c r="O489" s="179"/>
      <c r="P489" s="179"/>
      <c r="Q489" s="179"/>
    </row>
    <row r="490" spans="1:17" ht="30" x14ac:dyDescent="0.3">
      <c r="A490" s="184" t="s">
        <v>366</v>
      </c>
      <c r="B490" s="184" t="s">
        <v>515</v>
      </c>
      <c r="C490" s="184" t="s">
        <v>1013</v>
      </c>
      <c r="D490" s="184" t="s">
        <v>369</v>
      </c>
      <c r="E490" s="184" t="s">
        <v>370</v>
      </c>
      <c r="F490" s="299">
        <v>34430</v>
      </c>
      <c r="G490" s="184" t="s">
        <v>371</v>
      </c>
      <c r="H490" s="714">
        <v>11.24</v>
      </c>
      <c r="I490" s="714">
        <v>40.630000000000003</v>
      </c>
      <c r="J490" s="714">
        <v>7.45</v>
      </c>
      <c r="K490" s="714">
        <f t="shared" si="7"/>
        <v>3.79</v>
      </c>
      <c r="L490" s="175"/>
      <c r="N490" s="141"/>
      <c r="O490" s="179"/>
      <c r="P490" s="179"/>
      <c r="Q490" s="179"/>
    </row>
    <row r="491" spans="1:17" ht="30" x14ac:dyDescent="0.3">
      <c r="A491" s="184" t="s">
        <v>509</v>
      </c>
      <c r="B491" s="184" t="s">
        <v>510</v>
      </c>
      <c r="C491" s="184" t="s">
        <v>1014</v>
      </c>
      <c r="D491" s="184" t="s">
        <v>369</v>
      </c>
      <c r="E491" s="184" t="s">
        <v>370</v>
      </c>
      <c r="F491" s="299">
        <v>34449</v>
      </c>
      <c r="G491" s="184" t="s">
        <v>371</v>
      </c>
      <c r="H491" s="714">
        <v>11</v>
      </c>
      <c r="I491" s="714">
        <v>44.12</v>
      </c>
      <c r="J491" s="714">
        <v>7.83</v>
      </c>
      <c r="K491" s="714">
        <f t="shared" si="7"/>
        <v>3.17</v>
      </c>
      <c r="L491" s="175"/>
      <c r="N491" s="141"/>
      <c r="O491" s="179"/>
      <c r="P491" s="179"/>
      <c r="Q491" s="179"/>
    </row>
    <row r="492" spans="1:17" ht="30" x14ac:dyDescent="0.3">
      <c r="A492" s="184" t="s">
        <v>444</v>
      </c>
      <c r="B492" s="184" t="s">
        <v>1015</v>
      </c>
      <c r="C492" s="184" t="s">
        <v>1016</v>
      </c>
      <c r="D492" s="184" t="s">
        <v>369</v>
      </c>
      <c r="E492" s="184" t="s">
        <v>370</v>
      </c>
      <c r="F492" s="299">
        <v>34501</v>
      </c>
      <c r="G492" s="184" t="s">
        <v>371</v>
      </c>
      <c r="H492" s="714">
        <v>10.5</v>
      </c>
      <c r="I492" s="714">
        <v>61.57</v>
      </c>
      <c r="J492" s="714">
        <v>8.33</v>
      </c>
      <c r="K492" s="714">
        <f t="shared" si="7"/>
        <v>2.17</v>
      </c>
      <c r="L492" s="175"/>
      <c r="N492" s="141"/>
      <c r="O492" s="179"/>
      <c r="P492" s="179"/>
      <c r="Q492" s="179"/>
    </row>
    <row r="493" spans="1:17" ht="30" x14ac:dyDescent="0.3">
      <c r="A493" s="184" t="s">
        <v>403</v>
      </c>
      <c r="B493" s="184" t="s">
        <v>422</v>
      </c>
      <c r="C493" s="184" t="s">
        <v>1017</v>
      </c>
      <c r="D493" s="184" t="s">
        <v>369</v>
      </c>
      <c r="E493" s="184" t="s">
        <v>370</v>
      </c>
      <c r="F493" s="299">
        <v>34534</v>
      </c>
      <c r="G493" s="184" t="s">
        <v>371</v>
      </c>
      <c r="H493" s="714">
        <v>10.7</v>
      </c>
      <c r="I493" s="714">
        <v>53.4</v>
      </c>
      <c r="J493" s="714">
        <v>8.31</v>
      </c>
      <c r="K493" s="714">
        <f t="shared" si="7"/>
        <v>2.3899999999999988</v>
      </c>
      <c r="L493" s="175"/>
      <c r="N493" s="141"/>
      <c r="O493" s="179"/>
      <c r="P493" s="179"/>
      <c r="Q493" s="179"/>
    </row>
    <row r="494" spans="1:17" ht="30" x14ac:dyDescent="0.3">
      <c r="A494" s="184" t="s">
        <v>517</v>
      </c>
      <c r="B494" s="184" t="s">
        <v>518</v>
      </c>
      <c r="C494" s="184" t="s">
        <v>1018</v>
      </c>
      <c r="D494" s="184" t="s">
        <v>369</v>
      </c>
      <c r="E494" s="184" t="s">
        <v>370</v>
      </c>
      <c r="F494" s="299">
        <v>34614</v>
      </c>
      <c r="G494" s="184" t="s">
        <v>371</v>
      </c>
      <c r="H494" s="714">
        <v>11.87</v>
      </c>
      <c r="I494" s="714">
        <v>50</v>
      </c>
      <c r="J494" s="714">
        <v>8.41</v>
      </c>
      <c r="K494" s="714">
        <f t="shared" si="7"/>
        <v>3.4599999999999991</v>
      </c>
      <c r="L494" s="175"/>
      <c r="N494" s="141"/>
      <c r="O494" s="179"/>
      <c r="P494" s="179"/>
      <c r="Q494" s="179"/>
    </row>
    <row r="495" spans="1:17" ht="30" x14ac:dyDescent="0.3">
      <c r="A495" s="184" t="s">
        <v>388</v>
      </c>
      <c r="B495" s="184" t="s">
        <v>389</v>
      </c>
      <c r="C495" s="184" t="s">
        <v>1019</v>
      </c>
      <c r="D495" s="184" t="s">
        <v>369</v>
      </c>
      <c r="E495" s="184" t="s">
        <v>370</v>
      </c>
      <c r="F495" s="299">
        <v>34660</v>
      </c>
      <c r="G495" s="184" t="s">
        <v>371</v>
      </c>
      <c r="H495" s="714">
        <v>12.12</v>
      </c>
      <c r="I495" s="714">
        <v>48.21</v>
      </c>
      <c r="J495" s="714">
        <v>8.85</v>
      </c>
      <c r="K495" s="714">
        <f t="shared" si="7"/>
        <v>3.2699999999999996</v>
      </c>
      <c r="L495" s="175"/>
      <c r="N495" s="141"/>
      <c r="O495" s="179"/>
      <c r="P495" s="179"/>
      <c r="Q495" s="179"/>
    </row>
    <row r="496" spans="1:17" ht="30" x14ac:dyDescent="0.3">
      <c r="A496" s="184" t="s">
        <v>373</v>
      </c>
      <c r="B496" s="184" t="s">
        <v>422</v>
      </c>
      <c r="C496" s="184" t="s">
        <v>1020</v>
      </c>
      <c r="D496" s="184" t="s">
        <v>369</v>
      </c>
      <c r="E496" s="184" t="s">
        <v>370</v>
      </c>
      <c r="F496" s="299">
        <v>34669</v>
      </c>
      <c r="G496" s="184" t="s">
        <v>371</v>
      </c>
      <c r="H496" s="714">
        <v>11</v>
      </c>
      <c r="I496" s="714">
        <v>53.2</v>
      </c>
      <c r="J496" s="714">
        <v>8.85</v>
      </c>
      <c r="K496" s="714">
        <f t="shared" si="7"/>
        <v>2.1500000000000004</v>
      </c>
      <c r="L496" s="175"/>
      <c r="N496" s="141"/>
      <c r="O496" s="179"/>
      <c r="P496" s="179"/>
      <c r="Q496" s="179"/>
    </row>
    <row r="497" spans="1:17" ht="30" x14ac:dyDescent="0.3">
      <c r="A497" s="184" t="s">
        <v>396</v>
      </c>
      <c r="B497" s="184" t="s">
        <v>397</v>
      </c>
      <c r="C497" s="184" t="s">
        <v>1021</v>
      </c>
      <c r="D497" s="184" t="s">
        <v>369</v>
      </c>
      <c r="E497" s="184" t="s">
        <v>370</v>
      </c>
      <c r="F497" s="299">
        <v>34676</v>
      </c>
      <c r="G497" s="184" t="s">
        <v>371</v>
      </c>
      <c r="H497" s="714">
        <v>11.7</v>
      </c>
      <c r="I497" s="714">
        <v>53.89</v>
      </c>
      <c r="J497" s="714">
        <v>8.85</v>
      </c>
      <c r="K497" s="714">
        <f t="shared" si="7"/>
        <v>2.8499999999999996</v>
      </c>
      <c r="L497" s="175"/>
      <c r="N497" s="141"/>
      <c r="O497" s="179"/>
      <c r="P497" s="179"/>
      <c r="Q497" s="179"/>
    </row>
    <row r="498" spans="1:17" ht="30" x14ac:dyDescent="0.3">
      <c r="A498" s="184" t="s">
        <v>396</v>
      </c>
      <c r="B498" s="184" t="s">
        <v>542</v>
      </c>
      <c r="C498" s="184" t="s">
        <v>1022</v>
      </c>
      <c r="D498" s="184" t="s">
        <v>369</v>
      </c>
      <c r="E498" s="184" t="s">
        <v>370</v>
      </c>
      <c r="F498" s="299">
        <v>34676</v>
      </c>
      <c r="G498" s="184" t="s">
        <v>371</v>
      </c>
      <c r="H498" s="714">
        <v>11.5</v>
      </c>
      <c r="I498" s="714">
        <v>51.93</v>
      </c>
      <c r="J498" s="714">
        <v>8.85</v>
      </c>
      <c r="K498" s="714">
        <f t="shared" si="7"/>
        <v>2.6500000000000004</v>
      </c>
      <c r="L498" s="175"/>
      <c r="N498" s="141"/>
      <c r="O498" s="179"/>
      <c r="P498" s="179"/>
      <c r="Q498" s="179"/>
    </row>
    <row r="499" spans="1:17" ht="30" x14ac:dyDescent="0.3">
      <c r="A499" s="184" t="s">
        <v>366</v>
      </c>
      <c r="B499" s="184" t="s">
        <v>515</v>
      </c>
      <c r="C499" s="184" t="s">
        <v>1023</v>
      </c>
      <c r="D499" s="184" t="s">
        <v>369</v>
      </c>
      <c r="E499" s="184" t="s">
        <v>370</v>
      </c>
      <c r="F499" s="299">
        <v>34680</v>
      </c>
      <c r="G499" s="184" t="s">
        <v>371</v>
      </c>
      <c r="H499" s="714">
        <v>11.82</v>
      </c>
      <c r="I499" s="714">
        <v>47.9</v>
      </c>
      <c r="J499" s="714">
        <v>8.85</v>
      </c>
      <c r="K499" s="714">
        <f t="shared" si="7"/>
        <v>2.9700000000000006</v>
      </c>
      <c r="L499" s="175"/>
      <c r="N499" s="141"/>
      <c r="O499" s="179"/>
      <c r="P499" s="179"/>
      <c r="Q499" s="179"/>
    </row>
    <row r="500" spans="1:17" ht="30" x14ac:dyDescent="0.3">
      <c r="A500" s="184" t="s">
        <v>396</v>
      </c>
      <c r="B500" s="184" t="s">
        <v>538</v>
      </c>
      <c r="C500" s="184" t="s">
        <v>1024</v>
      </c>
      <c r="D500" s="184" t="s">
        <v>369</v>
      </c>
      <c r="E500" s="184" t="s">
        <v>370</v>
      </c>
      <c r="F500" s="299">
        <v>34687</v>
      </c>
      <c r="G500" s="184" t="s">
        <v>371</v>
      </c>
      <c r="H500" s="714">
        <v>11.5</v>
      </c>
      <c r="I500" s="714">
        <v>55.43</v>
      </c>
      <c r="J500" s="714">
        <v>8.89</v>
      </c>
      <c r="K500" s="714">
        <f t="shared" si="7"/>
        <v>2.6099999999999994</v>
      </c>
      <c r="L500" s="175"/>
      <c r="N500" s="141"/>
      <c r="O500" s="179"/>
      <c r="P500" s="179"/>
      <c r="Q500" s="179"/>
    </row>
    <row r="501" spans="1:17" ht="30" x14ac:dyDescent="0.3">
      <c r="A501" s="184" t="s">
        <v>403</v>
      </c>
      <c r="B501" s="184" t="s">
        <v>404</v>
      </c>
      <c r="C501" s="184" t="s">
        <v>1025</v>
      </c>
      <c r="D501" s="184" t="s">
        <v>369</v>
      </c>
      <c r="E501" s="184" t="s">
        <v>370</v>
      </c>
      <c r="F501" s="299">
        <v>34808</v>
      </c>
      <c r="G501" s="184" t="s">
        <v>371</v>
      </c>
      <c r="H501" s="714">
        <v>11</v>
      </c>
      <c r="I501" s="714">
        <v>39.85</v>
      </c>
      <c r="J501" s="714">
        <v>8.3699999999999992</v>
      </c>
      <c r="K501" s="714">
        <f t="shared" si="7"/>
        <v>2.6300000000000008</v>
      </c>
      <c r="L501" s="175"/>
      <c r="N501" s="141"/>
      <c r="O501" s="179"/>
      <c r="P501" s="179"/>
      <c r="Q501" s="179"/>
    </row>
    <row r="502" spans="1:17" ht="30" x14ac:dyDescent="0.3">
      <c r="A502" s="184" t="s">
        <v>396</v>
      </c>
      <c r="B502" s="184" t="s">
        <v>568</v>
      </c>
      <c r="C502" s="184" t="s">
        <v>1026</v>
      </c>
      <c r="D502" s="184" t="s">
        <v>369</v>
      </c>
      <c r="E502" s="184" t="s">
        <v>370</v>
      </c>
      <c r="F502" s="299">
        <v>34953</v>
      </c>
      <c r="G502" s="184" t="s">
        <v>371</v>
      </c>
      <c r="H502" s="714">
        <v>11.3</v>
      </c>
      <c r="I502" s="714">
        <v>53.96</v>
      </c>
      <c r="J502" s="714">
        <v>7.69</v>
      </c>
      <c r="K502" s="714">
        <f t="shared" si="7"/>
        <v>3.6100000000000003</v>
      </c>
      <c r="L502" s="175"/>
      <c r="N502" s="141"/>
      <c r="O502" s="179"/>
      <c r="P502" s="179"/>
      <c r="Q502" s="179"/>
    </row>
    <row r="503" spans="1:17" ht="30" x14ac:dyDescent="0.3">
      <c r="A503" s="184" t="s">
        <v>403</v>
      </c>
      <c r="B503" s="184" t="s">
        <v>422</v>
      </c>
      <c r="C503" s="184" t="s">
        <v>1027</v>
      </c>
      <c r="D503" s="184" t="s">
        <v>369</v>
      </c>
      <c r="E503" s="184" t="s">
        <v>370</v>
      </c>
      <c r="F503" s="299">
        <v>34957</v>
      </c>
      <c r="G503" s="184" t="s">
        <v>371</v>
      </c>
      <c r="H503" s="714">
        <v>10.4</v>
      </c>
      <c r="I503" s="714">
        <v>54.7</v>
      </c>
      <c r="J503" s="714">
        <v>7.84</v>
      </c>
      <c r="K503" s="714">
        <f t="shared" si="7"/>
        <v>2.5600000000000005</v>
      </c>
      <c r="L503" s="175"/>
      <c r="N503" s="141"/>
      <c r="O503" s="179"/>
      <c r="P503" s="179"/>
      <c r="Q503" s="179"/>
    </row>
    <row r="504" spans="1:17" ht="30" x14ac:dyDescent="0.3">
      <c r="A504" s="184" t="s">
        <v>667</v>
      </c>
      <c r="B504" s="184" t="s">
        <v>378</v>
      </c>
      <c r="C504" s="184" t="s">
        <v>1028</v>
      </c>
      <c r="D504" s="184" t="s">
        <v>369</v>
      </c>
      <c r="E504" s="184" t="s">
        <v>370</v>
      </c>
      <c r="F504" s="299">
        <v>34971</v>
      </c>
      <c r="G504" s="184" t="s">
        <v>371</v>
      </c>
      <c r="H504" s="714">
        <v>11.5</v>
      </c>
      <c r="I504" s="714">
        <v>51.61</v>
      </c>
      <c r="J504" s="714">
        <v>7.84</v>
      </c>
      <c r="K504" s="714">
        <f t="shared" si="7"/>
        <v>3.66</v>
      </c>
      <c r="L504" s="175"/>
      <c r="N504" s="141"/>
      <c r="O504" s="179"/>
      <c r="P504" s="179"/>
      <c r="Q504" s="179"/>
    </row>
    <row r="505" spans="1:17" ht="30" x14ac:dyDescent="0.3">
      <c r="A505" s="184" t="s">
        <v>449</v>
      </c>
      <c r="B505" s="184" t="s">
        <v>450</v>
      </c>
      <c r="C505" s="184" t="s">
        <v>1029</v>
      </c>
      <c r="D505" s="184" t="s">
        <v>369</v>
      </c>
      <c r="E505" s="184" t="s">
        <v>370</v>
      </c>
      <c r="F505" s="299">
        <v>34985</v>
      </c>
      <c r="G505" s="184" t="s">
        <v>371</v>
      </c>
      <c r="H505" s="714">
        <v>10.76</v>
      </c>
      <c r="I505" s="714">
        <v>51.16</v>
      </c>
      <c r="J505" s="714">
        <v>7.84</v>
      </c>
      <c r="K505" s="714">
        <f t="shared" si="7"/>
        <v>2.92</v>
      </c>
      <c r="L505" s="175"/>
      <c r="N505" s="141"/>
      <c r="O505" s="179"/>
      <c r="P505" s="179"/>
      <c r="Q505" s="179"/>
    </row>
    <row r="506" spans="1:17" ht="30" x14ac:dyDescent="0.3">
      <c r="A506" s="184" t="s">
        <v>574</v>
      </c>
      <c r="B506" s="184" t="s">
        <v>575</v>
      </c>
      <c r="C506" s="184" t="s">
        <v>1030</v>
      </c>
      <c r="D506" s="184" t="s">
        <v>369</v>
      </c>
      <c r="E506" s="184" t="s">
        <v>370</v>
      </c>
      <c r="F506" s="299">
        <v>35010</v>
      </c>
      <c r="G506" s="184" t="s">
        <v>371</v>
      </c>
      <c r="H506" s="714">
        <v>12.5</v>
      </c>
      <c r="I506" s="714">
        <v>54.19</v>
      </c>
      <c r="J506" s="714">
        <v>7.62</v>
      </c>
      <c r="K506" s="714">
        <f t="shared" si="7"/>
        <v>4.88</v>
      </c>
      <c r="L506" s="175"/>
      <c r="N506" s="141"/>
      <c r="O506" s="179"/>
      <c r="P506" s="179"/>
      <c r="Q506" s="179"/>
    </row>
    <row r="507" spans="1:17" ht="30" x14ac:dyDescent="0.3">
      <c r="A507" s="184" t="s">
        <v>366</v>
      </c>
      <c r="B507" s="184" t="s">
        <v>504</v>
      </c>
      <c r="C507" s="184" t="s">
        <v>1031</v>
      </c>
      <c r="D507" s="184" t="s">
        <v>369</v>
      </c>
      <c r="E507" s="184" t="s">
        <v>370</v>
      </c>
      <c r="F507" s="299">
        <v>35011</v>
      </c>
      <c r="G507" s="184" t="s">
        <v>371</v>
      </c>
      <c r="H507" s="714">
        <v>11.3</v>
      </c>
      <c r="I507" s="714">
        <v>57.04</v>
      </c>
      <c r="J507" s="714">
        <v>7.62</v>
      </c>
      <c r="K507" s="714">
        <f t="shared" si="7"/>
        <v>3.6800000000000006</v>
      </c>
      <c r="L507" s="175"/>
      <c r="N507" s="141"/>
      <c r="O507" s="179"/>
      <c r="P507" s="179"/>
      <c r="Q507" s="179"/>
    </row>
    <row r="508" spans="1:17" ht="30" x14ac:dyDescent="0.3">
      <c r="A508" s="184" t="s">
        <v>366</v>
      </c>
      <c r="B508" s="184" t="s">
        <v>506</v>
      </c>
      <c r="C508" s="184" t="s">
        <v>1032</v>
      </c>
      <c r="D508" s="184" t="s">
        <v>369</v>
      </c>
      <c r="E508" s="184" t="s">
        <v>370</v>
      </c>
      <c r="F508" s="299">
        <v>35011</v>
      </c>
      <c r="G508" s="184" t="s">
        <v>371</v>
      </c>
      <c r="H508" s="714">
        <v>11.1</v>
      </c>
      <c r="I508" s="714">
        <v>51.08</v>
      </c>
      <c r="J508" s="714">
        <v>7.62</v>
      </c>
      <c r="K508" s="714">
        <f t="shared" si="7"/>
        <v>3.4799999999999995</v>
      </c>
      <c r="L508" s="175"/>
      <c r="N508" s="141"/>
      <c r="O508" s="179"/>
      <c r="P508" s="179"/>
      <c r="Q508" s="179"/>
    </row>
    <row r="509" spans="1:17" ht="30" x14ac:dyDescent="0.3">
      <c r="A509" s="184" t="s">
        <v>627</v>
      </c>
      <c r="B509" s="184" t="s">
        <v>628</v>
      </c>
      <c r="C509" s="184" t="s">
        <v>1033</v>
      </c>
      <c r="D509" s="184" t="s">
        <v>369</v>
      </c>
      <c r="E509" s="184" t="s">
        <v>370</v>
      </c>
      <c r="F509" s="299">
        <v>35020</v>
      </c>
      <c r="G509" s="184" t="s">
        <v>371</v>
      </c>
      <c r="H509" s="714">
        <v>10.9</v>
      </c>
      <c r="I509" s="714">
        <v>43.13</v>
      </c>
      <c r="J509" s="714">
        <v>7.47</v>
      </c>
      <c r="K509" s="714">
        <f t="shared" si="7"/>
        <v>3.4300000000000006</v>
      </c>
      <c r="L509" s="175"/>
      <c r="N509" s="141"/>
      <c r="O509" s="179"/>
      <c r="P509" s="179"/>
      <c r="Q509" s="179"/>
    </row>
    <row r="510" spans="1:17" ht="30" x14ac:dyDescent="0.3">
      <c r="A510" s="184" t="s">
        <v>377</v>
      </c>
      <c r="B510" s="184" t="s">
        <v>447</v>
      </c>
      <c r="C510" s="184" t="s">
        <v>1034</v>
      </c>
      <c r="D510" s="184" t="s">
        <v>369</v>
      </c>
      <c r="E510" s="184" t="s">
        <v>370</v>
      </c>
      <c r="F510" s="299">
        <v>35023</v>
      </c>
      <c r="G510" s="184" t="s">
        <v>371</v>
      </c>
      <c r="H510" s="714">
        <v>11.4</v>
      </c>
      <c r="I510" s="714">
        <v>45.2</v>
      </c>
      <c r="J510" s="714">
        <v>7.47</v>
      </c>
      <c r="K510" s="714">
        <f t="shared" si="7"/>
        <v>3.9300000000000006</v>
      </c>
      <c r="L510" s="175"/>
      <c r="N510" s="141"/>
      <c r="O510" s="179"/>
      <c r="P510" s="179"/>
      <c r="Q510" s="179"/>
    </row>
    <row r="511" spans="1:17" ht="30" x14ac:dyDescent="0.3">
      <c r="A511" s="184" t="s">
        <v>544</v>
      </c>
      <c r="B511" s="184" t="s">
        <v>717</v>
      </c>
      <c r="C511" s="184" t="s">
        <v>1035</v>
      </c>
      <c r="D511" s="184" t="s">
        <v>369</v>
      </c>
      <c r="E511" s="184" t="s">
        <v>370</v>
      </c>
      <c r="F511" s="299">
        <v>35030</v>
      </c>
      <c r="G511" s="184" t="s">
        <v>371</v>
      </c>
      <c r="H511" s="714">
        <v>13.6</v>
      </c>
      <c r="I511" s="714">
        <v>46.99</v>
      </c>
      <c r="J511" s="714">
        <v>7.47</v>
      </c>
      <c r="K511" s="714">
        <f t="shared" si="7"/>
        <v>6.13</v>
      </c>
      <c r="L511" s="175"/>
      <c r="N511" s="141"/>
      <c r="O511" s="179"/>
      <c r="P511" s="179"/>
      <c r="Q511" s="179"/>
    </row>
    <row r="512" spans="1:17" ht="30" x14ac:dyDescent="0.3">
      <c r="A512" s="184" t="s">
        <v>396</v>
      </c>
      <c r="B512" s="184" t="s">
        <v>556</v>
      </c>
      <c r="C512" s="184" t="s">
        <v>1036</v>
      </c>
      <c r="D512" s="184" t="s">
        <v>369</v>
      </c>
      <c r="E512" s="184" t="s">
        <v>370</v>
      </c>
      <c r="F512" s="299">
        <v>35047</v>
      </c>
      <c r="G512" s="184" t="s">
        <v>371</v>
      </c>
      <c r="H512" s="714">
        <v>11.3</v>
      </c>
      <c r="I512" s="714">
        <v>54.99</v>
      </c>
      <c r="J512" s="714">
        <v>7.47</v>
      </c>
      <c r="K512" s="714">
        <f t="shared" si="7"/>
        <v>3.830000000000001</v>
      </c>
      <c r="L512" s="175"/>
      <c r="N512" s="141"/>
      <c r="O512" s="179"/>
      <c r="P512" s="179"/>
      <c r="Q512" s="179"/>
    </row>
    <row r="513" spans="1:17" ht="30" x14ac:dyDescent="0.3">
      <c r="A513" s="184" t="s">
        <v>497</v>
      </c>
      <c r="B513" s="184" t="s">
        <v>596</v>
      </c>
      <c r="C513" s="184" t="s">
        <v>1037</v>
      </c>
      <c r="D513" s="184" t="s">
        <v>369</v>
      </c>
      <c r="E513" s="184" t="s">
        <v>370</v>
      </c>
      <c r="F513" s="299">
        <v>35053</v>
      </c>
      <c r="G513" s="184" t="s">
        <v>371</v>
      </c>
      <c r="H513" s="714">
        <v>11.6</v>
      </c>
      <c r="I513" s="714">
        <v>48</v>
      </c>
      <c r="J513" s="714">
        <v>7.44</v>
      </c>
      <c r="K513" s="714">
        <f t="shared" si="7"/>
        <v>4.1599999999999993</v>
      </c>
      <c r="L513" s="175"/>
      <c r="N513" s="141"/>
      <c r="O513" s="179"/>
      <c r="P513" s="179"/>
      <c r="Q513" s="179"/>
    </row>
    <row r="514" spans="1:17" ht="30" x14ac:dyDescent="0.3">
      <c r="A514" s="184" t="s">
        <v>667</v>
      </c>
      <c r="B514" s="184" t="s">
        <v>685</v>
      </c>
      <c r="C514" s="184" t="s">
        <v>1038</v>
      </c>
      <c r="D514" s="184" t="s">
        <v>369</v>
      </c>
      <c r="E514" s="184" t="s">
        <v>370</v>
      </c>
      <c r="F514" s="299">
        <v>35095</v>
      </c>
      <c r="G514" s="184" t="s">
        <v>371</v>
      </c>
      <c r="H514" s="714">
        <v>11.3</v>
      </c>
      <c r="I514" s="714">
        <v>59.16</v>
      </c>
      <c r="J514" s="714">
        <v>7.25</v>
      </c>
      <c r="K514" s="714">
        <f t="shared" si="7"/>
        <v>4.0500000000000007</v>
      </c>
      <c r="L514" s="175"/>
      <c r="N514" s="141"/>
      <c r="O514" s="179"/>
      <c r="P514" s="179"/>
      <c r="Q514" s="179"/>
    </row>
    <row r="515" spans="1:17" ht="30" x14ac:dyDescent="0.3">
      <c r="A515" s="184" t="s">
        <v>521</v>
      </c>
      <c r="B515" s="184" t="s">
        <v>707</v>
      </c>
      <c r="C515" s="184" t="s">
        <v>1039</v>
      </c>
      <c r="D515" s="184" t="s">
        <v>369</v>
      </c>
      <c r="E515" s="184" t="s">
        <v>370</v>
      </c>
      <c r="F515" s="299">
        <v>35135</v>
      </c>
      <c r="G515" s="184" t="s">
        <v>371</v>
      </c>
      <c r="H515" s="714">
        <v>11.6</v>
      </c>
      <c r="I515" s="714">
        <v>29.71</v>
      </c>
      <c r="J515" s="714">
        <v>7.21</v>
      </c>
      <c r="K515" s="714">
        <f t="shared" si="7"/>
        <v>4.3899999999999997</v>
      </c>
      <c r="L515" s="175"/>
      <c r="N515" s="141"/>
      <c r="O515" s="179"/>
      <c r="P515" s="179"/>
      <c r="Q515" s="179"/>
    </row>
    <row r="516" spans="1:17" ht="30" x14ac:dyDescent="0.3">
      <c r="A516" s="184" t="s">
        <v>366</v>
      </c>
      <c r="B516" s="184" t="s">
        <v>367</v>
      </c>
      <c r="C516" s="184" t="s">
        <v>1040</v>
      </c>
      <c r="D516" s="184" t="s">
        <v>369</v>
      </c>
      <c r="E516" s="184" t="s">
        <v>370</v>
      </c>
      <c r="F516" s="299">
        <v>35158</v>
      </c>
      <c r="G516" s="184" t="s">
        <v>371</v>
      </c>
      <c r="H516" s="714">
        <v>11.13</v>
      </c>
      <c r="I516" s="714">
        <v>58.08</v>
      </c>
      <c r="J516" s="714">
        <v>7.35</v>
      </c>
      <c r="K516" s="714">
        <f t="shared" si="7"/>
        <v>3.7800000000000011</v>
      </c>
      <c r="L516" s="175"/>
      <c r="N516" s="141"/>
      <c r="O516" s="179"/>
      <c r="P516" s="179"/>
      <c r="Q516" s="179"/>
    </row>
    <row r="517" spans="1:17" ht="30" x14ac:dyDescent="0.3">
      <c r="A517" s="184" t="s">
        <v>406</v>
      </c>
      <c r="B517" s="184" t="s">
        <v>407</v>
      </c>
      <c r="C517" s="184" t="s">
        <v>1041</v>
      </c>
      <c r="D517" s="184" t="s">
        <v>369</v>
      </c>
      <c r="E517" s="184" t="s">
        <v>370</v>
      </c>
      <c r="F517" s="299">
        <v>35170</v>
      </c>
      <c r="G517" s="184" t="s">
        <v>371</v>
      </c>
      <c r="H517" s="714">
        <v>10.5</v>
      </c>
      <c r="I517" s="714">
        <v>49.29</v>
      </c>
      <c r="J517" s="714">
        <v>7.72</v>
      </c>
      <c r="K517" s="714">
        <f t="shared" si="7"/>
        <v>2.7800000000000002</v>
      </c>
      <c r="L517" s="175"/>
      <c r="N517" s="141"/>
      <c r="O517" s="179"/>
      <c r="P517" s="179"/>
      <c r="Q517" s="179"/>
    </row>
    <row r="518" spans="1:17" ht="30" x14ac:dyDescent="0.3">
      <c r="A518" s="184" t="s">
        <v>555</v>
      </c>
      <c r="B518" s="184" t="s">
        <v>525</v>
      </c>
      <c r="C518" s="184" t="s">
        <v>1042</v>
      </c>
      <c r="D518" s="184" t="s">
        <v>369</v>
      </c>
      <c r="E518" s="184" t="s">
        <v>370</v>
      </c>
      <c r="F518" s="299">
        <v>35195</v>
      </c>
      <c r="G518" s="184" t="s">
        <v>371</v>
      </c>
      <c r="H518" s="714">
        <v>11</v>
      </c>
      <c r="I518" s="714">
        <v>48.16</v>
      </c>
      <c r="J518" s="714">
        <v>7.72</v>
      </c>
      <c r="K518" s="714">
        <f t="shared" si="7"/>
        <v>3.2800000000000002</v>
      </c>
      <c r="L518" s="175"/>
      <c r="N518" s="141"/>
      <c r="O518" s="179"/>
      <c r="P518" s="179"/>
      <c r="Q518" s="179"/>
    </row>
    <row r="519" spans="1:17" ht="30" x14ac:dyDescent="0.3">
      <c r="A519" s="184" t="s">
        <v>403</v>
      </c>
      <c r="B519" s="184" t="s">
        <v>547</v>
      </c>
      <c r="C519" s="184" t="s">
        <v>1043</v>
      </c>
      <c r="D519" s="184" t="s">
        <v>369</v>
      </c>
      <c r="E519" s="184" t="s">
        <v>370</v>
      </c>
      <c r="F519" s="299">
        <v>35341</v>
      </c>
      <c r="G519" s="184" t="s">
        <v>371</v>
      </c>
      <c r="H519" s="714">
        <v>10</v>
      </c>
      <c r="I519" s="714">
        <v>50.75</v>
      </c>
      <c r="J519" s="714">
        <v>7.84</v>
      </c>
      <c r="K519" s="714">
        <f t="shared" ref="K519:K582" si="8">H519-J519</f>
        <v>2.16</v>
      </c>
      <c r="L519" s="175"/>
      <c r="N519" s="141"/>
      <c r="O519" s="179"/>
      <c r="P519" s="179"/>
      <c r="Q519" s="179"/>
    </row>
    <row r="520" spans="1:17" ht="30" x14ac:dyDescent="0.3">
      <c r="A520" s="184" t="s">
        <v>938</v>
      </c>
      <c r="B520" s="184" t="s">
        <v>939</v>
      </c>
      <c r="C520" s="184" t="s">
        <v>1044</v>
      </c>
      <c r="D520" s="184" t="s">
        <v>369</v>
      </c>
      <c r="E520" s="184" t="s">
        <v>370</v>
      </c>
      <c r="F520" s="299">
        <v>35367</v>
      </c>
      <c r="G520" s="184" t="s">
        <v>371</v>
      </c>
      <c r="H520" s="714">
        <v>11.3</v>
      </c>
      <c r="I520" s="714">
        <v>35.04</v>
      </c>
      <c r="J520" s="714">
        <v>8.02</v>
      </c>
      <c r="K520" s="714">
        <f t="shared" si="8"/>
        <v>3.2800000000000011</v>
      </c>
      <c r="L520" s="175"/>
      <c r="N520" s="141"/>
      <c r="O520" s="179"/>
      <c r="P520" s="179"/>
      <c r="Q520" s="179"/>
    </row>
    <row r="521" spans="1:17" ht="30" x14ac:dyDescent="0.3">
      <c r="A521" s="184" t="s">
        <v>396</v>
      </c>
      <c r="B521" s="184" t="s">
        <v>556</v>
      </c>
      <c r="C521" s="184" t="s">
        <v>1045</v>
      </c>
      <c r="D521" s="184" t="s">
        <v>369</v>
      </c>
      <c r="E521" s="184" t="s">
        <v>370</v>
      </c>
      <c r="F521" s="299">
        <v>35395</v>
      </c>
      <c r="G521" s="184" t="s">
        <v>371</v>
      </c>
      <c r="H521" s="714">
        <v>11.3</v>
      </c>
      <c r="I521" s="714">
        <v>55</v>
      </c>
      <c r="J521" s="714">
        <v>7.78</v>
      </c>
      <c r="K521" s="714">
        <f t="shared" si="8"/>
        <v>3.5200000000000005</v>
      </c>
      <c r="L521" s="175"/>
      <c r="N521" s="141"/>
      <c r="O521" s="179"/>
      <c r="P521" s="179"/>
      <c r="Q521" s="179"/>
    </row>
    <row r="522" spans="1:17" ht="30" x14ac:dyDescent="0.3">
      <c r="A522" s="184" t="s">
        <v>549</v>
      </c>
      <c r="B522" s="184" t="s">
        <v>550</v>
      </c>
      <c r="C522" s="184" t="s">
        <v>1046</v>
      </c>
      <c r="D522" s="184" t="s">
        <v>369</v>
      </c>
      <c r="E522" s="184" t="s">
        <v>370</v>
      </c>
      <c r="F522" s="299">
        <v>35396</v>
      </c>
      <c r="G522" s="184" t="s">
        <v>371</v>
      </c>
      <c r="H522" s="714">
        <v>11.3</v>
      </c>
      <c r="I522" s="714">
        <v>41.29</v>
      </c>
      <c r="J522" s="714">
        <v>7.78</v>
      </c>
      <c r="K522" s="714">
        <f t="shared" si="8"/>
        <v>3.5200000000000005</v>
      </c>
      <c r="L522" s="175"/>
      <c r="N522" s="141"/>
      <c r="O522" s="179"/>
      <c r="P522" s="179"/>
      <c r="Q522" s="179"/>
    </row>
    <row r="523" spans="1:17" ht="30" x14ac:dyDescent="0.3">
      <c r="A523" s="184" t="s">
        <v>384</v>
      </c>
      <c r="B523" s="184" t="s">
        <v>653</v>
      </c>
      <c r="C523" s="184" t="s">
        <v>1047</v>
      </c>
      <c r="D523" s="184" t="s">
        <v>369</v>
      </c>
      <c r="E523" s="184" t="s">
        <v>370</v>
      </c>
      <c r="F523" s="299">
        <v>35398</v>
      </c>
      <c r="G523" s="184" t="s">
        <v>371</v>
      </c>
      <c r="H523" s="714">
        <v>11</v>
      </c>
      <c r="I523" s="714">
        <v>47.16</v>
      </c>
      <c r="J523" s="714">
        <v>7.78</v>
      </c>
      <c r="K523" s="714">
        <f t="shared" si="8"/>
        <v>3.2199999999999998</v>
      </c>
      <c r="L523" s="175"/>
      <c r="N523" s="141"/>
      <c r="O523" s="179"/>
      <c r="P523" s="179"/>
      <c r="Q523" s="179"/>
    </row>
    <row r="524" spans="1:17" ht="30" x14ac:dyDescent="0.3">
      <c r="A524" s="184" t="s">
        <v>430</v>
      </c>
      <c r="B524" s="184" t="s">
        <v>600</v>
      </c>
      <c r="C524" s="184" t="s">
        <v>1048</v>
      </c>
      <c r="D524" s="184" t="s">
        <v>369</v>
      </c>
      <c r="E524" s="184" t="s">
        <v>370</v>
      </c>
      <c r="F524" s="299">
        <v>35411</v>
      </c>
      <c r="G524" s="184" t="s">
        <v>371</v>
      </c>
      <c r="H524" s="714">
        <v>11.96</v>
      </c>
      <c r="I524" s="714">
        <v>47.98</v>
      </c>
      <c r="J524" s="714">
        <v>7.78</v>
      </c>
      <c r="K524" s="714">
        <f t="shared" si="8"/>
        <v>4.1800000000000006</v>
      </c>
      <c r="L524" s="175"/>
      <c r="N524" s="141"/>
      <c r="O524" s="179"/>
      <c r="P524" s="179"/>
      <c r="Q524" s="179"/>
    </row>
    <row r="525" spans="1:17" ht="30" x14ac:dyDescent="0.3">
      <c r="A525" s="184" t="s">
        <v>679</v>
      </c>
      <c r="B525" s="184" t="s">
        <v>575</v>
      </c>
      <c r="C525" s="184" t="s">
        <v>1049</v>
      </c>
      <c r="D525" s="184" t="s">
        <v>369</v>
      </c>
      <c r="E525" s="184" t="s">
        <v>370</v>
      </c>
      <c r="F525" s="299">
        <v>35416</v>
      </c>
      <c r="G525" s="184" t="s">
        <v>371</v>
      </c>
      <c r="H525" s="714">
        <v>11.5</v>
      </c>
      <c r="I525" s="714">
        <v>49.6</v>
      </c>
      <c r="J525" s="714">
        <v>7.5</v>
      </c>
      <c r="K525" s="714">
        <f t="shared" si="8"/>
        <v>4</v>
      </c>
      <c r="L525" s="175"/>
      <c r="N525" s="141"/>
      <c r="O525" s="179"/>
      <c r="P525" s="179"/>
      <c r="Q525" s="179"/>
    </row>
    <row r="526" spans="1:17" ht="30" x14ac:dyDescent="0.3">
      <c r="A526" s="184" t="s">
        <v>571</v>
      </c>
      <c r="B526" s="184" t="s">
        <v>572</v>
      </c>
      <c r="C526" s="184" t="s">
        <v>1050</v>
      </c>
      <c r="D526" s="184" t="s">
        <v>369</v>
      </c>
      <c r="E526" s="184" t="s">
        <v>370</v>
      </c>
      <c r="F526" s="299">
        <v>35452</v>
      </c>
      <c r="G526" s="184" t="s">
        <v>371</v>
      </c>
      <c r="H526" s="714">
        <v>11.3</v>
      </c>
      <c r="I526" s="714">
        <v>33.130000000000003</v>
      </c>
      <c r="J526" s="714">
        <v>7.57</v>
      </c>
      <c r="K526" s="714">
        <f t="shared" si="8"/>
        <v>3.7300000000000004</v>
      </c>
      <c r="L526" s="175"/>
      <c r="N526" s="141"/>
      <c r="O526" s="179"/>
      <c r="P526" s="179"/>
      <c r="Q526" s="179"/>
    </row>
    <row r="527" spans="1:17" ht="30" x14ac:dyDescent="0.3">
      <c r="A527" s="184" t="s">
        <v>441</v>
      </c>
      <c r="B527" s="184" t="s">
        <v>442</v>
      </c>
      <c r="C527" s="184" t="s">
        <v>1051</v>
      </c>
      <c r="D527" s="184" t="s">
        <v>369</v>
      </c>
      <c r="E527" s="184" t="s">
        <v>370</v>
      </c>
      <c r="F527" s="299">
        <v>35461</v>
      </c>
      <c r="G527" s="184" t="s">
        <v>371</v>
      </c>
      <c r="H527" s="714">
        <v>11.25</v>
      </c>
      <c r="I527" s="714">
        <v>52.79</v>
      </c>
      <c r="J527" s="714">
        <v>7.57</v>
      </c>
      <c r="K527" s="714">
        <f t="shared" si="8"/>
        <v>3.6799999999999997</v>
      </c>
      <c r="L527" s="175"/>
      <c r="N527" s="141"/>
      <c r="O527" s="179"/>
      <c r="P527" s="179"/>
      <c r="Q527" s="179"/>
    </row>
    <row r="528" spans="1:17" ht="30" x14ac:dyDescent="0.3">
      <c r="A528" s="184" t="s">
        <v>396</v>
      </c>
      <c r="B528" s="184" t="s">
        <v>568</v>
      </c>
      <c r="C528" s="184" t="s">
        <v>1052</v>
      </c>
      <c r="D528" s="184" t="s">
        <v>369</v>
      </c>
      <c r="E528" s="184" t="s">
        <v>370</v>
      </c>
      <c r="F528" s="299">
        <v>35474</v>
      </c>
      <c r="G528" s="184" t="s">
        <v>371</v>
      </c>
      <c r="H528" s="714">
        <v>11.8</v>
      </c>
      <c r="I528" s="714">
        <v>53.35</v>
      </c>
      <c r="J528" s="714">
        <v>7.57</v>
      </c>
      <c r="K528" s="714">
        <f t="shared" si="8"/>
        <v>4.2300000000000004</v>
      </c>
      <c r="L528" s="175"/>
      <c r="N528" s="141"/>
      <c r="O528" s="179"/>
      <c r="P528" s="179"/>
      <c r="Q528" s="179"/>
    </row>
    <row r="529" spans="1:17" ht="30" x14ac:dyDescent="0.3">
      <c r="A529" s="184" t="s">
        <v>552</v>
      </c>
      <c r="B529" s="184" t="s">
        <v>553</v>
      </c>
      <c r="C529" s="184" t="s">
        <v>1053</v>
      </c>
      <c r="D529" s="184" t="s">
        <v>369</v>
      </c>
      <c r="E529" s="184" t="s">
        <v>370</v>
      </c>
      <c r="F529" s="299">
        <v>35474</v>
      </c>
      <c r="G529" s="184" t="s">
        <v>371</v>
      </c>
      <c r="H529" s="714">
        <v>11</v>
      </c>
      <c r="I529" s="714">
        <v>50.5</v>
      </c>
      <c r="J529" s="714">
        <v>7.57</v>
      </c>
      <c r="K529" s="714">
        <f t="shared" si="8"/>
        <v>3.4299999999999997</v>
      </c>
      <c r="L529" s="175"/>
      <c r="N529" s="141"/>
      <c r="O529" s="179"/>
      <c r="P529" s="179"/>
      <c r="Q529" s="179"/>
    </row>
    <row r="530" spans="1:17" ht="30" x14ac:dyDescent="0.3">
      <c r="A530" s="184" t="s">
        <v>396</v>
      </c>
      <c r="B530" s="184" t="s">
        <v>538</v>
      </c>
      <c r="C530" s="184" t="s">
        <v>1054</v>
      </c>
      <c r="D530" s="184" t="s">
        <v>369</v>
      </c>
      <c r="E530" s="184" t="s">
        <v>370</v>
      </c>
      <c r="F530" s="299">
        <v>35481</v>
      </c>
      <c r="G530" s="184" t="s">
        <v>371</v>
      </c>
      <c r="H530" s="714">
        <v>11.8</v>
      </c>
      <c r="I530" s="714">
        <v>54.8</v>
      </c>
      <c r="J530" s="714">
        <v>7.77</v>
      </c>
      <c r="K530" s="714">
        <f t="shared" si="8"/>
        <v>4.0300000000000011</v>
      </c>
      <c r="L530" s="175"/>
      <c r="N530" s="141"/>
      <c r="O530" s="179"/>
      <c r="P530" s="179"/>
      <c r="Q530" s="179"/>
    </row>
    <row r="531" spans="1:17" ht="30" x14ac:dyDescent="0.3">
      <c r="A531" s="184" t="s">
        <v>521</v>
      </c>
      <c r="B531" s="184" t="s">
        <v>821</v>
      </c>
      <c r="C531" s="184" t="s">
        <v>1055</v>
      </c>
      <c r="D531" s="184" t="s">
        <v>369</v>
      </c>
      <c r="E531" s="184" t="s">
        <v>370</v>
      </c>
      <c r="F531" s="299">
        <v>35516</v>
      </c>
      <c r="G531" s="184" t="s">
        <v>371</v>
      </c>
      <c r="H531" s="714">
        <v>10.75</v>
      </c>
      <c r="I531" s="714">
        <v>42.44</v>
      </c>
      <c r="J531" s="714">
        <v>7.64</v>
      </c>
      <c r="K531" s="714">
        <f t="shared" si="8"/>
        <v>3.1100000000000003</v>
      </c>
      <c r="L531" s="175"/>
      <c r="N531" s="141"/>
      <c r="O531" s="179"/>
      <c r="P531" s="179"/>
      <c r="Q531" s="179"/>
    </row>
    <row r="532" spans="1:17" ht="30" x14ac:dyDescent="0.3">
      <c r="A532" s="184" t="s">
        <v>396</v>
      </c>
      <c r="B532" s="184" t="s">
        <v>542</v>
      </c>
      <c r="C532" s="184" t="s">
        <v>1056</v>
      </c>
      <c r="D532" s="184" t="s">
        <v>369</v>
      </c>
      <c r="E532" s="184" t="s">
        <v>370</v>
      </c>
      <c r="F532" s="299">
        <v>35549</v>
      </c>
      <c r="G532" s="184" t="s">
        <v>371</v>
      </c>
      <c r="H532" s="714">
        <v>11.7</v>
      </c>
      <c r="I532" s="714">
        <v>52</v>
      </c>
      <c r="J532" s="714">
        <v>7.87</v>
      </c>
      <c r="K532" s="714">
        <f t="shared" si="8"/>
        <v>3.8299999999999992</v>
      </c>
      <c r="L532" s="175"/>
      <c r="N532" s="141"/>
      <c r="O532" s="179"/>
      <c r="P532" s="179"/>
      <c r="Q532" s="179"/>
    </row>
    <row r="533" spans="1:17" ht="30" x14ac:dyDescent="0.3">
      <c r="A533" s="184" t="s">
        <v>396</v>
      </c>
      <c r="B533" s="184" t="s">
        <v>397</v>
      </c>
      <c r="C533" s="184" t="s">
        <v>1057</v>
      </c>
      <c r="D533" s="184" t="s">
        <v>369</v>
      </c>
      <c r="E533" s="184" t="s">
        <v>370</v>
      </c>
      <c r="F533" s="299">
        <v>35628</v>
      </c>
      <c r="G533" s="184" t="s">
        <v>371</v>
      </c>
      <c r="H533" s="714">
        <v>12</v>
      </c>
      <c r="I533" s="714">
        <v>53.01</v>
      </c>
      <c r="J533" s="714">
        <v>7.72</v>
      </c>
      <c r="K533" s="714">
        <f t="shared" si="8"/>
        <v>4.28</v>
      </c>
      <c r="L533" s="175"/>
      <c r="N533" s="141"/>
      <c r="O533" s="179"/>
      <c r="P533" s="179"/>
      <c r="Q533" s="179"/>
    </row>
    <row r="534" spans="1:17" ht="30" x14ac:dyDescent="0.3">
      <c r="A534" s="184" t="s">
        <v>667</v>
      </c>
      <c r="B534" s="184" t="s">
        <v>685</v>
      </c>
      <c r="C534" s="184" t="s">
        <v>1058</v>
      </c>
      <c r="D534" s="184" t="s">
        <v>369</v>
      </c>
      <c r="E534" s="184" t="s">
        <v>370</v>
      </c>
      <c r="F534" s="299">
        <v>35913</v>
      </c>
      <c r="G534" s="184" t="s">
        <v>371</v>
      </c>
      <c r="H534" s="714">
        <v>10.9</v>
      </c>
      <c r="I534" s="714">
        <v>54.94</v>
      </c>
      <c r="J534" s="714">
        <v>7.16</v>
      </c>
      <c r="K534" s="714">
        <f t="shared" si="8"/>
        <v>3.74</v>
      </c>
      <c r="L534" s="175"/>
      <c r="N534" s="141"/>
      <c r="O534" s="179"/>
      <c r="P534" s="179"/>
      <c r="Q534" s="179"/>
    </row>
    <row r="535" spans="1:17" ht="30" x14ac:dyDescent="0.3">
      <c r="A535" s="184" t="s">
        <v>396</v>
      </c>
      <c r="B535" s="184" t="s">
        <v>1059</v>
      </c>
      <c r="C535" s="184" t="s">
        <v>1060</v>
      </c>
      <c r="D535" s="184" t="s">
        <v>369</v>
      </c>
      <c r="E535" s="184" t="s">
        <v>370</v>
      </c>
      <c r="F535" s="299">
        <v>35915</v>
      </c>
      <c r="G535" s="184" t="s">
        <v>371</v>
      </c>
      <c r="H535" s="714">
        <v>12.2</v>
      </c>
      <c r="I535" s="714">
        <v>53.14</v>
      </c>
      <c r="J535" s="714">
        <v>7.16</v>
      </c>
      <c r="K535" s="714">
        <f t="shared" si="8"/>
        <v>5.0399999999999991</v>
      </c>
      <c r="L535" s="175"/>
      <c r="N535" s="141"/>
      <c r="O535" s="179"/>
      <c r="P535" s="179"/>
      <c r="Q535" s="179"/>
    </row>
    <row r="536" spans="1:17" ht="30" x14ac:dyDescent="0.3">
      <c r="A536" s="184" t="s">
        <v>381</v>
      </c>
      <c r="B536" s="184" t="s">
        <v>382</v>
      </c>
      <c r="C536" s="184" t="s">
        <v>1061</v>
      </c>
      <c r="D536" s="184" t="s">
        <v>369</v>
      </c>
      <c r="E536" s="184" t="s">
        <v>370</v>
      </c>
      <c r="F536" s="299">
        <v>35976</v>
      </c>
      <c r="G536" s="184" t="s">
        <v>371</v>
      </c>
      <c r="H536" s="714">
        <v>11</v>
      </c>
      <c r="I536" s="714">
        <v>43.88</v>
      </c>
      <c r="J536" s="714">
        <v>7.16</v>
      </c>
      <c r="K536" s="714">
        <f t="shared" si="8"/>
        <v>3.84</v>
      </c>
      <c r="L536" s="175"/>
      <c r="N536" s="141"/>
      <c r="O536" s="179"/>
      <c r="P536" s="179"/>
      <c r="Q536" s="179"/>
    </row>
    <row r="537" spans="1:17" ht="30" x14ac:dyDescent="0.3">
      <c r="A537" s="184" t="s">
        <v>571</v>
      </c>
      <c r="B537" s="184" t="s">
        <v>572</v>
      </c>
      <c r="C537" s="184" t="s">
        <v>1062</v>
      </c>
      <c r="D537" s="184" t="s">
        <v>369</v>
      </c>
      <c r="E537" s="184" t="s">
        <v>370</v>
      </c>
      <c r="F537" s="299">
        <v>36033</v>
      </c>
      <c r="G537" s="184" t="s">
        <v>371</v>
      </c>
      <c r="H537" s="714">
        <v>10.93</v>
      </c>
      <c r="I537" s="714">
        <v>38.5</v>
      </c>
      <c r="J537" s="714">
        <v>7.02</v>
      </c>
      <c r="K537" s="714">
        <f t="shared" si="8"/>
        <v>3.91</v>
      </c>
      <c r="L537" s="175"/>
      <c r="N537" s="141"/>
      <c r="O537" s="179"/>
      <c r="P537" s="179"/>
      <c r="Q537" s="179"/>
    </row>
    <row r="538" spans="1:17" ht="30" x14ac:dyDescent="0.3">
      <c r="A538" s="184" t="s">
        <v>396</v>
      </c>
      <c r="B538" s="184" t="s">
        <v>556</v>
      </c>
      <c r="C538" s="184" t="s">
        <v>1063</v>
      </c>
      <c r="D538" s="184" t="s">
        <v>369</v>
      </c>
      <c r="E538" s="184" t="s">
        <v>370</v>
      </c>
      <c r="F538" s="299">
        <v>36053</v>
      </c>
      <c r="G538" s="184" t="s">
        <v>371</v>
      </c>
      <c r="H538" s="714">
        <v>11.9</v>
      </c>
      <c r="I538" s="714">
        <v>55</v>
      </c>
      <c r="J538" s="714">
        <v>7</v>
      </c>
      <c r="K538" s="714">
        <f t="shared" si="8"/>
        <v>4.9000000000000004</v>
      </c>
      <c r="L538" s="175"/>
      <c r="N538" s="141"/>
      <c r="O538" s="179"/>
      <c r="P538" s="179"/>
      <c r="Q538" s="179"/>
    </row>
    <row r="539" spans="1:17" ht="30" x14ac:dyDescent="0.3">
      <c r="A539" s="184" t="s">
        <v>679</v>
      </c>
      <c r="B539" s="184" t="s">
        <v>680</v>
      </c>
      <c r="C539" s="184" t="s">
        <v>1064</v>
      </c>
      <c r="D539" s="184" t="s">
        <v>369</v>
      </c>
      <c r="E539" s="184" t="s">
        <v>370</v>
      </c>
      <c r="F539" s="299">
        <v>36075</v>
      </c>
      <c r="G539" s="184" t="s">
        <v>371</v>
      </c>
      <c r="H539" s="714">
        <v>11.06</v>
      </c>
      <c r="I539" s="714">
        <v>44.16</v>
      </c>
      <c r="J539" s="714">
        <v>7</v>
      </c>
      <c r="K539" s="714">
        <f t="shared" si="8"/>
        <v>4.0600000000000005</v>
      </c>
      <c r="L539" s="175"/>
      <c r="N539" s="141"/>
      <c r="O539" s="179"/>
      <c r="P539" s="179"/>
      <c r="Q539" s="179"/>
    </row>
    <row r="540" spans="1:17" ht="30" x14ac:dyDescent="0.3">
      <c r="A540" s="184" t="s">
        <v>517</v>
      </c>
      <c r="B540" s="184" t="s">
        <v>518</v>
      </c>
      <c r="C540" s="184" t="s">
        <v>1065</v>
      </c>
      <c r="D540" s="184" t="s">
        <v>369</v>
      </c>
      <c r="E540" s="184" t="s">
        <v>370</v>
      </c>
      <c r="F540" s="299">
        <v>36098</v>
      </c>
      <c r="G540" s="184" t="s">
        <v>371</v>
      </c>
      <c r="H540" s="714">
        <v>11.4</v>
      </c>
      <c r="I540" s="714">
        <v>51.91</v>
      </c>
      <c r="J540" s="714">
        <v>6.94</v>
      </c>
      <c r="K540" s="714">
        <f t="shared" si="8"/>
        <v>4.46</v>
      </c>
      <c r="L540" s="175"/>
      <c r="N540" s="141"/>
      <c r="O540" s="179"/>
      <c r="P540" s="179"/>
      <c r="Q540" s="179"/>
    </row>
    <row r="541" spans="1:17" ht="30" x14ac:dyDescent="0.3">
      <c r="A541" s="184" t="s">
        <v>396</v>
      </c>
      <c r="B541" s="184" t="s">
        <v>397</v>
      </c>
      <c r="C541" s="184" t="s">
        <v>1066</v>
      </c>
      <c r="D541" s="184" t="s">
        <v>369</v>
      </c>
      <c r="E541" s="184" t="s">
        <v>370</v>
      </c>
      <c r="F541" s="299">
        <v>36139</v>
      </c>
      <c r="G541" s="184" t="s">
        <v>371</v>
      </c>
      <c r="H541" s="714">
        <v>12.2</v>
      </c>
      <c r="I541" s="714">
        <v>53.35</v>
      </c>
      <c r="J541" s="714">
        <v>6.96</v>
      </c>
      <c r="K541" s="714">
        <f t="shared" si="8"/>
        <v>5.2399999999999993</v>
      </c>
      <c r="L541" s="175"/>
      <c r="N541" s="141"/>
      <c r="O541" s="179"/>
      <c r="P541" s="179"/>
      <c r="Q541" s="179"/>
    </row>
    <row r="542" spans="1:17" ht="30" x14ac:dyDescent="0.3">
      <c r="A542" s="184" t="s">
        <v>396</v>
      </c>
      <c r="B542" s="184" t="s">
        <v>538</v>
      </c>
      <c r="C542" s="184" t="s">
        <v>1067</v>
      </c>
      <c r="D542" s="184" t="s">
        <v>369</v>
      </c>
      <c r="E542" s="184" t="s">
        <v>370</v>
      </c>
      <c r="F542" s="299">
        <v>36146</v>
      </c>
      <c r="G542" s="184" t="s">
        <v>371</v>
      </c>
      <c r="H542" s="714">
        <v>12.1</v>
      </c>
      <c r="I542" s="714">
        <v>54.22</v>
      </c>
      <c r="J542" s="714">
        <v>7.04</v>
      </c>
      <c r="K542" s="714">
        <f t="shared" si="8"/>
        <v>5.0599999999999996</v>
      </c>
      <c r="L542" s="175"/>
      <c r="N542" s="141"/>
      <c r="O542" s="179"/>
      <c r="P542" s="179"/>
      <c r="Q542" s="179"/>
    </row>
    <row r="543" spans="1:17" ht="30" x14ac:dyDescent="0.3">
      <c r="A543" s="184" t="s">
        <v>667</v>
      </c>
      <c r="B543" s="184" t="s">
        <v>933</v>
      </c>
      <c r="C543" s="184" t="s">
        <v>1068</v>
      </c>
      <c r="D543" s="184" t="s">
        <v>369</v>
      </c>
      <c r="E543" s="184" t="s">
        <v>370</v>
      </c>
      <c r="F543" s="299">
        <v>36210</v>
      </c>
      <c r="G543" s="184" t="s">
        <v>371</v>
      </c>
      <c r="H543" s="714">
        <v>11.15</v>
      </c>
      <c r="I543" s="714">
        <v>45.17</v>
      </c>
      <c r="J543" s="714">
        <v>6.97</v>
      </c>
      <c r="K543" s="714">
        <f t="shared" si="8"/>
        <v>4.1800000000000006</v>
      </c>
      <c r="L543" s="175"/>
      <c r="N543" s="141"/>
      <c r="O543" s="179"/>
      <c r="P543" s="179"/>
      <c r="Q543" s="179"/>
    </row>
    <row r="544" spans="1:17" ht="30" x14ac:dyDescent="0.3">
      <c r="A544" s="184" t="s">
        <v>366</v>
      </c>
      <c r="B544" s="184" t="s">
        <v>515</v>
      </c>
      <c r="C544" s="184" t="s">
        <v>1069</v>
      </c>
      <c r="D544" s="184" t="s">
        <v>369</v>
      </c>
      <c r="E544" s="184" t="s">
        <v>370</v>
      </c>
      <c r="F544" s="299">
        <v>36220</v>
      </c>
      <c r="G544" s="184" t="s">
        <v>371</v>
      </c>
      <c r="H544" s="714">
        <v>10.65</v>
      </c>
      <c r="I544" s="714">
        <v>55.66</v>
      </c>
      <c r="J544" s="714">
        <v>6.97</v>
      </c>
      <c r="K544" s="714">
        <f t="shared" si="8"/>
        <v>3.6800000000000006</v>
      </c>
      <c r="L544" s="175"/>
      <c r="N544" s="141"/>
      <c r="O544" s="179"/>
      <c r="P544" s="179"/>
      <c r="Q544" s="179"/>
    </row>
    <row r="545" spans="1:17" ht="30" x14ac:dyDescent="0.3">
      <c r="A545" s="184" t="s">
        <v>366</v>
      </c>
      <c r="B545" s="184" t="s">
        <v>515</v>
      </c>
      <c r="C545" s="184" t="s">
        <v>1070</v>
      </c>
      <c r="D545" s="184" t="s">
        <v>369</v>
      </c>
      <c r="E545" s="184" t="s">
        <v>370</v>
      </c>
      <c r="F545" s="299">
        <v>36220</v>
      </c>
      <c r="G545" s="184" t="s">
        <v>371</v>
      </c>
      <c r="H545" s="714">
        <v>10.65</v>
      </c>
      <c r="I545" s="714">
        <v>45.81</v>
      </c>
      <c r="J545" s="714">
        <v>6.97</v>
      </c>
      <c r="K545" s="714">
        <f t="shared" si="8"/>
        <v>3.6800000000000006</v>
      </c>
      <c r="L545" s="175"/>
      <c r="N545" s="141"/>
      <c r="O545" s="179"/>
      <c r="P545" s="179"/>
      <c r="Q545" s="179"/>
    </row>
    <row r="546" spans="1:17" ht="30" x14ac:dyDescent="0.3">
      <c r="A546" s="184" t="s">
        <v>441</v>
      </c>
      <c r="B546" s="184" t="s">
        <v>442</v>
      </c>
      <c r="C546" s="184" t="s">
        <v>1071</v>
      </c>
      <c r="D546" s="184" t="s">
        <v>369</v>
      </c>
      <c r="E546" s="184" t="s">
        <v>370</v>
      </c>
      <c r="F546" s="299">
        <v>36319</v>
      </c>
      <c r="G546" s="184" t="s">
        <v>371</v>
      </c>
      <c r="H546" s="714">
        <v>11.25</v>
      </c>
      <c r="I546" s="714">
        <v>52.36</v>
      </c>
      <c r="J546" s="714">
        <v>7.21</v>
      </c>
      <c r="K546" s="714">
        <f t="shared" si="8"/>
        <v>4.04</v>
      </c>
      <c r="L546" s="175"/>
      <c r="N546" s="141"/>
      <c r="O546" s="179"/>
      <c r="P546" s="179"/>
      <c r="Q546" s="179"/>
    </row>
    <row r="547" spans="1:17" ht="30" x14ac:dyDescent="0.3">
      <c r="A547" s="184" t="s">
        <v>1072</v>
      </c>
      <c r="B547" s="184" t="s">
        <v>1073</v>
      </c>
      <c r="C547" s="184" t="s">
        <v>1074</v>
      </c>
      <c r="D547" s="184" t="s">
        <v>369</v>
      </c>
      <c r="E547" s="184" t="s">
        <v>370</v>
      </c>
      <c r="F547" s="299">
        <v>36476</v>
      </c>
      <c r="G547" s="184" t="s">
        <v>371</v>
      </c>
      <c r="H547" s="714">
        <v>10.25</v>
      </c>
      <c r="I547" s="714">
        <v>47.71</v>
      </c>
      <c r="J547" s="714">
        <v>7.93</v>
      </c>
      <c r="K547" s="714">
        <f t="shared" si="8"/>
        <v>2.3200000000000003</v>
      </c>
      <c r="L547" s="175"/>
      <c r="N547" s="141"/>
      <c r="O547" s="179"/>
      <c r="P547" s="179"/>
      <c r="Q547" s="179"/>
    </row>
    <row r="548" spans="1:17" ht="30" x14ac:dyDescent="0.3">
      <c r="A548" s="184" t="s">
        <v>571</v>
      </c>
      <c r="B548" s="184" t="s">
        <v>139</v>
      </c>
      <c r="C548" s="184" t="s">
        <v>1075</v>
      </c>
      <c r="D548" s="184" t="s">
        <v>369</v>
      </c>
      <c r="E548" s="184" t="s">
        <v>370</v>
      </c>
      <c r="F548" s="299">
        <v>36508</v>
      </c>
      <c r="G548" s="184" t="s">
        <v>371</v>
      </c>
      <c r="H548" s="714">
        <v>10.5</v>
      </c>
      <c r="I548" s="714">
        <v>52.66</v>
      </c>
      <c r="J548" s="714">
        <v>8.06</v>
      </c>
      <c r="K548" s="714">
        <f t="shared" si="8"/>
        <v>2.4399999999999995</v>
      </c>
      <c r="L548" s="175"/>
      <c r="N548" s="141"/>
      <c r="O548" s="179"/>
      <c r="P548" s="179"/>
      <c r="Q548" s="179"/>
    </row>
    <row r="549" spans="1:17" ht="30" x14ac:dyDescent="0.3">
      <c r="A549" s="184" t="s">
        <v>449</v>
      </c>
      <c r="B549" s="184" t="s">
        <v>488</v>
      </c>
      <c r="C549" s="184" t="s">
        <v>1076</v>
      </c>
      <c r="D549" s="184" t="s">
        <v>369</v>
      </c>
      <c r="E549" s="184" t="s">
        <v>370</v>
      </c>
      <c r="F549" s="299">
        <v>36553</v>
      </c>
      <c r="G549" s="184" t="s">
        <v>371</v>
      </c>
      <c r="H549" s="714">
        <v>10.71</v>
      </c>
      <c r="I549" s="714">
        <v>53.95</v>
      </c>
      <c r="J549" s="714">
        <v>8.1199999999999992</v>
      </c>
      <c r="K549" s="714">
        <f t="shared" si="8"/>
        <v>2.5900000000000016</v>
      </c>
      <c r="L549" s="175"/>
      <c r="N549" s="141"/>
      <c r="O549" s="179"/>
      <c r="P549" s="179"/>
      <c r="Q549" s="179"/>
    </row>
    <row r="550" spans="1:17" ht="30" x14ac:dyDescent="0.3">
      <c r="A550" s="184" t="s">
        <v>497</v>
      </c>
      <c r="B550" s="184" t="s">
        <v>596</v>
      </c>
      <c r="C550" s="184" t="s">
        <v>1077</v>
      </c>
      <c r="D550" s="184" t="s">
        <v>369</v>
      </c>
      <c r="E550" s="184" t="s">
        <v>370</v>
      </c>
      <c r="F550" s="299">
        <v>36573</v>
      </c>
      <c r="G550" s="184" t="s">
        <v>371</v>
      </c>
      <c r="H550" s="714">
        <v>10.6</v>
      </c>
      <c r="I550" s="714">
        <v>48</v>
      </c>
      <c r="J550" s="714">
        <v>8.35</v>
      </c>
      <c r="K550" s="714">
        <f t="shared" si="8"/>
        <v>2.25</v>
      </c>
      <c r="L550" s="175"/>
      <c r="N550" s="141"/>
      <c r="O550" s="179"/>
      <c r="P550" s="179"/>
      <c r="Q550" s="179"/>
    </row>
    <row r="551" spans="1:17" ht="30" x14ac:dyDescent="0.3">
      <c r="A551" s="184" t="s">
        <v>449</v>
      </c>
      <c r="B551" s="184" t="s">
        <v>450</v>
      </c>
      <c r="C551" s="184" t="s">
        <v>1078</v>
      </c>
      <c r="D551" s="184" t="s">
        <v>369</v>
      </c>
      <c r="E551" s="184" t="s">
        <v>370</v>
      </c>
      <c r="F551" s="299">
        <v>36671</v>
      </c>
      <c r="G551" s="184" t="s">
        <v>371</v>
      </c>
      <c r="H551" s="714">
        <v>10.8</v>
      </c>
      <c r="I551" s="714">
        <v>50.35</v>
      </c>
      <c r="J551" s="714">
        <v>8.2799999999999994</v>
      </c>
      <c r="K551" s="714">
        <f t="shared" si="8"/>
        <v>2.5200000000000014</v>
      </c>
      <c r="L551" s="175"/>
      <c r="N551" s="141"/>
      <c r="O551" s="179"/>
      <c r="P551" s="179"/>
      <c r="Q551" s="179"/>
    </row>
    <row r="552" spans="1:17" ht="30" x14ac:dyDescent="0.3">
      <c r="A552" s="184" t="s">
        <v>377</v>
      </c>
      <c r="B552" s="184" t="s">
        <v>447</v>
      </c>
      <c r="C552" s="184" t="s">
        <v>1079</v>
      </c>
      <c r="D552" s="184" t="s">
        <v>369</v>
      </c>
      <c r="E552" s="184" t="s">
        <v>370</v>
      </c>
      <c r="F552" s="299">
        <v>36696</v>
      </c>
      <c r="G552" s="184" t="s">
        <v>371</v>
      </c>
      <c r="H552" s="714">
        <v>11.05</v>
      </c>
      <c r="I552" s="714">
        <v>44.48</v>
      </c>
      <c r="J552" s="714">
        <v>8.69</v>
      </c>
      <c r="K552" s="714">
        <f t="shared" si="8"/>
        <v>2.3600000000000012</v>
      </c>
      <c r="L552" s="175"/>
      <c r="N552" s="141"/>
      <c r="O552" s="179"/>
      <c r="P552" s="179"/>
      <c r="Q552" s="179"/>
    </row>
    <row r="553" spans="1:17" ht="30" x14ac:dyDescent="0.3">
      <c r="A553" s="184" t="s">
        <v>366</v>
      </c>
      <c r="B553" s="184" t="s">
        <v>428</v>
      </c>
      <c r="C553" s="184" t="s">
        <v>1080</v>
      </c>
      <c r="D553" s="184" t="s">
        <v>369</v>
      </c>
      <c r="E553" s="184" t="s">
        <v>370</v>
      </c>
      <c r="F553" s="299">
        <v>36724</v>
      </c>
      <c r="G553" s="184" t="s">
        <v>371</v>
      </c>
      <c r="H553" s="714">
        <v>11.06</v>
      </c>
      <c r="I553" s="714">
        <v>46</v>
      </c>
      <c r="J553" s="714">
        <v>8.3800000000000008</v>
      </c>
      <c r="K553" s="714">
        <f t="shared" si="8"/>
        <v>2.6799999999999997</v>
      </c>
      <c r="L553" s="175"/>
      <c r="N553" s="141"/>
      <c r="O553" s="179"/>
      <c r="P553" s="179"/>
      <c r="Q553" s="179"/>
    </row>
    <row r="554" spans="1:17" ht="30" x14ac:dyDescent="0.3">
      <c r="A554" s="184" t="s">
        <v>396</v>
      </c>
      <c r="B554" s="184" t="s">
        <v>1059</v>
      </c>
      <c r="C554" s="184" t="s">
        <v>1081</v>
      </c>
      <c r="D554" s="184" t="s">
        <v>369</v>
      </c>
      <c r="E554" s="184" t="s">
        <v>370</v>
      </c>
      <c r="F554" s="299">
        <v>36727</v>
      </c>
      <c r="G554" s="184" t="s">
        <v>371</v>
      </c>
      <c r="H554" s="714">
        <v>12.2</v>
      </c>
      <c r="I554" s="714">
        <v>53.45</v>
      </c>
      <c r="J554" s="714">
        <v>8.3800000000000008</v>
      </c>
      <c r="K554" s="714">
        <f t="shared" si="8"/>
        <v>3.8199999999999985</v>
      </c>
      <c r="L554" s="175"/>
      <c r="N554" s="141"/>
      <c r="O554" s="179"/>
      <c r="P554" s="179"/>
      <c r="Q554" s="179"/>
    </row>
    <row r="555" spans="1:17" ht="30" x14ac:dyDescent="0.3">
      <c r="A555" s="184" t="s">
        <v>437</v>
      </c>
      <c r="B555" s="184" t="s">
        <v>438</v>
      </c>
      <c r="C555" s="184" t="s">
        <v>1082</v>
      </c>
      <c r="D555" s="184" t="s">
        <v>369</v>
      </c>
      <c r="E555" s="184" t="s">
        <v>370</v>
      </c>
      <c r="F555" s="299">
        <v>36749</v>
      </c>
      <c r="G555" s="184" t="s">
        <v>371</v>
      </c>
      <c r="H555" s="714">
        <v>11</v>
      </c>
      <c r="I555" s="714">
        <v>55.04</v>
      </c>
      <c r="J555" s="714">
        <v>8.3800000000000008</v>
      </c>
      <c r="K555" s="714">
        <f t="shared" si="8"/>
        <v>2.6199999999999992</v>
      </c>
      <c r="L555" s="175"/>
      <c r="N555" s="141"/>
      <c r="O555" s="179"/>
      <c r="P555" s="179"/>
      <c r="Q555" s="179"/>
    </row>
    <row r="556" spans="1:17" ht="30" x14ac:dyDescent="0.3">
      <c r="A556" s="184" t="s">
        <v>469</v>
      </c>
      <c r="B556" s="184" t="s">
        <v>470</v>
      </c>
      <c r="C556" s="184" t="s">
        <v>1083</v>
      </c>
      <c r="D556" s="184" t="s">
        <v>369</v>
      </c>
      <c r="E556" s="184" t="s">
        <v>370</v>
      </c>
      <c r="F556" s="299">
        <v>36796</v>
      </c>
      <c r="G556" s="184" t="s">
        <v>371</v>
      </c>
      <c r="H556" s="714">
        <v>11.25</v>
      </c>
      <c r="I556" s="714">
        <v>44.79</v>
      </c>
      <c r="J556" s="714">
        <v>8.1300000000000008</v>
      </c>
      <c r="K556" s="714">
        <f t="shared" si="8"/>
        <v>3.1199999999999992</v>
      </c>
      <c r="L556" s="175"/>
      <c r="N556" s="141"/>
      <c r="O556" s="179"/>
      <c r="P556" s="179"/>
      <c r="Q556" s="179"/>
    </row>
    <row r="557" spans="1:17" ht="30" x14ac:dyDescent="0.3">
      <c r="A557" s="184" t="s">
        <v>494</v>
      </c>
      <c r="B557" s="184" t="s">
        <v>464</v>
      </c>
      <c r="C557" s="184" t="s">
        <v>1084</v>
      </c>
      <c r="D557" s="184" t="s">
        <v>369</v>
      </c>
      <c r="E557" s="184" t="s">
        <v>370</v>
      </c>
      <c r="F557" s="299">
        <v>36798</v>
      </c>
      <c r="G557" s="184" t="s">
        <v>371</v>
      </c>
      <c r="H557" s="714">
        <v>11.16</v>
      </c>
      <c r="I557" s="714">
        <v>42</v>
      </c>
      <c r="J557" s="714">
        <v>8.1300000000000008</v>
      </c>
      <c r="K557" s="714">
        <f t="shared" si="8"/>
        <v>3.0299999999999994</v>
      </c>
      <c r="L557" s="175"/>
      <c r="N557" s="141"/>
      <c r="O557" s="179"/>
      <c r="P557" s="179"/>
      <c r="Q557" s="179"/>
    </row>
    <row r="558" spans="1:17" ht="30" x14ac:dyDescent="0.3">
      <c r="A558" s="184" t="s">
        <v>396</v>
      </c>
      <c r="B558" s="184" t="s">
        <v>397</v>
      </c>
      <c r="C558" s="184" t="s">
        <v>1085</v>
      </c>
      <c r="D558" s="184" t="s">
        <v>369</v>
      </c>
      <c r="E558" s="184" t="s">
        <v>370</v>
      </c>
      <c r="F558" s="299">
        <v>36858</v>
      </c>
      <c r="G558" s="184" t="s">
        <v>371</v>
      </c>
      <c r="H558" s="714">
        <v>12.9</v>
      </c>
      <c r="I558" s="714">
        <v>50.69</v>
      </c>
      <c r="J558" s="714">
        <v>8.14</v>
      </c>
      <c r="K558" s="714">
        <f t="shared" si="8"/>
        <v>4.76</v>
      </c>
      <c r="L558" s="175"/>
      <c r="N558" s="141"/>
      <c r="O558" s="179"/>
      <c r="P558" s="179"/>
      <c r="Q558" s="179"/>
    </row>
    <row r="559" spans="1:17" ht="30" x14ac:dyDescent="0.3">
      <c r="A559" s="184" t="s">
        <v>396</v>
      </c>
      <c r="B559" s="184" t="s">
        <v>538</v>
      </c>
      <c r="C559" s="184" t="s">
        <v>1086</v>
      </c>
      <c r="D559" s="184" t="s">
        <v>369</v>
      </c>
      <c r="E559" s="184" t="s">
        <v>370</v>
      </c>
      <c r="F559" s="299">
        <v>36860</v>
      </c>
      <c r="G559" s="184" t="s">
        <v>371</v>
      </c>
      <c r="H559" s="714">
        <v>12.1</v>
      </c>
      <c r="I559" s="714">
        <v>54.28</v>
      </c>
      <c r="J559" s="714">
        <v>8.14</v>
      </c>
      <c r="K559" s="714">
        <f t="shared" si="8"/>
        <v>3.9599999999999991</v>
      </c>
      <c r="L559" s="175"/>
      <c r="N559" s="141"/>
      <c r="O559" s="179"/>
      <c r="P559" s="179"/>
      <c r="Q559" s="179"/>
    </row>
    <row r="560" spans="1:17" ht="30" x14ac:dyDescent="0.3">
      <c r="A560" s="184" t="s">
        <v>938</v>
      </c>
      <c r="B560" s="184" t="s">
        <v>939</v>
      </c>
      <c r="C560" s="184" t="s">
        <v>1087</v>
      </c>
      <c r="D560" s="184" t="s">
        <v>369</v>
      </c>
      <c r="E560" s="184" t="s">
        <v>370</v>
      </c>
      <c r="F560" s="299">
        <v>36927</v>
      </c>
      <c r="G560" s="184" t="s">
        <v>371</v>
      </c>
      <c r="H560" s="714">
        <v>11.5</v>
      </c>
      <c r="I560" s="714">
        <v>37.39</v>
      </c>
      <c r="J560" s="714">
        <v>7.86</v>
      </c>
      <c r="K560" s="714">
        <f t="shared" si="8"/>
        <v>3.6399999999999997</v>
      </c>
      <c r="L560" s="175"/>
      <c r="N560" s="141"/>
      <c r="O560" s="179"/>
      <c r="P560" s="179"/>
      <c r="Q560" s="179"/>
    </row>
    <row r="561" spans="1:17" ht="30" x14ac:dyDescent="0.3">
      <c r="A561" s="184" t="s">
        <v>441</v>
      </c>
      <c r="B561" s="184" t="s">
        <v>442</v>
      </c>
      <c r="C561" s="184" t="s">
        <v>1088</v>
      </c>
      <c r="D561" s="184" t="s">
        <v>369</v>
      </c>
      <c r="E561" s="184" t="s">
        <v>370</v>
      </c>
      <c r="F561" s="299">
        <v>36965</v>
      </c>
      <c r="G561" s="184" t="s">
        <v>371</v>
      </c>
      <c r="H561" s="714">
        <v>11.25</v>
      </c>
      <c r="I561" s="714">
        <v>50.4</v>
      </c>
      <c r="J561" s="714">
        <v>7.74</v>
      </c>
      <c r="K561" s="714">
        <f t="shared" si="8"/>
        <v>3.51</v>
      </c>
      <c r="L561" s="175"/>
      <c r="N561" s="141"/>
      <c r="O561" s="179"/>
      <c r="P561" s="179"/>
      <c r="Q561" s="179"/>
    </row>
    <row r="562" spans="1:17" ht="30" x14ac:dyDescent="0.3">
      <c r="A562" s="184" t="s">
        <v>509</v>
      </c>
      <c r="B562" s="184" t="s">
        <v>510</v>
      </c>
      <c r="C562" s="184" t="s">
        <v>1089</v>
      </c>
      <c r="D562" s="184" t="s">
        <v>369</v>
      </c>
      <c r="E562" s="184" t="s">
        <v>370</v>
      </c>
      <c r="F562" s="299">
        <v>37019</v>
      </c>
      <c r="G562" s="184" t="s">
        <v>371</v>
      </c>
      <c r="H562" s="714">
        <v>10.75</v>
      </c>
      <c r="I562" s="714">
        <v>45</v>
      </c>
      <c r="J562" s="714">
        <v>7.67</v>
      </c>
      <c r="K562" s="714">
        <f t="shared" si="8"/>
        <v>3.08</v>
      </c>
      <c r="L562" s="175"/>
      <c r="N562" s="141"/>
      <c r="O562" s="179"/>
      <c r="P562" s="179"/>
      <c r="Q562" s="179"/>
    </row>
    <row r="563" spans="1:17" ht="30" x14ac:dyDescent="0.3">
      <c r="A563" s="184" t="s">
        <v>444</v>
      </c>
      <c r="B563" s="184" t="s">
        <v>476</v>
      </c>
      <c r="C563" s="184" t="s">
        <v>1090</v>
      </c>
      <c r="D563" s="184" t="s">
        <v>369</v>
      </c>
      <c r="E563" s="184" t="s">
        <v>370</v>
      </c>
      <c r="F563" s="299">
        <v>37188</v>
      </c>
      <c r="G563" s="184" t="s">
        <v>371</v>
      </c>
      <c r="H563" s="714">
        <v>11</v>
      </c>
      <c r="I563" s="714">
        <v>40</v>
      </c>
      <c r="J563" s="714">
        <v>7.71</v>
      </c>
      <c r="K563" s="714">
        <f t="shared" si="8"/>
        <v>3.29</v>
      </c>
      <c r="L563" s="175"/>
      <c r="N563" s="141"/>
      <c r="O563" s="179"/>
      <c r="P563" s="179"/>
      <c r="Q563" s="179"/>
    </row>
    <row r="564" spans="1:17" ht="30" x14ac:dyDescent="0.3">
      <c r="A564" s="184" t="s">
        <v>449</v>
      </c>
      <c r="B564" s="184" t="s">
        <v>967</v>
      </c>
      <c r="C564" s="184" t="s">
        <v>1091</v>
      </c>
      <c r="D564" s="184" t="s">
        <v>369</v>
      </c>
      <c r="E564" s="184" t="s">
        <v>370</v>
      </c>
      <c r="F564" s="299">
        <v>37286</v>
      </c>
      <c r="G564" s="184" t="s">
        <v>371</v>
      </c>
      <c r="H564" s="714">
        <v>11</v>
      </c>
      <c r="I564" s="714">
        <v>45.46</v>
      </c>
      <c r="J564" s="714">
        <v>7.83</v>
      </c>
      <c r="K564" s="714">
        <f t="shared" si="8"/>
        <v>3.17</v>
      </c>
      <c r="L564" s="175"/>
      <c r="N564" s="141"/>
      <c r="O564" s="179"/>
      <c r="P564" s="179"/>
      <c r="Q564" s="179"/>
    </row>
    <row r="565" spans="1:17" ht="30" x14ac:dyDescent="0.3">
      <c r="A565" s="184" t="s">
        <v>469</v>
      </c>
      <c r="B565" s="184" t="s">
        <v>782</v>
      </c>
      <c r="C565" s="184" t="s">
        <v>1092</v>
      </c>
      <c r="D565" s="184" t="s">
        <v>369</v>
      </c>
      <c r="E565" s="184" t="s">
        <v>370</v>
      </c>
      <c r="F565" s="299">
        <v>37287</v>
      </c>
      <c r="G565" s="184" t="s">
        <v>371</v>
      </c>
      <c r="H565" s="714">
        <v>11</v>
      </c>
      <c r="I565" s="714">
        <v>52.73</v>
      </c>
      <c r="J565" s="714">
        <v>7.83</v>
      </c>
      <c r="K565" s="714">
        <f t="shared" si="8"/>
        <v>3.17</v>
      </c>
      <c r="L565" s="175"/>
      <c r="N565" s="141"/>
      <c r="O565" s="179"/>
      <c r="P565" s="179"/>
      <c r="Q565" s="179"/>
    </row>
    <row r="566" spans="1:17" ht="30" x14ac:dyDescent="0.3">
      <c r="A566" s="184" t="s">
        <v>381</v>
      </c>
      <c r="B566" s="184" t="s">
        <v>382</v>
      </c>
      <c r="C566" s="184" t="s">
        <v>1093</v>
      </c>
      <c r="D566" s="184" t="s">
        <v>369</v>
      </c>
      <c r="E566" s="184" t="s">
        <v>370</v>
      </c>
      <c r="F566" s="299">
        <v>37375</v>
      </c>
      <c r="G566" s="184" t="s">
        <v>371</v>
      </c>
      <c r="H566" s="714">
        <v>11</v>
      </c>
      <c r="I566" s="714">
        <v>47</v>
      </c>
      <c r="J566" s="714">
        <v>7.74</v>
      </c>
      <c r="K566" s="714">
        <f t="shared" si="8"/>
        <v>3.26</v>
      </c>
      <c r="L566" s="175"/>
      <c r="N566" s="141"/>
      <c r="O566" s="179"/>
      <c r="P566" s="179"/>
      <c r="Q566" s="179"/>
    </row>
    <row r="567" spans="1:17" ht="30" x14ac:dyDescent="0.3">
      <c r="A567" s="184" t="s">
        <v>396</v>
      </c>
      <c r="B567" s="184" t="s">
        <v>538</v>
      </c>
      <c r="C567" s="184" t="s">
        <v>1094</v>
      </c>
      <c r="D567" s="184" t="s">
        <v>369</v>
      </c>
      <c r="E567" s="184" t="s">
        <v>370</v>
      </c>
      <c r="F567" s="299">
        <v>37427</v>
      </c>
      <c r="G567" s="184" t="s">
        <v>371</v>
      </c>
      <c r="H567" s="714">
        <v>12.3</v>
      </c>
      <c r="I567" s="714">
        <v>54.99</v>
      </c>
      <c r="J567" s="714">
        <v>7.53</v>
      </c>
      <c r="K567" s="714">
        <f t="shared" si="8"/>
        <v>4.7700000000000005</v>
      </c>
      <c r="L567" s="175"/>
      <c r="N567" s="141"/>
      <c r="O567" s="179"/>
      <c r="P567" s="179"/>
      <c r="Q567" s="179"/>
    </row>
    <row r="568" spans="1:17" ht="30" x14ac:dyDescent="0.3">
      <c r="A568" s="184" t="s">
        <v>366</v>
      </c>
      <c r="B568" s="184" t="s">
        <v>428</v>
      </c>
      <c r="C568" s="184" t="s">
        <v>1095</v>
      </c>
      <c r="D568" s="184" t="s">
        <v>369</v>
      </c>
      <c r="E568" s="184" t="s">
        <v>370</v>
      </c>
      <c r="F568" s="299">
        <v>37510</v>
      </c>
      <c r="G568" s="184" t="s">
        <v>371</v>
      </c>
      <c r="H568" s="714">
        <v>11.2</v>
      </c>
      <c r="I568" s="714">
        <v>51.61</v>
      </c>
      <c r="J568" s="714">
        <v>7.32</v>
      </c>
      <c r="K568" s="714">
        <f t="shared" si="8"/>
        <v>3.879999999999999</v>
      </c>
      <c r="L568" s="175"/>
      <c r="N568" s="141"/>
      <c r="O568" s="179"/>
      <c r="P568" s="179"/>
      <c r="Q568" s="179"/>
    </row>
    <row r="569" spans="1:17" ht="30" x14ac:dyDescent="0.3">
      <c r="A569" s="184" t="s">
        <v>396</v>
      </c>
      <c r="B569" s="184" t="s">
        <v>542</v>
      </c>
      <c r="C569" s="184" t="s">
        <v>1096</v>
      </c>
      <c r="D569" s="184" t="s">
        <v>369</v>
      </c>
      <c r="E569" s="184" t="s">
        <v>370</v>
      </c>
      <c r="F569" s="299">
        <v>37511</v>
      </c>
      <c r="G569" s="184" t="s">
        <v>371</v>
      </c>
      <c r="H569" s="714">
        <v>12.3</v>
      </c>
      <c r="I569" s="714">
        <v>44.67</v>
      </c>
      <c r="J569" s="714">
        <v>7.32</v>
      </c>
      <c r="K569" s="714">
        <f t="shared" si="8"/>
        <v>4.9800000000000004</v>
      </c>
      <c r="L569" s="175"/>
      <c r="N569" s="141"/>
      <c r="O569" s="179"/>
      <c r="P569" s="179"/>
      <c r="Q569" s="179"/>
    </row>
    <row r="570" spans="1:17" ht="30" x14ac:dyDescent="0.3">
      <c r="A570" s="184" t="s">
        <v>490</v>
      </c>
      <c r="B570" s="184" t="s">
        <v>378</v>
      </c>
      <c r="C570" s="184" t="s">
        <v>1097</v>
      </c>
      <c r="D570" s="184" t="s">
        <v>369</v>
      </c>
      <c r="E570" s="184" t="s">
        <v>370</v>
      </c>
      <c r="F570" s="299">
        <v>37559</v>
      </c>
      <c r="G570" s="184" t="s">
        <v>371</v>
      </c>
      <c r="H570" s="714">
        <v>10.6</v>
      </c>
      <c r="I570" s="714">
        <v>54</v>
      </c>
      <c r="J570" s="714">
        <v>7.09</v>
      </c>
      <c r="K570" s="714">
        <f t="shared" si="8"/>
        <v>3.51</v>
      </c>
      <c r="L570" s="175"/>
      <c r="N570" s="141"/>
      <c r="O570" s="179"/>
      <c r="P570" s="179"/>
      <c r="Q570" s="179"/>
    </row>
    <row r="571" spans="1:17" ht="30" x14ac:dyDescent="0.3">
      <c r="A571" s="184" t="s">
        <v>574</v>
      </c>
      <c r="B571" s="184" t="s">
        <v>575</v>
      </c>
      <c r="C571" s="184" t="s">
        <v>1098</v>
      </c>
      <c r="D571" s="184" t="s">
        <v>369</v>
      </c>
      <c r="E571" s="184" t="s">
        <v>370</v>
      </c>
      <c r="F571" s="299">
        <v>37561</v>
      </c>
      <c r="G571" s="184" t="s">
        <v>371</v>
      </c>
      <c r="H571" s="714">
        <v>12.6</v>
      </c>
      <c r="I571" s="714">
        <v>54.9</v>
      </c>
      <c r="J571" s="714">
        <v>7.09</v>
      </c>
      <c r="K571" s="714">
        <f t="shared" si="8"/>
        <v>5.51</v>
      </c>
      <c r="L571" s="175"/>
      <c r="N571" s="141"/>
      <c r="O571" s="179"/>
      <c r="P571" s="179"/>
      <c r="Q571" s="179"/>
    </row>
    <row r="572" spans="1:17" ht="30" x14ac:dyDescent="0.3">
      <c r="A572" s="184" t="s">
        <v>521</v>
      </c>
      <c r="B572" s="184" t="s">
        <v>707</v>
      </c>
      <c r="C572" s="184" t="s">
        <v>1099</v>
      </c>
      <c r="D572" s="184" t="s">
        <v>369</v>
      </c>
      <c r="E572" s="184" t="s">
        <v>370</v>
      </c>
      <c r="F572" s="299">
        <v>37567</v>
      </c>
      <c r="G572" s="184" t="s">
        <v>371</v>
      </c>
      <c r="H572" s="714">
        <v>11.4</v>
      </c>
      <c r="I572" s="714">
        <v>34.590000000000003</v>
      </c>
      <c r="J572" s="714">
        <v>7.09</v>
      </c>
      <c r="K572" s="714">
        <f t="shared" si="8"/>
        <v>4.3100000000000005</v>
      </c>
      <c r="L572" s="175"/>
      <c r="N572" s="141"/>
      <c r="O572" s="179"/>
      <c r="P572" s="179"/>
      <c r="Q572" s="179"/>
    </row>
    <row r="573" spans="1:17" ht="30" x14ac:dyDescent="0.3">
      <c r="A573" s="184" t="s">
        <v>437</v>
      </c>
      <c r="B573" s="184" t="s">
        <v>438</v>
      </c>
      <c r="C573" s="184" t="s">
        <v>1100</v>
      </c>
      <c r="D573" s="184" t="s">
        <v>369</v>
      </c>
      <c r="E573" s="184" t="s">
        <v>370</v>
      </c>
      <c r="F573" s="299">
        <v>37620</v>
      </c>
      <c r="G573" s="184" t="s">
        <v>371</v>
      </c>
      <c r="H573" s="714">
        <v>11.2</v>
      </c>
      <c r="I573" s="714">
        <v>52.61</v>
      </c>
      <c r="J573" s="714">
        <v>7.14</v>
      </c>
      <c r="K573" s="714">
        <f t="shared" si="8"/>
        <v>4.0599999999999996</v>
      </c>
      <c r="L573" s="175"/>
      <c r="N573" s="141"/>
      <c r="O573" s="179"/>
      <c r="P573" s="179"/>
      <c r="Q573" s="179"/>
    </row>
    <row r="574" spans="1:17" ht="30" x14ac:dyDescent="0.3">
      <c r="A574" s="184" t="s">
        <v>396</v>
      </c>
      <c r="B574" s="184" t="s">
        <v>397</v>
      </c>
      <c r="C574" s="184" t="s">
        <v>1101</v>
      </c>
      <c r="D574" s="184" t="s">
        <v>369</v>
      </c>
      <c r="E574" s="184" t="s">
        <v>370</v>
      </c>
      <c r="F574" s="299">
        <v>37680</v>
      </c>
      <c r="G574" s="184" t="s">
        <v>371</v>
      </c>
      <c r="H574" s="714">
        <v>12.3</v>
      </c>
      <c r="I574" s="714">
        <v>55.42</v>
      </c>
      <c r="J574" s="714">
        <v>7.06</v>
      </c>
      <c r="K574" s="714">
        <f t="shared" si="8"/>
        <v>5.2400000000000011</v>
      </c>
      <c r="L574" s="175"/>
      <c r="N574" s="141"/>
      <c r="O574" s="179"/>
      <c r="P574" s="179"/>
      <c r="Q574" s="179"/>
    </row>
    <row r="575" spans="1:17" ht="30" x14ac:dyDescent="0.3">
      <c r="A575" s="184" t="s">
        <v>403</v>
      </c>
      <c r="B575" s="184" t="s">
        <v>457</v>
      </c>
      <c r="C575" s="184" t="s">
        <v>1102</v>
      </c>
      <c r="D575" s="184" t="s">
        <v>369</v>
      </c>
      <c r="E575" s="184" t="s">
        <v>370</v>
      </c>
      <c r="F575" s="299">
        <v>37687</v>
      </c>
      <c r="G575" s="184" t="s">
        <v>371</v>
      </c>
      <c r="H575" s="714">
        <v>9.9600000000000009</v>
      </c>
      <c r="I575" s="714">
        <v>41.4</v>
      </c>
      <c r="J575" s="714">
        <v>7.06</v>
      </c>
      <c r="K575" s="714">
        <f t="shared" si="8"/>
        <v>2.9000000000000012</v>
      </c>
      <c r="L575" s="175"/>
      <c r="N575" s="141"/>
      <c r="O575" s="179"/>
      <c r="P575" s="179"/>
      <c r="Q575" s="179"/>
    </row>
    <row r="576" spans="1:17" ht="30" x14ac:dyDescent="0.3">
      <c r="A576" s="184" t="s">
        <v>396</v>
      </c>
      <c r="B576" s="184" t="s">
        <v>538</v>
      </c>
      <c r="C576" s="184" t="s">
        <v>1103</v>
      </c>
      <c r="D576" s="184" t="s">
        <v>369</v>
      </c>
      <c r="E576" s="184" t="s">
        <v>370</v>
      </c>
      <c r="F576" s="299">
        <v>37700</v>
      </c>
      <c r="G576" s="184" t="s">
        <v>371</v>
      </c>
      <c r="H576" s="714">
        <v>12</v>
      </c>
      <c r="I576" s="714">
        <v>55</v>
      </c>
      <c r="J576" s="714">
        <v>6.93</v>
      </c>
      <c r="K576" s="714">
        <f t="shared" si="8"/>
        <v>5.07</v>
      </c>
      <c r="L576" s="175"/>
      <c r="N576" s="141"/>
      <c r="O576" s="179"/>
      <c r="P576" s="179"/>
      <c r="Q576" s="179"/>
    </row>
    <row r="577" spans="1:17" ht="30" x14ac:dyDescent="0.3">
      <c r="A577" s="184" t="s">
        <v>396</v>
      </c>
      <c r="B577" s="184" t="s">
        <v>542</v>
      </c>
      <c r="C577" s="184" t="s">
        <v>1104</v>
      </c>
      <c r="D577" s="184" t="s">
        <v>369</v>
      </c>
      <c r="E577" s="184" t="s">
        <v>370</v>
      </c>
      <c r="F577" s="299">
        <v>37714</v>
      </c>
      <c r="G577" s="184" t="s">
        <v>371</v>
      </c>
      <c r="H577" s="714">
        <v>12</v>
      </c>
      <c r="I577" s="714">
        <v>51.72</v>
      </c>
      <c r="J577" s="714">
        <v>6.93</v>
      </c>
      <c r="K577" s="714">
        <f t="shared" si="8"/>
        <v>5.07</v>
      </c>
      <c r="L577" s="175"/>
      <c r="N577" s="141"/>
      <c r="O577" s="179"/>
      <c r="P577" s="179"/>
      <c r="Q577" s="179"/>
    </row>
    <row r="578" spans="1:17" ht="30" x14ac:dyDescent="0.3">
      <c r="A578" s="184" t="s">
        <v>427</v>
      </c>
      <c r="B578" s="184" t="s">
        <v>536</v>
      </c>
      <c r="C578" s="184" t="s">
        <v>1105</v>
      </c>
      <c r="D578" s="184" t="s">
        <v>369</v>
      </c>
      <c r="E578" s="184" t="s">
        <v>370</v>
      </c>
      <c r="F578" s="299">
        <v>37756</v>
      </c>
      <c r="G578" s="184" t="s">
        <v>371</v>
      </c>
      <c r="H578" s="714">
        <v>11.05</v>
      </c>
      <c r="I578" s="714">
        <v>47.84</v>
      </c>
      <c r="J578" s="714">
        <v>6.65</v>
      </c>
      <c r="K578" s="714">
        <f t="shared" si="8"/>
        <v>4.4000000000000004</v>
      </c>
      <c r="L578" s="175"/>
      <c r="N578" s="141"/>
      <c r="O578" s="179"/>
      <c r="P578" s="179"/>
      <c r="Q578" s="179"/>
    </row>
    <row r="579" spans="1:17" ht="30" x14ac:dyDescent="0.3">
      <c r="A579" s="184" t="s">
        <v>366</v>
      </c>
      <c r="B579" s="184" t="s">
        <v>515</v>
      </c>
      <c r="C579" s="184" t="s">
        <v>1106</v>
      </c>
      <c r="D579" s="184" t="s">
        <v>369</v>
      </c>
      <c r="E579" s="184" t="s">
        <v>370</v>
      </c>
      <c r="F579" s="299">
        <v>37911</v>
      </c>
      <c r="G579" s="184" t="s">
        <v>371</v>
      </c>
      <c r="H579" s="714">
        <v>10.54</v>
      </c>
      <c r="I579" s="714">
        <v>48.54</v>
      </c>
      <c r="J579" s="714">
        <v>6.58</v>
      </c>
      <c r="K579" s="714">
        <f t="shared" si="8"/>
        <v>3.9599999999999991</v>
      </c>
      <c r="L579" s="175"/>
      <c r="N579" s="141"/>
      <c r="O579" s="179"/>
      <c r="P579" s="179"/>
      <c r="Q579" s="179"/>
    </row>
    <row r="580" spans="1:17" ht="30" x14ac:dyDescent="0.3">
      <c r="A580" s="184" t="s">
        <v>366</v>
      </c>
      <c r="B580" s="184" t="s">
        <v>515</v>
      </c>
      <c r="C580" s="184" t="s">
        <v>1107</v>
      </c>
      <c r="D580" s="184" t="s">
        <v>369</v>
      </c>
      <c r="E580" s="184" t="s">
        <v>370</v>
      </c>
      <c r="F580" s="299">
        <v>37916</v>
      </c>
      <c r="G580" s="184" t="s">
        <v>371</v>
      </c>
      <c r="H580" s="714">
        <v>10.71</v>
      </c>
      <c r="I580" s="714">
        <v>44.44</v>
      </c>
      <c r="J580" s="714">
        <v>6.58</v>
      </c>
      <c r="K580" s="714">
        <f t="shared" si="8"/>
        <v>4.1300000000000008</v>
      </c>
      <c r="L580" s="175"/>
      <c r="N580" s="141"/>
      <c r="O580" s="179"/>
      <c r="P580" s="179"/>
      <c r="Q580" s="179"/>
    </row>
    <row r="581" spans="1:17" ht="30" x14ac:dyDescent="0.3">
      <c r="A581" s="184" t="s">
        <v>366</v>
      </c>
      <c r="B581" s="184" t="s">
        <v>515</v>
      </c>
      <c r="C581" s="184" t="s">
        <v>1108</v>
      </c>
      <c r="D581" s="184" t="s">
        <v>369</v>
      </c>
      <c r="E581" s="184" t="s">
        <v>370</v>
      </c>
      <c r="F581" s="299">
        <v>37916</v>
      </c>
      <c r="G581" s="184" t="s">
        <v>371</v>
      </c>
      <c r="H581" s="714">
        <v>10.46</v>
      </c>
      <c r="I581" s="714">
        <v>52.7</v>
      </c>
      <c r="J581" s="714">
        <v>6.58</v>
      </c>
      <c r="K581" s="714">
        <f t="shared" si="8"/>
        <v>3.8800000000000008</v>
      </c>
      <c r="L581" s="175"/>
      <c r="N581" s="141"/>
      <c r="O581" s="179"/>
      <c r="P581" s="179"/>
      <c r="Q581" s="179"/>
    </row>
    <row r="582" spans="1:17" ht="30" x14ac:dyDescent="0.3">
      <c r="A582" s="184" t="s">
        <v>377</v>
      </c>
      <c r="B582" s="184" t="s">
        <v>378</v>
      </c>
      <c r="C582" s="184" t="s">
        <v>1109</v>
      </c>
      <c r="D582" s="184" t="s">
        <v>369</v>
      </c>
      <c r="E582" s="184" t="s">
        <v>370</v>
      </c>
      <c r="F582" s="299">
        <v>37925</v>
      </c>
      <c r="G582" s="184" t="s">
        <v>371</v>
      </c>
      <c r="H582" s="714">
        <v>10.75</v>
      </c>
      <c r="I582" s="714">
        <v>51.49</v>
      </c>
      <c r="J582" s="714">
        <v>6.58</v>
      </c>
      <c r="K582" s="714">
        <f t="shared" si="8"/>
        <v>4.17</v>
      </c>
      <c r="L582" s="175"/>
      <c r="N582" s="141"/>
      <c r="O582" s="179"/>
      <c r="P582" s="179"/>
      <c r="Q582" s="179"/>
    </row>
    <row r="583" spans="1:17" ht="30" x14ac:dyDescent="0.3">
      <c r="A583" s="184" t="s">
        <v>384</v>
      </c>
      <c r="B583" s="184" t="s">
        <v>653</v>
      </c>
      <c r="C583" s="184" t="s">
        <v>1110</v>
      </c>
      <c r="D583" s="184" t="s">
        <v>369</v>
      </c>
      <c r="E583" s="184" t="s">
        <v>370</v>
      </c>
      <c r="F583" s="299">
        <v>37925</v>
      </c>
      <c r="G583" s="184" t="s">
        <v>371</v>
      </c>
      <c r="H583" s="714">
        <v>10.199999999999999</v>
      </c>
      <c r="I583" s="714">
        <v>50</v>
      </c>
      <c r="J583" s="714">
        <v>6.58</v>
      </c>
      <c r="K583" s="714">
        <f t="shared" ref="K583:K646" si="9">H583-J583</f>
        <v>3.6199999999999992</v>
      </c>
      <c r="L583" s="175"/>
      <c r="N583" s="141"/>
      <c r="O583" s="179"/>
      <c r="P583" s="179"/>
      <c r="Q583" s="179"/>
    </row>
    <row r="584" spans="1:17" ht="30" x14ac:dyDescent="0.3">
      <c r="A584" s="184" t="s">
        <v>490</v>
      </c>
      <c r="B584" s="184" t="s">
        <v>378</v>
      </c>
      <c r="C584" s="184" t="s">
        <v>1111</v>
      </c>
      <c r="D584" s="184" t="s">
        <v>369</v>
      </c>
      <c r="E584" s="184" t="s">
        <v>370</v>
      </c>
      <c r="F584" s="299">
        <v>37935</v>
      </c>
      <c r="G584" s="184" t="s">
        <v>371</v>
      </c>
      <c r="H584" s="714">
        <v>10.6</v>
      </c>
      <c r="I584" s="714">
        <v>50.3</v>
      </c>
      <c r="J584" s="714">
        <v>6.58</v>
      </c>
      <c r="K584" s="714">
        <f t="shared" si="9"/>
        <v>4.0199999999999996</v>
      </c>
      <c r="L584" s="175"/>
      <c r="N584" s="141"/>
      <c r="O584" s="179"/>
      <c r="P584" s="179"/>
      <c r="Q584" s="179"/>
    </row>
    <row r="585" spans="1:17" ht="30" x14ac:dyDescent="0.3">
      <c r="A585" s="184" t="s">
        <v>667</v>
      </c>
      <c r="B585" s="184" t="s">
        <v>378</v>
      </c>
      <c r="C585" s="184" t="s">
        <v>1112</v>
      </c>
      <c r="D585" s="184" t="s">
        <v>369</v>
      </c>
      <c r="E585" s="184" t="s">
        <v>370</v>
      </c>
      <c r="F585" s="299">
        <v>37973</v>
      </c>
      <c r="G585" s="184" t="s">
        <v>371</v>
      </c>
      <c r="H585" s="714">
        <v>10.5</v>
      </c>
      <c r="I585" s="714">
        <v>50.96</v>
      </c>
      <c r="J585" s="714">
        <v>6.37</v>
      </c>
      <c r="K585" s="714">
        <f t="shared" si="9"/>
        <v>4.13</v>
      </c>
      <c r="L585" s="175"/>
      <c r="N585" s="141"/>
      <c r="O585" s="179"/>
      <c r="P585" s="179"/>
      <c r="Q585" s="179"/>
    </row>
    <row r="586" spans="1:17" ht="30" x14ac:dyDescent="0.3">
      <c r="A586" s="184" t="s">
        <v>396</v>
      </c>
      <c r="B586" s="184" t="s">
        <v>542</v>
      </c>
      <c r="C586" s="184" t="s">
        <v>1113</v>
      </c>
      <c r="D586" s="184" t="s">
        <v>369</v>
      </c>
      <c r="E586" s="184" t="s">
        <v>370</v>
      </c>
      <c r="F586" s="299">
        <v>37974</v>
      </c>
      <c r="G586" s="184" t="s">
        <v>371</v>
      </c>
      <c r="H586" s="714">
        <v>12</v>
      </c>
      <c r="I586" s="714">
        <v>60.27</v>
      </c>
      <c r="J586" s="714">
        <v>6.37</v>
      </c>
      <c r="K586" s="714">
        <f t="shared" si="9"/>
        <v>5.63</v>
      </c>
      <c r="L586" s="175"/>
      <c r="N586" s="141"/>
      <c r="O586" s="179"/>
      <c r="P586" s="179"/>
      <c r="Q586" s="179"/>
    </row>
    <row r="587" spans="1:17" ht="30" x14ac:dyDescent="0.3">
      <c r="A587" s="184" t="s">
        <v>396</v>
      </c>
      <c r="B587" s="184" t="s">
        <v>538</v>
      </c>
      <c r="C587" s="184" t="s">
        <v>1114</v>
      </c>
      <c r="D587" s="184" t="s">
        <v>369</v>
      </c>
      <c r="E587" s="184" t="s">
        <v>370</v>
      </c>
      <c r="F587" s="299">
        <v>37974</v>
      </c>
      <c r="G587" s="184" t="s">
        <v>371</v>
      </c>
      <c r="H587" s="714">
        <v>12</v>
      </c>
      <c r="I587" s="714">
        <v>56</v>
      </c>
      <c r="J587" s="714">
        <v>6.37</v>
      </c>
      <c r="K587" s="714">
        <f t="shared" si="9"/>
        <v>5.63</v>
      </c>
      <c r="L587" s="175"/>
      <c r="N587" s="141"/>
      <c r="O587" s="179"/>
      <c r="P587" s="179"/>
      <c r="Q587" s="179"/>
    </row>
    <row r="588" spans="1:17" ht="30" x14ac:dyDescent="0.3">
      <c r="A588" s="184" t="s">
        <v>396</v>
      </c>
      <c r="B588" s="184" t="s">
        <v>397</v>
      </c>
      <c r="C588" s="184" t="s">
        <v>1115</v>
      </c>
      <c r="D588" s="184" t="s">
        <v>369</v>
      </c>
      <c r="E588" s="184" t="s">
        <v>370</v>
      </c>
      <c r="F588" s="299">
        <v>37999</v>
      </c>
      <c r="G588" s="184" t="s">
        <v>371</v>
      </c>
      <c r="H588" s="714">
        <v>12</v>
      </c>
      <c r="I588" s="714">
        <v>55.91</v>
      </c>
      <c r="J588" s="714">
        <v>6.37</v>
      </c>
      <c r="K588" s="714">
        <f t="shared" si="9"/>
        <v>5.63</v>
      </c>
      <c r="L588" s="175"/>
      <c r="N588" s="141"/>
      <c r="O588" s="179"/>
      <c r="P588" s="179"/>
      <c r="Q588" s="179"/>
    </row>
    <row r="589" spans="1:17" ht="30" x14ac:dyDescent="0.3">
      <c r="A589" s="184" t="s">
        <v>938</v>
      </c>
      <c r="B589" s="184" t="s">
        <v>939</v>
      </c>
      <c r="C589" s="184" t="s">
        <v>1116</v>
      </c>
      <c r="D589" s="184" t="s">
        <v>369</v>
      </c>
      <c r="E589" s="184" t="s">
        <v>370</v>
      </c>
      <c r="F589" s="299">
        <v>38026</v>
      </c>
      <c r="G589" s="184" t="s">
        <v>371</v>
      </c>
      <c r="H589" s="714">
        <v>11.25</v>
      </c>
      <c r="I589" s="714">
        <v>36.770000000000003</v>
      </c>
      <c r="J589" s="714">
        <v>6.28</v>
      </c>
      <c r="K589" s="714">
        <f t="shared" si="9"/>
        <v>4.97</v>
      </c>
      <c r="L589" s="175"/>
      <c r="N589" s="141"/>
      <c r="O589" s="179"/>
      <c r="P589" s="179"/>
      <c r="Q589" s="179"/>
    </row>
    <row r="590" spans="1:17" ht="30" x14ac:dyDescent="0.3">
      <c r="A590" s="184" t="s">
        <v>497</v>
      </c>
      <c r="B590" s="184" t="s">
        <v>476</v>
      </c>
      <c r="C590" s="184" t="s">
        <v>1117</v>
      </c>
      <c r="D590" s="184" t="s">
        <v>369</v>
      </c>
      <c r="E590" s="184" t="s">
        <v>370</v>
      </c>
      <c r="F590" s="299">
        <v>38062</v>
      </c>
      <c r="G590" s="184" t="s">
        <v>371</v>
      </c>
      <c r="H590" s="714">
        <v>10.9</v>
      </c>
      <c r="I590" s="714">
        <v>42</v>
      </c>
      <c r="J590" s="714">
        <v>6.15</v>
      </c>
      <c r="K590" s="714">
        <f t="shared" si="9"/>
        <v>4.75</v>
      </c>
      <c r="L590" s="175"/>
      <c r="N590" s="141"/>
      <c r="O590" s="179"/>
      <c r="P590" s="179"/>
      <c r="Q590" s="179"/>
    </row>
    <row r="591" spans="1:17" ht="30" x14ac:dyDescent="0.3">
      <c r="A591" s="184" t="s">
        <v>497</v>
      </c>
      <c r="B591" s="184" t="s">
        <v>476</v>
      </c>
      <c r="C591" s="184" t="s">
        <v>1118</v>
      </c>
      <c r="D591" s="184" t="s">
        <v>369</v>
      </c>
      <c r="E591" s="184" t="s">
        <v>370</v>
      </c>
      <c r="F591" s="299">
        <v>38062</v>
      </c>
      <c r="G591" s="184" t="s">
        <v>371</v>
      </c>
      <c r="H591" s="714">
        <v>10.9</v>
      </c>
      <c r="I591" s="714">
        <v>42</v>
      </c>
      <c r="J591" s="714">
        <v>6.15</v>
      </c>
      <c r="K591" s="714">
        <f t="shared" si="9"/>
        <v>4.75</v>
      </c>
      <c r="L591" s="175"/>
      <c r="N591" s="141"/>
      <c r="O591" s="179"/>
      <c r="P591" s="179"/>
      <c r="Q591" s="179"/>
    </row>
    <row r="592" spans="1:17" ht="30" x14ac:dyDescent="0.3">
      <c r="A592" s="184" t="s">
        <v>1119</v>
      </c>
      <c r="B592" s="184" t="s">
        <v>482</v>
      </c>
      <c r="C592" s="184" t="s">
        <v>1120</v>
      </c>
      <c r="D592" s="184" t="s">
        <v>369</v>
      </c>
      <c r="E592" s="184" t="s">
        <v>370</v>
      </c>
      <c r="F592" s="299">
        <v>38132</v>
      </c>
      <c r="G592" s="184" t="s">
        <v>371</v>
      </c>
      <c r="H592" s="714">
        <v>10</v>
      </c>
      <c r="I592" s="714">
        <v>49.8</v>
      </c>
      <c r="J592" s="714">
        <v>6.33</v>
      </c>
      <c r="K592" s="714">
        <f t="shared" si="9"/>
        <v>3.67</v>
      </c>
      <c r="L592" s="175"/>
      <c r="N592" s="141"/>
      <c r="O592" s="179"/>
      <c r="P592" s="179"/>
      <c r="Q592" s="179"/>
    </row>
    <row r="593" spans="1:17" ht="30" x14ac:dyDescent="0.3">
      <c r="A593" s="184" t="s">
        <v>475</v>
      </c>
      <c r="B593" s="184" t="s">
        <v>476</v>
      </c>
      <c r="C593" s="184" t="s">
        <v>1121</v>
      </c>
      <c r="D593" s="184" t="s">
        <v>369</v>
      </c>
      <c r="E593" s="184" t="s">
        <v>370</v>
      </c>
      <c r="F593" s="299">
        <v>38225</v>
      </c>
      <c r="G593" s="184" t="s">
        <v>371</v>
      </c>
      <c r="H593" s="714">
        <v>10.5</v>
      </c>
      <c r="I593" s="714">
        <v>40</v>
      </c>
      <c r="J593" s="714">
        <v>6.27</v>
      </c>
      <c r="K593" s="714">
        <f t="shared" si="9"/>
        <v>4.2300000000000004</v>
      </c>
      <c r="L593" s="175"/>
      <c r="N593" s="141"/>
      <c r="O593" s="179"/>
      <c r="P593" s="179"/>
      <c r="Q593" s="179"/>
    </row>
    <row r="594" spans="1:17" ht="30" x14ac:dyDescent="0.3">
      <c r="A594" s="184" t="s">
        <v>475</v>
      </c>
      <c r="B594" s="184" t="s">
        <v>476</v>
      </c>
      <c r="C594" s="184" t="s">
        <v>1122</v>
      </c>
      <c r="D594" s="184" t="s">
        <v>369</v>
      </c>
      <c r="E594" s="184" t="s">
        <v>370</v>
      </c>
      <c r="F594" s="299">
        <v>38225</v>
      </c>
      <c r="G594" s="184" t="s">
        <v>371</v>
      </c>
      <c r="H594" s="714">
        <v>10.5</v>
      </c>
      <c r="I594" s="714">
        <v>40</v>
      </c>
      <c r="J594" s="714">
        <v>6.27</v>
      </c>
      <c r="K594" s="714">
        <f t="shared" si="9"/>
        <v>4.2300000000000004</v>
      </c>
      <c r="L594" s="175"/>
      <c r="N594" s="141"/>
      <c r="O594" s="179"/>
      <c r="P594" s="179"/>
      <c r="Q594" s="179"/>
    </row>
    <row r="595" spans="1:17" ht="30" x14ac:dyDescent="0.3">
      <c r="A595" s="184" t="s">
        <v>463</v>
      </c>
      <c r="B595" s="184" t="s">
        <v>464</v>
      </c>
      <c r="C595" s="184" t="s">
        <v>1123</v>
      </c>
      <c r="D595" s="184" t="s">
        <v>369</v>
      </c>
      <c r="E595" s="184" t="s">
        <v>370</v>
      </c>
      <c r="F595" s="299">
        <v>38239</v>
      </c>
      <c r="G595" s="184" t="s">
        <v>371</v>
      </c>
      <c r="H595" s="714">
        <v>10.4</v>
      </c>
      <c r="I595" s="714">
        <v>42.59</v>
      </c>
      <c r="J595" s="714">
        <v>6.27</v>
      </c>
      <c r="K595" s="714">
        <f t="shared" si="9"/>
        <v>4.1300000000000008</v>
      </c>
      <c r="L595" s="175"/>
      <c r="N595" s="141"/>
      <c r="O595" s="179"/>
      <c r="P595" s="179"/>
      <c r="Q595" s="179"/>
    </row>
    <row r="596" spans="1:17" ht="30" x14ac:dyDescent="0.3">
      <c r="A596" s="184" t="s">
        <v>571</v>
      </c>
      <c r="B596" s="184" t="s">
        <v>572</v>
      </c>
      <c r="C596" s="184" t="s">
        <v>1124</v>
      </c>
      <c r="D596" s="184" t="s">
        <v>369</v>
      </c>
      <c r="E596" s="184" t="s">
        <v>370</v>
      </c>
      <c r="F596" s="299">
        <v>38251</v>
      </c>
      <c r="G596" s="184" t="s">
        <v>371</v>
      </c>
      <c r="H596" s="714">
        <v>10.5</v>
      </c>
      <c r="I596" s="714">
        <v>29.99</v>
      </c>
      <c r="J596" s="714">
        <v>6.15</v>
      </c>
      <c r="K596" s="714">
        <f t="shared" si="9"/>
        <v>4.3499999999999996</v>
      </c>
      <c r="L596" s="175"/>
      <c r="N596" s="141"/>
      <c r="O596" s="179"/>
      <c r="P596" s="179"/>
      <c r="Q596" s="179"/>
    </row>
    <row r="597" spans="1:17" ht="30" x14ac:dyDescent="0.3">
      <c r="A597" s="184" t="s">
        <v>679</v>
      </c>
      <c r="B597" s="184" t="s">
        <v>680</v>
      </c>
      <c r="C597" s="184" t="s">
        <v>1125</v>
      </c>
      <c r="D597" s="184" t="s">
        <v>369</v>
      </c>
      <c r="E597" s="184" t="s">
        <v>370</v>
      </c>
      <c r="F597" s="299">
        <v>38280</v>
      </c>
      <c r="G597" s="184" t="s">
        <v>371</v>
      </c>
      <c r="H597" s="714">
        <v>10.199999999999999</v>
      </c>
      <c r="I597" s="714">
        <v>35.5</v>
      </c>
      <c r="J597" s="714">
        <v>5.98</v>
      </c>
      <c r="K597" s="714">
        <f t="shared" si="9"/>
        <v>4.2199999999999989</v>
      </c>
      <c r="L597" s="175"/>
      <c r="N597" s="141"/>
      <c r="O597" s="179"/>
      <c r="P597" s="179"/>
      <c r="Q597" s="179"/>
    </row>
    <row r="598" spans="1:17" ht="30" x14ac:dyDescent="0.3">
      <c r="A598" s="184" t="s">
        <v>396</v>
      </c>
      <c r="B598" s="184" t="s">
        <v>538</v>
      </c>
      <c r="C598" s="184" t="s">
        <v>1126</v>
      </c>
      <c r="D598" s="184" t="s">
        <v>369</v>
      </c>
      <c r="E598" s="184" t="s">
        <v>370</v>
      </c>
      <c r="F598" s="299">
        <v>38342</v>
      </c>
      <c r="G598" s="184" t="s">
        <v>371</v>
      </c>
      <c r="H598" s="714">
        <v>11.5</v>
      </c>
      <c r="I598" s="714">
        <v>57.35</v>
      </c>
      <c r="J598" s="714">
        <v>5.96</v>
      </c>
      <c r="K598" s="714">
        <f t="shared" si="9"/>
        <v>5.54</v>
      </c>
      <c r="L598" s="175"/>
      <c r="N598" s="141"/>
      <c r="O598" s="179"/>
      <c r="P598" s="179"/>
      <c r="Q598" s="179"/>
    </row>
    <row r="599" spans="1:17" ht="30" x14ac:dyDescent="0.3">
      <c r="A599" s="184" t="s">
        <v>396</v>
      </c>
      <c r="B599" s="184" t="s">
        <v>397</v>
      </c>
      <c r="C599" s="184" t="s">
        <v>1127</v>
      </c>
      <c r="D599" s="184" t="s">
        <v>369</v>
      </c>
      <c r="E599" s="184" t="s">
        <v>370</v>
      </c>
      <c r="F599" s="299">
        <v>38343</v>
      </c>
      <c r="G599" s="184" t="s">
        <v>371</v>
      </c>
      <c r="H599" s="714">
        <v>11.5</v>
      </c>
      <c r="I599" s="714">
        <v>57.64</v>
      </c>
      <c r="J599" s="714">
        <v>5.96</v>
      </c>
      <c r="K599" s="714">
        <f t="shared" si="9"/>
        <v>5.54</v>
      </c>
      <c r="L599" s="175"/>
      <c r="N599" s="141"/>
      <c r="O599" s="179"/>
      <c r="P599" s="179"/>
      <c r="Q599" s="179"/>
    </row>
    <row r="600" spans="1:17" ht="30" x14ac:dyDescent="0.3">
      <c r="A600" s="184" t="s">
        <v>494</v>
      </c>
      <c r="B600" s="184" t="s">
        <v>495</v>
      </c>
      <c r="C600" s="184" t="s">
        <v>1128</v>
      </c>
      <c r="D600" s="184" t="s">
        <v>369</v>
      </c>
      <c r="E600" s="184" t="s">
        <v>370</v>
      </c>
      <c r="F600" s="299">
        <v>38401</v>
      </c>
      <c r="G600" s="184" t="s">
        <v>371</v>
      </c>
      <c r="H600" s="714">
        <v>10.3</v>
      </c>
      <c r="I600" s="714">
        <v>43</v>
      </c>
      <c r="J600" s="714">
        <v>5.79</v>
      </c>
      <c r="K600" s="714">
        <f t="shared" si="9"/>
        <v>4.5100000000000007</v>
      </c>
      <c r="L600" s="175"/>
      <c r="N600" s="141"/>
      <c r="O600" s="179"/>
      <c r="P600" s="179"/>
      <c r="Q600" s="179"/>
    </row>
    <row r="601" spans="1:17" ht="30" x14ac:dyDescent="0.3">
      <c r="A601" s="184" t="s">
        <v>521</v>
      </c>
      <c r="B601" s="184" t="s">
        <v>522</v>
      </c>
      <c r="C601" s="184" t="s">
        <v>1129</v>
      </c>
      <c r="D601" s="184" t="s">
        <v>369</v>
      </c>
      <c r="E601" s="184" t="s">
        <v>370</v>
      </c>
      <c r="F601" s="299">
        <v>38470</v>
      </c>
      <c r="G601" s="184" t="s">
        <v>371</v>
      </c>
      <c r="H601" s="714">
        <v>11</v>
      </c>
      <c r="I601" s="714">
        <v>39.31</v>
      </c>
      <c r="J601" s="714">
        <v>5.83</v>
      </c>
      <c r="K601" s="714">
        <f t="shared" si="9"/>
        <v>5.17</v>
      </c>
      <c r="L601" s="175"/>
      <c r="N601" s="141"/>
      <c r="O601" s="179"/>
      <c r="P601" s="179"/>
      <c r="Q601" s="179"/>
    </row>
    <row r="602" spans="1:17" ht="30" x14ac:dyDescent="0.3">
      <c r="A602" s="184" t="s">
        <v>396</v>
      </c>
      <c r="B602" s="184" t="s">
        <v>542</v>
      </c>
      <c r="C602" s="184" t="s">
        <v>1130</v>
      </c>
      <c r="D602" s="184" t="s">
        <v>369</v>
      </c>
      <c r="E602" s="184" t="s">
        <v>370</v>
      </c>
      <c r="F602" s="299">
        <v>38552</v>
      </c>
      <c r="G602" s="184" t="s">
        <v>371</v>
      </c>
      <c r="H602" s="714">
        <v>11.5</v>
      </c>
      <c r="I602" s="714">
        <v>61.75</v>
      </c>
      <c r="J602" s="714">
        <v>5.4</v>
      </c>
      <c r="K602" s="714">
        <f t="shared" si="9"/>
        <v>6.1</v>
      </c>
      <c r="L602" s="175"/>
      <c r="N602" s="141"/>
      <c r="O602" s="179"/>
      <c r="P602" s="179"/>
      <c r="Q602" s="179"/>
    </row>
    <row r="603" spans="1:17" ht="30" x14ac:dyDescent="0.3">
      <c r="A603" s="184" t="s">
        <v>549</v>
      </c>
      <c r="B603" s="184" t="s">
        <v>525</v>
      </c>
      <c r="C603" s="184" t="s">
        <v>1131</v>
      </c>
      <c r="D603" s="184" t="s">
        <v>369</v>
      </c>
      <c r="E603" s="184" t="s">
        <v>370</v>
      </c>
      <c r="F603" s="299">
        <v>38614</v>
      </c>
      <c r="G603" s="184" t="s">
        <v>371</v>
      </c>
      <c r="H603" s="714">
        <v>9.4499999999999993</v>
      </c>
      <c r="I603" s="714">
        <v>31.8</v>
      </c>
      <c r="J603" s="714">
        <v>5.51</v>
      </c>
      <c r="K603" s="714">
        <f t="shared" si="9"/>
        <v>3.9399999999999995</v>
      </c>
      <c r="L603" s="175"/>
      <c r="N603" s="141"/>
      <c r="O603" s="179"/>
      <c r="P603" s="179"/>
      <c r="Q603" s="179"/>
    </row>
    <row r="604" spans="1:17" ht="30" x14ac:dyDescent="0.3">
      <c r="A604" s="184" t="s">
        <v>366</v>
      </c>
      <c r="B604" s="184" t="s">
        <v>367</v>
      </c>
      <c r="C604" s="184" t="s">
        <v>1132</v>
      </c>
      <c r="D604" s="184" t="s">
        <v>369</v>
      </c>
      <c r="E604" s="184" t="s">
        <v>370</v>
      </c>
      <c r="F604" s="299">
        <v>38625</v>
      </c>
      <c r="G604" s="184" t="s">
        <v>371</v>
      </c>
      <c r="H604" s="714">
        <v>10.51</v>
      </c>
      <c r="I604" s="714">
        <v>56.37</v>
      </c>
      <c r="J604" s="714">
        <v>5.51</v>
      </c>
      <c r="K604" s="714">
        <f t="shared" si="9"/>
        <v>5</v>
      </c>
      <c r="L604" s="175"/>
      <c r="N604" s="141"/>
      <c r="O604" s="179"/>
      <c r="P604" s="179"/>
      <c r="Q604" s="179"/>
    </row>
    <row r="605" spans="1:17" ht="30" x14ac:dyDescent="0.3">
      <c r="A605" s="184" t="s">
        <v>549</v>
      </c>
      <c r="B605" s="184" t="s">
        <v>550</v>
      </c>
      <c r="C605" s="184" t="s">
        <v>1133</v>
      </c>
      <c r="D605" s="184" t="s">
        <v>369</v>
      </c>
      <c r="E605" s="184" t="s">
        <v>370</v>
      </c>
      <c r="F605" s="299">
        <v>38658</v>
      </c>
      <c r="G605" s="184" t="s">
        <v>371</v>
      </c>
      <c r="H605" s="714">
        <v>9.6999999999999993</v>
      </c>
      <c r="I605" s="714">
        <v>33.03</v>
      </c>
      <c r="J605" s="714">
        <v>5.5</v>
      </c>
      <c r="K605" s="714">
        <f t="shared" si="9"/>
        <v>4.1999999999999993</v>
      </c>
      <c r="L605" s="175"/>
      <c r="N605" s="141"/>
      <c r="O605" s="179"/>
      <c r="P605" s="179"/>
      <c r="Q605" s="179"/>
    </row>
    <row r="606" spans="1:17" ht="30" x14ac:dyDescent="0.3">
      <c r="A606" s="184" t="s">
        <v>384</v>
      </c>
      <c r="B606" s="184" t="s">
        <v>602</v>
      </c>
      <c r="C606" s="184" t="s">
        <v>1134</v>
      </c>
      <c r="D606" s="184" t="s">
        <v>369</v>
      </c>
      <c r="E606" s="184" t="s">
        <v>370</v>
      </c>
      <c r="F606" s="299">
        <v>38686</v>
      </c>
      <c r="G606" s="184" t="s">
        <v>371</v>
      </c>
      <c r="H606" s="714">
        <v>10</v>
      </c>
      <c r="I606" s="714">
        <v>53.95</v>
      </c>
      <c r="J606" s="714">
        <v>5.77</v>
      </c>
      <c r="K606" s="714">
        <f t="shared" si="9"/>
        <v>4.2300000000000004</v>
      </c>
      <c r="L606" s="175"/>
      <c r="N606" s="141"/>
      <c r="O606" s="179"/>
      <c r="P606" s="179"/>
      <c r="Q606" s="179"/>
    </row>
    <row r="607" spans="1:17" ht="30" x14ac:dyDescent="0.3">
      <c r="A607" s="184" t="s">
        <v>549</v>
      </c>
      <c r="B607" s="184" t="s">
        <v>1135</v>
      </c>
      <c r="C607" s="184" t="s">
        <v>1136</v>
      </c>
      <c r="D607" s="184" t="s">
        <v>369</v>
      </c>
      <c r="E607" s="184" t="s">
        <v>370</v>
      </c>
      <c r="F607" s="299">
        <v>38695</v>
      </c>
      <c r="G607" s="184" t="s">
        <v>371</v>
      </c>
      <c r="H607" s="714">
        <v>9.6999999999999993</v>
      </c>
      <c r="I607" s="714">
        <v>41.04</v>
      </c>
      <c r="J607" s="714">
        <v>5.77</v>
      </c>
      <c r="K607" s="714">
        <f t="shared" si="9"/>
        <v>3.9299999999999997</v>
      </c>
      <c r="L607" s="175"/>
      <c r="N607" s="141"/>
      <c r="O607" s="179"/>
      <c r="P607" s="179"/>
      <c r="Q607" s="179"/>
    </row>
    <row r="608" spans="1:17" ht="30" x14ac:dyDescent="0.3">
      <c r="A608" s="184" t="s">
        <v>396</v>
      </c>
      <c r="B608" s="184" t="s">
        <v>397</v>
      </c>
      <c r="C608" s="184" t="s">
        <v>1137</v>
      </c>
      <c r="D608" s="184" t="s">
        <v>369</v>
      </c>
      <c r="E608" s="184" t="s">
        <v>370</v>
      </c>
      <c r="F608" s="299">
        <v>38698</v>
      </c>
      <c r="G608" s="184" t="s">
        <v>371</v>
      </c>
      <c r="H608" s="714">
        <v>11</v>
      </c>
      <c r="I608" s="714">
        <v>56.65</v>
      </c>
      <c r="J608" s="714">
        <v>5.77</v>
      </c>
      <c r="K608" s="714">
        <f t="shared" si="9"/>
        <v>5.23</v>
      </c>
      <c r="L608" s="175"/>
      <c r="N608" s="141"/>
      <c r="O608" s="179"/>
      <c r="P608" s="179"/>
      <c r="Q608" s="179"/>
    </row>
    <row r="609" spans="1:17" ht="30" x14ac:dyDescent="0.3">
      <c r="A609" s="184" t="s">
        <v>381</v>
      </c>
      <c r="B609" s="184" t="s">
        <v>482</v>
      </c>
      <c r="C609" s="184" t="s">
        <v>1138</v>
      </c>
      <c r="D609" s="184" t="s">
        <v>369</v>
      </c>
      <c r="E609" s="184" t="s">
        <v>370</v>
      </c>
      <c r="F609" s="299">
        <v>38706</v>
      </c>
      <c r="G609" s="184" t="s">
        <v>371</v>
      </c>
      <c r="H609" s="714">
        <v>10.130000000000001</v>
      </c>
      <c r="I609" s="714">
        <v>45</v>
      </c>
      <c r="J609" s="714">
        <v>5.88</v>
      </c>
      <c r="K609" s="714">
        <f t="shared" si="9"/>
        <v>4.2500000000000009</v>
      </c>
      <c r="L609" s="175"/>
      <c r="N609" s="141"/>
      <c r="O609" s="179"/>
      <c r="P609" s="179"/>
      <c r="Q609" s="179"/>
    </row>
    <row r="610" spans="1:17" ht="30" x14ac:dyDescent="0.3">
      <c r="A610" s="184" t="s">
        <v>377</v>
      </c>
      <c r="B610" s="184" t="s">
        <v>447</v>
      </c>
      <c r="C610" s="184" t="s">
        <v>1139</v>
      </c>
      <c r="D610" s="184" t="s">
        <v>369</v>
      </c>
      <c r="E610" s="184" t="s">
        <v>370</v>
      </c>
      <c r="F610" s="299">
        <v>38707</v>
      </c>
      <c r="G610" s="184" t="s">
        <v>371</v>
      </c>
      <c r="H610" s="714">
        <v>11</v>
      </c>
      <c r="I610" s="714">
        <v>48.4</v>
      </c>
      <c r="J610" s="714">
        <v>5.88</v>
      </c>
      <c r="K610" s="714">
        <f t="shared" si="9"/>
        <v>5.12</v>
      </c>
      <c r="L610" s="175"/>
      <c r="N610" s="141"/>
      <c r="O610" s="179"/>
      <c r="P610" s="179"/>
      <c r="Q610" s="179"/>
    </row>
    <row r="611" spans="1:17" ht="30" x14ac:dyDescent="0.3">
      <c r="A611" s="184" t="s">
        <v>396</v>
      </c>
      <c r="B611" s="184" t="s">
        <v>538</v>
      </c>
      <c r="C611" s="184" t="s">
        <v>1140</v>
      </c>
      <c r="D611" s="184" t="s">
        <v>369</v>
      </c>
      <c r="E611" s="184" t="s">
        <v>370</v>
      </c>
      <c r="F611" s="299">
        <v>38708</v>
      </c>
      <c r="G611" s="184" t="s">
        <v>371</v>
      </c>
      <c r="H611" s="714">
        <v>11</v>
      </c>
      <c r="I611" s="714">
        <v>59.73</v>
      </c>
      <c r="J611" s="714">
        <v>5.88</v>
      </c>
      <c r="K611" s="714">
        <f t="shared" si="9"/>
        <v>5.12</v>
      </c>
      <c r="L611" s="175"/>
      <c r="N611" s="141"/>
      <c r="O611" s="179"/>
      <c r="P611" s="179"/>
      <c r="Q611" s="179"/>
    </row>
    <row r="612" spans="1:17" ht="30" x14ac:dyDescent="0.3">
      <c r="A612" s="184" t="s">
        <v>469</v>
      </c>
      <c r="B612" s="184" t="s">
        <v>782</v>
      </c>
      <c r="C612" s="184" t="s">
        <v>1141</v>
      </c>
      <c r="D612" s="184" t="s">
        <v>369</v>
      </c>
      <c r="E612" s="184" t="s">
        <v>370</v>
      </c>
      <c r="F612" s="299">
        <v>38708</v>
      </c>
      <c r="G612" s="184" t="s">
        <v>371</v>
      </c>
      <c r="H612" s="714">
        <v>10.199999999999999</v>
      </c>
      <c r="I612" s="714">
        <v>54.45</v>
      </c>
      <c r="J612" s="714">
        <v>5.88</v>
      </c>
      <c r="K612" s="714">
        <f t="shared" si="9"/>
        <v>4.3199999999999994</v>
      </c>
      <c r="L612" s="175"/>
      <c r="N612" s="141"/>
      <c r="O612" s="179"/>
      <c r="P612" s="179"/>
      <c r="Q612" s="179"/>
    </row>
    <row r="613" spans="1:17" ht="30" x14ac:dyDescent="0.3">
      <c r="A613" s="184" t="s">
        <v>396</v>
      </c>
      <c r="B613" s="184" t="s">
        <v>556</v>
      </c>
      <c r="C613" s="184" t="s">
        <v>1142</v>
      </c>
      <c r="D613" s="184" t="s">
        <v>369</v>
      </c>
      <c r="E613" s="184" t="s">
        <v>370</v>
      </c>
      <c r="F613" s="299">
        <v>38722</v>
      </c>
      <c r="G613" s="184" t="s">
        <v>371</v>
      </c>
      <c r="H613" s="714">
        <v>11</v>
      </c>
      <c r="I613" s="714">
        <v>53.66</v>
      </c>
      <c r="J613" s="714">
        <v>5.88</v>
      </c>
      <c r="K613" s="714">
        <f t="shared" si="9"/>
        <v>5.12</v>
      </c>
      <c r="L613" s="175"/>
      <c r="N613" s="141"/>
      <c r="O613" s="179"/>
      <c r="P613" s="179"/>
      <c r="Q613" s="179"/>
    </row>
    <row r="614" spans="1:17" ht="30" x14ac:dyDescent="0.3">
      <c r="A614" s="184" t="s">
        <v>396</v>
      </c>
      <c r="B614" s="184" t="s">
        <v>1059</v>
      </c>
      <c r="C614" s="184" t="s">
        <v>1143</v>
      </c>
      <c r="D614" s="184" t="s">
        <v>369</v>
      </c>
      <c r="E614" s="184" t="s">
        <v>370</v>
      </c>
      <c r="F614" s="299">
        <v>38742</v>
      </c>
      <c r="G614" s="184" t="s">
        <v>371</v>
      </c>
      <c r="H614" s="714">
        <v>11.2</v>
      </c>
      <c r="I614" s="714">
        <v>56.34</v>
      </c>
      <c r="J614" s="714">
        <v>5.82</v>
      </c>
      <c r="K614" s="714">
        <f t="shared" si="9"/>
        <v>5.379999999999999</v>
      </c>
      <c r="L614" s="175"/>
      <c r="N614" s="141"/>
      <c r="O614" s="179"/>
      <c r="P614" s="179"/>
      <c r="Q614" s="179"/>
    </row>
    <row r="615" spans="1:17" ht="30" x14ac:dyDescent="0.3">
      <c r="A615" s="184" t="s">
        <v>396</v>
      </c>
      <c r="B615" s="184" t="s">
        <v>400</v>
      </c>
      <c r="C615" s="184" t="s">
        <v>1144</v>
      </c>
      <c r="D615" s="184" t="s">
        <v>369</v>
      </c>
      <c r="E615" s="184" t="s">
        <v>370</v>
      </c>
      <c r="F615" s="299">
        <v>38742</v>
      </c>
      <c r="G615" s="184" t="s">
        <v>371</v>
      </c>
      <c r="H615" s="714">
        <v>11.2</v>
      </c>
      <c r="I615" s="714">
        <v>50.2</v>
      </c>
      <c r="J615" s="714">
        <v>5.82</v>
      </c>
      <c r="K615" s="714">
        <f t="shared" si="9"/>
        <v>5.379999999999999</v>
      </c>
      <c r="L615" s="175"/>
      <c r="N615" s="141"/>
      <c r="O615" s="179"/>
      <c r="P615" s="179"/>
      <c r="Q615" s="179"/>
    </row>
    <row r="616" spans="1:17" ht="30" x14ac:dyDescent="0.3">
      <c r="A616" s="184" t="s">
        <v>444</v>
      </c>
      <c r="B616" s="184" t="s">
        <v>476</v>
      </c>
      <c r="C616" s="184" t="s">
        <v>1145</v>
      </c>
      <c r="D616" s="184" t="s">
        <v>369</v>
      </c>
      <c r="E616" s="184" t="s">
        <v>370</v>
      </c>
      <c r="F616" s="299">
        <v>38763</v>
      </c>
      <c r="G616" s="184" t="s">
        <v>371</v>
      </c>
      <c r="H616" s="714">
        <v>9.5</v>
      </c>
      <c r="I616" s="714">
        <v>40</v>
      </c>
      <c r="J616" s="714">
        <v>5.75</v>
      </c>
      <c r="K616" s="714">
        <f t="shared" si="9"/>
        <v>3.75</v>
      </c>
      <c r="L616" s="175"/>
      <c r="N616" s="141"/>
      <c r="O616" s="179"/>
      <c r="P616" s="179"/>
      <c r="Q616" s="179"/>
    </row>
    <row r="617" spans="1:17" ht="30" x14ac:dyDescent="0.3">
      <c r="A617" s="184" t="s">
        <v>475</v>
      </c>
      <c r="B617" s="184" t="s">
        <v>486</v>
      </c>
      <c r="C617" s="184" t="s">
        <v>1146</v>
      </c>
      <c r="D617" s="184" t="s">
        <v>369</v>
      </c>
      <c r="E617" s="184" t="s">
        <v>370</v>
      </c>
      <c r="F617" s="299">
        <v>38833</v>
      </c>
      <c r="G617" s="184" t="s">
        <v>371</v>
      </c>
      <c r="H617" s="714">
        <v>10.6</v>
      </c>
      <c r="I617" s="714">
        <v>40.76</v>
      </c>
      <c r="J617" s="714">
        <v>5.98</v>
      </c>
      <c r="K617" s="714">
        <f t="shared" si="9"/>
        <v>4.6199999999999992</v>
      </c>
      <c r="L617" s="175"/>
      <c r="N617" s="141"/>
      <c r="O617" s="179"/>
      <c r="P617" s="179"/>
      <c r="Q617" s="179"/>
    </row>
    <row r="618" spans="1:17" ht="30" x14ac:dyDescent="0.3">
      <c r="A618" s="184" t="s">
        <v>667</v>
      </c>
      <c r="B618" s="184" t="s">
        <v>685</v>
      </c>
      <c r="C618" s="184" t="s">
        <v>1147</v>
      </c>
      <c r="D618" s="184" t="s">
        <v>369</v>
      </c>
      <c r="E618" s="184" t="s">
        <v>370</v>
      </c>
      <c r="F618" s="299">
        <v>38922</v>
      </c>
      <c r="G618" s="184" t="s">
        <v>371</v>
      </c>
      <c r="H618" s="714">
        <v>10</v>
      </c>
      <c r="I618" s="714">
        <v>44.96</v>
      </c>
      <c r="J618" s="714">
        <v>6.4</v>
      </c>
      <c r="K618" s="714">
        <f t="shared" si="9"/>
        <v>3.5999999999999996</v>
      </c>
      <c r="L618" s="175"/>
      <c r="N618" s="141"/>
      <c r="O618" s="179"/>
      <c r="P618" s="179"/>
      <c r="Q618" s="179"/>
    </row>
    <row r="619" spans="1:17" ht="30" x14ac:dyDescent="0.3">
      <c r="A619" s="184" t="s">
        <v>555</v>
      </c>
      <c r="B619" s="184" t="s">
        <v>525</v>
      </c>
      <c r="C619" s="184" t="s">
        <v>1148</v>
      </c>
      <c r="D619" s="184" t="s">
        <v>369</v>
      </c>
      <c r="E619" s="184" t="s">
        <v>370</v>
      </c>
      <c r="F619" s="299">
        <v>39023</v>
      </c>
      <c r="G619" s="184" t="s">
        <v>371</v>
      </c>
      <c r="H619" s="714">
        <v>9.7100000000000009</v>
      </c>
      <c r="I619" s="714">
        <v>46.14</v>
      </c>
      <c r="J619" s="714">
        <v>6</v>
      </c>
      <c r="K619" s="714">
        <f t="shared" si="9"/>
        <v>3.7100000000000009</v>
      </c>
      <c r="L619" s="175"/>
      <c r="N619" s="141"/>
      <c r="O619" s="179"/>
      <c r="P619" s="179"/>
      <c r="Q619" s="179"/>
    </row>
    <row r="620" spans="1:17" ht="30" x14ac:dyDescent="0.3">
      <c r="A620" s="184" t="s">
        <v>521</v>
      </c>
      <c r="B620" s="184" t="s">
        <v>707</v>
      </c>
      <c r="C620" s="184" t="s">
        <v>1149</v>
      </c>
      <c r="D620" s="184" t="s">
        <v>369</v>
      </c>
      <c r="E620" s="184" t="s">
        <v>370</v>
      </c>
      <c r="F620" s="299">
        <v>39042</v>
      </c>
      <c r="G620" s="184" t="s">
        <v>371</v>
      </c>
      <c r="H620" s="714">
        <v>11</v>
      </c>
      <c r="I620" s="714">
        <v>35.06</v>
      </c>
      <c r="J620" s="714">
        <v>5.98</v>
      </c>
      <c r="K620" s="714">
        <f t="shared" si="9"/>
        <v>5.0199999999999996</v>
      </c>
      <c r="L620" s="175"/>
      <c r="N620" s="141"/>
      <c r="O620" s="179"/>
      <c r="P620" s="179"/>
      <c r="Q620" s="179"/>
    </row>
    <row r="621" spans="1:17" ht="30" x14ac:dyDescent="0.3">
      <c r="A621" s="184" t="s">
        <v>494</v>
      </c>
      <c r="B621" s="184" t="s">
        <v>495</v>
      </c>
      <c r="C621" s="184" t="s">
        <v>1150</v>
      </c>
      <c r="D621" s="184" t="s">
        <v>369</v>
      </c>
      <c r="E621" s="184" t="s">
        <v>370</v>
      </c>
      <c r="F621" s="299">
        <v>39087</v>
      </c>
      <c r="G621" s="184" t="s">
        <v>371</v>
      </c>
      <c r="H621" s="714">
        <v>10.4</v>
      </c>
      <c r="I621" s="714">
        <v>44</v>
      </c>
      <c r="J621" s="714">
        <v>5.8</v>
      </c>
      <c r="K621" s="714">
        <f t="shared" si="9"/>
        <v>4.6000000000000005</v>
      </c>
      <c r="L621" s="175"/>
      <c r="N621" s="141"/>
      <c r="O621" s="179"/>
      <c r="P621" s="179"/>
      <c r="Q621" s="179"/>
    </row>
    <row r="622" spans="1:17" ht="30" x14ac:dyDescent="0.3">
      <c r="A622" s="184" t="s">
        <v>396</v>
      </c>
      <c r="B622" s="184" t="s">
        <v>538</v>
      </c>
      <c r="C622" s="184" t="s">
        <v>1151</v>
      </c>
      <c r="D622" s="184" t="s">
        <v>369</v>
      </c>
      <c r="E622" s="184" t="s">
        <v>370</v>
      </c>
      <c r="F622" s="299">
        <v>39093</v>
      </c>
      <c r="G622" s="184" t="s">
        <v>371</v>
      </c>
      <c r="H622" s="714">
        <v>10.9</v>
      </c>
      <c r="I622" s="714">
        <v>57.46</v>
      </c>
      <c r="J622" s="714">
        <v>5.8</v>
      </c>
      <c r="K622" s="714">
        <f t="shared" si="9"/>
        <v>5.1000000000000005</v>
      </c>
      <c r="L622" s="175"/>
      <c r="N622" s="141"/>
      <c r="O622" s="179"/>
      <c r="P622" s="179"/>
      <c r="Q622" s="179"/>
    </row>
    <row r="623" spans="1:17" ht="30" x14ac:dyDescent="0.3">
      <c r="A623" s="184" t="s">
        <v>396</v>
      </c>
      <c r="B623" s="184" t="s">
        <v>542</v>
      </c>
      <c r="C623" s="184" t="s">
        <v>1152</v>
      </c>
      <c r="D623" s="184" t="s">
        <v>369</v>
      </c>
      <c r="E623" s="184" t="s">
        <v>370</v>
      </c>
      <c r="F623" s="299">
        <v>39101</v>
      </c>
      <c r="G623" s="184" t="s">
        <v>371</v>
      </c>
      <c r="H623" s="714">
        <v>10.8</v>
      </c>
      <c r="I623" s="714">
        <v>54.13</v>
      </c>
      <c r="J623" s="714">
        <v>5.81</v>
      </c>
      <c r="K623" s="714">
        <f t="shared" si="9"/>
        <v>4.9900000000000011</v>
      </c>
      <c r="L623" s="175"/>
      <c r="N623" s="141"/>
      <c r="O623" s="179"/>
      <c r="P623" s="179"/>
      <c r="Q623" s="179"/>
    </row>
    <row r="624" spans="1:17" ht="30" x14ac:dyDescent="0.3">
      <c r="A624" s="184" t="s">
        <v>373</v>
      </c>
      <c r="B624" s="184" t="s">
        <v>1153</v>
      </c>
      <c r="C624" s="184" t="s">
        <v>1154</v>
      </c>
      <c r="D624" s="184" t="s">
        <v>369</v>
      </c>
      <c r="E624" s="184" t="s">
        <v>370</v>
      </c>
      <c r="F624" s="299">
        <v>39121</v>
      </c>
      <c r="G624" s="184" t="s">
        <v>371</v>
      </c>
      <c r="H624" s="714">
        <v>10.4</v>
      </c>
      <c r="I624" s="714">
        <v>51.79</v>
      </c>
      <c r="J624" s="714">
        <v>5.81</v>
      </c>
      <c r="K624" s="714">
        <f t="shared" si="9"/>
        <v>4.5900000000000007</v>
      </c>
      <c r="L624" s="175"/>
      <c r="N624" s="141"/>
      <c r="O624" s="179"/>
      <c r="P624" s="179"/>
      <c r="Q624" s="179"/>
    </row>
    <row r="625" spans="1:17" ht="30" x14ac:dyDescent="0.3">
      <c r="A625" s="184" t="s">
        <v>571</v>
      </c>
      <c r="B625" s="184" t="s">
        <v>572</v>
      </c>
      <c r="C625" s="184" t="s">
        <v>1155</v>
      </c>
      <c r="D625" s="184" t="s">
        <v>369</v>
      </c>
      <c r="E625" s="184" t="s">
        <v>370</v>
      </c>
      <c r="F625" s="299">
        <v>39163</v>
      </c>
      <c r="G625" s="184" t="s">
        <v>371</v>
      </c>
      <c r="H625" s="714">
        <v>10.5</v>
      </c>
      <c r="I625" s="714">
        <v>36.06</v>
      </c>
      <c r="J625" s="714">
        <v>5.9</v>
      </c>
      <c r="K625" s="714">
        <f t="shared" si="9"/>
        <v>4.5999999999999996</v>
      </c>
      <c r="L625" s="175"/>
      <c r="N625" s="141"/>
      <c r="O625" s="179"/>
      <c r="P625" s="179"/>
      <c r="Q625" s="179"/>
    </row>
    <row r="626" spans="1:17" ht="30" x14ac:dyDescent="0.3">
      <c r="A626" s="184" t="s">
        <v>1119</v>
      </c>
      <c r="B626" s="184" t="s">
        <v>482</v>
      </c>
      <c r="C626" s="184" t="s">
        <v>1156</v>
      </c>
      <c r="D626" s="184" t="s">
        <v>369</v>
      </c>
      <c r="E626" s="184" t="s">
        <v>370</v>
      </c>
      <c r="F626" s="299">
        <v>39170</v>
      </c>
      <c r="G626" s="184" t="s">
        <v>371</v>
      </c>
      <c r="H626" s="714">
        <v>10</v>
      </c>
      <c r="I626" s="714">
        <v>48.1</v>
      </c>
      <c r="J626" s="714">
        <v>5.9</v>
      </c>
      <c r="K626" s="714">
        <f t="shared" si="9"/>
        <v>4.0999999999999996</v>
      </c>
      <c r="L626" s="175"/>
      <c r="N626" s="141"/>
      <c r="O626" s="179"/>
      <c r="P626" s="179"/>
      <c r="Q626" s="179"/>
    </row>
    <row r="627" spans="1:17" ht="30" x14ac:dyDescent="0.3">
      <c r="A627" s="184" t="s">
        <v>552</v>
      </c>
      <c r="B627" s="184" t="s">
        <v>553</v>
      </c>
      <c r="C627" s="184" t="s">
        <v>1157</v>
      </c>
      <c r="D627" s="184" t="s">
        <v>369</v>
      </c>
      <c r="E627" s="184" t="s">
        <v>370</v>
      </c>
      <c r="F627" s="299">
        <v>39262</v>
      </c>
      <c r="G627" s="184" t="s">
        <v>371</v>
      </c>
      <c r="H627" s="714">
        <v>9.5299999999999994</v>
      </c>
      <c r="I627" s="714">
        <v>51.8</v>
      </c>
      <c r="J627" s="714">
        <v>5.99</v>
      </c>
      <c r="K627" s="714">
        <f t="shared" si="9"/>
        <v>3.5399999999999991</v>
      </c>
      <c r="L627" s="175"/>
      <c r="N627" s="141"/>
      <c r="O627" s="179"/>
      <c r="P627" s="179"/>
      <c r="Q627" s="179"/>
    </row>
    <row r="628" spans="1:17" ht="30" x14ac:dyDescent="0.3">
      <c r="A628" s="184" t="s">
        <v>1158</v>
      </c>
      <c r="B628" s="184" t="s">
        <v>1159</v>
      </c>
      <c r="C628" s="184" t="s">
        <v>1160</v>
      </c>
      <c r="D628" s="184" t="s">
        <v>369</v>
      </c>
      <c r="E628" s="184" t="s">
        <v>370</v>
      </c>
      <c r="F628" s="299">
        <v>39287</v>
      </c>
      <c r="G628" s="184" t="s">
        <v>371</v>
      </c>
      <c r="H628" s="714">
        <v>10.4</v>
      </c>
      <c r="I628" s="714">
        <v>51</v>
      </c>
      <c r="J628" s="714">
        <v>6.3</v>
      </c>
      <c r="K628" s="714">
        <f t="shared" si="9"/>
        <v>4.1000000000000005</v>
      </c>
      <c r="L628" s="175"/>
      <c r="N628" s="141"/>
      <c r="O628" s="179"/>
      <c r="P628" s="179"/>
      <c r="Q628" s="179"/>
    </row>
    <row r="629" spans="1:17" ht="30" x14ac:dyDescent="0.3">
      <c r="A629" s="184" t="s">
        <v>555</v>
      </c>
      <c r="B629" s="184" t="s">
        <v>556</v>
      </c>
      <c r="C629" s="184" t="s">
        <v>1161</v>
      </c>
      <c r="D629" s="184" t="s">
        <v>369</v>
      </c>
      <c r="E629" s="184" t="s">
        <v>370</v>
      </c>
      <c r="F629" s="299">
        <v>39335</v>
      </c>
      <c r="G629" s="184" t="s">
        <v>371</v>
      </c>
      <c r="H629" s="714">
        <v>9.7100000000000009</v>
      </c>
      <c r="I629" s="714">
        <v>51.98</v>
      </c>
      <c r="J629" s="714">
        <v>6.25</v>
      </c>
      <c r="K629" s="714">
        <f t="shared" si="9"/>
        <v>3.4600000000000009</v>
      </c>
      <c r="L629" s="175"/>
      <c r="N629" s="141"/>
      <c r="O629" s="179"/>
      <c r="P629" s="179"/>
      <c r="Q629" s="179"/>
    </row>
    <row r="630" spans="1:17" ht="30" x14ac:dyDescent="0.3">
      <c r="A630" s="184" t="s">
        <v>377</v>
      </c>
      <c r="B630" s="184" t="s">
        <v>378</v>
      </c>
      <c r="C630" s="184" t="s">
        <v>1162</v>
      </c>
      <c r="D630" s="184" t="s">
        <v>369</v>
      </c>
      <c r="E630" s="184" t="s">
        <v>370</v>
      </c>
      <c r="F630" s="299">
        <v>39401</v>
      </c>
      <c r="G630" s="184" t="s">
        <v>371</v>
      </c>
      <c r="H630" s="714">
        <v>10</v>
      </c>
      <c r="I630" s="714">
        <v>53.02</v>
      </c>
      <c r="J630" s="714">
        <v>6.11</v>
      </c>
      <c r="K630" s="714">
        <f t="shared" si="9"/>
        <v>3.8899999999999997</v>
      </c>
      <c r="L630" s="175"/>
      <c r="N630" s="141"/>
      <c r="O630" s="179"/>
      <c r="P630" s="179"/>
      <c r="Q630" s="179"/>
    </row>
    <row r="631" spans="1:17" ht="30" x14ac:dyDescent="0.3">
      <c r="A631" s="184" t="s">
        <v>444</v>
      </c>
      <c r="B631" s="184" t="s">
        <v>1015</v>
      </c>
      <c r="C631" s="184" t="s">
        <v>1163</v>
      </c>
      <c r="D631" s="184" t="s">
        <v>369</v>
      </c>
      <c r="E631" s="184" t="s">
        <v>370</v>
      </c>
      <c r="F631" s="299">
        <v>39413</v>
      </c>
      <c r="G631" s="184" t="s">
        <v>371</v>
      </c>
      <c r="H631" s="714">
        <v>10</v>
      </c>
      <c r="I631" s="714">
        <v>50</v>
      </c>
      <c r="J631" s="714">
        <v>6.11</v>
      </c>
      <c r="K631" s="714">
        <f t="shared" si="9"/>
        <v>3.8899999999999997</v>
      </c>
      <c r="L631" s="175"/>
      <c r="N631" s="141"/>
      <c r="O631" s="179"/>
      <c r="P631" s="179"/>
      <c r="Q631" s="179"/>
    </row>
    <row r="632" spans="1:17" ht="30" x14ac:dyDescent="0.3">
      <c r="A632" s="184" t="s">
        <v>396</v>
      </c>
      <c r="B632" s="184" t="s">
        <v>397</v>
      </c>
      <c r="C632" s="184" t="s">
        <v>1164</v>
      </c>
      <c r="D632" s="184" t="s">
        <v>369</v>
      </c>
      <c r="E632" s="184" t="s">
        <v>370</v>
      </c>
      <c r="F632" s="299">
        <v>39430</v>
      </c>
      <c r="G632" s="184" t="s">
        <v>371</v>
      </c>
      <c r="H632" s="714">
        <v>10.8</v>
      </c>
      <c r="I632" s="714">
        <v>57.36</v>
      </c>
      <c r="J632" s="714">
        <v>6.11</v>
      </c>
      <c r="K632" s="714">
        <f t="shared" si="9"/>
        <v>4.6900000000000004</v>
      </c>
      <c r="L632" s="175"/>
      <c r="N632" s="141"/>
      <c r="O632" s="179"/>
      <c r="P632" s="179"/>
      <c r="Q632" s="179"/>
    </row>
    <row r="633" spans="1:17" ht="30" x14ac:dyDescent="0.3">
      <c r="A633" s="184" t="s">
        <v>403</v>
      </c>
      <c r="B633" s="184" t="s">
        <v>422</v>
      </c>
      <c r="C633" s="184" t="s">
        <v>1165</v>
      </c>
      <c r="D633" s="184" t="s">
        <v>369</v>
      </c>
      <c r="E633" s="184" t="s">
        <v>370</v>
      </c>
      <c r="F633" s="299">
        <v>39437</v>
      </c>
      <c r="G633" s="184" t="s">
        <v>371</v>
      </c>
      <c r="H633" s="714">
        <v>9.1</v>
      </c>
      <c r="I633" s="714">
        <v>44.35</v>
      </c>
      <c r="J633" s="714">
        <v>5.97</v>
      </c>
      <c r="K633" s="714">
        <f t="shared" si="9"/>
        <v>3.13</v>
      </c>
      <c r="L633" s="175"/>
      <c r="N633" s="141"/>
      <c r="O633" s="179"/>
      <c r="P633" s="179"/>
      <c r="Q633" s="179"/>
    </row>
    <row r="634" spans="1:17" ht="30" x14ac:dyDescent="0.3">
      <c r="A634" s="184" t="s">
        <v>396</v>
      </c>
      <c r="B634" s="184" t="s">
        <v>556</v>
      </c>
      <c r="C634" s="184" t="s">
        <v>1166</v>
      </c>
      <c r="D634" s="184" t="s">
        <v>369</v>
      </c>
      <c r="E634" s="184" t="s">
        <v>370</v>
      </c>
      <c r="F634" s="299">
        <v>39455</v>
      </c>
      <c r="G634" s="184" t="s">
        <v>371</v>
      </c>
      <c r="H634" s="714">
        <v>10.75</v>
      </c>
      <c r="I634" s="714">
        <v>52.51</v>
      </c>
      <c r="J634" s="714">
        <v>5.97</v>
      </c>
      <c r="K634" s="714">
        <f t="shared" si="9"/>
        <v>4.78</v>
      </c>
      <c r="L634" s="175"/>
      <c r="N634" s="141"/>
      <c r="O634" s="179"/>
      <c r="P634" s="179"/>
      <c r="Q634" s="179"/>
    </row>
    <row r="635" spans="1:17" ht="30" x14ac:dyDescent="0.3">
      <c r="A635" s="184" t="s">
        <v>396</v>
      </c>
      <c r="B635" s="184" t="s">
        <v>1059</v>
      </c>
      <c r="C635" s="184" t="s">
        <v>1167</v>
      </c>
      <c r="D635" s="184" t="s">
        <v>369</v>
      </c>
      <c r="E635" s="184" t="s">
        <v>370</v>
      </c>
      <c r="F635" s="299">
        <v>39464</v>
      </c>
      <c r="G635" s="184" t="s">
        <v>371</v>
      </c>
      <c r="H635" s="714">
        <v>10.75</v>
      </c>
      <c r="I635" s="714">
        <v>54.36</v>
      </c>
      <c r="J635" s="714">
        <v>6.16</v>
      </c>
      <c r="K635" s="714">
        <f t="shared" si="9"/>
        <v>4.59</v>
      </c>
      <c r="L635" s="175"/>
      <c r="N635" s="141"/>
      <c r="O635" s="179"/>
      <c r="P635" s="179"/>
      <c r="Q635" s="179"/>
    </row>
    <row r="636" spans="1:17" ht="30" x14ac:dyDescent="0.3">
      <c r="A636" s="184" t="s">
        <v>396</v>
      </c>
      <c r="B636" s="184" t="s">
        <v>400</v>
      </c>
      <c r="C636" s="184" t="s">
        <v>1168</v>
      </c>
      <c r="D636" s="184" t="s">
        <v>369</v>
      </c>
      <c r="E636" s="184" t="s">
        <v>370</v>
      </c>
      <c r="F636" s="299">
        <v>39464</v>
      </c>
      <c r="G636" s="184" t="s">
        <v>371</v>
      </c>
      <c r="H636" s="714">
        <v>10.75</v>
      </c>
      <c r="I636" s="714">
        <v>46.64</v>
      </c>
      <c r="J636" s="714">
        <v>6.16</v>
      </c>
      <c r="K636" s="714">
        <f t="shared" si="9"/>
        <v>4.59</v>
      </c>
      <c r="L636" s="175"/>
      <c r="N636" s="141"/>
      <c r="O636" s="179"/>
      <c r="P636" s="179"/>
      <c r="Q636" s="179"/>
    </row>
    <row r="637" spans="1:17" ht="30" x14ac:dyDescent="0.3">
      <c r="A637" s="184" t="s">
        <v>366</v>
      </c>
      <c r="B637" s="184" t="s">
        <v>506</v>
      </c>
      <c r="C637" s="184" t="s">
        <v>1169</v>
      </c>
      <c r="D637" s="184" t="s">
        <v>369</v>
      </c>
      <c r="E637" s="184" t="s">
        <v>370</v>
      </c>
      <c r="F637" s="299">
        <v>39483</v>
      </c>
      <c r="G637" s="184" t="s">
        <v>371</v>
      </c>
      <c r="H637" s="714">
        <v>10.19</v>
      </c>
      <c r="I637" s="714">
        <v>56</v>
      </c>
      <c r="J637" s="714">
        <v>6.16</v>
      </c>
      <c r="K637" s="714">
        <f t="shared" si="9"/>
        <v>4.0299999999999994</v>
      </c>
      <c r="L637" s="175"/>
      <c r="N637" s="141"/>
      <c r="O637" s="179"/>
      <c r="P637" s="179"/>
      <c r="Q637" s="179"/>
    </row>
    <row r="638" spans="1:17" ht="30" x14ac:dyDescent="0.3">
      <c r="A638" s="184" t="s">
        <v>366</v>
      </c>
      <c r="B638" s="184" t="s">
        <v>504</v>
      </c>
      <c r="C638" s="184" t="s">
        <v>1170</v>
      </c>
      <c r="D638" s="184" t="s">
        <v>369</v>
      </c>
      <c r="E638" s="184" t="s">
        <v>370</v>
      </c>
      <c r="F638" s="299">
        <v>39483</v>
      </c>
      <c r="G638" s="184" t="s">
        <v>371</v>
      </c>
      <c r="H638" s="714">
        <v>9.99</v>
      </c>
      <c r="I638" s="714">
        <v>56</v>
      </c>
      <c r="J638" s="714">
        <v>6.16</v>
      </c>
      <c r="K638" s="714">
        <f t="shared" si="9"/>
        <v>3.83</v>
      </c>
      <c r="L638" s="175"/>
      <c r="N638" s="141"/>
      <c r="O638" s="179"/>
      <c r="P638" s="179"/>
      <c r="Q638" s="179"/>
    </row>
    <row r="639" spans="1:17" ht="30" x14ac:dyDescent="0.3">
      <c r="A639" s="184" t="s">
        <v>437</v>
      </c>
      <c r="B639" s="184" t="s">
        <v>438</v>
      </c>
      <c r="C639" s="184" t="s">
        <v>1171</v>
      </c>
      <c r="D639" s="184" t="s">
        <v>369</v>
      </c>
      <c r="E639" s="184" t="s">
        <v>370</v>
      </c>
      <c r="F639" s="299">
        <v>39626</v>
      </c>
      <c r="G639" s="184" t="s">
        <v>371</v>
      </c>
      <c r="H639" s="714">
        <v>10</v>
      </c>
      <c r="I639" s="714">
        <v>51.38</v>
      </c>
      <c r="J639" s="714">
        <v>6.27</v>
      </c>
      <c r="K639" s="714">
        <f t="shared" si="9"/>
        <v>3.7300000000000004</v>
      </c>
      <c r="L639" s="175"/>
      <c r="N639" s="141"/>
      <c r="O639" s="179"/>
      <c r="P639" s="179"/>
      <c r="Q639" s="179"/>
    </row>
    <row r="640" spans="1:17" ht="30" x14ac:dyDescent="0.3">
      <c r="A640" s="184" t="s">
        <v>381</v>
      </c>
      <c r="B640" s="184" t="s">
        <v>482</v>
      </c>
      <c r="C640" s="184" t="s">
        <v>1172</v>
      </c>
      <c r="D640" s="184" t="s">
        <v>369</v>
      </c>
      <c r="E640" s="184" t="s">
        <v>370</v>
      </c>
      <c r="F640" s="299">
        <v>39710</v>
      </c>
      <c r="G640" s="184" t="s">
        <v>371</v>
      </c>
      <c r="H640" s="714">
        <v>10.7</v>
      </c>
      <c r="I640" s="714">
        <v>45</v>
      </c>
      <c r="J640" s="714">
        <v>6.37</v>
      </c>
      <c r="K640" s="714">
        <f t="shared" si="9"/>
        <v>4.3299999999999992</v>
      </c>
      <c r="L640" s="175"/>
      <c r="N640" s="141"/>
      <c r="O640" s="179"/>
      <c r="P640" s="179"/>
      <c r="Q640" s="179"/>
    </row>
    <row r="641" spans="1:17" ht="30" x14ac:dyDescent="0.3">
      <c r="A641" s="184" t="s">
        <v>366</v>
      </c>
      <c r="B641" s="184" t="s">
        <v>515</v>
      </c>
      <c r="C641" s="184" t="s">
        <v>1173</v>
      </c>
      <c r="D641" s="184" t="s">
        <v>369</v>
      </c>
      <c r="E641" s="184" t="s">
        <v>370</v>
      </c>
      <c r="F641" s="299">
        <v>39715</v>
      </c>
      <c r="G641" s="184" t="s">
        <v>371</v>
      </c>
      <c r="H641" s="714">
        <v>10.68</v>
      </c>
      <c r="I641" s="714">
        <v>46.5</v>
      </c>
      <c r="J641" s="714">
        <v>6.37</v>
      </c>
      <c r="K641" s="714">
        <f t="shared" si="9"/>
        <v>4.3099999999999996</v>
      </c>
      <c r="L641" s="175"/>
      <c r="N641" s="141"/>
      <c r="O641" s="179"/>
      <c r="P641" s="179"/>
      <c r="Q641" s="179"/>
    </row>
    <row r="642" spans="1:17" ht="30" x14ac:dyDescent="0.3">
      <c r="A642" s="184" t="s">
        <v>366</v>
      </c>
      <c r="B642" s="184" t="s">
        <v>515</v>
      </c>
      <c r="C642" s="184" t="s">
        <v>1174</v>
      </c>
      <c r="D642" s="184" t="s">
        <v>369</v>
      </c>
      <c r="E642" s="184" t="s">
        <v>370</v>
      </c>
      <c r="F642" s="299">
        <v>39715</v>
      </c>
      <c r="G642" s="184" t="s">
        <v>371</v>
      </c>
      <c r="H642" s="714">
        <v>10.68</v>
      </c>
      <c r="I642" s="714">
        <v>47.91</v>
      </c>
      <c r="J642" s="714">
        <v>6.37</v>
      </c>
      <c r="K642" s="714">
        <f t="shared" si="9"/>
        <v>4.3099999999999996</v>
      </c>
      <c r="L642" s="175"/>
      <c r="N642" s="141"/>
      <c r="O642" s="179"/>
      <c r="P642" s="179"/>
      <c r="Q642" s="179"/>
    </row>
    <row r="643" spans="1:17" ht="30" x14ac:dyDescent="0.3">
      <c r="A643" s="184" t="s">
        <v>366</v>
      </c>
      <c r="B643" s="184" t="s">
        <v>515</v>
      </c>
      <c r="C643" s="184" t="s">
        <v>1175</v>
      </c>
      <c r="D643" s="184" t="s">
        <v>369</v>
      </c>
      <c r="E643" s="184" t="s">
        <v>370</v>
      </c>
      <c r="F643" s="299">
        <v>39715</v>
      </c>
      <c r="G643" s="184" t="s">
        <v>371</v>
      </c>
      <c r="H643" s="714">
        <v>10.68</v>
      </c>
      <c r="I643" s="714">
        <v>51.76</v>
      </c>
      <c r="J643" s="714">
        <v>6.37</v>
      </c>
      <c r="K643" s="714">
        <f t="shared" si="9"/>
        <v>4.3099999999999996</v>
      </c>
      <c r="L643" s="175"/>
      <c r="N643" s="141"/>
      <c r="O643" s="179"/>
      <c r="P643" s="179"/>
      <c r="Q643" s="179"/>
    </row>
    <row r="644" spans="1:17" ht="30" x14ac:dyDescent="0.3">
      <c r="A644" s="184" t="s">
        <v>627</v>
      </c>
      <c r="B644" s="184" t="s">
        <v>628</v>
      </c>
      <c r="C644" s="184" t="s">
        <v>1176</v>
      </c>
      <c r="D644" s="184" t="s">
        <v>369</v>
      </c>
      <c r="E644" s="184" t="s">
        <v>370</v>
      </c>
      <c r="F644" s="299">
        <v>39776</v>
      </c>
      <c r="G644" s="184" t="s">
        <v>371</v>
      </c>
      <c r="H644" s="714">
        <v>10.5</v>
      </c>
      <c r="I644" s="714">
        <v>47.71</v>
      </c>
      <c r="J644" s="714">
        <v>7.56</v>
      </c>
      <c r="K644" s="714">
        <f t="shared" si="9"/>
        <v>2.9400000000000004</v>
      </c>
      <c r="L644" s="175"/>
      <c r="N644" s="141"/>
      <c r="O644" s="179"/>
      <c r="P644" s="179"/>
      <c r="Q644" s="179"/>
    </row>
    <row r="645" spans="1:17" ht="30" x14ac:dyDescent="0.3">
      <c r="A645" s="184" t="s">
        <v>444</v>
      </c>
      <c r="B645" s="184" t="s">
        <v>476</v>
      </c>
      <c r="C645" s="184" t="s">
        <v>1177</v>
      </c>
      <c r="D645" s="184" t="s">
        <v>369</v>
      </c>
      <c r="E645" s="184" t="s">
        <v>370</v>
      </c>
      <c r="F645" s="299">
        <v>39806</v>
      </c>
      <c r="G645" s="184" t="s">
        <v>371</v>
      </c>
      <c r="H645" s="714">
        <v>10</v>
      </c>
      <c r="I645" s="714">
        <v>43.44</v>
      </c>
      <c r="J645" s="714">
        <v>7.6</v>
      </c>
      <c r="K645" s="714">
        <f t="shared" si="9"/>
        <v>2.4000000000000004</v>
      </c>
      <c r="L645" s="175"/>
      <c r="N645" s="141"/>
      <c r="O645" s="179"/>
      <c r="P645" s="179"/>
      <c r="Q645" s="179"/>
    </row>
    <row r="646" spans="1:17" ht="30" x14ac:dyDescent="0.3">
      <c r="A646" s="184" t="s">
        <v>384</v>
      </c>
      <c r="B646" s="184" t="s">
        <v>1178</v>
      </c>
      <c r="C646" s="184" t="s">
        <v>1179</v>
      </c>
      <c r="D646" s="184" t="s">
        <v>369</v>
      </c>
      <c r="E646" s="184" t="s">
        <v>370</v>
      </c>
      <c r="F646" s="299">
        <v>39846</v>
      </c>
      <c r="G646" s="184" t="s">
        <v>371</v>
      </c>
      <c r="H646" s="714">
        <v>10.050000000000001</v>
      </c>
      <c r="I646" s="714">
        <v>34.19</v>
      </c>
      <c r="J646" s="714">
        <v>6.54</v>
      </c>
      <c r="K646" s="714">
        <f t="shared" si="9"/>
        <v>3.5100000000000007</v>
      </c>
      <c r="L646" s="175"/>
      <c r="N646" s="141"/>
      <c r="O646" s="179"/>
      <c r="P646" s="179"/>
      <c r="Q646" s="179"/>
    </row>
    <row r="647" spans="1:17" ht="30" x14ac:dyDescent="0.3">
      <c r="A647" s="184" t="s">
        <v>366</v>
      </c>
      <c r="B647" s="184" t="s">
        <v>367</v>
      </c>
      <c r="C647" s="184" t="s">
        <v>1180</v>
      </c>
      <c r="D647" s="184" t="s">
        <v>369</v>
      </c>
      <c r="E647" s="184" t="s">
        <v>370</v>
      </c>
      <c r="F647" s="299">
        <v>39897</v>
      </c>
      <c r="G647" s="184" t="s">
        <v>371</v>
      </c>
      <c r="H647" s="714">
        <v>10.17</v>
      </c>
      <c r="I647" s="714">
        <v>51.07</v>
      </c>
      <c r="J647" s="714">
        <v>6.3</v>
      </c>
      <c r="K647" s="714">
        <f t="shared" ref="K647:K710" si="10">H647-J647</f>
        <v>3.87</v>
      </c>
      <c r="L647" s="175"/>
      <c r="N647" s="141"/>
      <c r="O647" s="179"/>
      <c r="P647" s="179"/>
      <c r="Q647" s="179"/>
    </row>
    <row r="648" spans="1:17" ht="30" x14ac:dyDescent="0.3">
      <c r="A648" s="184" t="s">
        <v>938</v>
      </c>
      <c r="B648" s="184" t="s">
        <v>1181</v>
      </c>
      <c r="C648" s="184" t="s">
        <v>1182</v>
      </c>
      <c r="D648" s="184" t="s">
        <v>369</v>
      </c>
      <c r="E648" s="184" t="s">
        <v>370</v>
      </c>
      <c r="F648" s="299">
        <v>39938</v>
      </c>
      <c r="G648" s="184" t="s">
        <v>371</v>
      </c>
      <c r="H648" s="714">
        <v>10.75</v>
      </c>
      <c r="I648" s="714">
        <v>48.51</v>
      </c>
      <c r="J648" s="714">
        <v>6.42</v>
      </c>
      <c r="K648" s="714">
        <f t="shared" si="10"/>
        <v>4.33</v>
      </c>
      <c r="L648" s="175"/>
      <c r="N648" s="141"/>
      <c r="O648" s="179"/>
      <c r="P648" s="179"/>
      <c r="Q648" s="179"/>
    </row>
    <row r="649" spans="1:17" ht="30" x14ac:dyDescent="0.3">
      <c r="A649" s="184" t="s">
        <v>1183</v>
      </c>
      <c r="B649" s="184" t="s">
        <v>1184</v>
      </c>
      <c r="C649" s="184" t="s">
        <v>1185</v>
      </c>
      <c r="D649" s="184" t="s">
        <v>369</v>
      </c>
      <c r="E649" s="184" t="s">
        <v>370</v>
      </c>
      <c r="F649" s="299">
        <v>39962</v>
      </c>
      <c r="G649" s="184" t="s">
        <v>371</v>
      </c>
      <c r="H649" s="714">
        <v>9.5399999999999991</v>
      </c>
      <c r="I649" s="714">
        <v>50</v>
      </c>
      <c r="J649" s="714">
        <v>6.48</v>
      </c>
      <c r="K649" s="714">
        <f t="shared" si="10"/>
        <v>3.0599999999999987</v>
      </c>
      <c r="L649" s="175"/>
      <c r="N649" s="141"/>
      <c r="O649" s="179"/>
      <c r="P649" s="179"/>
      <c r="Q649" s="179"/>
    </row>
    <row r="650" spans="1:17" ht="30" x14ac:dyDescent="0.3">
      <c r="A650" s="184" t="s">
        <v>403</v>
      </c>
      <c r="B650" s="184" t="s">
        <v>547</v>
      </c>
      <c r="C650" s="184" t="s">
        <v>1186</v>
      </c>
      <c r="D650" s="184" t="s">
        <v>369</v>
      </c>
      <c r="E650" s="184" t="s">
        <v>370</v>
      </c>
      <c r="F650" s="299">
        <v>39986</v>
      </c>
      <c r="G650" s="184" t="s">
        <v>371</v>
      </c>
      <c r="H650" s="714">
        <v>10</v>
      </c>
      <c r="I650" s="714">
        <v>47</v>
      </c>
      <c r="J650" s="714">
        <v>6.49</v>
      </c>
      <c r="K650" s="714">
        <f t="shared" si="10"/>
        <v>3.51</v>
      </c>
      <c r="L650" s="175"/>
      <c r="N650" s="141"/>
      <c r="O650" s="179"/>
      <c r="P650" s="179"/>
      <c r="Q650" s="179"/>
    </row>
    <row r="651" spans="1:17" ht="30" x14ac:dyDescent="0.3">
      <c r="A651" s="184" t="s">
        <v>555</v>
      </c>
      <c r="B651" s="184" t="s">
        <v>698</v>
      </c>
      <c r="C651" s="184" t="s">
        <v>1187</v>
      </c>
      <c r="D651" s="184" t="s">
        <v>369</v>
      </c>
      <c r="E651" s="184" t="s">
        <v>370</v>
      </c>
      <c r="F651" s="299">
        <v>39993</v>
      </c>
      <c r="G651" s="184" t="s">
        <v>371</v>
      </c>
      <c r="H651" s="714">
        <v>10.210000000000001</v>
      </c>
      <c r="I651" s="714">
        <v>48.77</v>
      </c>
      <c r="J651" s="714">
        <v>6.49</v>
      </c>
      <c r="K651" s="714">
        <f t="shared" si="10"/>
        <v>3.7200000000000006</v>
      </c>
      <c r="L651" s="175"/>
      <c r="N651" s="141"/>
      <c r="O651" s="179"/>
      <c r="P651" s="179"/>
      <c r="Q651" s="179"/>
    </row>
    <row r="652" spans="1:17" ht="30" x14ac:dyDescent="0.3">
      <c r="A652" s="184" t="s">
        <v>449</v>
      </c>
      <c r="B652" s="184" t="s">
        <v>450</v>
      </c>
      <c r="C652" s="184" t="s">
        <v>1188</v>
      </c>
      <c r="D652" s="184" t="s">
        <v>369</v>
      </c>
      <c r="E652" s="184" t="s">
        <v>370</v>
      </c>
      <c r="F652" s="299">
        <v>39994</v>
      </c>
      <c r="G652" s="184" t="s">
        <v>371</v>
      </c>
      <c r="H652" s="714">
        <v>9.31</v>
      </c>
      <c r="I652" s="714">
        <v>52.52</v>
      </c>
      <c r="J652" s="714">
        <v>6.49</v>
      </c>
      <c r="K652" s="714">
        <f t="shared" si="10"/>
        <v>2.8200000000000003</v>
      </c>
      <c r="L652" s="175"/>
      <c r="N652" s="141"/>
      <c r="O652" s="179"/>
      <c r="P652" s="179"/>
      <c r="Q652" s="179"/>
    </row>
    <row r="653" spans="1:17" ht="30" x14ac:dyDescent="0.3">
      <c r="A653" s="184" t="s">
        <v>449</v>
      </c>
      <c r="B653" s="184" t="s">
        <v>488</v>
      </c>
      <c r="C653" s="184" t="s">
        <v>1189</v>
      </c>
      <c r="D653" s="184" t="s">
        <v>369</v>
      </c>
      <c r="E653" s="184" t="s">
        <v>370</v>
      </c>
      <c r="F653" s="299">
        <v>40011</v>
      </c>
      <c r="G653" s="184" t="s">
        <v>371</v>
      </c>
      <c r="H653" s="714">
        <v>9.26</v>
      </c>
      <c r="I653" s="714">
        <v>52</v>
      </c>
      <c r="J653" s="714">
        <v>6.2</v>
      </c>
      <c r="K653" s="714">
        <f t="shared" si="10"/>
        <v>3.0599999999999996</v>
      </c>
      <c r="L653" s="175"/>
      <c r="N653" s="141"/>
      <c r="O653" s="179"/>
      <c r="P653" s="179"/>
      <c r="Q653" s="179"/>
    </row>
    <row r="654" spans="1:17" ht="30" x14ac:dyDescent="0.3">
      <c r="A654" s="184" t="s">
        <v>475</v>
      </c>
      <c r="B654" s="184" t="s">
        <v>476</v>
      </c>
      <c r="C654" s="184" t="s">
        <v>1190</v>
      </c>
      <c r="D654" s="184" t="s">
        <v>369</v>
      </c>
      <c r="E654" s="184" t="s">
        <v>370</v>
      </c>
      <c r="F654" s="299">
        <v>40114</v>
      </c>
      <c r="G654" s="184" t="s">
        <v>371</v>
      </c>
      <c r="H654" s="714">
        <v>10.15</v>
      </c>
      <c r="I654" s="714">
        <v>47.09</v>
      </c>
      <c r="J654" s="714">
        <v>5.53</v>
      </c>
      <c r="K654" s="714">
        <f t="shared" si="10"/>
        <v>4.62</v>
      </c>
      <c r="L654" s="175"/>
      <c r="N654" s="141"/>
      <c r="O654" s="179"/>
      <c r="P654" s="179"/>
      <c r="Q654" s="179"/>
    </row>
    <row r="655" spans="1:17" ht="30" x14ac:dyDescent="0.3">
      <c r="A655" s="184" t="s">
        <v>475</v>
      </c>
      <c r="B655" s="184" t="s">
        <v>476</v>
      </c>
      <c r="C655" s="184" t="s">
        <v>1191</v>
      </c>
      <c r="D655" s="184" t="s">
        <v>369</v>
      </c>
      <c r="E655" s="184" t="s">
        <v>370</v>
      </c>
      <c r="F655" s="299">
        <v>40114</v>
      </c>
      <c r="G655" s="184" t="s">
        <v>371</v>
      </c>
      <c r="H655" s="714">
        <v>10.15</v>
      </c>
      <c r="I655" s="714">
        <v>47.09</v>
      </c>
      <c r="J655" s="714">
        <v>5.53</v>
      </c>
      <c r="K655" s="714">
        <f t="shared" si="10"/>
        <v>4.62</v>
      </c>
      <c r="L655" s="175"/>
      <c r="N655" s="141"/>
      <c r="O655" s="179"/>
      <c r="P655" s="179"/>
      <c r="Q655" s="179"/>
    </row>
    <row r="656" spans="1:17" ht="30" x14ac:dyDescent="0.3">
      <c r="A656" s="184" t="s">
        <v>384</v>
      </c>
      <c r="B656" s="184" t="s">
        <v>602</v>
      </c>
      <c r="C656" s="184" t="s">
        <v>1192</v>
      </c>
      <c r="D656" s="184" t="s">
        <v>369</v>
      </c>
      <c r="E656" s="184" t="s">
        <v>370</v>
      </c>
      <c r="F656" s="299">
        <v>40116</v>
      </c>
      <c r="G656" s="184" t="s">
        <v>371</v>
      </c>
      <c r="H656" s="714">
        <v>9.9499999999999993</v>
      </c>
      <c r="I656" s="714">
        <v>53.57</v>
      </c>
      <c r="J656" s="714">
        <v>5.53</v>
      </c>
      <c r="K656" s="714">
        <f t="shared" si="10"/>
        <v>4.419999999999999</v>
      </c>
      <c r="L656" s="175"/>
      <c r="N656" s="180"/>
      <c r="O656" s="181"/>
      <c r="P656" s="181"/>
      <c r="Q656" s="181"/>
    </row>
    <row r="657" spans="1:17" ht="30" x14ac:dyDescent="0.3">
      <c r="A657" s="184" t="s">
        <v>454</v>
      </c>
      <c r="B657" s="184" t="s">
        <v>479</v>
      </c>
      <c r="C657" s="184" t="s">
        <v>1193</v>
      </c>
      <c r="D657" s="184" t="s">
        <v>369</v>
      </c>
      <c r="E657" s="184" t="s">
        <v>370</v>
      </c>
      <c r="F657" s="299">
        <v>40137</v>
      </c>
      <c r="G657" s="184" t="s">
        <v>371</v>
      </c>
      <c r="H657" s="714">
        <v>9.4499999999999993</v>
      </c>
      <c r="I657" s="714">
        <v>42.34</v>
      </c>
      <c r="J657" s="714">
        <v>5.55</v>
      </c>
      <c r="K657" s="714">
        <f t="shared" si="10"/>
        <v>3.8999999999999995</v>
      </c>
      <c r="L657" s="175"/>
      <c r="N657" s="180"/>
      <c r="O657" s="181"/>
      <c r="P657" s="181"/>
      <c r="Q657" s="181"/>
    </row>
    <row r="658" spans="1:17" ht="30" x14ac:dyDescent="0.3">
      <c r="A658" s="184" t="s">
        <v>396</v>
      </c>
      <c r="B658" s="184" t="s">
        <v>400</v>
      </c>
      <c r="C658" s="184" t="s">
        <v>1194</v>
      </c>
      <c r="D658" s="184" t="s">
        <v>369</v>
      </c>
      <c r="E658" s="184" t="s">
        <v>370</v>
      </c>
      <c r="F658" s="299">
        <v>40165</v>
      </c>
      <c r="G658" s="184" t="s">
        <v>371</v>
      </c>
      <c r="H658" s="714">
        <v>10.5</v>
      </c>
      <c r="I658" s="714">
        <v>46.62</v>
      </c>
      <c r="J658" s="714">
        <v>5.64</v>
      </c>
      <c r="K658" s="714">
        <f t="shared" si="10"/>
        <v>4.8600000000000003</v>
      </c>
      <c r="L658" s="175"/>
      <c r="N658" s="180"/>
      <c r="O658" s="181"/>
      <c r="P658" s="181"/>
      <c r="Q658" s="181"/>
    </row>
    <row r="659" spans="1:17" ht="30" x14ac:dyDescent="0.3">
      <c r="A659" s="184" t="s">
        <v>396</v>
      </c>
      <c r="B659" s="184" t="s">
        <v>1059</v>
      </c>
      <c r="C659" s="184" t="s">
        <v>1195</v>
      </c>
      <c r="D659" s="184" t="s">
        <v>369</v>
      </c>
      <c r="E659" s="184" t="s">
        <v>370</v>
      </c>
      <c r="F659" s="299">
        <v>40165</v>
      </c>
      <c r="G659" s="184" t="s">
        <v>371</v>
      </c>
      <c r="H659" s="714">
        <v>10.4</v>
      </c>
      <c r="I659" s="714">
        <v>53.02</v>
      </c>
      <c r="J659" s="714">
        <v>5.64</v>
      </c>
      <c r="K659" s="714">
        <f t="shared" si="10"/>
        <v>4.7600000000000007</v>
      </c>
      <c r="L659" s="175"/>
      <c r="N659" s="180"/>
      <c r="O659" s="181"/>
      <c r="P659" s="181"/>
      <c r="Q659" s="181"/>
    </row>
    <row r="660" spans="1:17" ht="30" x14ac:dyDescent="0.3">
      <c r="A660" s="184" t="s">
        <v>396</v>
      </c>
      <c r="B660" s="184" t="s">
        <v>542</v>
      </c>
      <c r="C660" s="184" t="s">
        <v>1196</v>
      </c>
      <c r="D660" s="184" t="s">
        <v>369</v>
      </c>
      <c r="E660" s="184" t="s">
        <v>370</v>
      </c>
      <c r="F660" s="299">
        <v>40165</v>
      </c>
      <c r="G660" s="184" t="s">
        <v>371</v>
      </c>
      <c r="H660" s="714">
        <v>10.4</v>
      </c>
      <c r="I660" s="714">
        <v>50.38</v>
      </c>
      <c r="J660" s="714">
        <v>5.64</v>
      </c>
      <c r="K660" s="714">
        <f t="shared" si="10"/>
        <v>4.7600000000000007</v>
      </c>
      <c r="L660" s="175"/>
      <c r="N660" s="180"/>
      <c r="O660" s="181"/>
      <c r="P660" s="181"/>
      <c r="Q660" s="181"/>
    </row>
    <row r="661" spans="1:17" ht="30" x14ac:dyDescent="0.3">
      <c r="A661" s="184" t="s">
        <v>396</v>
      </c>
      <c r="B661" s="184" t="s">
        <v>397</v>
      </c>
      <c r="C661" s="184" t="s">
        <v>1197</v>
      </c>
      <c r="D661" s="184" t="s">
        <v>369</v>
      </c>
      <c r="E661" s="184" t="s">
        <v>370</v>
      </c>
      <c r="F661" s="299">
        <v>40169</v>
      </c>
      <c r="G661" s="184" t="s">
        <v>371</v>
      </c>
      <c r="H661" s="714">
        <v>10.4</v>
      </c>
      <c r="I661" s="714">
        <v>55.34</v>
      </c>
      <c r="J661" s="714">
        <v>5.64</v>
      </c>
      <c r="K661" s="714">
        <f t="shared" si="10"/>
        <v>4.7600000000000007</v>
      </c>
      <c r="L661" s="175"/>
      <c r="N661" s="180"/>
      <c r="O661" s="181"/>
      <c r="P661" s="181"/>
      <c r="Q661" s="181"/>
    </row>
    <row r="662" spans="1:17" ht="30" x14ac:dyDescent="0.3">
      <c r="A662" s="184" t="s">
        <v>494</v>
      </c>
      <c r="B662" s="184" t="s">
        <v>464</v>
      </c>
      <c r="C662" s="184" t="s">
        <v>1198</v>
      </c>
      <c r="D662" s="184" t="s">
        <v>369</v>
      </c>
      <c r="E662" s="184" t="s">
        <v>370</v>
      </c>
      <c r="F662" s="299">
        <v>40169</v>
      </c>
      <c r="G662" s="184" t="s">
        <v>371</v>
      </c>
      <c r="H662" s="714">
        <v>10.199999999999999</v>
      </c>
      <c r="I662" s="714">
        <v>46.5</v>
      </c>
      <c r="J662" s="714">
        <v>5.64</v>
      </c>
      <c r="K662" s="714">
        <f t="shared" si="10"/>
        <v>4.5599999999999996</v>
      </c>
      <c r="L662" s="175"/>
      <c r="N662" s="180"/>
      <c r="O662" s="181"/>
      <c r="P662" s="181"/>
      <c r="Q662" s="181"/>
    </row>
    <row r="663" spans="1:17" ht="30" x14ac:dyDescent="0.3">
      <c r="A663" s="184" t="s">
        <v>555</v>
      </c>
      <c r="B663" s="184" t="s">
        <v>525</v>
      </c>
      <c r="C663" s="184" t="s">
        <v>1199</v>
      </c>
      <c r="D663" s="184" t="s">
        <v>369</v>
      </c>
      <c r="E663" s="184" t="s">
        <v>370</v>
      </c>
      <c r="F663" s="299">
        <v>40189</v>
      </c>
      <c r="G663" s="184" t="s">
        <v>371</v>
      </c>
      <c r="H663" s="714">
        <v>10.24</v>
      </c>
      <c r="I663" s="714">
        <v>52.55</v>
      </c>
      <c r="J663" s="714">
        <v>5.64</v>
      </c>
      <c r="K663" s="714">
        <f t="shared" si="10"/>
        <v>4.6000000000000005</v>
      </c>
      <c r="L663" s="175"/>
      <c r="N663" s="180"/>
      <c r="O663" s="181"/>
      <c r="P663" s="181"/>
      <c r="Q663" s="181"/>
    </row>
    <row r="664" spans="1:17" ht="30" x14ac:dyDescent="0.3">
      <c r="A664" s="184" t="s">
        <v>366</v>
      </c>
      <c r="B664" s="184" t="s">
        <v>504</v>
      </c>
      <c r="C664" s="184" t="s">
        <v>1200</v>
      </c>
      <c r="D664" s="184" t="s">
        <v>369</v>
      </c>
      <c r="E664" s="184" t="s">
        <v>370</v>
      </c>
      <c r="F664" s="299">
        <v>40199</v>
      </c>
      <c r="G664" s="184" t="s">
        <v>371</v>
      </c>
      <c r="H664" s="714">
        <v>10.33</v>
      </c>
      <c r="I664" s="714">
        <v>56</v>
      </c>
      <c r="J664" s="714">
        <v>5.79</v>
      </c>
      <c r="K664" s="714">
        <f t="shared" si="10"/>
        <v>4.54</v>
      </c>
      <c r="L664" s="175"/>
      <c r="N664" s="180"/>
      <c r="O664" s="181"/>
      <c r="P664" s="181"/>
      <c r="Q664" s="181"/>
    </row>
    <row r="665" spans="1:17" ht="30" x14ac:dyDescent="0.3">
      <c r="A665" s="184" t="s">
        <v>366</v>
      </c>
      <c r="B665" s="184" t="s">
        <v>506</v>
      </c>
      <c r="C665" s="184" t="s">
        <v>1201</v>
      </c>
      <c r="D665" s="184" t="s">
        <v>369</v>
      </c>
      <c r="E665" s="184" t="s">
        <v>370</v>
      </c>
      <c r="F665" s="299">
        <v>40199</v>
      </c>
      <c r="G665" s="184" t="s">
        <v>371</v>
      </c>
      <c r="H665" s="714">
        <v>10.23</v>
      </c>
      <c r="I665" s="714">
        <v>56</v>
      </c>
      <c r="J665" s="714">
        <v>5.79</v>
      </c>
      <c r="K665" s="714">
        <f t="shared" si="10"/>
        <v>4.4400000000000004</v>
      </c>
      <c r="L665" s="175"/>
      <c r="N665" s="180"/>
      <c r="O665" s="181"/>
      <c r="P665" s="181"/>
      <c r="Q665" s="181"/>
    </row>
    <row r="666" spans="1:17" ht="30" x14ac:dyDescent="0.3">
      <c r="A666" s="184" t="s">
        <v>1119</v>
      </c>
      <c r="B666" s="184" t="s">
        <v>482</v>
      </c>
      <c r="C666" s="184" t="s">
        <v>1202</v>
      </c>
      <c r="D666" s="184" t="s">
        <v>369</v>
      </c>
      <c r="E666" s="184" t="s">
        <v>370</v>
      </c>
      <c r="F666" s="299">
        <v>40204</v>
      </c>
      <c r="G666" s="184" t="s">
        <v>371</v>
      </c>
      <c r="H666" s="714">
        <v>10.4</v>
      </c>
      <c r="I666" s="714">
        <v>48.91</v>
      </c>
      <c r="J666" s="714">
        <v>5.79</v>
      </c>
      <c r="K666" s="714">
        <f t="shared" si="10"/>
        <v>4.6100000000000003</v>
      </c>
      <c r="L666" s="175"/>
      <c r="N666" s="180"/>
      <c r="O666" s="181"/>
      <c r="P666" s="181"/>
      <c r="Q666" s="181"/>
    </row>
    <row r="667" spans="1:17" ht="30" x14ac:dyDescent="0.3">
      <c r="A667" s="184" t="s">
        <v>571</v>
      </c>
      <c r="B667" s="184" t="s">
        <v>572</v>
      </c>
      <c r="C667" s="184" t="s">
        <v>1203</v>
      </c>
      <c r="D667" s="184" t="s">
        <v>369</v>
      </c>
      <c r="E667" s="184" t="s">
        <v>370</v>
      </c>
      <c r="F667" s="299">
        <v>40219</v>
      </c>
      <c r="G667" s="184" t="s">
        <v>371</v>
      </c>
      <c r="H667" s="714">
        <v>10</v>
      </c>
      <c r="I667" s="714">
        <v>38.659999999999997</v>
      </c>
      <c r="J667" s="714">
        <v>5.79</v>
      </c>
      <c r="K667" s="714">
        <f t="shared" si="10"/>
        <v>4.21</v>
      </c>
      <c r="L667" s="175"/>
      <c r="N667" s="180"/>
      <c r="O667" s="181"/>
      <c r="P667" s="181"/>
      <c r="Q667" s="181"/>
    </row>
    <row r="668" spans="1:17" ht="30" x14ac:dyDescent="0.3">
      <c r="A668" s="184" t="s">
        <v>1119</v>
      </c>
      <c r="B668" s="184" t="s">
        <v>525</v>
      </c>
      <c r="C668" s="184" t="s">
        <v>1204</v>
      </c>
      <c r="D668" s="184" t="s">
        <v>369</v>
      </c>
      <c r="E668" s="184" t="s">
        <v>370</v>
      </c>
      <c r="F668" s="299">
        <v>40232</v>
      </c>
      <c r="G668" s="184" t="s">
        <v>371</v>
      </c>
      <c r="H668" s="714">
        <v>10.5</v>
      </c>
      <c r="I668" s="714">
        <v>55.6</v>
      </c>
      <c r="J668" s="714">
        <v>5.77</v>
      </c>
      <c r="K668" s="714">
        <f t="shared" si="10"/>
        <v>4.7300000000000004</v>
      </c>
      <c r="L668" s="175"/>
      <c r="N668" s="180"/>
      <c r="O668" s="181"/>
      <c r="P668" s="181"/>
      <c r="Q668" s="181"/>
    </row>
    <row r="669" spans="1:17" ht="30" x14ac:dyDescent="0.3">
      <c r="A669" s="184" t="s">
        <v>1158</v>
      </c>
      <c r="B669" s="184" t="s">
        <v>1205</v>
      </c>
      <c r="C669" s="184" t="s">
        <v>1206</v>
      </c>
      <c r="D669" s="184" t="s">
        <v>369</v>
      </c>
      <c r="E669" s="184" t="s">
        <v>370</v>
      </c>
      <c r="F669" s="299">
        <v>40246</v>
      </c>
      <c r="G669" s="184" t="s">
        <v>371</v>
      </c>
      <c r="H669" s="714">
        <v>9.6</v>
      </c>
      <c r="I669" s="714">
        <v>49.96</v>
      </c>
      <c r="J669" s="714">
        <v>5.77</v>
      </c>
      <c r="K669" s="714">
        <f t="shared" si="10"/>
        <v>3.83</v>
      </c>
      <c r="L669" s="175"/>
      <c r="N669" s="180"/>
      <c r="O669" s="181"/>
      <c r="P669" s="181"/>
      <c r="Q669" s="181"/>
    </row>
    <row r="670" spans="1:17" ht="30" x14ac:dyDescent="0.3">
      <c r="A670" s="184" t="s">
        <v>366</v>
      </c>
      <c r="B670" s="184" t="s">
        <v>428</v>
      </c>
      <c r="C670" s="184" t="s">
        <v>1207</v>
      </c>
      <c r="D670" s="184" t="s">
        <v>369</v>
      </c>
      <c r="E670" s="184" t="s">
        <v>370</v>
      </c>
      <c r="F670" s="299">
        <v>40261</v>
      </c>
      <c r="G670" s="184" t="s">
        <v>371</v>
      </c>
      <c r="H670" s="714">
        <v>10.130000000000001</v>
      </c>
      <c r="I670" s="714">
        <v>47.08</v>
      </c>
      <c r="J670" s="714">
        <v>5.87</v>
      </c>
      <c r="K670" s="714">
        <f t="shared" si="10"/>
        <v>4.2600000000000007</v>
      </c>
      <c r="L670" s="175"/>
      <c r="N670" s="180"/>
      <c r="O670" s="181"/>
      <c r="P670" s="181"/>
      <c r="Q670" s="181"/>
    </row>
    <row r="671" spans="1:17" ht="30" x14ac:dyDescent="0.3">
      <c r="A671" s="184" t="s">
        <v>381</v>
      </c>
      <c r="B671" s="184" t="s">
        <v>482</v>
      </c>
      <c r="C671" s="184" t="s">
        <v>1208</v>
      </c>
      <c r="D671" s="184" t="s">
        <v>369</v>
      </c>
      <c r="E671" s="184" t="s">
        <v>370</v>
      </c>
      <c r="F671" s="299">
        <v>40268</v>
      </c>
      <c r="G671" s="184" t="s">
        <v>371</v>
      </c>
      <c r="H671" s="714">
        <v>10.7</v>
      </c>
      <c r="I671" s="714">
        <v>47.7</v>
      </c>
      <c r="J671" s="714">
        <v>5.87</v>
      </c>
      <c r="K671" s="714">
        <f t="shared" si="10"/>
        <v>4.8299999999999992</v>
      </c>
      <c r="L671" s="175"/>
      <c r="N671" s="180"/>
      <c r="O671" s="181"/>
      <c r="P671" s="181"/>
      <c r="Q671" s="181"/>
    </row>
    <row r="672" spans="1:17" ht="30" x14ac:dyDescent="0.3">
      <c r="A672" s="184" t="s">
        <v>444</v>
      </c>
      <c r="B672" s="184" t="s">
        <v>1015</v>
      </c>
      <c r="C672" s="184" t="s">
        <v>1209</v>
      </c>
      <c r="D672" s="184" t="s">
        <v>369</v>
      </c>
      <c r="E672" s="184" t="s">
        <v>370</v>
      </c>
      <c r="F672" s="299">
        <v>40269</v>
      </c>
      <c r="G672" s="184" t="s">
        <v>371</v>
      </c>
      <c r="H672" s="714">
        <v>9.5</v>
      </c>
      <c r="I672" s="714">
        <v>49.9</v>
      </c>
      <c r="J672" s="714">
        <v>5.87</v>
      </c>
      <c r="K672" s="714">
        <f t="shared" si="10"/>
        <v>3.63</v>
      </c>
      <c r="L672" s="175"/>
      <c r="N672" s="180"/>
      <c r="O672" s="181"/>
      <c r="P672" s="181"/>
      <c r="Q672" s="181"/>
    </row>
    <row r="673" spans="1:17" ht="30" x14ac:dyDescent="0.3">
      <c r="A673" s="184" t="s">
        <v>494</v>
      </c>
      <c r="B673" s="184" t="s">
        <v>495</v>
      </c>
      <c r="C673" s="184" t="s">
        <v>1210</v>
      </c>
      <c r="D673" s="184" t="s">
        <v>369</v>
      </c>
      <c r="E673" s="184" t="s">
        <v>370</v>
      </c>
      <c r="F673" s="299">
        <v>40270</v>
      </c>
      <c r="G673" s="184" t="s">
        <v>371</v>
      </c>
      <c r="H673" s="714">
        <v>10.1</v>
      </c>
      <c r="I673" s="714">
        <v>46</v>
      </c>
      <c r="J673" s="714">
        <v>5.87</v>
      </c>
      <c r="K673" s="714">
        <f t="shared" si="10"/>
        <v>4.2299999999999995</v>
      </c>
      <c r="L673" s="175"/>
      <c r="N673" s="180"/>
      <c r="O673" s="181"/>
      <c r="P673" s="181"/>
      <c r="Q673" s="181"/>
    </row>
    <row r="674" spans="1:17" ht="30" x14ac:dyDescent="0.3">
      <c r="A674" s="184" t="s">
        <v>366</v>
      </c>
      <c r="B674" s="184" t="s">
        <v>515</v>
      </c>
      <c r="C674" s="184" t="s">
        <v>1211</v>
      </c>
      <c r="D674" s="184" t="s">
        <v>369</v>
      </c>
      <c r="E674" s="184" t="s">
        <v>370</v>
      </c>
      <c r="F674" s="299">
        <v>40297</v>
      </c>
      <c r="G674" s="184" t="s">
        <v>371</v>
      </c>
      <c r="H674" s="714">
        <v>9.4</v>
      </c>
      <c r="I674" s="714">
        <v>43.61</v>
      </c>
      <c r="J674" s="714">
        <v>5.84</v>
      </c>
      <c r="K674" s="714">
        <f t="shared" si="10"/>
        <v>3.5600000000000005</v>
      </c>
      <c r="L674" s="175"/>
      <c r="N674" s="180"/>
      <c r="O674" s="181"/>
      <c r="P674" s="181"/>
      <c r="Q674" s="181"/>
    </row>
    <row r="675" spans="1:17" ht="30" x14ac:dyDescent="0.3">
      <c r="A675" s="184" t="s">
        <v>366</v>
      </c>
      <c r="B675" s="184" t="s">
        <v>515</v>
      </c>
      <c r="C675" s="184" t="s">
        <v>1212</v>
      </c>
      <c r="D675" s="184" t="s">
        <v>369</v>
      </c>
      <c r="E675" s="184" t="s">
        <v>370</v>
      </c>
      <c r="F675" s="299">
        <v>40297</v>
      </c>
      <c r="G675" s="184" t="s">
        <v>371</v>
      </c>
      <c r="H675" s="714">
        <v>9.4</v>
      </c>
      <c r="I675" s="714">
        <v>43.55</v>
      </c>
      <c r="J675" s="714">
        <v>5.84</v>
      </c>
      <c r="K675" s="714">
        <f t="shared" si="10"/>
        <v>3.5600000000000005</v>
      </c>
      <c r="L675" s="175"/>
      <c r="N675" s="180"/>
      <c r="O675" s="181"/>
      <c r="P675" s="181"/>
      <c r="Q675" s="181"/>
    </row>
    <row r="676" spans="1:17" ht="30" x14ac:dyDescent="0.3">
      <c r="A676" s="184" t="s">
        <v>366</v>
      </c>
      <c r="B676" s="184" t="s">
        <v>515</v>
      </c>
      <c r="C676" s="184" t="s">
        <v>1213</v>
      </c>
      <c r="D676" s="184" t="s">
        <v>369</v>
      </c>
      <c r="E676" s="184" t="s">
        <v>370</v>
      </c>
      <c r="F676" s="299">
        <v>40297</v>
      </c>
      <c r="G676" s="184" t="s">
        <v>371</v>
      </c>
      <c r="H676" s="714">
        <v>9.19</v>
      </c>
      <c r="I676" s="714">
        <v>48.67</v>
      </c>
      <c r="J676" s="714">
        <v>5.84</v>
      </c>
      <c r="K676" s="714">
        <f t="shared" si="10"/>
        <v>3.3499999999999996</v>
      </c>
      <c r="L676" s="175"/>
      <c r="N676" s="180"/>
      <c r="O676" s="181"/>
      <c r="P676" s="181"/>
      <c r="Q676" s="181"/>
    </row>
    <row r="677" spans="1:17" ht="30" x14ac:dyDescent="0.3">
      <c r="A677" s="184" t="s">
        <v>521</v>
      </c>
      <c r="B677" s="184" t="s">
        <v>707</v>
      </c>
      <c r="C677" s="184" t="s">
        <v>1214</v>
      </c>
      <c r="D677" s="184" t="s">
        <v>369</v>
      </c>
      <c r="E677" s="184" t="s">
        <v>370</v>
      </c>
      <c r="F677" s="299">
        <v>40315</v>
      </c>
      <c r="G677" s="184" t="s">
        <v>371</v>
      </c>
      <c r="H677" s="714">
        <v>10.55</v>
      </c>
      <c r="I677" s="714">
        <v>40.78</v>
      </c>
      <c r="J677" s="714">
        <v>5.81</v>
      </c>
      <c r="K677" s="714">
        <f t="shared" si="10"/>
        <v>4.7400000000000011</v>
      </c>
      <c r="L677" s="175"/>
      <c r="N677" s="180"/>
      <c r="O677" s="181"/>
      <c r="P677" s="181"/>
      <c r="Q677" s="181"/>
    </row>
    <row r="678" spans="1:17" ht="30" x14ac:dyDescent="0.3">
      <c r="A678" s="184" t="s">
        <v>679</v>
      </c>
      <c r="B678" s="184" t="s">
        <v>680</v>
      </c>
      <c r="C678" s="184" t="s">
        <v>1215</v>
      </c>
      <c r="D678" s="184" t="s">
        <v>369</v>
      </c>
      <c r="E678" s="184" t="s">
        <v>370</v>
      </c>
      <c r="F678" s="299">
        <v>40322</v>
      </c>
      <c r="G678" s="184" t="s">
        <v>371</v>
      </c>
      <c r="H678" s="714">
        <v>10.050000000000001</v>
      </c>
      <c r="I678" s="714">
        <v>46.06</v>
      </c>
      <c r="J678" s="714">
        <v>5.81</v>
      </c>
      <c r="K678" s="714">
        <f t="shared" si="10"/>
        <v>4.2400000000000011</v>
      </c>
      <c r="L678" s="175"/>
      <c r="N678" s="180"/>
      <c r="O678" s="181"/>
      <c r="P678" s="181"/>
      <c r="Q678" s="181"/>
    </row>
    <row r="679" spans="1:17" ht="30" x14ac:dyDescent="0.3">
      <c r="A679" s="184" t="s">
        <v>521</v>
      </c>
      <c r="B679" s="184" t="s">
        <v>522</v>
      </c>
      <c r="C679" s="184" t="s">
        <v>1216</v>
      </c>
      <c r="D679" s="184" t="s">
        <v>369</v>
      </c>
      <c r="E679" s="184" t="s">
        <v>370</v>
      </c>
      <c r="F679" s="299">
        <v>40332</v>
      </c>
      <c r="G679" s="184" t="s">
        <v>371</v>
      </c>
      <c r="H679" s="714">
        <v>11</v>
      </c>
      <c r="I679" s="714">
        <v>38.78</v>
      </c>
      <c r="J679" s="714">
        <v>5.81</v>
      </c>
      <c r="K679" s="714">
        <f t="shared" si="10"/>
        <v>5.19</v>
      </c>
      <c r="L679" s="175"/>
      <c r="N679" s="180"/>
      <c r="O679" s="181"/>
      <c r="P679" s="181"/>
      <c r="Q679" s="181"/>
    </row>
    <row r="680" spans="1:17" ht="30" x14ac:dyDescent="0.3">
      <c r="A680" s="184" t="s">
        <v>1158</v>
      </c>
      <c r="B680" s="184" t="s">
        <v>1159</v>
      </c>
      <c r="C680" s="184" t="s">
        <v>1217</v>
      </c>
      <c r="D680" s="184" t="s">
        <v>369</v>
      </c>
      <c r="E680" s="184" t="s">
        <v>370</v>
      </c>
      <c r="F680" s="299">
        <v>40407</v>
      </c>
      <c r="G680" s="184" t="s">
        <v>371</v>
      </c>
      <c r="H680" s="714">
        <v>10.1</v>
      </c>
      <c r="I680" s="714">
        <v>52</v>
      </c>
      <c r="J680" s="714">
        <v>5.26</v>
      </c>
      <c r="K680" s="714">
        <f t="shared" si="10"/>
        <v>4.84</v>
      </c>
      <c r="L680" s="175"/>
      <c r="N680" s="180"/>
      <c r="O680" s="181"/>
      <c r="P680" s="181"/>
      <c r="Q680" s="181"/>
    </row>
    <row r="681" spans="1:17" ht="30" x14ac:dyDescent="0.3">
      <c r="A681" s="184" t="s">
        <v>469</v>
      </c>
      <c r="B681" s="184" t="s">
        <v>1218</v>
      </c>
      <c r="C681" s="184" t="s">
        <v>1219</v>
      </c>
      <c r="D681" s="184" t="s">
        <v>369</v>
      </c>
      <c r="E681" s="184" t="s">
        <v>370</v>
      </c>
      <c r="F681" s="299">
        <v>40472</v>
      </c>
      <c r="G681" s="184" t="s">
        <v>371</v>
      </c>
      <c r="H681" s="714">
        <v>10.4</v>
      </c>
      <c r="I681" s="714">
        <v>44.49</v>
      </c>
      <c r="J681" s="714">
        <v>5.01</v>
      </c>
      <c r="K681" s="714">
        <f t="shared" si="10"/>
        <v>5.3900000000000006</v>
      </c>
      <c r="L681" s="175"/>
      <c r="N681" s="180"/>
      <c r="O681" s="181"/>
      <c r="P681" s="181"/>
      <c r="Q681" s="181"/>
    </row>
    <row r="682" spans="1:17" ht="30" x14ac:dyDescent="0.3">
      <c r="A682" s="184" t="s">
        <v>384</v>
      </c>
      <c r="B682" s="184" t="s">
        <v>653</v>
      </c>
      <c r="C682" s="184" t="s">
        <v>1220</v>
      </c>
      <c r="D682" s="184" t="s">
        <v>369</v>
      </c>
      <c r="E682" s="184" t="s">
        <v>370</v>
      </c>
      <c r="F682" s="299">
        <v>40484</v>
      </c>
      <c r="G682" s="184" t="s">
        <v>371</v>
      </c>
      <c r="H682" s="714">
        <v>9.75</v>
      </c>
      <c r="I682" s="714">
        <v>50</v>
      </c>
      <c r="J682" s="714">
        <v>5.01</v>
      </c>
      <c r="K682" s="714">
        <f t="shared" si="10"/>
        <v>4.74</v>
      </c>
      <c r="L682" s="175"/>
      <c r="N682" s="180"/>
      <c r="O682" s="181"/>
      <c r="P682" s="181"/>
      <c r="Q682" s="181"/>
    </row>
    <row r="683" spans="1:17" ht="30" x14ac:dyDescent="0.3">
      <c r="A683" s="184" t="s">
        <v>384</v>
      </c>
      <c r="B683" s="184" t="s">
        <v>669</v>
      </c>
      <c r="C683" s="184" t="s">
        <v>1221</v>
      </c>
      <c r="D683" s="184" t="s">
        <v>369</v>
      </c>
      <c r="E683" s="184" t="s">
        <v>370</v>
      </c>
      <c r="F683" s="299">
        <v>40484</v>
      </c>
      <c r="G683" s="184" t="s">
        <v>371</v>
      </c>
      <c r="H683" s="714">
        <v>9.75</v>
      </c>
      <c r="I683" s="714">
        <v>50</v>
      </c>
      <c r="J683" s="714">
        <v>5.01</v>
      </c>
      <c r="K683" s="714">
        <f t="shared" si="10"/>
        <v>4.74</v>
      </c>
      <c r="L683" s="175"/>
      <c r="N683" s="180"/>
      <c r="O683" s="181"/>
      <c r="P683" s="181"/>
      <c r="Q683" s="181"/>
    </row>
    <row r="684" spans="1:17" ht="30" x14ac:dyDescent="0.3">
      <c r="A684" s="184" t="s">
        <v>381</v>
      </c>
      <c r="B684" s="184" t="s">
        <v>382</v>
      </c>
      <c r="C684" s="184" t="s">
        <v>1222</v>
      </c>
      <c r="D684" s="184" t="s">
        <v>369</v>
      </c>
      <c r="E684" s="184" t="s">
        <v>370</v>
      </c>
      <c r="F684" s="299">
        <v>40485</v>
      </c>
      <c r="G684" s="184" t="s">
        <v>371</v>
      </c>
      <c r="H684" s="714">
        <v>10.75</v>
      </c>
      <c r="I684" s="714">
        <v>51</v>
      </c>
      <c r="J684" s="714">
        <v>5.01</v>
      </c>
      <c r="K684" s="714">
        <f t="shared" si="10"/>
        <v>5.74</v>
      </c>
      <c r="L684" s="175"/>
      <c r="N684" s="180"/>
      <c r="O684" s="181"/>
      <c r="P684" s="181"/>
      <c r="Q684" s="181"/>
    </row>
    <row r="685" spans="1:17" ht="30" x14ac:dyDescent="0.3">
      <c r="A685" s="184" t="s">
        <v>555</v>
      </c>
      <c r="B685" s="184" t="s">
        <v>556</v>
      </c>
      <c r="C685" s="184" t="s">
        <v>1223</v>
      </c>
      <c r="D685" s="184" t="s">
        <v>369</v>
      </c>
      <c r="E685" s="184" t="s">
        <v>370</v>
      </c>
      <c r="F685" s="299">
        <v>40518</v>
      </c>
      <c r="G685" s="184" t="s">
        <v>371</v>
      </c>
      <c r="H685" s="714">
        <v>10.09</v>
      </c>
      <c r="I685" s="714">
        <v>52.46</v>
      </c>
      <c r="J685" s="714">
        <v>5.0999999999999996</v>
      </c>
      <c r="K685" s="714">
        <f t="shared" si="10"/>
        <v>4.99</v>
      </c>
      <c r="L685" s="175"/>
      <c r="N685" s="180"/>
      <c r="O685" s="181"/>
      <c r="P685" s="181"/>
      <c r="Q685" s="181"/>
    </row>
    <row r="686" spans="1:17" ht="30" x14ac:dyDescent="0.3">
      <c r="A686" s="184" t="s">
        <v>377</v>
      </c>
      <c r="B686" s="184" t="s">
        <v>447</v>
      </c>
      <c r="C686" s="184" t="s">
        <v>1224</v>
      </c>
      <c r="D686" s="184" t="s">
        <v>369</v>
      </c>
      <c r="E686" s="184" t="s">
        <v>370</v>
      </c>
      <c r="F686" s="299">
        <v>40518</v>
      </c>
      <c r="G686" s="184" t="s">
        <v>371</v>
      </c>
      <c r="H686" s="714">
        <v>9.56</v>
      </c>
      <c r="I686" s="714">
        <v>51.93</v>
      </c>
      <c r="J686" s="714">
        <v>5.0999999999999996</v>
      </c>
      <c r="K686" s="714">
        <f t="shared" si="10"/>
        <v>4.4600000000000009</v>
      </c>
      <c r="L686" s="175"/>
      <c r="N686" s="180"/>
      <c r="O686" s="181"/>
      <c r="P686" s="181"/>
      <c r="Q686" s="181"/>
    </row>
    <row r="687" spans="1:17" ht="30" x14ac:dyDescent="0.3">
      <c r="A687" s="184" t="s">
        <v>1119</v>
      </c>
      <c r="B687" s="184" t="s">
        <v>1225</v>
      </c>
      <c r="C687" s="184" t="s">
        <v>1226</v>
      </c>
      <c r="D687" s="184" t="s">
        <v>369</v>
      </c>
      <c r="E687" s="184" t="s">
        <v>370</v>
      </c>
      <c r="F687" s="299">
        <v>40526</v>
      </c>
      <c r="G687" s="184" t="s">
        <v>371</v>
      </c>
      <c r="H687" s="714">
        <v>10.33</v>
      </c>
      <c r="I687" s="714">
        <v>59.24</v>
      </c>
      <c r="J687" s="714">
        <v>5.0999999999999996</v>
      </c>
      <c r="K687" s="714">
        <f t="shared" si="10"/>
        <v>5.23</v>
      </c>
      <c r="L687" s="175"/>
      <c r="N687" s="180"/>
      <c r="O687" s="181"/>
      <c r="P687" s="181"/>
      <c r="Q687" s="181"/>
    </row>
    <row r="688" spans="1:17" ht="30" x14ac:dyDescent="0.3">
      <c r="A688" s="184" t="s">
        <v>475</v>
      </c>
      <c r="B688" s="184" t="s">
        <v>486</v>
      </c>
      <c r="C688" s="184" t="s">
        <v>1227</v>
      </c>
      <c r="D688" s="184" t="s">
        <v>369</v>
      </c>
      <c r="E688" s="184" t="s">
        <v>370</v>
      </c>
      <c r="F688" s="299">
        <v>40532</v>
      </c>
      <c r="G688" s="184" t="s">
        <v>371</v>
      </c>
      <c r="H688" s="714">
        <v>10.1</v>
      </c>
      <c r="I688" s="714">
        <v>44.11</v>
      </c>
      <c r="J688" s="714">
        <v>5.37</v>
      </c>
      <c r="K688" s="714">
        <f t="shared" si="10"/>
        <v>4.7299999999999995</v>
      </c>
      <c r="L688" s="175"/>
      <c r="N688" s="180"/>
      <c r="O688" s="181"/>
      <c r="P688" s="181"/>
      <c r="Q688" s="181"/>
    </row>
    <row r="689" spans="1:17" ht="30" x14ac:dyDescent="0.3">
      <c r="A689" s="184" t="s">
        <v>1228</v>
      </c>
      <c r="B689" s="184" t="s">
        <v>1205</v>
      </c>
      <c r="C689" s="184" t="s">
        <v>1229</v>
      </c>
      <c r="D689" s="184" t="s">
        <v>369</v>
      </c>
      <c r="E689" s="184" t="s">
        <v>370</v>
      </c>
      <c r="F689" s="299">
        <v>40535</v>
      </c>
      <c r="G689" s="184" t="s">
        <v>371</v>
      </c>
      <c r="H689" s="714">
        <v>9.92</v>
      </c>
      <c r="I689" s="714">
        <v>50.34</v>
      </c>
      <c r="J689" s="714">
        <v>5.37</v>
      </c>
      <c r="K689" s="714">
        <f t="shared" si="10"/>
        <v>4.55</v>
      </c>
      <c r="L689" s="175"/>
      <c r="N689" s="180"/>
      <c r="O689" s="181"/>
      <c r="P689" s="181"/>
      <c r="Q689" s="181"/>
    </row>
    <row r="690" spans="1:17" ht="30" x14ac:dyDescent="0.3">
      <c r="A690" s="184" t="s">
        <v>396</v>
      </c>
      <c r="B690" s="184" t="s">
        <v>397</v>
      </c>
      <c r="C690" s="184" t="s">
        <v>1230</v>
      </c>
      <c r="D690" s="184" t="s">
        <v>369</v>
      </c>
      <c r="E690" s="184" t="s">
        <v>370</v>
      </c>
      <c r="F690" s="299">
        <v>40555</v>
      </c>
      <c r="G690" s="184" t="s">
        <v>371</v>
      </c>
      <c r="H690" s="714">
        <v>10.3</v>
      </c>
      <c r="I690" s="714">
        <v>58.06</v>
      </c>
      <c r="J690" s="714">
        <v>5.37</v>
      </c>
      <c r="K690" s="714">
        <f t="shared" si="10"/>
        <v>4.9300000000000006</v>
      </c>
      <c r="L690" s="175"/>
      <c r="N690" s="180"/>
      <c r="O690" s="181"/>
      <c r="P690" s="181"/>
      <c r="Q690" s="181"/>
    </row>
    <row r="691" spans="1:17" ht="30" x14ac:dyDescent="0.3">
      <c r="A691" s="184" t="s">
        <v>396</v>
      </c>
      <c r="B691" s="184" t="s">
        <v>538</v>
      </c>
      <c r="C691" s="184" t="s">
        <v>1231</v>
      </c>
      <c r="D691" s="184" t="s">
        <v>369</v>
      </c>
      <c r="E691" s="184" t="s">
        <v>370</v>
      </c>
      <c r="F691" s="299">
        <v>40556</v>
      </c>
      <c r="G691" s="184" t="s">
        <v>371</v>
      </c>
      <c r="H691" s="714">
        <v>10.3</v>
      </c>
      <c r="I691" s="714">
        <v>51.65</v>
      </c>
      <c r="J691" s="714">
        <v>5.37</v>
      </c>
      <c r="K691" s="714">
        <f t="shared" si="10"/>
        <v>4.9300000000000006</v>
      </c>
      <c r="L691" s="175"/>
      <c r="N691" s="180"/>
      <c r="O691" s="181"/>
      <c r="P691" s="181"/>
      <c r="Q691" s="181"/>
    </row>
    <row r="692" spans="1:17" ht="30" x14ac:dyDescent="0.3">
      <c r="A692" s="184" t="s">
        <v>384</v>
      </c>
      <c r="B692" s="184" t="s">
        <v>1178</v>
      </c>
      <c r="C692" s="184" t="s">
        <v>1232</v>
      </c>
      <c r="D692" s="184" t="s">
        <v>369</v>
      </c>
      <c r="E692" s="184" t="s">
        <v>370</v>
      </c>
      <c r="F692" s="299">
        <v>40633</v>
      </c>
      <c r="G692" s="184" t="s">
        <v>371</v>
      </c>
      <c r="H692" s="714">
        <v>9.4499999999999993</v>
      </c>
      <c r="I692" s="714">
        <v>50.17</v>
      </c>
      <c r="J692" s="714">
        <v>5.68</v>
      </c>
      <c r="K692" s="714">
        <f t="shared" si="10"/>
        <v>3.7699999999999996</v>
      </c>
      <c r="L692" s="175"/>
      <c r="N692" s="180"/>
      <c r="O692" s="181"/>
      <c r="P692" s="181"/>
      <c r="Q692" s="181"/>
    </row>
    <row r="693" spans="1:17" ht="30" x14ac:dyDescent="0.3">
      <c r="A693" s="184" t="s">
        <v>449</v>
      </c>
      <c r="B693" s="184" t="s">
        <v>967</v>
      </c>
      <c r="C693" s="184" t="s">
        <v>1233</v>
      </c>
      <c r="D693" s="184" t="s">
        <v>369</v>
      </c>
      <c r="E693" s="184" t="s">
        <v>370</v>
      </c>
      <c r="F693" s="299">
        <v>40723</v>
      </c>
      <c r="G693" s="184" t="s">
        <v>371</v>
      </c>
      <c r="H693" s="714">
        <v>8.83</v>
      </c>
      <c r="I693" s="714">
        <v>52.2</v>
      </c>
      <c r="J693" s="714">
        <v>5.32</v>
      </c>
      <c r="K693" s="714">
        <f t="shared" si="10"/>
        <v>3.51</v>
      </c>
      <c r="L693" s="175"/>
      <c r="N693" s="180"/>
      <c r="O693" s="181"/>
      <c r="P693" s="181"/>
      <c r="Q693" s="181"/>
    </row>
    <row r="694" spans="1:17" ht="30" x14ac:dyDescent="0.3">
      <c r="A694" s="184" t="s">
        <v>384</v>
      </c>
      <c r="B694" s="184" t="s">
        <v>1234</v>
      </c>
      <c r="C694" s="184" t="s">
        <v>1235</v>
      </c>
      <c r="D694" s="184" t="s">
        <v>369</v>
      </c>
      <c r="E694" s="184" t="s">
        <v>370</v>
      </c>
      <c r="F694" s="299">
        <v>40756</v>
      </c>
      <c r="G694" s="184" t="s">
        <v>371</v>
      </c>
      <c r="H694" s="714">
        <v>9.1999999999999993</v>
      </c>
      <c r="I694" s="714">
        <v>42.88</v>
      </c>
      <c r="J694" s="714">
        <v>5.26</v>
      </c>
      <c r="K694" s="714">
        <f t="shared" si="10"/>
        <v>3.9399999999999995</v>
      </c>
      <c r="L694" s="175"/>
      <c r="N694" s="180"/>
      <c r="O694" s="181"/>
      <c r="P694" s="181"/>
      <c r="Q694" s="181"/>
    </row>
    <row r="695" spans="1:17" ht="30" x14ac:dyDescent="0.3">
      <c r="A695" s="184" t="s">
        <v>377</v>
      </c>
      <c r="B695" s="184" t="s">
        <v>378</v>
      </c>
      <c r="C695" s="184" t="s">
        <v>1236</v>
      </c>
      <c r="D695" s="184" t="s">
        <v>369</v>
      </c>
      <c r="E695" s="184" t="s">
        <v>370</v>
      </c>
      <c r="F695" s="299">
        <v>40861</v>
      </c>
      <c r="G695" s="184" t="s">
        <v>371</v>
      </c>
      <c r="H695" s="714">
        <v>9.6</v>
      </c>
      <c r="I695" s="714">
        <v>57.88</v>
      </c>
      <c r="J695" s="714">
        <v>4.4800000000000004</v>
      </c>
      <c r="K695" s="714">
        <f t="shared" si="10"/>
        <v>5.1199999999999992</v>
      </c>
      <c r="L695" s="175"/>
      <c r="N695" s="180"/>
      <c r="O695" s="181"/>
      <c r="P695" s="181"/>
      <c r="Q695" s="181"/>
    </row>
    <row r="696" spans="1:17" ht="30" x14ac:dyDescent="0.3">
      <c r="A696" s="184" t="s">
        <v>396</v>
      </c>
      <c r="B696" s="184" t="s">
        <v>556</v>
      </c>
      <c r="C696" s="184" t="s">
        <v>1237</v>
      </c>
      <c r="D696" s="184" t="s">
        <v>369</v>
      </c>
      <c r="E696" s="184" t="s">
        <v>370</v>
      </c>
      <c r="F696" s="299">
        <v>40899</v>
      </c>
      <c r="G696" s="184" t="s">
        <v>371</v>
      </c>
      <c r="H696" s="714">
        <v>10.4</v>
      </c>
      <c r="I696" s="714">
        <v>52.59</v>
      </c>
      <c r="J696" s="714">
        <v>4.25</v>
      </c>
      <c r="K696" s="714">
        <f t="shared" si="10"/>
        <v>6.15</v>
      </c>
      <c r="L696" s="175"/>
      <c r="N696" s="180"/>
      <c r="O696" s="181"/>
      <c r="P696" s="181"/>
      <c r="Q696" s="181"/>
    </row>
    <row r="697" spans="1:17" ht="30" x14ac:dyDescent="0.3">
      <c r="A697" s="184" t="s">
        <v>366</v>
      </c>
      <c r="B697" s="184" t="s">
        <v>504</v>
      </c>
      <c r="C697" s="184" t="s">
        <v>1238</v>
      </c>
      <c r="D697" s="184" t="s">
        <v>369</v>
      </c>
      <c r="E697" s="184" t="s">
        <v>370</v>
      </c>
      <c r="F697" s="299">
        <v>40918</v>
      </c>
      <c r="G697" s="184" t="s">
        <v>371</v>
      </c>
      <c r="H697" s="714">
        <v>9.4499999999999993</v>
      </c>
      <c r="I697" s="714">
        <v>50</v>
      </c>
      <c r="J697" s="714">
        <v>4.25</v>
      </c>
      <c r="K697" s="714">
        <f t="shared" si="10"/>
        <v>5.1999999999999993</v>
      </c>
      <c r="L697" s="175"/>
      <c r="N697" s="180"/>
      <c r="O697" s="181"/>
      <c r="P697" s="181"/>
      <c r="Q697" s="181"/>
    </row>
    <row r="698" spans="1:17" ht="30" x14ac:dyDescent="0.3">
      <c r="A698" s="184" t="s">
        <v>366</v>
      </c>
      <c r="B698" s="184" t="s">
        <v>506</v>
      </c>
      <c r="C698" s="184" t="s">
        <v>1239</v>
      </c>
      <c r="D698" s="184" t="s">
        <v>369</v>
      </c>
      <c r="E698" s="184" t="s">
        <v>370</v>
      </c>
      <c r="F698" s="299">
        <v>40918</v>
      </c>
      <c r="G698" s="184" t="s">
        <v>371</v>
      </c>
      <c r="H698" s="714">
        <v>9.4499999999999993</v>
      </c>
      <c r="I698" s="714">
        <v>49</v>
      </c>
      <c r="J698" s="714">
        <v>4.25</v>
      </c>
      <c r="K698" s="714">
        <f t="shared" si="10"/>
        <v>5.1999999999999993</v>
      </c>
      <c r="L698" s="175"/>
      <c r="N698" s="180"/>
      <c r="O698" s="181"/>
      <c r="P698" s="181"/>
      <c r="Q698" s="181"/>
    </row>
    <row r="699" spans="1:17" ht="30" x14ac:dyDescent="0.3">
      <c r="A699" s="184" t="s">
        <v>366</v>
      </c>
      <c r="B699" s="184" t="s">
        <v>515</v>
      </c>
      <c r="C699" s="184" t="s">
        <v>1240</v>
      </c>
      <c r="D699" s="184" t="s">
        <v>369</v>
      </c>
      <c r="E699" s="184" t="s">
        <v>370</v>
      </c>
      <c r="F699" s="299">
        <v>40918</v>
      </c>
      <c r="G699" s="184" t="s">
        <v>371</v>
      </c>
      <c r="H699" s="714">
        <v>9.06</v>
      </c>
      <c r="I699" s="714">
        <v>53.27</v>
      </c>
      <c r="J699" s="714">
        <v>4.25</v>
      </c>
      <c r="K699" s="714">
        <f t="shared" si="10"/>
        <v>4.8100000000000005</v>
      </c>
      <c r="L699" s="175"/>
      <c r="N699" s="180"/>
      <c r="O699" s="181"/>
      <c r="P699" s="181"/>
      <c r="Q699" s="181"/>
    </row>
    <row r="700" spans="1:17" ht="30" x14ac:dyDescent="0.3">
      <c r="A700" s="184" t="s">
        <v>444</v>
      </c>
      <c r="B700" s="184" t="s">
        <v>1015</v>
      </c>
      <c r="C700" s="184" t="s">
        <v>1241</v>
      </c>
      <c r="D700" s="184" t="s">
        <v>369</v>
      </c>
      <c r="E700" s="184" t="s">
        <v>370</v>
      </c>
      <c r="F700" s="299">
        <v>41023</v>
      </c>
      <c r="G700" s="184" t="s">
        <v>371</v>
      </c>
      <c r="H700" s="714">
        <v>9.75</v>
      </c>
      <c r="I700" s="714">
        <v>50.82</v>
      </c>
      <c r="J700" s="714">
        <v>4.4800000000000004</v>
      </c>
      <c r="K700" s="714">
        <f t="shared" si="10"/>
        <v>5.27</v>
      </c>
      <c r="L700" s="175"/>
      <c r="N700" s="180"/>
      <c r="O700" s="181"/>
      <c r="P700" s="181"/>
      <c r="Q700" s="181"/>
    </row>
    <row r="701" spans="1:17" ht="30" x14ac:dyDescent="0.3">
      <c r="A701" s="184" t="s">
        <v>494</v>
      </c>
      <c r="B701" s="184" t="s">
        <v>495</v>
      </c>
      <c r="C701" s="184" t="s">
        <v>1242</v>
      </c>
      <c r="D701" s="184" t="s">
        <v>369</v>
      </c>
      <c r="E701" s="184" t="s">
        <v>370</v>
      </c>
      <c r="F701" s="299">
        <v>41036</v>
      </c>
      <c r="G701" s="184" t="s">
        <v>371</v>
      </c>
      <c r="H701" s="714">
        <v>9.8000000000000007</v>
      </c>
      <c r="I701" s="714">
        <v>48</v>
      </c>
      <c r="J701" s="714">
        <v>4.4800000000000004</v>
      </c>
      <c r="K701" s="714">
        <f t="shared" si="10"/>
        <v>5.32</v>
      </c>
      <c r="L701" s="175"/>
      <c r="N701" s="180"/>
      <c r="O701" s="181"/>
      <c r="P701" s="181"/>
      <c r="Q701" s="181"/>
    </row>
    <row r="702" spans="1:17" ht="30" x14ac:dyDescent="0.3">
      <c r="A702" s="184" t="s">
        <v>1158</v>
      </c>
      <c r="B702" s="184" t="s">
        <v>1205</v>
      </c>
      <c r="C702" s="184" t="s">
        <v>1243</v>
      </c>
      <c r="D702" s="184" t="s">
        <v>369</v>
      </c>
      <c r="E702" s="184" t="s">
        <v>370</v>
      </c>
      <c r="F702" s="299">
        <v>41051</v>
      </c>
      <c r="G702" s="184" t="s">
        <v>371</v>
      </c>
      <c r="H702" s="714">
        <v>9.6</v>
      </c>
      <c r="I702" s="714">
        <v>51.16</v>
      </c>
      <c r="J702" s="714">
        <v>4.4000000000000004</v>
      </c>
      <c r="K702" s="714">
        <f t="shared" si="10"/>
        <v>5.1999999999999993</v>
      </c>
      <c r="L702" s="175"/>
      <c r="N702" s="180"/>
      <c r="O702" s="181"/>
      <c r="P702" s="181"/>
      <c r="Q702" s="181"/>
    </row>
    <row r="703" spans="1:17" ht="30" x14ac:dyDescent="0.3">
      <c r="A703" s="184" t="s">
        <v>555</v>
      </c>
      <c r="B703" s="184" t="s">
        <v>698</v>
      </c>
      <c r="C703" s="184" t="s">
        <v>1244</v>
      </c>
      <c r="D703" s="184" t="s">
        <v>369</v>
      </c>
      <c r="E703" s="184" t="s">
        <v>370</v>
      </c>
      <c r="F703" s="299">
        <v>41053</v>
      </c>
      <c r="G703" s="184" t="s">
        <v>371</v>
      </c>
      <c r="H703" s="714">
        <v>9.6999999999999993</v>
      </c>
      <c r="I703" s="714">
        <v>50.48</v>
      </c>
      <c r="J703" s="714">
        <v>4.4000000000000004</v>
      </c>
      <c r="K703" s="714">
        <f t="shared" si="10"/>
        <v>5.2999999999999989</v>
      </c>
      <c r="L703" s="175"/>
      <c r="N703" s="180"/>
      <c r="O703" s="181"/>
      <c r="P703" s="181"/>
      <c r="Q703" s="181"/>
    </row>
    <row r="704" spans="1:17" ht="30" x14ac:dyDescent="0.3">
      <c r="A704" s="184" t="s">
        <v>396</v>
      </c>
      <c r="B704" s="184" t="s">
        <v>542</v>
      </c>
      <c r="C704" s="184" t="s">
        <v>1245</v>
      </c>
      <c r="D704" s="184" t="s">
        <v>369</v>
      </c>
      <c r="E704" s="184" t="s">
        <v>370</v>
      </c>
      <c r="F704" s="299">
        <v>41075</v>
      </c>
      <c r="G704" s="184" t="s">
        <v>371</v>
      </c>
      <c r="H704" s="714">
        <v>10.4</v>
      </c>
      <c r="I704" s="714">
        <v>49.31</v>
      </c>
      <c r="J704" s="714">
        <v>4.2</v>
      </c>
      <c r="K704" s="714">
        <f t="shared" si="10"/>
        <v>6.2</v>
      </c>
      <c r="L704" s="175"/>
      <c r="N704" s="182"/>
      <c r="O704" s="183"/>
      <c r="P704" s="183"/>
      <c r="Q704" s="183"/>
    </row>
    <row r="705" spans="1:17" ht="30" x14ac:dyDescent="0.3">
      <c r="A705" s="184" t="s">
        <v>1072</v>
      </c>
      <c r="B705" s="184" t="s">
        <v>1073</v>
      </c>
      <c r="C705" s="184" t="s">
        <v>1246</v>
      </c>
      <c r="D705" s="184" t="s">
        <v>369</v>
      </c>
      <c r="E705" s="184" t="s">
        <v>370</v>
      </c>
      <c r="F705" s="299">
        <v>41208</v>
      </c>
      <c r="G705" s="184" t="s">
        <v>371</v>
      </c>
      <c r="H705" s="714">
        <v>9.5</v>
      </c>
      <c r="I705" s="714">
        <v>50</v>
      </c>
      <c r="J705" s="714">
        <v>4.0199999999999996</v>
      </c>
      <c r="K705" s="714">
        <f t="shared" si="10"/>
        <v>5.48</v>
      </c>
      <c r="L705" s="175"/>
      <c r="N705" s="182"/>
      <c r="O705" s="183"/>
      <c r="P705" s="183"/>
      <c r="Q705" s="183"/>
    </row>
    <row r="706" spans="1:17" ht="30" x14ac:dyDescent="0.3">
      <c r="A706" s="184" t="s">
        <v>475</v>
      </c>
      <c r="B706" s="184" t="s">
        <v>476</v>
      </c>
      <c r="C706" s="184" t="s">
        <v>1247</v>
      </c>
      <c r="D706" s="184" t="s">
        <v>369</v>
      </c>
      <c r="E706" s="184" t="s">
        <v>370</v>
      </c>
      <c r="F706" s="299">
        <v>41213</v>
      </c>
      <c r="G706" s="184" t="s">
        <v>371</v>
      </c>
      <c r="H706" s="714">
        <v>10</v>
      </c>
      <c r="I706" s="714">
        <v>42.74</v>
      </c>
      <c r="J706" s="714">
        <v>4.0199999999999996</v>
      </c>
      <c r="K706" s="714">
        <f t="shared" si="10"/>
        <v>5.98</v>
      </c>
      <c r="L706" s="175"/>
      <c r="N706" s="182"/>
      <c r="O706" s="183"/>
      <c r="P706" s="183"/>
      <c r="Q706" s="183"/>
    </row>
    <row r="707" spans="1:17" ht="30" x14ac:dyDescent="0.3">
      <c r="A707" s="184" t="s">
        <v>454</v>
      </c>
      <c r="B707" s="184" t="s">
        <v>455</v>
      </c>
      <c r="C707" s="184" t="s">
        <v>1248</v>
      </c>
      <c r="D707" s="184" t="s">
        <v>369</v>
      </c>
      <c r="E707" s="184" t="s">
        <v>370</v>
      </c>
      <c r="F707" s="299">
        <v>41213</v>
      </c>
      <c r="G707" s="184" t="s">
        <v>371</v>
      </c>
      <c r="H707" s="714">
        <v>9.9</v>
      </c>
      <c r="I707" s="714">
        <v>48.03</v>
      </c>
      <c r="J707" s="714">
        <v>4.0199999999999996</v>
      </c>
      <c r="K707" s="714">
        <f t="shared" si="10"/>
        <v>5.8800000000000008</v>
      </c>
      <c r="L707" s="175"/>
      <c r="N707" s="182"/>
      <c r="O707" s="183"/>
      <c r="P707" s="183"/>
      <c r="Q707" s="183"/>
    </row>
    <row r="708" spans="1:17" ht="30" x14ac:dyDescent="0.3">
      <c r="A708" s="184" t="s">
        <v>475</v>
      </c>
      <c r="B708" s="184" t="s">
        <v>476</v>
      </c>
      <c r="C708" s="184" t="s">
        <v>1249</v>
      </c>
      <c r="D708" s="184" t="s">
        <v>369</v>
      </c>
      <c r="E708" s="184" t="s">
        <v>370</v>
      </c>
      <c r="F708" s="299">
        <v>41213</v>
      </c>
      <c r="G708" s="184" t="s">
        <v>371</v>
      </c>
      <c r="H708" s="714">
        <v>9.3000000000000007</v>
      </c>
      <c r="I708" s="714">
        <v>59.06</v>
      </c>
      <c r="J708" s="714">
        <v>4.0199999999999996</v>
      </c>
      <c r="K708" s="714">
        <f t="shared" si="10"/>
        <v>5.2800000000000011</v>
      </c>
      <c r="L708" s="175"/>
      <c r="N708" s="182"/>
      <c r="O708" s="183"/>
      <c r="P708" s="183"/>
      <c r="Q708" s="183"/>
    </row>
    <row r="709" spans="1:17" ht="30" x14ac:dyDescent="0.3">
      <c r="A709" s="184" t="s">
        <v>384</v>
      </c>
      <c r="B709" s="184" t="s">
        <v>602</v>
      </c>
      <c r="C709" s="184" t="s">
        <v>1250</v>
      </c>
      <c r="D709" s="184" t="s">
        <v>369</v>
      </c>
      <c r="E709" s="184" t="s">
        <v>370</v>
      </c>
      <c r="F709" s="299">
        <v>41214</v>
      </c>
      <c r="G709" s="184" t="s">
        <v>371</v>
      </c>
      <c r="H709" s="714">
        <v>9.4499999999999993</v>
      </c>
      <c r="I709" s="714">
        <v>53.7</v>
      </c>
      <c r="J709" s="714">
        <v>4.0199999999999996</v>
      </c>
      <c r="K709" s="714">
        <f t="shared" si="10"/>
        <v>5.43</v>
      </c>
      <c r="L709" s="175"/>
      <c r="N709" s="182"/>
      <c r="O709" s="183"/>
      <c r="P709" s="183"/>
      <c r="Q709" s="183"/>
    </row>
    <row r="710" spans="1:17" ht="30" x14ac:dyDescent="0.3">
      <c r="A710" s="184" t="s">
        <v>396</v>
      </c>
      <c r="B710" s="184" t="s">
        <v>397</v>
      </c>
      <c r="C710" s="184" t="s">
        <v>1251</v>
      </c>
      <c r="D710" s="184" t="s">
        <v>369</v>
      </c>
      <c r="E710" s="184" t="s">
        <v>370</v>
      </c>
      <c r="F710" s="299">
        <v>41222</v>
      </c>
      <c r="G710" s="184" t="s">
        <v>371</v>
      </c>
      <c r="H710" s="714">
        <v>10.3</v>
      </c>
      <c r="I710" s="714">
        <v>59.09</v>
      </c>
      <c r="J710" s="714">
        <v>4.0199999999999996</v>
      </c>
      <c r="K710" s="714">
        <f t="shared" si="10"/>
        <v>6.2800000000000011</v>
      </c>
      <c r="L710" s="175"/>
      <c r="N710" s="182"/>
      <c r="O710" s="183"/>
      <c r="P710" s="183"/>
      <c r="Q710" s="183"/>
    </row>
    <row r="711" spans="1:17" ht="30" x14ac:dyDescent="0.3">
      <c r="A711" s="184" t="s">
        <v>396</v>
      </c>
      <c r="B711" s="184" t="s">
        <v>400</v>
      </c>
      <c r="C711" s="184" t="s">
        <v>1252</v>
      </c>
      <c r="D711" s="184" t="s">
        <v>369</v>
      </c>
      <c r="E711" s="184" t="s">
        <v>370</v>
      </c>
      <c r="F711" s="299">
        <v>41241</v>
      </c>
      <c r="G711" s="184" t="s">
        <v>371</v>
      </c>
      <c r="H711" s="714">
        <v>10.5</v>
      </c>
      <c r="I711" s="714">
        <v>46.75</v>
      </c>
      <c r="J711" s="714">
        <v>3.91</v>
      </c>
      <c r="K711" s="714">
        <f t="shared" ref="K711:K774" si="11">H711-J711</f>
        <v>6.59</v>
      </c>
      <c r="L711" s="175"/>
      <c r="N711" s="182"/>
      <c r="O711" s="183"/>
      <c r="P711" s="183"/>
      <c r="Q711" s="183"/>
    </row>
    <row r="712" spans="1:17" ht="30" x14ac:dyDescent="0.3">
      <c r="A712" s="184" t="s">
        <v>396</v>
      </c>
      <c r="B712" s="184" t="s">
        <v>1059</v>
      </c>
      <c r="C712" s="184" t="s">
        <v>1253</v>
      </c>
      <c r="D712" s="184" t="s">
        <v>369</v>
      </c>
      <c r="E712" s="184" t="s">
        <v>370</v>
      </c>
      <c r="F712" s="299">
        <v>41241</v>
      </c>
      <c r="G712" s="184" t="s">
        <v>371</v>
      </c>
      <c r="H712" s="714">
        <v>10.4</v>
      </c>
      <c r="I712" s="714">
        <v>52.09</v>
      </c>
      <c r="J712" s="714">
        <v>3.91</v>
      </c>
      <c r="K712" s="714">
        <f t="shared" si="11"/>
        <v>6.49</v>
      </c>
      <c r="L712" s="175"/>
      <c r="N712" s="182"/>
      <c r="O712" s="183"/>
      <c r="P712" s="183"/>
      <c r="Q712" s="183"/>
    </row>
    <row r="713" spans="1:17" ht="30" x14ac:dyDescent="0.3">
      <c r="A713" s="184" t="s">
        <v>1119</v>
      </c>
      <c r="B713" s="184" t="s">
        <v>482</v>
      </c>
      <c r="C713" s="184" t="s">
        <v>1254</v>
      </c>
      <c r="D713" s="184" t="s">
        <v>369</v>
      </c>
      <c r="E713" s="184" t="s">
        <v>370</v>
      </c>
      <c r="F713" s="299">
        <v>41247</v>
      </c>
      <c r="G713" s="184" t="s">
        <v>371</v>
      </c>
      <c r="H713" s="714">
        <v>10.5</v>
      </c>
      <c r="I713" s="714">
        <v>51.69</v>
      </c>
      <c r="J713" s="714">
        <v>3.91</v>
      </c>
      <c r="K713" s="714">
        <f t="shared" si="11"/>
        <v>6.59</v>
      </c>
      <c r="L713" s="175"/>
      <c r="N713" s="182"/>
      <c r="O713" s="183"/>
      <c r="P713" s="183"/>
      <c r="Q713" s="183"/>
    </row>
    <row r="714" spans="1:17" ht="30" x14ac:dyDescent="0.3">
      <c r="A714" s="184" t="s">
        <v>497</v>
      </c>
      <c r="B714" s="184" t="s">
        <v>596</v>
      </c>
      <c r="C714" s="184" t="s">
        <v>1255</v>
      </c>
      <c r="D714" s="184" t="s">
        <v>369</v>
      </c>
      <c r="E714" s="184" t="s">
        <v>370</v>
      </c>
      <c r="F714" s="299">
        <v>41263</v>
      </c>
      <c r="G714" s="184" t="s">
        <v>371</v>
      </c>
      <c r="H714" s="714">
        <v>10.4</v>
      </c>
      <c r="I714" s="714">
        <v>52</v>
      </c>
      <c r="J714" s="714">
        <v>3.84</v>
      </c>
      <c r="K714" s="714">
        <f t="shared" si="11"/>
        <v>6.5600000000000005</v>
      </c>
      <c r="L714" s="175"/>
      <c r="N714" s="182"/>
      <c r="O714" s="183"/>
      <c r="P714" s="183"/>
      <c r="Q714" s="183"/>
    </row>
    <row r="715" spans="1:17" ht="30" x14ac:dyDescent="0.3">
      <c r="A715" s="184" t="s">
        <v>497</v>
      </c>
      <c r="B715" s="184" t="s">
        <v>513</v>
      </c>
      <c r="C715" s="184" t="s">
        <v>1256</v>
      </c>
      <c r="D715" s="184" t="s">
        <v>369</v>
      </c>
      <c r="E715" s="184" t="s">
        <v>370</v>
      </c>
      <c r="F715" s="299">
        <v>41263</v>
      </c>
      <c r="G715" s="184" t="s">
        <v>371</v>
      </c>
      <c r="H715" s="714">
        <v>10.3</v>
      </c>
      <c r="I715" s="714">
        <v>52</v>
      </c>
      <c r="J715" s="714">
        <v>3.84</v>
      </c>
      <c r="K715" s="714">
        <f t="shared" si="11"/>
        <v>6.4600000000000009</v>
      </c>
      <c r="L715" s="175"/>
      <c r="N715" s="182"/>
      <c r="O715" s="183"/>
      <c r="P715" s="183"/>
      <c r="Q715" s="183"/>
    </row>
    <row r="716" spans="1:17" ht="30" x14ac:dyDescent="0.3">
      <c r="A716" s="184" t="s">
        <v>497</v>
      </c>
      <c r="B716" s="184" t="s">
        <v>498</v>
      </c>
      <c r="C716" s="184" t="s">
        <v>1257</v>
      </c>
      <c r="D716" s="184" t="s">
        <v>369</v>
      </c>
      <c r="E716" s="184" t="s">
        <v>370</v>
      </c>
      <c r="F716" s="299">
        <v>41263</v>
      </c>
      <c r="G716" s="184" t="s">
        <v>371</v>
      </c>
      <c r="H716" s="714">
        <v>10.1</v>
      </c>
      <c r="I716" s="714">
        <v>52</v>
      </c>
      <c r="J716" s="714">
        <v>3.84</v>
      </c>
      <c r="K716" s="714">
        <f t="shared" si="11"/>
        <v>6.26</v>
      </c>
      <c r="L716" s="175"/>
      <c r="N716" s="182"/>
      <c r="O716" s="183"/>
      <c r="P716" s="183"/>
      <c r="Q716" s="183"/>
    </row>
    <row r="717" spans="1:17" ht="30" x14ac:dyDescent="0.3">
      <c r="A717" s="184" t="s">
        <v>377</v>
      </c>
      <c r="B717" s="184" t="s">
        <v>447</v>
      </c>
      <c r="C717" s="184" t="s">
        <v>1258</v>
      </c>
      <c r="D717" s="184" t="s">
        <v>369</v>
      </c>
      <c r="E717" s="184" t="s">
        <v>370</v>
      </c>
      <c r="F717" s="299">
        <v>41327</v>
      </c>
      <c r="G717" s="184" t="s">
        <v>371</v>
      </c>
      <c r="H717" s="714">
        <v>9.6</v>
      </c>
      <c r="I717" s="714">
        <v>48.4</v>
      </c>
      <c r="J717" s="714">
        <v>4.1500000000000004</v>
      </c>
      <c r="K717" s="714">
        <f t="shared" si="11"/>
        <v>5.4499999999999993</v>
      </c>
      <c r="L717" s="175"/>
      <c r="N717" s="182"/>
      <c r="O717" s="183"/>
      <c r="P717" s="183"/>
      <c r="Q717" s="183"/>
    </row>
    <row r="718" spans="1:17" ht="30" x14ac:dyDescent="0.3">
      <c r="A718" s="184" t="s">
        <v>490</v>
      </c>
      <c r="B718" s="184" t="s">
        <v>378</v>
      </c>
      <c r="C718" s="184" t="s">
        <v>1259</v>
      </c>
      <c r="D718" s="184" t="s">
        <v>369</v>
      </c>
      <c r="E718" s="184" t="s">
        <v>370</v>
      </c>
      <c r="F718" s="299">
        <v>41404</v>
      </c>
      <c r="G718" s="184" t="s">
        <v>371</v>
      </c>
      <c r="H718" s="714">
        <v>9.25</v>
      </c>
      <c r="I718" s="714">
        <v>59.3</v>
      </c>
      <c r="J718" s="714">
        <v>4.2</v>
      </c>
      <c r="K718" s="714">
        <f t="shared" si="11"/>
        <v>5.05</v>
      </c>
      <c r="L718" s="175"/>
      <c r="N718" s="182"/>
      <c r="O718" s="183"/>
      <c r="P718" s="183"/>
      <c r="Q718" s="183"/>
    </row>
    <row r="719" spans="1:17" ht="30" x14ac:dyDescent="0.3">
      <c r="A719" s="184" t="s">
        <v>366</v>
      </c>
      <c r="B719" s="184" t="s">
        <v>504</v>
      </c>
      <c r="C719" s="184" t="s">
        <v>1260</v>
      </c>
      <c r="D719" s="184" t="s">
        <v>369</v>
      </c>
      <c r="E719" s="184" t="s">
        <v>370</v>
      </c>
      <c r="F719" s="299">
        <v>41443</v>
      </c>
      <c r="G719" s="184" t="s">
        <v>371</v>
      </c>
      <c r="H719" s="714">
        <v>9.2799999999999994</v>
      </c>
      <c r="I719" s="714">
        <v>50.32</v>
      </c>
      <c r="J719" s="714">
        <v>4.17</v>
      </c>
      <c r="K719" s="714">
        <f t="shared" si="11"/>
        <v>5.1099999999999994</v>
      </c>
      <c r="L719" s="175"/>
      <c r="N719" s="182"/>
      <c r="O719" s="183"/>
      <c r="P719" s="183"/>
      <c r="Q719" s="183"/>
    </row>
    <row r="720" spans="1:17" ht="30" x14ac:dyDescent="0.3">
      <c r="A720" s="184" t="s">
        <v>366</v>
      </c>
      <c r="B720" s="184" t="s">
        <v>506</v>
      </c>
      <c r="C720" s="184" t="s">
        <v>1261</v>
      </c>
      <c r="D720" s="184" t="s">
        <v>369</v>
      </c>
      <c r="E720" s="184" t="s">
        <v>370</v>
      </c>
      <c r="F720" s="299">
        <v>41443</v>
      </c>
      <c r="G720" s="184" t="s">
        <v>371</v>
      </c>
      <c r="H720" s="714">
        <v>9.2799999999999994</v>
      </c>
      <c r="I720" s="714">
        <v>50.43</v>
      </c>
      <c r="J720" s="714">
        <v>4.17</v>
      </c>
      <c r="K720" s="714">
        <f t="shared" si="11"/>
        <v>5.1099999999999994</v>
      </c>
      <c r="L720" s="175"/>
      <c r="N720" s="182"/>
      <c r="O720" s="183"/>
      <c r="P720" s="183"/>
      <c r="Q720" s="183"/>
    </row>
    <row r="721" spans="1:17" ht="30" x14ac:dyDescent="0.3">
      <c r="A721" s="184" t="s">
        <v>377</v>
      </c>
      <c r="B721" s="184" t="s">
        <v>1262</v>
      </c>
      <c r="C721" s="184" t="s">
        <v>1263</v>
      </c>
      <c r="D721" s="184" t="s">
        <v>369</v>
      </c>
      <c r="E721" s="184" t="s">
        <v>370</v>
      </c>
      <c r="F721" s="299">
        <v>41540</v>
      </c>
      <c r="G721" s="184" t="s">
        <v>371</v>
      </c>
      <c r="H721" s="714">
        <v>9.6</v>
      </c>
      <c r="I721" s="714">
        <v>53.84</v>
      </c>
      <c r="J721" s="714">
        <v>4.7300000000000004</v>
      </c>
      <c r="K721" s="714">
        <f t="shared" si="11"/>
        <v>4.8699999999999992</v>
      </c>
      <c r="L721" s="175"/>
      <c r="N721" s="182"/>
      <c r="O721" s="183"/>
      <c r="P721" s="183"/>
      <c r="Q721" s="183"/>
    </row>
    <row r="722" spans="1:17" ht="30" x14ac:dyDescent="0.3">
      <c r="A722" s="184" t="s">
        <v>396</v>
      </c>
      <c r="B722" s="184" t="s">
        <v>538</v>
      </c>
      <c r="C722" s="184" t="s">
        <v>1264</v>
      </c>
      <c r="D722" s="184" t="s">
        <v>369</v>
      </c>
      <c r="E722" s="184" t="s">
        <v>370</v>
      </c>
      <c r="F722" s="299">
        <v>41584</v>
      </c>
      <c r="G722" s="184" t="s">
        <v>371</v>
      </c>
      <c r="H722" s="714">
        <v>10.199999999999999</v>
      </c>
      <c r="I722" s="714">
        <v>50.14</v>
      </c>
      <c r="J722" s="714">
        <v>4.8</v>
      </c>
      <c r="K722" s="714">
        <f t="shared" si="11"/>
        <v>5.3999999999999995</v>
      </c>
      <c r="L722" s="175"/>
      <c r="N722" s="182"/>
      <c r="O722" s="183"/>
      <c r="P722" s="183"/>
      <c r="Q722" s="183"/>
    </row>
    <row r="723" spans="1:17" ht="30" x14ac:dyDescent="0.3">
      <c r="A723" s="184" t="s">
        <v>377</v>
      </c>
      <c r="B723" s="184" t="s">
        <v>378</v>
      </c>
      <c r="C723" s="184" t="s">
        <v>1265</v>
      </c>
      <c r="D723" s="184" t="s">
        <v>369</v>
      </c>
      <c r="E723" s="184" t="s">
        <v>370</v>
      </c>
      <c r="F723" s="299">
        <v>41600</v>
      </c>
      <c r="G723" s="184" t="s">
        <v>371</v>
      </c>
      <c r="H723" s="714">
        <v>9.5</v>
      </c>
      <c r="I723" s="714">
        <v>53.02</v>
      </c>
      <c r="J723" s="714">
        <v>4.7</v>
      </c>
      <c r="K723" s="714">
        <f t="shared" si="11"/>
        <v>4.8</v>
      </c>
      <c r="L723" s="175"/>
      <c r="N723" s="182"/>
      <c r="O723" s="183"/>
      <c r="P723" s="183"/>
      <c r="Q723" s="183"/>
    </row>
    <row r="724" spans="1:17" ht="30" x14ac:dyDescent="0.3">
      <c r="A724" s="184" t="s">
        <v>396</v>
      </c>
      <c r="B724" s="184" t="s">
        <v>556</v>
      </c>
      <c r="C724" s="184" t="s">
        <v>1266</v>
      </c>
      <c r="D724" s="184" t="s">
        <v>369</v>
      </c>
      <c r="E724" s="184" t="s">
        <v>370</v>
      </c>
      <c r="F724" s="299">
        <v>41613</v>
      </c>
      <c r="G724" s="184" t="s">
        <v>371</v>
      </c>
      <c r="H724" s="714">
        <v>10.199999999999999</v>
      </c>
      <c r="I724" s="714">
        <v>52.54</v>
      </c>
      <c r="J724" s="714">
        <v>4.7</v>
      </c>
      <c r="K724" s="714">
        <f t="shared" si="11"/>
        <v>5.4999999999999991</v>
      </c>
      <c r="L724" s="175"/>
      <c r="N724" s="182"/>
      <c r="O724" s="183"/>
      <c r="P724" s="183"/>
      <c r="Q724" s="183"/>
    </row>
    <row r="725" spans="1:17" ht="30" x14ac:dyDescent="0.3">
      <c r="A725" s="184" t="s">
        <v>377</v>
      </c>
      <c r="B725" s="184" t="s">
        <v>447</v>
      </c>
      <c r="C725" s="184" t="s">
        <v>1267</v>
      </c>
      <c r="D725" s="184" t="s">
        <v>369</v>
      </c>
      <c r="E725" s="184" t="s">
        <v>370</v>
      </c>
      <c r="F725" s="299">
        <v>41621</v>
      </c>
      <c r="G725" s="184" t="s">
        <v>371</v>
      </c>
      <c r="H725" s="714">
        <v>9.6</v>
      </c>
      <c r="I725" s="714">
        <v>51.05</v>
      </c>
      <c r="J725" s="714">
        <v>4.7</v>
      </c>
      <c r="K725" s="714">
        <f t="shared" si="11"/>
        <v>4.8999999999999995</v>
      </c>
      <c r="L725" s="175"/>
      <c r="N725" s="182"/>
      <c r="O725" s="183"/>
      <c r="P725" s="183"/>
      <c r="Q725" s="183"/>
    </row>
    <row r="726" spans="1:17" ht="30" x14ac:dyDescent="0.3">
      <c r="A726" s="184" t="s">
        <v>475</v>
      </c>
      <c r="B726" s="184" t="s">
        <v>486</v>
      </c>
      <c r="C726" s="184" t="s">
        <v>1268</v>
      </c>
      <c r="D726" s="184" t="s">
        <v>369</v>
      </c>
      <c r="E726" s="184" t="s">
        <v>370</v>
      </c>
      <c r="F726" s="299">
        <v>41624</v>
      </c>
      <c r="G726" s="184" t="s">
        <v>371</v>
      </c>
      <c r="H726" s="714">
        <v>9.73</v>
      </c>
      <c r="I726" s="714">
        <v>46.94</v>
      </c>
      <c r="J726" s="714">
        <v>4.7699999999999996</v>
      </c>
      <c r="K726" s="714">
        <f t="shared" si="11"/>
        <v>4.9600000000000009</v>
      </c>
      <c r="L726" s="175"/>
      <c r="N726" s="182"/>
      <c r="O726" s="183"/>
      <c r="P726" s="183"/>
      <c r="Q726" s="183"/>
    </row>
    <row r="727" spans="1:17" ht="30" x14ac:dyDescent="0.3">
      <c r="A727" s="184" t="s">
        <v>366</v>
      </c>
      <c r="B727" s="184" t="s">
        <v>515</v>
      </c>
      <c r="C727" s="184" t="s">
        <v>1269</v>
      </c>
      <c r="D727" s="184" t="s">
        <v>369</v>
      </c>
      <c r="E727" s="184" t="s">
        <v>370</v>
      </c>
      <c r="F727" s="299">
        <v>41626</v>
      </c>
      <c r="G727" s="184" t="s">
        <v>371</v>
      </c>
      <c r="H727" s="714">
        <v>9.08</v>
      </c>
      <c r="I727" s="714">
        <v>51.68</v>
      </c>
      <c r="J727" s="714">
        <v>4.7699999999999996</v>
      </c>
      <c r="K727" s="714">
        <f t="shared" si="11"/>
        <v>4.3100000000000005</v>
      </c>
      <c r="L727" s="175"/>
      <c r="N727" s="182"/>
      <c r="O727" s="183"/>
      <c r="P727" s="183"/>
      <c r="Q727" s="183"/>
    </row>
    <row r="728" spans="1:17" ht="30" x14ac:dyDescent="0.3">
      <c r="A728" s="184" t="s">
        <v>441</v>
      </c>
      <c r="B728" s="184" t="s">
        <v>442</v>
      </c>
      <c r="C728" s="184" t="s">
        <v>1270</v>
      </c>
      <c r="D728" s="184" t="s">
        <v>369</v>
      </c>
      <c r="E728" s="184" t="s">
        <v>370</v>
      </c>
      <c r="F728" s="299">
        <v>41631</v>
      </c>
      <c r="G728" s="184" t="s">
        <v>371</v>
      </c>
      <c r="H728" s="714">
        <v>9.7200000000000006</v>
      </c>
      <c r="I728" s="714">
        <v>56.06</v>
      </c>
      <c r="J728" s="714">
        <v>4.7699999999999996</v>
      </c>
      <c r="K728" s="714">
        <f t="shared" si="11"/>
        <v>4.9500000000000011</v>
      </c>
      <c r="L728" s="175"/>
      <c r="N728" s="182"/>
      <c r="O728" s="183"/>
      <c r="P728" s="183"/>
      <c r="Q728" s="183"/>
    </row>
    <row r="729" spans="1:17" ht="30" x14ac:dyDescent="0.3">
      <c r="A729" s="184" t="s">
        <v>449</v>
      </c>
      <c r="B729" s="184" t="s">
        <v>450</v>
      </c>
      <c r="C729" s="184" t="s">
        <v>1271</v>
      </c>
      <c r="D729" s="184" t="s">
        <v>369</v>
      </c>
      <c r="E729" s="184" t="s">
        <v>370</v>
      </c>
      <c r="F729" s="299">
        <v>41661</v>
      </c>
      <c r="G729" s="184" t="s">
        <v>371</v>
      </c>
      <c r="H729" s="714">
        <v>9.18</v>
      </c>
      <c r="I729" s="714">
        <v>52.52</v>
      </c>
      <c r="J729" s="714">
        <v>4.8099999999999996</v>
      </c>
      <c r="K729" s="714">
        <f t="shared" si="11"/>
        <v>4.37</v>
      </c>
      <c r="L729" s="175"/>
      <c r="N729" s="182"/>
      <c r="O729" s="183"/>
      <c r="P729" s="183"/>
      <c r="Q729" s="183"/>
    </row>
    <row r="730" spans="1:17" ht="30" x14ac:dyDescent="0.3">
      <c r="A730" s="184" t="s">
        <v>437</v>
      </c>
      <c r="B730" s="184" t="s">
        <v>438</v>
      </c>
      <c r="C730" s="184" t="s">
        <v>1272</v>
      </c>
      <c r="D730" s="184" t="s">
        <v>369</v>
      </c>
      <c r="E730" s="184" t="s">
        <v>370</v>
      </c>
      <c r="F730" s="299">
        <v>41691</v>
      </c>
      <c r="G730" s="184" t="s">
        <v>371</v>
      </c>
      <c r="H730" s="714">
        <v>9.85</v>
      </c>
      <c r="I730" s="714">
        <v>52.07</v>
      </c>
      <c r="J730" s="714">
        <v>4.63</v>
      </c>
      <c r="K730" s="714">
        <f t="shared" si="11"/>
        <v>5.22</v>
      </c>
      <c r="L730" s="175"/>
      <c r="N730" s="182"/>
      <c r="O730" s="183"/>
      <c r="P730" s="183"/>
      <c r="Q730" s="183"/>
    </row>
    <row r="731" spans="1:17" ht="30" x14ac:dyDescent="0.3">
      <c r="A731" s="184" t="s">
        <v>384</v>
      </c>
      <c r="B731" s="184" t="s">
        <v>602</v>
      </c>
      <c r="C731" s="184" t="s">
        <v>1273</v>
      </c>
      <c r="D731" s="184" t="s">
        <v>369</v>
      </c>
      <c r="E731" s="184" t="s">
        <v>370</v>
      </c>
      <c r="F731" s="299">
        <v>41698</v>
      </c>
      <c r="G731" s="184" t="s">
        <v>371</v>
      </c>
      <c r="H731" s="714">
        <v>9.5500000000000007</v>
      </c>
      <c r="I731" s="714">
        <v>53.68</v>
      </c>
      <c r="J731" s="714">
        <v>4.63</v>
      </c>
      <c r="K731" s="714">
        <f t="shared" si="11"/>
        <v>4.9200000000000008</v>
      </c>
      <c r="L731" s="175"/>
      <c r="N731" s="182"/>
      <c r="O731" s="183"/>
      <c r="P731" s="183"/>
      <c r="Q731" s="183"/>
    </row>
    <row r="732" spans="1:17" ht="30" x14ac:dyDescent="0.3">
      <c r="A732" s="184" t="s">
        <v>469</v>
      </c>
      <c r="B732" s="184" t="s">
        <v>482</v>
      </c>
      <c r="C732" s="184" t="s">
        <v>1274</v>
      </c>
      <c r="D732" s="184" t="s">
        <v>369</v>
      </c>
      <c r="E732" s="184" t="s">
        <v>370</v>
      </c>
      <c r="F732" s="299">
        <v>41751</v>
      </c>
      <c r="G732" s="184" t="s">
        <v>371</v>
      </c>
      <c r="H732" s="714">
        <v>9.8000000000000007</v>
      </c>
      <c r="I732" s="714">
        <v>49.16</v>
      </c>
      <c r="J732" s="714">
        <v>4.51</v>
      </c>
      <c r="K732" s="714">
        <f t="shared" si="11"/>
        <v>5.2900000000000009</v>
      </c>
      <c r="L732" s="175"/>
      <c r="N732" s="182"/>
      <c r="O732" s="183"/>
      <c r="P732" s="183"/>
      <c r="Q732" s="183"/>
    </row>
    <row r="733" spans="1:17" ht="30" x14ac:dyDescent="0.3">
      <c r="A733" s="184" t="s">
        <v>555</v>
      </c>
      <c r="B733" s="184" t="s">
        <v>525</v>
      </c>
      <c r="C733" s="184" t="s">
        <v>1275</v>
      </c>
      <c r="D733" s="184" t="s">
        <v>369</v>
      </c>
      <c r="E733" s="184" t="s">
        <v>370</v>
      </c>
      <c r="F733" s="299">
        <v>41767</v>
      </c>
      <c r="G733" s="184" t="s">
        <v>371</v>
      </c>
      <c r="H733" s="714">
        <v>9.59</v>
      </c>
      <c r="I733" s="714">
        <v>52.6</v>
      </c>
      <c r="J733" s="714">
        <v>4.51</v>
      </c>
      <c r="K733" s="714">
        <f t="shared" si="11"/>
        <v>5.08</v>
      </c>
      <c r="L733" s="175"/>
      <c r="N733" s="182"/>
      <c r="O733" s="183"/>
      <c r="P733" s="183"/>
      <c r="Q733" s="183"/>
    </row>
    <row r="734" spans="1:17" ht="30" x14ac:dyDescent="0.3">
      <c r="A734" s="184" t="s">
        <v>396</v>
      </c>
      <c r="B734" s="184" t="s">
        <v>542</v>
      </c>
      <c r="C734" s="184" t="s">
        <v>1276</v>
      </c>
      <c r="D734" s="184" t="s">
        <v>369</v>
      </c>
      <c r="E734" s="184" t="s">
        <v>370</v>
      </c>
      <c r="F734" s="299">
        <v>41796</v>
      </c>
      <c r="G734" s="184" t="s">
        <v>371</v>
      </c>
      <c r="H734" s="714">
        <v>10.4</v>
      </c>
      <c r="I734" s="714">
        <v>50.46</v>
      </c>
      <c r="J734" s="714">
        <v>4.41</v>
      </c>
      <c r="K734" s="714">
        <f t="shared" si="11"/>
        <v>5.99</v>
      </c>
      <c r="L734" s="175"/>
      <c r="N734" s="182"/>
      <c r="O734" s="183"/>
      <c r="P734" s="183"/>
      <c r="Q734" s="183"/>
    </row>
    <row r="735" spans="1:17" ht="30" x14ac:dyDescent="0.3">
      <c r="A735" s="184" t="s">
        <v>497</v>
      </c>
      <c r="B735" s="184" t="s">
        <v>476</v>
      </c>
      <c r="C735" s="184" t="s">
        <v>1277</v>
      </c>
      <c r="D735" s="184" t="s">
        <v>369</v>
      </c>
      <c r="E735" s="184" t="s">
        <v>370</v>
      </c>
      <c r="F735" s="299">
        <v>41802</v>
      </c>
      <c r="G735" s="184" t="s">
        <v>371</v>
      </c>
      <c r="H735" s="714">
        <v>10.1</v>
      </c>
      <c r="I735" s="714">
        <v>55</v>
      </c>
      <c r="J735" s="714">
        <v>4.41</v>
      </c>
      <c r="K735" s="714">
        <f t="shared" si="11"/>
        <v>5.6899999999999995</v>
      </c>
      <c r="L735" s="175"/>
      <c r="N735" s="182"/>
      <c r="O735" s="183"/>
      <c r="P735" s="183"/>
      <c r="Q735" s="183"/>
    </row>
    <row r="736" spans="1:17" ht="30" x14ac:dyDescent="0.3">
      <c r="A736" s="184" t="s">
        <v>497</v>
      </c>
      <c r="B736" s="184" t="s">
        <v>476</v>
      </c>
      <c r="C736" s="184" t="s">
        <v>1278</v>
      </c>
      <c r="D736" s="184" t="s">
        <v>369</v>
      </c>
      <c r="E736" s="184" t="s">
        <v>370</v>
      </c>
      <c r="F736" s="299">
        <v>41802</v>
      </c>
      <c r="G736" s="184" t="s">
        <v>371</v>
      </c>
      <c r="H736" s="714">
        <v>10.1</v>
      </c>
      <c r="I736" s="714">
        <v>55</v>
      </c>
      <c r="J736" s="714">
        <v>4.41</v>
      </c>
      <c r="K736" s="714">
        <f t="shared" si="11"/>
        <v>5.6899999999999995</v>
      </c>
      <c r="L736" s="175"/>
      <c r="N736" s="182"/>
      <c r="O736" s="183"/>
      <c r="P736" s="183"/>
      <c r="Q736" s="183"/>
    </row>
    <row r="737" spans="1:17" ht="30" x14ac:dyDescent="0.3">
      <c r="A737" s="184" t="s">
        <v>497</v>
      </c>
      <c r="B737" s="184" t="s">
        <v>476</v>
      </c>
      <c r="C737" s="184" t="s">
        <v>1279</v>
      </c>
      <c r="D737" s="184" t="s">
        <v>369</v>
      </c>
      <c r="E737" s="184" t="s">
        <v>370</v>
      </c>
      <c r="F737" s="299">
        <v>41802</v>
      </c>
      <c r="G737" s="184" t="s">
        <v>371</v>
      </c>
      <c r="H737" s="714">
        <v>10.1</v>
      </c>
      <c r="I737" s="714">
        <v>55</v>
      </c>
      <c r="J737" s="714">
        <v>4.41</v>
      </c>
      <c r="K737" s="714">
        <f t="shared" si="11"/>
        <v>5.6899999999999995</v>
      </c>
      <c r="L737" s="175"/>
      <c r="N737" s="182"/>
      <c r="O737" s="183"/>
      <c r="P737" s="183"/>
      <c r="Q737" s="183"/>
    </row>
    <row r="738" spans="1:17" ht="30" x14ac:dyDescent="0.3">
      <c r="A738" s="184" t="s">
        <v>555</v>
      </c>
      <c r="B738" s="184" t="s">
        <v>698</v>
      </c>
      <c r="C738" s="184" t="s">
        <v>1280</v>
      </c>
      <c r="D738" s="184" t="s">
        <v>369</v>
      </c>
      <c r="E738" s="184" t="s">
        <v>370</v>
      </c>
      <c r="F738" s="299">
        <v>41906</v>
      </c>
      <c r="G738" s="184" t="s">
        <v>371</v>
      </c>
      <c r="H738" s="714">
        <v>9.35</v>
      </c>
      <c r="I738" s="714">
        <v>50.31</v>
      </c>
      <c r="J738" s="714">
        <v>4.13</v>
      </c>
      <c r="K738" s="714">
        <f t="shared" si="11"/>
        <v>5.22</v>
      </c>
      <c r="L738" s="175"/>
      <c r="N738" s="182"/>
      <c r="O738" s="183"/>
      <c r="P738" s="183"/>
      <c r="Q738" s="183"/>
    </row>
    <row r="739" spans="1:17" ht="30" x14ac:dyDescent="0.3">
      <c r="A739" s="184" t="s">
        <v>571</v>
      </c>
      <c r="B739" s="184" t="s">
        <v>1281</v>
      </c>
      <c r="C739" s="184" t="s">
        <v>1282</v>
      </c>
      <c r="D739" s="184" t="s">
        <v>369</v>
      </c>
      <c r="E739" s="184" t="s">
        <v>370</v>
      </c>
      <c r="F739" s="299">
        <v>41941</v>
      </c>
      <c r="G739" s="184" t="s">
        <v>371</v>
      </c>
      <c r="H739" s="714">
        <v>10.8</v>
      </c>
      <c r="I739" s="714">
        <v>57</v>
      </c>
      <c r="J739" s="714">
        <v>4.24</v>
      </c>
      <c r="K739" s="714">
        <f t="shared" si="11"/>
        <v>6.5600000000000005</v>
      </c>
      <c r="L739" s="175"/>
      <c r="N739" s="182"/>
      <c r="O739" s="183"/>
      <c r="P739" s="183"/>
      <c r="Q739" s="183"/>
    </row>
    <row r="740" spans="1:17" ht="30" x14ac:dyDescent="0.3">
      <c r="A740" s="184" t="s">
        <v>396</v>
      </c>
      <c r="B740" s="184" t="s">
        <v>538</v>
      </c>
      <c r="C740" s="184" t="s">
        <v>1283</v>
      </c>
      <c r="D740" s="184" t="s">
        <v>369</v>
      </c>
      <c r="E740" s="184" t="s">
        <v>370</v>
      </c>
      <c r="F740" s="299">
        <v>41949</v>
      </c>
      <c r="G740" s="184" t="s">
        <v>371</v>
      </c>
      <c r="H740" s="714">
        <v>10.199999999999999</v>
      </c>
      <c r="I740" s="714">
        <v>50.28</v>
      </c>
      <c r="J740" s="714">
        <v>4.24</v>
      </c>
      <c r="K740" s="714">
        <f t="shared" si="11"/>
        <v>5.9599999999999991</v>
      </c>
      <c r="L740" s="175"/>
      <c r="N740" s="182"/>
      <c r="O740" s="183"/>
      <c r="P740" s="183"/>
      <c r="Q740" s="183"/>
    </row>
    <row r="741" spans="1:17" ht="30" x14ac:dyDescent="0.3">
      <c r="A741" s="184" t="s">
        <v>396</v>
      </c>
      <c r="B741" s="184" t="s">
        <v>400</v>
      </c>
      <c r="C741" s="184" t="s">
        <v>1284</v>
      </c>
      <c r="D741" s="184" t="s">
        <v>369</v>
      </c>
      <c r="E741" s="184" t="s">
        <v>370</v>
      </c>
      <c r="F741" s="299">
        <v>41957</v>
      </c>
      <c r="G741" s="184" t="s">
        <v>371</v>
      </c>
      <c r="H741" s="714">
        <v>10.3</v>
      </c>
      <c r="I741" s="714">
        <v>48.91</v>
      </c>
      <c r="J741" s="714">
        <v>4.24</v>
      </c>
      <c r="K741" s="714">
        <f t="shared" si="11"/>
        <v>6.0600000000000005</v>
      </c>
      <c r="L741" s="175"/>
      <c r="N741" s="182"/>
      <c r="O741" s="183"/>
      <c r="P741" s="183"/>
      <c r="Q741" s="183"/>
    </row>
    <row r="742" spans="1:17" ht="30" x14ac:dyDescent="0.3">
      <c r="A742" s="184" t="s">
        <v>396</v>
      </c>
      <c r="B742" s="184" t="s">
        <v>1059</v>
      </c>
      <c r="C742" s="184" t="s">
        <v>1285</v>
      </c>
      <c r="D742" s="184" t="s">
        <v>369</v>
      </c>
      <c r="E742" s="184" t="s">
        <v>370</v>
      </c>
      <c r="F742" s="299">
        <v>41957</v>
      </c>
      <c r="G742" s="184" t="s">
        <v>371</v>
      </c>
      <c r="H742" s="714">
        <v>10.199999999999999</v>
      </c>
      <c r="I742" s="714">
        <v>51.9</v>
      </c>
      <c r="J742" s="714">
        <v>4.24</v>
      </c>
      <c r="K742" s="714">
        <f t="shared" si="11"/>
        <v>5.9599999999999991</v>
      </c>
      <c r="L742" s="175"/>
      <c r="N742" s="182"/>
      <c r="O742" s="183"/>
      <c r="P742" s="183"/>
      <c r="Q742" s="183"/>
    </row>
    <row r="743" spans="1:17" ht="30" x14ac:dyDescent="0.3">
      <c r="A743" s="184" t="s">
        <v>396</v>
      </c>
      <c r="B743" s="184" t="s">
        <v>397</v>
      </c>
      <c r="C743" s="184" t="s">
        <v>1286</v>
      </c>
      <c r="D743" s="184" t="s">
        <v>369</v>
      </c>
      <c r="E743" s="184" t="s">
        <v>370</v>
      </c>
      <c r="F743" s="299">
        <v>41969</v>
      </c>
      <c r="G743" s="184" t="s">
        <v>371</v>
      </c>
      <c r="H743" s="714">
        <v>10.199999999999999</v>
      </c>
      <c r="I743" s="714">
        <v>58.96</v>
      </c>
      <c r="J743" s="714">
        <v>4.0599999999999996</v>
      </c>
      <c r="K743" s="714">
        <f t="shared" si="11"/>
        <v>6.14</v>
      </c>
      <c r="L743" s="175"/>
      <c r="N743" s="182"/>
      <c r="O743" s="183"/>
      <c r="P743" s="183"/>
      <c r="Q743" s="183"/>
    </row>
    <row r="744" spans="1:17" ht="30" x14ac:dyDescent="0.3">
      <c r="A744" s="184" t="s">
        <v>366</v>
      </c>
      <c r="B744" s="184" t="s">
        <v>504</v>
      </c>
      <c r="C744" s="184" t="s">
        <v>1287</v>
      </c>
      <c r="D744" s="184" t="s">
        <v>369</v>
      </c>
      <c r="E744" s="184" t="s">
        <v>370</v>
      </c>
      <c r="F744" s="299">
        <v>42025</v>
      </c>
      <c r="G744" s="184" t="s">
        <v>371</v>
      </c>
      <c r="H744" s="714">
        <v>9.0500000000000007</v>
      </c>
      <c r="I744" s="714">
        <v>50.48</v>
      </c>
      <c r="J744" s="714">
        <v>3.95</v>
      </c>
      <c r="K744" s="714">
        <f t="shared" si="11"/>
        <v>5.1000000000000005</v>
      </c>
      <c r="L744" s="175"/>
      <c r="N744" s="182"/>
      <c r="O744" s="183"/>
      <c r="P744" s="183"/>
      <c r="Q744" s="183"/>
    </row>
    <row r="745" spans="1:17" ht="30" x14ac:dyDescent="0.3">
      <c r="A745" s="184" t="s">
        <v>366</v>
      </c>
      <c r="B745" s="184" t="s">
        <v>506</v>
      </c>
      <c r="C745" s="184" t="s">
        <v>1288</v>
      </c>
      <c r="D745" s="184" t="s">
        <v>369</v>
      </c>
      <c r="E745" s="184" t="s">
        <v>370</v>
      </c>
      <c r="F745" s="299">
        <v>42025</v>
      </c>
      <c r="G745" s="184" t="s">
        <v>371</v>
      </c>
      <c r="H745" s="714">
        <v>9.0500000000000007</v>
      </c>
      <c r="I745" s="714">
        <v>50.33</v>
      </c>
      <c r="J745" s="714">
        <v>3.95</v>
      </c>
      <c r="K745" s="714">
        <f t="shared" si="11"/>
        <v>5.1000000000000005</v>
      </c>
      <c r="L745" s="175"/>
      <c r="N745" s="182"/>
      <c r="O745" s="183"/>
      <c r="P745" s="183"/>
      <c r="Q745" s="183"/>
    </row>
    <row r="746" spans="1:17" ht="30" x14ac:dyDescent="0.3">
      <c r="A746" s="184" t="s">
        <v>384</v>
      </c>
      <c r="B746" s="184" t="s">
        <v>385</v>
      </c>
      <c r="C746" s="184" t="s">
        <v>1289</v>
      </c>
      <c r="D746" s="184" t="s">
        <v>369</v>
      </c>
      <c r="E746" s="184" t="s">
        <v>370</v>
      </c>
      <c r="F746" s="299">
        <v>42307</v>
      </c>
      <c r="G746" s="184" t="s">
        <v>371</v>
      </c>
      <c r="H746" s="714">
        <v>9.8000000000000007</v>
      </c>
      <c r="I746" s="714">
        <v>52.1</v>
      </c>
      <c r="J746" s="714">
        <v>4.3899999999999997</v>
      </c>
      <c r="K746" s="714">
        <f t="shared" si="11"/>
        <v>5.410000000000001</v>
      </c>
      <c r="L746" s="175"/>
      <c r="N746" s="182"/>
      <c r="O746" s="183"/>
      <c r="P746" s="183"/>
      <c r="Q746" s="183"/>
    </row>
    <row r="747" spans="1:17" ht="30" x14ac:dyDescent="0.3">
      <c r="A747" s="184" t="s">
        <v>396</v>
      </c>
      <c r="B747" s="184" t="s">
        <v>538</v>
      </c>
      <c r="C747" s="184" t="s">
        <v>1290</v>
      </c>
      <c r="D747" s="184" t="s">
        <v>369</v>
      </c>
      <c r="E747" s="184" t="s">
        <v>370</v>
      </c>
      <c r="F747" s="299">
        <v>42327</v>
      </c>
      <c r="G747" s="184" t="s">
        <v>371</v>
      </c>
      <c r="H747" s="714">
        <v>10</v>
      </c>
      <c r="I747" s="714">
        <v>50.47</v>
      </c>
      <c r="J747" s="714">
        <v>4.29</v>
      </c>
      <c r="K747" s="714">
        <f t="shared" si="11"/>
        <v>5.71</v>
      </c>
      <c r="L747" s="175"/>
      <c r="N747" s="182"/>
      <c r="O747" s="183"/>
      <c r="P747" s="183"/>
      <c r="Q747" s="183"/>
    </row>
    <row r="748" spans="1:17" ht="30" x14ac:dyDescent="0.3">
      <c r="A748" s="184" t="s">
        <v>396</v>
      </c>
      <c r="B748" s="184" t="s">
        <v>556</v>
      </c>
      <c r="C748" s="184" t="s">
        <v>1291</v>
      </c>
      <c r="D748" s="184" t="s">
        <v>369</v>
      </c>
      <c r="E748" s="184" t="s">
        <v>370</v>
      </c>
      <c r="F748" s="299">
        <v>42341</v>
      </c>
      <c r="G748" s="184" t="s">
        <v>371</v>
      </c>
      <c r="H748" s="714">
        <v>10</v>
      </c>
      <c r="I748" s="714">
        <v>52.49</v>
      </c>
      <c r="J748" s="714">
        <v>4.29</v>
      </c>
      <c r="K748" s="714">
        <f t="shared" si="11"/>
        <v>5.71</v>
      </c>
      <c r="L748" s="175"/>
      <c r="N748" s="182"/>
      <c r="O748" s="183"/>
      <c r="P748" s="183"/>
      <c r="Q748" s="183"/>
    </row>
    <row r="749" spans="1:17" ht="30" x14ac:dyDescent="0.3">
      <c r="A749" s="184" t="s">
        <v>441</v>
      </c>
      <c r="B749" s="184" t="s">
        <v>442</v>
      </c>
      <c r="C749" s="184" t="s">
        <v>1292</v>
      </c>
      <c r="D749" s="184" t="s">
        <v>369</v>
      </c>
      <c r="E749" s="184" t="s">
        <v>370</v>
      </c>
      <c r="F749" s="299">
        <v>42416</v>
      </c>
      <c r="G749" s="184" t="s">
        <v>371</v>
      </c>
      <c r="H749" s="714">
        <v>9.5</v>
      </c>
      <c r="I749" s="714">
        <v>56.51</v>
      </c>
      <c r="J749" s="714">
        <v>4.2699999999999996</v>
      </c>
      <c r="K749" s="714">
        <f t="shared" si="11"/>
        <v>5.23</v>
      </c>
      <c r="L749" s="175"/>
      <c r="N749" s="182"/>
      <c r="O749" s="183"/>
      <c r="P749" s="183"/>
      <c r="Q749" s="183"/>
    </row>
    <row r="750" spans="1:17" ht="30" x14ac:dyDescent="0.3">
      <c r="A750" s="184" t="s">
        <v>1072</v>
      </c>
      <c r="B750" s="184" t="s">
        <v>464</v>
      </c>
      <c r="C750" s="184" t="s">
        <v>1293</v>
      </c>
      <c r="D750" s="184" t="s">
        <v>369</v>
      </c>
      <c r="E750" s="184" t="s">
        <v>370</v>
      </c>
      <c r="F750" s="299">
        <v>42429</v>
      </c>
      <c r="G750" s="184" t="s">
        <v>371</v>
      </c>
      <c r="H750" s="714">
        <v>9.4</v>
      </c>
      <c r="I750" s="714">
        <v>50</v>
      </c>
      <c r="J750" s="714">
        <v>4.2699999999999996</v>
      </c>
      <c r="K750" s="714">
        <f t="shared" si="11"/>
        <v>5.1300000000000008</v>
      </c>
      <c r="L750" s="175"/>
      <c r="N750" s="182"/>
      <c r="O750" s="183"/>
      <c r="P750" s="183"/>
      <c r="Q750" s="183"/>
    </row>
    <row r="751" spans="1:17" ht="30" x14ac:dyDescent="0.3">
      <c r="A751" s="184" t="s">
        <v>384</v>
      </c>
      <c r="B751" s="184" t="s">
        <v>1234</v>
      </c>
      <c r="C751" s="184" t="s">
        <v>1294</v>
      </c>
      <c r="D751" s="184" t="s">
        <v>369</v>
      </c>
      <c r="E751" s="184" t="s">
        <v>370</v>
      </c>
      <c r="F751" s="299">
        <v>42489</v>
      </c>
      <c r="G751" s="184" t="s">
        <v>371</v>
      </c>
      <c r="H751" s="714">
        <v>9.8000000000000007</v>
      </c>
      <c r="I751" s="714">
        <v>52.17</v>
      </c>
      <c r="J751" s="714">
        <v>4.16</v>
      </c>
      <c r="K751" s="714">
        <f t="shared" si="11"/>
        <v>5.6400000000000006</v>
      </c>
      <c r="L751" s="175"/>
      <c r="N751" s="182"/>
      <c r="O751" s="183"/>
      <c r="P751" s="183"/>
      <c r="Q751" s="183"/>
    </row>
    <row r="752" spans="1:17" ht="30" x14ac:dyDescent="0.3">
      <c r="A752" s="184" t="s">
        <v>555</v>
      </c>
      <c r="B752" s="184" t="s">
        <v>525</v>
      </c>
      <c r="C752" s="184" t="s">
        <v>1295</v>
      </c>
      <c r="D752" s="184" t="s">
        <v>369</v>
      </c>
      <c r="E752" s="184" t="s">
        <v>370</v>
      </c>
      <c r="F752" s="299">
        <v>42495</v>
      </c>
      <c r="G752" s="184" t="s">
        <v>371</v>
      </c>
      <c r="H752" s="714">
        <v>9.49</v>
      </c>
      <c r="I752" s="714">
        <v>50</v>
      </c>
      <c r="J752" s="714">
        <v>4.16</v>
      </c>
      <c r="K752" s="714">
        <f t="shared" si="11"/>
        <v>5.33</v>
      </c>
      <c r="L752" s="175"/>
      <c r="N752" s="182"/>
      <c r="O752" s="183"/>
      <c r="P752" s="183"/>
      <c r="Q752" s="183"/>
    </row>
    <row r="753" spans="1:17" ht="30" x14ac:dyDescent="0.3">
      <c r="A753" s="184" t="s">
        <v>377</v>
      </c>
      <c r="B753" s="184" t="s">
        <v>447</v>
      </c>
      <c r="C753" s="184" t="s">
        <v>1296</v>
      </c>
      <c r="D753" s="184" t="s">
        <v>369</v>
      </c>
      <c r="E753" s="184" t="s">
        <v>370</v>
      </c>
      <c r="F753" s="299">
        <v>42524</v>
      </c>
      <c r="G753" s="184" t="s">
        <v>371</v>
      </c>
      <c r="H753" s="714">
        <v>9.65</v>
      </c>
      <c r="I753" s="714">
        <v>51.9</v>
      </c>
      <c r="J753" s="714">
        <v>4</v>
      </c>
      <c r="K753" s="714">
        <f t="shared" si="11"/>
        <v>5.65</v>
      </c>
      <c r="L753" s="175"/>
      <c r="N753" s="182"/>
      <c r="O753" s="183"/>
      <c r="P753" s="183"/>
      <c r="Q753" s="183"/>
    </row>
    <row r="754" spans="1:17" ht="30" x14ac:dyDescent="0.3">
      <c r="A754" s="184" t="s">
        <v>1119</v>
      </c>
      <c r="B754" s="184" t="s">
        <v>1225</v>
      </c>
      <c r="C754" s="184" t="s">
        <v>1297</v>
      </c>
      <c r="D754" s="184" t="s">
        <v>369</v>
      </c>
      <c r="E754" s="184" t="s">
        <v>370</v>
      </c>
      <c r="F754" s="299">
        <v>42640</v>
      </c>
      <c r="G754" s="184" t="s">
        <v>371</v>
      </c>
      <c r="H754" s="714">
        <v>9.5</v>
      </c>
      <c r="I754" s="714">
        <v>60.1</v>
      </c>
      <c r="J754" s="714">
        <v>3.59</v>
      </c>
      <c r="K754" s="714">
        <f t="shared" si="11"/>
        <v>5.91</v>
      </c>
      <c r="L754" s="175"/>
      <c r="N754" s="182"/>
      <c r="O754" s="183"/>
      <c r="P754" s="183"/>
      <c r="Q754" s="183"/>
    </row>
    <row r="755" spans="1:17" ht="30" x14ac:dyDescent="0.3">
      <c r="A755" s="184" t="s">
        <v>555</v>
      </c>
      <c r="B755" s="184" t="s">
        <v>698</v>
      </c>
      <c r="C755" s="184" t="s">
        <v>1298</v>
      </c>
      <c r="D755" s="184" t="s">
        <v>369</v>
      </c>
      <c r="E755" s="184" t="s">
        <v>370</v>
      </c>
      <c r="F755" s="299">
        <v>42642</v>
      </c>
      <c r="G755" s="184" t="s">
        <v>371</v>
      </c>
      <c r="H755" s="714">
        <v>9.11</v>
      </c>
      <c r="I755" s="714">
        <v>50.32</v>
      </c>
      <c r="J755" s="714">
        <v>3.59</v>
      </c>
      <c r="K755" s="714">
        <f t="shared" si="11"/>
        <v>5.52</v>
      </c>
      <c r="L755" s="175"/>
      <c r="N755" s="182"/>
      <c r="O755" s="183"/>
      <c r="P755" s="183"/>
      <c r="Q755" s="183"/>
    </row>
    <row r="756" spans="1:17" ht="30" x14ac:dyDescent="0.3">
      <c r="A756" s="184" t="s">
        <v>396</v>
      </c>
      <c r="B756" s="184" t="s">
        <v>397</v>
      </c>
      <c r="C756" s="184" t="s">
        <v>1299</v>
      </c>
      <c r="D756" s="184" t="s">
        <v>369</v>
      </c>
      <c r="E756" s="184" t="s">
        <v>370</v>
      </c>
      <c r="F756" s="299">
        <v>42683</v>
      </c>
      <c r="G756" s="184" t="s">
        <v>371</v>
      </c>
      <c r="H756" s="714">
        <v>9.8000000000000007</v>
      </c>
      <c r="I756" s="714">
        <v>57.16</v>
      </c>
      <c r="J756" s="714">
        <v>3.66</v>
      </c>
      <c r="K756" s="714">
        <f t="shared" si="11"/>
        <v>6.1400000000000006</v>
      </c>
      <c r="L756" s="175"/>
    </row>
    <row r="757" spans="1:17" ht="30" x14ac:dyDescent="0.3">
      <c r="A757" s="184" t="s">
        <v>521</v>
      </c>
      <c r="B757" s="184" t="s">
        <v>522</v>
      </c>
      <c r="C757" s="184" t="s">
        <v>1300</v>
      </c>
      <c r="D757" s="184" t="s">
        <v>369</v>
      </c>
      <c r="E757" s="184" t="s">
        <v>370</v>
      </c>
      <c r="F757" s="299">
        <v>42713</v>
      </c>
      <c r="G757" s="184" t="s">
        <v>371</v>
      </c>
      <c r="H757" s="714">
        <v>10.1</v>
      </c>
      <c r="I757" s="714">
        <v>38.65</v>
      </c>
      <c r="J757" s="714">
        <v>3.77</v>
      </c>
      <c r="K757" s="714">
        <f t="shared" si="11"/>
        <v>6.33</v>
      </c>
      <c r="L757" s="175"/>
    </row>
    <row r="758" spans="1:17" ht="30" x14ac:dyDescent="0.3">
      <c r="A758" s="184" t="s">
        <v>490</v>
      </c>
      <c r="B758" s="184" t="s">
        <v>378</v>
      </c>
      <c r="C758" s="184" t="s">
        <v>1301</v>
      </c>
      <c r="D758" s="184" t="s">
        <v>369</v>
      </c>
      <c r="E758" s="184" t="s">
        <v>370</v>
      </c>
      <c r="F758" s="299">
        <v>42795</v>
      </c>
      <c r="G758" s="184" t="s">
        <v>371</v>
      </c>
      <c r="H758" s="714">
        <v>9.25</v>
      </c>
      <c r="I758" s="714">
        <v>55.7</v>
      </c>
      <c r="J758" s="714">
        <v>4.1399999999999997</v>
      </c>
      <c r="K758" s="714">
        <f t="shared" si="11"/>
        <v>5.1100000000000003</v>
      </c>
      <c r="L758" s="175"/>
    </row>
    <row r="759" spans="1:17" ht="30" x14ac:dyDescent="0.3">
      <c r="A759" s="184" t="s">
        <v>403</v>
      </c>
      <c r="B759" s="184" t="s">
        <v>422</v>
      </c>
      <c r="C759" s="184" t="s">
        <v>1302</v>
      </c>
      <c r="D759" s="184" t="s">
        <v>369</v>
      </c>
      <c r="E759" s="184" t="s">
        <v>370</v>
      </c>
      <c r="F759" s="299">
        <v>42845</v>
      </c>
      <c r="G759" s="184" t="s">
        <v>371</v>
      </c>
      <c r="H759" s="714">
        <v>8.6999999999999993</v>
      </c>
      <c r="I759" s="714">
        <v>42.9</v>
      </c>
      <c r="J759" s="714">
        <v>4.2300000000000004</v>
      </c>
      <c r="K759" s="714">
        <f t="shared" si="11"/>
        <v>4.4699999999999989</v>
      </c>
      <c r="L759" s="175"/>
    </row>
    <row r="760" spans="1:17" ht="30" x14ac:dyDescent="0.3">
      <c r="A760" s="184" t="s">
        <v>463</v>
      </c>
      <c r="B760" s="184" t="s">
        <v>484</v>
      </c>
      <c r="C760" s="184" t="s">
        <v>1303</v>
      </c>
      <c r="D760" s="184" t="s">
        <v>369</v>
      </c>
      <c r="E760" s="184" t="s">
        <v>370</v>
      </c>
      <c r="F760" s="299">
        <v>42853</v>
      </c>
      <c r="G760" s="184" t="s">
        <v>371</v>
      </c>
      <c r="H760" s="714">
        <v>9.5</v>
      </c>
      <c r="I760" s="714">
        <v>50</v>
      </c>
      <c r="J760" s="714">
        <v>4.2300000000000004</v>
      </c>
      <c r="K760" s="714">
        <f t="shared" si="11"/>
        <v>5.27</v>
      </c>
      <c r="L760" s="175"/>
    </row>
    <row r="761" spans="1:17" ht="30" x14ac:dyDescent="0.3">
      <c r="A761" s="184" t="s">
        <v>521</v>
      </c>
      <c r="B761" s="184" t="s">
        <v>707</v>
      </c>
      <c r="C761" s="184" t="s">
        <v>1304</v>
      </c>
      <c r="D761" s="184" t="s">
        <v>369</v>
      </c>
      <c r="E761" s="184" t="s">
        <v>370</v>
      </c>
      <c r="F761" s="299">
        <v>42947</v>
      </c>
      <c r="G761" s="184" t="s">
        <v>371</v>
      </c>
      <c r="H761" s="714">
        <v>10.1</v>
      </c>
      <c r="I761" s="714">
        <v>41.27</v>
      </c>
      <c r="J761" s="714">
        <v>3.94</v>
      </c>
      <c r="K761" s="714">
        <f t="shared" si="11"/>
        <v>6.16</v>
      </c>
      <c r="L761" s="175"/>
    </row>
    <row r="762" spans="1:17" ht="30" x14ac:dyDescent="0.3">
      <c r="A762" s="184" t="s">
        <v>1305</v>
      </c>
      <c r="B762" s="184" t="s">
        <v>1306</v>
      </c>
      <c r="C762" s="184" t="s">
        <v>1307</v>
      </c>
      <c r="D762" s="184" t="s">
        <v>369</v>
      </c>
      <c r="E762" s="184" t="s">
        <v>370</v>
      </c>
      <c r="F762" s="299">
        <v>43000</v>
      </c>
      <c r="G762" s="184" t="s">
        <v>371</v>
      </c>
      <c r="H762" s="714">
        <v>11.88</v>
      </c>
      <c r="I762" s="714">
        <v>51.81</v>
      </c>
      <c r="J762" s="714">
        <v>3.86</v>
      </c>
      <c r="K762" s="714">
        <f t="shared" si="11"/>
        <v>8.0200000000000014</v>
      </c>
      <c r="L762" s="175"/>
    </row>
    <row r="763" spans="1:17" ht="30" x14ac:dyDescent="0.3">
      <c r="A763" s="184" t="s">
        <v>396</v>
      </c>
      <c r="B763" s="184" t="s">
        <v>556</v>
      </c>
      <c r="C763" s="184" t="s">
        <v>1308</v>
      </c>
      <c r="D763" s="184" t="s">
        <v>369</v>
      </c>
      <c r="E763" s="184" t="s">
        <v>370</v>
      </c>
      <c r="F763" s="299">
        <v>43076</v>
      </c>
      <c r="G763" s="184" t="s">
        <v>371</v>
      </c>
      <c r="H763" s="714">
        <v>9.8000000000000007</v>
      </c>
      <c r="I763" s="714">
        <v>51.45</v>
      </c>
      <c r="J763" s="714">
        <v>3.91</v>
      </c>
      <c r="K763" s="714">
        <f t="shared" si="11"/>
        <v>5.8900000000000006</v>
      </c>
      <c r="L763" s="175"/>
    </row>
    <row r="764" spans="1:17" ht="30" x14ac:dyDescent="0.3">
      <c r="A764" s="184" t="s">
        <v>366</v>
      </c>
      <c r="B764" s="184" t="s">
        <v>367</v>
      </c>
      <c r="C764" s="184" t="s">
        <v>1309</v>
      </c>
      <c r="D764" s="184" t="s">
        <v>369</v>
      </c>
      <c r="E764" s="184" t="s">
        <v>370</v>
      </c>
      <c r="F764" s="299">
        <v>43131</v>
      </c>
      <c r="G764" s="184" t="s">
        <v>371</v>
      </c>
      <c r="H764" s="714">
        <v>9.8000000000000007</v>
      </c>
      <c r="I764" s="714">
        <v>52</v>
      </c>
      <c r="J764" s="714">
        <v>3.79</v>
      </c>
      <c r="K764" s="714">
        <f t="shared" si="11"/>
        <v>6.0100000000000007</v>
      </c>
      <c r="L764" s="175"/>
    </row>
    <row r="765" spans="1:17" ht="30" x14ac:dyDescent="0.3">
      <c r="A765" s="184" t="s">
        <v>571</v>
      </c>
      <c r="B765" s="184" t="s">
        <v>572</v>
      </c>
      <c r="C765" s="184" t="s">
        <v>1310</v>
      </c>
      <c r="D765" s="184" t="s">
        <v>369</v>
      </c>
      <c r="E765" s="184" t="s">
        <v>370</v>
      </c>
      <c r="F765" s="299">
        <v>43152</v>
      </c>
      <c r="G765" s="184" t="s">
        <v>371</v>
      </c>
      <c r="H765" s="714">
        <v>9.8000000000000007</v>
      </c>
      <c r="I765" s="714">
        <v>54.16</v>
      </c>
      <c r="J765" s="714">
        <v>3.86</v>
      </c>
      <c r="K765" s="714">
        <f t="shared" si="11"/>
        <v>5.9400000000000013</v>
      </c>
      <c r="L765" s="175"/>
    </row>
    <row r="766" spans="1:17" ht="30" x14ac:dyDescent="0.3">
      <c r="A766" s="184" t="s">
        <v>571</v>
      </c>
      <c r="B766" s="184" t="s">
        <v>139</v>
      </c>
      <c r="C766" s="184" t="s">
        <v>1311</v>
      </c>
      <c r="D766" s="184" t="s">
        <v>369</v>
      </c>
      <c r="E766" s="184" t="s">
        <v>370</v>
      </c>
      <c r="F766" s="299">
        <v>43152</v>
      </c>
      <c r="G766" s="184" t="s">
        <v>371</v>
      </c>
      <c r="H766" s="714">
        <v>9.8000000000000007</v>
      </c>
      <c r="I766" s="714">
        <v>54.16</v>
      </c>
      <c r="J766" s="714">
        <v>3.86</v>
      </c>
      <c r="K766" s="714">
        <f t="shared" si="11"/>
        <v>5.9400000000000013</v>
      </c>
      <c r="L766" s="175"/>
    </row>
    <row r="767" spans="1:17" ht="30" x14ac:dyDescent="0.3">
      <c r="A767" s="184" t="s">
        <v>1312</v>
      </c>
      <c r="B767" s="184" t="s">
        <v>1313</v>
      </c>
      <c r="C767" s="184" t="s">
        <v>1314</v>
      </c>
      <c r="D767" s="184" t="s">
        <v>369</v>
      </c>
      <c r="E767" s="184" t="s">
        <v>370</v>
      </c>
      <c r="F767" s="299">
        <v>43159</v>
      </c>
      <c r="G767" s="184" t="s">
        <v>371</v>
      </c>
      <c r="H767" s="714">
        <v>9.5</v>
      </c>
      <c r="I767" s="714">
        <v>50</v>
      </c>
      <c r="J767" s="714">
        <v>3.86</v>
      </c>
      <c r="K767" s="714">
        <f t="shared" si="11"/>
        <v>5.6400000000000006</v>
      </c>
      <c r="L767" s="175"/>
    </row>
    <row r="768" spans="1:17" ht="30" x14ac:dyDescent="0.3">
      <c r="A768" s="184" t="s">
        <v>494</v>
      </c>
      <c r="B768" s="184" t="s">
        <v>464</v>
      </c>
      <c r="C768" s="184" t="s">
        <v>1315</v>
      </c>
      <c r="D768" s="184" t="s">
        <v>369</v>
      </c>
      <c r="E768" s="184" t="s">
        <v>370</v>
      </c>
      <c r="F768" s="299">
        <v>43216</v>
      </c>
      <c r="G768" s="184" t="s">
        <v>371</v>
      </c>
      <c r="H768" s="714">
        <v>9.5</v>
      </c>
      <c r="I768" s="714">
        <v>48.5</v>
      </c>
      <c r="J768" s="714">
        <v>4.13</v>
      </c>
      <c r="K768" s="714">
        <f t="shared" si="11"/>
        <v>5.37</v>
      </c>
      <c r="L768" s="175"/>
    </row>
    <row r="769" spans="1:33" ht="30" x14ac:dyDescent="0.3">
      <c r="A769" s="184" t="s">
        <v>1183</v>
      </c>
      <c r="B769" s="184" t="s">
        <v>1184</v>
      </c>
      <c r="C769" s="184" t="s">
        <v>1316</v>
      </c>
      <c r="D769" s="184" t="s">
        <v>369</v>
      </c>
      <c r="E769" s="184" t="s">
        <v>370</v>
      </c>
      <c r="F769" s="299">
        <v>43217</v>
      </c>
      <c r="G769" s="184" t="s">
        <v>371</v>
      </c>
      <c r="H769" s="714">
        <v>9.3000000000000007</v>
      </c>
      <c r="I769" s="714">
        <v>49.21</v>
      </c>
      <c r="J769" s="714">
        <v>4.13</v>
      </c>
      <c r="K769" s="714">
        <f t="shared" si="11"/>
        <v>5.1700000000000008</v>
      </c>
      <c r="L769" s="175"/>
    </row>
    <row r="770" spans="1:33" ht="30" x14ac:dyDescent="0.3">
      <c r="A770" s="184" t="s">
        <v>469</v>
      </c>
      <c r="B770" s="184" t="s">
        <v>482</v>
      </c>
      <c r="C770" s="184" t="s">
        <v>1317</v>
      </c>
      <c r="D770" s="184" t="s">
        <v>369</v>
      </c>
      <c r="E770" s="184" t="s">
        <v>370</v>
      </c>
      <c r="F770" s="299">
        <v>43223</v>
      </c>
      <c r="G770" s="184" t="s">
        <v>371</v>
      </c>
      <c r="H770" s="714">
        <v>9.6999999999999993</v>
      </c>
      <c r="I770" s="714">
        <v>52.57</v>
      </c>
      <c r="J770" s="714">
        <v>4.13</v>
      </c>
      <c r="K770" s="714">
        <f t="shared" si="11"/>
        <v>5.5699999999999994</v>
      </c>
      <c r="L770" s="175"/>
    </row>
    <row r="771" spans="1:33" ht="30" x14ac:dyDescent="0.3">
      <c r="A771" s="184" t="s">
        <v>521</v>
      </c>
      <c r="B771" s="184" t="s">
        <v>522</v>
      </c>
      <c r="C771" s="184" t="s">
        <v>1318</v>
      </c>
      <c r="D771" s="184" t="s">
        <v>369</v>
      </c>
      <c r="E771" s="184" t="s">
        <v>370</v>
      </c>
      <c r="F771" s="299">
        <v>43356</v>
      </c>
      <c r="G771" s="184" t="s">
        <v>371</v>
      </c>
      <c r="H771" s="714">
        <v>10</v>
      </c>
      <c r="I771" s="714">
        <v>38.299999999999997</v>
      </c>
      <c r="J771" s="714">
        <v>4.2699999999999996</v>
      </c>
      <c r="K771" s="714">
        <f t="shared" si="11"/>
        <v>5.73</v>
      </c>
      <c r="L771" s="175"/>
    </row>
    <row r="772" spans="1:33" ht="30" x14ac:dyDescent="0.3">
      <c r="A772" s="184" t="s">
        <v>384</v>
      </c>
      <c r="B772" s="184" t="s">
        <v>653</v>
      </c>
      <c r="C772" s="184" t="s">
        <v>1319</v>
      </c>
      <c r="D772" s="184" t="s">
        <v>369</v>
      </c>
      <c r="E772" s="184" t="s">
        <v>370</v>
      </c>
      <c r="F772" s="299">
        <v>43371</v>
      </c>
      <c r="G772" s="184" t="s">
        <v>371</v>
      </c>
      <c r="H772" s="714">
        <v>9.5</v>
      </c>
      <c r="I772" s="714">
        <v>53.04</v>
      </c>
      <c r="J772" s="714">
        <v>4.26</v>
      </c>
      <c r="K772" s="714">
        <f t="shared" si="11"/>
        <v>5.24</v>
      </c>
      <c r="L772" s="175"/>
    </row>
    <row r="773" spans="1:33" ht="30" x14ac:dyDescent="0.3">
      <c r="A773" s="184" t="s">
        <v>384</v>
      </c>
      <c r="B773" s="184" t="s">
        <v>669</v>
      </c>
      <c r="C773" s="184" t="s">
        <v>1320</v>
      </c>
      <c r="D773" s="184" t="s">
        <v>369</v>
      </c>
      <c r="E773" s="184" t="s">
        <v>370</v>
      </c>
      <c r="F773" s="299">
        <v>43371</v>
      </c>
      <c r="G773" s="184" t="s">
        <v>371</v>
      </c>
      <c r="H773" s="714">
        <v>9.5</v>
      </c>
      <c r="I773" s="714">
        <v>53.04</v>
      </c>
      <c r="J773" s="714">
        <v>4.26</v>
      </c>
      <c r="K773" s="714">
        <f t="shared" si="11"/>
        <v>5.24</v>
      </c>
      <c r="L773" s="175"/>
    </row>
    <row r="774" spans="1:33" ht="30" x14ac:dyDescent="0.3">
      <c r="A774" s="184" t="s">
        <v>679</v>
      </c>
      <c r="B774" s="184" t="s">
        <v>680</v>
      </c>
      <c r="C774" s="184" t="s">
        <v>1321</v>
      </c>
      <c r="D774" s="184" t="s">
        <v>369</v>
      </c>
      <c r="E774" s="184" t="s">
        <v>370</v>
      </c>
      <c r="F774" s="299">
        <v>43388</v>
      </c>
      <c r="G774" s="184" t="s">
        <v>371</v>
      </c>
      <c r="H774" s="714">
        <v>9.8000000000000007</v>
      </c>
      <c r="I774" s="714">
        <v>49.23</v>
      </c>
      <c r="J774" s="714">
        <v>4.26</v>
      </c>
      <c r="K774" s="714">
        <f t="shared" si="11"/>
        <v>5.5400000000000009</v>
      </c>
      <c r="L774" s="175"/>
    </row>
    <row r="775" spans="1:33" ht="30" x14ac:dyDescent="0.3">
      <c r="A775" s="184" t="s">
        <v>555</v>
      </c>
      <c r="B775" s="184" t="s">
        <v>698</v>
      </c>
      <c r="C775" s="184" t="s">
        <v>1322</v>
      </c>
      <c r="D775" s="184" t="s">
        <v>369</v>
      </c>
      <c r="E775" s="184" t="s">
        <v>370</v>
      </c>
      <c r="F775" s="299">
        <v>43412</v>
      </c>
      <c r="G775" s="184" t="s">
        <v>371</v>
      </c>
      <c r="H775" s="714">
        <v>9.6999999999999993</v>
      </c>
      <c r="I775" s="714">
        <v>50.9</v>
      </c>
      <c r="J775" s="714">
        <v>4.32</v>
      </c>
      <c r="K775" s="714">
        <f t="shared" ref="K775:K838" si="12">H775-J775</f>
        <v>5.379999999999999</v>
      </c>
      <c r="L775" s="175"/>
    </row>
    <row r="776" spans="1:33" ht="30" x14ac:dyDescent="0.3">
      <c r="A776" s="184" t="s">
        <v>377</v>
      </c>
      <c r="B776" s="184" t="s">
        <v>378</v>
      </c>
      <c r="C776" s="184" t="s">
        <v>1323</v>
      </c>
      <c r="D776" s="184" t="s">
        <v>369</v>
      </c>
      <c r="E776" s="184" t="s">
        <v>370</v>
      </c>
      <c r="F776" s="299">
        <v>43445</v>
      </c>
      <c r="G776" s="184" t="s">
        <v>371</v>
      </c>
      <c r="H776" s="714">
        <v>9.6999999999999993</v>
      </c>
      <c r="I776" s="714">
        <v>51.69</v>
      </c>
      <c r="J776" s="714">
        <v>4.45</v>
      </c>
      <c r="K776" s="714">
        <f t="shared" si="12"/>
        <v>5.2499999999999991</v>
      </c>
      <c r="L776" s="175"/>
    </row>
    <row r="777" spans="1:33" ht="30" x14ac:dyDescent="0.3">
      <c r="A777" s="184" t="s">
        <v>441</v>
      </c>
      <c r="B777" s="184" t="s">
        <v>442</v>
      </c>
      <c r="C777" s="184" t="s">
        <v>1324</v>
      </c>
      <c r="D777" s="184" t="s">
        <v>369</v>
      </c>
      <c r="E777" s="184" t="s">
        <v>370</v>
      </c>
      <c r="F777" s="299">
        <v>43455</v>
      </c>
      <c r="G777" s="184" t="s">
        <v>371</v>
      </c>
      <c r="H777" s="714">
        <v>9.35</v>
      </c>
      <c r="I777" s="714">
        <v>54.6</v>
      </c>
      <c r="J777" s="714">
        <v>4.5199999999999996</v>
      </c>
      <c r="K777" s="714">
        <f t="shared" si="12"/>
        <v>4.83</v>
      </c>
      <c r="L777" s="175"/>
    </row>
    <row r="778" spans="1:33" ht="30" x14ac:dyDescent="0.3">
      <c r="A778" s="184" t="s">
        <v>475</v>
      </c>
      <c r="B778" s="184" t="s">
        <v>476</v>
      </c>
      <c r="C778" s="184" t="s">
        <v>1325</v>
      </c>
      <c r="D778" s="184" t="s">
        <v>369</v>
      </c>
      <c r="E778" s="184" t="s">
        <v>370</v>
      </c>
      <c r="F778" s="299">
        <v>43458</v>
      </c>
      <c r="G778" s="184" t="s">
        <v>371</v>
      </c>
      <c r="H778" s="714">
        <v>9.25</v>
      </c>
      <c r="I778" s="714">
        <v>49.66</v>
      </c>
      <c r="J778" s="714">
        <v>4.5199999999999996</v>
      </c>
      <c r="K778" s="714">
        <f t="shared" si="12"/>
        <v>4.7300000000000004</v>
      </c>
      <c r="L778" s="175"/>
    </row>
    <row r="779" spans="1:33" ht="30" x14ac:dyDescent="0.3">
      <c r="A779" s="184" t="s">
        <v>475</v>
      </c>
      <c r="B779" s="184" t="s">
        <v>476</v>
      </c>
      <c r="C779" s="184" t="s">
        <v>1326</v>
      </c>
      <c r="D779" s="184" t="s">
        <v>369</v>
      </c>
      <c r="E779" s="184" t="s">
        <v>370</v>
      </c>
      <c r="F779" s="299">
        <v>43458</v>
      </c>
      <c r="G779" s="184" t="s">
        <v>371</v>
      </c>
      <c r="H779" s="714">
        <v>9.25</v>
      </c>
      <c r="I779" s="714">
        <v>49.66</v>
      </c>
      <c r="J779" s="714">
        <v>4.5199999999999996</v>
      </c>
      <c r="K779" s="714">
        <f t="shared" si="12"/>
        <v>4.7300000000000004</v>
      </c>
      <c r="L779" s="175"/>
    </row>
    <row r="780" spans="1:33" ht="30" x14ac:dyDescent="0.3">
      <c r="A780" s="184" t="s">
        <v>377</v>
      </c>
      <c r="B780" s="184" t="s">
        <v>447</v>
      </c>
      <c r="C780" s="184" t="s">
        <v>1327</v>
      </c>
      <c r="D780" s="184" t="s">
        <v>369</v>
      </c>
      <c r="E780" s="184" t="s">
        <v>370</v>
      </c>
      <c r="F780" s="299">
        <v>43469</v>
      </c>
      <c r="G780" s="184" t="s">
        <v>371</v>
      </c>
      <c r="H780" s="714">
        <v>9.8000000000000007</v>
      </c>
      <c r="I780" s="714">
        <v>52.85</v>
      </c>
      <c r="J780" s="714">
        <v>4.5199999999999996</v>
      </c>
      <c r="K780" s="714">
        <f t="shared" si="12"/>
        <v>5.2800000000000011</v>
      </c>
      <c r="L780" s="175"/>
      <c r="Z780" s="81"/>
      <c r="AA780" s="81"/>
      <c r="AB780" s="81"/>
      <c r="AC780" s="81"/>
      <c r="AD780" s="81"/>
      <c r="AE780" s="81"/>
      <c r="AF780" s="81"/>
      <c r="AG780" s="81"/>
    </row>
    <row r="781" spans="1:33" ht="30" x14ac:dyDescent="0.3">
      <c r="A781" s="184" t="s">
        <v>469</v>
      </c>
      <c r="B781" s="184" t="s">
        <v>482</v>
      </c>
      <c r="C781" s="184" t="s">
        <v>1328</v>
      </c>
      <c r="D781" s="184" t="s">
        <v>369</v>
      </c>
      <c r="E781" s="184" t="s">
        <v>370</v>
      </c>
      <c r="F781" s="299">
        <v>43592</v>
      </c>
      <c r="G781" s="717" t="s">
        <v>371</v>
      </c>
      <c r="H781" s="185">
        <v>9.65</v>
      </c>
      <c r="I781" s="718">
        <v>58.06</v>
      </c>
      <c r="J781" s="714">
        <v>4.16</v>
      </c>
      <c r="K781" s="714">
        <f t="shared" si="12"/>
        <v>5.49</v>
      </c>
      <c r="L781" s="175"/>
      <c r="Z781" s="81"/>
      <c r="AA781" s="81"/>
      <c r="AB781" s="81"/>
      <c r="AC781" s="81"/>
      <c r="AD781" s="81"/>
      <c r="AE781" s="81"/>
      <c r="AF781" s="81"/>
      <c r="AG781" s="81"/>
    </row>
    <row r="782" spans="1:33" ht="30" x14ac:dyDescent="0.3">
      <c r="A782" s="184" t="s">
        <v>521</v>
      </c>
      <c r="B782" s="184" t="s">
        <v>707</v>
      </c>
      <c r="C782" s="184" t="s">
        <v>1329</v>
      </c>
      <c r="D782" s="184" t="s">
        <v>369</v>
      </c>
      <c r="E782" s="184" t="s">
        <v>370</v>
      </c>
      <c r="F782" s="299">
        <v>43734</v>
      </c>
      <c r="G782" s="717" t="s">
        <v>371</v>
      </c>
      <c r="H782" s="185">
        <v>9.9</v>
      </c>
      <c r="I782" s="718">
        <v>41.78</v>
      </c>
      <c r="J782" s="714">
        <v>3.29</v>
      </c>
      <c r="K782" s="714">
        <f t="shared" si="12"/>
        <v>6.61</v>
      </c>
      <c r="L782" s="175"/>
    </row>
    <row r="783" spans="1:33" ht="30" x14ac:dyDescent="0.3">
      <c r="A783" s="184" t="s">
        <v>366</v>
      </c>
      <c r="B783" s="184" t="s">
        <v>367</v>
      </c>
      <c r="C783" s="184" t="s">
        <v>1330</v>
      </c>
      <c r="D783" s="184" t="s">
        <v>369</v>
      </c>
      <c r="E783" s="184" t="s">
        <v>370</v>
      </c>
      <c r="F783" s="299">
        <v>43740</v>
      </c>
      <c r="G783" s="184" t="s">
        <v>371</v>
      </c>
      <c r="H783" s="185">
        <v>9.73</v>
      </c>
      <c r="I783" s="185">
        <v>54.2</v>
      </c>
      <c r="J783" s="714">
        <v>3.29</v>
      </c>
      <c r="K783" s="714">
        <f t="shared" si="12"/>
        <v>6.44</v>
      </c>
      <c r="L783" s="175"/>
    </row>
    <row r="784" spans="1:33" ht="30" x14ac:dyDescent="0.3">
      <c r="A784" s="184" t="s">
        <v>481</v>
      </c>
      <c r="B784" s="184" t="s">
        <v>529</v>
      </c>
      <c r="C784" s="184" t="s">
        <v>1331</v>
      </c>
      <c r="D784" s="184" t="s">
        <v>369</v>
      </c>
      <c r="E784" s="184" t="s">
        <v>370</v>
      </c>
      <c r="F784" s="299">
        <v>43776</v>
      </c>
      <c r="G784" s="184" t="s">
        <v>371</v>
      </c>
      <c r="H784" s="185">
        <v>9.35</v>
      </c>
      <c r="I784" s="185">
        <v>50</v>
      </c>
      <c r="J784" s="714">
        <v>3.37</v>
      </c>
      <c r="K784" s="714">
        <f t="shared" si="12"/>
        <v>5.9799999999999995</v>
      </c>
      <c r="L784" s="175"/>
    </row>
    <row r="785" spans="1:33" ht="30" x14ac:dyDescent="0.3">
      <c r="A785" s="184" t="s">
        <v>377</v>
      </c>
      <c r="B785" s="184" t="s">
        <v>1262</v>
      </c>
      <c r="C785" s="184" t="s">
        <v>1332</v>
      </c>
      <c r="D785" s="184" t="s">
        <v>369</v>
      </c>
      <c r="E785" s="184" t="s">
        <v>370</v>
      </c>
      <c r="F785" s="299">
        <v>43817</v>
      </c>
      <c r="G785" s="184" t="s">
        <v>371</v>
      </c>
      <c r="H785" s="185">
        <v>9.6</v>
      </c>
      <c r="I785" s="185">
        <v>52.9</v>
      </c>
      <c r="J785" s="714">
        <v>3.42</v>
      </c>
      <c r="K785" s="714">
        <f t="shared" si="12"/>
        <v>6.18</v>
      </c>
      <c r="L785" s="175"/>
    </row>
    <row r="786" spans="1:33" ht="30" x14ac:dyDescent="0.3">
      <c r="A786" s="184" t="s">
        <v>381</v>
      </c>
      <c r="B786" s="184" t="s">
        <v>382</v>
      </c>
      <c r="C786" s="184" t="s">
        <v>1333</v>
      </c>
      <c r="D786" s="184" t="s">
        <v>369</v>
      </c>
      <c r="E786" s="184" t="s">
        <v>370</v>
      </c>
      <c r="F786" s="299">
        <v>43818</v>
      </c>
      <c r="G786" s="184" t="s">
        <v>371</v>
      </c>
      <c r="H786" s="185">
        <v>10.25</v>
      </c>
      <c r="I786" s="185">
        <v>56</v>
      </c>
      <c r="J786" s="714">
        <v>3.42</v>
      </c>
      <c r="K786" s="714">
        <f t="shared" si="12"/>
        <v>6.83</v>
      </c>
      <c r="L786" s="175"/>
    </row>
    <row r="787" spans="1:33" ht="30" x14ac:dyDescent="0.3">
      <c r="A787" s="184" t="s">
        <v>497</v>
      </c>
      <c r="B787" s="184" t="s">
        <v>513</v>
      </c>
      <c r="C787" s="184" t="s">
        <v>1334</v>
      </c>
      <c r="D787" s="184" t="s">
        <v>369</v>
      </c>
      <c r="E787" s="184" t="s">
        <v>370</v>
      </c>
      <c r="F787" s="299">
        <v>43818</v>
      </c>
      <c r="G787" s="184" t="s">
        <v>371</v>
      </c>
      <c r="H787" s="185">
        <v>10.199999999999999</v>
      </c>
      <c r="I787" s="185">
        <v>52</v>
      </c>
      <c r="J787" s="714">
        <v>3.42</v>
      </c>
      <c r="K787" s="714">
        <f t="shared" si="12"/>
        <v>6.7799999999999994</v>
      </c>
      <c r="L787" s="175"/>
    </row>
    <row r="788" spans="1:33" ht="30" x14ac:dyDescent="0.3">
      <c r="A788" s="184" t="s">
        <v>497</v>
      </c>
      <c r="B788" s="184" t="s">
        <v>498</v>
      </c>
      <c r="C788" s="184" t="s">
        <v>1335</v>
      </c>
      <c r="D788" s="184" t="s">
        <v>369</v>
      </c>
      <c r="E788" s="184" t="s">
        <v>370</v>
      </c>
      <c r="F788" s="299">
        <v>43818</v>
      </c>
      <c r="G788" s="184" t="s">
        <v>371</v>
      </c>
      <c r="H788" s="185">
        <v>10.050000000000001</v>
      </c>
      <c r="I788" s="185">
        <v>52</v>
      </c>
      <c r="J788" s="714">
        <v>3.42</v>
      </c>
      <c r="K788" s="714">
        <f t="shared" si="12"/>
        <v>6.6300000000000008</v>
      </c>
      <c r="L788" s="175"/>
    </row>
    <row r="789" spans="1:33" ht="30" x14ac:dyDescent="0.3">
      <c r="A789" s="184" t="s">
        <v>667</v>
      </c>
      <c r="B789" s="184" t="s">
        <v>378</v>
      </c>
      <c r="C789" s="184" t="s">
        <v>1336</v>
      </c>
      <c r="D789" s="184" t="s">
        <v>369</v>
      </c>
      <c r="E789" s="184" t="s">
        <v>370</v>
      </c>
      <c r="F789" s="299">
        <v>43819</v>
      </c>
      <c r="G789" s="184" t="s">
        <v>371</v>
      </c>
      <c r="H789" s="185">
        <v>9.1999999999999993</v>
      </c>
      <c r="I789" s="185">
        <v>53.48</v>
      </c>
      <c r="J789" s="714">
        <v>3.42</v>
      </c>
      <c r="K789" s="714">
        <f t="shared" si="12"/>
        <v>5.7799999999999994</v>
      </c>
      <c r="L789" s="175"/>
    </row>
    <row r="790" spans="1:33" ht="30" x14ac:dyDescent="0.3">
      <c r="A790" s="184" t="s">
        <v>667</v>
      </c>
      <c r="B790" s="184" t="s">
        <v>1337</v>
      </c>
      <c r="C790" s="184" t="s">
        <v>1338</v>
      </c>
      <c r="D790" s="184" t="s">
        <v>369</v>
      </c>
      <c r="E790" s="184" t="s">
        <v>370</v>
      </c>
      <c r="F790" s="299">
        <v>43854</v>
      </c>
      <c r="G790" s="184" t="s">
        <v>371</v>
      </c>
      <c r="H790" s="185">
        <v>9.44</v>
      </c>
      <c r="I790" s="185">
        <v>59.64</v>
      </c>
      <c r="J790" s="714">
        <v>3.4</v>
      </c>
      <c r="K790" s="714">
        <f t="shared" si="12"/>
        <v>6.0399999999999991</v>
      </c>
      <c r="L790" s="175"/>
    </row>
    <row r="791" spans="1:33" ht="30" x14ac:dyDescent="0.3">
      <c r="A791" s="184" t="s">
        <v>406</v>
      </c>
      <c r="B791" s="184" t="s">
        <v>482</v>
      </c>
      <c r="C791" s="184" t="s">
        <v>1339</v>
      </c>
      <c r="D791" s="184" t="s">
        <v>369</v>
      </c>
      <c r="E791" s="184" t="s">
        <v>370</v>
      </c>
      <c r="F791" s="299">
        <v>43885</v>
      </c>
      <c r="G791" s="184" t="s">
        <v>371</v>
      </c>
      <c r="H791" s="185">
        <v>9.1</v>
      </c>
      <c r="I791" s="185">
        <v>56.32</v>
      </c>
      <c r="J791" s="714">
        <v>3.29</v>
      </c>
      <c r="K791" s="714">
        <f t="shared" si="12"/>
        <v>5.81</v>
      </c>
      <c r="L791" s="175"/>
    </row>
    <row r="792" spans="1:33" ht="30" x14ac:dyDescent="0.3">
      <c r="A792" s="719" t="s">
        <v>437</v>
      </c>
      <c r="B792" s="720" t="s">
        <v>438</v>
      </c>
      <c r="C792" s="719" t="s">
        <v>1340</v>
      </c>
      <c r="D792" s="184" t="s">
        <v>369</v>
      </c>
      <c r="E792" s="184" t="s">
        <v>370</v>
      </c>
      <c r="F792" s="299">
        <v>43886</v>
      </c>
      <c r="G792" s="184" t="s">
        <v>371</v>
      </c>
      <c r="H792" s="718">
        <v>9.5</v>
      </c>
      <c r="I792" s="721">
        <v>55</v>
      </c>
      <c r="J792" s="714">
        <v>3.29</v>
      </c>
      <c r="K792" s="714">
        <f t="shared" si="12"/>
        <v>6.21</v>
      </c>
      <c r="L792" s="175"/>
    </row>
    <row r="793" spans="1:33" ht="30" x14ac:dyDescent="0.3">
      <c r="A793" s="719" t="s">
        <v>1312</v>
      </c>
      <c r="B793" s="720" t="s">
        <v>1313</v>
      </c>
      <c r="C793" s="719" t="s">
        <v>1341</v>
      </c>
      <c r="D793" s="184" t="s">
        <v>369</v>
      </c>
      <c r="E793" s="184" t="s">
        <v>370</v>
      </c>
      <c r="F793" s="299">
        <v>43916</v>
      </c>
      <c r="G793" s="184" t="s">
        <v>371</v>
      </c>
      <c r="H793" s="718">
        <v>9.48</v>
      </c>
      <c r="I793" s="718">
        <v>50</v>
      </c>
      <c r="J793" s="714">
        <v>3.11</v>
      </c>
      <c r="K793" s="714">
        <f t="shared" si="12"/>
        <v>6.370000000000001</v>
      </c>
      <c r="L793" s="175"/>
    </row>
    <row r="794" spans="1:33" ht="30" x14ac:dyDescent="0.3">
      <c r="A794" s="719" t="s">
        <v>441</v>
      </c>
      <c r="B794" s="720" t="s">
        <v>1342</v>
      </c>
      <c r="C794" s="719" t="s">
        <v>1343</v>
      </c>
      <c r="D794" s="184" t="s">
        <v>369</v>
      </c>
      <c r="E794" s="184" t="s">
        <v>370</v>
      </c>
      <c r="F794" s="299">
        <v>43970</v>
      </c>
      <c r="G794" s="184" t="s">
        <v>371</v>
      </c>
      <c r="H794" s="718">
        <v>9.1999999999999993</v>
      </c>
      <c r="I794" s="718">
        <v>50.15</v>
      </c>
      <c r="J794" s="714">
        <v>3.19</v>
      </c>
      <c r="K794" s="714">
        <f t="shared" si="12"/>
        <v>6.01</v>
      </c>
      <c r="L794" s="175"/>
    </row>
    <row r="795" spans="1:33" s="81" customFormat="1" ht="30" x14ac:dyDescent="0.3">
      <c r="A795" s="719" t="s">
        <v>494</v>
      </c>
      <c r="B795" s="720" t="s">
        <v>495</v>
      </c>
      <c r="C795" s="719" t="s">
        <v>1344</v>
      </c>
      <c r="D795" s="184" t="s">
        <v>369</v>
      </c>
      <c r="E795" s="184" t="s">
        <v>370</v>
      </c>
      <c r="F795" s="299">
        <v>44020</v>
      </c>
      <c r="G795" s="184" t="s">
        <v>371</v>
      </c>
      <c r="H795" s="718">
        <v>9.4</v>
      </c>
      <c r="I795" s="718">
        <v>48.5</v>
      </c>
      <c r="J795" s="714">
        <v>3.14</v>
      </c>
      <c r="K795" s="714">
        <f t="shared" si="12"/>
        <v>6.26</v>
      </c>
      <c r="L795" s="175"/>
      <c r="M795" s="138"/>
      <c r="Z795" s="138"/>
      <c r="AA795" s="138"/>
      <c r="AB795" s="138"/>
      <c r="AC795" s="138"/>
      <c r="AD795" s="138"/>
      <c r="AE795" s="138"/>
      <c r="AF795" s="138"/>
      <c r="AG795" s="138"/>
    </row>
    <row r="796" spans="1:33" s="81" customFormat="1" ht="30" x14ac:dyDescent="0.3">
      <c r="A796" s="719" t="s">
        <v>475</v>
      </c>
      <c r="B796" s="720" t="s">
        <v>476</v>
      </c>
      <c r="C796" s="719" t="s">
        <v>1345</v>
      </c>
      <c r="D796" s="184" t="s">
        <v>369</v>
      </c>
      <c r="E796" s="184" t="s">
        <v>370</v>
      </c>
      <c r="F796" s="299">
        <v>44099</v>
      </c>
      <c r="G796" s="184" t="s">
        <v>371</v>
      </c>
      <c r="H796" s="718">
        <v>9.25</v>
      </c>
      <c r="I796" s="718">
        <v>49.26</v>
      </c>
      <c r="J796" s="714">
        <v>2.73</v>
      </c>
      <c r="K796" s="714">
        <f t="shared" si="12"/>
        <v>6.52</v>
      </c>
      <c r="L796" s="175"/>
      <c r="M796" s="138"/>
      <c r="Z796" s="138"/>
      <c r="AA796" s="138"/>
      <c r="AB796" s="138"/>
      <c r="AC796" s="138"/>
      <c r="AD796" s="138"/>
      <c r="AE796" s="138"/>
      <c r="AF796" s="138"/>
      <c r="AG796" s="138"/>
    </row>
    <row r="797" spans="1:33" ht="30" x14ac:dyDescent="0.3">
      <c r="A797" s="719" t="s">
        <v>475</v>
      </c>
      <c r="B797" s="720" t="s">
        <v>476</v>
      </c>
      <c r="C797" s="719" t="s">
        <v>1346</v>
      </c>
      <c r="D797" s="184" t="s">
        <v>369</v>
      </c>
      <c r="E797" s="184" t="s">
        <v>370</v>
      </c>
      <c r="F797" s="299">
        <v>44099</v>
      </c>
      <c r="G797" s="184" t="s">
        <v>371</v>
      </c>
      <c r="H797" s="718">
        <v>9.25</v>
      </c>
      <c r="I797" s="718">
        <v>49.26</v>
      </c>
      <c r="J797" s="714">
        <v>2.73</v>
      </c>
      <c r="K797" s="714">
        <f t="shared" si="12"/>
        <v>6.52</v>
      </c>
      <c r="L797" s="175"/>
    </row>
    <row r="798" spans="1:33" ht="30" x14ac:dyDescent="0.3">
      <c r="A798" s="719" t="s">
        <v>384</v>
      </c>
      <c r="B798" s="720" t="s">
        <v>385</v>
      </c>
      <c r="C798" s="719" t="s">
        <v>1347</v>
      </c>
      <c r="D798" s="184" t="s">
        <v>369</v>
      </c>
      <c r="E798" s="184" t="s">
        <v>370</v>
      </c>
      <c r="F798" s="299">
        <v>44134</v>
      </c>
      <c r="G798" s="184" t="s">
        <v>371</v>
      </c>
      <c r="H798" s="718">
        <v>9.9</v>
      </c>
      <c r="I798" s="718">
        <v>54.77</v>
      </c>
      <c r="J798" s="714">
        <v>2.84</v>
      </c>
      <c r="K798" s="714">
        <f t="shared" si="12"/>
        <v>7.0600000000000005</v>
      </c>
      <c r="L798" s="175"/>
    </row>
    <row r="799" spans="1:33" ht="30" x14ac:dyDescent="0.3">
      <c r="A799" s="719" t="s">
        <v>444</v>
      </c>
      <c r="B799" s="720" t="s">
        <v>476</v>
      </c>
      <c r="C799" s="719" t="s">
        <v>1348</v>
      </c>
      <c r="D799" s="184" t="s">
        <v>369</v>
      </c>
      <c r="E799" s="184" t="s">
        <v>370</v>
      </c>
      <c r="F799" s="299">
        <v>44174</v>
      </c>
      <c r="G799" s="184" t="s">
        <v>371</v>
      </c>
      <c r="H799" s="718">
        <v>9.1</v>
      </c>
      <c r="I799" s="718">
        <v>51.1</v>
      </c>
      <c r="J799" s="714">
        <v>2.95</v>
      </c>
      <c r="K799" s="714">
        <f t="shared" si="12"/>
        <v>6.1499999999999995</v>
      </c>
      <c r="L799" s="175"/>
    </row>
    <row r="800" spans="1:33" ht="30" x14ac:dyDescent="0.3">
      <c r="A800" s="719" t="s">
        <v>377</v>
      </c>
      <c r="B800" s="720" t="s">
        <v>447</v>
      </c>
      <c r="C800" s="719" t="s">
        <v>1349</v>
      </c>
      <c r="D800" s="184" t="s">
        <v>369</v>
      </c>
      <c r="E800" s="184" t="s">
        <v>370</v>
      </c>
      <c r="F800" s="299">
        <v>44181</v>
      </c>
      <c r="G800" s="184" t="s">
        <v>371</v>
      </c>
      <c r="H800" s="718">
        <v>9.65</v>
      </c>
      <c r="I800" s="718">
        <v>52</v>
      </c>
      <c r="J800" s="714">
        <v>2.85</v>
      </c>
      <c r="K800" s="714">
        <f t="shared" si="12"/>
        <v>6.8000000000000007</v>
      </c>
      <c r="L800" s="175"/>
    </row>
    <row r="801" spans="1:12" ht="30" x14ac:dyDescent="0.3">
      <c r="A801" s="719" t="s">
        <v>396</v>
      </c>
      <c r="B801" s="720" t="s">
        <v>542</v>
      </c>
      <c r="C801" s="719" t="s">
        <v>1350</v>
      </c>
      <c r="D801" s="184" t="s">
        <v>369</v>
      </c>
      <c r="E801" s="184" t="s">
        <v>370</v>
      </c>
      <c r="F801" s="299">
        <v>44188</v>
      </c>
      <c r="G801" s="184" t="s">
        <v>371</v>
      </c>
      <c r="H801" s="718">
        <v>10</v>
      </c>
      <c r="I801" s="718">
        <v>52.53</v>
      </c>
      <c r="J801" s="714">
        <v>2.85</v>
      </c>
      <c r="K801" s="714">
        <f t="shared" si="12"/>
        <v>7.15</v>
      </c>
      <c r="L801" s="175"/>
    </row>
    <row r="802" spans="1:12" ht="30" x14ac:dyDescent="0.3">
      <c r="A802" s="719" t="s">
        <v>366</v>
      </c>
      <c r="B802" s="720" t="s">
        <v>515</v>
      </c>
      <c r="C802" s="719" t="s">
        <v>1351</v>
      </c>
      <c r="D802" s="184" t="s">
        <v>369</v>
      </c>
      <c r="E802" s="184" t="s">
        <v>370</v>
      </c>
      <c r="F802" s="299">
        <v>44209</v>
      </c>
      <c r="G802" s="184" t="s">
        <v>371</v>
      </c>
      <c r="H802" s="718">
        <v>9.67</v>
      </c>
      <c r="I802" s="718">
        <v>52</v>
      </c>
      <c r="J802" s="714">
        <v>2.85</v>
      </c>
      <c r="K802" s="714">
        <f t="shared" si="12"/>
        <v>6.82</v>
      </c>
      <c r="L802" s="175"/>
    </row>
    <row r="803" spans="1:12" ht="30" x14ac:dyDescent="0.3">
      <c r="A803" s="184" t="s">
        <v>373</v>
      </c>
      <c r="B803" s="184" t="s">
        <v>771</v>
      </c>
      <c r="C803" s="184" t="s">
        <v>1352</v>
      </c>
      <c r="D803" s="184" t="s">
        <v>369</v>
      </c>
      <c r="E803" s="184" t="s">
        <v>370</v>
      </c>
      <c r="F803" s="299">
        <v>44246</v>
      </c>
      <c r="G803" s="184" t="s">
        <v>371</v>
      </c>
      <c r="H803" s="185">
        <v>9.86</v>
      </c>
      <c r="I803" s="185">
        <v>54.19</v>
      </c>
      <c r="J803" s="714">
        <v>2.91</v>
      </c>
      <c r="K803" s="714">
        <f t="shared" si="12"/>
        <v>6.9499999999999993</v>
      </c>
      <c r="L803" s="175"/>
    </row>
    <row r="804" spans="1:12" ht="30" x14ac:dyDescent="0.3">
      <c r="A804" s="184" t="s">
        <v>377</v>
      </c>
      <c r="B804" s="184" t="s">
        <v>378</v>
      </c>
      <c r="C804" s="184" t="s">
        <v>1353</v>
      </c>
      <c r="D804" s="184" t="s">
        <v>369</v>
      </c>
      <c r="E804" s="184" t="s">
        <v>370</v>
      </c>
      <c r="F804" s="299">
        <v>44295</v>
      </c>
      <c r="G804" s="184" t="s">
        <v>371</v>
      </c>
      <c r="H804" s="185">
        <v>9.6999999999999993</v>
      </c>
      <c r="I804" s="185">
        <v>52.03</v>
      </c>
      <c r="J804" s="714">
        <v>3.09</v>
      </c>
      <c r="K804" s="714">
        <f t="shared" si="12"/>
        <v>6.6099999999999994</v>
      </c>
      <c r="L804" s="175"/>
    </row>
    <row r="805" spans="1:12" ht="30" x14ac:dyDescent="0.3">
      <c r="A805" s="184" t="s">
        <v>494</v>
      </c>
      <c r="B805" s="184" t="s">
        <v>531</v>
      </c>
      <c r="C805" s="184" t="s">
        <v>1354</v>
      </c>
      <c r="D805" s="184" t="s">
        <v>369</v>
      </c>
      <c r="E805" s="184" t="s">
        <v>370</v>
      </c>
      <c r="F805" s="299">
        <v>44334</v>
      </c>
      <c r="G805" s="184" t="s">
        <v>371</v>
      </c>
      <c r="H805" s="185">
        <v>9.4</v>
      </c>
      <c r="I805" s="185">
        <v>49.1</v>
      </c>
      <c r="J805" s="714">
        <v>3.3</v>
      </c>
      <c r="K805" s="714">
        <f t="shared" si="12"/>
        <v>6.1000000000000005</v>
      </c>
      <c r="L805" s="175"/>
    </row>
    <row r="806" spans="1:12" ht="30" x14ac:dyDescent="0.3">
      <c r="A806" s="184" t="s">
        <v>403</v>
      </c>
      <c r="B806" s="184" t="s">
        <v>1355</v>
      </c>
      <c r="C806" s="184" t="s">
        <v>1356</v>
      </c>
      <c r="D806" s="184" t="s">
        <v>369</v>
      </c>
      <c r="E806" s="184" t="s">
        <v>370</v>
      </c>
      <c r="F806" s="299">
        <v>44335</v>
      </c>
      <c r="G806" s="184" t="s">
        <v>371</v>
      </c>
      <c r="H806" s="185">
        <v>8.8000000000000007</v>
      </c>
      <c r="I806" s="185">
        <v>48</v>
      </c>
      <c r="J806" s="714">
        <v>3.3</v>
      </c>
      <c r="K806" s="714">
        <f t="shared" si="12"/>
        <v>5.5000000000000009</v>
      </c>
      <c r="L806" s="175"/>
    </row>
    <row r="807" spans="1:12" ht="30" x14ac:dyDescent="0.3">
      <c r="A807" s="184" t="s">
        <v>373</v>
      </c>
      <c r="B807" s="184" t="s">
        <v>374</v>
      </c>
      <c r="C807" s="184" t="s">
        <v>1357</v>
      </c>
      <c r="D807" s="184" t="s">
        <v>369</v>
      </c>
      <c r="E807" s="184" t="s">
        <v>370</v>
      </c>
      <c r="F807" s="299">
        <v>44364</v>
      </c>
      <c r="G807" s="184" t="s">
        <v>371</v>
      </c>
      <c r="H807" s="185">
        <v>10.24</v>
      </c>
      <c r="I807" s="185">
        <v>53.38</v>
      </c>
      <c r="J807" s="714">
        <v>3.33</v>
      </c>
      <c r="K807" s="714">
        <f t="shared" si="12"/>
        <v>6.91</v>
      </c>
      <c r="L807" s="175"/>
    </row>
    <row r="808" spans="1:12" ht="30" x14ac:dyDescent="0.3">
      <c r="A808" s="184" t="s">
        <v>454</v>
      </c>
      <c r="B808" s="184" t="s">
        <v>479</v>
      </c>
      <c r="C808" s="184" t="s">
        <v>1358</v>
      </c>
      <c r="D808" s="184" t="s">
        <v>369</v>
      </c>
      <c r="E808" s="184" t="s">
        <v>370</v>
      </c>
      <c r="F808" s="299">
        <v>44404</v>
      </c>
      <c r="G808" s="184" t="s">
        <v>371</v>
      </c>
      <c r="H808" s="185">
        <v>9.5399999999999991</v>
      </c>
      <c r="I808" s="185">
        <v>47.45</v>
      </c>
      <c r="J808" s="714">
        <v>3.16</v>
      </c>
      <c r="K808" s="714">
        <f t="shared" si="12"/>
        <v>6.379999999999999</v>
      </c>
      <c r="L808" s="175"/>
    </row>
    <row r="809" spans="1:12" ht="30" x14ac:dyDescent="0.3">
      <c r="A809" s="184" t="s">
        <v>366</v>
      </c>
      <c r="B809" s="184" t="s">
        <v>504</v>
      </c>
      <c r="C809" s="184" t="s">
        <v>1359</v>
      </c>
      <c r="D809" s="184" t="s">
        <v>369</v>
      </c>
      <c r="E809" s="184" t="s">
        <v>370</v>
      </c>
      <c r="F809" s="299">
        <v>44447</v>
      </c>
      <c r="G809" s="184" t="s">
        <v>371</v>
      </c>
      <c r="H809" s="185">
        <v>9.67</v>
      </c>
      <c r="I809" s="185">
        <v>51.58</v>
      </c>
      <c r="J809" s="714">
        <v>2.95</v>
      </c>
      <c r="K809" s="714">
        <f t="shared" si="12"/>
        <v>6.72</v>
      </c>
      <c r="L809" s="175"/>
    </row>
    <row r="810" spans="1:12" ht="30" x14ac:dyDescent="0.3">
      <c r="A810" s="184" t="s">
        <v>384</v>
      </c>
      <c r="B810" s="184" t="s">
        <v>653</v>
      </c>
      <c r="C810" s="184" t="s">
        <v>1360</v>
      </c>
      <c r="D810" s="184" t="s">
        <v>369</v>
      </c>
      <c r="E810" s="184" t="s">
        <v>370</v>
      </c>
      <c r="F810" s="299">
        <v>44469</v>
      </c>
      <c r="G810" s="184" t="s">
        <v>371</v>
      </c>
      <c r="H810" s="185">
        <v>9.6999999999999993</v>
      </c>
      <c r="I810" s="185">
        <v>53.44</v>
      </c>
      <c r="J810" s="714">
        <v>2.95</v>
      </c>
      <c r="K810" s="714">
        <f t="shared" si="12"/>
        <v>6.7499999999999991</v>
      </c>
      <c r="L810" s="175"/>
    </row>
    <row r="811" spans="1:12" ht="30" x14ac:dyDescent="0.3">
      <c r="A811" s="184" t="s">
        <v>571</v>
      </c>
      <c r="B811" s="184" t="s">
        <v>139</v>
      </c>
      <c r="C811" s="184" t="s">
        <v>1361</v>
      </c>
      <c r="D811" s="184" t="s">
        <v>369</v>
      </c>
      <c r="E811" s="184" t="s">
        <v>370</v>
      </c>
      <c r="F811" s="299">
        <v>44496</v>
      </c>
      <c r="G811" s="184" t="s">
        <v>371</v>
      </c>
      <c r="H811" s="185">
        <v>9.3699999999999992</v>
      </c>
      <c r="I811" s="185">
        <v>49.86</v>
      </c>
      <c r="J811" s="714">
        <v>2.96</v>
      </c>
      <c r="K811" s="714">
        <f t="shared" si="12"/>
        <v>6.4099999999999993</v>
      </c>
      <c r="L811" s="175"/>
    </row>
    <row r="812" spans="1:12" ht="30" x14ac:dyDescent="0.3">
      <c r="A812" s="184" t="s">
        <v>366</v>
      </c>
      <c r="B812" s="184" t="s">
        <v>367</v>
      </c>
      <c r="C812" s="184" t="s">
        <v>1362</v>
      </c>
      <c r="D812" s="184" t="s">
        <v>369</v>
      </c>
      <c r="E812" s="184" t="s">
        <v>370</v>
      </c>
      <c r="F812" s="299">
        <v>44518</v>
      </c>
      <c r="G812" s="184" t="s">
        <v>371</v>
      </c>
      <c r="H812" s="185">
        <v>9.75</v>
      </c>
      <c r="I812" s="185">
        <v>54.46</v>
      </c>
      <c r="J812" s="714">
        <v>3.09</v>
      </c>
      <c r="K812" s="714">
        <f t="shared" si="12"/>
        <v>6.66</v>
      </c>
      <c r="L812" s="175"/>
    </row>
    <row r="813" spans="1:12" ht="30" x14ac:dyDescent="0.3">
      <c r="A813" s="184" t="s">
        <v>377</v>
      </c>
      <c r="B813" s="184" t="s">
        <v>1262</v>
      </c>
      <c r="C813" s="184" t="s">
        <v>1363</v>
      </c>
      <c r="D813" s="184" t="s">
        <v>369</v>
      </c>
      <c r="E813" s="184" t="s">
        <v>370</v>
      </c>
      <c r="F813" s="299">
        <v>44533</v>
      </c>
      <c r="G813" s="184" t="s">
        <v>371</v>
      </c>
      <c r="H813" s="185">
        <v>9.65</v>
      </c>
      <c r="I813" s="185">
        <v>52.95</v>
      </c>
      <c r="J813" s="714">
        <v>3.09</v>
      </c>
      <c r="K813" s="714">
        <f t="shared" si="12"/>
        <v>6.5600000000000005</v>
      </c>
      <c r="L813" s="175"/>
    </row>
    <row r="814" spans="1:12" ht="30" x14ac:dyDescent="0.3">
      <c r="A814" s="184" t="s">
        <v>521</v>
      </c>
      <c r="B814" s="184" t="s">
        <v>522</v>
      </c>
      <c r="C814" s="184" t="s">
        <v>1364</v>
      </c>
      <c r="D814" s="184" t="s">
        <v>369</v>
      </c>
      <c r="E814" s="184" t="s">
        <v>370</v>
      </c>
      <c r="F814" s="299">
        <v>44539</v>
      </c>
      <c r="G814" s="184" t="s">
        <v>371</v>
      </c>
      <c r="H814" s="185">
        <v>9.9</v>
      </c>
      <c r="I814" s="185">
        <v>39.229999999999997</v>
      </c>
      <c r="J814" s="714">
        <v>3.09</v>
      </c>
      <c r="K814" s="714">
        <f t="shared" si="12"/>
        <v>6.8100000000000005</v>
      </c>
    </row>
    <row r="815" spans="1:12" ht="30" x14ac:dyDescent="0.3">
      <c r="A815" s="184" t="s">
        <v>469</v>
      </c>
      <c r="B815" s="184" t="s">
        <v>482</v>
      </c>
      <c r="C815" s="184" t="s">
        <v>1365</v>
      </c>
      <c r="D815" s="184" t="s">
        <v>369</v>
      </c>
      <c r="E815" s="184" t="s">
        <v>370</v>
      </c>
      <c r="F815" s="299">
        <v>44700</v>
      </c>
      <c r="G815" s="184" t="s">
        <v>371</v>
      </c>
      <c r="H815" s="185">
        <v>9.23</v>
      </c>
      <c r="I815" s="185">
        <v>54.5</v>
      </c>
      <c r="J815" s="714">
        <v>4.3</v>
      </c>
      <c r="K815" s="714">
        <f t="shared" si="12"/>
        <v>4.9300000000000006</v>
      </c>
    </row>
    <row r="816" spans="1:12" ht="30" x14ac:dyDescent="0.3">
      <c r="A816" s="184" t="s">
        <v>549</v>
      </c>
      <c r="B816" s="184" t="s">
        <v>550</v>
      </c>
      <c r="C816" s="184" t="s">
        <v>1366</v>
      </c>
      <c r="D816" s="184" t="s">
        <v>369</v>
      </c>
      <c r="E816" s="184" t="s">
        <v>370</v>
      </c>
      <c r="F816" s="299">
        <v>44844</v>
      </c>
      <c r="G816" s="184" t="s">
        <v>371</v>
      </c>
      <c r="H816" s="185">
        <v>9.6</v>
      </c>
      <c r="I816" s="185">
        <v>45</v>
      </c>
      <c r="J816" s="714">
        <v>4.76</v>
      </c>
      <c r="K816" s="714">
        <f t="shared" si="12"/>
        <v>4.84</v>
      </c>
    </row>
    <row r="817" spans="1:11" ht="30" x14ac:dyDescent="0.3">
      <c r="A817" s="184" t="s">
        <v>441</v>
      </c>
      <c r="B817" s="184" t="s">
        <v>442</v>
      </c>
      <c r="C817" s="184" t="s">
        <v>1367</v>
      </c>
      <c r="D817" s="184" t="s">
        <v>369</v>
      </c>
      <c r="E817" s="184" t="s">
        <v>370</v>
      </c>
      <c r="F817" s="299">
        <v>44859</v>
      </c>
      <c r="G817" s="184" t="s">
        <v>371</v>
      </c>
      <c r="H817" s="185">
        <v>9.1999999999999993</v>
      </c>
      <c r="I817" s="185">
        <v>53.78</v>
      </c>
      <c r="J817" s="714">
        <v>5.28</v>
      </c>
      <c r="K817" s="714">
        <f t="shared" si="12"/>
        <v>3.919999999999999</v>
      </c>
    </row>
    <row r="818" spans="1:11" ht="30" x14ac:dyDescent="0.3">
      <c r="A818" s="184" t="s">
        <v>497</v>
      </c>
      <c r="B818" s="184" t="s">
        <v>513</v>
      </c>
      <c r="C818" s="184" t="s">
        <v>1368</v>
      </c>
      <c r="D818" s="184" t="s">
        <v>369</v>
      </c>
      <c r="E818" s="184" t="s">
        <v>370</v>
      </c>
      <c r="F818" s="299">
        <v>44868</v>
      </c>
      <c r="G818" s="184" t="s">
        <v>371</v>
      </c>
      <c r="H818" s="185">
        <v>10.199999999999999</v>
      </c>
      <c r="I818" s="185">
        <v>52</v>
      </c>
      <c r="J818" s="714">
        <v>5.28</v>
      </c>
      <c r="K818" s="714">
        <f t="shared" si="12"/>
        <v>4.919999999999999</v>
      </c>
    </row>
    <row r="819" spans="1:11" ht="30" x14ac:dyDescent="0.3">
      <c r="A819" s="184" t="s">
        <v>497</v>
      </c>
      <c r="B819" s="184" t="s">
        <v>498</v>
      </c>
      <c r="C819" s="184" t="s">
        <v>1369</v>
      </c>
      <c r="D819" s="184" t="s">
        <v>369</v>
      </c>
      <c r="E819" s="184" t="s">
        <v>370</v>
      </c>
      <c r="F819" s="299">
        <v>44910</v>
      </c>
      <c r="G819" s="184" t="s">
        <v>371</v>
      </c>
      <c r="H819" s="185">
        <v>9.8000000000000007</v>
      </c>
      <c r="I819" s="185">
        <v>52</v>
      </c>
      <c r="J819" s="714">
        <v>5.75</v>
      </c>
      <c r="K819" s="714">
        <f t="shared" si="12"/>
        <v>4.0500000000000007</v>
      </c>
    </row>
    <row r="820" spans="1:11" ht="30" x14ac:dyDescent="0.3">
      <c r="A820" s="184" t="s">
        <v>396</v>
      </c>
      <c r="B820" s="184" t="s">
        <v>538</v>
      </c>
      <c r="C820" s="184" t="s">
        <v>1370</v>
      </c>
      <c r="D820" s="184" t="s">
        <v>369</v>
      </c>
      <c r="E820" s="184" t="s">
        <v>370</v>
      </c>
      <c r="F820" s="299">
        <v>44917</v>
      </c>
      <c r="G820" s="184" t="s">
        <v>371</v>
      </c>
      <c r="H820" s="185">
        <v>9.8000000000000007</v>
      </c>
      <c r="I820" s="185">
        <v>53.4</v>
      </c>
      <c r="J820" s="714">
        <v>5.75</v>
      </c>
      <c r="K820" s="714">
        <f t="shared" si="12"/>
        <v>4.0500000000000007</v>
      </c>
    </row>
    <row r="821" spans="1:11" ht="30" x14ac:dyDescent="0.3">
      <c r="A821" s="184" t="s">
        <v>437</v>
      </c>
      <c r="B821" s="184" t="s">
        <v>438</v>
      </c>
      <c r="C821" s="184" t="s">
        <v>1371</v>
      </c>
      <c r="D821" s="184" t="s">
        <v>369</v>
      </c>
      <c r="E821" s="184" t="s">
        <v>370</v>
      </c>
      <c r="F821" s="299">
        <v>44918</v>
      </c>
      <c r="G821" s="184" t="s">
        <v>371</v>
      </c>
      <c r="H821" s="185">
        <v>9.6</v>
      </c>
      <c r="I821" s="185">
        <v>51</v>
      </c>
      <c r="J821" s="714">
        <v>5.75</v>
      </c>
      <c r="K821" s="714">
        <f t="shared" si="12"/>
        <v>3.8499999999999996</v>
      </c>
    </row>
    <row r="822" spans="1:11" ht="30" x14ac:dyDescent="0.3">
      <c r="A822" s="184" t="s">
        <v>396</v>
      </c>
      <c r="B822" s="184" t="s">
        <v>1059</v>
      </c>
      <c r="C822" s="184" t="s">
        <v>1372</v>
      </c>
      <c r="D822" s="184" t="s">
        <v>369</v>
      </c>
      <c r="E822" s="184" t="s">
        <v>370</v>
      </c>
      <c r="F822" s="299">
        <v>44924</v>
      </c>
      <c r="G822" s="184" t="s">
        <v>371</v>
      </c>
      <c r="H822" s="185">
        <v>9.8000000000000007</v>
      </c>
      <c r="I822" s="185">
        <v>58.22</v>
      </c>
      <c r="J822" s="714">
        <v>5.75</v>
      </c>
      <c r="K822" s="714">
        <f t="shared" si="12"/>
        <v>4.0500000000000007</v>
      </c>
    </row>
    <row r="823" spans="1:11" ht="30" x14ac:dyDescent="0.3">
      <c r="A823" s="184" t="s">
        <v>396</v>
      </c>
      <c r="B823" s="184" t="s">
        <v>400</v>
      </c>
      <c r="C823" s="184" t="s">
        <v>1373</v>
      </c>
      <c r="D823" s="184" t="s">
        <v>369</v>
      </c>
      <c r="E823" s="184" t="s">
        <v>370</v>
      </c>
      <c r="F823" s="299">
        <v>44924</v>
      </c>
      <c r="G823" s="184" t="s">
        <v>371</v>
      </c>
      <c r="H823" s="185">
        <v>9.8000000000000007</v>
      </c>
      <c r="I823" s="185">
        <v>52.7</v>
      </c>
      <c r="J823" s="714">
        <v>5.75</v>
      </c>
      <c r="K823" s="714">
        <f t="shared" si="12"/>
        <v>4.0500000000000007</v>
      </c>
    </row>
    <row r="824" spans="1:11" ht="30" x14ac:dyDescent="0.3">
      <c r="A824" s="184" t="s">
        <v>1119</v>
      </c>
      <c r="B824" s="184" t="s">
        <v>1225</v>
      </c>
      <c r="C824" s="184" t="s">
        <v>1374</v>
      </c>
      <c r="D824" s="184" t="s">
        <v>369</v>
      </c>
      <c r="E824" s="184" t="s">
        <v>370</v>
      </c>
      <c r="F824" s="299">
        <v>44945</v>
      </c>
      <c r="G824" s="184" t="s">
        <v>371</v>
      </c>
      <c r="H824" s="185">
        <v>9.6</v>
      </c>
      <c r="I824" s="185">
        <v>59.74</v>
      </c>
      <c r="J824" s="714">
        <v>5.29</v>
      </c>
      <c r="K824" s="714">
        <f t="shared" si="12"/>
        <v>4.3099999999999996</v>
      </c>
    </row>
    <row r="825" spans="1:11" ht="30" x14ac:dyDescent="0.3">
      <c r="A825" s="184" t="s">
        <v>938</v>
      </c>
      <c r="B825" s="184" t="s">
        <v>1375</v>
      </c>
      <c r="C825" s="184" t="s">
        <v>1376</v>
      </c>
      <c r="D825" s="184" t="s">
        <v>369</v>
      </c>
      <c r="E825" s="184" t="s">
        <v>370</v>
      </c>
      <c r="F825" s="299">
        <v>44950</v>
      </c>
      <c r="G825" s="184" t="s">
        <v>371</v>
      </c>
      <c r="H825" s="185">
        <v>10.25</v>
      </c>
      <c r="I825" s="185">
        <v>45.16</v>
      </c>
      <c r="J825" s="714">
        <v>5.29</v>
      </c>
      <c r="K825" s="714">
        <f t="shared" si="12"/>
        <v>4.96</v>
      </c>
    </row>
    <row r="826" spans="1:11" ht="30" x14ac:dyDescent="0.3">
      <c r="A826" s="184" t="s">
        <v>938</v>
      </c>
      <c r="B826" s="184" t="s">
        <v>939</v>
      </c>
      <c r="C826" s="184" t="s">
        <v>1377</v>
      </c>
      <c r="D826" s="184" t="s">
        <v>369</v>
      </c>
      <c r="E826" s="184" t="s">
        <v>370</v>
      </c>
      <c r="F826" s="299">
        <v>45013</v>
      </c>
      <c r="G826" s="184" t="s">
        <v>371</v>
      </c>
      <c r="H826" s="185">
        <v>9.5</v>
      </c>
      <c r="I826" s="185">
        <v>59.6</v>
      </c>
      <c r="J826" s="714">
        <v>5.29</v>
      </c>
      <c r="K826" s="714">
        <f t="shared" si="12"/>
        <v>4.21</v>
      </c>
    </row>
    <row r="827" spans="1:11" ht="30" x14ac:dyDescent="0.3">
      <c r="A827" s="184" t="s">
        <v>396</v>
      </c>
      <c r="B827" s="184" t="s">
        <v>397</v>
      </c>
      <c r="C827" s="184" t="s">
        <v>1378</v>
      </c>
      <c r="D827" s="184" t="s">
        <v>369</v>
      </c>
      <c r="E827" s="184" t="s">
        <v>370</v>
      </c>
      <c r="F827" s="299">
        <v>45233</v>
      </c>
      <c r="G827" s="184" t="s">
        <v>371</v>
      </c>
      <c r="H827" s="185">
        <v>9.6999999999999993</v>
      </c>
      <c r="I827" s="185">
        <v>55</v>
      </c>
      <c r="J827" s="714">
        <v>5.86</v>
      </c>
      <c r="K827" s="714">
        <f t="shared" si="12"/>
        <v>3.839999999999999</v>
      </c>
    </row>
    <row r="828" spans="1:11" ht="30" x14ac:dyDescent="0.3">
      <c r="A828" s="184" t="s">
        <v>938</v>
      </c>
      <c r="B828" s="184" t="s">
        <v>1181</v>
      </c>
      <c r="C828" s="184" t="s">
        <v>1379</v>
      </c>
      <c r="D828" s="184" t="s">
        <v>369</v>
      </c>
      <c r="E828" s="184" t="s">
        <v>370</v>
      </c>
      <c r="F828" s="299">
        <v>45239</v>
      </c>
      <c r="G828" s="184" t="s">
        <v>371</v>
      </c>
      <c r="H828" s="185">
        <v>10.15</v>
      </c>
      <c r="I828" s="185" t="s">
        <v>309</v>
      </c>
      <c r="J828" s="714">
        <v>5.86</v>
      </c>
      <c r="K828" s="714">
        <f t="shared" si="12"/>
        <v>4.29</v>
      </c>
    </row>
    <row r="829" spans="1:11" ht="30" x14ac:dyDescent="0.3">
      <c r="A829" s="184" t="s">
        <v>396</v>
      </c>
      <c r="B829" s="184" t="s">
        <v>556</v>
      </c>
      <c r="C829" s="184" t="s">
        <v>1380</v>
      </c>
      <c r="D829" s="184" t="s">
        <v>369</v>
      </c>
      <c r="E829" s="184" t="s">
        <v>370</v>
      </c>
      <c r="F829" s="299">
        <v>45239</v>
      </c>
      <c r="G829" s="184" t="s">
        <v>371</v>
      </c>
      <c r="H829" s="185">
        <v>9.8000000000000007</v>
      </c>
      <c r="I829" s="185">
        <v>52.5</v>
      </c>
      <c r="J829" s="714">
        <v>5.86</v>
      </c>
      <c r="K829" s="714">
        <f t="shared" si="12"/>
        <v>3.9400000000000004</v>
      </c>
    </row>
    <row r="830" spans="1:11" ht="30" x14ac:dyDescent="0.3">
      <c r="A830" s="184" t="s">
        <v>396</v>
      </c>
      <c r="B830" s="184" t="s">
        <v>542</v>
      </c>
      <c r="C830" s="184" t="s">
        <v>1381</v>
      </c>
      <c r="D830" s="184" t="s">
        <v>369</v>
      </c>
      <c r="E830" s="184" t="s">
        <v>370</v>
      </c>
      <c r="F830" s="299">
        <v>45239</v>
      </c>
      <c r="G830" s="184" t="s">
        <v>371</v>
      </c>
      <c r="H830" s="185">
        <v>9.8000000000000007</v>
      </c>
      <c r="I830" s="185">
        <v>54</v>
      </c>
      <c r="J830" s="714">
        <v>5.86</v>
      </c>
      <c r="K830" s="714">
        <f t="shared" si="12"/>
        <v>3.9400000000000004</v>
      </c>
    </row>
    <row r="831" spans="1:11" ht="30" x14ac:dyDescent="0.3">
      <c r="A831" s="184" t="s">
        <v>366</v>
      </c>
      <c r="B831" s="184" t="s">
        <v>367</v>
      </c>
      <c r="C831" s="184" t="s">
        <v>1382</v>
      </c>
      <c r="D831" s="184" t="s">
        <v>369</v>
      </c>
      <c r="E831" s="184" t="s">
        <v>370</v>
      </c>
      <c r="F831" s="299">
        <v>45246</v>
      </c>
      <c r="G831" s="184" t="s">
        <v>371</v>
      </c>
      <c r="H831" s="185">
        <v>9.51</v>
      </c>
      <c r="I831" s="185">
        <v>50</v>
      </c>
      <c r="J831" s="714">
        <v>6.34</v>
      </c>
      <c r="K831" s="714">
        <f t="shared" si="12"/>
        <v>3.17</v>
      </c>
    </row>
    <row r="832" spans="1:11" ht="30" x14ac:dyDescent="0.3">
      <c r="A832" s="184" t="s">
        <v>366</v>
      </c>
      <c r="B832" s="184" t="s">
        <v>515</v>
      </c>
      <c r="C832" s="184" t="s">
        <v>1383</v>
      </c>
      <c r="D832" s="184" t="s">
        <v>369</v>
      </c>
      <c r="E832" s="184" t="s">
        <v>370</v>
      </c>
      <c r="F832" s="299">
        <v>45246</v>
      </c>
      <c r="G832" s="184" t="s">
        <v>371</v>
      </c>
      <c r="H832" s="185">
        <v>9.44</v>
      </c>
      <c r="I832" s="185">
        <v>50</v>
      </c>
      <c r="J832" s="714">
        <v>6.34</v>
      </c>
      <c r="K832" s="714">
        <f t="shared" si="12"/>
        <v>3.0999999999999996</v>
      </c>
    </row>
    <row r="833" spans="1:11" ht="30" x14ac:dyDescent="0.3">
      <c r="A833" s="184" t="s">
        <v>366</v>
      </c>
      <c r="B833" s="184" t="s">
        <v>504</v>
      </c>
      <c r="C833" s="184" t="s">
        <v>1384</v>
      </c>
      <c r="D833" s="184" t="s">
        <v>369</v>
      </c>
      <c r="E833" s="184" t="s">
        <v>370</v>
      </c>
      <c r="F833" s="299">
        <v>45246</v>
      </c>
      <c r="G833" s="184" t="s">
        <v>371</v>
      </c>
      <c r="H833" s="185">
        <v>9.3800000000000008</v>
      </c>
      <c r="I833" s="185">
        <v>52.58</v>
      </c>
      <c r="J833" s="714">
        <v>6.34</v>
      </c>
      <c r="K833" s="714">
        <f t="shared" si="12"/>
        <v>3.0400000000000009</v>
      </c>
    </row>
    <row r="834" spans="1:11" ht="30" x14ac:dyDescent="0.3">
      <c r="A834" s="184" t="s">
        <v>366</v>
      </c>
      <c r="B834" s="184" t="s">
        <v>506</v>
      </c>
      <c r="C834" s="184" t="s">
        <v>1385</v>
      </c>
      <c r="D834" s="184" t="s">
        <v>369</v>
      </c>
      <c r="E834" s="184" t="s">
        <v>370</v>
      </c>
      <c r="F834" s="299">
        <v>45246</v>
      </c>
      <c r="G834" s="184" t="s">
        <v>371</v>
      </c>
      <c r="H834" s="185">
        <v>9.3800000000000008</v>
      </c>
      <c r="I834" s="185">
        <v>50.79</v>
      </c>
      <c r="J834" s="714">
        <v>6.34</v>
      </c>
      <c r="K834" s="714">
        <f t="shared" si="12"/>
        <v>3.0400000000000009</v>
      </c>
    </row>
    <row r="835" spans="1:11" ht="30" x14ac:dyDescent="0.3">
      <c r="A835" s="184" t="s">
        <v>377</v>
      </c>
      <c r="B835" s="184" t="s">
        <v>447</v>
      </c>
      <c r="C835" s="184" t="s">
        <v>1386</v>
      </c>
      <c r="D835" s="184" t="s">
        <v>369</v>
      </c>
      <c r="E835" s="184" t="s">
        <v>370</v>
      </c>
      <c r="F835" s="299">
        <v>45274</v>
      </c>
      <c r="G835" s="184" t="s">
        <v>371</v>
      </c>
      <c r="H835" s="185">
        <v>9.4499999999999993</v>
      </c>
      <c r="I835" s="185">
        <v>52</v>
      </c>
      <c r="J835" s="714">
        <v>6.34</v>
      </c>
      <c r="K835" s="714">
        <f t="shared" si="12"/>
        <v>3.1099999999999994</v>
      </c>
    </row>
    <row r="836" spans="1:11" ht="30" x14ac:dyDescent="0.3">
      <c r="A836" s="184" t="s">
        <v>377</v>
      </c>
      <c r="B836" s="184" t="s">
        <v>378</v>
      </c>
      <c r="C836" s="184" t="s">
        <v>1387</v>
      </c>
      <c r="D836" s="184" t="s">
        <v>369</v>
      </c>
      <c r="E836" s="184" t="s">
        <v>370</v>
      </c>
      <c r="F836" s="299">
        <v>45274</v>
      </c>
      <c r="G836" s="184" t="s">
        <v>371</v>
      </c>
      <c r="H836" s="185">
        <v>9.5</v>
      </c>
      <c r="I836" s="185">
        <v>52.6</v>
      </c>
      <c r="J836" s="714">
        <v>6.34</v>
      </c>
      <c r="K836" s="714">
        <f t="shared" si="12"/>
        <v>3.16</v>
      </c>
    </row>
    <row r="837" spans="1:11" ht="30" x14ac:dyDescent="0.3">
      <c r="A837" s="184" t="s">
        <v>490</v>
      </c>
      <c r="B837" s="184" t="s">
        <v>378</v>
      </c>
      <c r="C837" s="184" t="s">
        <v>1388</v>
      </c>
      <c r="D837" s="184" t="s">
        <v>369</v>
      </c>
      <c r="E837" s="184" t="s">
        <v>370</v>
      </c>
      <c r="F837" s="299">
        <v>45275</v>
      </c>
      <c r="G837" s="184" t="s">
        <v>371</v>
      </c>
      <c r="H837" s="185">
        <v>9.65</v>
      </c>
      <c r="I837" s="185">
        <v>52</v>
      </c>
      <c r="J837" s="714">
        <v>6.05</v>
      </c>
      <c r="K837" s="714">
        <f t="shared" si="12"/>
        <v>3.6000000000000005</v>
      </c>
    </row>
    <row r="838" spans="1:11" ht="30" x14ac:dyDescent="0.3">
      <c r="A838" s="184" t="s">
        <v>497</v>
      </c>
      <c r="B838" s="184" t="s">
        <v>498</v>
      </c>
      <c r="C838" s="184" t="s">
        <v>1389</v>
      </c>
      <c r="D838" s="184" t="s">
        <v>369</v>
      </c>
      <c r="E838" s="184" t="s">
        <v>370</v>
      </c>
      <c r="F838" s="299">
        <v>45282</v>
      </c>
      <c r="G838" s="184" t="s">
        <v>371</v>
      </c>
      <c r="H838" s="185">
        <v>10.5</v>
      </c>
      <c r="I838" s="185">
        <v>52</v>
      </c>
      <c r="J838" s="714">
        <v>6.05</v>
      </c>
      <c r="K838" s="714">
        <f t="shared" si="12"/>
        <v>4.45</v>
      </c>
    </row>
    <row r="839" spans="1:11" ht="30" x14ac:dyDescent="0.3">
      <c r="A839" s="184" t="s">
        <v>1305</v>
      </c>
      <c r="B839" s="184" t="s">
        <v>1306</v>
      </c>
      <c r="C839" s="184" t="s">
        <v>1390</v>
      </c>
      <c r="D839" s="184" t="s">
        <v>369</v>
      </c>
      <c r="E839" s="184" t="s">
        <v>370</v>
      </c>
      <c r="F839" s="299">
        <v>45390</v>
      </c>
      <c r="G839" s="184" t="s">
        <v>371</v>
      </c>
      <c r="H839" s="185">
        <v>11.88</v>
      </c>
      <c r="I839" s="185">
        <v>54.11</v>
      </c>
      <c r="J839" s="714">
        <v>5.56</v>
      </c>
      <c r="K839" s="714">
        <f t="shared" ref="K839:K841" si="13">H839-J839</f>
        <v>6.3200000000000012</v>
      </c>
    </row>
    <row r="840" spans="1:11" ht="30" x14ac:dyDescent="0.3">
      <c r="A840" s="184" t="s">
        <v>384</v>
      </c>
      <c r="B840" s="184" t="s">
        <v>1234</v>
      </c>
      <c r="C840" s="184" t="s">
        <v>1391</v>
      </c>
      <c r="D840" s="184" t="s">
        <v>369</v>
      </c>
      <c r="E840" s="184" t="s">
        <v>370</v>
      </c>
      <c r="F840" s="299">
        <v>45471</v>
      </c>
      <c r="G840" s="184" t="s">
        <v>371</v>
      </c>
      <c r="H840" s="185">
        <v>9.4</v>
      </c>
      <c r="I840" s="185">
        <v>52.26</v>
      </c>
      <c r="J840" s="714">
        <v>5.79</v>
      </c>
      <c r="K840" s="714">
        <f t="shared" si="13"/>
        <v>3.6100000000000003</v>
      </c>
    </row>
    <row r="841" spans="1:11" ht="30" x14ac:dyDescent="0.3">
      <c r="A841" s="184" t="s">
        <v>403</v>
      </c>
      <c r="B841" s="184" t="s">
        <v>547</v>
      </c>
      <c r="C841" s="184" t="s">
        <v>1392</v>
      </c>
      <c r="D841" s="184" t="s">
        <v>369</v>
      </c>
      <c r="E841" s="184" t="s">
        <v>370</v>
      </c>
      <c r="F841" s="299">
        <v>45491</v>
      </c>
      <c r="G841" s="184" t="s">
        <v>371</v>
      </c>
      <c r="H841" s="185">
        <v>9.5</v>
      </c>
      <c r="I841" s="185">
        <v>48</v>
      </c>
      <c r="J841" s="714">
        <v>5.61</v>
      </c>
      <c r="K841" s="714">
        <f t="shared" si="13"/>
        <v>3.8899999999999997</v>
      </c>
    </row>
    <row r="842" spans="1:11" ht="30" x14ac:dyDescent="0.3">
      <c r="A842" s="184" t="s">
        <v>475</v>
      </c>
      <c r="B842" s="184" t="s">
        <v>486</v>
      </c>
      <c r="C842" s="184" t="s">
        <v>1393</v>
      </c>
      <c r="D842" s="184" t="s">
        <v>369</v>
      </c>
      <c r="E842" s="184" t="s">
        <v>370</v>
      </c>
      <c r="F842" s="299">
        <v>45553</v>
      </c>
      <c r="G842" s="184" t="s">
        <v>371</v>
      </c>
      <c r="H842" s="185">
        <v>9.4499999999999993</v>
      </c>
      <c r="I842" s="185">
        <v>52.4</v>
      </c>
      <c r="J842" s="722">
        <v>5.38</v>
      </c>
      <c r="K842" s="185">
        <v>4.0699999999999994</v>
      </c>
    </row>
    <row r="843" spans="1:11" ht="30" x14ac:dyDescent="0.3">
      <c r="A843" s="184" t="s">
        <v>497</v>
      </c>
      <c r="B843" s="184" t="s">
        <v>498</v>
      </c>
      <c r="C843" s="184" t="s">
        <v>1394</v>
      </c>
      <c r="D843" s="184" t="s">
        <v>369</v>
      </c>
      <c r="E843" s="184" t="s">
        <v>370</v>
      </c>
      <c r="F843" s="299">
        <v>45582</v>
      </c>
      <c r="G843" s="184" t="s">
        <v>371</v>
      </c>
      <c r="H843" s="185">
        <v>10.08</v>
      </c>
      <c r="I843" s="185" t="s">
        <v>309</v>
      </c>
      <c r="J843" s="722">
        <v>5.2</v>
      </c>
      <c r="K843" s="185">
        <v>4.88</v>
      </c>
    </row>
    <row r="844" spans="1:11" ht="30" x14ac:dyDescent="0.3">
      <c r="A844" s="184" t="s">
        <v>441</v>
      </c>
      <c r="B844" s="184" t="s">
        <v>442</v>
      </c>
      <c r="C844" s="184" t="s">
        <v>1395</v>
      </c>
      <c r="D844" s="184" t="s">
        <v>369</v>
      </c>
      <c r="E844" s="184" t="s">
        <v>370</v>
      </c>
      <c r="F844" s="299">
        <v>45590</v>
      </c>
      <c r="G844" s="184" t="s">
        <v>371</v>
      </c>
      <c r="H844" s="185">
        <v>9.35</v>
      </c>
      <c r="I844" s="185">
        <v>54</v>
      </c>
      <c r="J844" s="722">
        <v>5.2</v>
      </c>
      <c r="K844" s="185">
        <v>4.1499999999999995</v>
      </c>
    </row>
    <row r="845" spans="1:11" ht="30" x14ac:dyDescent="0.3">
      <c r="A845" s="184" t="s">
        <v>366</v>
      </c>
      <c r="B845" s="184" t="s">
        <v>1396</v>
      </c>
      <c r="C845" s="184" t="s">
        <v>1397</v>
      </c>
      <c r="D845" s="184" t="s">
        <v>369</v>
      </c>
      <c r="E845" s="184" t="s">
        <v>370</v>
      </c>
      <c r="F845" s="299">
        <v>45596</v>
      </c>
      <c r="G845" s="184" t="s">
        <v>371</v>
      </c>
      <c r="H845" s="185">
        <v>9.9</v>
      </c>
      <c r="I845" s="185">
        <v>45.3</v>
      </c>
      <c r="J845" s="722">
        <v>5.2</v>
      </c>
      <c r="K845" s="185">
        <v>4.7</v>
      </c>
    </row>
    <row r="846" spans="1:11" ht="30" x14ac:dyDescent="0.3">
      <c r="A846" s="184" t="s">
        <v>521</v>
      </c>
      <c r="B846" s="184" t="s">
        <v>522</v>
      </c>
      <c r="C846" s="184" t="s">
        <v>1398</v>
      </c>
      <c r="D846" s="184" t="s">
        <v>369</v>
      </c>
      <c r="E846" s="184" t="s">
        <v>370</v>
      </c>
      <c r="F846" s="299">
        <v>45603</v>
      </c>
      <c r="G846" s="184" t="s">
        <v>371</v>
      </c>
      <c r="H846" s="185">
        <v>9.8000000000000007</v>
      </c>
      <c r="I846" s="185">
        <v>39.590000000000003</v>
      </c>
      <c r="J846" s="722">
        <v>5.2</v>
      </c>
      <c r="K846" s="185">
        <v>4.6000000000000005</v>
      </c>
    </row>
    <row r="847" spans="1:11" ht="30" x14ac:dyDescent="0.3">
      <c r="A847" s="184" t="s">
        <v>449</v>
      </c>
      <c r="B847" s="184" t="s">
        <v>450</v>
      </c>
      <c r="C847" s="184" t="s">
        <v>1399</v>
      </c>
      <c r="D847" s="184" t="s">
        <v>369</v>
      </c>
      <c r="E847" s="184" t="s">
        <v>370</v>
      </c>
      <c r="F847" s="299">
        <v>45614</v>
      </c>
      <c r="G847" s="184" t="s">
        <v>371</v>
      </c>
      <c r="H847" s="185">
        <v>9.15</v>
      </c>
      <c r="I847" s="185">
        <v>53</v>
      </c>
      <c r="J847" s="722">
        <v>5.41</v>
      </c>
      <c r="K847" s="185">
        <v>3.74</v>
      </c>
    </row>
    <row r="848" spans="1:11" ht="30" x14ac:dyDescent="0.3">
      <c r="A848" s="184" t="s">
        <v>449</v>
      </c>
      <c r="B848" s="184" t="s">
        <v>488</v>
      </c>
      <c r="C848" s="184" t="s">
        <v>1400</v>
      </c>
      <c r="D848" s="184" t="s">
        <v>369</v>
      </c>
      <c r="E848" s="184" t="s">
        <v>370</v>
      </c>
      <c r="F848" s="299">
        <v>45614</v>
      </c>
      <c r="G848" s="184" t="s">
        <v>371</v>
      </c>
      <c r="H848" s="185">
        <v>9.15</v>
      </c>
      <c r="I848" s="185">
        <v>53</v>
      </c>
      <c r="J848" s="722">
        <v>5.41</v>
      </c>
      <c r="K848" s="185">
        <v>3.74</v>
      </c>
    </row>
    <row r="849" spans="1:11" ht="30" x14ac:dyDescent="0.3">
      <c r="A849" s="184" t="s">
        <v>396</v>
      </c>
      <c r="B849" s="184" t="s">
        <v>1059</v>
      </c>
      <c r="C849" s="184" t="s">
        <v>1401</v>
      </c>
      <c r="D849" s="184" t="s">
        <v>369</v>
      </c>
      <c r="E849" s="184" t="s">
        <v>370</v>
      </c>
      <c r="F849" s="299">
        <v>45645</v>
      </c>
      <c r="G849" s="184" t="s">
        <v>371</v>
      </c>
      <c r="H849" s="185">
        <v>9.8000000000000007</v>
      </c>
      <c r="I849" s="185">
        <v>56.54</v>
      </c>
      <c r="J849" s="722">
        <v>5.56</v>
      </c>
      <c r="K849" s="185">
        <v>4.2400000000000011</v>
      </c>
    </row>
    <row r="850" spans="1:11" ht="30" x14ac:dyDescent="0.3">
      <c r="A850" s="184" t="s">
        <v>396</v>
      </c>
      <c r="B850" s="184" t="s">
        <v>400</v>
      </c>
      <c r="C850" s="184" t="s">
        <v>1402</v>
      </c>
      <c r="D850" s="184" t="s">
        <v>369</v>
      </c>
      <c r="E850" s="184" t="s">
        <v>370</v>
      </c>
      <c r="F850" s="299">
        <v>45645</v>
      </c>
      <c r="G850" s="184" t="s">
        <v>371</v>
      </c>
      <c r="H850" s="185">
        <v>9.8000000000000007</v>
      </c>
      <c r="I850" s="185">
        <v>52.76</v>
      </c>
      <c r="J850" s="722">
        <v>5.56</v>
      </c>
      <c r="K850" s="185">
        <v>4.2400000000000011</v>
      </c>
    </row>
    <row r="851" spans="1:11" ht="30" x14ac:dyDescent="0.3">
      <c r="A851" s="184" t="s">
        <v>396</v>
      </c>
      <c r="B851" s="184" t="s">
        <v>538</v>
      </c>
      <c r="C851" s="184" t="s">
        <v>1403</v>
      </c>
      <c r="D851" s="184" t="s">
        <v>369</v>
      </c>
      <c r="E851" s="184" t="s">
        <v>370</v>
      </c>
      <c r="F851" s="299">
        <v>45645</v>
      </c>
      <c r="G851" s="184" t="s">
        <v>371</v>
      </c>
      <c r="H851" s="185">
        <v>9.8000000000000007</v>
      </c>
      <c r="I851" s="185">
        <v>54.17</v>
      </c>
      <c r="J851" s="722">
        <v>5.56</v>
      </c>
      <c r="K851" s="185">
        <v>4.2400000000000011</v>
      </c>
    </row>
    <row r="852" spans="1:11" ht="30" x14ac:dyDescent="0.3">
      <c r="A852" s="184" t="s">
        <v>494</v>
      </c>
      <c r="B852" s="184" t="s">
        <v>464</v>
      </c>
      <c r="C852" s="184" t="s">
        <v>1404</v>
      </c>
      <c r="D852" s="184" t="s">
        <v>369</v>
      </c>
      <c r="E852" s="184" t="s">
        <v>370</v>
      </c>
      <c r="F852" s="299">
        <v>45646</v>
      </c>
      <c r="G852" s="184" t="s">
        <v>371</v>
      </c>
      <c r="H852" s="185">
        <v>9.8000000000000007</v>
      </c>
      <c r="I852" s="185">
        <v>48.5</v>
      </c>
      <c r="J852" s="722">
        <v>5.56</v>
      </c>
      <c r="K852" s="185">
        <v>4.2400000000000011</v>
      </c>
    </row>
    <row r="853" spans="1:11" ht="30" x14ac:dyDescent="0.3">
      <c r="A853" s="184" t="s">
        <v>494</v>
      </c>
      <c r="B853" s="184" t="s">
        <v>495</v>
      </c>
      <c r="C853" s="184" t="s">
        <v>1405</v>
      </c>
      <c r="D853" s="184" t="s">
        <v>369</v>
      </c>
      <c r="E853" s="184" t="s">
        <v>370</v>
      </c>
      <c r="F853" s="299">
        <v>45672</v>
      </c>
      <c r="G853" s="184" t="s">
        <v>371</v>
      </c>
      <c r="H853" s="185">
        <v>9.9</v>
      </c>
      <c r="I853" s="185">
        <v>50</v>
      </c>
      <c r="J853" s="722">
        <v>5.58</v>
      </c>
      <c r="K853" s="185">
        <v>4.32</v>
      </c>
    </row>
    <row r="857" spans="1:11" x14ac:dyDescent="0.3">
      <c r="A857" s="184"/>
      <c r="B857" s="184"/>
      <c r="C857" s="184"/>
      <c r="D857" s="184"/>
      <c r="E857" s="184"/>
      <c r="F857" s="184"/>
      <c r="G857" s="184"/>
      <c r="H857" s="185"/>
      <c r="I857" s="185"/>
      <c r="J857" s="184"/>
      <c r="K857" s="185"/>
    </row>
    <row r="858" spans="1:11" x14ac:dyDescent="0.3">
      <c r="A858" s="184"/>
      <c r="B858" s="184"/>
      <c r="C858" s="184"/>
      <c r="D858" s="184"/>
      <c r="E858" s="184"/>
      <c r="F858" s="184"/>
      <c r="G858" s="184"/>
      <c r="H858" s="185"/>
      <c r="I858" s="185"/>
      <c r="J858" s="184"/>
      <c r="K858" s="185"/>
    </row>
    <row r="859" spans="1:11" x14ac:dyDescent="0.3">
      <c r="A859" s="184"/>
      <c r="B859" s="184"/>
      <c r="C859" s="184"/>
      <c r="D859" s="184"/>
      <c r="E859" s="184"/>
      <c r="F859" s="184"/>
      <c r="G859" s="184"/>
      <c r="H859" s="185"/>
      <c r="I859" s="185"/>
      <c r="J859" s="184"/>
      <c r="K859" s="185"/>
    </row>
    <row r="860" spans="1:11" x14ac:dyDescent="0.3">
      <c r="A860" s="184"/>
      <c r="B860" s="184"/>
      <c r="C860" s="184"/>
      <c r="D860" s="184"/>
      <c r="E860" s="184"/>
      <c r="F860" s="184"/>
      <c r="G860" s="184"/>
      <c r="H860" s="185"/>
      <c r="I860" s="185"/>
      <c r="J860" s="184"/>
      <c r="K860" s="185"/>
    </row>
    <row r="861" spans="1:11" x14ac:dyDescent="0.3">
      <c r="A861" s="184"/>
      <c r="B861" s="184"/>
      <c r="C861" s="184"/>
      <c r="D861" s="184"/>
      <c r="E861" s="184"/>
      <c r="F861" s="184"/>
      <c r="G861" s="184"/>
      <c r="H861" s="185"/>
      <c r="I861" s="185"/>
      <c r="J861" s="184"/>
      <c r="K861" s="185"/>
    </row>
    <row r="862" spans="1:11" x14ac:dyDescent="0.3">
      <c r="A862" s="184"/>
      <c r="B862" s="184"/>
      <c r="C862" s="184"/>
      <c r="D862" s="184"/>
      <c r="E862" s="184"/>
      <c r="F862" s="184"/>
      <c r="G862" s="184"/>
      <c r="H862" s="185"/>
      <c r="I862" s="185"/>
      <c r="J862" s="184"/>
      <c r="K862" s="185"/>
    </row>
    <row r="863" spans="1:11" x14ac:dyDescent="0.3">
      <c r="A863" s="184"/>
      <c r="B863" s="184"/>
      <c r="C863" s="184"/>
      <c r="D863" s="184"/>
      <c r="E863" s="184"/>
      <c r="F863" s="184"/>
      <c r="G863" s="184"/>
      <c r="H863" s="185"/>
      <c r="I863" s="185"/>
      <c r="J863" s="184"/>
      <c r="K863" s="185"/>
    </row>
    <row r="864" spans="1:11" x14ac:dyDescent="0.3">
      <c r="A864" s="184"/>
      <c r="B864" s="184"/>
      <c r="C864" s="184"/>
      <c r="D864" s="184"/>
      <c r="E864" s="184"/>
      <c r="F864" s="184"/>
      <c r="G864" s="184"/>
      <c r="H864" s="185"/>
      <c r="I864" s="185"/>
      <c r="J864" s="184"/>
      <c r="K864" s="185"/>
    </row>
    <row r="865" spans="1:11" x14ac:dyDescent="0.3">
      <c r="A865" s="184"/>
      <c r="B865" s="184"/>
      <c r="C865" s="184"/>
      <c r="D865" s="184"/>
      <c r="E865" s="184"/>
      <c r="F865" s="184"/>
      <c r="G865" s="184"/>
      <c r="H865" s="185"/>
      <c r="I865" s="185"/>
      <c r="J865" s="184"/>
      <c r="K865" s="185"/>
    </row>
    <row r="866" spans="1:11" x14ac:dyDescent="0.3">
      <c r="A866" s="184"/>
      <c r="B866" s="184"/>
      <c r="C866" s="184"/>
      <c r="D866" s="184"/>
      <c r="E866" s="184"/>
      <c r="F866" s="184"/>
      <c r="G866" s="184"/>
      <c r="H866" s="185"/>
      <c r="I866" s="185"/>
      <c r="J866" s="184"/>
      <c r="K866" s="185"/>
    </row>
    <row r="867" spans="1:11" x14ac:dyDescent="0.3">
      <c r="A867" s="184"/>
      <c r="B867" s="184"/>
      <c r="C867" s="184"/>
      <c r="D867" s="184"/>
      <c r="E867" s="184"/>
      <c r="F867" s="184"/>
      <c r="G867" s="184"/>
      <c r="H867" s="185"/>
      <c r="I867" s="185"/>
      <c r="J867" s="184"/>
      <c r="K867" s="185"/>
    </row>
    <row r="868" spans="1:11" x14ac:dyDescent="0.3">
      <c r="A868" s="184"/>
      <c r="B868" s="184"/>
      <c r="C868" s="184"/>
      <c r="D868" s="184"/>
      <c r="E868" s="184"/>
      <c r="F868" s="184"/>
      <c r="G868" s="184"/>
      <c r="H868" s="185"/>
      <c r="I868" s="185"/>
      <c r="J868" s="184"/>
      <c r="K868" s="185"/>
    </row>
    <row r="869" spans="1:11" x14ac:dyDescent="0.3">
      <c r="A869" s="184"/>
      <c r="B869" s="184"/>
      <c r="C869" s="184"/>
      <c r="D869" s="184"/>
      <c r="E869" s="184"/>
      <c r="F869" s="184"/>
      <c r="G869" s="184"/>
      <c r="H869" s="185"/>
      <c r="I869" s="185"/>
      <c r="J869" s="184"/>
      <c r="K869" s="185"/>
    </row>
    <row r="870" spans="1:11" x14ac:dyDescent="0.3">
      <c r="A870" s="184"/>
      <c r="B870" s="184"/>
      <c r="C870" s="184"/>
      <c r="D870" s="184"/>
      <c r="E870" s="184"/>
      <c r="F870" s="184"/>
      <c r="G870" s="184"/>
      <c r="H870" s="185"/>
      <c r="I870" s="185"/>
      <c r="J870" s="184"/>
      <c r="K870" s="185"/>
    </row>
    <row r="871" spans="1:11" x14ac:dyDescent="0.3">
      <c r="A871" s="184"/>
      <c r="B871" s="184"/>
      <c r="C871" s="184"/>
      <c r="D871" s="184"/>
      <c r="E871" s="184"/>
      <c r="F871" s="184"/>
      <c r="G871" s="184"/>
      <c r="H871" s="185"/>
      <c r="I871" s="185"/>
      <c r="J871" s="184"/>
      <c r="K871" s="185"/>
    </row>
    <row r="872" spans="1:11" x14ac:dyDescent="0.3">
      <c r="A872" s="184"/>
      <c r="B872" s="184"/>
      <c r="C872" s="184"/>
      <c r="D872" s="184"/>
      <c r="E872" s="184"/>
      <c r="F872" s="184"/>
      <c r="G872" s="184"/>
      <c r="H872" s="185"/>
      <c r="I872" s="185"/>
      <c r="J872" s="184"/>
      <c r="K872" s="185"/>
    </row>
    <row r="873" spans="1:11" x14ac:dyDescent="0.3">
      <c r="A873" s="184"/>
      <c r="B873" s="184"/>
      <c r="C873" s="184"/>
      <c r="D873" s="184"/>
      <c r="E873" s="184"/>
      <c r="F873" s="184"/>
      <c r="G873" s="184"/>
      <c r="H873" s="185"/>
      <c r="I873" s="185"/>
      <c r="J873" s="184"/>
      <c r="K873" s="185"/>
    </row>
    <row r="874" spans="1:11" x14ac:dyDescent="0.3">
      <c r="A874" s="184"/>
      <c r="B874" s="184"/>
      <c r="C874" s="184"/>
      <c r="D874" s="184"/>
      <c r="E874" s="184"/>
      <c r="F874" s="184"/>
      <c r="G874" s="184"/>
      <c r="H874" s="185"/>
      <c r="I874" s="185"/>
      <c r="J874" s="184"/>
      <c r="K874" s="185"/>
    </row>
    <row r="875" spans="1:11" x14ac:dyDescent="0.3">
      <c r="A875" s="184"/>
      <c r="B875" s="184"/>
      <c r="C875" s="184"/>
      <c r="D875" s="184"/>
      <c r="E875" s="184"/>
      <c r="F875" s="184"/>
      <c r="G875" s="184"/>
      <c r="H875" s="185"/>
      <c r="I875" s="185"/>
      <c r="J875" s="184"/>
      <c r="K875" s="185"/>
    </row>
    <row r="876" spans="1:11" x14ac:dyDescent="0.3">
      <c r="A876" s="184"/>
      <c r="B876" s="184"/>
      <c r="C876" s="184"/>
      <c r="D876" s="184"/>
      <c r="E876" s="184"/>
      <c r="F876" s="184"/>
      <c r="G876" s="184"/>
      <c r="H876" s="185"/>
      <c r="I876" s="185"/>
      <c r="J876" s="184"/>
      <c r="K876" s="185"/>
    </row>
    <row r="877" spans="1:11" x14ac:dyDescent="0.3">
      <c r="A877" s="184"/>
      <c r="B877" s="184"/>
      <c r="C877" s="184"/>
      <c r="D877" s="184"/>
      <c r="E877" s="184"/>
      <c r="F877" s="184"/>
      <c r="G877" s="184"/>
      <c r="H877" s="185"/>
      <c r="I877" s="185"/>
      <c r="J877" s="184"/>
      <c r="K877" s="185"/>
    </row>
    <row r="878" spans="1:11" x14ac:dyDescent="0.3">
      <c r="A878" s="184"/>
      <c r="B878" s="184"/>
      <c r="C878" s="184"/>
      <c r="D878" s="184"/>
      <c r="E878" s="184"/>
      <c r="F878" s="184"/>
      <c r="G878" s="184"/>
      <c r="H878" s="185"/>
      <c r="I878" s="185"/>
      <c r="J878" s="184"/>
      <c r="K878" s="185"/>
    </row>
    <row r="879" spans="1:11" x14ac:dyDescent="0.3">
      <c r="A879" s="184"/>
      <c r="B879" s="184"/>
      <c r="C879" s="184"/>
      <c r="D879" s="184"/>
      <c r="E879" s="184"/>
      <c r="F879" s="184"/>
      <c r="G879" s="184"/>
      <c r="H879" s="185"/>
      <c r="I879" s="185"/>
      <c r="J879" s="184"/>
      <c r="K879" s="185"/>
    </row>
    <row r="880" spans="1:11" x14ac:dyDescent="0.3">
      <c r="A880" s="184"/>
      <c r="B880" s="184"/>
      <c r="C880" s="184"/>
      <c r="D880" s="184"/>
      <c r="E880" s="184"/>
      <c r="F880" s="184"/>
      <c r="G880" s="184"/>
      <c r="H880" s="185"/>
      <c r="I880" s="185"/>
      <c r="J880" s="184"/>
      <c r="K880" s="185"/>
    </row>
    <row r="881" spans="1:11" x14ac:dyDescent="0.3">
      <c r="A881" s="184"/>
      <c r="B881" s="184"/>
      <c r="C881" s="184"/>
      <c r="D881" s="184"/>
      <c r="E881" s="184"/>
      <c r="F881" s="184"/>
      <c r="G881" s="184"/>
      <c r="H881" s="185"/>
      <c r="I881" s="185"/>
      <c r="J881" s="184"/>
      <c r="K881" s="185"/>
    </row>
    <row r="882" spans="1:11" x14ac:dyDescent="0.3">
      <c r="A882" s="184"/>
      <c r="B882" s="184"/>
      <c r="C882" s="184"/>
      <c r="D882" s="184"/>
      <c r="E882" s="184"/>
      <c r="F882" s="184"/>
      <c r="G882" s="184"/>
      <c r="H882" s="185"/>
      <c r="I882" s="185"/>
      <c r="J882" s="184"/>
      <c r="K882" s="185"/>
    </row>
    <row r="883" spans="1:11" x14ac:dyDescent="0.3">
      <c r="A883" s="184"/>
      <c r="B883" s="184"/>
      <c r="C883" s="184"/>
      <c r="D883" s="184"/>
      <c r="E883" s="184"/>
      <c r="F883" s="184"/>
      <c r="G883" s="184"/>
      <c r="H883" s="185"/>
      <c r="I883" s="185"/>
      <c r="J883" s="184"/>
      <c r="K883" s="185"/>
    </row>
    <row r="884" spans="1:11" x14ac:dyDescent="0.3">
      <c r="A884" s="184"/>
      <c r="B884" s="184"/>
      <c r="C884" s="184"/>
      <c r="D884" s="184"/>
      <c r="E884" s="184"/>
      <c r="F884" s="184"/>
      <c r="G884" s="184"/>
      <c r="H884" s="185"/>
      <c r="I884" s="185"/>
      <c r="J884" s="184"/>
      <c r="K884" s="185"/>
    </row>
    <row r="885" spans="1:11" x14ac:dyDescent="0.3">
      <c r="A885" s="184"/>
      <c r="B885" s="184"/>
      <c r="C885" s="184"/>
      <c r="D885" s="184"/>
      <c r="E885" s="184"/>
      <c r="F885" s="184"/>
      <c r="G885" s="184"/>
      <c r="H885" s="185"/>
      <c r="I885" s="185"/>
      <c r="J885" s="184"/>
      <c r="K885" s="185"/>
    </row>
    <row r="886" spans="1:11" x14ac:dyDescent="0.3">
      <c r="A886" s="184"/>
      <c r="B886" s="184"/>
      <c r="C886" s="184"/>
      <c r="D886" s="184"/>
      <c r="E886" s="184"/>
      <c r="F886" s="184"/>
      <c r="G886" s="184"/>
      <c r="H886" s="185"/>
      <c r="I886" s="185"/>
      <c r="J886" s="184"/>
      <c r="K886" s="185"/>
    </row>
    <row r="887" spans="1:11" x14ac:dyDescent="0.3">
      <c r="A887" s="184"/>
      <c r="B887" s="184"/>
      <c r="C887" s="184"/>
      <c r="D887" s="184"/>
      <c r="E887" s="184"/>
      <c r="F887" s="184"/>
      <c r="G887" s="184"/>
      <c r="H887" s="185"/>
      <c r="I887" s="185"/>
      <c r="J887" s="184"/>
      <c r="K887" s="185"/>
    </row>
    <row r="888" spans="1:11" x14ac:dyDescent="0.3">
      <c r="A888" s="184"/>
      <c r="B888" s="184"/>
      <c r="C888" s="184"/>
      <c r="D888" s="184"/>
      <c r="E888" s="184"/>
      <c r="F888" s="184"/>
      <c r="G888" s="184"/>
      <c r="H888" s="185"/>
      <c r="I888" s="185"/>
      <c r="J888" s="184"/>
      <c r="K888" s="185"/>
    </row>
    <row r="889" spans="1:11" x14ac:dyDescent="0.3">
      <c r="A889" s="184"/>
      <c r="B889" s="184"/>
      <c r="C889" s="184"/>
      <c r="D889" s="184"/>
      <c r="E889" s="184"/>
      <c r="F889" s="184"/>
      <c r="G889" s="184"/>
      <c r="H889" s="185"/>
      <c r="I889" s="185"/>
      <c r="J889" s="184"/>
      <c r="K889" s="185"/>
    </row>
    <row r="890" spans="1:11" x14ac:dyDescent="0.3">
      <c r="A890" s="184"/>
      <c r="B890" s="184"/>
      <c r="C890" s="184"/>
      <c r="D890" s="184"/>
      <c r="E890" s="184"/>
      <c r="F890" s="184"/>
      <c r="G890" s="184"/>
      <c r="H890" s="185"/>
      <c r="I890" s="185"/>
      <c r="J890" s="184"/>
      <c r="K890" s="185"/>
    </row>
    <row r="891" spans="1:11" x14ac:dyDescent="0.3">
      <c r="A891" s="184"/>
      <c r="B891" s="184"/>
      <c r="C891" s="184"/>
      <c r="D891" s="184"/>
      <c r="E891" s="184"/>
      <c r="F891" s="184"/>
      <c r="G891" s="184"/>
      <c r="H891" s="185"/>
      <c r="I891" s="185"/>
      <c r="J891" s="184"/>
      <c r="K891" s="185"/>
    </row>
    <row r="892" spans="1:11" x14ac:dyDescent="0.3">
      <c r="A892" s="184"/>
      <c r="B892" s="184"/>
      <c r="C892" s="184"/>
      <c r="D892" s="184"/>
      <c r="E892" s="184"/>
      <c r="F892" s="184"/>
      <c r="G892" s="184"/>
      <c r="H892" s="185"/>
      <c r="I892" s="185"/>
      <c r="J892" s="184"/>
      <c r="K892" s="185"/>
    </row>
    <row r="893" spans="1:11" x14ac:dyDescent="0.3">
      <c r="A893" s="184"/>
      <c r="B893" s="184"/>
      <c r="C893" s="184"/>
      <c r="D893" s="184"/>
      <c r="E893" s="184"/>
      <c r="F893" s="184"/>
      <c r="G893" s="184"/>
      <c r="H893" s="185"/>
      <c r="I893" s="185"/>
      <c r="J893" s="184"/>
      <c r="K893" s="185"/>
    </row>
    <row r="894" spans="1:11" x14ac:dyDescent="0.3">
      <c r="A894" s="184"/>
      <c r="B894" s="184"/>
      <c r="C894" s="184"/>
      <c r="D894" s="184"/>
      <c r="E894" s="184"/>
      <c r="F894" s="184"/>
      <c r="G894" s="184"/>
      <c r="H894" s="185"/>
      <c r="I894" s="185"/>
      <c r="J894" s="184"/>
      <c r="K894" s="185"/>
    </row>
    <row r="895" spans="1:11" x14ac:dyDescent="0.3">
      <c r="A895" s="184"/>
      <c r="B895" s="184"/>
      <c r="C895" s="184"/>
      <c r="D895" s="184"/>
      <c r="E895" s="184"/>
      <c r="F895" s="184"/>
      <c r="G895" s="184"/>
      <c r="H895" s="185"/>
      <c r="I895" s="185"/>
      <c r="J895" s="184"/>
      <c r="K895" s="185"/>
    </row>
    <row r="896" spans="1:11" x14ac:dyDescent="0.3">
      <c r="A896" s="184"/>
      <c r="B896" s="184"/>
      <c r="C896" s="184"/>
      <c r="D896" s="184"/>
      <c r="E896" s="184"/>
      <c r="F896" s="184"/>
      <c r="G896" s="184"/>
      <c r="H896" s="185"/>
      <c r="I896" s="185"/>
      <c r="J896" s="184"/>
      <c r="K896" s="185"/>
    </row>
    <row r="897" spans="1:11" x14ac:dyDescent="0.3">
      <c r="A897" s="184"/>
      <c r="B897" s="184"/>
      <c r="C897" s="184"/>
      <c r="D897" s="184"/>
      <c r="E897" s="184"/>
      <c r="F897" s="184"/>
      <c r="G897" s="184"/>
      <c r="H897" s="185"/>
      <c r="I897" s="185"/>
      <c r="J897" s="184"/>
      <c r="K897" s="185"/>
    </row>
    <row r="898" spans="1:11" x14ac:dyDescent="0.3">
      <c r="A898" s="184"/>
      <c r="B898" s="184"/>
      <c r="C898" s="184"/>
      <c r="D898" s="184"/>
      <c r="E898" s="184"/>
      <c r="F898" s="184"/>
      <c r="G898" s="184"/>
      <c r="H898" s="185"/>
      <c r="I898" s="185"/>
      <c r="J898" s="184"/>
      <c r="K898" s="185"/>
    </row>
    <row r="899" spans="1:11" x14ac:dyDescent="0.3">
      <c r="A899" s="184"/>
      <c r="B899" s="184"/>
      <c r="C899" s="184"/>
      <c r="D899" s="184"/>
      <c r="E899" s="184"/>
      <c r="F899" s="184"/>
      <c r="G899" s="184"/>
      <c r="H899" s="185"/>
      <c r="I899" s="185"/>
      <c r="J899" s="184"/>
      <c r="K899" s="185"/>
    </row>
    <row r="900" spans="1:11" x14ac:dyDescent="0.3">
      <c r="A900" s="184"/>
      <c r="B900" s="184"/>
      <c r="C900" s="184"/>
      <c r="D900" s="184"/>
      <c r="E900" s="184"/>
      <c r="F900" s="184"/>
      <c r="G900" s="184"/>
      <c r="H900" s="185"/>
      <c r="I900" s="185"/>
      <c r="J900" s="184"/>
      <c r="K900" s="185"/>
    </row>
    <row r="901" spans="1:11" x14ac:dyDescent="0.3">
      <c r="A901" s="184"/>
      <c r="B901" s="184"/>
      <c r="C901" s="184"/>
      <c r="D901" s="184"/>
      <c r="E901" s="184"/>
      <c r="F901" s="184"/>
      <c r="G901" s="184"/>
      <c r="H901" s="185"/>
      <c r="I901" s="185"/>
      <c r="J901" s="184"/>
      <c r="K901" s="185"/>
    </row>
    <row r="902" spans="1:11" x14ac:dyDescent="0.3">
      <c r="A902" s="184"/>
      <c r="B902" s="184"/>
      <c r="C902" s="184"/>
      <c r="D902" s="184"/>
      <c r="E902" s="184"/>
      <c r="F902" s="184"/>
      <c r="G902" s="184"/>
      <c r="H902" s="185"/>
      <c r="I902" s="185"/>
      <c r="J902" s="184"/>
      <c r="K902" s="185"/>
    </row>
    <row r="903" spans="1:11" x14ac:dyDescent="0.3">
      <c r="A903" s="184"/>
      <c r="B903" s="184"/>
      <c r="C903" s="184"/>
      <c r="D903" s="184"/>
      <c r="E903" s="184"/>
      <c r="F903" s="184"/>
      <c r="G903" s="184"/>
      <c r="H903" s="185"/>
      <c r="I903" s="185"/>
      <c r="J903" s="184"/>
      <c r="K903" s="185"/>
    </row>
    <row r="904" spans="1:11" x14ac:dyDescent="0.3">
      <c r="A904" s="184"/>
      <c r="B904" s="184"/>
      <c r="C904" s="184"/>
      <c r="D904" s="184"/>
      <c r="E904" s="184"/>
      <c r="F904" s="184"/>
      <c r="G904" s="184"/>
      <c r="H904" s="185"/>
      <c r="I904" s="185"/>
      <c r="J904" s="184"/>
      <c r="K904" s="185"/>
    </row>
    <row r="905" spans="1:11" x14ac:dyDescent="0.3">
      <c r="A905" s="184"/>
      <c r="B905" s="184"/>
      <c r="C905" s="184"/>
      <c r="D905" s="184"/>
      <c r="E905" s="184"/>
      <c r="F905" s="184"/>
      <c r="G905" s="184"/>
      <c r="H905" s="185"/>
      <c r="I905" s="185"/>
      <c r="J905" s="184"/>
      <c r="K905" s="185"/>
    </row>
    <row r="906" spans="1:11" x14ac:dyDescent="0.3">
      <c r="A906" s="184"/>
      <c r="B906" s="184"/>
      <c r="C906" s="184"/>
      <c r="D906" s="184"/>
      <c r="E906" s="184"/>
      <c r="F906" s="184"/>
      <c r="G906" s="184"/>
      <c r="H906" s="185"/>
      <c r="I906" s="185"/>
      <c r="J906" s="184"/>
      <c r="K906" s="185"/>
    </row>
    <row r="907" spans="1:11" x14ac:dyDescent="0.3">
      <c r="A907" s="184"/>
      <c r="B907" s="184"/>
      <c r="C907" s="184"/>
      <c r="D907" s="184"/>
      <c r="E907" s="184"/>
      <c r="F907" s="184"/>
      <c r="G907" s="184"/>
      <c r="H907" s="185"/>
      <c r="I907" s="185"/>
      <c r="J907" s="184"/>
      <c r="K907" s="185"/>
    </row>
    <row r="908" spans="1:11" x14ac:dyDescent="0.3">
      <c r="A908" s="184"/>
      <c r="B908" s="184"/>
      <c r="C908" s="184"/>
      <c r="D908" s="184"/>
      <c r="E908" s="184"/>
      <c r="F908" s="184"/>
      <c r="G908" s="184"/>
      <c r="H908" s="185"/>
      <c r="I908" s="185"/>
      <c r="J908" s="184"/>
      <c r="K908" s="185"/>
    </row>
    <row r="909" spans="1:11" x14ac:dyDescent="0.3">
      <c r="A909" s="184"/>
      <c r="B909" s="184"/>
      <c r="C909" s="184"/>
      <c r="D909" s="184"/>
      <c r="E909" s="184"/>
      <c r="F909" s="184"/>
      <c r="G909" s="184"/>
      <c r="H909" s="185"/>
      <c r="I909" s="185"/>
      <c r="J909" s="184"/>
      <c r="K909" s="185"/>
    </row>
    <row r="910" spans="1:11" x14ac:dyDescent="0.3">
      <c r="A910" s="184"/>
      <c r="B910" s="184"/>
      <c r="C910" s="184"/>
      <c r="D910" s="184"/>
      <c r="E910" s="184"/>
      <c r="F910" s="184"/>
      <c r="G910" s="184"/>
      <c r="H910" s="185"/>
      <c r="I910" s="185"/>
      <c r="J910" s="184"/>
      <c r="K910" s="185"/>
    </row>
    <row r="911" spans="1:11" x14ac:dyDescent="0.3">
      <c r="A911" s="184"/>
      <c r="B911" s="184"/>
      <c r="C911" s="184"/>
      <c r="D911" s="184"/>
      <c r="E911" s="184"/>
      <c r="F911" s="184"/>
      <c r="G911" s="184"/>
      <c r="H911" s="185"/>
      <c r="I911" s="185"/>
      <c r="J911" s="184"/>
      <c r="K911" s="185"/>
    </row>
    <row r="912" spans="1:11" x14ac:dyDescent="0.3">
      <c r="A912" s="184"/>
      <c r="B912" s="184"/>
      <c r="C912" s="184"/>
      <c r="D912" s="184"/>
      <c r="E912" s="184"/>
      <c r="F912" s="184"/>
      <c r="G912" s="184"/>
      <c r="H912" s="185"/>
      <c r="I912" s="185"/>
      <c r="J912" s="184"/>
      <c r="K912" s="185"/>
    </row>
    <row r="913" spans="1:11" x14ac:dyDescent="0.3">
      <c r="A913" s="184"/>
      <c r="B913" s="184"/>
      <c r="C913" s="184"/>
      <c r="D913" s="184"/>
      <c r="E913" s="184"/>
      <c r="F913" s="184"/>
      <c r="G913" s="184"/>
      <c r="H913" s="185"/>
      <c r="I913" s="185"/>
      <c r="J913" s="184"/>
      <c r="K913" s="185"/>
    </row>
    <row r="914" spans="1:11" x14ac:dyDescent="0.3">
      <c r="A914" s="184"/>
      <c r="B914" s="184"/>
      <c r="C914" s="184"/>
      <c r="D914" s="184"/>
      <c r="E914" s="184"/>
      <c r="F914" s="184"/>
      <c r="G914" s="184"/>
      <c r="H914" s="185"/>
      <c r="I914" s="185"/>
      <c r="J914" s="184"/>
      <c r="K914" s="185"/>
    </row>
    <row r="915" spans="1:11" x14ac:dyDescent="0.3">
      <c r="A915" s="184"/>
      <c r="B915" s="184"/>
      <c r="C915" s="184"/>
      <c r="D915" s="184"/>
      <c r="E915" s="184"/>
      <c r="F915" s="184"/>
      <c r="G915" s="184"/>
      <c r="H915" s="185"/>
      <c r="I915" s="185"/>
      <c r="J915" s="184"/>
      <c r="K915" s="185"/>
    </row>
    <row r="916" spans="1:11" x14ac:dyDescent="0.3">
      <c r="A916" s="184"/>
      <c r="B916" s="184"/>
      <c r="C916" s="184"/>
      <c r="D916" s="184"/>
      <c r="E916" s="184"/>
      <c r="F916" s="184"/>
      <c r="G916" s="184"/>
      <c r="H916" s="185"/>
      <c r="I916" s="185"/>
      <c r="J916" s="184"/>
      <c r="K916" s="185"/>
    </row>
    <row r="917" spans="1:11" x14ac:dyDescent="0.3">
      <c r="A917" s="184"/>
      <c r="B917" s="184"/>
      <c r="C917" s="184"/>
      <c r="D917" s="184"/>
      <c r="E917" s="184"/>
      <c r="F917" s="184"/>
      <c r="G917" s="184"/>
      <c r="H917" s="185"/>
      <c r="I917" s="185"/>
      <c r="J917" s="184"/>
      <c r="K917" s="185"/>
    </row>
    <row r="918" spans="1:11" x14ac:dyDescent="0.3">
      <c r="A918" s="184"/>
      <c r="B918" s="184"/>
      <c r="C918" s="184"/>
      <c r="D918" s="184"/>
      <c r="E918" s="184"/>
      <c r="F918" s="184"/>
      <c r="G918" s="184"/>
      <c r="H918" s="185"/>
      <c r="I918" s="185"/>
      <c r="J918" s="184"/>
      <c r="K918" s="185"/>
    </row>
    <row r="919" spans="1:11" x14ac:dyDescent="0.3">
      <c r="A919" s="184"/>
      <c r="B919" s="184"/>
      <c r="C919" s="184"/>
      <c r="D919" s="184"/>
      <c r="E919" s="184"/>
      <c r="F919" s="184"/>
      <c r="G919" s="184"/>
      <c r="H919" s="185"/>
      <c r="I919" s="185"/>
      <c r="J919" s="184"/>
      <c r="K919" s="185"/>
    </row>
    <row r="920" spans="1:11" x14ac:dyDescent="0.3">
      <c r="A920" s="184"/>
      <c r="B920" s="184"/>
      <c r="C920" s="184"/>
      <c r="D920" s="184"/>
      <c r="E920" s="184"/>
      <c r="F920" s="184"/>
      <c r="G920" s="184"/>
      <c r="H920" s="185"/>
      <c r="I920" s="185"/>
      <c r="J920" s="184"/>
      <c r="K920" s="185"/>
    </row>
    <row r="921" spans="1:11" x14ac:dyDescent="0.3">
      <c r="A921" s="184"/>
      <c r="B921" s="184"/>
      <c r="C921" s="184"/>
      <c r="D921" s="184"/>
      <c r="E921" s="184"/>
      <c r="F921" s="184"/>
      <c r="G921" s="184"/>
      <c r="H921" s="185"/>
      <c r="I921" s="185"/>
      <c r="J921" s="184"/>
      <c r="K921" s="185"/>
    </row>
    <row r="922" spans="1:11" x14ac:dyDescent="0.3">
      <c r="A922" s="184"/>
      <c r="B922" s="184"/>
      <c r="C922" s="184"/>
      <c r="D922" s="184"/>
      <c r="E922" s="184"/>
      <c r="F922" s="184"/>
      <c r="G922" s="184"/>
      <c r="H922" s="185"/>
      <c r="I922" s="185"/>
      <c r="J922" s="184"/>
      <c r="K922" s="185"/>
    </row>
    <row r="923" spans="1:11" x14ac:dyDescent="0.3">
      <c r="A923" s="184"/>
      <c r="B923" s="184"/>
      <c r="C923" s="184"/>
      <c r="D923" s="184"/>
      <c r="E923" s="184"/>
      <c r="F923" s="184"/>
      <c r="G923" s="184"/>
      <c r="H923" s="185"/>
      <c r="I923" s="185"/>
      <c r="J923" s="184"/>
      <c r="K923" s="185"/>
    </row>
    <row r="924" spans="1:11" x14ac:dyDescent="0.3">
      <c r="A924" s="184"/>
      <c r="B924" s="184"/>
      <c r="C924" s="184"/>
      <c r="D924" s="184"/>
      <c r="E924" s="184"/>
      <c r="F924" s="184"/>
      <c r="G924" s="184"/>
      <c r="H924" s="185"/>
      <c r="I924" s="185"/>
      <c r="J924" s="184"/>
      <c r="K924" s="185"/>
    </row>
    <row r="925" spans="1:11" x14ac:dyDescent="0.3">
      <c r="A925" s="184"/>
      <c r="B925" s="184"/>
      <c r="C925" s="184"/>
      <c r="D925" s="184"/>
      <c r="E925" s="184"/>
      <c r="F925" s="184"/>
      <c r="G925" s="184"/>
      <c r="H925" s="185"/>
      <c r="I925" s="185"/>
      <c r="J925" s="184"/>
      <c r="K925" s="185"/>
    </row>
    <row r="926" spans="1:11" x14ac:dyDescent="0.3">
      <c r="A926" s="184"/>
      <c r="B926" s="184"/>
      <c r="C926" s="184"/>
      <c r="D926" s="184"/>
      <c r="E926" s="184"/>
      <c r="F926" s="184"/>
      <c r="G926" s="184"/>
      <c r="H926" s="185"/>
      <c r="I926" s="185"/>
      <c r="J926" s="184"/>
      <c r="K926" s="185"/>
    </row>
    <row r="927" spans="1:11" x14ac:dyDescent="0.3">
      <c r="A927" s="184"/>
      <c r="B927" s="184"/>
      <c r="C927" s="184"/>
      <c r="D927" s="184"/>
      <c r="E927" s="184"/>
      <c r="F927" s="184"/>
      <c r="G927" s="184"/>
      <c r="H927" s="185"/>
      <c r="I927" s="185"/>
      <c r="J927" s="184"/>
      <c r="K927" s="185"/>
    </row>
    <row r="928" spans="1:11" x14ac:dyDescent="0.3">
      <c r="A928" s="184"/>
      <c r="B928" s="184"/>
      <c r="C928" s="184"/>
      <c r="D928" s="184"/>
      <c r="E928" s="184"/>
      <c r="F928" s="184"/>
      <c r="G928" s="184"/>
      <c r="H928" s="185"/>
      <c r="I928" s="185"/>
      <c r="J928" s="184"/>
      <c r="K928" s="185"/>
    </row>
    <row r="929" spans="1:11" x14ac:dyDescent="0.3">
      <c r="A929" s="184"/>
      <c r="B929" s="184"/>
      <c r="C929" s="184"/>
      <c r="D929" s="184"/>
      <c r="E929" s="184"/>
      <c r="F929" s="184"/>
      <c r="G929" s="184"/>
      <c r="H929" s="185"/>
      <c r="I929" s="185"/>
      <c r="J929" s="184"/>
      <c r="K929" s="185"/>
    </row>
    <row r="930" spans="1:11" x14ac:dyDescent="0.3">
      <c r="A930" s="184"/>
      <c r="B930" s="184"/>
      <c r="C930" s="184"/>
      <c r="D930" s="184"/>
      <c r="E930" s="184"/>
      <c r="F930" s="184"/>
      <c r="G930" s="184"/>
      <c r="H930" s="185"/>
      <c r="I930" s="185"/>
      <c r="J930" s="184"/>
      <c r="K930" s="185"/>
    </row>
    <row r="931" spans="1:11" x14ac:dyDescent="0.3">
      <c r="A931" s="184"/>
      <c r="B931" s="184"/>
      <c r="C931" s="184"/>
      <c r="D931" s="184"/>
      <c r="E931" s="184"/>
      <c r="F931" s="184"/>
      <c r="G931" s="184"/>
      <c r="H931" s="185"/>
      <c r="I931" s="185"/>
      <c r="J931" s="184"/>
      <c r="K931" s="185"/>
    </row>
    <row r="932" spans="1:11" x14ac:dyDescent="0.3">
      <c r="A932" s="184"/>
      <c r="B932" s="184"/>
      <c r="C932" s="184"/>
      <c r="D932" s="184"/>
      <c r="E932" s="184"/>
      <c r="F932" s="184"/>
      <c r="G932" s="184"/>
      <c r="H932" s="185"/>
      <c r="I932" s="185"/>
      <c r="J932" s="184"/>
      <c r="K932" s="185"/>
    </row>
    <row r="933" spans="1:11" x14ac:dyDescent="0.3">
      <c r="A933" s="184"/>
      <c r="B933" s="184"/>
      <c r="C933" s="184"/>
      <c r="D933" s="184"/>
      <c r="E933" s="184"/>
      <c r="F933" s="184"/>
      <c r="G933" s="184"/>
      <c r="H933" s="185"/>
      <c r="I933" s="185"/>
      <c r="J933" s="184"/>
      <c r="K933" s="185"/>
    </row>
    <row r="934" spans="1:11" x14ac:dyDescent="0.3">
      <c r="A934" s="184"/>
      <c r="B934" s="184"/>
      <c r="C934" s="184"/>
      <c r="D934" s="184"/>
      <c r="E934" s="184"/>
      <c r="F934" s="184"/>
      <c r="G934" s="184"/>
      <c r="H934" s="185"/>
      <c r="I934" s="185"/>
      <c r="J934" s="184"/>
      <c r="K934" s="185"/>
    </row>
    <row r="935" spans="1:11" x14ac:dyDescent="0.3">
      <c r="A935" s="184"/>
      <c r="B935" s="184"/>
      <c r="C935" s="184"/>
      <c r="D935" s="184"/>
      <c r="E935" s="184"/>
      <c r="F935" s="184"/>
      <c r="G935" s="184"/>
      <c r="H935" s="185"/>
      <c r="I935" s="185"/>
      <c r="J935" s="184"/>
      <c r="K935" s="185"/>
    </row>
    <row r="936" spans="1:11" x14ac:dyDescent="0.3">
      <c r="A936" s="184"/>
      <c r="B936" s="184"/>
      <c r="C936" s="184"/>
      <c r="D936" s="184"/>
      <c r="E936" s="184"/>
      <c r="F936" s="184"/>
      <c r="G936" s="184"/>
      <c r="H936" s="185"/>
      <c r="I936" s="185"/>
      <c r="J936" s="184"/>
      <c r="K936" s="185"/>
    </row>
    <row r="937" spans="1:11" x14ac:dyDescent="0.3">
      <c r="A937" s="184"/>
      <c r="B937" s="184"/>
      <c r="C937" s="184"/>
      <c r="D937" s="184"/>
      <c r="E937" s="184"/>
      <c r="F937" s="184"/>
      <c r="G937" s="184"/>
      <c r="H937" s="185"/>
      <c r="I937" s="185"/>
      <c r="J937" s="184"/>
      <c r="K937" s="185"/>
    </row>
    <row r="938" spans="1:11" x14ac:dyDescent="0.3">
      <c r="A938" s="184"/>
      <c r="B938" s="184"/>
      <c r="C938" s="184"/>
      <c r="D938" s="184"/>
      <c r="E938" s="184"/>
      <c r="F938" s="184"/>
      <c r="G938" s="184"/>
      <c r="H938" s="185"/>
      <c r="I938" s="185"/>
      <c r="J938" s="184"/>
      <c r="K938" s="185"/>
    </row>
    <row r="939" spans="1:11" x14ac:dyDescent="0.3">
      <c r="A939" s="184"/>
      <c r="B939" s="184"/>
      <c r="C939" s="184"/>
      <c r="D939" s="184"/>
      <c r="E939" s="184"/>
      <c r="F939" s="184"/>
      <c r="G939" s="184"/>
      <c r="H939" s="185"/>
      <c r="I939" s="185"/>
      <c r="J939" s="184"/>
      <c r="K939" s="185"/>
    </row>
    <row r="940" spans="1:11" x14ac:dyDescent="0.3">
      <c r="A940" s="184"/>
      <c r="B940" s="184"/>
      <c r="C940" s="184"/>
      <c r="D940" s="184"/>
      <c r="E940" s="184"/>
      <c r="F940" s="184"/>
      <c r="G940" s="184"/>
      <c r="H940" s="185"/>
      <c r="I940" s="185"/>
      <c r="J940" s="184"/>
      <c r="K940" s="185"/>
    </row>
    <row r="941" spans="1:11" x14ac:dyDescent="0.3">
      <c r="A941" s="184"/>
      <c r="B941" s="184"/>
      <c r="C941" s="184"/>
      <c r="D941" s="184"/>
      <c r="E941" s="184"/>
      <c r="F941" s="184"/>
      <c r="G941" s="184"/>
      <c r="H941" s="185"/>
      <c r="I941" s="185"/>
      <c r="J941" s="184"/>
      <c r="K941" s="185"/>
    </row>
    <row r="942" spans="1:11" x14ac:dyDescent="0.3">
      <c r="A942" s="184"/>
      <c r="B942" s="184"/>
      <c r="C942" s="184"/>
      <c r="D942" s="184"/>
      <c r="E942" s="184"/>
      <c r="F942" s="184"/>
      <c r="G942" s="184"/>
      <c r="H942" s="185"/>
      <c r="I942" s="185"/>
      <c r="J942" s="184"/>
      <c r="K942" s="185"/>
    </row>
    <row r="943" spans="1:11" x14ac:dyDescent="0.3">
      <c r="A943" s="184"/>
      <c r="B943" s="184"/>
      <c r="C943" s="184"/>
      <c r="D943" s="184"/>
      <c r="E943" s="184"/>
      <c r="F943" s="184"/>
      <c r="G943" s="184"/>
      <c r="H943" s="185"/>
      <c r="I943" s="185"/>
      <c r="J943" s="184"/>
      <c r="K943" s="185"/>
    </row>
    <row r="944" spans="1:11" x14ac:dyDescent="0.3">
      <c r="A944" s="184"/>
      <c r="B944" s="184"/>
      <c r="C944" s="184"/>
      <c r="D944" s="184"/>
      <c r="E944" s="184"/>
      <c r="F944" s="184"/>
      <c r="G944" s="184"/>
      <c r="H944" s="185"/>
      <c r="I944" s="185"/>
      <c r="J944" s="184"/>
      <c r="K944" s="185"/>
    </row>
    <row r="945" spans="1:11" x14ac:dyDescent="0.3">
      <c r="A945" s="184"/>
      <c r="B945" s="184"/>
      <c r="C945" s="184"/>
      <c r="D945" s="184"/>
      <c r="E945" s="184"/>
      <c r="F945" s="184"/>
      <c r="G945" s="184"/>
      <c r="H945" s="185"/>
      <c r="I945" s="185"/>
      <c r="J945" s="184"/>
      <c r="K945" s="185"/>
    </row>
    <row r="946" spans="1:11" x14ac:dyDescent="0.3">
      <c r="A946" s="184"/>
      <c r="B946" s="184"/>
      <c r="C946" s="184"/>
      <c r="D946" s="184"/>
      <c r="E946" s="184"/>
      <c r="F946" s="184"/>
      <c r="G946" s="184"/>
      <c r="H946" s="185"/>
      <c r="I946" s="185"/>
      <c r="J946" s="184"/>
      <c r="K946" s="185"/>
    </row>
    <row r="947" spans="1:11" x14ac:dyDescent="0.3">
      <c r="A947" s="184"/>
      <c r="B947" s="184"/>
      <c r="C947" s="184"/>
      <c r="D947" s="184"/>
      <c r="E947" s="184"/>
      <c r="F947" s="184"/>
      <c r="G947" s="184"/>
      <c r="H947" s="185"/>
      <c r="I947" s="185"/>
      <c r="J947" s="184"/>
      <c r="K947" s="185"/>
    </row>
    <row r="948" spans="1:11" x14ac:dyDescent="0.3">
      <c r="A948" s="184"/>
      <c r="B948" s="184"/>
      <c r="C948" s="184"/>
      <c r="D948" s="184"/>
      <c r="E948" s="184"/>
      <c r="F948" s="184"/>
      <c r="G948" s="184"/>
      <c r="H948" s="185"/>
      <c r="I948" s="185"/>
      <c r="J948" s="184"/>
      <c r="K948" s="185"/>
    </row>
    <row r="949" spans="1:11" x14ac:dyDescent="0.3">
      <c r="A949" s="184"/>
      <c r="B949" s="184"/>
      <c r="C949" s="184"/>
      <c r="D949" s="184"/>
      <c r="E949" s="184"/>
      <c r="F949" s="184"/>
      <c r="G949" s="184"/>
      <c r="H949" s="185"/>
      <c r="I949" s="185"/>
      <c r="J949" s="184"/>
      <c r="K949" s="185"/>
    </row>
    <row r="950" spans="1:11" x14ac:dyDescent="0.3">
      <c r="A950" s="184"/>
      <c r="B950" s="184"/>
      <c r="C950" s="184"/>
      <c r="D950" s="184"/>
      <c r="E950" s="184"/>
      <c r="F950" s="184"/>
      <c r="G950" s="184"/>
      <c r="H950" s="185"/>
      <c r="I950" s="185"/>
      <c r="J950" s="184"/>
      <c r="K950" s="185"/>
    </row>
    <row r="951" spans="1:11" x14ac:dyDescent="0.3">
      <c r="A951" s="184"/>
      <c r="B951" s="184"/>
      <c r="C951" s="184"/>
      <c r="D951" s="184"/>
      <c r="E951" s="184"/>
      <c r="F951" s="184"/>
      <c r="G951" s="184"/>
      <c r="H951" s="185"/>
      <c r="I951" s="185"/>
      <c r="J951" s="184"/>
      <c r="K951" s="185"/>
    </row>
    <row r="952" spans="1:11" x14ac:dyDescent="0.3">
      <c r="A952" s="184"/>
      <c r="B952" s="184"/>
      <c r="C952" s="184"/>
      <c r="D952" s="184"/>
      <c r="E952" s="184"/>
      <c r="F952" s="184"/>
      <c r="G952" s="184"/>
      <c r="H952" s="185"/>
      <c r="I952" s="185"/>
      <c r="J952" s="184"/>
      <c r="K952" s="185"/>
    </row>
    <row r="953" spans="1:11" x14ac:dyDescent="0.3">
      <c r="A953" s="184"/>
      <c r="B953" s="184"/>
      <c r="C953" s="184"/>
      <c r="D953" s="184"/>
      <c r="E953" s="184"/>
      <c r="F953" s="184"/>
      <c r="G953" s="184"/>
      <c r="H953" s="185"/>
      <c r="I953" s="185"/>
      <c r="J953" s="184"/>
      <c r="K953" s="185"/>
    </row>
    <row r="954" spans="1:11" x14ac:dyDescent="0.3">
      <c r="A954" s="184"/>
      <c r="B954" s="184"/>
      <c r="C954" s="184"/>
      <c r="D954" s="184"/>
      <c r="E954" s="184"/>
      <c r="F954" s="184"/>
      <c r="G954" s="184"/>
      <c r="H954" s="185"/>
      <c r="I954" s="185"/>
      <c r="J954" s="184"/>
      <c r="K954" s="185"/>
    </row>
    <row r="955" spans="1:11" x14ac:dyDescent="0.3">
      <c r="A955" s="184"/>
      <c r="B955" s="184"/>
      <c r="C955" s="184"/>
      <c r="D955" s="184"/>
      <c r="E955" s="184"/>
      <c r="F955" s="184"/>
      <c r="G955" s="184"/>
      <c r="H955" s="185"/>
      <c r="I955" s="185"/>
      <c r="J955" s="184"/>
      <c r="K955" s="185"/>
    </row>
    <row r="956" spans="1:11" x14ac:dyDescent="0.3">
      <c r="A956" s="184"/>
      <c r="B956" s="184"/>
      <c r="C956" s="184"/>
      <c r="D956" s="184"/>
      <c r="E956" s="184"/>
      <c r="F956" s="184"/>
      <c r="G956" s="184"/>
      <c r="H956" s="185"/>
      <c r="I956" s="185"/>
      <c r="J956" s="184"/>
      <c r="K956" s="185"/>
    </row>
    <row r="957" spans="1:11" x14ac:dyDescent="0.3">
      <c r="A957" s="184"/>
      <c r="B957" s="184"/>
      <c r="C957" s="184"/>
      <c r="D957" s="184"/>
      <c r="E957" s="184"/>
      <c r="F957" s="184"/>
      <c r="G957" s="184"/>
      <c r="H957" s="185"/>
      <c r="I957" s="185"/>
      <c r="J957" s="184"/>
      <c r="K957" s="185"/>
    </row>
    <row r="958" spans="1:11" x14ac:dyDescent="0.3">
      <c r="A958" s="184"/>
      <c r="B958" s="184"/>
      <c r="C958" s="184"/>
      <c r="D958" s="184"/>
      <c r="E958" s="184"/>
      <c r="F958" s="184"/>
      <c r="G958" s="184"/>
      <c r="H958" s="185"/>
      <c r="I958" s="185"/>
      <c r="J958" s="184"/>
      <c r="K958" s="185"/>
    </row>
    <row r="959" spans="1:11" x14ac:dyDescent="0.3">
      <c r="A959" s="184"/>
      <c r="B959" s="184"/>
      <c r="C959" s="184"/>
      <c r="D959" s="184"/>
      <c r="E959" s="184"/>
      <c r="F959" s="184"/>
      <c r="G959" s="184"/>
      <c r="H959" s="185"/>
      <c r="I959" s="185"/>
      <c r="J959" s="184"/>
      <c r="K959" s="185"/>
    </row>
    <row r="960" spans="1:11" x14ac:dyDescent="0.3">
      <c r="A960" s="184"/>
      <c r="B960" s="184"/>
      <c r="C960" s="184"/>
      <c r="D960" s="184"/>
      <c r="E960" s="184"/>
      <c r="F960" s="184"/>
      <c r="G960" s="184"/>
      <c r="H960" s="185"/>
      <c r="I960" s="185"/>
      <c r="J960" s="184"/>
      <c r="K960" s="185"/>
    </row>
    <row r="961" spans="1:11" x14ac:dyDescent="0.3">
      <c r="A961" s="184"/>
      <c r="B961" s="184"/>
      <c r="C961" s="184"/>
      <c r="D961" s="184"/>
      <c r="E961" s="184"/>
      <c r="F961" s="184"/>
      <c r="G961" s="184"/>
      <c r="H961" s="185"/>
      <c r="I961" s="185"/>
      <c r="J961" s="184"/>
      <c r="K961" s="185"/>
    </row>
    <row r="962" spans="1:11" x14ac:dyDescent="0.3">
      <c r="A962" s="184"/>
      <c r="B962" s="184"/>
      <c r="C962" s="184"/>
      <c r="D962" s="184"/>
      <c r="E962" s="184"/>
      <c r="F962" s="184"/>
      <c r="G962" s="184"/>
      <c r="H962" s="185"/>
      <c r="I962" s="185"/>
      <c r="J962" s="184"/>
      <c r="K962" s="185"/>
    </row>
    <row r="963" spans="1:11" x14ac:dyDescent="0.3">
      <c r="A963" s="184"/>
      <c r="B963" s="184"/>
      <c r="C963" s="184"/>
      <c r="D963" s="184"/>
      <c r="E963" s="184"/>
      <c r="F963" s="184"/>
      <c r="G963" s="184"/>
      <c r="H963" s="185"/>
      <c r="I963" s="185"/>
      <c r="J963" s="184"/>
      <c r="K963" s="185"/>
    </row>
    <row r="964" spans="1:11" x14ac:dyDescent="0.3">
      <c r="A964" s="184"/>
      <c r="B964" s="184"/>
      <c r="C964" s="184"/>
      <c r="D964" s="184"/>
      <c r="E964" s="184"/>
      <c r="F964" s="184"/>
      <c r="G964" s="184"/>
      <c r="H964" s="185"/>
      <c r="I964" s="185"/>
      <c r="J964" s="184"/>
      <c r="K964" s="185"/>
    </row>
    <row r="965" spans="1:11" x14ac:dyDescent="0.3">
      <c r="A965" s="184"/>
      <c r="B965" s="184"/>
      <c r="C965" s="184"/>
      <c r="D965" s="184"/>
      <c r="E965" s="184"/>
      <c r="F965" s="184"/>
      <c r="G965" s="184"/>
      <c r="H965" s="185"/>
      <c r="I965" s="185"/>
      <c r="J965" s="184"/>
      <c r="K965" s="185"/>
    </row>
    <row r="966" spans="1:11" x14ac:dyDescent="0.3">
      <c r="A966" s="184"/>
      <c r="B966" s="184"/>
      <c r="C966" s="184"/>
      <c r="D966" s="184"/>
      <c r="E966" s="184"/>
      <c r="F966" s="184"/>
      <c r="G966" s="184"/>
      <c r="H966" s="185"/>
      <c r="I966" s="185"/>
      <c r="J966" s="184"/>
      <c r="K966" s="185"/>
    </row>
    <row r="967" spans="1:11" x14ac:dyDescent="0.3">
      <c r="A967" s="184"/>
      <c r="B967" s="184"/>
      <c r="C967" s="184"/>
      <c r="D967" s="184"/>
      <c r="E967" s="184"/>
      <c r="F967" s="184"/>
      <c r="G967" s="184"/>
      <c r="H967" s="185"/>
      <c r="I967" s="185"/>
      <c r="J967" s="184"/>
      <c r="K967" s="185"/>
    </row>
    <row r="968" spans="1:11" x14ac:dyDescent="0.3">
      <c r="A968" s="184"/>
      <c r="B968" s="184"/>
      <c r="C968" s="184"/>
      <c r="D968" s="184"/>
      <c r="E968" s="184"/>
      <c r="F968" s="184"/>
      <c r="G968" s="184"/>
      <c r="H968" s="185"/>
      <c r="I968" s="185"/>
      <c r="J968" s="184"/>
      <c r="K968" s="185"/>
    </row>
    <row r="969" spans="1:11" x14ac:dyDescent="0.3">
      <c r="A969" s="184"/>
      <c r="B969" s="184"/>
      <c r="C969" s="184"/>
      <c r="D969" s="184"/>
      <c r="E969" s="184"/>
      <c r="F969" s="184"/>
      <c r="G969" s="184"/>
      <c r="H969" s="185"/>
      <c r="I969" s="185"/>
      <c r="J969" s="184"/>
      <c r="K969" s="185"/>
    </row>
    <row r="970" spans="1:11" x14ac:dyDescent="0.3">
      <c r="A970" s="184"/>
      <c r="B970" s="184"/>
      <c r="C970" s="184"/>
      <c r="D970" s="184"/>
      <c r="E970" s="184"/>
      <c r="F970" s="184"/>
      <c r="G970" s="184"/>
      <c r="H970" s="185"/>
      <c r="I970" s="185"/>
      <c r="J970" s="184"/>
      <c r="K970" s="185"/>
    </row>
    <row r="971" spans="1:11" x14ac:dyDescent="0.3">
      <c r="A971" s="184"/>
      <c r="B971" s="184"/>
      <c r="C971" s="184"/>
      <c r="D971" s="184"/>
      <c r="E971" s="184"/>
      <c r="F971" s="184"/>
      <c r="G971" s="184"/>
      <c r="H971" s="185"/>
      <c r="I971" s="185"/>
      <c r="J971" s="184"/>
      <c r="K971" s="185"/>
    </row>
    <row r="972" spans="1:11" x14ac:dyDescent="0.3">
      <c r="A972" s="184"/>
      <c r="B972" s="184"/>
      <c r="C972" s="184"/>
      <c r="D972" s="184"/>
      <c r="E972" s="184"/>
      <c r="F972" s="184"/>
      <c r="G972" s="184"/>
      <c r="H972" s="185"/>
      <c r="I972" s="185"/>
      <c r="J972" s="184"/>
      <c r="K972" s="185"/>
    </row>
    <row r="973" spans="1:11" x14ac:dyDescent="0.3">
      <c r="A973" s="184"/>
      <c r="B973" s="184"/>
      <c r="C973" s="184"/>
      <c r="D973" s="184"/>
      <c r="E973" s="184"/>
      <c r="F973" s="184"/>
      <c r="G973" s="184"/>
      <c r="H973" s="185"/>
      <c r="I973" s="185"/>
      <c r="J973" s="184"/>
      <c r="K973" s="185"/>
    </row>
    <row r="974" spans="1:11" x14ac:dyDescent="0.3">
      <c r="A974" s="184"/>
      <c r="B974" s="184"/>
      <c r="C974" s="184"/>
      <c r="D974" s="184"/>
      <c r="E974" s="184"/>
      <c r="F974" s="184"/>
      <c r="G974" s="184"/>
      <c r="H974" s="185"/>
      <c r="I974" s="185"/>
      <c r="J974" s="184"/>
      <c r="K974" s="185"/>
    </row>
    <row r="975" spans="1:11" x14ac:dyDescent="0.3">
      <c r="A975" s="184"/>
      <c r="B975" s="184"/>
      <c r="C975" s="184"/>
      <c r="D975" s="184"/>
      <c r="E975" s="184"/>
      <c r="F975" s="184"/>
      <c r="G975" s="184"/>
      <c r="H975" s="185"/>
      <c r="I975" s="185"/>
      <c r="J975" s="184"/>
      <c r="K975" s="185"/>
    </row>
    <row r="976" spans="1:11" x14ac:dyDescent="0.3">
      <c r="A976" s="184"/>
      <c r="B976" s="184"/>
      <c r="C976" s="184"/>
      <c r="D976" s="184"/>
      <c r="E976" s="184"/>
      <c r="F976" s="184"/>
      <c r="G976" s="184"/>
      <c r="H976" s="185"/>
      <c r="I976" s="185"/>
      <c r="J976" s="184"/>
      <c r="K976" s="185"/>
    </row>
    <row r="977" spans="1:11" x14ac:dyDescent="0.3">
      <c r="A977" s="184"/>
      <c r="B977" s="184"/>
      <c r="C977" s="184"/>
      <c r="D977" s="184"/>
      <c r="E977" s="184"/>
      <c r="F977" s="184"/>
      <c r="G977" s="184"/>
      <c r="H977" s="185"/>
      <c r="I977" s="185"/>
      <c r="J977" s="184"/>
      <c r="K977" s="185"/>
    </row>
    <row r="978" spans="1:11" x14ac:dyDescent="0.3">
      <c r="A978" s="184"/>
      <c r="B978" s="184"/>
      <c r="C978" s="184"/>
      <c r="D978" s="184"/>
      <c r="E978" s="184"/>
      <c r="F978" s="184"/>
      <c r="G978" s="184"/>
      <c r="H978" s="185"/>
      <c r="I978" s="185"/>
      <c r="J978" s="184"/>
      <c r="K978" s="185"/>
    </row>
    <row r="979" spans="1:11" x14ac:dyDescent="0.3">
      <c r="A979" s="184"/>
      <c r="B979" s="184"/>
      <c r="C979" s="184"/>
      <c r="D979" s="184"/>
      <c r="E979" s="184"/>
      <c r="F979" s="184"/>
      <c r="G979" s="184"/>
      <c r="H979" s="185"/>
      <c r="I979" s="185"/>
      <c r="J979" s="184"/>
      <c r="K979" s="185"/>
    </row>
    <row r="980" spans="1:11" x14ac:dyDescent="0.3">
      <c r="A980" s="184"/>
      <c r="B980" s="184"/>
      <c r="C980" s="184"/>
      <c r="D980" s="184"/>
      <c r="E980" s="184"/>
      <c r="F980" s="184"/>
      <c r="G980" s="184"/>
      <c r="H980" s="185"/>
      <c r="I980" s="185"/>
      <c r="J980" s="184"/>
      <c r="K980" s="185"/>
    </row>
    <row r="981" spans="1:11" x14ac:dyDescent="0.3">
      <c r="A981" s="184"/>
      <c r="B981" s="184"/>
      <c r="C981" s="184"/>
      <c r="D981" s="184"/>
      <c r="E981" s="184"/>
      <c r="F981" s="184"/>
      <c r="G981" s="184"/>
      <c r="H981" s="185"/>
      <c r="I981" s="185"/>
      <c r="J981" s="184"/>
      <c r="K981" s="185"/>
    </row>
    <row r="982" spans="1:11" x14ac:dyDescent="0.3">
      <c r="A982" s="184"/>
      <c r="B982" s="184"/>
      <c r="C982" s="184"/>
      <c r="D982" s="184"/>
      <c r="E982" s="184"/>
      <c r="F982" s="184"/>
      <c r="G982" s="184"/>
      <c r="H982" s="185"/>
      <c r="I982" s="185"/>
      <c r="J982" s="184"/>
      <c r="K982" s="185"/>
    </row>
    <row r="983" spans="1:11" x14ac:dyDescent="0.3">
      <c r="A983" s="184"/>
      <c r="B983" s="184"/>
      <c r="C983" s="184"/>
      <c r="D983" s="184"/>
      <c r="E983" s="184"/>
      <c r="F983" s="184"/>
      <c r="G983" s="184"/>
      <c r="H983" s="185"/>
      <c r="I983" s="185"/>
      <c r="J983" s="184"/>
      <c r="K983" s="185"/>
    </row>
    <row r="984" spans="1:11" x14ac:dyDescent="0.3">
      <c r="A984" s="184"/>
      <c r="B984" s="184"/>
      <c r="C984" s="184"/>
      <c r="D984" s="184"/>
      <c r="E984" s="184"/>
      <c r="F984" s="184"/>
      <c r="G984" s="184"/>
      <c r="H984" s="185"/>
      <c r="I984" s="185"/>
      <c r="J984" s="184"/>
      <c r="K984" s="185"/>
    </row>
    <row r="985" spans="1:11" x14ac:dyDescent="0.3">
      <c r="A985" s="184"/>
      <c r="B985" s="184"/>
      <c r="C985" s="184"/>
      <c r="D985" s="184"/>
      <c r="E985" s="184"/>
      <c r="F985" s="184"/>
      <c r="G985" s="184"/>
      <c r="H985" s="185"/>
      <c r="I985" s="185"/>
      <c r="J985" s="184"/>
      <c r="K985" s="185"/>
    </row>
    <row r="986" spans="1:11" x14ac:dyDescent="0.3">
      <c r="A986" s="184"/>
      <c r="B986" s="184"/>
      <c r="C986" s="184"/>
      <c r="D986" s="184"/>
      <c r="E986" s="184"/>
      <c r="F986" s="184"/>
      <c r="G986" s="184"/>
      <c r="H986" s="185"/>
      <c r="I986" s="185"/>
      <c r="J986" s="184"/>
      <c r="K986" s="185"/>
    </row>
    <row r="987" spans="1:11" x14ac:dyDescent="0.3">
      <c r="A987" s="184"/>
      <c r="B987" s="184"/>
      <c r="C987" s="184"/>
      <c r="D987" s="184"/>
      <c r="E987" s="184"/>
      <c r="F987" s="184"/>
      <c r="G987" s="184"/>
      <c r="H987" s="185"/>
      <c r="I987" s="185"/>
      <c r="J987" s="184"/>
      <c r="K987" s="185"/>
    </row>
    <row r="988" spans="1:11" x14ac:dyDescent="0.3">
      <c r="A988" s="184"/>
      <c r="B988" s="184"/>
      <c r="C988" s="184"/>
      <c r="D988" s="184"/>
      <c r="E988" s="184"/>
      <c r="F988" s="184"/>
      <c r="G988" s="184"/>
      <c r="H988" s="185"/>
      <c r="I988" s="185"/>
      <c r="J988" s="184"/>
      <c r="K988" s="185"/>
    </row>
    <row r="989" spans="1:11" x14ac:dyDescent="0.3">
      <c r="A989" s="184"/>
      <c r="B989" s="184"/>
      <c r="C989" s="184"/>
      <c r="D989" s="184"/>
      <c r="E989" s="184"/>
      <c r="F989" s="184"/>
      <c r="G989" s="184"/>
      <c r="H989" s="185"/>
      <c r="I989" s="185"/>
      <c r="J989" s="184"/>
      <c r="K989" s="185"/>
    </row>
    <row r="990" spans="1:11" x14ac:dyDescent="0.3">
      <c r="A990" s="184"/>
      <c r="B990" s="184"/>
      <c r="C990" s="184"/>
      <c r="D990" s="184"/>
      <c r="E990" s="184"/>
      <c r="F990" s="184"/>
      <c r="G990" s="184"/>
      <c r="H990" s="185"/>
      <c r="I990" s="185"/>
      <c r="J990" s="184"/>
      <c r="K990" s="185"/>
    </row>
    <row r="991" spans="1:11" x14ac:dyDescent="0.3">
      <c r="A991" s="184"/>
      <c r="B991" s="184"/>
      <c r="C991" s="184"/>
      <c r="D991" s="184"/>
      <c r="E991" s="184"/>
      <c r="F991" s="184"/>
      <c r="G991" s="184"/>
      <c r="H991" s="185"/>
      <c r="I991" s="185"/>
      <c r="J991" s="184"/>
      <c r="K991" s="185"/>
    </row>
    <row r="992" spans="1:11" x14ac:dyDescent="0.3">
      <c r="A992" s="184"/>
      <c r="B992" s="184"/>
      <c r="C992" s="184"/>
      <c r="D992" s="184"/>
      <c r="E992" s="184"/>
      <c r="F992" s="184"/>
      <c r="G992" s="184"/>
      <c r="H992" s="185"/>
      <c r="I992" s="185"/>
      <c r="J992" s="184"/>
      <c r="K992" s="185"/>
    </row>
    <row r="993" spans="1:11" x14ac:dyDescent="0.3">
      <c r="A993" s="184"/>
      <c r="B993" s="184"/>
      <c r="C993" s="184"/>
      <c r="D993" s="184"/>
      <c r="E993" s="184"/>
      <c r="F993" s="184"/>
      <c r="G993" s="184"/>
      <c r="H993" s="185"/>
      <c r="I993" s="185"/>
      <c r="J993" s="184"/>
      <c r="K993" s="185"/>
    </row>
    <row r="994" spans="1:11" x14ac:dyDescent="0.3">
      <c r="A994" s="184"/>
      <c r="B994" s="184"/>
      <c r="C994" s="184"/>
      <c r="D994" s="184"/>
      <c r="E994" s="184"/>
      <c r="F994" s="184"/>
      <c r="G994" s="184"/>
      <c r="H994" s="185"/>
      <c r="I994" s="185"/>
      <c r="J994" s="184"/>
      <c r="K994" s="185"/>
    </row>
    <row r="995" spans="1:11" x14ac:dyDescent="0.3">
      <c r="A995" s="184"/>
      <c r="B995" s="184"/>
      <c r="C995" s="184"/>
      <c r="D995" s="184"/>
      <c r="E995" s="184"/>
      <c r="F995" s="184"/>
      <c r="G995" s="184"/>
      <c r="H995" s="185"/>
      <c r="I995" s="185"/>
      <c r="J995" s="184"/>
      <c r="K995" s="185"/>
    </row>
    <row r="996" spans="1:11" x14ac:dyDescent="0.3">
      <c r="A996" s="184"/>
      <c r="B996" s="184"/>
      <c r="C996" s="184"/>
      <c r="D996" s="184"/>
      <c r="E996" s="184"/>
      <c r="F996" s="184"/>
      <c r="G996" s="184"/>
      <c r="H996" s="185"/>
      <c r="I996" s="185"/>
      <c r="J996" s="184"/>
      <c r="K996" s="185"/>
    </row>
    <row r="997" spans="1:11" x14ac:dyDescent="0.3">
      <c r="A997" s="184"/>
      <c r="B997" s="184"/>
      <c r="C997" s="184"/>
      <c r="D997" s="184"/>
      <c r="E997" s="184"/>
      <c r="F997" s="184"/>
      <c r="G997" s="184"/>
      <c r="H997" s="185"/>
      <c r="I997" s="185"/>
      <c r="J997" s="184"/>
      <c r="K997" s="185"/>
    </row>
    <row r="998" spans="1:11" x14ac:dyDescent="0.3">
      <c r="A998" s="184"/>
      <c r="B998" s="184"/>
      <c r="C998" s="184"/>
      <c r="D998" s="184"/>
      <c r="E998" s="184"/>
      <c r="F998" s="184"/>
      <c r="G998" s="184"/>
      <c r="H998" s="185"/>
      <c r="I998" s="185"/>
      <c r="J998" s="184"/>
      <c r="K998" s="185"/>
    </row>
    <row r="999" spans="1:11" x14ac:dyDescent="0.3">
      <c r="A999" s="184"/>
      <c r="B999" s="184"/>
      <c r="C999" s="184"/>
      <c r="D999" s="184"/>
      <c r="E999" s="184"/>
      <c r="F999" s="184"/>
      <c r="G999" s="184"/>
      <c r="H999" s="185"/>
      <c r="I999" s="185"/>
      <c r="J999" s="184"/>
      <c r="K999" s="185"/>
    </row>
    <row r="1000" spans="1:11" x14ac:dyDescent="0.3">
      <c r="A1000" s="184"/>
      <c r="B1000" s="184"/>
      <c r="C1000" s="184"/>
      <c r="D1000" s="184"/>
      <c r="E1000" s="184"/>
      <c r="F1000" s="184"/>
      <c r="G1000" s="184"/>
      <c r="H1000" s="185"/>
      <c r="I1000" s="185"/>
      <c r="J1000" s="184"/>
      <c r="K1000" s="185"/>
    </row>
    <row r="1001" spans="1:11" x14ac:dyDescent="0.3">
      <c r="A1001" s="184"/>
      <c r="B1001" s="184"/>
      <c r="C1001" s="184"/>
      <c r="D1001" s="184"/>
      <c r="E1001" s="184"/>
      <c r="F1001" s="184"/>
      <c r="G1001" s="184"/>
      <c r="H1001" s="185"/>
      <c r="I1001" s="185"/>
      <c r="J1001" s="184"/>
      <c r="K1001" s="185"/>
    </row>
    <row r="1002" spans="1:11" x14ac:dyDescent="0.3">
      <c r="A1002" s="184"/>
      <c r="B1002" s="184"/>
      <c r="C1002" s="184"/>
      <c r="D1002" s="184"/>
      <c r="E1002" s="184"/>
      <c r="F1002" s="184"/>
      <c r="G1002" s="184"/>
      <c r="H1002" s="185"/>
      <c r="I1002" s="185"/>
      <c r="J1002" s="184"/>
      <c r="K1002" s="185"/>
    </row>
    <row r="1003" spans="1:11" x14ac:dyDescent="0.3">
      <c r="A1003" s="184"/>
      <c r="B1003" s="184"/>
      <c r="C1003" s="184"/>
      <c r="D1003" s="184"/>
      <c r="E1003" s="184"/>
      <c r="F1003" s="184"/>
      <c r="G1003" s="184"/>
      <c r="H1003" s="185"/>
      <c r="I1003" s="185"/>
      <c r="J1003" s="184"/>
      <c r="K1003" s="185"/>
    </row>
    <row r="1004" spans="1:11" x14ac:dyDescent="0.3">
      <c r="A1004" s="184"/>
      <c r="B1004" s="184"/>
      <c r="C1004" s="184"/>
      <c r="D1004" s="184"/>
      <c r="E1004" s="184"/>
      <c r="F1004" s="184"/>
      <c r="G1004" s="184"/>
      <c r="H1004" s="185"/>
      <c r="I1004" s="185"/>
      <c r="J1004" s="184"/>
      <c r="K1004" s="185"/>
    </row>
    <row r="1005" spans="1:11" x14ac:dyDescent="0.3">
      <c r="A1005" s="184"/>
      <c r="B1005" s="184"/>
      <c r="C1005" s="184"/>
      <c r="D1005" s="184"/>
      <c r="E1005" s="184"/>
      <c r="F1005" s="184"/>
      <c r="G1005" s="184"/>
      <c r="H1005" s="185"/>
      <c r="I1005" s="185"/>
      <c r="J1005" s="184"/>
      <c r="K1005" s="185"/>
    </row>
    <row r="1006" spans="1:11" x14ac:dyDescent="0.3">
      <c r="A1006" s="184"/>
      <c r="B1006" s="184"/>
      <c r="C1006" s="184"/>
      <c r="D1006" s="184"/>
      <c r="E1006" s="184"/>
      <c r="F1006" s="184"/>
      <c r="G1006" s="184"/>
      <c r="H1006" s="185"/>
      <c r="I1006" s="185"/>
      <c r="J1006" s="184"/>
      <c r="K1006" s="185"/>
    </row>
    <row r="1007" spans="1:11" x14ac:dyDescent="0.3">
      <c r="A1007" s="184"/>
      <c r="B1007" s="184"/>
      <c r="C1007" s="184"/>
      <c r="D1007" s="184"/>
      <c r="E1007" s="184"/>
      <c r="F1007" s="184"/>
      <c r="G1007" s="184"/>
      <c r="H1007" s="185"/>
      <c r="I1007" s="185"/>
      <c r="J1007" s="184"/>
      <c r="K1007" s="185"/>
    </row>
    <row r="1008" spans="1:11" x14ac:dyDescent="0.3">
      <c r="A1008" s="184"/>
      <c r="B1008" s="184"/>
      <c r="C1008" s="184"/>
      <c r="D1008" s="184"/>
      <c r="E1008" s="184"/>
      <c r="F1008" s="184"/>
      <c r="G1008" s="184"/>
      <c r="H1008" s="185"/>
      <c r="I1008" s="185"/>
      <c r="J1008" s="184"/>
      <c r="K1008" s="185"/>
    </row>
    <row r="1009" spans="1:11" x14ac:dyDescent="0.3">
      <c r="A1009" s="184"/>
      <c r="B1009" s="184"/>
      <c r="C1009" s="184"/>
      <c r="D1009" s="184"/>
      <c r="E1009" s="184"/>
      <c r="F1009" s="184"/>
      <c r="G1009" s="184"/>
      <c r="H1009" s="185"/>
      <c r="I1009" s="185"/>
      <c r="J1009" s="184"/>
      <c r="K1009" s="185"/>
    </row>
    <row r="1010" spans="1:11" x14ac:dyDescent="0.3">
      <c r="A1010" s="184"/>
      <c r="B1010" s="184"/>
      <c r="C1010" s="184"/>
      <c r="D1010" s="184"/>
      <c r="E1010" s="184"/>
      <c r="F1010" s="184"/>
      <c r="G1010" s="184"/>
      <c r="H1010" s="185"/>
      <c r="I1010" s="185"/>
      <c r="J1010" s="184"/>
      <c r="K1010" s="185"/>
    </row>
    <row r="1011" spans="1:11" x14ac:dyDescent="0.3">
      <c r="A1011" s="184"/>
      <c r="B1011" s="184"/>
      <c r="C1011" s="184"/>
      <c r="D1011" s="184"/>
      <c r="E1011" s="184"/>
      <c r="F1011" s="184"/>
      <c r="G1011" s="184"/>
      <c r="H1011" s="185"/>
      <c r="I1011" s="185"/>
      <c r="J1011" s="184"/>
      <c r="K1011" s="185"/>
    </row>
    <row r="1012" spans="1:11" x14ac:dyDescent="0.3">
      <c r="A1012" s="184"/>
      <c r="B1012" s="184"/>
      <c r="C1012" s="184"/>
      <c r="D1012" s="184"/>
      <c r="E1012" s="184"/>
      <c r="F1012" s="184"/>
      <c r="G1012" s="184"/>
      <c r="H1012" s="185"/>
      <c r="I1012" s="185"/>
      <c r="J1012" s="184"/>
      <c r="K1012" s="185"/>
    </row>
    <row r="1013" spans="1:11" x14ac:dyDescent="0.3">
      <c r="A1013" s="184"/>
      <c r="B1013" s="184"/>
      <c r="C1013" s="184"/>
      <c r="D1013" s="184"/>
      <c r="E1013" s="184"/>
      <c r="F1013" s="184"/>
      <c r="G1013" s="184"/>
      <c r="H1013" s="185"/>
      <c r="I1013" s="185"/>
      <c r="J1013" s="184"/>
      <c r="K1013" s="185"/>
    </row>
    <row r="1014" spans="1:11" x14ac:dyDescent="0.3">
      <c r="A1014" s="184"/>
      <c r="B1014" s="184"/>
      <c r="C1014" s="184"/>
      <c r="D1014" s="184"/>
      <c r="E1014" s="184"/>
      <c r="F1014" s="184"/>
      <c r="G1014" s="184"/>
      <c r="H1014" s="185"/>
      <c r="I1014" s="185"/>
      <c r="J1014" s="184"/>
      <c r="K1014" s="185"/>
    </row>
    <row r="1015" spans="1:11" x14ac:dyDescent="0.3">
      <c r="A1015" s="184"/>
      <c r="B1015" s="184"/>
      <c r="C1015" s="184"/>
      <c r="D1015" s="184"/>
      <c r="E1015" s="184"/>
      <c r="F1015" s="184"/>
      <c r="G1015" s="184"/>
      <c r="H1015" s="185"/>
      <c r="I1015" s="185"/>
      <c r="J1015" s="184"/>
      <c r="K1015" s="185"/>
    </row>
    <row r="1016" spans="1:11" x14ac:dyDescent="0.3">
      <c r="A1016" s="184"/>
      <c r="B1016" s="184"/>
      <c r="C1016" s="184"/>
      <c r="D1016" s="184"/>
      <c r="E1016" s="184"/>
      <c r="F1016" s="184"/>
      <c r="G1016" s="184"/>
      <c r="H1016" s="185"/>
      <c r="I1016" s="185"/>
      <c r="J1016" s="184"/>
      <c r="K1016" s="185"/>
    </row>
    <row r="1017" spans="1:11" x14ac:dyDescent="0.3">
      <c r="A1017" s="184"/>
      <c r="B1017" s="184"/>
      <c r="C1017" s="184"/>
      <c r="D1017" s="184"/>
      <c r="E1017" s="184"/>
      <c r="F1017" s="184"/>
      <c r="G1017" s="184"/>
      <c r="H1017" s="185"/>
      <c r="I1017" s="185"/>
      <c r="J1017" s="184"/>
      <c r="K1017" s="185"/>
    </row>
    <row r="1018" spans="1:11" x14ac:dyDescent="0.3">
      <c r="A1018" s="184"/>
      <c r="B1018" s="184"/>
      <c r="C1018" s="184"/>
      <c r="D1018" s="184"/>
      <c r="E1018" s="184"/>
      <c r="F1018" s="184"/>
      <c r="G1018" s="184"/>
      <c r="H1018" s="185"/>
      <c r="I1018" s="185"/>
      <c r="J1018" s="184"/>
      <c r="K1018" s="185"/>
    </row>
    <row r="1019" spans="1:11" x14ac:dyDescent="0.3">
      <c r="A1019" s="184"/>
      <c r="B1019" s="184"/>
      <c r="C1019" s="184"/>
      <c r="D1019" s="184"/>
      <c r="E1019" s="184"/>
      <c r="F1019" s="184"/>
      <c r="G1019" s="184"/>
      <c r="H1019" s="185"/>
      <c r="I1019" s="185"/>
      <c r="J1019" s="184"/>
      <c r="K1019" s="185"/>
    </row>
    <row r="1020" spans="1:11" x14ac:dyDescent="0.3">
      <c r="A1020" s="184"/>
      <c r="B1020" s="184"/>
      <c r="C1020" s="184"/>
      <c r="D1020" s="184"/>
      <c r="E1020" s="184"/>
      <c r="F1020" s="184"/>
      <c r="G1020" s="184"/>
      <c r="H1020" s="185"/>
      <c r="I1020" s="185"/>
      <c r="J1020" s="184"/>
      <c r="K1020" s="185"/>
    </row>
    <row r="1021" spans="1:11" x14ac:dyDescent="0.3">
      <c r="A1021" s="184"/>
      <c r="B1021" s="184"/>
      <c r="C1021" s="184"/>
      <c r="D1021" s="184"/>
      <c r="E1021" s="184"/>
      <c r="F1021" s="184"/>
      <c r="G1021" s="184"/>
      <c r="H1021" s="185"/>
      <c r="I1021" s="185"/>
      <c r="J1021" s="184"/>
      <c r="K1021" s="185"/>
    </row>
    <row r="1022" spans="1:11" x14ac:dyDescent="0.3">
      <c r="A1022" s="184"/>
      <c r="B1022" s="184"/>
      <c r="C1022" s="184"/>
      <c r="D1022" s="184"/>
      <c r="E1022" s="184"/>
      <c r="F1022" s="184"/>
      <c r="G1022" s="184"/>
      <c r="H1022" s="185"/>
      <c r="I1022" s="185"/>
      <c r="J1022" s="184"/>
      <c r="K1022" s="185"/>
    </row>
    <row r="1023" spans="1:11" x14ac:dyDescent="0.3">
      <c r="A1023" s="184"/>
      <c r="B1023" s="184"/>
      <c r="C1023" s="184"/>
      <c r="D1023" s="184"/>
      <c r="E1023" s="184"/>
      <c r="F1023" s="184"/>
      <c r="G1023" s="184"/>
      <c r="H1023" s="185"/>
      <c r="I1023" s="185"/>
      <c r="J1023" s="184"/>
      <c r="K1023" s="185"/>
    </row>
    <row r="1024" spans="1:11" x14ac:dyDescent="0.3">
      <c r="A1024" s="184"/>
      <c r="B1024" s="184"/>
      <c r="C1024" s="184"/>
      <c r="D1024" s="184"/>
      <c r="E1024" s="184"/>
      <c r="F1024" s="184"/>
      <c r="G1024" s="184"/>
      <c r="H1024" s="185"/>
      <c r="I1024" s="185"/>
      <c r="J1024" s="184"/>
      <c r="K1024" s="185"/>
    </row>
    <row r="1025" spans="1:11" x14ac:dyDescent="0.3">
      <c r="A1025" s="184"/>
      <c r="B1025" s="184"/>
      <c r="C1025" s="184"/>
      <c r="D1025" s="184"/>
      <c r="E1025" s="184"/>
      <c r="F1025" s="184"/>
      <c r="G1025" s="184"/>
      <c r="H1025" s="185"/>
      <c r="I1025" s="185"/>
      <c r="J1025" s="184"/>
      <c r="K1025" s="185"/>
    </row>
    <row r="1026" spans="1:11" x14ac:dyDescent="0.3">
      <c r="A1026" s="184"/>
      <c r="B1026" s="184"/>
      <c r="C1026" s="184"/>
      <c r="D1026" s="184"/>
      <c r="E1026" s="184"/>
      <c r="F1026" s="184"/>
      <c r="G1026" s="184"/>
      <c r="H1026" s="185"/>
      <c r="I1026" s="185"/>
      <c r="J1026" s="184"/>
      <c r="K1026" s="185"/>
    </row>
    <row r="1027" spans="1:11" x14ac:dyDescent="0.3">
      <c r="A1027" s="184"/>
      <c r="B1027" s="184"/>
      <c r="C1027" s="184"/>
      <c r="D1027" s="184"/>
      <c r="E1027" s="184"/>
      <c r="F1027" s="184"/>
      <c r="G1027" s="184"/>
      <c r="H1027" s="185"/>
      <c r="I1027" s="185"/>
      <c r="J1027" s="184"/>
      <c r="K1027" s="185"/>
    </row>
    <row r="1028" spans="1:11" x14ac:dyDescent="0.3">
      <c r="A1028" s="184"/>
      <c r="B1028" s="184"/>
      <c r="C1028" s="184"/>
      <c r="D1028" s="184"/>
      <c r="E1028" s="184"/>
      <c r="F1028" s="184"/>
      <c r="G1028" s="184"/>
      <c r="H1028" s="185"/>
      <c r="I1028" s="185"/>
      <c r="J1028" s="184"/>
      <c r="K1028" s="185"/>
    </row>
    <row r="1029" spans="1:11" x14ac:dyDescent="0.3">
      <c r="A1029" s="184"/>
      <c r="B1029" s="184"/>
      <c r="C1029" s="184"/>
      <c r="D1029" s="184"/>
      <c r="E1029" s="184"/>
      <c r="F1029" s="184"/>
      <c r="G1029" s="184"/>
      <c r="H1029" s="185"/>
      <c r="I1029" s="185"/>
      <c r="J1029" s="184"/>
      <c r="K1029" s="185"/>
    </row>
    <row r="1030" spans="1:11" x14ac:dyDescent="0.3">
      <c r="A1030" s="184"/>
      <c r="B1030" s="184"/>
      <c r="C1030" s="184"/>
      <c r="D1030" s="184"/>
      <c r="E1030" s="184"/>
      <c r="F1030" s="184"/>
      <c r="G1030" s="184"/>
      <c r="H1030" s="185"/>
      <c r="I1030" s="185"/>
      <c r="J1030" s="184"/>
      <c r="K1030" s="185"/>
    </row>
    <row r="1031" spans="1:11" x14ac:dyDescent="0.3">
      <c r="A1031" s="184"/>
      <c r="B1031" s="184"/>
      <c r="C1031" s="184"/>
      <c r="D1031" s="184"/>
      <c r="E1031" s="184"/>
      <c r="F1031" s="184"/>
      <c r="G1031" s="184"/>
      <c r="H1031" s="185"/>
      <c r="I1031" s="185"/>
      <c r="J1031" s="184"/>
      <c r="K1031" s="185"/>
    </row>
    <row r="1032" spans="1:11" x14ac:dyDescent="0.3">
      <c r="A1032" s="184"/>
      <c r="B1032" s="184"/>
      <c r="C1032" s="184"/>
      <c r="D1032" s="184"/>
      <c r="E1032" s="184"/>
      <c r="F1032" s="184"/>
      <c r="G1032" s="184"/>
      <c r="H1032" s="185"/>
      <c r="I1032" s="185"/>
      <c r="J1032" s="184"/>
      <c r="K1032" s="185"/>
    </row>
    <row r="1033" spans="1:11" x14ac:dyDescent="0.3">
      <c r="A1033" s="184"/>
      <c r="B1033" s="184"/>
      <c r="C1033" s="184"/>
      <c r="D1033" s="184"/>
      <c r="E1033" s="184"/>
      <c r="F1033" s="184"/>
      <c r="G1033" s="184"/>
      <c r="H1033" s="185"/>
      <c r="I1033" s="185"/>
      <c r="J1033" s="184"/>
      <c r="K1033" s="185"/>
    </row>
    <row r="1034" spans="1:11" x14ac:dyDescent="0.3">
      <c r="A1034" s="184"/>
      <c r="B1034" s="184"/>
      <c r="C1034" s="184"/>
      <c r="D1034" s="184"/>
      <c r="E1034" s="184"/>
      <c r="F1034" s="184"/>
      <c r="G1034" s="184"/>
      <c r="H1034" s="185"/>
      <c r="I1034" s="185"/>
      <c r="J1034" s="184"/>
      <c r="K1034" s="185"/>
    </row>
    <row r="1035" spans="1:11" x14ac:dyDescent="0.3">
      <c r="A1035" s="184"/>
      <c r="B1035" s="184"/>
      <c r="C1035" s="184"/>
      <c r="D1035" s="184"/>
      <c r="E1035" s="184"/>
      <c r="F1035" s="184"/>
      <c r="G1035" s="184"/>
      <c r="H1035" s="185"/>
      <c r="I1035" s="185"/>
      <c r="J1035" s="184"/>
      <c r="K1035" s="185"/>
    </row>
    <row r="1037" spans="1:11" x14ac:dyDescent="0.3">
      <c r="F1037" s="138">
        <f>COUNTA(F940:F1035)</f>
        <v>0</v>
      </c>
    </row>
  </sheetData>
  <mergeCells count="1">
    <mergeCell ref="F4:K4"/>
  </mergeCells>
  <printOptions horizontalCentered="1"/>
  <pageMargins left="0.7" right="0.7" top="0.75" bottom="0.75" header="0.3" footer="0.3"/>
  <pageSetup firstPageNumber="4294967295" fitToHeight="100" orientation="portrait" r:id="rId1"/>
  <headerFooter alignWithMargins="0">
    <oddHeader>&amp;R</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33D11-6B44-464F-BA14-80B8229C5FF5}">
  <sheetPr>
    <outlinePr summaryBelow="0" summaryRight="0"/>
  </sheetPr>
  <dimension ref="A1:AI1441"/>
  <sheetViews>
    <sheetView view="pageBreakPreview" zoomScale="59" zoomScaleNormal="80" zoomScaleSheetLayoutView="59" workbookViewId="0"/>
  </sheetViews>
  <sheetFormatPr defaultColWidth="9" defaultRowHeight="15" x14ac:dyDescent="0.3"/>
  <cols>
    <col min="1" max="1" width="25" style="138" bestFit="1" customWidth="1"/>
    <col min="2" max="2" width="30.26953125" style="138" bestFit="1" customWidth="1"/>
    <col min="3" max="3" width="30" style="138" bestFit="1" customWidth="1"/>
    <col min="4" max="4" width="11.54296875" style="138" bestFit="1" customWidth="1"/>
    <col min="5" max="5" width="13" style="138" bestFit="1" customWidth="1"/>
    <col min="6" max="6" width="14.81640625" style="138" customWidth="1"/>
    <col min="7" max="7" width="17.54296875" style="138" bestFit="1" customWidth="1"/>
    <col min="8" max="8" width="12.54296875" style="138" bestFit="1" customWidth="1"/>
    <col min="9" max="9" width="19" style="138" bestFit="1" customWidth="1"/>
    <col min="10" max="10" width="12" style="138" customWidth="1"/>
    <col min="11" max="11" width="15.26953125" style="138" customWidth="1"/>
    <col min="12" max="12" width="11.81640625" style="138" bestFit="1" customWidth="1"/>
    <col min="13" max="13" width="9" style="138"/>
    <col min="14" max="14" width="25" style="138" customWidth="1"/>
    <col min="15" max="15" width="25.26953125" style="138" customWidth="1"/>
    <col min="16" max="16" width="16" style="138" customWidth="1"/>
    <col min="17" max="17" width="14" style="138" bestFit="1" customWidth="1"/>
    <col min="18" max="19" width="13" style="138" bestFit="1" customWidth="1"/>
    <col min="20" max="23" width="13.7265625" style="138" bestFit="1" customWidth="1"/>
    <col min="24" max="25" width="9" style="138"/>
    <col min="26" max="26" width="11" style="138" customWidth="1"/>
    <col min="27" max="27" width="9" style="138"/>
    <col min="28" max="29" width="9" style="138" customWidth="1"/>
    <col min="30" max="30" width="22.26953125" style="138" customWidth="1"/>
    <col min="31" max="31" width="9" style="138" customWidth="1"/>
    <col min="32" max="32" width="14.54296875" style="138" customWidth="1"/>
    <col min="33" max="33" width="3.26953125" style="138" bestFit="1" customWidth="1"/>
    <col min="34" max="16384" width="9" style="138"/>
  </cols>
  <sheetData>
    <row r="1" spans="1:33" ht="15.5" x14ac:dyDescent="0.35">
      <c r="A1" s="170" t="s">
        <v>346</v>
      </c>
      <c r="O1" s="487" t="s">
        <v>347</v>
      </c>
      <c r="P1" s="487"/>
      <c r="Q1" s="487"/>
      <c r="R1" s="487"/>
      <c r="S1" s="487"/>
      <c r="T1" s="487"/>
      <c r="U1" s="487"/>
      <c r="V1" s="487"/>
      <c r="W1" s="487"/>
      <c r="Z1" s="218" t="str">
        <f>'5.1 CAPM - Gas'!B1</f>
        <v>Kentucky Utilities Company / Louisville Gas &amp; Electric Company</v>
      </c>
      <c r="AA1" s="218"/>
      <c r="AB1" s="218"/>
      <c r="AC1" s="218"/>
      <c r="AD1" s="218"/>
      <c r="AE1" s="218"/>
      <c r="AF1" s="218"/>
      <c r="AG1" s="218"/>
    </row>
    <row r="2" spans="1:33" ht="16" thickBot="1" x14ac:dyDescent="0.4">
      <c r="O2" s="487"/>
      <c r="P2" s="487"/>
      <c r="Q2" s="487"/>
      <c r="R2" s="487"/>
      <c r="S2" s="487"/>
      <c r="T2" s="487"/>
      <c r="U2" s="487"/>
      <c r="V2" s="487"/>
      <c r="W2" s="487"/>
      <c r="Z2" s="218" t="s">
        <v>348</v>
      </c>
      <c r="AA2" s="218"/>
      <c r="AB2" s="218"/>
      <c r="AC2" s="218"/>
      <c r="AD2" s="218"/>
      <c r="AE2" s="218"/>
      <c r="AF2" s="218"/>
      <c r="AG2" s="218"/>
    </row>
    <row r="3" spans="1:33" ht="19.5" customHeight="1" thickBot="1" x14ac:dyDescent="0.4">
      <c r="A3" s="139" t="s">
        <v>349</v>
      </c>
      <c r="O3" s="503" t="s">
        <v>350</v>
      </c>
      <c r="P3" s="503"/>
      <c r="Q3" s="487"/>
      <c r="R3" s="487"/>
      <c r="S3" s="487"/>
      <c r="T3" s="487"/>
      <c r="U3" s="487"/>
      <c r="V3" s="487"/>
      <c r="W3" s="487"/>
      <c r="Z3" s="218" t="s">
        <v>351</v>
      </c>
      <c r="AA3" s="218"/>
      <c r="AB3" s="218"/>
      <c r="AC3" s="218"/>
      <c r="AD3" s="218"/>
      <c r="AE3" s="218"/>
      <c r="AF3" s="218"/>
      <c r="AG3" s="218"/>
    </row>
    <row r="4" spans="1:33" ht="16" thickBot="1" x14ac:dyDescent="0.4">
      <c r="F4" s="1149" t="s">
        <v>352</v>
      </c>
      <c r="G4" s="1149"/>
      <c r="H4" s="1149"/>
      <c r="I4" s="1149"/>
      <c r="J4" s="1149"/>
      <c r="K4" s="1149"/>
      <c r="O4" s="487" t="s">
        <v>353</v>
      </c>
      <c r="P4" s="487">
        <v>0.9104420272295457</v>
      </c>
      <c r="Q4" s="487"/>
      <c r="R4" s="487"/>
      <c r="S4" s="487"/>
      <c r="T4" s="487"/>
      <c r="U4" s="487"/>
      <c r="V4" s="487"/>
      <c r="W4" s="487"/>
      <c r="Z4" s="81"/>
      <c r="AA4" s="81"/>
      <c r="AB4" s="81"/>
      <c r="AC4" s="81"/>
      <c r="AD4" s="81"/>
      <c r="AE4" s="81"/>
      <c r="AF4" s="81"/>
      <c r="AG4" s="81"/>
    </row>
    <row r="5" spans="1:33" ht="45.5" x14ac:dyDescent="0.35">
      <c r="A5" s="171" t="s">
        <v>354</v>
      </c>
      <c r="B5" s="171" t="s">
        <v>355</v>
      </c>
      <c r="C5" s="172" t="s">
        <v>356</v>
      </c>
      <c r="D5" s="172" t="s">
        <v>357</v>
      </c>
      <c r="E5" s="172" t="s">
        <v>358</v>
      </c>
      <c r="F5" s="172" t="s">
        <v>359</v>
      </c>
      <c r="G5" s="172" t="s">
        <v>360</v>
      </c>
      <c r="H5" s="173" t="s">
        <v>361</v>
      </c>
      <c r="I5" s="173" t="s">
        <v>362</v>
      </c>
      <c r="J5" s="173" t="s">
        <v>363</v>
      </c>
      <c r="K5" s="173" t="s">
        <v>364</v>
      </c>
      <c r="O5" s="487" t="s">
        <v>365</v>
      </c>
      <c r="P5" s="487">
        <v>0.82890468494584479</v>
      </c>
      <c r="Q5" s="487"/>
      <c r="R5" s="487"/>
      <c r="S5" s="487"/>
      <c r="T5" s="487"/>
      <c r="U5" s="487"/>
      <c r="V5" s="487"/>
      <c r="W5" s="487"/>
      <c r="Z5" s="81"/>
      <c r="AA5" s="81"/>
      <c r="AB5" s="81"/>
      <c r="AC5" s="81"/>
      <c r="AD5" s="81"/>
      <c r="AE5" s="81"/>
      <c r="AF5" s="81"/>
      <c r="AG5" s="81"/>
    </row>
    <row r="6" spans="1:33" ht="18" customHeight="1" x14ac:dyDescent="0.35">
      <c r="A6" s="140" t="s">
        <v>1406</v>
      </c>
      <c r="B6" s="141" t="s">
        <v>1407</v>
      </c>
      <c r="C6" s="140" t="s">
        <v>1408</v>
      </c>
      <c r="D6" s="140" t="s">
        <v>1409</v>
      </c>
      <c r="E6" s="140" t="s">
        <v>1410</v>
      </c>
      <c r="F6" s="142">
        <v>29221</v>
      </c>
      <c r="G6" s="140" t="s">
        <v>371</v>
      </c>
      <c r="H6" s="143">
        <v>14.5</v>
      </c>
      <c r="I6" s="143">
        <v>39.299999999999997</v>
      </c>
      <c r="J6" s="138">
        <v>11.89</v>
      </c>
      <c r="K6" s="174">
        <f t="shared" ref="K6:K70" si="0">H6-J6</f>
        <v>2.6099999999999994</v>
      </c>
      <c r="L6" s="175"/>
      <c r="O6" s="487" t="s">
        <v>372</v>
      </c>
      <c r="P6" s="487">
        <v>0.8287683540175147</v>
      </c>
      <c r="Q6" s="487"/>
      <c r="R6" s="487"/>
      <c r="S6" s="487"/>
      <c r="T6" s="487"/>
      <c r="U6" s="487"/>
      <c r="V6" s="487"/>
      <c r="W6" s="487"/>
      <c r="Z6" s="81"/>
      <c r="AA6" s="81"/>
      <c r="AB6" s="81"/>
      <c r="AC6" s="81"/>
      <c r="AD6" s="81"/>
      <c r="AE6" s="81"/>
      <c r="AF6" s="81"/>
      <c r="AG6" s="81"/>
    </row>
    <row r="7" spans="1:33" ht="15.5" x14ac:dyDescent="0.35">
      <c r="A7" s="140" t="s">
        <v>430</v>
      </c>
      <c r="B7" s="141" t="s">
        <v>600</v>
      </c>
      <c r="C7" s="140" t="s">
        <v>1411</v>
      </c>
      <c r="D7" s="140" t="s">
        <v>1409</v>
      </c>
      <c r="E7" s="140" t="s">
        <v>1410</v>
      </c>
      <c r="F7" s="142">
        <v>29227</v>
      </c>
      <c r="G7" s="140" t="s">
        <v>371</v>
      </c>
      <c r="H7" s="143">
        <v>14.39</v>
      </c>
      <c r="I7" s="143">
        <v>35.799999999999997</v>
      </c>
      <c r="J7" s="138">
        <v>11.89</v>
      </c>
      <c r="K7" s="174">
        <f t="shared" si="0"/>
        <v>2.5</v>
      </c>
      <c r="L7" s="175"/>
      <c r="O7" s="487" t="s">
        <v>376</v>
      </c>
      <c r="P7" s="487">
        <v>0.91662646867109887</v>
      </c>
      <c r="Q7" s="487"/>
      <c r="R7" s="487"/>
      <c r="S7" s="487"/>
      <c r="T7" s="487"/>
      <c r="U7" s="487"/>
      <c r="V7" s="487"/>
      <c r="W7" s="487"/>
      <c r="Z7" s="81"/>
      <c r="AA7" s="81"/>
      <c r="AB7" s="81"/>
      <c r="AC7" s="81"/>
      <c r="AD7" s="81"/>
      <c r="AE7" s="81"/>
      <c r="AF7" s="81"/>
      <c r="AG7" s="81"/>
    </row>
    <row r="8" spans="1:33" ht="18.75" customHeight="1" thickBot="1" x14ac:dyDescent="0.4">
      <c r="A8" s="140" t="s">
        <v>1119</v>
      </c>
      <c r="B8" s="141" t="s">
        <v>1412</v>
      </c>
      <c r="C8" s="140" t="s">
        <v>1413</v>
      </c>
      <c r="D8" s="140" t="s">
        <v>1409</v>
      </c>
      <c r="E8" s="140" t="s">
        <v>1410</v>
      </c>
      <c r="F8" s="142">
        <v>29229</v>
      </c>
      <c r="G8" s="140" t="s">
        <v>371</v>
      </c>
      <c r="H8" s="143">
        <v>15</v>
      </c>
      <c r="I8" s="143">
        <v>38.01</v>
      </c>
      <c r="J8" s="138">
        <v>11.89</v>
      </c>
      <c r="K8" s="174">
        <f t="shared" si="0"/>
        <v>3.1099999999999994</v>
      </c>
      <c r="L8" s="175"/>
      <c r="O8" s="504" t="s">
        <v>380</v>
      </c>
      <c r="P8" s="504">
        <v>1257</v>
      </c>
      <c r="Q8" s="487"/>
      <c r="R8" s="487"/>
      <c r="S8" s="487"/>
      <c r="T8" s="487"/>
      <c r="U8" s="487"/>
      <c r="V8" s="487"/>
      <c r="W8" s="487"/>
      <c r="Z8" s="81"/>
      <c r="AA8" s="81"/>
      <c r="AB8" s="81"/>
      <c r="AC8" s="81"/>
      <c r="AD8" s="81"/>
      <c r="AE8" s="81"/>
      <c r="AF8" s="81"/>
      <c r="AG8" s="81"/>
    </row>
    <row r="9" spans="1:33" ht="15.5" x14ac:dyDescent="0.35">
      <c r="A9" s="140" t="s">
        <v>1072</v>
      </c>
      <c r="B9" s="141" t="s">
        <v>1414</v>
      </c>
      <c r="C9" s="140" t="s">
        <v>1415</v>
      </c>
      <c r="D9" s="140" t="s">
        <v>1409</v>
      </c>
      <c r="E9" s="140" t="s">
        <v>1410</v>
      </c>
      <c r="F9" s="142">
        <v>29234</v>
      </c>
      <c r="G9" s="140" t="s">
        <v>371</v>
      </c>
      <c r="H9" s="143">
        <v>15.17</v>
      </c>
      <c r="I9" s="143">
        <v>36.65</v>
      </c>
      <c r="J9" s="138">
        <v>11.89</v>
      </c>
      <c r="K9" s="174">
        <f t="shared" si="0"/>
        <v>3.2799999999999994</v>
      </c>
      <c r="L9" s="175"/>
      <c r="O9" s="487"/>
      <c r="P9" s="487"/>
      <c r="Q9" s="487"/>
      <c r="R9" s="487"/>
      <c r="S9" s="487"/>
      <c r="T9" s="487"/>
      <c r="U9" s="487"/>
      <c r="V9" s="487"/>
      <c r="W9" s="487"/>
      <c r="Z9" s="81"/>
      <c r="AA9" s="81"/>
      <c r="AB9" s="81"/>
      <c r="AC9" s="81"/>
      <c r="AD9" s="81"/>
      <c r="AE9" s="81"/>
      <c r="AF9" s="81"/>
      <c r="AG9" s="81"/>
    </row>
    <row r="10" spans="1:33" ht="16" thickBot="1" x14ac:dyDescent="0.4">
      <c r="A10" s="140" t="s">
        <v>667</v>
      </c>
      <c r="B10" s="141" t="s">
        <v>1416</v>
      </c>
      <c r="C10" s="140" t="s">
        <v>1417</v>
      </c>
      <c r="D10" s="140" t="s">
        <v>1409</v>
      </c>
      <c r="E10" s="140" t="s">
        <v>1410</v>
      </c>
      <c r="F10" s="142">
        <v>29237</v>
      </c>
      <c r="G10" s="140" t="s">
        <v>371</v>
      </c>
      <c r="H10" s="143">
        <v>13.93</v>
      </c>
      <c r="I10" s="137" t="s">
        <v>309</v>
      </c>
      <c r="J10" s="138">
        <v>12.15</v>
      </c>
      <c r="K10" s="174">
        <f t="shared" si="0"/>
        <v>1.7799999999999994</v>
      </c>
      <c r="L10" s="175"/>
      <c r="O10" s="487" t="s">
        <v>387</v>
      </c>
      <c r="P10" s="487"/>
      <c r="Q10" s="487"/>
      <c r="R10" s="487"/>
      <c r="S10" s="487"/>
      <c r="T10" s="487"/>
      <c r="U10" s="487"/>
      <c r="V10" s="487"/>
      <c r="W10" s="487"/>
      <c r="Z10" s="81"/>
      <c r="AA10" s="81"/>
      <c r="AB10" s="81"/>
      <c r="AC10" s="81"/>
      <c r="AD10" s="81"/>
      <c r="AE10" s="81"/>
      <c r="AF10" s="81"/>
      <c r="AG10" s="81"/>
    </row>
    <row r="11" spans="1:33" ht="15.5" x14ac:dyDescent="0.35">
      <c r="A11" s="140" t="s">
        <v>1119</v>
      </c>
      <c r="B11" s="141" t="s">
        <v>1418</v>
      </c>
      <c r="C11" s="140" t="s">
        <v>1419</v>
      </c>
      <c r="D11" s="140" t="s">
        <v>1409</v>
      </c>
      <c r="E11" s="140" t="s">
        <v>1410</v>
      </c>
      <c r="F11" s="142">
        <v>29243</v>
      </c>
      <c r="G11" s="140" t="s">
        <v>371</v>
      </c>
      <c r="H11" s="143">
        <v>15.5</v>
      </c>
      <c r="I11" s="143">
        <v>37.68</v>
      </c>
      <c r="J11" s="138">
        <v>12.15</v>
      </c>
      <c r="K11" s="174">
        <f t="shared" si="0"/>
        <v>3.3499999999999996</v>
      </c>
      <c r="L11" s="175"/>
      <c r="O11" s="505"/>
      <c r="P11" s="505" t="s">
        <v>391</v>
      </c>
      <c r="Q11" s="505" t="s">
        <v>392</v>
      </c>
      <c r="R11" s="505" t="s">
        <v>393</v>
      </c>
      <c r="S11" s="505" t="s">
        <v>394</v>
      </c>
      <c r="T11" s="505" t="s">
        <v>395</v>
      </c>
      <c r="U11" s="487"/>
      <c r="V11" s="487"/>
      <c r="W11" s="487"/>
      <c r="Z11" s="81"/>
      <c r="AA11" s="81"/>
      <c r="AB11" s="81"/>
      <c r="AC11" s="81"/>
      <c r="AD11" s="81"/>
      <c r="AE11" s="81"/>
      <c r="AF11" s="81"/>
      <c r="AG11" s="81"/>
    </row>
    <row r="12" spans="1:33" ht="15.5" x14ac:dyDescent="0.35">
      <c r="A12" s="140" t="s">
        <v>430</v>
      </c>
      <c r="B12" s="141" t="s">
        <v>1420</v>
      </c>
      <c r="C12" s="140" t="s">
        <v>1421</v>
      </c>
      <c r="D12" s="140" t="s">
        <v>1409</v>
      </c>
      <c r="E12" s="140" t="s">
        <v>1410</v>
      </c>
      <c r="F12" s="142">
        <v>29250</v>
      </c>
      <c r="G12" s="140" t="s">
        <v>371</v>
      </c>
      <c r="H12" s="143">
        <v>13.86</v>
      </c>
      <c r="I12" s="143">
        <v>34.54</v>
      </c>
      <c r="J12" s="138">
        <v>12.15</v>
      </c>
      <c r="K12" s="174">
        <f t="shared" si="0"/>
        <v>1.7099999999999991</v>
      </c>
      <c r="L12" s="175"/>
      <c r="O12" s="487" t="s">
        <v>399</v>
      </c>
      <c r="P12" s="487">
        <v>1</v>
      </c>
      <c r="Q12" s="487">
        <v>5108.5187293688241</v>
      </c>
      <c r="R12" s="487">
        <v>5108.5187293688241</v>
      </c>
      <c r="S12" s="487">
        <v>6080.092720702296</v>
      </c>
      <c r="T12" s="487">
        <v>0</v>
      </c>
      <c r="U12" s="487"/>
      <c r="V12" s="487"/>
      <c r="W12" s="487"/>
      <c r="Z12" s="81"/>
      <c r="AA12" s="81"/>
      <c r="AB12" s="81"/>
      <c r="AC12" s="81"/>
      <c r="AD12" s="81"/>
      <c r="AE12" s="81"/>
      <c r="AF12" s="81"/>
      <c r="AG12" s="81"/>
    </row>
    <row r="13" spans="1:33" ht="15.5" x14ac:dyDescent="0.35">
      <c r="A13" s="140" t="s">
        <v>384</v>
      </c>
      <c r="B13" s="141" t="s">
        <v>1422</v>
      </c>
      <c r="C13" s="140" t="s">
        <v>1423</v>
      </c>
      <c r="D13" s="140" t="s">
        <v>1409</v>
      </c>
      <c r="E13" s="140" t="s">
        <v>1410</v>
      </c>
      <c r="F13" s="142">
        <v>29251</v>
      </c>
      <c r="G13" s="140" t="s">
        <v>371</v>
      </c>
      <c r="H13" s="143">
        <v>12.61</v>
      </c>
      <c r="I13" s="143">
        <v>52</v>
      </c>
      <c r="J13" s="138">
        <v>12.15</v>
      </c>
      <c r="K13" s="174">
        <f t="shared" si="0"/>
        <v>0.45999999999999908</v>
      </c>
      <c r="L13" s="175"/>
      <c r="O13" s="487" t="s">
        <v>402</v>
      </c>
      <c r="P13" s="487">
        <v>1255</v>
      </c>
      <c r="Q13" s="487">
        <v>1054.4561242509035</v>
      </c>
      <c r="R13" s="487">
        <v>0.84020408306844896</v>
      </c>
      <c r="S13" s="487"/>
      <c r="T13" s="487"/>
      <c r="U13" s="487"/>
      <c r="V13" s="487"/>
      <c r="W13" s="487"/>
      <c r="Z13" s="81"/>
      <c r="AA13" s="81"/>
      <c r="AB13" s="81"/>
      <c r="AC13" s="81"/>
      <c r="AD13" s="81"/>
      <c r="AE13" s="81"/>
      <c r="AF13" s="81"/>
      <c r="AG13" s="81"/>
    </row>
    <row r="14" spans="1:33" ht="16" thickBot="1" x14ac:dyDescent="0.4">
      <c r="A14" s="140" t="s">
        <v>366</v>
      </c>
      <c r="B14" s="141" t="s">
        <v>1424</v>
      </c>
      <c r="C14" s="140" t="s">
        <v>1425</v>
      </c>
      <c r="D14" s="140" t="s">
        <v>1409</v>
      </c>
      <c r="E14" s="140" t="s">
        <v>1410</v>
      </c>
      <c r="F14" s="142">
        <v>29257</v>
      </c>
      <c r="G14" s="140" t="s">
        <v>371</v>
      </c>
      <c r="H14" s="143">
        <v>13.71</v>
      </c>
      <c r="I14" s="143">
        <v>33</v>
      </c>
      <c r="J14" s="138">
        <v>12.15</v>
      </c>
      <c r="K14" s="174">
        <f t="shared" si="0"/>
        <v>1.5600000000000005</v>
      </c>
      <c r="L14" s="175"/>
      <c r="O14" s="504" t="s">
        <v>75</v>
      </c>
      <c r="P14" s="504">
        <v>1256</v>
      </c>
      <c r="Q14" s="504">
        <v>6162.9748536197276</v>
      </c>
      <c r="R14" s="504"/>
      <c r="S14" s="504"/>
      <c r="T14" s="504"/>
      <c r="U14" s="487"/>
      <c r="V14" s="487"/>
      <c r="W14" s="487"/>
      <c r="Z14" s="81"/>
      <c r="AA14" s="81"/>
      <c r="AB14" s="81"/>
      <c r="AC14" s="81"/>
      <c r="AD14" s="81"/>
      <c r="AE14" s="81"/>
      <c r="AF14" s="81"/>
      <c r="AG14" s="81"/>
    </row>
    <row r="15" spans="1:33" ht="16" thickBot="1" x14ac:dyDescent="0.4">
      <c r="A15" s="140" t="s">
        <v>1426</v>
      </c>
      <c r="B15" s="141" t="s">
        <v>1427</v>
      </c>
      <c r="C15" s="140" t="s">
        <v>1428</v>
      </c>
      <c r="D15" s="140" t="s">
        <v>1409</v>
      </c>
      <c r="E15" s="140" t="s">
        <v>1410</v>
      </c>
      <c r="F15" s="142">
        <v>29264</v>
      </c>
      <c r="G15" s="140" t="s">
        <v>371</v>
      </c>
      <c r="H15" s="143">
        <v>12.8</v>
      </c>
      <c r="I15" s="143">
        <v>44.37</v>
      </c>
      <c r="J15" s="138">
        <v>12.15</v>
      </c>
      <c r="K15" s="174">
        <f t="shared" si="0"/>
        <v>0.65000000000000036</v>
      </c>
      <c r="L15" s="175"/>
      <c r="O15" s="487"/>
      <c r="P15" s="487"/>
      <c r="Q15" s="487"/>
      <c r="R15" s="487"/>
      <c r="S15" s="487"/>
      <c r="T15" s="487"/>
      <c r="U15" s="487"/>
      <c r="V15" s="487"/>
      <c r="W15" s="487"/>
      <c r="Z15" s="81"/>
      <c r="AA15" s="81"/>
      <c r="AB15" s="81"/>
      <c r="AC15" s="81"/>
      <c r="AD15" s="81"/>
      <c r="AE15" s="81"/>
      <c r="AF15" s="81"/>
      <c r="AG15" s="81"/>
    </row>
    <row r="16" spans="1:33" ht="15.5" x14ac:dyDescent="0.35">
      <c r="A16" s="140" t="s">
        <v>396</v>
      </c>
      <c r="B16" s="141" t="s">
        <v>397</v>
      </c>
      <c r="C16" s="140" t="s">
        <v>1429</v>
      </c>
      <c r="D16" s="140" t="s">
        <v>1409</v>
      </c>
      <c r="E16" s="140" t="s">
        <v>1410</v>
      </c>
      <c r="F16" s="142">
        <v>29265</v>
      </c>
      <c r="G16" s="140" t="s">
        <v>371</v>
      </c>
      <c r="H16" s="143">
        <v>13</v>
      </c>
      <c r="I16" s="143">
        <v>40</v>
      </c>
      <c r="J16" s="138">
        <v>12.15</v>
      </c>
      <c r="K16" s="174">
        <f t="shared" si="0"/>
        <v>0.84999999999999964</v>
      </c>
      <c r="L16" s="175"/>
      <c r="O16" s="505"/>
      <c r="P16" s="505" t="s">
        <v>411</v>
      </c>
      <c r="Q16" s="505" t="s">
        <v>376</v>
      </c>
      <c r="R16" s="505" t="s">
        <v>412</v>
      </c>
      <c r="S16" s="505" t="s">
        <v>413</v>
      </c>
      <c r="T16" s="505" t="s">
        <v>414</v>
      </c>
      <c r="U16" s="505" t="s">
        <v>415</v>
      </c>
      <c r="V16" s="505" t="s">
        <v>416</v>
      </c>
      <c r="W16" s="505" t="s">
        <v>417</v>
      </c>
      <c r="Z16" s="81"/>
      <c r="AA16" s="81"/>
      <c r="AB16" s="81"/>
      <c r="AC16" s="81"/>
      <c r="AD16" s="81"/>
      <c r="AE16" s="81"/>
      <c r="AF16" s="81"/>
      <c r="AG16" s="81"/>
    </row>
    <row r="17" spans="1:35" ht="16.5" customHeight="1" x14ac:dyDescent="0.35">
      <c r="A17" s="140" t="s">
        <v>396</v>
      </c>
      <c r="B17" s="141" t="s">
        <v>542</v>
      </c>
      <c r="C17" s="140" t="s">
        <v>1430</v>
      </c>
      <c r="D17" s="140" t="s">
        <v>1409</v>
      </c>
      <c r="E17" s="140" t="s">
        <v>1410</v>
      </c>
      <c r="F17" s="142">
        <v>29270</v>
      </c>
      <c r="G17" s="140" t="s">
        <v>371</v>
      </c>
      <c r="H17" s="143">
        <v>13.5</v>
      </c>
      <c r="I17" s="143">
        <v>36.9</v>
      </c>
      <c r="J17" s="138">
        <v>12.21</v>
      </c>
      <c r="K17" s="174">
        <f t="shared" si="0"/>
        <v>1.2899999999999991</v>
      </c>
      <c r="L17" s="175"/>
      <c r="O17" s="487" t="s">
        <v>424</v>
      </c>
      <c r="P17" s="487">
        <v>7.4890550956316311</v>
      </c>
      <c r="Q17" s="487">
        <v>6.6449991280013554E-2</v>
      </c>
      <c r="R17" s="487">
        <v>112.70212307588588</v>
      </c>
      <c r="S17" s="487">
        <v>0</v>
      </c>
      <c r="T17" s="487">
        <v>7.3586897792910992</v>
      </c>
      <c r="U17" s="487">
        <v>7.6194204119721629</v>
      </c>
      <c r="V17" s="487">
        <v>7.3586897792910992</v>
      </c>
      <c r="W17" s="487">
        <v>7.6194204119721629</v>
      </c>
      <c r="Z17" s="81"/>
      <c r="AA17" s="81"/>
      <c r="AB17" s="81"/>
      <c r="AC17" s="81"/>
      <c r="AD17" s="81"/>
      <c r="AE17" s="81"/>
      <c r="AF17" s="81"/>
      <c r="AG17" s="81"/>
    </row>
    <row r="18" spans="1:35" ht="16" thickBot="1" x14ac:dyDescent="0.4">
      <c r="A18" s="140" t="s">
        <v>377</v>
      </c>
      <c r="B18" s="141" t="s">
        <v>591</v>
      </c>
      <c r="C18" s="140" t="s">
        <v>1431</v>
      </c>
      <c r="D18" s="140" t="s">
        <v>1409</v>
      </c>
      <c r="E18" s="140" t="s">
        <v>1410</v>
      </c>
      <c r="F18" s="142">
        <v>29278</v>
      </c>
      <c r="G18" s="140" t="s">
        <v>371</v>
      </c>
      <c r="H18" s="143">
        <v>13.75</v>
      </c>
      <c r="I18" s="143">
        <v>34.65</v>
      </c>
      <c r="J18" s="138">
        <v>12.21</v>
      </c>
      <c r="K18" s="174">
        <f t="shared" si="0"/>
        <v>1.5399999999999991</v>
      </c>
      <c r="L18" s="175"/>
      <c r="O18" s="504" t="s">
        <v>363</v>
      </c>
      <c r="P18" s="504">
        <v>-0.47371854685633885</v>
      </c>
      <c r="Q18" s="504">
        <v>6.0752658516216229E-3</v>
      </c>
      <c r="R18" s="504">
        <v>-77.974949315163371</v>
      </c>
      <c r="S18" s="504">
        <v>0</v>
      </c>
      <c r="T18" s="504">
        <v>-0.48563734382445373</v>
      </c>
      <c r="U18" s="504">
        <v>-0.46179974988822398</v>
      </c>
      <c r="V18" s="504">
        <v>-0.48563734382445373</v>
      </c>
      <c r="W18" s="504">
        <v>-0.46179974988822398</v>
      </c>
      <c r="Z18" s="81"/>
      <c r="AA18" s="81"/>
      <c r="AB18" s="81"/>
      <c r="AC18" s="81"/>
      <c r="AD18" s="81"/>
      <c r="AE18" s="81"/>
      <c r="AF18" s="81"/>
      <c r="AG18" s="81"/>
    </row>
    <row r="19" spans="1:35" ht="15.75" customHeight="1" x14ac:dyDescent="0.35">
      <c r="A19" s="140" t="s">
        <v>430</v>
      </c>
      <c r="B19" s="141" t="s">
        <v>1432</v>
      </c>
      <c r="C19" s="140" t="s">
        <v>1433</v>
      </c>
      <c r="D19" s="140" t="s">
        <v>1409</v>
      </c>
      <c r="E19" s="140" t="s">
        <v>1410</v>
      </c>
      <c r="F19" s="142">
        <v>29280</v>
      </c>
      <c r="G19" s="140" t="s">
        <v>371</v>
      </c>
      <c r="H19" s="143">
        <v>14.77</v>
      </c>
      <c r="I19" s="143">
        <v>35.130000000000003</v>
      </c>
      <c r="J19" s="138">
        <v>12.21</v>
      </c>
      <c r="K19" s="174">
        <f t="shared" si="0"/>
        <v>2.5599999999999987</v>
      </c>
      <c r="L19" s="175"/>
      <c r="O19" s="487"/>
      <c r="P19" s="487"/>
      <c r="Q19" s="487"/>
      <c r="R19" s="487"/>
      <c r="S19" s="487"/>
      <c r="T19" s="487"/>
      <c r="U19" s="487"/>
      <c r="V19" s="487"/>
      <c r="W19" s="487"/>
      <c r="Z19" s="81"/>
      <c r="AA19" s="81"/>
      <c r="AB19" s="81"/>
      <c r="AC19" s="81"/>
      <c r="AD19" s="81"/>
      <c r="AE19" s="81"/>
      <c r="AF19" s="81"/>
      <c r="AG19" s="81"/>
    </row>
    <row r="20" spans="1:35" ht="31.5" customHeight="1" x14ac:dyDescent="0.35">
      <c r="A20" s="140" t="s">
        <v>403</v>
      </c>
      <c r="B20" s="141" t="s">
        <v>404</v>
      </c>
      <c r="C20" s="140" t="s">
        <v>1434</v>
      </c>
      <c r="D20" s="140" t="s">
        <v>1409</v>
      </c>
      <c r="E20" s="140" t="s">
        <v>1410</v>
      </c>
      <c r="F20" s="142">
        <v>29280</v>
      </c>
      <c r="G20" s="140" t="s">
        <v>371</v>
      </c>
      <c r="H20" s="143">
        <v>14</v>
      </c>
      <c r="I20" s="143">
        <v>38.5</v>
      </c>
      <c r="J20" s="138">
        <v>12.21</v>
      </c>
      <c r="K20" s="174">
        <f t="shared" si="0"/>
        <v>1.7899999999999991</v>
      </c>
      <c r="L20" s="175"/>
      <c r="N20" s="81"/>
      <c r="O20" s="487"/>
      <c r="P20" s="487"/>
      <c r="Q20" s="487"/>
      <c r="R20" s="487"/>
      <c r="S20" s="487"/>
      <c r="T20" s="487"/>
      <c r="U20" s="487"/>
      <c r="V20" s="487"/>
      <c r="W20" s="487"/>
      <c r="X20" s="81"/>
      <c r="Z20" s="1087" t="s">
        <v>418</v>
      </c>
      <c r="AA20" s="1065"/>
      <c r="AB20" s="1087" t="s">
        <v>419</v>
      </c>
      <c r="AC20" s="1065"/>
      <c r="AD20" s="1085" t="s">
        <v>420</v>
      </c>
      <c r="AE20" s="1065"/>
      <c r="AF20" s="1085" t="s">
        <v>421</v>
      </c>
      <c r="AG20" s="81"/>
    </row>
    <row r="21" spans="1:35" ht="15.75" customHeight="1" x14ac:dyDescent="0.35">
      <c r="A21" s="140" t="s">
        <v>549</v>
      </c>
      <c r="B21" s="141" t="s">
        <v>1435</v>
      </c>
      <c r="C21" s="140" t="s">
        <v>1436</v>
      </c>
      <c r="D21" s="140" t="s">
        <v>1409</v>
      </c>
      <c r="E21" s="140" t="s">
        <v>1410</v>
      </c>
      <c r="F21" s="142">
        <v>29280</v>
      </c>
      <c r="G21" s="140" t="s">
        <v>371</v>
      </c>
      <c r="H21" s="143">
        <v>13.75</v>
      </c>
      <c r="I21" s="143">
        <v>33</v>
      </c>
      <c r="J21" s="138">
        <v>12.21</v>
      </c>
      <c r="K21" s="174">
        <f t="shared" si="0"/>
        <v>1.5399999999999991</v>
      </c>
      <c r="L21" s="175"/>
      <c r="N21" s="81"/>
      <c r="O21" s="487"/>
      <c r="P21" s="487"/>
      <c r="Q21" s="487"/>
      <c r="R21" s="487"/>
      <c r="S21" s="487"/>
      <c r="T21" s="487"/>
      <c r="U21" s="487"/>
      <c r="V21" s="487"/>
      <c r="W21" s="487"/>
      <c r="X21" s="81"/>
      <c r="Z21" s="506">
        <f>P17</f>
        <v>7.4890550956316311</v>
      </c>
      <c r="AA21" s="507" t="s">
        <v>63</v>
      </c>
      <c r="AB21" s="81">
        <f>P18</f>
        <v>-0.47371854685633885</v>
      </c>
      <c r="AC21" s="81"/>
      <c r="AD21" s="95">
        <f>'4.1 Risk Premium Summary'!$G$18</f>
        <v>5.7299999999999995</v>
      </c>
      <c r="AE21" s="507" t="s">
        <v>63</v>
      </c>
      <c r="AF21" s="95">
        <f>AB21*AD21+Z21</f>
        <v>4.7746478221448099</v>
      </c>
      <c r="AG21" s="507" t="s">
        <v>63</v>
      </c>
    </row>
    <row r="22" spans="1:35" ht="15.75" customHeight="1" x14ac:dyDescent="0.3">
      <c r="A22" s="140" t="s">
        <v>675</v>
      </c>
      <c r="B22" s="141" t="s">
        <v>1437</v>
      </c>
      <c r="C22" s="140" t="s">
        <v>1438</v>
      </c>
      <c r="D22" s="140" t="s">
        <v>1409</v>
      </c>
      <c r="E22" s="140" t="s">
        <v>1410</v>
      </c>
      <c r="F22" s="142">
        <v>29287</v>
      </c>
      <c r="G22" s="140" t="s">
        <v>371</v>
      </c>
      <c r="H22" s="143">
        <v>12.7</v>
      </c>
      <c r="I22" s="143">
        <v>33.81</v>
      </c>
      <c r="J22" s="138">
        <v>12.21</v>
      </c>
      <c r="K22" s="174">
        <f t="shared" si="0"/>
        <v>0.48999999999999844</v>
      </c>
      <c r="L22" s="175"/>
      <c r="Z22" s="81"/>
      <c r="AA22" s="81"/>
      <c r="AB22" s="81"/>
      <c r="AC22" s="81"/>
      <c r="AD22" s="81"/>
      <c r="AE22" s="81"/>
      <c r="AF22" s="81"/>
      <c r="AG22" s="81"/>
    </row>
    <row r="23" spans="1:35" ht="15.75" customHeight="1" x14ac:dyDescent="0.3">
      <c r="A23" s="140" t="s">
        <v>521</v>
      </c>
      <c r="B23" s="141" t="s">
        <v>1439</v>
      </c>
      <c r="C23" s="140" t="s">
        <v>1440</v>
      </c>
      <c r="D23" s="140" t="s">
        <v>1409</v>
      </c>
      <c r="E23" s="140" t="s">
        <v>1410</v>
      </c>
      <c r="F23" s="142">
        <v>29294</v>
      </c>
      <c r="G23" s="140" t="s">
        <v>371</v>
      </c>
      <c r="H23" s="143">
        <v>13.5</v>
      </c>
      <c r="I23" s="143">
        <v>30.3</v>
      </c>
      <c r="J23" s="138">
        <v>12.21</v>
      </c>
      <c r="K23" s="174">
        <f t="shared" si="0"/>
        <v>1.2899999999999991</v>
      </c>
      <c r="L23" s="175"/>
      <c r="Z23" s="81"/>
      <c r="AA23" s="81"/>
      <c r="AB23" s="81"/>
      <c r="AC23" s="81"/>
      <c r="AD23" s="81"/>
      <c r="AE23" s="81"/>
      <c r="AF23" s="81"/>
      <c r="AG23" s="81"/>
    </row>
    <row r="24" spans="1:35" x14ac:dyDescent="0.3">
      <c r="A24" s="140" t="s">
        <v>463</v>
      </c>
      <c r="B24" s="141" t="s">
        <v>1441</v>
      </c>
      <c r="C24" s="140" t="s">
        <v>1442</v>
      </c>
      <c r="D24" s="140" t="s">
        <v>1409</v>
      </c>
      <c r="E24" s="140" t="s">
        <v>1410</v>
      </c>
      <c r="F24" s="142">
        <v>29306</v>
      </c>
      <c r="G24" s="140" t="s">
        <v>371</v>
      </c>
      <c r="H24" s="143">
        <v>14.16</v>
      </c>
      <c r="I24" s="143">
        <v>37.5</v>
      </c>
      <c r="J24" s="138">
        <v>13.23</v>
      </c>
      <c r="K24" s="174">
        <f t="shared" si="0"/>
        <v>0.92999999999999972</v>
      </c>
      <c r="L24" s="175"/>
      <c r="Z24" s="81" t="s">
        <v>109</v>
      </c>
      <c r="AA24" s="81"/>
      <c r="AB24" s="81"/>
      <c r="AC24" s="81"/>
      <c r="AD24" s="81"/>
      <c r="AE24" s="81"/>
      <c r="AF24" s="81"/>
      <c r="AG24" s="81"/>
    </row>
    <row r="25" spans="1:35" x14ac:dyDescent="0.3">
      <c r="A25" s="140" t="s">
        <v>403</v>
      </c>
      <c r="B25" s="141" t="s">
        <v>425</v>
      </c>
      <c r="C25" s="140" t="s">
        <v>1443</v>
      </c>
      <c r="D25" s="140" t="s">
        <v>1409</v>
      </c>
      <c r="E25" s="140" t="s">
        <v>1410</v>
      </c>
      <c r="F25" s="142">
        <v>29307</v>
      </c>
      <c r="G25" s="140" t="s">
        <v>371</v>
      </c>
      <c r="H25" s="143">
        <v>14.24</v>
      </c>
      <c r="I25" s="143">
        <v>39.25</v>
      </c>
      <c r="J25" s="138">
        <v>13.23</v>
      </c>
      <c r="K25" s="174">
        <f t="shared" si="0"/>
        <v>1.0099999999999998</v>
      </c>
      <c r="L25" s="175"/>
      <c r="Z25" s="137" t="s">
        <v>20</v>
      </c>
      <c r="AA25" s="138" t="s">
        <v>433</v>
      </c>
      <c r="AI25" s="176"/>
    </row>
    <row r="26" spans="1:35" x14ac:dyDescent="0.3">
      <c r="A26" s="140" t="s">
        <v>463</v>
      </c>
      <c r="B26" s="141" t="s">
        <v>1444</v>
      </c>
      <c r="C26" s="140" t="s">
        <v>1445</v>
      </c>
      <c r="D26" s="140" t="s">
        <v>1409</v>
      </c>
      <c r="E26" s="140" t="s">
        <v>1410</v>
      </c>
      <c r="F26" s="142">
        <v>29308</v>
      </c>
      <c r="G26" s="140" t="s">
        <v>371</v>
      </c>
      <c r="H26" s="143">
        <v>14.5</v>
      </c>
      <c r="I26" s="143">
        <v>33.83</v>
      </c>
      <c r="J26" s="138">
        <v>13.23</v>
      </c>
      <c r="K26" s="174">
        <f t="shared" si="0"/>
        <v>1.2699999999999996</v>
      </c>
      <c r="L26" s="175"/>
    </row>
    <row r="27" spans="1:35" x14ac:dyDescent="0.3">
      <c r="A27" s="140" t="s">
        <v>469</v>
      </c>
      <c r="B27" s="141" t="s">
        <v>1446</v>
      </c>
      <c r="C27" s="140" t="s">
        <v>1447</v>
      </c>
      <c r="D27" s="140" t="s">
        <v>1409</v>
      </c>
      <c r="E27" s="140" t="s">
        <v>1410</v>
      </c>
      <c r="F27" s="142">
        <v>29322</v>
      </c>
      <c r="G27" s="140" t="s">
        <v>371</v>
      </c>
      <c r="H27" s="143">
        <v>12.75</v>
      </c>
      <c r="I27" s="143">
        <v>41.69</v>
      </c>
      <c r="J27" s="138">
        <v>13.23</v>
      </c>
      <c r="K27" s="174">
        <f t="shared" si="0"/>
        <v>-0.48000000000000043</v>
      </c>
      <c r="L27" s="175"/>
      <c r="Z27" s="138" t="s">
        <v>440</v>
      </c>
      <c r="AI27" s="176"/>
    </row>
    <row r="28" spans="1:35" x14ac:dyDescent="0.3">
      <c r="A28" s="140" t="s">
        <v>377</v>
      </c>
      <c r="B28" s="141" t="s">
        <v>1448</v>
      </c>
      <c r="C28" s="140" t="s">
        <v>1449</v>
      </c>
      <c r="D28" s="140" t="s">
        <v>1409</v>
      </c>
      <c r="E28" s="140" t="s">
        <v>1410</v>
      </c>
      <c r="F28" s="142">
        <v>29325</v>
      </c>
      <c r="G28" s="140" t="s">
        <v>371</v>
      </c>
      <c r="H28" s="143">
        <v>13.85</v>
      </c>
      <c r="I28" s="143">
        <v>37.9</v>
      </c>
      <c r="J28" s="138">
        <v>13.23</v>
      </c>
      <c r="K28" s="174">
        <f t="shared" si="0"/>
        <v>0.61999999999999922</v>
      </c>
      <c r="L28" s="175"/>
    </row>
    <row r="29" spans="1:35" x14ac:dyDescent="0.3">
      <c r="A29" s="140" t="s">
        <v>552</v>
      </c>
      <c r="B29" s="141" t="s">
        <v>553</v>
      </c>
      <c r="C29" s="140" t="s">
        <v>1450</v>
      </c>
      <c r="D29" s="140" t="s">
        <v>1409</v>
      </c>
      <c r="E29" s="140" t="s">
        <v>1410</v>
      </c>
      <c r="F29" s="142">
        <v>29327</v>
      </c>
      <c r="G29" s="140" t="s">
        <v>371</v>
      </c>
      <c r="H29" s="143">
        <v>15.5</v>
      </c>
      <c r="I29" s="143">
        <v>34.6</v>
      </c>
      <c r="J29" s="138">
        <v>14.59</v>
      </c>
      <c r="K29" s="174">
        <f t="shared" si="0"/>
        <v>0.91000000000000014</v>
      </c>
      <c r="L29" s="175"/>
    </row>
    <row r="30" spans="1:35" x14ac:dyDescent="0.3">
      <c r="A30" s="140" t="s">
        <v>517</v>
      </c>
      <c r="B30" s="141" t="s">
        <v>1451</v>
      </c>
      <c r="C30" s="140" t="s">
        <v>1452</v>
      </c>
      <c r="D30" s="140" t="s">
        <v>1409</v>
      </c>
      <c r="E30" s="140" t="s">
        <v>1410</v>
      </c>
      <c r="F30" s="142">
        <v>29333</v>
      </c>
      <c r="G30" s="140" t="s">
        <v>371</v>
      </c>
      <c r="H30" s="143">
        <v>13.9</v>
      </c>
      <c r="I30" s="143">
        <v>38</v>
      </c>
      <c r="J30" s="138">
        <v>14.59</v>
      </c>
      <c r="K30" s="174">
        <f t="shared" si="0"/>
        <v>-0.6899999999999995</v>
      </c>
      <c r="L30" s="175"/>
    </row>
    <row r="31" spans="1:35" x14ac:dyDescent="0.3">
      <c r="A31" s="140" t="s">
        <v>617</v>
      </c>
      <c r="B31" s="141" t="s">
        <v>1453</v>
      </c>
      <c r="C31" s="140" t="s">
        <v>1454</v>
      </c>
      <c r="D31" s="140" t="s">
        <v>1409</v>
      </c>
      <c r="E31" s="140" t="s">
        <v>1410</v>
      </c>
      <c r="F31" s="142">
        <v>29333</v>
      </c>
      <c r="G31" s="140" t="s">
        <v>371</v>
      </c>
      <c r="H31" s="143">
        <v>13.25</v>
      </c>
      <c r="I31" s="143">
        <v>32.93</v>
      </c>
      <c r="J31" s="138">
        <v>14.59</v>
      </c>
      <c r="K31" s="174">
        <f t="shared" si="0"/>
        <v>-1.3399999999999999</v>
      </c>
      <c r="L31" s="175"/>
    </row>
    <row r="32" spans="1:35" x14ac:dyDescent="0.3">
      <c r="A32" s="140" t="s">
        <v>437</v>
      </c>
      <c r="B32" s="141" t="s">
        <v>1441</v>
      </c>
      <c r="C32" s="140" t="s">
        <v>1455</v>
      </c>
      <c r="D32" s="140" t="s">
        <v>1409</v>
      </c>
      <c r="E32" s="140" t="s">
        <v>1410</v>
      </c>
      <c r="F32" s="142">
        <v>29335</v>
      </c>
      <c r="G32" s="140" t="s">
        <v>371</v>
      </c>
      <c r="H32" s="143">
        <v>16.8</v>
      </c>
      <c r="I32" s="143">
        <v>36.93</v>
      </c>
      <c r="J32" s="138">
        <v>14.59</v>
      </c>
      <c r="K32" s="174">
        <f t="shared" si="0"/>
        <v>2.2100000000000009</v>
      </c>
      <c r="L32" s="175"/>
    </row>
    <row r="33" spans="1:24" x14ac:dyDescent="0.3">
      <c r="A33" s="140" t="s">
        <v>1119</v>
      </c>
      <c r="B33" s="141" t="s">
        <v>1456</v>
      </c>
      <c r="C33" s="140" t="s">
        <v>1457</v>
      </c>
      <c r="D33" s="140" t="s">
        <v>1409</v>
      </c>
      <c r="E33" s="140" t="s">
        <v>1410</v>
      </c>
      <c r="F33" s="142">
        <v>29340</v>
      </c>
      <c r="G33" s="140" t="s">
        <v>371</v>
      </c>
      <c r="H33" s="143">
        <v>15.5</v>
      </c>
      <c r="I33" s="143">
        <v>38.61</v>
      </c>
      <c r="J33" s="138">
        <v>14.59</v>
      </c>
      <c r="K33" s="174">
        <f t="shared" si="0"/>
        <v>0.91000000000000014</v>
      </c>
      <c r="L33" s="175"/>
    </row>
    <row r="34" spans="1:24" x14ac:dyDescent="0.3">
      <c r="A34" s="140" t="s">
        <v>403</v>
      </c>
      <c r="B34" s="141" t="s">
        <v>1458</v>
      </c>
      <c r="C34" s="140" t="s">
        <v>1459</v>
      </c>
      <c r="D34" s="140" t="s">
        <v>1409</v>
      </c>
      <c r="E34" s="140" t="s">
        <v>1410</v>
      </c>
      <c r="F34" s="142">
        <v>29347</v>
      </c>
      <c r="G34" s="140" t="s">
        <v>371</v>
      </c>
      <c r="H34" s="143">
        <v>13.7</v>
      </c>
      <c r="I34" s="137" t="s">
        <v>309</v>
      </c>
      <c r="J34" s="138">
        <v>14.59</v>
      </c>
      <c r="K34" s="174">
        <f t="shared" si="0"/>
        <v>-0.89000000000000057</v>
      </c>
      <c r="L34" s="175"/>
    </row>
    <row r="35" spans="1:24" x14ac:dyDescent="0.3">
      <c r="A35" s="140" t="s">
        <v>388</v>
      </c>
      <c r="B35" s="141" t="s">
        <v>1460</v>
      </c>
      <c r="C35" s="140" t="s">
        <v>1461</v>
      </c>
      <c r="D35" s="140" t="s">
        <v>1409</v>
      </c>
      <c r="E35" s="140" t="s">
        <v>1410</v>
      </c>
      <c r="F35" s="142">
        <v>29348</v>
      </c>
      <c r="G35" s="140" t="s">
        <v>371</v>
      </c>
      <c r="H35" s="143">
        <v>15</v>
      </c>
      <c r="I35" s="143">
        <v>42.85</v>
      </c>
      <c r="J35" s="138">
        <v>14.59</v>
      </c>
      <c r="K35" s="174">
        <f t="shared" si="0"/>
        <v>0.41000000000000014</v>
      </c>
      <c r="L35" s="175"/>
    </row>
    <row r="36" spans="1:24" x14ac:dyDescent="0.3">
      <c r="A36" s="140" t="s">
        <v>434</v>
      </c>
      <c r="B36" s="141" t="s">
        <v>435</v>
      </c>
      <c r="C36" s="140" t="s">
        <v>1462</v>
      </c>
      <c r="D36" s="140" t="s">
        <v>1409</v>
      </c>
      <c r="E36" s="140" t="s">
        <v>1410</v>
      </c>
      <c r="F36" s="142">
        <v>29349</v>
      </c>
      <c r="G36" s="140" t="s">
        <v>371</v>
      </c>
      <c r="H36" s="143">
        <v>13.75</v>
      </c>
      <c r="I36" s="143">
        <v>35.909999999999997</v>
      </c>
      <c r="J36" s="138">
        <v>14.59</v>
      </c>
      <c r="K36" s="174">
        <f t="shared" si="0"/>
        <v>-0.83999999999999986</v>
      </c>
      <c r="L36" s="175"/>
    </row>
    <row r="37" spans="1:24" x14ac:dyDescent="0.3">
      <c r="A37" s="140" t="s">
        <v>373</v>
      </c>
      <c r="B37" s="141" t="s">
        <v>374</v>
      </c>
      <c r="C37" s="140" t="s">
        <v>1463</v>
      </c>
      <c r="D37" s="140" t="s">
        <v>1409</v>
      </c>
      <c r="E37" s="140" t="s">
        <v>1410</v>
      </c>
      <c r="F37" s="142">
        <v>29350</v>
      </c>
      <c r="G37" s="140" t="s">
        <v>371</v>
      </c>
      <c r="H37" s="143">
        <v>14.35</v>
      </c>
      <c r="I37" s="143">
        <v>35</v>
      </c>
      <c r="J37" s="138">
        <v>14.59</v>
      </c>
      <c r="K37" s="174">
        <f t="shared" si="0"/>
        <v>-0.24000000000000021</v>
      </c>
      <c r="L37" s="175"/>
    </row>
    <row r="38" spans="1:24" x14ac:dyDescent="0.3">
      <c r="A38" s="140" t="s">
        <v>627</v>
      </c>
      <c r="B38" s="141" t="s">
        <v>1464</v>
      </c>
      <c r="C38" s="140" t="s">
        <v>1465</v>
      </c>
      <c r="D38" s="140" t="s">
        <v>1409</v>
      </c>
      <c r="E38" s="140" t="s">
        <v>1410</v>
      </c>
      <c r="F38" s="142">
        <v>29354</v>
      </c>
      <c r="G38" s="140" t="s">
        <v>371</v>
      </c>
      <c r="H38" s="143">
        <v>13.6</v>
      </c>
      <c r="I38" s="143">
        <v>30.64</v>
      </c>
      <c r="J38" s="138">
        <v>14.59</v>
      </c>
      <c r="K38" s="174">
        <f t="shared" si="0"/>
        <v>-0.99000000000000021</v>
      </c>
      <c r="L38" s="175"/>
    </row>
    <row r="39" spans="1:24" x14ac:dyDescent="0.3">
      <c r="A39" s="140" t="s">
        <v>490</v>
      </c>
      <c r="B39" s="141" t="s">
        <v>1448</v>
      </c>
      <c r="C39" s="140" t="s">
        <v>1466</v>
      </c>
      <c r="D39" s="140" t="s">
        <v>1409</v>
      </c>
      <c r="E39" s="140" t="s">
        <v>1410</v>
      </c>
      <c r="F39" s="142">
        <v>29356</v>
      </c>
      <c r="G39" s="140" t="s">
        <v>371</v>
      </c>
      <c r="H39" s="143">
        <v>13.25</v>
      </c>
      <c r="I39" s="143">
        <v>36</v>
      </c>
      <c r="J39" s="138">
        <v>14.29</v>
      </c>
      <c r="K39" s="174">
        <f t="shared" si="0"/>
        <v>-1.0399999999999991</v>
      </c>
      <c r="L39" s="175"/>
    </row>
    <row r="40" spans="1:24" ht="30" x14ac:dyDescent="0.3">
      <c r="A40" s="140" t="s">
        <v>481</v>
      </c>
      <c r="B40" s="141" t="s">
        <v>1467</v>
      </c>
      <c r="C40" s="140" t="s">
        <v>1468</v>
      </c>
      <c r="D40" s="140" t="s">
        <v>1409</v>
      </c>
      <c r="E40" s="140" t="s">
        <v>1410</v>
      </c>
      <c r="F40" s="142">
        <v>29360</v>
      </c>
      <c r="G40" s="140" t="s">
        <v>371</v>
      </c>
      <c r="H40" s="143">
        <v>13.75</v>
      </c>
      <c r="I40" s="143">
        <v>36</v>
      </c>
      <c r="J40" s="138">
        <v>14.29</v>
      </c>
      <c r="K40" s="174">
        <f t="shared" si="0"/>
        <v>-0.53999999999999915</v>
      </c>
      <c r="L40" s="175"/>
    </row>
    <row r="41" spans="1:24" ht="15.5" x14ac:dyDescent="0.35">
      <c r="A41" s="140" t="s">
        <v>441</v>
      </c>
      <c r="B41" s="141" t="s">
        <v>442</v>
      </c>
      <c r="C41" s="140" t="s">
        <v>1469</v>
      </c>
      <c r="D41" s="140" t="s">
        <v>1409</v>
      </c>
      <c r="E41" s="140" t="s">
        <v>1410</v>
      </c>
      <c r="F41" s="142">
        <v>29368</v>
      </c>
      <c r="G41" s="140" t="s">
        <v>371</v>
      </c>
      <c r="H41" s="143">
        <v>14.6</v>
      </c>
      <c r="I41" s="143">
        <v>35.799999999999997</v>
      </c>
      <c r="J41" s="138">
        <v>14.29</v>
      </c>
      <c r="K41" s="174">
        <f t="shared" si="0"/>
        <v>0.3100000000000005</v>
      </c>
      <c r="L41" s="175"/>
      <c r="N41" s="81"/>
      <c r="O41" s="487"/>
      <c r="P41" s="487"/>
      <c r="Q41" s="487"/>
      <c r="R41" s="487"/>
      <c r="S41" s="487"/>
      <c r="T41" s="487"/>
      <c r="U41" s="487"/>
      <c r="V41" s="487"/>
      <c r="W41" s="487"/>
      <c r="X41" s="81"/>
    </row>
    <row r="42" spans="1:24" x14ac:dyDescent="0.3">
      <c r="A42" s="140" t="s">
        <v>454</v>
      </c>
      <c r="B42" s="141" t="s">
        <v>1416</v>
      </c>
      <c r="C42" s="140" t="s">
        <v>1470</v>
      </c>
      <c r="D42" s="140" t="s">
        <v>1409</v>
      </c>
      <c r="E42" s="140" t="s">
        <v>1410</v>
      </c>
      <c r="F42" s="142">
        <v>29368</v>
      </c>
      <c r="G42" s="140" t="s">
        <v>371</v>
      </c>
      <c r="H42" s="143">
        <v>13.62</v>
      </c>
      <c r="I42" s="143">
        <v>33</v>
      </c>
      <c r="J42" s="138">
        <v>14.29</v>
      </c>
      <c r="K42" s="174">
        <f t="shared" si="0"/>
        <v>-0.66999999999999993</v>
      </c>
      <c r="L42" s="175"/>
      <c r="O42" s="81"/>
      <c r="P42" s="81"/>
      <c r="Q42" s="81"/>
      <c r="R42" s="81"/>
      <c r="S42" s="81"/>
      <c r="T42" s="81"/>
      <c r="U42" s="81"/>
      <c r="V42" s="81"/>
      <c r="W42" s="81"/>
    </row>
    <row r="43" spans="1:24" x14ac:dyDescent="0.3">
      <c r="A43" s="140" t="s">
        <v>444</v>
      </c>
      <c r="B43" s="141" t="s">
        <v>445</v>
      </c>
      <c r="C43" s="140" t="s">
        <v>1471</v>
      </c>
      <c r="D43" s="140" t="s">
        <v>1409</v>
      </c>
      <c r="E43" s="140" t="s">
        <v>1410</v>
      </c>
      <c r="F43" s="142">
        <v>29370</v>
      </c>
      <c r="G43" s="140" t="s">
        <v>371</v>
      </c>
      <c r="H43" s="143">
        <v>16</v>
      </c>
      <c r="I43" s="143">
        <v>37.21</v>
      </c>
      <c r="J43" s="138">
        <v>14.29</v>
      </c>
      <c r="K43" s="174">
        <f t="shared" si="0"/>
        <v>1.7100000000000009</v>
      </c>
      <c r="L43" s="175"/>
      <c r="O43" s="81"/>
      <c r="P43" s="81"/>
      <c r="Q43" s="81"/>
      <c r="R43" s="81"/>
      <c r="S43" s="81"/>
      <c r="T43" s="81"/>
      <c r="U43" s="81"/>
      <c r="V43" s="81"/>
      <c r="W43" s="81"/>
    </row>
    <row r="44" spans="1:24" ht="30" x14ac:dyDescent="0.3">
      <c r="A44" s="140" t="s">
        <v>384</v>
      </c>
      <c r="B44" s="141" t="s">
        <v>1472</v>
      </c>
      <c r="C44" s="140" t="s">
        <v>1473</v>
      </c>
      <c r="D44" s="140" t="s">
        <v>1409</v>
      </c>
      <c r="E44" s="140" t="s">
        <v>1410</v>
      </c>
      <c r="F44" s="142">
        <v>29371</v>
      </c>
      <c r="G44" s="140" t="s">
        <v>371</v>
      </c>
      <c r="H44" s="143">
        <v>13.8</v>
      </c>
      <c r="I44" s="143">
        <v>35.450000000000003</v>
      </c>
      <c r="J44" s="138">
        <v>14.29</v>
      </c>
      <c r="K44" s="174">
        <f t="shared" si="0"/>
        <v>-0.48999999999999844</v>
      </c>
      <c r="L44" s="175"/>
      <c r="O44" s="81"/>
      <c r="P44" s="81"/>
      <c r="Q44" s="81"/>
      <c r="R44" s="81"/>
      <c r="S44" s="81"/>
      <c r="T44" s="81"/>
      <c r="U44" s="81"/>
      <c r="V44" s="81"/>
      <c r="W44" s="81"/>
    </row>
    <row r="45" spans="1:24" x14ac:dyDescent="0.3">
      <c r="A45" s="140" t="s">
        <v>1183</v>
      </c>
      <c r="B45" s="141" t="s">
        <v>1474</v>
      </c>
      <c r="C45" s="140" t="s">
        <v>1475</v>
      </c>
      <c r="D45" s="140" t="s">
        <v>1409</v>
      </c>
      <c r="E45" s="140" t="s">
        <v>1410</v>
      </c>
      <c r="F45" s="142">
        <v>29381</v>
      </c>
      <c r="G45" s="140" t="s">
        <v>371</v>
      </c>
      <c r="H45" s="143">
        <v>15.9</v>
      </c>
      <c r="I45" s="143">
        <v>34.24</v>
      </c>
      <c r="J45" s="138">
        <v>14.29</v>
      </c>
      <c r="K45" s="174">
        <f t="shared" si="0"/>
        <v>1.6100000000000012</v>
      </c>
      <c r="L45" s="175"/>
      <c r="O45" s="81"/>
      <c r="P45" s="81"/>
      <c r="Q45" s="81"/>
      <c r="R45" s="81"/>
      <c r="S45" s="81"/>
      <c r="T45" s="81"/>
      <c r="U45" s="81"/>
      <c r="V45" s="81"/>
      <c r="W45" s="81"/>
    </row>
    <row r="46" spans="1:24" x14ac:dyDescent="0.3">
      <c r="A46" s="140" t="s">
        <v>377</v>
      </c>
      <c r="B46" s="141" t="s">
        <v>447</v>
      </c>
      <c r="C46" s="140" t="s">
        <v>1476</v>
      </c>
      <c r="D46" s="140" t="s">
        <v>1409</v>
      </c>
      <c r="E46" s="140" t="s">
        <v>1410</v>
      </c>
      <c r="F46" s="142">
        <v>29382</v>
      </c>
      <c r="G46" s="140" t="s">
        <v>371</v>
      </c>
      <c r="H46" s="143">
        <v>13.78</v>
      </c>
      <c r="I46" s="143">
        <v>38.5</v>
      </c>
      <c r="J46" s="138">
        <v>14.29</v>
      </c>
      <c r="K46" s="174">
        <f t="shared" si="0"/>
        <v>-0.50999999999999979</v>
      </c>
      <c r="L46" s="175"/>
      <c r="O46" s="81"/>
      <c r="P46" s="81"/>
      <c r="Q46" s="81"/>
      <c r="R46" s="81"/>
      <c r="S46" s="81"/>
      <c r="T46" s="81"/>
      <c r="U46" s="81"/>
      <c r="V46" s="81"/>
      <c r="W46" s="81"/>
    </row>
    <row r="47" spans="1:24" x14ac:dyDescent="0.3">
      <c r="A47" s="140" t="s">
        <v>571</v>
      </c>
      <c r="B47" s="141" t="s">
        <v>1477</v>
      </c>
      <c r="C47" s="140" t="s">
        <v>1478</v>
      </c>
      <c r="D47" s="140" t="s">
        <v>1409</v>
      </c>
      <c r="E47" s="140" t="s">
        <v>1410</v>
      </c>
      <c r="F47" s="142">
        <v>29391</v>
      </c>
      <c r="G47" s="140" t="s">
        <v>371</v>
      </c>
      <c r="H47" s="143">
        <v>13.4</v>
      </c>
      <c r="I47" s="143">
        <v>34.28</v>
      </c>
      <c r="J47" s="138">
        <v>12.74</v>
      </c>
      <c r="K47" s="174">
        <f t="shared" si="0"/>
        <v>0.66000000000000014</v>
      </c>
      <c r="L47" s="175"/>
      <c r="O47" s="177"/>
      <c r="P47" s="177"/>
      <c r="Q47" s="81"/>
      <c r="R47" s="81"/>
      <c r="S47" s="81"/>
      <c r="T47" s="81"/>
      <c r="U47" s="81"/>
      <c r="V47" s="81"/>
      <c r="W47" s="81"/>
    </row>
    <row r="48" spans="1:24" x14ac:dyDescent="0.3">
      <c r="A48" s="140" t="s">
        <v>454</v>
      </c>
      <c r="B48" s="141" t="s">
        <v>1479</v>
      </c>
      <c r="C48" s="140" t="s">
        <v>1480</v>
      </c>
      <c r="D48" s="140" t="s">
        <v>1409</v>
      </c>
      <c r="E48" s="140" t="s">
        <v>1410</v>
      </c>
      <c r="F48" s="142">
        <v>29402</v>
      </c>
      <c r="G48" s="140" t="s">
        <v>371</v>
      </c>
      <c r="H48" s="143">
        <v>13.4</v>
      </c>
      <c r="I48" s="143">
        <v>34</v>
      </c>
      <c r="J48" s="138">
        <v>12.74</v>
      </c>
      <c r="K48" s="174">
        <f t="shared" si="0"/>
        <v>0.66000000000000014</v>
      </c>
      <c r="L48" s="175"/>
      <c r="O48" s="81"/>
      <c r="P48" s="81"/>
      <c r="Q48" s="81"/>
      <c r="R48" s="81"/>
      <c r="S48" s="81"/>
      <c r="T48" s="81"/>
      <c r="U48" s="81"/>
      <c r="V48" s="81"/>
      <c r="W48" s="81"/>
    </row>
    <row r="49" spans="1:23" ht="30" x14ac:dyDescent="0.3">
      <c r="A49" s="140" t="s">
        <v>574</v>
      </c>
      <c r="B49" s="141" t="s">
        <v>649</v>
      </c>
      <c r="C49" s="140" t="s">
        <v>1481</v>
      </c>
      <c r="D49" s="140" t="s">
        <v>1409</v>
      </c>
      <c r="E49" s="140" t="s">
        <v>1410</v>
      </c>
      <c r="F49" s="142">
        <v>29402</v>
      </c>
      <c r="G49" s="140" t="s">
        <v>371</v>
      </c>
      <c r="H49" s="143">
        <v>13</v>
      </c>
      <c r="I49" s="143">
        <v>33.32</v>
      </c>
      <c r="J49" s="138">
        <v>12.74</v>
      </c>
      <c r="K49" s="174">
        <f t="shared" si="0"/>
        <v>0.25999999999999979</v>
      </c>
      <c r="L49" s="175"/>
      <c r="O49" s="81"/>
      <c r="P49" s="81"/>
      <c r="Q49" s="81"/>
      <c r="R49" s="81"/>
      <c r="S49" s="81"/>
      <c r="T49" s="81"/>
      <c r="U49" s="81"/>
      <c r="V49" s="81"/>
      <c r="W49" s="81"/>
    </row>
    <row r="50" spans="1:23" x14ac:dyDescent="0.3">
      <c r="A50" s="140" t="s">
        <v>643</v>
      </c>
      <c r="B50" s="141" t="s">
        <v>1482</v>
      </c>
      <c r="C50" s="140" t="s">
        <v>1483</v>
      </c>
      <c r="D50" s="140" t="s">
        <v>1409</v>
      </c>
      <c r="E50" s="140" t="s">
        <v>1410</v>
      </c>
      <c r="F50" s="142">
        <v>29411</v>
      </c>
      <c r="G50" s="140" t="s">
        <v>371</v>
      </c>
      <c r="H50" s="143">
        <v>14.75</v>
      </c>
      <c r="I50" s="143">
        <v>35.9</v>
      </c>
      <c r="J50" s="138">
        <v>12.74</v>
      </c>
      <c r="K50" s="174">
        <f t="shared" si="0"/>
        <v>2.0099999999999998</v>
      </c>
      <c r="L50" s="175"/>
      <c r="O50" s="81"/>
      <c r="P50" s="81"/>
      <c r="Q50" s="81"/>
      <c r="R50" s="81"/>
      <c r="S50" s="81"/>
      <c r="T50" s="81"/>
      <c r="U50" s="81"/>
      <c r="V50" s="81"/>
      <c r="W50" s="81"/>
    </row>
    <row r="51" spans="1:23" x14ac:dyDescent="0.3">
      <c r="A51" s="140" t="s">
        <v>430</v>
      </c>
      <c r="B51" s="141" t="s">
        <v>1484</v>
      </c>
      <c r="C51" s="140" t="s">
        <v>1485</v>
      </c>
      <c r="D51" s="140" t="s">
        <v>1409</v>
      </c>
      <c r="E51" s="140" t="s">
        <v>1410</v>
      </c>
      <c r="F51" s="142">
        <v>29412</v>
      </c>
      <c r="G51" s="140" t="s">
        <v>371</v>
      </c>
      <c r="H51" s="143">
        <v>15</v>
      </c>
      <c r="I51" s="143">
        <v>38.409999999999997</v>
      </c>
      <c r="J51" s="138">
        <v>12.74</v>
      </c>
      <c r="K51" s="174">
        <f t="shared" si="0"/>
        <v>2.2599999999999998</v>
      </c>
      <c r="L51" s="175"/>
      <c r="O51" s="81"/>
      <c r="P51" s="81"/>
      <c r="Q51" s="81"/>
      <c r="R51" s="81"/>
      <c r="S51" s="81"/>
      <c r="T51" s="81"/>
      <c r="U51" s="81"/>
      <c r="V51" s="81"/>
      <c r="W51" s="81"/>
    </row>
    <row r="52" spans="1:23" x14ac:dyDescent="0.3">
      <c r="A52" s="140" t="s">
        <v>403</v>
      </c>
      <c r="B52" s="141" t="s">
        <v>1486</v>
      </c>
      <c r="C52" s="140" t="s">
        <v>1487</v>
      </c>
      <c r="D52" s="140" t="s">
        <v>1409</v>
      </c>
      <c r="E52" s="140" t="s">
        <v>1410</v>
      </c>
      <c r="F52" s="142">
        <v>29420</v>
      </c>
      <c r="G52" s="140" t="s">
        <v>371</v>
      </c>
      <c r="H52" s="143">
        <v>13.8</v>
      </c>
      <c r="I52" s="143">
        <v>39.9</v>
      </c>
      <c r="J52" s="138">
        <v>12.4</v>
      </c>
      <c r="K52" s="174">
        <f t="shared" si="0"/>
        <v>1.4000000000000004</v>
      </c>
      <c r="L52" s="175"/>
      <c r="O52" s="81"/>
      <c r="P52" s="81"/>
      <c r="Q52" s="81"/>
      <c r="R52" s="81"/>
      <c r="S52" s="81"/>
      <c r="T52" s="81"/>
      <c r="U52" s="81"/>
      <c r="V52" s="81"/>
      <c r="W52" s="81"/>
    </row>
    <row r="53" spans="1:23" x14ac:dyDescent="0.3">
      <c r="A53" s="140" t="s">
        <v>403</v>
      </c>
      <c r="B53" s="141" t="s">
        <v>459</v>
      </c>
      <c r="C53" s="140" t="s">
        <v>1488</v>
      </c>
      <c r="D53" s="140" t="s">
        <v>1409</v>
      </c>
      <c r="E53" s="140" t="s">
        <v>1410</v>
      </c>
      <c r="F53" s="142">
        <v>29424</v>
      </c>
      <c r="G53" s="140" t="s">
        <v>371</v>
      </c>
      <c r="H53" s="143">
        <v>14.1</v>
      </c>
      <c r="I53" s="143">
        <v>39.9</v>
      </c>
      <c r="J53" s="138">
        <v>12.4</v>
      </c>
      <c r="K53" s="174">
        <f t="shared" si="0"/>
        <v>1.6999999999999993</v>
      </c>
      <c r="L53" s="175"/>
      <c r="O53" s="81"/>
      <c r="P53" s="81"/>
      <c r="Q53" s="81"/>
      <c r="R53" s="81"/>
      <c r="S53" s="81"/>
      <c r="T53" s="81"/>
      <c r="U53" s="81"/>
      <c r="V53" s="81"/>
      <c r="W53" s="81"/>
    </row>
    <row r="54" spans="1:23" x14ac:dyDescent="0.3">
      <c r="A54" s="140" t="s">
        <v>552</v>
      </c>
      <c r="B54" s="141" t="s">
        <v>1489</v>
      </c>
      <c r="C54" s="140" t="s">
        <v>1490</v>
      </c>
      <c r="D54" s="140" t="s">
        <v>1409</v>
      </c>
      <c r="E54" s="140" t="s">
        <v>1410</v>
      </c>
      <c r="F54" s="142">
        <v>29426</v>
      </c>
      <c r="G54" s="140" t="s">
        <v>371</v>
      </c>
      <c r="H54" s="143">
        <v>15</v>
      </c>
      <c r="I54" s="143">
        <v>36.549999999999997</v>
      </c>
      <c r="J54" s="138">
        <v>12.4</v>
      </c>
      <c r="K54" s="174">
        <f t="shared" si="0"/>
        <v>2.5999999999999996</v>
      </c>
      <c r="L54" s="175"/>
      <c r="O54" s="81"/>
      <c r="P54" s="81"/>
      <c r="Q54" s="81"/>
      <c r="R54" s="81"/>
      <c r="S54" s="81"/>
      <c r="T54" s="81"/>
      <c r="U54" s="81"/>
      <c r="V54" s="81"/>
      <c r="W54" s="81"/>
    </row>
    <row r="55" spans="1:23" x14ac:dyDescent="0.3">
      <c r="A55" s="140" t="s">
        <v>667</v>
      </c>
      <c r="B55" s="141" t="s">
        <v>1479</v>
      </c>
      <c r="C55" s="140" t="s">
        <v>1491</v>
      </c>
      <c r="D55" s="140" t="s">
        <v>1409</v>
      </c>
      <c r="E55" s="140" t="s">
        <v>1410</v>
      </c>
      <c r="F55" s="142">
        <v>29427</v>
      </c>
      <c r="G55" s="140" t="s">
        <v>371</v>
      </c>
      <c r="H55" s="143">
        <v>13.48</v>
      </c>
      <c r="I55" s="143">
        <v>30.5</v>
      </c>
      <c r="J55" s="138">
        <v>12.4</v>
      </c>
      <c r="K55" s="174">
        <f t="shared" si="0"/>
        <v>1.08</v>
      </c>
      <c r="L55" s="175"/>
      <c r="O55" s="178"/>
      <c r="P55" s="178"/>
      <c r="Q55" s="178"/>
      <c r="R55" s="178"/>
      <c r="S55" s="178"/>
      <c r="T55" s="178"/>
      <c r="U55" s="81"/>
      <c r="V55" s="81"/>
      <c r="W55" s="81"/>
    </row>
    <row r="56" spans="1:23" x14ac:dyDescent="0.3">
      <c r="A56" s="140" t="s">
        <v>430</v>
      </c>
      <c r="B56" s="141" t="s">
        <v>431</v>
      </c>
      <c r="C56" s="140" t="s">
        <v>1492</v>
      </c>
      <c r="D56" s="140" t="s">
        <v>1409</v>
      </c>
      <c r="E56" s="140" t="s">
        <v>1410</v>
      </c>
      <c r="F56" s="142">
        <v>29433</v>
      </c>
      <c r="G56" s="140" t="s">
        <v>371</v>
      </c>
      <c r="H56" s="143">
        <v>14.58</v>
      </c>
      <c r="I56" s="143">
        <v>34.6</v>
      </c>
      <c r="J56" s="138">
        <v>12.4</v>
      </c>
      <c r="K56" s="174">
        <f t="shared" si="0"/>
        <v>2.1799999999999997</v>
      </c>
      <c r="L56" s="175"/>
      <c r="O56" s="81"/>
      <c r="P56" s="81"/>
      <c r="Q56" s="81"/>
      <c r="R56" s="81"/>
      <c r="S56" s="81"/>
      <c r="T56" s="81"/>
      <c r="U56" s="81"/>
      <c r="V56" s="81"/>
      <c r="W56" s="81"/>
    </row>
    <row r="57" spans="1:23" ht="30" x14ac:dyDescent="0.3">
      <c r="A57" s="140" t="s">
        <v>552</v>
      </c>
      <c r="B57" s="141" t="s">
        <v>1493</v>
      </c>
      <c r="C57" s="140" t="s">
        <v>1494</v>
      </c>
      <c r="D57" s="140" t="s">
        <v>1409</v>
      </c>
      <c r="E57" s="140" t="s">
        <v>1410</v>
      </c>
      <c r="F57" s="142">
        <v>29441</v>
      </c>
      <c r="G57" s="140" t="s">
        <v>371</v>
      </c>
      <c r="H57" s="143">
        <v>15.45</v>
      </c>
      <c r="I57" s="143">
        <v>34.92</v>
      </c>
      <c r="J57" s="138">
        <v>12.4</v>
      </c>
      <c r="K57" s="174">
        <f t="shared" si="0"/>
        <v>3.0499999999999989</v>
      </c>
      <c r="L57" s="175"/>
      <c r="O57" s="81"/>
      <c r="P57" s="81"/>
      <c r="Q57" s="81"/>
      <c r="R57" s="81"/>
      <c r="S57" s="81"/>
      <c r="T57" s="81"/>
      <c r="U57" s="81"/>
      <c r="V57" s="81"/>
      <c r="W57" s="81"/>
    </row>
    <row r="58" spans="1:23" x14ac:dyDescent="0.3">
      <c r="A58" s="140" t="s">
        <v>1312</v>
      </c>
      <c r="B58" s="141" t="s">
        <v>1495</v>
      </c>
      <c r="C58" s="140" t="s">
        <v>1496</v>
      </c>
      <c r="D58" s="140" t="s">
        <v>1409</v>
      </c>
      <c r="E58" s="140" t="s">
        <v>1410</v>
      </c>
      <c r="F58" s="142">
        <v>29441</v>
      </c>
      <c r="G58" s="140" t="s">
        <v>371</v>
      </c>
      <c r="H58" s="143">
        <v>14</v>
      </c>
      <c r="I58" s="143">
        <v>32.200000000000003</v>
      </c>
      <c r="J58" s="138">
        <v>12.4</v>
      </c>
      <c r="K58" s="174">
        <f t="shared" si="0"/>
        <v>1.5999999999999996</v>
      </c>
      <c r="L58" s="175"/>
      <c r="O58" s="81"/>
      <c r="P58" s="81"/>
      <c r="Q58" s="81"/>
      <c r="R58" s="81"/>
      <c r="S58" s="81"/>
      <c r="T58" s="81"/>
      <c r="U58" s="81"/>
      <c r="V58" s="81"/>
      <c r="W58" s="81"/>
    </row>
    <row r="59" spans="1:23" x14ac:dyDescent="0.3">
      <c r="A59" s="140" t="s">
        <v>521</v>
      </c>
      <c r="B59" s="141" t="s">
        <v>707</v>
      </c>
      <c r="C59" s="140" t="s">
        <v>1497</v>
      </c>
      <c r="D59" s="140" t="s">
        <v>1409</v>
      </c>
      <c r="E59" s="140" t="s">
        <v>1410</v>
      </c>
      <c r="F59" s="142">
        <v>29441</v>
      </c>
      <c r="G59" s="140" t="s">
        <v>371</v>
      </c>
      <c r="H59" s="143">
        <v>13.5</v>
      </c>
      <c r="I59" s="143">
        <v>30.54</v>
      </c>
      <c r="J59" s="138">
        <v>12.4</v>
      </c>
      <c r="K59" s="174">
        <f t="shared" si="0"/>
        <v>1.0999999999999996</v>
      </c>
      <c r="L59" s="175"/>
      <c r="O59" s="81"/>
      <c r="P59" s="81"/>
      <c r="Q59" s="81"/>
      <c r="R59" s="81"/>
      <c r="S59" s="81"/>
      <c r="T59" s="81"/>
      <c r="U59" s="81"/>
      <c r="V59" s="81"/>
      <c r="W59" s="81"/>
    </row>
    <row r="60" spans="1:23" x14ac:dyDescent="0.3">
      <c r="A60" s="140" t="s">
        <v>463</v>
      </c>
      <c r="B60" s="141" t="s">
        <v>464</v>
      </c>
      <c r="C60" s="140" t="s">
        <v>1498</v>
      </c>
      <c r="D60" s="140" t="s">
        <v>1409</v>
      </c>
      <c r="E60" s="140" t="s">
        <v>1410</v>
      </c>
      <c r="F60" s="142">
        <v>29444</v>
      </c>
      <c r="G60" s="140" t="s">
        <v>371</v>
      </c>
      <c r="H60" s="143">
        <v>14.85</v>
      </c>
      <c r="I60" s="143">
        <v>36.619999999999997</v>
      </c>
      <c r="J60" s="138">
        <v>12.4</v>
      </c>
      <c r="K60" s="174">
        <f t="shared" si="0"/>
        <v>2.4499999999999993</v>
      </c>
      <c r="L60" s="175"/>
      <c r="O60" s="178"/>
      <c r="P60" s="178"/>
      <c r="Q60" s="178"/>
      <c r="R60" s="178"/>
      <c r="S60" s="178"/>
      <c r="T60" s="178"/>
      <c r="U60" s="178"/>
      <c r="V60" s="178"/>
      <c r="W60" s="178"/>
    </row>
    <row r="61" spans="1:23" x14ac:dyDescent="0.3">
      <c r="A61" s="140" t="s">
        <v>571</v>
      </c>
      <c r="B61" s="141" t="s">
        <v>1499</v>
      </c>
      <c r="C61" s="140" t="s">
        <v>1500</v>
      </c>
      <c r="D61" s="140" t="s">
        <v>1409</v>
      </c>
      <c r="E61" s="140" t="s">
        <v>1410</v>
      </c>
      <c r="F61" s="142">
        <v>29458</v>
      </c>
      <c r="G61" s="140" t="s">
        <v>371</v>
      </c>
      <c r="H61" s="143">
        <v>13.75</v>
      </c>
      <c r="I61" s="143">
        <v>27.4</v>
      </c>
      <c r="J61" s="138">
        <v>12.15</v>
      </c>
      <c r="K61" s="174">
        <f t="shared" si="0"/>
        <v>1.5999999999999996</v>
      </c>
      <c r="L61" s="175"/>
      <c r="O61" s="81"/>
      <c r="P61" s="81"/>
      <c r="Q61" s="81"/>
      <c r="R61" s="81"/>
      <c r="S61" s="81"/>
      <c r="T61" s="81"/>
      <c r="U61" s="81"/>
      <c r="V61" s="81"/>
      <c r="W61" s="81"/>
    </row>
    <row r="62" spans="1:23" x14ac:dyDescent="0.3">
      <c r="A62" s="140" t="s">
        <v>500</v>
      </c>
      <c r="B62" s="141" t="s">
        <v>1501</v>
      </c>
      <c r="C62" s="140" t="s">
        <v>1502</v>
      </c>
      <c r="D62" s="140" t="s">
        <v>1409</v>
      </c>
      <c r="E62" s="140" t="s">
        <v>1410</v>
      </c>
      <c r="F62" s="142">
        <v>29460</v>
      </c>
      <c r="G62" s="140" t="s">
        <v>371</v>
      </c>
      <c r="H62" s="143">
        <v>13.8</v>
      </c>
      <c r="I62" s="143">
        <v>36.4</v>
      </c>
      <c r="J62" s="138">
        <v>12.15</v>
      </c>
      <c r="K62" s="174">
        <f t="shared" si="0"/>
        <v>1.6500000000000004</v>
      </c>
      <c r="L62" s="175"/>
      <c r="O62" s="81"/>
      <c r="P62" s="81"/>
      <c r="Q62" s="81"/>
      <c r="R62" s="81"/>
      <c r="S62" s="81"/>
      <c r="T62" s="81"/>
      <c r="U62" s="81"/>
      <c r="V62" s="81"/>
      <c r="W62" s="81"/>
    </row>
    <row r="63" spans="1:23" x14ac:dyDescent="0.3">
      <c r="A63" s="140" t="s">
        <v>574</v>
      </c>
      <c r="B63" s="141" t="s">
        <v>1503</v>
      </c>
      <c r="C63" s="140" t="s">
        <v>1504</v>
      </c>
      <c r="D63" s="140" t="s">
        <v>1409</v>
      </c>
      <c r="E63" s="140" t="s">
        <v>1410</v>
      </c>
      <c r="F63" s="142">
        <v>29462</v>
      </c>
      <c r="G63" s="140" t="s">
        <v>371</v>
      </c>
      <c r="H63" s="143">
        <v>12.5</v>
      </c>
      <c r="I63" s="143">
        <v>35.369999999999997</v>
      </c>
      <c r="J63" s="138">
        <v>12.15</v>
      </c>
      <c r="K63" s="174">
        <f t="shared" si="0"/>
        <v>0.34999999999999964</v>
      </c>
      <c r="L63" s="175"/>
      <c r="O63" s="81"/>
      <c r="P63" s="81"/>
      <c r="Q63" s="81"/>
      <c r="R63" s="81"/>
      <c r="S63" s="81"/>
      <c r="T63" s="81"/>
      <c r="U63" s="81"/>
      <c r="V63" s="81"/>
      <c r="W63" s="81"/>
    </row>
    <row r="64" spans="1:23" x14ac:dyDescent="0.3">
      <c r="A64" s="140" t="s">
        <v>667</v>
      </c>
      <c r="B64" s="141" t="s">
        <v>1416</v>
      </c>
      <c r="C64" s="140" t="s">
        <v>1505</v>
      </c>
      <c r="D64" s="140" t="s">
        <v>1409</v>
      </c>
      <c r="E64" s="140" t="s">
        <v>1410</v>
      </c>
      <c r="F64" s="142">
        <v>29479</v>
      </c>
      <c r="G64" s="140" t="s">
        <v>371</v>
      </c>
      <c r="H64" s="143">
        <v>13.93</v>
      </c>
      <c r="I64" s="143">
        <v>32.299999999999997</v>
      </c>
      <c r="J64" s="138">
        <v>12.66</v>
      </c>
      <c r="K64" s="174">
        <f t="shared" si="0"/>
        <v>1.2699999999999996</v>
      </c>
      <c r="L64" s="175"/>
      <c r="O64" s="81"/>
      <c r="P64" s="81"/>
      <c r="Q64" s="81"/>
      <c r="R64" s="81"/>
      <c r="S64" s="81"/>
      <c r="T64" s="81"/>
      <c r="U64" s="81"/>
      <c r="V64" s="81"/>
      <c r="W64" s="81"/>
    </row>
    <row r="65" spans="1:23" x14ac:dyDescent="0.3">
      <c r="A65" s="140" t="s">
        <v>667</v>
      </c>
      <c r="B65" s="141" t="s">
        <v>1506</v>
      </c>
      <c r="C65" s="140" t="s">
        <v>1507</v>
      </c>
      <c r="D65" s="140" t="s">
        <v>1409</v>
      </c>
      <c r="E65" s="140" t="s">
        <v>1410</v>
      </c>
      <c r="F65" s="142">
        <v>29479</v>
      </c>
      <c r="G65" s="140" t="s">
        <v>371</v>
      </c>
      <c r="H65" s="143">
        <v>13.5</v>
      </c>
      <c r="I65" s="143">
        <v>31.01</v>
      </c>
      <c r="J65" s="138">
        <v>12.66</v>
      </c>
      <c r="K65" s="174">
        <f t="shared" si="0"/>
        <v>0.83999999999999986</v>
      </c>
      <c r="L65" s="175"/>
      <c r="O65" s="81"/>
      <c r="P65" s="81"/>
      <c r="Q65" s="81"/>
      <c r="R65" s="81"/>
      <c r="S65" s="81"/>
      <c r="T65" s="81"/>
      <c r="U65" s="81"/>
      <c r="V65" s="81"/>
      <c r="W65" s="81"/>
    </row>
    <row r="66" spans="1:23" x14ac:dyDescent="0.3">
      <c r="A66" s="140" t="s">
        <v>469</v>
      </c>
      <c r="B66" s="141" t="s">
        <v>470</v>
      </c>
      <c r="C66" s="140" t="s">
        <v>1508</v>
      </c>
      <c r="D66" s="140" t="s">
        <v>1409</v>
      </c>
      <c r="E66" s="140" t="s">
        <v>1410</v>
      </c>
      <c r="F66" s="142">
        <v>29488</v>
      </c>
      <c r="G66" s="140" t="s">
        <v>371</v>
      </c>
      <c r="H66" s="143">
        <v>15</v>
      </c>
      <c r="I66" s="143">
        <v>36.43</v>
      </c>
      <c r="J66" s="138">
        <v>12.66</v>
      </c>
      <c r="K66" s="174">
        <f t="shared" si="0"/>
        <v>2.34</v>
      </c>
      <c r="L66" s="175"/>
    </row>
    <row r="67" spans="1:23" x14ac:dyDescent="0.3">
      <c r="A67" s="140" t="s">
        <v>427</v>
      </c>
      <c r="B67" s="141" t="s">
        <v>428</v>
      </c>
      <c r="C67" s="140" t="s">
        <v>1509</v>
      </c>
      <c r="D67" s="140" t="s">
        <v>1409</v>
      </c>
      <c r="E67" s="140" t="s">
        <v>1410</v>
      </c>
      <c r="F67" s="142">
        <v>29488</v>
      </c>
      <c r="G67" s="140" t="s">
        <v>371</v>
      </c>
      <c r="H67" s="143">
        <v>12.5</v>
      </c>
      <c r="I67" s="143">
        <v>37.799999999999997</v>
      </c>
      <c r="J67" s="138">
        <v>12.66</v>
      </c>
      <c r="K67" s="174">
        <f t="shared" si="0"/>
        <v>-0.16000000000000014</v>
      </c>
      <c r="L67" s="175"/>
    </row>
    <row r="68" spans="1:23" x14ac:dyDescent="0.3">
      <c r="A68" s="140" t="s">
        <v>434</v>
      </c>
      <c r="B68" s="141" t="s">
        <v>1510</v>
      </c>
      <c r="C68" s="140" t="s">
        <v>1511</v>
      </c>
      <c r="D68" s="140" t="s">
        <v>1409</v>
      </c>
      <c r="E68" s="140" t="s">
        <v>1410</v>
      </c>
      <c r="F68" s="142">
        <v>29490</v>
      </c>
      <c r="G68" s="140" t="s">
        <v>371</v>
      </c>
      <c r="H68" s="143">
        <v>13.75</v>
      </c>
      <c r="I68" s="143">
        <v>39.1</v>
      </c>
      <c r="J68" s="138">
        <v>12.66</v>
      </c>
      <c r="K68" s="174">
        <f t="shared" si="0"/>
        <v>1.0899999999999999</v>
      </c>
      <c r="L68" s="175"/>
    </row>
    <row r="69" spans="1:23" x14ac:dyDescent="0.3">
      <c r="A69" s="140" t="s">
        <v>384</v>
      </c>
      <c r="B69" s="141" t="s">
        <v>1512</v>
      </c>
      <c r="C69" s="140" t="s">
        <v>1513</v>
      </c>
      <c r="D69" s="140" t="s">
        <v>1409</v>
      </c>
      <c r="E69" s="140" t="s">
        <v>1410</v>
      </c>
      <c r="F69" s="142">
        <v>29494</v>
      </c>
      <c r="G69" s="140" t="s">
        <v>371</v>
      </c>
      <c r="H69" s="143">
        <v>14.2</v>
      </c>
      <c r="I69" s="143">
        <v>32.93</v>
      </c>
      <c r="J69" s="138">
        <v>12.66</v>
      </c>
      <c r="K69" s="174">
        <f t="shared" si="0"/>
        <v>1.5399999999999991</v>
      </c>
      <c r="L69" s="175"/>
    </row>
    <row r="70" spans="1:23" x14ac:dyDescent="0.3">
      <c r="A70" s="140" t="s">
        <v>517</v>
      </c>
      <c r="B70" s="141" t="s">
        <v>1503</v>
      </c>
      <c r="C70" s="140" t="s">
        <v>1514</v>
      </c>
      <c r="D70" s="140" t="s">
        <v>1409</v>
      </c>
      <c r="E70" s="140" t="s">
        <v>1410</v>
      </c>
      <c r="F70" s="142">
        <v>29494</v>
      </c>
      <c r="G70" s="140" t="s">
        <v>371</v>
      </c>
      <c r="H70" s="143">
        <v>14.1</v>
      </c>
      <c r="I70" s="143">
        <v>38</v>
      </c>
      <c r="J70" s="138">
        <v>12.66</v>
      </c>
      <c r="K70" s="174">
        <f t="shared" si="0"/>
        <v>1.4399999999999995</v>
      </c>
      <c r="L70" s="175"/>
    </row>
    <row r="71" spans="1:23" x14ac:dyDescent="0.3">
      <c r="A71" s="140" t="s">
        <v>469</v>
      </c>
      <c r="B71" s="141" t="s">
        <v>1515</v>
      </c>
      <c r="C71" s="140" t="s">
        <v>1516</v>
      </c>
      <c r="D71" s="140" t="s">
        <v>1409</v>
      </c>
      <c r="E71" s="140" t="s">
        <v>1410</v>
      </c>
      <c r="F71" s="142">
        <v>29495</v>
      </c>
      <c r="G71" s="140" t="s">
        <v>371</v>
      </c>
      <c r="H71" s="143">
        <v>13.9</v>
      </c>
      <c r="I71" s="143">
        <v>34.4</v>
      </c>
      <c r="J71" s="138">
        <v>12.66</v>
      </c>
      <c r="K71" s="174">
        <f t="shared" ref="K71:K134" si="1">H71-J71</f>
        <v>1.2400000000000002</v>
      </c>
      <c r="L71" s="175"/>
    </row>
    <row r="72" spans="1:23" x14ac:dyDescent="0.3">
      <c r="A72" s="140" t="s">
        <v>1119</v>
      </c>
      <c r="B72" s="141" t="s">
        <v>1456</v>
      </c>
      <c r="C72" s="140" t="s">
        <v>1517</v>
      </c>
      <c r="D72" s="140" t="s">
        <v>1409</v>
      </c>
      <c r="E72" s="140" t="s">
        <v>1410</v>
      </c>
      <c r="F72" s="142">
        <v>29497</v>
      </c>
      <c r="G72" s="140" t="s">
        <v>371</v>
      </c>
      <c r="H72" s="143">
        <v>15.5</v>
      </c>
      <c r="I72" s="143">
        <v>39.58</v>
      </c>
      <c r="J72" s="138">
        <v>12.66</v>
      </c>
      <c r="K72" s="174">
        <f t="shared" si="1"/>
        <v>2.84</v>
      </c>
      <c r="L72" s="175"/>
    </row>
    <row r="73" spans="1:23" x14ac:dyDescent="0.3">
      <c r="A73" s="140" t="s">
        <v>427</v>
      </c>
      <c r="B73" s="141" t="s">
        <v>428</v>
      </c>
      <c r="C73" s="140" t="s">
        <v>1518</v>
      </c>
      <c r="D73" s="140" t="s">
        <v>1409</v>
      </c>
      <c r="E73" s="140" t="s">
        <v>1410</v>
      </c>
      <c r="F73" s="142">
        <v>29501</v>
      </c>
      <c r="G73" s="140" t="s">
        <v>371</v>
      </c>
      <c r="H73" s="143">
        <v>12.5</v>
      </c>
      <c r="I73" s="143">
        <v>37.159999999999997</v>
      </c>
      <c r="J73" s="138">
        <v>12.66</v>
      </c>
      <c r="K73" s="174">
        <f t="shared" si="1"/>
        <v>-0.16000000000000014</v>
      </c>
      <c r="L73" s="175"/>
    </row>
    <row r="74" spans="1:23" x14ac:dyDescent="0.3">
      <c r="A74" s="140" t="s">
        <v>449</v>
      </c>
      <c r="B74" s="141" t="s">
        <v>472</v>
      </c>
      <c r="C74" s="140" t="s">
        <v>1519</v>
      </c>
      <c r="D74" s="140" t="s">
        <v>1409</v>
      </c>
      <c r="E74" s="140" t="s">
        <v>1410</v>
      </c>
      <c r="F74" s="142">
        <v>29503</v>
      </c>
      <c r="G74" s="140" t="s">
        <v>371</v>
      </c>
      <c r="H74" s="143">
        <v>14.5</v>
      </c>
      <c r="I74" s="143">
        <v>35.119999999999997</v>
      </c>
      <c r="J74" s="138">
        <v>12.66</v>
      </c>
      <c r="K74" s="174">
        <f t="shared" si="1"/>
        <v>1.8399999999999999</v>
      </c>
      <c r="L74" s="175"/>
    </row>
    <row r="75" spans="1:23" x14ac:dyDescent="0.3">
      <c r="A75" s="140" t="s">
        <v>449</v>
      </c>
      <c r="B75" s="141" t="s">
        <v>472</v>
      </c>
      <c r="C75" s="140" t="s">
        <v>1520</v>
      </c>
      <c r="D75" s="140" t="s">
        <v>1409</v>
      </c>
      <c r="E75" s="140" t="s">
        <v>1410</v>
      </c>
      <c r="F75" s="142">
        <v>29503</v>
      </c>
      <c r="G75" s="140" t="s">
        <v>371</v>
      </c>
      <c r="H75" s="143">
        <v>14.5</v>
      </c>
      <c r="I75" s="143">
        <v>37.1</v>
      </c>
      <c r="J75" s="138">
        <v>12.66</v>
      </c>
      <c r="K75" s="174">
        <f t="shared" si="1"/>
        <v>1.8399999999999999</v>
      </c>
      <c r="L75" s="175"/>
    </row>
    <row r="76" spans="1:23" x14ac:dyDescent="0.3">
      <c r="A76" s="140" t="s">
        <v>396</v>
      </c>
      <c r="B76" s="141" t="s">
        <v>1059</v>
      </c>
      <c r="C76" s="140" t="s">
        <v>1521</v>
      </c>
      <c r="D76" s="140" t="s">
        <v>1409</v>
      </c>
      <c r="E76" s="140" t="s">
        <v>1410</v>
      </c>
      <c r="F76" s="142">
        <v>29503</v>
      </c>
      <c r="G76" s="140" t="s">
        <v>371</v>
      </c>
      <c r="H76" s="143">
        <v>13.25</v>
      </c>
      <c r="I76" s="143">
        <v>38.43</v>
      </c>
      <c r="J76" s="138">
        <v>12.66</v>
      </c>
      <c r="K76" s="174">
        <f t="shared" si="1"/>
        <v>0.58999999999999986</v>
      </c>
      <c r="L76" s="175"/>
    </row>
    <row r="77" spans="1:23" x14ac:dyDescent="0.3">
      <c r="A77" s="140" t="s">
        <v>938</v>
      </c>
      <c r="B77" s="141" t="s">
        <v>1522</v>
      </c>
      <c r="C77" s="140" t="s">
        <v>1523</v>
      </c>
      <c r="D77" s="140" t="s">
        <v>1409</v>
      </c>
      <c r="E77" s="140" t="s">
        <v>1410</v>
      </c>
      <c r="F77" s="142">
        <v>29511</v>
      </c>
      <c r="G77" s="140" t="s">
        <v>371</v>
      </c>
      <c r="H77" s="143">
        <v>14.5</v>
      </c>
      <c r="I77" s="143">
        <v>32.04</v>
      </c>
      <c r="J77" s="138">
        <v>13.29</v>
      </c>
      <c r="K77" s="174">
        <f t="shared" si="1"/>
        <v>1.2100000000000009</v>
      </c>
      <c r="L77" s="175"/>
    </row>
    <row r="78" spans="1:23" x14ac:dyDescent="0.3">
      <c r="A78" s="140" t="s">
        <v>384</v>
      </c>
      <c r="B78" s="141" t="s">
        <v>1524</v>
      </c>
      <c r="C78" s="140" t="s">
        <v>1525</v>
      </c>
      <c r="D78" s="140" t="s">
        <v>1409</v>
      </c>
      <c r="E78" s="140" t="s">
        <v>1410</v>
      </c>
      <c r="F78" s="142">
        <v>29525</v>
      </c>
      <c r="G78" s="140" t="s">
        <v>371</v>
      </c>
      <c r="H78" s="143">
        <v>14.25</v>
      </c>
      <c r="I78" s="143">
        <v>35.119999999999997</v>
      </c>
      <c r="J78" s="138">
        <v>13.29</v>
      </c>
      <c r="K78" s="174">
        <f t="shared" si="1"/>
        <v>0.96000000000000085</v>
      </c>
      <c r="L78" s="175"/>
    </row>
    <row r="79" spans="1:23" x14ac:dyDescent="0.3">
      <c r="A79" s="140" t="s">
        <v>1312</v>
      </c>
      <c r="B79" s="141" t="s">
        <v>1526</v>
      </c>
      <c r="C79" s="140" t="s">
        <v>1527</v>
      </c>
      <c r="D79" s="140" t="s">
        <v>1409</v>
      </c>
      <c r="E79" s="140" t="s">
        <v>1410</v>
      </c>
      <c r="F79" s="142">
        <v>29525</v>
      </c>
      <c r="G79" s="140" t="s">
        <v>371</v>
      </c>
      <c r="H79" s="143">
        <v>13.75</v>
      </c>
      <c r="I79" s="143">
        <v>35.700000000000003</v>
      </c>
      <c r="J79" s="138">
        <v>13.29</v>
      </c>
      <c r="K79" s="174">
        <f t="shared" si="1"/>
        <v>0.46000000000000085</v>
      </c>
      <c r="L79" s="175"/>
    </row>
    <row r="80" spans="1:23" x14ac:dyDescent="0.3">
      <c r="A80" s="140" t="s">
        <v>475</v>
      </c>
      <c r="B80" s="141" t="s">
        <v>486</v>
      </c>
      <c r="C80" s="140" t="s">
        <v>1528</v>
      </c>
      <c r="D80" s="140" t="s">
        <v>1409</v>
      </c>
      <c r="E80" s="140" t="s">
        <v>1410</v>
      </c>
      <c r="F80" s="142">
        <v>29529</v>
      </c>
      <c r="G80" s="140" t="s">
        <v>371</v>
      </c>
      <c r="H80" s="143">
        <v>15</v>
      </c>
      <c r="I80" s="143">
        <v>37.35</v>
      </c>
      <c r="J80" s="138">
        <v>13.29</v>
      </c>
      <c r="K80" s="174">
        <f t="shared" si="1"/>
        <v>1.7100000000000009</v>
      </c>
      <c r="L80" s="175"/>
    </row>
    <row r="81" spans="1:12" x14ac:dyDescent="0.3">
      <c r="A81" s="140" t="s">
        <v>377</v>
      </c>
      <c r="B81" s="141" t="s">
        <v>591</v>
      </c>
      <c r="C81" s="140" t="s">
        <v>1529</v>
      </c>
      <c r="D81" s="140" t="s">
        <v>1409</v>
      </c>
      <c r="E81" s="140" t="s">
        <v>1410</v>
      </c>
      <c r="F81" s="142">
        <v>29530</v>
      </c>
      <c r="G81" s="140" t="s">
        <v>371</v>
      </c>
      <c r="H81" s="143">
        <v>14</v>
      </c>
      <c r="I81" s="143">
        <v>33.799999999999997</v>
      </c>
      <c r="J81" s="138">
        <v>13.29</v>
      </c>
      <c r="K81" s="174">
        <f t="shared" si="1"/>
        <v>0.71000000000000085</v>
      </c>
      <c r="L81" s="175"/>
    </row>
    <row r="82" spans="1:12" x14ac:dyDescent="0.3">
      <c r="A82" s="140" t="s">
        <v>494</v>
      </c>
      <c r="B82" s="141" t="s">
        <v>1441</v>
      </c>
      <c r="C82" s="140" t="s">
        <v>1530</v>
      </c>
      <c r="D82" s="140" t="s">
        <v>1409</v>
      </c>
      <c r="E82" s="140" t="s">
        <v>1410</v>
      </c>
      <c r="F82" s="142">
        <v>29530</v>
      </c>
      <c r="G82" s="140" t="s">
        <v>371</v>
      </c>
      <c r="H82" s="143">
        <v>13.75</v>
      </c>
      <c r="I82" s="143">
        <v>31.9</v>
      </c>
      <c r="J82" s="138">
        <v>13.29</v>
      </c>
      <c r="K82" s="174">
        <f t="shared" si="1"/>
        <v>0.46000000000000085</v>
      </c>
      <c r="L82" s="175"/>
    </row>
    <row r="83" spans="1:12" x14ac:dyDescent="0.3">
      <c r="A83" s="140" t="s">
        <v>627</v>
      </c>
      <c r="B83" s="141" t="s">
        <v>1531</v>
      </c>
      <c r="C83" s="140" t="s">
        <v>1532</v>
      </c>
      <c r="D83" s="140" t="s">
        <v>1409</v>
      </c>
      <c r="E83" s="140" t="s">
        <v>1410</v>
      </c>
      <c r="F83" s="142">
        <v>29533</v>
      </c>
      <c r="G83" s="140" t="s">
        <v>371</v>
      </c>
      <c r="H83" s="143">
        <v>13.75</v>
      </c>
      <c r="I83" s="143">
        <v>34.1</v>
      </c>
      <c r="J83" s="138">
        <v>13.29</v>
      </c>
      <c r="K83" s="174">
        <f t="shared" si="1"/>
        <v>0.46000000000000085</v>
      </c>
      <c r="L83" s="175"/>
    </row>
    <row r="84" spans="1:12" x14ac:dyDescent="0.3">
      <c r="A84" s="140" t="s">
        <v>938</v>
      </c>
      <c r="B84" s="141" t="s">
        <v>1533</v>
      </c>
      <c r="C84" s="140" t="s">
        <v>1534</v>
      </c>
      <c r="D84" s="140" t="s">
        <v>1409</v>
      </c>
      <c r="E84" s="140" t="s">
        <v>1410</v>
      </c>
      <c r="F84" s="142">
        <v>29535</v>
      </c>
      <c r="G84" s="140" t="s">
        <v>371</v>
      </c>
      <c r="H84" s="143">
        <v>14.85</v>
      </c>
      <c r="I84" s="143">
        <v>28.96</v>
      </c>
      <c r="J84" s="138">
        <v>13.29</v>
      </c>
      <c r="K84" s="174">
        <f t="shared" si="1"/>
        <v>1.5600000000000005</v>
      </c>
      <c r="L84" s="175"/>
    </row>
    <row r="85" spans="1:12" x14ac:dyDescent="0.3">
      <c r="A85" s="140" t="s">
        <v>481</v>
      </c>
      <c r="B85" s="141" t="s">
        <v>492</v>
      </c>
      <c r="C85" s="140" t="s">
        <v>1535</v>
      </c>
      <c r="D85" s="140" t="s">
        <v>1409</v>
      </c>
      <c r="E85" s="140" t="s">
        <v>1410</v>
      </c>
      <c r="F85" s="142">
        <v>29542</v>
      </c>
      <c r="G85" s="140" t="s">
        <v>371</v>
      </c>
      <c r="H85" s="143">
        <v>14</v>
      </c>
      <c r="I85" s="143">
        <v>35.700000000000003</v>
      </c>
      <c r="J85" s="138">
        <v>13.54</v>
      </c>
      <c r="K85" s="174">
        <f t="shared" si="1"/>
        <v>0.46000000000000085</v>
      </c>
      <c r="L85" s="175"/>
    </row>
    <row r="86" spans="1:12" x14ac:dyDescent="0.3">
      <c r="A86" s="140" t="s">
        <v>497</v>
      </c>
      <c r="B86" s="141" t="s">
        <v>1441</v>
      </c>
      <c r="C86" s="140" t="s">
        <v>1536</v>
      </c>
      <c r="D86" s="140" t="s">
        <v>1409</v>
      </c>
      <c r="E86" s="140" t="s">
        <v>1410</v>
      </c>
      <c r="F86" s="142">
        <v>29543</v>
      </c>
      <c r="G86" s="140" t="s">
        <v>371</v>
      </c>
      <c r="H86" s="143">
        <v>14</v>
      </c>
      <c r="I86" s="143">
        <v>34.94</v>
      </c>
      <c r="J86" s="138">
        <v>13.54</v>
      </c>
      <c r="K86" s="174">
        <f t="shared" si="1"/>
        <v>0.46000000000000085</v>
      </c>
      <c r="L86" s="175"/>
    </row>
    <row r="87" spans="1:12" x14ac:dyDescent="0.3">
      <c r="A87" s="140" t="s">
        <v>1426</v>
      </c>
      <c r="B87" s="141" t="s">
        <v>1427</v>
      </c>
      <c r="C87" s="140" t="s">
        <v>1537</v>
      </c>
      <c r="D87" s="140" t="s">
        <v>1409</v>
      </c>
      <c r="E87" s="140" t="s">
        <v>1410</v>
      </c>
      <c r="F87" s="142">
        <v>29544</v>
      </c>
      <c r="G87" s="140" t="s">
        <v>371</v>
      </c>
      <c r="H87" s="143">
        <v>13</v>
      </c>
      <c r="I87" s="143">
        <v>45.23</v>
      </c>
      <c r="J87" s="138">
        <v>13.54</v>
      </c>
      <c r="K87" s="174">
        <f t="shared" si="1"/>
        <v>-0.53999999999999915</v>
      </c>
      <c r="L87" s="175"/>
    </row>
    <row r="88" spans="1:12" x14ac:dyDescent="0.3">
      <c r="A88" s="140" t="s">
        <v>675</v>
      </c>
      <c r="B88" s="141" t="s">
        <v>1538</v>
      </c>
      <c r="C88" s="140" t="s">
        <v>1539</v>
      </c>
      <c r="D88" s="140" t="s">
        <v>1409</v>
      </c>
      <c r="E88" s="140" t="s">
        <v>1410</v>
      </c>
      <c r="F88" s="142">
        <v>29549</v>
      </c>
      <c r="G88" s="140" t="s">
        <v>371</v>
      </c>
      <c r="H88" s="143">
        <v>14</v>
      </c>
      <c r="I88" s="143">
        <v>34.799999999999997</v>
      </c>
      <c r="J88" s="138">
        <v>13.54</v>
      </c>
      <c r="K88" s="174">
        <f t="shared" si="1"/>
        <v>0.46000000000000085</v>
      </c>
      <c r="L88" s="175"/>
    </row>
    <row r="89" spans="1:12" x14ac:dyDescent="0.3">
      <c r="A89" s="140" t="s">
        <v>384</v>
      </c>
      <c r="B89" s="141" t="s">
        <v>1540</v>
      </c>
      <c r="C89" s="140" t="s">
        <v>1541</v>
      </c>
      <c r="D89" s="140" t="s">
        <v>1409</v>
      </c>
      <c r="E89" s="140" t="s">
        <v>1410</v>
      </c>
      <c r="F89" s="142">
        <v>29551</v>
      </c>
      <c r="G89" s="140" t="s">
        <v>371</v>
      </c>
      <c r="H89" s="143">
        <v>14</v>
      </c>
      <c r="I89" s="143">
        <v>41.3</v>
      </c>
      <c r="J89" s="138">
        <v>13.54</v>
      </c>
      <c r="K89" s="174">
        <f t="shared" si="1"/>
        <v>0.46000000000000085</v>
      </c>
      <c r="L89" s="175"/>
    </row>
    <row r="90" spans="1:12" x14ac:dyDescent="0.3">
      <c r="A90" s="140" t="s">
        <v>449</v>
      </c>
      <c r="B90" s="141" t="s">
        <v>1542</v>
      </c>
      <c r="C90" s="140" t="s">
        <v>1543</v>
      </c>
      <c r="D90" s="140" t="s">
        <v>1409</v>
      </c>
      <c r="E90" s="140" t="s">
        <v>1410</v>
      </c>
      <c r="F90" s="142">
        <v>29563</v>
      </c>
      <c r="G90" s="140" t="s">
        <v>371</v>
      </c>
      <c r="H90" s="143">
        <v>15.1</v>
      </c>
      <c r="I90" s="143">
        <v>40</v>
      </c>
      <c r="J90" s="138">
        <v>13.54</v>
      </c>
      <c r="K90" s="174">
        <f t="shared" si="1"/>
        <v>1.5600000000000005</v>
      </c>
      <c r="L90" s="175"/>
    </row>
    <row r="91" spans="1:12" x14ac:dyDescent="0.3">
      <c r="A91" s="140" t="s">
        <v>517</v>
      </c>
      <c r="B91" s="141" t="s">
        <v>1451</v>
      </c>
      <c r="C91" s="140" t="s">
        <v>1544</v>
      </c>
      <c r="D91" s="140" t="s">
        <v>1409</v>
      </c>
      <c r="E91" s="140" t="s">
        <v>1410</v>
      </c>
      <c r="F91" s="142">
        <v>29563</v>
      </c>
      <c r="G91" s="140" t="s">
        <v>371</v>
      </c>
      <c r="H91" s="143">
        <v>14.15</v>
      </c>
      <c r="I91" s="143">
        <v>36</v>
      </c>
      <c r="J91" s="138">
        <v>13.54</v>
      </c>
      <c r="K91" s="174">
        <f t="shared" si="1"/>
        <v>0.61000000000000121</v>
      </c>
      <c r="L91" s="175"/>
    </row>
    <row r="92" spans="1:12" x14ac:dyDescent="0.3">
      <c r="A92" s="140" t="s">
        <v>441</v>
      </c>
      <c r="B92" s="141" t="s">
        <v>442</v>
      </c>
      <c r="C92" s="140" t="s">
        <v>1545</v>
      </c>
      <c r="D92" s="140" t="s">
        <v>1409</v>
      </c>
      <c r="E92" s="140" t="s">
        <v>1410</v>
      </c>
      <c r="F92" s="142">
        <v>29567</v>
      </c>
      <c r="G92" s="140" t="s">
        <v>371</v>
      </c>
      <c r="H92" s="143">
        <v>15.45</v>
      </c>
      <c r="I92" s="143">
        <v>34.619999999999997</v>
      </c>
      <c r="J92" s="138">
        <v>13.54</v>
      </c>
      <c r="K92" s="174">
        <f t="shared" si="1"/>
        <v>1.9100000000000001</v>
      </c>
      <c r="L92" s="175"/>
    </row>
    <row r="93" spans="1:12" x14ac:dyDescent="0.3">
      <c r="A93" s="140" t="s">
        <v>469</v>
      </c>
      <c r="B93" s="141" t="s">
        <v>1446</v>
      </c>
      <c r="C93" s="140" t="s">
        <v>1546</v>
      </c>
      <c r="D93" s="140" t="s">
        <v>1409</v>
      </c>
      <c r="E93" s="140" t="s">
        <v>1410</v>
      </c>
      <c r="F93" s="142">
        <v>29572</v>
      </c>
      <c r="G93" s="140" t="s">
        <v>371</v>
      </c>
      <c r="H93" s="143">
        <v>13.25</v>
      </c>
      <c r="I93" s="143">
        <v>42.72</v>
      </c>
      <c r="J93" s="138">
        <v>14.01</v>
      </c>
      <c r="K93" s="174">
        <f t="shared" si="1"/>
        <v>-0.75999999999999979</v>
      </c>
      <c r="L93" s="175"/>
    </row>
    <row r="94" spans="1:12" x14ac:dyDescent="0.3">
      <c r="A94" s="140" t="s">
        <v>1228</v>
      </c>
      <c r="B94" s="141" t="s">
        <v>1441</v>
      </c>
      <c r="C94" s="140" t="s">
        <v>1547</v>
      </c>
      <c r="D94" s="140" t="s">
        <v>1409</v>
      </c>
      <c r="E94" s="140" t="s">
        <v>1410</v>
      </c>
      <c r="F94" s="142">
        <v>29574</v>
      </c>
      <c r="G94" s="140" t="s">
        <v>371</v>
      </c>
      <c r="H94" s="143">
        <v>14.64</v>
      </c>
      <c r="I94" s="143">
        <v>34.9</v>
      </c>
      <c r="J94" s="138">
        <v>14.01</v>
      </c>
      <c r="K94" s="174">
        <f t="shared" si="1"/>
        <v>0.63000000000000078</v>
      </c>
      <c r="L94" s="175"/>
    </row>
    <row r="95" spans="1:12" x14ac:dyDescent="0.3">
      <c r="A95" s="140" t="s">
        <v>454</v>
      </c>
      <c r="B95" s="141" t="s">
        <v>1548</v>
      </c>
      <c r="C95" s="140" t="s">
        <v>1549</v>
      </c>
      <c r="D95" s="140" t="s">
        <v>1409</v>
      </c>
      <c r="E95" s="140" t="s">
        <v>1410</v>
      </c>
      <c r="F95" s="142">
        <v>29574</v>
      </c>
      <c r="G95" s="140" t="s">
        <v>371</v>
      </c>
      <c r="H95" s="143">
        <v>14.5</v>
      </c>
      <c r="I95" s="143">
        <v>34.9</v>
      </c>
      <c r="J95" s="138">
        <v>14.01</v>
      </c>
      <c r="K95" s="174">
        <f t="shared" si="1"/>
        <v>0.49000000000000021</v>
      </c>
      <c r="L95" s="175"/>
    </row>
    <row r="96" spans="1:12" x14ac:dyDescent="0.3">
      <c r="A96" s="140" t="s">
        <v>475</v>
      </c>
      <c r="B96" s="141" t="s">
        <v>1550</v>
      </c>
      <c r="C96" s="140" t="s">
        <v>1551</v>
      </c>
      <c r="D96" s="140" t="s">
        <v>1409</v>
      </c>
      <c r="E96" s="140" t="s">
        <v>1410</v>
      </c>
      <c r="F96" s="142">
        <v>29577</v>
      </c>
      <c r="G96" s="140" t="s">
        <v>371</v>
      </c>
      <c r="H96" s="143">
        <v>15</v>
      </c>
      <c r="I96" s="143">
        <v>38.11</v>
      </c>
      <c r="J96" s="138">
        <v>14.01</v>
      </c>
      <c r="K96" s="174">
        <f t="shared" si="1"/>
        <v>0.99000000000000021</v>
      </c>
      <c r="L96" s="175"/>
    </row>
    <row r="97" spans="1:12" x14ac:dyDescent="0.3">
      <c r="A97" s="140" t="s">
        <v>509</v>
      </c>
      <c r="B97" s="141" t="s">
        <v>1552</v>
      </c>
      <c r="C97" s="140" t="s">
        <v>1553</v>
      </c>
      <c r="D97" s="140" t="s">
        <v>1409</v>
      </c>
      <c r="E97" s="140" t="s">
        <v>1410</v>
      </c>
      <c r="F97" s="142">
        <v>29577</v>
      </c>
      <c r="G97" s="140" t="s">
        <v>371</v>
      </c>
      <c r="H97" s="143">
        <v>13.45</v>
      </c>
      <c r="I97" s="143">
        <v>38.71</v>
      </c>
      <c r="J97" s="138">
        <v>14.01</v>
      </c>
      <c r="K97" s="174">
        <f t="shared" si="1"/>
        <v>-0.5600000000000005</v>
      </c>
      <c r="L97" s="175"/>
    </row>
    <row r="98" spans="1:12" x14ac:dyDescent="0.3">
      <c r="A98" s="140" t="s">
        <v>497</v>
      </c>
      <c r="B98" s="141" t="s">
        <v>1554</v>
      </c>
      <c r="C98" s="140" t="s">
        <v>1555</v>
      </c>
      <c r="D98" s="140" t="s">
        <v>1409</v>
      </c>
      <c r="E98" s="140" t="s">
        <v>1410</v>
      </c>
      <c r="F98" s="142">
        <v>29585</v>
      </c>
      <c r="G98" s="140" t="s">
        <v>371</v>
      </c>
      <c r="H98" s="143">
        <v>14.95</v>
      </c>
      <c r="I98" s="143">
        <v>40</v>
      </c>
      <c r="J98" s="138">
        <v>14.01</v>
      </c>
      <c r="K98" s="174">
        <f t="shared" si="1"/>
        <v>0.9399999999999995</v>
      </c>
      <c r="L98" s="175"/>
    </row>
    <row r="99" spans="1:12" x14ac:dyDescent="0.3">
      <c r="A99" s="140" t="s">
        <v>497</v>
      </c>
      <c r="B99" s="141" t="s">
        <v>513</v>
      </c>
      <c r="C99" s="140" t="s">
        <v>1556</v>
      </c>
      <c r="D99" s="140" t="s">
        <v>1409</v>
      </c>
      <c r="E99" s="140" t="s">
        <v>1410</v>
      </c>
      <c r="F99" s="142">
        <v>29585</v>
      </c>
      <c r="G99" s="140" t="s">
        <v>371</v>
      </c>
      <c r="H99" s="143">
        <v>14.5</v>
      </c>
      <c r="I99" s="143">
        <v>36.25</v>
      </c>
      <c r="J99" s="138">
        <v>14.01</v>
      </c>
      <c r="K99" s="174">
        <f t="shared" si="1"/>
        <v>0.49000000000000021</v>
      </c>
      <c r="L99" s="175"/>
    </row>
    <row r="100" spans="1:12" x14ac:dyDescent="0.3">
      <c r="A100" s="140" t="s">
        <v>617</v>
      </c>
      <c r="B100" s="141" t="s">
        <v>556</v>
      </c>
      <c r="C100" s="140" t="s">
        <v>1557</v>
      </c>
      <c r="D100" s="140" t="s">
        <v>1409</v>
      </c>
      <c r="E100" s="140" t="s">
        <v>1410</v>
      </c>
      <c r="F100" s="142">
        <v>29586</v>
      </c>
      <c r="G100" s="140" t="s">
        <v>371</v>
      </c>
      <c r="H100" s="143">
        <v>13.39</v>
      </c>
      <c r="I100" s="143">
        <v>43.68</v>
      </c>
      <c r="J100" s="138">
        <v>14.01</v>
      </c>
      <c r="K100" s="174">
        <f t="shared" si="1"/>
        <v>-0.61999999999999922</v>
      </c>
      <c r="L100" s="175"/>
    </row>
    <row r="101" spans="1:12" x14ac:dyDescent="0.3">
      <c r="A101" s="140" t="s">
        <v>494</v>
      </c>
      <c r="B101" s="141" t="s">
        <v>495</v>
      </c>
      <c r="C101" s="140" t="s">
        <v>1558</v>
      </c>
      <c r="D101" s="140" t="s">
        <v>1409</v>
      </c>
      <c r="E101" s="140" t="s">
        <v>1410</v>
      </c>
      <c r="F101" s="142">
        <v>29588</v>
      </c>
      <c r="G101" s="140" t="s">
        <v>371</v>
      </c>
      <c r="H101" s="143">
        <v>15.25</v>
      </c>
      <c r="I101" s="143">
        <v>36.5</v>
      </c>
      <c r="J101" s="138">
        <v>14.01</v>
      </c>
      <c r="K101" s="174">
        <f t="shared" si="1"/>
        <v>1.2400000000000002</v>
      </c>
      <c r="L101" s="175"/>
    </row>
    <row r="102" spans="1:12" x14ac:dyDescent="0.3">
      <c r="A102" s="140" t="s">
        <v>366</v>
      </c>
      <c r="B102" s="141" t="s">
        <v>515</v>
      </c>
      <c r="C102" s="140" t="s">
        <v>1559</v>
      </c>
      <c r="D102" s="140" t="s">
        <v>1409</v>
      </c>
      <c r="E102" s="140" t="s">
        <v>1410</v>
      </c>
      <c r="F102" s="142">
        <v>29593</v>
      </c>
      <c r="G102" s="140" t="s">
        <v>371</v>
      </c>
      <c r="H102" s="143">
        <v>14.3</v>
      </c>
      <c r="I102" s="143">
        <v>35.56</v>
      </c>
      <c r="J102" s="138">
        <v>14.01</v>
      </c>
      <c r="K102" s="174">
        <f t="shared" si="1"/>
        <v>0.29000000000000092</v>
      </c>
      <c r="L102" s="175"/>
    </row>
    <row r="103" spans="1:12" x14ac:dyDescent="0.3">
      <c r="A103" s="140" t="s">
        <v>388</v>
      </c>
      <c r="B103" s="141" t="s">
        <v>1560</v>
      </c>
      <c r="C103" s="140" t="s">
        <v>1561</v>
      </c>
      <c r="D103" s="140" t="s">
        <v>1409</v>
      </c>
      <c r="E103" s="140" t="s">
        <v>1410</v>
      </c>
      <c r="F103" s="142">
        <v>29605</v>
      </c>
      <c r="G103" s="140" t="s">
        <v>371</v>
      </c>
      <c r="H103" s="143">
        <v>15.25</v>
      </c>
      <c r="I103" s="143">
        <v>36.31</v>
      </c>
      <c r="J103" s="138">
        <v>14.66</v>
      </c>
      <c r="K103" s="174">
        <f t="shared" si="1"/>
        <v>0.58999999999999986</v>
      </c>
      <c r="L103" s="175"/>
    </row>
    <row r="104" spans="1:12" ht="30" x14ac:dyDescent="0.3">
      <c r="A104" s="140" t="s">
        <v>381</v>
      </c>
      <c r="B104" s="141" t="s">
        <v>1562</v>
      </c>
      <c r="C104" s="140" t="s">
        <v>1563</v>
      </c>
      <c r="D104" s="140" t="s">
        <v>1409</v>
      </c>
      <c r="E104" s="140" t="s">
        <v>1410</v>
      </c>
      <c r="F104" s="142">
        <v>29609</v>
      </c>
      <c r="G104" s="140" t="s">
        <v>371</v>
      </c>
      <c r="H104" s="143">
        <v>14.4</v>
      </c>
      <c r="I104" s="143">
        <v>28.32</v>
      </c>
      <c r="J104" s="138">
        <v>14.66</v>
      </c>
      <c r="K104" s="174">
        <f t="shared" si="1"/>
        <v>-0.25999999999999979</v>
      </c>
      <c r="L104" s="175"/>
    </row>
    <row r="105" spans="1:12" x14ac:dyDescent="0.3">
      <c r="A105" s="140" t="s">
        <v>1426</v>
      </c>
      <c r="B105" s="141" t="s">
        <v>1552</v>
      </c>
      <c r="C105" s="140" t="s">
        <v>1564</v>
      </c>
      <c r="D105" s="140" t="s">
        <v>1409</v>
      </c>
      <c r="E105" s="140" t="s">
        <v>1410</v>
      </c>
      <c r="F105" s="142">
        <v>29609</v>
      </c>
      <c r="G105" s="140" t="s">
        <v>371</v>
      </c>
      <c r="H105" s="143">
        <v>13.1</v>
      </c>
      <c r="I105" s="143">
        <v>32.76</v>
      </c>
      <c r="J105" s="138">
        <v>14.66</v>
      </c>
      <c r="K105" s="174">
        <f t="shared" si="1"/>
        <v>-1.5600000000000005</v>
      </c>
      <c r="L105" s="175"/>
    </row>
    <row r="106" spans="1:12" x14ac:dyDescent="0.3">
      <c r="A106" s="140" t="s">
        <v>494</v>
      </c>
      <c r="B106" s="141" t="s">
        <v>464</v>
      </c>
      <c r="C106" s="140" t="s">
        <v>1565</v>
      </c>
      <c r="D106" s="140" t="s">
        <v>1409</v>
      </c>
      <c r="E106" s="140" t="s">
        <v>1410</v>
      </c>
      <c r="F106" s="142">
        <v>29612</v>
      </c>
      <c r="G106" s="140" t="s">
        <v>371</v>
      </c>
      <c r="H106" s="143">
        <v>15.25</v>
      </c>
      <c r="I106" s="143">
        <v>36.020000000000003</v>
      </c>
      <c r="J106" s="138">
        <v>14.66</v>
      </c>
      <c r="K106" s="174">
        <f t="shared" si="1"/>
        <v>0.58999999999999986</v>
      </c>
      <c r="L106" s="175"/>
    </row>
    <row r="107" spans="1:12" x14ac:dyDescent="0.3">
      <c r="A107" s="140" t="s">
        <v>590</v>
      </c>
      <c r="B107" s="141" t="s">
        <v>591</v>
      </c>
      <c r="C107" s="140" t="s">
        <v>1566</v>
      </c>
      <c r="D107" s="140" t="s">
        <v>1409</v>
      </c>
      <c r="E107" s="140" t="s">
        <v>1410</v>
      </c>
      <c r="F107" s="142">
        <v>29613</v>
      </c>
      <c r="G107" s="140" t="s">
        <v>371</v>
      </c>
      <c r="H107" s="143">
        <v>15</v>
      </c>
      <c r="I107" s="143">
        <v>35.69</v>
      </c>
      <c r="J107" s="138">
        <v>14.66</v>
      </c>
      <c r="K107" s="174">
        <f t="shared" si="1"/>
        <v>0.33999999999999986</v>
      </c>
      <c r="L107" s="175"/>
    </row>
    <row r="108" spans="1:12" x14ac:dyDescent="0.3">
      <c r="A108" s="140" t="s">
        <v>555</v>
      </c>
      <c r="B108" s="141" t="s">
        <v>1567</v>
      </c>
      <c r="C108" s="140" t="s">
        <v>1568</v>
      </c>
      <c r="D108" s="140" t="s">
        <v>1409</v>
      </c>
      <c r="E108" s="140" t="s">
        <v>1410</v>
      </c>
      <c r="F108" s="142">
        <v>29617</v>
      </c>
      <c r="G108" s="140" t="s">
        <v>371</v>
      </c>
      <c r="H108" s="143">
        <v>13.47</v>
      </c>
      <c r="I108" s="143">
        <v>33.76</v>
      </c>
      <c r="J108" s="138">
        <v>14.66</v>
      </c>
      <c r="K108" s="174">
        <f t="shared" si="1"/>
        <v>-1.1899999999999995</v>
      </c>
      <c r="L108" s="175"/>
    </row>
    <row r="109" spans="1:12" x14ac:dyDescent="0.3">
      <c r="A109" s="140" t="s">
        <v>373</v>
      </c>
      <c r="B109" s="141" t="s">
        <v>1569</v>
      </c>
      <c r="C109" s="140" t="s">
        <v>1570</v>
      </c>
      <c r="D109" s="140" t="s">
        <v>1409</v>
      </c>
      <c r="E109" s="140" t="s">
        <v>1410</v>
      </c>
      <c r="F109" s="142">
        <v>29620</v>
      </c>
      <c r="G109" s="140" t="s">
        <v>371</v>
      </c>
      <c r="H109" s="143">
        <v>15.25</v>
      </c>
      <c r="I109" s="143">
        <v>36.6</v>
      </c>
      <c r="J109" s="138">
        <v>14.66</v>
      </c>
      <c r="K109" s="174">
        <f t="shared" si="1"/>
        <v>0.58999999999999986</v>
      </c>
      <c r="L109" s="175"/>
    </row>
    <row r="110" spans="1:12" x14ac:dyDescent="0.3">
      <c r="A110" s="140" t="s">
        <v>373</v>
      </c>
      <c r="B110" s="141" t="s">
        <v>1571</v>
      </c>
      <c r="C110" s="140" t="s">
        <v>1572</v>
      </c>
      <c r="D110" s="140" t="s">
        <v>1409</v>
      </c>
      <c r="E110" s="140" t="s">
        <v>1410</v>
      </c>
      <c r="F110" s="142">
        <v>29622</v>
      </c>
      <c r="G110" s="140" t="s">
        <v>371</v>
      </c>
      <c r="H110" s="143">
        <v>15.75</v>
      </c>
      <c r="I110" s="143">
        <v>32.700000000000003</v>
      </c>
      <c r="J110" s="138">
        <v>14.66</v>
      </c>
      <c r="K110" s="174">
        <f t="shared" si="1"/>
        <v>1.0899999999999999</v>
      </c>
      <c r="L110" s="175"/>
    </row>
    <row r="111" spans="1:12" x14ac:dyDescent="0.3">
      <c r="A111" s="140" t="s">
        <v>430</v>
      </c>
      <c r="B111" s="141" t="s">
        <v>1420</v>
      </c>
      <c r="C111" s="140" t="s">
        <v>1573</v>
      </c>
      <c r="D111" s="140" t="s">
        <v>1409</v>
      </c>
      <c r="E111" s="140" t="s">
        <v>1410</v>
      </c>
      <c r="F111" s="142">
        <v>29628</v>
      </c>
      <c r="G111" s="140" t="s">
        <v>371</v>
      </c>
      <c r="H111" s="143">
        <v>15.6</v>
      </c>
      <c r="I111" s="143">
        <v>32.21</v>
      </c>
      <c r="J111" s="138">
        <v>14.66</v>
      </c>
      <c r="K111" s="174">
        <f t="shared" si="1"/>
        <v>0.9399999999999995</v>
      </c>
      <c r="L111" s="175"/>
    </row>
    <row r="112" spans="1:12" x14ac:dyDescent="0.3">
      <c r="A112" s="140" t="s">
        <v>373</v>
      </c>
      <c r="B112" s="141" t="s">
        <v>1574</v>
      </c>
      <c r="C112" s="140" t="s">
        <v>1575</v>
      </c>
      <c r="D112" s="140" t="s">
        <v>1409</v>
      </c>
      <c r="E112" s="140" t="s">
        <v>1410</v>
      </c>
      <c r="F112" s="142">
        <v>29637</v>
      </c>
      <c r="G112" s="140" t="s">
        <v>371</v>
      </c>
      <c r="H112" s="143">
        <v>15.25</v>
      </c>
      <c r="I112" s="143">
        <v>33.799999999999997</v>
      </c>
      <c r="J112" s="138">
        <v>14.27</v>
      </c>
      <c r="K112" s="174">
        <f t="shared" si="1"/>
        <v>0.98000000000000043</v>
      </c>
      <c r="L112" s="175"/>
    </row>
    <row r="113" spans="1:12" x14ac:dyDescent="0.3">
      <c r="A113" s="140" t="s">
        <v>938</v>
      </c>
      <c r="B113" s="141" t="s">
        <v>1576</v>
      </c>
      <c r="C113" s="140" t="s">
        <v>1577</v>
      </c>
      <c r="D113" s="140" t="s">
        <v>1409</v>
      </c>
      <c r="E113" s="140" t="s">
        <v>1410</v>
      </c>
      <c r="F113" s="142">
        <v>29656</v>
      </c>
      <c r="G113" s="140" t="s">
        <v>371</v>
      </c>
      <c r="H113" s="143">
        <v>15.4</v>
      </c>
      <c r="I113" s="143">
        <v>28.69</v>
      </c>
      <c r="J113" s="138">
        <v>14.27</v>
      </c>
      <c r="K113" s="174">
        <f t="shared" si="1"/>
        <v>1.1300000000000008</v>
      </c>
      <c r="L113" s="175"/>
    </row>
    <row r="114" spans="1:12" x14ac:dyDescent="0.3">
      <c r="A114" s="140" t="s">
        <v>403</v>
      </c>
      <c r="B114" s="141" t="s">
        <v>404</v>
      </c>
      <c r="C114" s="140" t="s">
        <v>1578</v>
      </c>
      <c r="D114" s="140" t="s">
        <v>1409</v>
      </c>
      <c r="E114" s="140" t="s">
        <v>1410</v>
      </c>
      <c r="F114" s="142">
        <v>29657</v>
      </c>
      <c r="G114" s="140" t="s">
        <v>371</v>
      </c>
      <c r="H114" s="143">
        <v>16</v>
      </c>
      <c r="I114" s="143">
        <v>39.5</v>
      </c>
      <c r="J114" s="138">
        <v>14.27</v>
      </c>
      <c r="K114" s="174">
        <f t="shared" si="1"/>
        <v>1.7300000000000004</v>
      </c>
      <c r="L114" s="175"/>
    </row>
    <row r="115" spans="1:12" x14ac:dyDescent="0.3">
      <c r="A115" s="140" t="s">
        <v>403</v>
      </c>
      <c r="B115" s="141" t="s">
        <v>1579</v>
      </c>
      <c r="C115" s="140" t="s">
        <v>1580</v>
      </c>
      <c r="D115" s="140" t="s">
        <v>1409</v>
      </c>
      <c r="E115" s="140" t="s">
        <v>1410</v>
      </c>
      <c r="F115" s="142">
        <v>29657</v>
      </c>
      <c r="G115" s="140" t="s">
        <v>371</v>
      </c>
      <c r="H115" s="143">
        <v>14.51</v>
      </c>
      <c r="I115" s="143">
        <v>46.56</v>
      </c>
      <c r="J115" s="138">
        <v>14.27</v>
      </c>
      <c r="K115" s="174">
        <f t="shared" si="1"/>
        <v>0.24000000000000021</v>
      </c>
      <c r="L115" s="175"/>
    </row>
    <row r="116" spans="1:12" x14ac:dyDescent="0.3">
      <c r="A116" s="140" t="s">
        <v>571</v>
      </c>
      <c r="B116" s="141" t="s">
        <v>1581</v>
      </c>
      <c r="C116" s="140" t="s">
        <v>1582</v>
      </c>
      <c r="D116" s="140" t="s">
        <v>1409</v>
      </c>
      <c r="E116" s="140" t="s">
        <v>1410</v>
      </c>
      <c r="F116" s="142">
        <v>29658</v>
      </c>
      <c r="G116" s="140" t="s">
        <v>371</v>
      </c>
      <c r="H116" s="143">
        <v>13.02</v>
      </c>
      <c r="I116" s="143">
        <v>36.700000000000003</v>
      </c>
      <c r="J116" s="138">
        <v>14.27</v>
      </c>
      <c r="K116" s="174">
        <f t="shared" si="1"/>
        <v>-1.25</v>
      </c>
      <c r="L116" s="175"/>
    </row>
    <row r="117" spans="1:12" x14ac:dyDescent="0.3">
      <c r="A117" s="140" t="s">
        <v>430</v>
      </c>
      <c r="B117" s="141" t="s">
        <v>600</v>
      </c>
      <c r="C117" s="140" t="s">
        <v>1583</v>
      </c>
      <c r="D117" s="140" t="s">
        <v>1409</v>
      </c>
      <c r="E117" s="140" t="s">
        <v>1410</v>
      </c>
      <c r="F117" s="142">
        <v>29663</v>
      </c>
      <c r="G117" s="140" t="s">
        <v>371</v>
      </c>
      <c r="H117" s="143">
        <v>16.190000000000001</v>
      </c>
      <c r="I117" s="143">
        <v>34.44</v>
      </c>
      <c r="J117" s="138">
        <v>14.68</v>
      </c>
      <c r="K117" s="174">
        <f t="shared" si="1"/>
        <v>1.5100000000000016</v>
      </c>
      <c r="L117" s="175"/>
    </row>
    <row r="118" spans="1:12" x14ac:dyDescent="0.3">
      <c r="A118" s="140" t="s">
        <v>377</v>
      </c>
      <c r="B118" s="141" t="s">
        <v>1479</v>
      </c>
      <c r="C118" s="140" t="s">
        <v>1584</v>
      </c>
      <c r="D118" s="140" t="s">
        <v>1409</v>
      </c>
      <c r="E118" s="140" t="s">
        <v>1410</v>
      </c>
      <c r="F118" s="142">
        <v>29664</v>
      </c>
      <c r="G118" s="140" t="s">
        <v>371</v>
      </c>
      <c r="H118" s="143">
        <v>13.75</v>
      </c>
      <c r="I118" s="143">
        <v>36.299999999999997</v>
      </c>
      <c r="J118" s="138">
        <v>14.68</v>
      </c>
      <c r="K118" s="174">
        <f t="shared" si="1"/>
        <v>-0.92999999999999972</v>
      </c>
      <c r="L118" s="175"/>
    </row>
    <row r="119" spans="1:12" x14ac:dyDescent="0.3">
      <c r="A119" s="140" t="s">
        <v>481</v>
      </c>
      <c r="B119" s="141" t="s">
        <v>1585</v>
      </c>
      <c r="C119" s="140" t="s">
        <v>1586</v>
      </c>
      <c r="D119" s="140" t="s">
        <v>1409</v>
      </c>
      <c r="E119" s="140" t="s">
        <v>1410</v>
      </c>
      <c r="F119" s="142">
        <v>29668</v>
      </c>
      <c r="G119" s="140" t="s">
        <v>371</v>
      </c>
      <c r="H119" s="143">
        <v>14.3</v>
      </c>
      <c r="I119" s="143">
        <v>36</v>
      </c>
      <c r="J119" s="138">
        <v>14.68</v>
      </c>
      <c r="K119" s="174">
        <f t="shared" si="1"/>
        <v>-0.37999999999999901</v>
      </c>
      <c r="L119" s="175"/>
    </row>
    <row r="120" spans="1:12" x14ac:dyDescent="0.3">
      <c r="A120" s="140" t="s">
        <v>366</v>
      </c>
      <c r="B120" s="141" t="s">
        <v>515</v>
      </c>
      <c r="C120" s="140" t="s">
        <v>1587</v>
      </c>
      <c r="D120" s="140" t="s">
        <v>1409</v>
      </c>
      <c r="E120" s="140" t="s">
        <v>1410</v>
      </c>
      <c r="F120" s="142">
        <v>29670</v>
      </c>
      <c r="G120" s="140" t="s">
        <v>371</v>
      </c>
      <c r="H120" s="143">
        <v>15.3</v>
      </c>
      <c r="I120" s="143">
        <v>37.6</v>
      </c>
      <c r="J120" s="138">
        <v>14.68</v>
      </c>
      <c r="K120" s="174">
        <f t="shared" si="1"/>
        <v>0.62000000000000099</v>
      </c>
      <c r="L120" s="175"/>
    </row>
    <row r="121" spans="1:12" x14ac:dyDescent="0.3">
      <c r="A121" s="140" t="s">
        <v>430</v>
      </c>
      <c r="B121" s="141" t="s">
        <v>1588</v>
      </c>
      <c r="C121" s="140" t="s">
        <v>1589</v>
      </c>
      <c r="D121" s="140" t="s">
        <v>1409</v>
      </c>
      <c r="E121" s="140" t="s">
        <v>1410</v>
      </c>
      <c r="F121" s="142">
        <v>29677</v>
      </c>
      <c r="G121" s="140" t="s">
        <v>371</v>
      </c>
      <c r="H121" s="143">
        <v>14.53</v>
      </c>
      <c r="I121" s="143">
        <v>34.619999999999997</v>
      </c>
      <c r="J121" s="138">
        <v>14.68</v>
      </c>
      <c r="K121" s="174">
        <f t="shared" si="1"/>
        <v>-0.15000000000000036</v>
      </c>
      <c r="L121" s="175"/>
    </row>
    <row r="122" spans="1:12" x14ac:dyDescent="0.3">
      <c r="A122" s="140" t="s">
        <v>500</v>
      </c>
      <c r="B122" s="141" t="s">
        <v>1590</v>
      </c>
      <c r="C122" s="140" t="s">
        <v>1591</v>
      </c>
      <c r="D122" s="140" t="s">
        <v>1409</v>
      </c>
      <c r="E122" s="140" t="s">
        <v>1410</v>
      </c>
      <c r="F122" s="142">
        <v>29679</v>
      </c>
      <c r="G122" s="140" t="s">
        <v>371</v>
      </c>
      <c r="H122" s="143">
        <v>19.100000000000001</v>
      </c>
      <c r="I122" s="143">
        <v>30.3</v>
      </c>
      <c r="J122" s="138">
        <v>14.68</v>
      </c>
      <c r="K122" s="174">
        <f t="shared" si="1"/>
        <v>4.4200000000000017</v>
      </c>
      <c r="L122" s="175"/>
    </row>
    <row r="123" spans="1:12" x14ac:dyDescent="0.3">
      <c r="A123" s="140" t="s">
        <v>373</v>
      </c>
      <c r="B123" s="141" t="s">
        <v>1592</v>
      </c>
      <c r="C123" s="140" t="s">
        <v>1593</v>
      </c>
      <c r="D123" s="140" t="s">
        <v>1409</v>
      </c>
      <c r="E123" s="140" t="s">
        <v>1410</v>
      </c>
      <c r="F123" s="142">
        <v>29685</v>
      </c>
      <c r="G123" s="140" t="s">
        <v>371</v>
      </c>
      <c r="H123" s="143">
        <v>17</v>
      </c>
      <c r="I123" s="143">
        <v>36.799999999999997</v>
      </c>
      <c r="J123" s="138">
        <v>14.68</v>
      </c>
      <c r="K123" s="174">
        <f t="shared" si="1"/>
        <v>2.3200000000000003</v>
      </c>
      <c r="L123" s="175"/>
    </row>
    <row r="124" spans="1:12" x14ac:dyDescent="0.3">
      <c r="A124" s="140" t="s">
        <v>373</v>
      </c>
      <c r="B124" s="141" t="s">
        <v>1594</v>
      </c>
      <c r="C124" s="140" t="s">
        <v>1595</v>
      </c>
      <c r="D124" s="140" t="s">
        <v>1409</v>
      </c>
      <c r="E124" s="140" t="s">
        <v>1410</v>
      </c>
      <c r="F124" s="142">
        <v>29685</v>
      </c>
      <c r="G124" s="140" t="s">
        <v>371</v>
      </c>
      <c r="H124" s="143">
        <v>16.5</v>
      </c>
      <c r="I124" s="143">
        <v>33.06</v>
      </c>
      <c r="J124" s="138">
        <v>14.68</v>
      </c>
      <c r="K124" s="174">
        <f t="shared" si="1"/>
        <v>1.8200000000000003</v>
      </c>
      <c r="L124" s="175"/>
    </row>
    <row r="125" spans="1:12" x14ac:dyDescent="0.3">
      <c r="A125" s="140" t="s">
        <v>430</v>
      </c>
      <c r="B125" s="141" t="s">
        <v>1432</v>
      </c>
      <c r="C125" s="140" t="s">
        <v>1596</v>
      </c>
      <c r="D125" s="140" t="s">
        <v>1409</v>
      </c>
      <c r="E125" s="140" t="s">
        <v>1410</v>
      </c>
      <c r="F125" s="142">
        <v>29685</v>
      </c>
      <c r="G125" s="140" t="s">
        <v>371</v>
      </c>
      <c r="H125" s="143">
        <v>15.3</v>
      </c>
      <c r="I125" s="143">
        <v>33.409999999999997</v>
      </c>
      <c r="J125" s="138">
        <v>14.68</v>
      </c>
      <c r="K125" s="174">
        <f t="shared" si="1"/>
        <v>0.62000000000000099</v>
      </c>
      <c r="L125" s="175"/>
    </row>
    <row r="126" spans="1:12" x14ac:dyDescent="0.3">
      <c r="A126" s="140" t="s">
        <v>481</v>
      </c>
      <c r="B126" s="141" t="s">
        <v>529</v>
      </c>
      <c r="C126" s="140" t="s">
        <v>1597</v>
      </c>
      <c r="D126" s="140" t="s">
        <v>1409</v>
      </c>
      <c r="E126" s="140" t="s">
        <v>1410</v>
      </c>
      <c r="F126" s="142">
        <v>29685</v>
      </c>
      <c r="G126" s="140" t="s">
        <v>371</v>
      </c>
      <c r="H126" s="143">
        <v>15</v>
      </c>
      <c r="I126" s="143">
        <v>30.16</v>
      </c>
      <c r="J126" s="138">
        <v>14.68</v>
      </c>
      <c r="K126" s="174">
        <f t="shared" si="1"/>
        <v>0.32000000000000028</v>
      </c>
      <c r="L126" s="175"/>
    </row>
    <row r="127" spans="1:12" x14ac:dyDescent="0.3">
      <c r="A127" s="140" t="s">
        <v>574</v>
      </c>
      <c r="B127" s="141" t="s">
        <v>1451</v>
      </c>
      <c r="C127" s="140" t="s">
        <v>1598</v>
      </c>
      <c r="D127" s="140" t="s">
        <v>1409</v>
      </c>
      <c r="E127" s="140" t="s">
        <v>1410</v>
      </c>
      <c r="F127" s="142">
        <v>29686</v>
      </c>
      <c r="G127" s="140" t="s">
        <v>371</v>
      </c>
      <c r="H127" s="143">
        <v>13.75</v>
      </c>
      <c r="I127" s="143">
        <v>33.799999999999997</v>
      </c>
      <c r="J127" s="138">
        <v>14.68</v>
      </c>
      <c r="K127" s="174">
        <f t="shared" si="1"/>
        <v>-0.92999999999999972</v>
      </c>
      <c r="L127" s="175"/>
    </row>
    <row r="128" spans="1:12" x14ac:dyDescent="0.3">
      <c r="A128" s="140" t="s">
        <v>555</v>
      </c>
      <c r="B128" s="141" t="s">
        <v>1453</v>
      </c>
      <c r="C128" s="140" t="s">
        <v>1599</v>
      </c>
      <c r="D128" s="140" t="s">
        <v>1409</v>
      </c>
      <c r="E128" s="140" t="s">
        <v>1410</v>
      </c>
      <c r="F128" s="142">
        <v>29689</v>
      </c>
      <c r="G128" s="140" t="s">
        <v>371</v>
      </c>
      <c r="H128" s="143">
        <v>13.57</v>
      </c>
      <c r="I128" s="143">
        <v>32.659999999999997</v>
      </c>
      <c r="J128" s="138">
        <v>14.68</v>
      </c>
      <c r="K128" s="174">
        <f t="shared" si="1"/>
        <v>-1.1099999999999994</v>
      </c>
      <c r="L128" s="175"/>
    </row>
    <row r="129" spans="1:12" x14ac:dyDescent="0.3">
      <c r="A129" s="140" t="s">
        <v>366</v>
      </c>
      <c r="B129" s="141" t="s">
        <v>515</v>
      </c>
      <c r="C129" s="140" t="s">
        <v>1600</v>
      </c>
      <c r="D129" s="140" t="s">
        <v>1409</v>
      </c>
      <c r="E129" s="140" t="s">
        <v>1410</v>
      </c>
      <c r="F129" s="142">
        <v>29691</v>
      </c>
      <c r="G129" s="140" t="s">
        <v>371</v>
      </c>
      <c r="H129" s="143">
        <v>15.3</v>
      </c>
      <c r="I129" s="143">
        <v>37.25</v>
      </c>
      <c r="J129" s="138">
        <v>15.13</v>
      </c>
      <c r="K129" s="174">
        <f t="shared" si="1"/>
        <v>0.16999999999999993</v>
      </c>
      <c r="L129" s="175"/>
    </row>
    <row r="130" spans="1:12" x14ac:dyDescent="0.3">
      <c r="A130" s="140" t="s">
        <v>675</v>
      </c>
      <c r="B130" s="141" t="s">
        <v>1437</v>
      </c>
      <c r="C130" s="140" t="s">
        <v>1601</v>
      </c>
      <c r="D130" s="140" t="s">
        <v>1409</v>
      </c>
      <c r="E130" s="140" t="s">
        <v>1410</v>
      </c>
      <c r="F130" s="142">
        <v>29692</v>
      </c>
      <c r="G130" s="140" t="s">
        <v>371</v>
      </c>
      <c r="H130" s="143">
        <v>13.5</v>
      </c>
      <c r="I130" s="143">
        <v>31.96</v>
      </c>
      <c r="J130" s="138">
        <v>15.13</v>
      </c>
      <c r="K130" s="174">
        <f t="shared" si="1"/>
        <v>-1.6300000000000008</v>
      </c>
      <c r="L130" s="175"/>
    </row>
    <row r="131" spans="1:12" x14ac:dyDescent="0.3">
      <c r="A131" s="140" t="s">
        <v>1426</v>
      </c>
      <c r="B131" s="141" t="s">
        <v>1552</v>
      </c>
      <c r="C131" s="140" t="s">
        <v>1602</v>
      </c>
      <c r="D131" s="140" t="s">
        <v>1409</v>
      </c>
      <c r="E131" s="140" t="s">
        <v>1410</v>
      </c>
      <c r="F131" s="142">
        <v>29693</v>
      </c>
      <c r="G131" s="140" t="s">
        <v>371</v>
      </c>
      <c r="H131" s="143">
        <v>14.1</v>
      </c>
      <c r="I131" s="143">
        <v>31.13</v>
      </c>
      <c r="J131" s="138">
        <v>15.13</v>
      </c>
      <c r="K131" s="174">
        <f t="shared" si="1"/>
        <v>-1.0300000000000011</v>
      </c>
      <c r="L131" s="175"/>
    </row>
    <row r="132" spans="1:12" x14ac:dyDescent="0.3">
      <c r="A132" s="140" t="s">
        <v>437</v>
      </c>
      <c r="B132" s="141" t="s">
        <v>1441</v>
      </c>
      <c r="C132" s="140" t="s">
        <v>1603</v>
      </c>
      <c r="D132" s="140" t="s">
        <v>1409</v>
      </c>
      <c r="E132" s="140" t="s">
        <v>1410</v>
      </c>
      <c r="F132" s="142">
        <v>29697</v>
      </c>
      <c r="G132" s="140" t="s">
        <v>371</v>
      </c>
      <c r="H132" s="143">
        <v>16.8</v>
      </c>
      <c r="I132" s="143">
        <v>39.020000000000003</v>
      </c>
      <c r="J132" s="138">
        <v>15.13</v>
      </c>
      <c r="K132" s="174">
        <f t="shared" si="1"/>
        <v>1.67</v>
      </c>
      <c r="L132" s="175"/>
    </row>
    <row r="133" spans="1:12" x14ac:dyDescent="0.3">
      <c r="A133" s="140" t="s">
        <v>396</v>
      </c>
      <c r="B133" s="141" t="s">
        <v>556</v>
      </c>
      <c r="C133" s="140" t="s">
        <v>1604</v>
      </c>
      <c r="D133" s="140" t="s">
        <v>1409</v>
      </c>
      <c r="E133" s="140" t="s">
        <v>1410</v>
      </c>
      <c r="F133" s="142">
        <v>29697</v>
      </c>
      <c r="G133" s="140" t="s">
        <v>371</v>
      </c>
      <c r="H133" s="143">
        <v>14</v>
      </c>
      <c r="I133" s="143">
        <v>41.9</v>
      </c>
      <c r="J133" s="138">
        <v>15.13</v>
      </c>
      <c r="K133" s="174">
        <f t="shared" si="1"/>
        <v>-1.1300000000000008</v>
      </c>
      <c r="L133" s="175"/>
    </row>
    <row r="134" spans="1:12" x14ac:dyDescent="0.3">
      <c r="A134" s="140" t="s">
        <v>373</v>
      </c>
      <c r="B134" s="141" t="s">
        <v>374</v>
      </c>
      <c r="C134" s="140" t="s">
        <v>1605</v>
      </c>
      <c r="D134" s="140" t="s">
        <v>1409</v>
      </c>
      <c r="E134" s="140" t="s">
        <v>1410</v>
      </c>
      <c r="F134" s="142">
        <v>29700</v>
      </c>
      <c r="G134" s="140" t="s">
        <v>371</v>
      </c>
      <c r="H134" s="143">
        <v>16</v>
      </c>
      <c r="I134" s="143">
        <v>34.299999999999997</v>
      </c>
      <c r="J134" s="138">
        <v>15.13</v>
      </c>
      <c r="K134" s="174">
        <f t="shared" si="1"/>
        <v>0.86999999999999922</v>
      </c>
      <c r="L134" s="175"/>
    </row>
    <row r="135" spans="1:12" x14ac:dyDescent="0.3">
      <c r="A135" s="140" t="s">
        <v>427</v>
      </c>
      <c r="B135" s="141" t="s">
        <v>536</v>
      </c>
      <c r="C135" s="140" t="s">
        <v>1606</v>
      </c>
      <c r="D135" s="140" t="s">
        <v>1409</v>
      </c>
      <c r="E135" s="140" t="s">
        <v>1410</v>
      </c>
      <c r="F135" s="142">
        <v>29703</v>
      </c>
      <c r="G135" s="140" t="s">
        <v>371</v>
      </c>
      <c r="H135" s="143">
        <v>13.61</v>
      </c>
      <c r="I135" s="143">
        <v>35.200000000000003</v>
      </c>
      <c r="J135" s="138">
        <v>15.13</v>
      </c>
      <c r="K135" s="174">
        <f t="shared" ref="K135:K198" si="2">H135-J135</f>
        <v>-1.5200000000000014</v>
      </c>
      <c r="L135" s="175"/>
    </row>
    <row r="136" spans="1:12" x14ac:dyDescent="0.3">
      <c r="A136" s="140" t="s">
        <v>427</v>
      </c>
      <c r="B136" s="141" t="s">
        <v>536</v>
      </c>
      <c r="C136" s="140" t="s">
        <v>1607</v>
      </c>
      <c r="D136" s="140" t="s">
        <v>1409</v>
      </c>
      <c r="E136" s="140" t="s">
        <v>1410</v>
      </c>
      <c r="F136" s="142">
        <v>29703</v>
      </c>
      <c r="G136" s="140" t="s">
        <v>371</v>
      </c>
      <c r="H136" s="143">
        <v>12.5</v>
      </c>
      <c r="I136" s="143">
        <v>34.35</v>
      </c>
      <c r="J136" s="138">
        <v>15.13</v>
      </c>
      <c r="K136" s="174">
        <f t="shared" si="2"/>
        <v>-2.6300000000000008</v>
      </c>
      <c r="L136" s="175"/>
    </row>
    <row r="137" spans="1:12" x14ac:dyDescent="0.3">
      <c r="A137" s="140" t="s">
        <v>377</v>
      </c>
      <c r="B137" s="141" t="s">
        <v>1448</v>
      </c>
      <c r="C137" s="140" t="s">
        <v>1608</v>
      </c>
      <c r="D137" s="140" t="s">
        <v>1409</v>
      </c>
      <c r="E137" s="140" t="s">
        <v>1410</v>
      </c>
      <c r="F137" s="142">
        <v>29705</v>
      </c>
      <c r="G137" s="140" t="s">
        <v>371</v>
      </c>
      <c r="H137" s="143">
        <v>13.65</v>
      </c>
      <c r="I137" s="143">
        <v>37.9</v>
      </c>
      <c r="J137" s="138">
        <v>15.13</v>
      </c>
      <c r="K137" s="174">
        <f t="shared" si="2"/>
        <v>-1.4800000000000004</v>
      </c>
      <c r="L137" s="175"/>
    </row>
    <row r="138" spans="1:12" x14ac:dyDescent="0.3">
      <c r="A138" s="140" t="s">
        <v>555</v>
      </c>
      <c r="B138" s="141" t="s">
        <v>556</v>
      </c>
      <c r="C138" s="140" t="s">
        <v>1609</v>
      </c>
      <c r="D138" s="140" t="s">
        <v>1409</v>
      </c>
      <c r="E138" s="140" t="s">
        <v>1410</v>
      </c>
      <c r="F138" s="142">
        <v>29706</v>
      </c>
      <c r="G138" s="140" t="s">
        <v>371</v>
      </c>
      <c r="H138" s="143">
        <v>13.5</v>
      </c>
      <c r="I138" s="143">
        <v>42.2</v>
      </c>
      <c r="J138" s="138">
        <v>15.13</v>
      </c>
      <c r="K138" s="174">
        <f t="shared" si="2"/>
        <v>-1.6300000000000008</v>
      </c>
      <c r="L138" s="175"/>
    </row>
    <row r="139" spans="1:12" x14ac:dyDescent="0.3">
      <c r="A139" s="140" t="s">
        <v>430</v>
      </c>
      <c r="B139" s="141" t="s">
        <v>1484</v>
      </c>
      <c r="C139" s="140" t="s">
        <v>1610</v>
      </c>
      <c r="D139" s="140" t="s">
        <v>1409</v>
      </c>
      <c r="E139" s="140" t="s">
        <v>1410</v>
      </c>
      <c r="F139" s="142">
        <v>29710</v>
      </c>
      <c r="G139" s="140" t="s">
        <v>371</v>
      </c>
      <c r="H139" s="143">
        <v>16.22</v>
      </c>
      <c r="I139" s="143">
        <v>35.61</v>
      </c>
      <c r="J139" s="138">
        <v>15.13</v>
      </c>
      <c r="K139" s="174">
        <f t="shared" si="2"/>
        <v>1.0899999999999981</v>
      </c>
      <c r="L139" s="175"/>
    </row>
    <row r="140" spans="1:12" x14ac:dyDescent="0.3">
      <c r="A140" s="140" t="s">
        <v>1406</v>
      </c>
      <c r="B140" s="141" t="s">
        <v>1611</v>
      </c>
      <c r="C140" s="140" t="s">
        <v>1612</v>
      </c>
      <c r="D140" s="140" t="s">
        <v>1409</v>
      </c>
      <c r="E140" s="140" t="s">
        <v>1410</v>
      </c>
      <c r="F140" s="142">
        <v>29711</v>
      </c>
      <c r="G140" s="140" t="s">
        <v>371</v>
      </c>
      <c r="H140" s="143">
        <v>14.4</v>
      </c>
      <c r="I140" s="143">
        <v>40</v>
      </c>
      <c r="J140" s="138">
        <v>15.13</v>
      </c>
      <c r="K140" s="174">
        <f t="shared" si="2"/>
        <v>-0.73000000000000043</v>
      </c>
      <c r="L140" s="175"/>
    </row>
    <row r="141" spans="1:12" x14ac:dyDescent="0.3">
      <c r="A141" s="140" t="s">
        <v>1072</v>
      </c>
      <c r="B141" s="141" t="s">
        <v>1414</v>
      </c>
      <c r="C141" s="140" t="s">
        <v>1613</v>
      </c>
      <c r="D141" s="140" t="s">
        <v>1409</v>
      </c>
      <c r="E141" s="140" t="s">
        <v>1410</v>
      </c>
      <c r="F141" s="142">
        <v>29713</v>
      </c>
      <c r="G141" s="140" t="s">
        <v>371</v>
      </c>
      <c r="H141" s="143">
        <v>16.27</v>
      </c>
      <c r="I141" s="143">
        <v>35</v>
      </c>
      <c r="J141" s="138">
        <v>15.13</v>
      </c>
      <c r="K141" s="174">
        <f t="shared" si="2"/>
        <v>1.1399999999999988</v>
      </c>
      <c r="L141" s="175"/>
    </row>
    <row r="142" spans="1:12" x14ac:dyDescent="0.3">
      <c r="A142" s="140" t="s">
        <v>1072</v>
      </c>
      <c r="B142" s="141" t="s">
        <v>1441</v>
      </c>
      <c r="C142" s="140" t="s">
        <v>1614</v>
      </c>
      <c r="D142" s="140" t="s">
        <v>1409</v>
      </c>
      <c r="E142" s="140" t="s">
        <v>1410</v>
      </c>
      <c r="F142" s="142">
        <v>29713</v>
      </c>
      <c r="G142" s="140" t="s">
        <v>371</v>
      </c>
      <c r="H142" s="143">
        <v>16.25</v>
      </c>
      <c r="I142" s="143">
        <v>35.1</v>
      </c>
      <c r="J142" s="138">
        <v>15.13</v>
      </c>
      <c r="K142" s="174">
        <f t="shared" si="2"/>
        <v>1.1199999999999992</v>
      </c>
      <c r="L142" s="175"/>
    </row>
    <row r="143" spans="1:12" x14ac:dyDescent="0.3">
      <c r="A143" s="140" t="s">
        <v>454</v>
      </c>
      <c r="B143" s="141" t="s">
        <v>1416</v>
      </c>
      <c r="C143" s="140" t="s">
        <v>1615</v>
      </c>
      <c r="D143" s="140" t="s">
        <v>1409</v>
      </c>
      <c r="E143" s="140" t="s">
        <v>1410</v>
      </c>
      <c r="F143" s="142">
        <v>29714</v>
      </c>
      <c r="G143" s="140" t="s">
        <v>371</v>
      </c>
      <c r="H143" s="143">
        <v>16</v>
      </c>
      <c r="I143" s="143">
        <v>34.1</v>
      </c>
      <c r="J143" s="138">
        <v>15.13</v>
      </c>
      <c r="K143" s="174">
        <f t="shared" si="2"/>
        <v>0.86999999999999922</v>
      </c>
      <c r="L143" s="175"/>
    </row>
    <row r="144" spans="1:12" x14ac:dyDescent="0.3">
      <c r="A144" s="140" t="s">
        <v>427</v>
      </c>
      <c r="B144" s="141" t="s">
        <v>536</v>
      </c>
      <c r="C144" s="140" t="s">
        <v>1616</v>
      </c>
      <c r="D144" s="140" t="s">
        <v>1409</v>
      </c>
      <c r="E144" s="140" t="s">
        <v>1410</v>
      </c>
      <c r="F144" s="142">
        <v>29714</v>
      </c>
      <c r="G144" s="140" t="s">
        <v>371</v>
      </c>
      <c r="H144" s="143">
        <v>13</v>
      </c>
      <c r="I144" s="143">
        <v>39.72</v>
      </c>
      <c r="J144" s="138">
        <v>15.13</v>
      </c>
      <c r="K144" s="174">
        <f t="shared" si="2"/>
        <v>-2.1300000000000008</v>
      </c>
      <c r="L144" s="175"/>
    </row>
    <row r="145" spans="1:12" x14ac:dyDescent="0.3">
      <c r="A145" s="140" t="s">
        <v>521</v>
      </c>
      <c r="B145" s="141" t="s">
        <v>1590</v>
      </c>
      <c r="C145" s="140" t="s">
        <v>1617</v>
      </c>
      <c r="D145" s="140" t="s">
        <v>1409</v>
      </c>
      <c r="E145" s="140" t="s">
        <v>1410</v>
      </c>
      <c r="F145" s="142">
        <v>29718</v>
      </c>
      <c r="G145" s="140" t="s">
        <v>371</v>
      </c>
      <c r="H145" s="143">
        <v>13.5</v>
      </c>
      <c r="I145" s="143">
        <v>29.78</v>
      </c>
      <c r="J145" s="138">
        <v>15.13</v>
      </c>
      <c r="K145" s="174">
        <f t="shared" si="2"/>
        <v>-1.6300000000000008</v>
      </c>
      <c r="L145" s="175"/>
    </row>
    <row r="146" spans="1:12" x14ac:dyDescent="0.3">
      <c r="A146" s="140" t="s">
        <v>463</v>
      </c>
      <c r="B146" s="141" t="s">
        <v>1441</v>
      </c>
      <c r="C146" s="140" t="s">
        <v>1618</v>
      </c>
      <c r="D146" s="140" t="s">
        <v>1409</v>
      </c>
      <c r="E146" s="140" t="s">
        <v>1410</v>
      </c>
      <c r="F146" s="142">
        <v>29721</v>
      </c>
      <c r="G146" s="140" t="s">
        <v>371</v>
      </c>
      <c r="H146" s="143">
        <v>15.75</v>
      </c>
      <c r="I146" s="143">
        <v>40</v>
      </c>
      <c r="J146" s="138">
        <v>15.25</v>
      </c>
      <c r="K146" s="174">
        <f t="shared" si="2"/>
        <v>0.5</v>
      </c>
      <c r="L146" s="175"/>
    </row>
    <row r="147" spans="1:12" x14ac:dyDescent="0.3">
      <c r="A147" s="140" t="s">
        <v>549</v>
      </c>
      <c r="B147" s="141" t="s">
        <v>1560</v>
      </c>
      <c r="C147" s="140" t="s">
        <v>1619</v>
      </c>
      <c r="D147" s="140" t="s">
        <v>1409</v>
      </c>
      <c r="E147" s="140" t="s">
        <v>1410</v>
      </c>
      <c r="F147" s="142">
        <v>29724</v>
      </c>
      <c r="G147" s="140" t="s">
        <v>371</v>
      </c>
      <c r="H147" s="143">
        <v>14.88</v>
      </c>
      <c r="I147" s="143">
        <v>39.18</v>
      </c>
      <c r="J147" s="138">
        <v>15.25</v>
      </c>
      <c r="K147" s="174">
        <f t="shared" si="2"/>
        <v>-0.36999999999999922</v>
      </c>
      <c r="L147" s="175"/>
    </row>
    <row r="148" spans="1:12" x14ac:dyDescent="0.3">
      <c r="A148" s="140" t="s">
        <v>403</v>
      </c>
      <c r="B148" s="141" t="s">
        <v>1458</v>
      </c>
      <c r="C148" s="140" t="s">
        <v>1620</v>
      </c>
      <c r="D148" s="140" t="s">
        <v>1409</v>
      </c>
      <c r="E148" s="140" t="s">
        <v>1410</v>
      </c>
      <c r="F148" s="142">
        <v>29726</v>
      </c>
      <c r="G148" s="140" t="s">
        <v>371</v>
      </c>
      <c r="H148" s="143">
        <v>16</v>
      </c>
      <c r="I148" s="143">
        <v>42.72</v>
      </c>
      <c r="J148" s="138">
        <v>15.25</v>
      </c>
      <c r="K148" s="174">
        <f t="shared" si="2"/>
        <v>0.75</v>
      </c>
      <c r="L148" s="175"/>
    </row>
    <row r="149" spans="1:12" ht="30" x14ac:dyDescent="0.3">
      <c r="A149" s="140" t="s">
        <v>396</v>
      </c>
      <c r="B149" s="141" t="s">
        <v>538</v>
      </c>
      <c r="C149" s="140" t="s">
        <v>1621</v>
      </c>
      <c r="D149" s="140" t="s">
        <v>1409</v>
      </c>
      <c r="E149" s="140" t="s">
        <v>1410</v>
      </c>
      <c r="F149" s="142">
        <v>29727</v>
      </c>
      <c r="G149" s="140" t="s">
        <v>371</v>
      </c>
      <c r="H149" s="143">
        <v>14</v>
      </c>
      <c r="I149" s="143">
        <v>38.200000000000003</v>
      </c>
      <c r="J149" s="138">
        <v>15.25</v>
      </c>
      <c r="K149" s="174">
        <f t="shared" si="2"/>
        <v>-1.25</v>
      </c>
      <c r="L149" s="175"/>
    </row>
    <row r="150" spans="1:12" x14ac:dyDescent="0.3">
      <c r="A150" s="140" t="s">
        <v>481</v>
      </c>
      <c r="B150" s="141" t="s">
        <v>1622</v>
      </c>
      <c r="C150" s="140" t="s">
        <v>1623</v>
      </c>
      <c r="D150" s="140" t="s">
        <v>1409</v>
      </c>
      <c r="E150" s="140" t="s">
        <v>1410</v>
      </c>
      <c r="F150" s="142">
        <v>29732</v>
      </c>
      <c r="G150" s="140" t="s">
        <v>371</v>
      </c>
      <c r="H150" s="143">
        <v>14.9</v>
      </c>
      <c r="I150" s="143">
        <v>37</v>
      </c>
      <c r="J150" s="138">
        <v>15.25</v>
      </c>
      <c r="K150" s="174">
        <f t="shared" si="2"/>
        <v>-0.34999999999999964</v>
      </c>
      <c r="L150" s="175"/>
    </row>
    <row r="151" spans="1:12" x14ac:dyDescent="0.3">
      <c r="A151" s="140" t="s">
        <v>549</v>
      </c>
      <c r="B151" s="141" t="s">
        <v>1435</v>
      </c>
      <c r="C151" s="140" t="s">
        <v>1624</v>
      </c>
      <c r="D151" s="140" t="s">
        <v>1409</v>
      </c>
      <c r="E151" s="140" t="s">
        <v>1410</v>
      </c>
      <c r="F151" s="142">
        <v>29733</v>
      </c>
      <c r="G151" s="140" t="s">
        <v>371</v>
      </c>
      <c r="H151" s="143">
        <v>15</v>
      </c>
      <c r="I151" s="143">
        <v>32</v>
      </c>
      <c r="J151" s="138">
        <v>15.25</v>
      </c>
      <c r="K151" s="174">
        <f t="shared" si="2"/>
        <v>-0.25</v>
      </c>
      <c r="L151" s="175"/>
    </row>
    <row r="152" spans="1:12" x14ac:dyDescent="0.3">
      <c r="A152" s="140" t="s">
        <v>552</v>
      </c>
      <c r="B152" s="141" t="s">
        <v>553</v>
      </c>
      <c r="C152" s="140" t="s">
        <v>1625</v>
      </c>
      <c r="D152" s="140" t="s">
        <v>1409</v>
      </c>
      <c r="E152" s="140" t="s">
        <v>1410</v>
      </c>
      <c r="F152" s="142">
        <v>29735</v>
      </c>
      <c r="G152" s="140" t="s">
        <v>371</v>
      </c>
      <c r="H152" s="143">
        <v>15.5</v>
      </c>
      <c r="I152" s="143">
        <v>30.9</v>
      </c>
      <c r="J152" s="138">
        <v>15.25</v>
      </c>
      <c r="K152" s="174">
        <f t="shared" si="2"/>
        <v>0.25</v>
      </c>
      <c r="L152" s="175"/>
    </row>
    <row r="153" spans="1:12" x14ac:dyDescent="0.3">
      <c r="A153" s="140" t="s">
        <v>1312</v>
      </c>
      <c r="B153" s="141" t="s">
        <v>1626</v>
      </c>
      <c r="C153" s="140" t="s">
        <v>1627</v>
      </c>
      <c r="D153" s="140" t="s">
        <v>1409</v>
      </c>
      <c r="E153" s="140" t="s">
        <v>1410</v>
      </c>
      <c r="F153" s="142">
        <v>29738</v>
      </c>
      <c r="G153" s="140" t="s">
        <v>371</v>
      </c>
      <c r="H153" s="143">
        <v>16.5</v>
      </c>
      <c r="I153" s="143">
        <v>32.799999999999997</v>
      </c>
      <c r="J153" s="138">
        <v>15.25</v>
      </c>
      <c r="K153" s="174">
        <f t="shared" si="2"/>
        <v>1.25</v>
      </c>
      <c r="L153" s="175"/>
    </row>
    <row r="154" spans="1:12" x14ac:dyDescent="0.3">
      <c r="A154" s="140" t="s">
        <v>366</v>
      </c>
      <c r="B154" s="141" t="s">
        <v>428</v>
      </c>
      <c r="C154" s="140" t="s">
        <v>1628</v>
      </c>
      <c r="D154" s="140" t="s">
        <v>1409</v>
      </c>
      <c r="E154" s="140" t="s">
        <v>1410</v>
      </c>
      <c r="F154" s="142">
        <v>29740</v>
      </c>
      <c r="G154" s="140" t="s">
        <v>371</v>
      </c>
      <c r="H154" s="143">
        <v>14.67</v>
      </c>
      <c r="I154" s="143">
        <v>35.799999999999997</v>
      </c>
      <c r="J154" s="138">
        <v>15.25</v>
      </c>
      <c r="K154" s="174">
        <f t="shared" si="2"/>
        <v>-0.58000000000000007</v>
      </c>
      <c r="L154" s="175"/>
    </row>
    <row r="155" spans="1:12" x14ac:dyDescent="0.3">
      <c r="A155" s="140" t="s">
        <v>427</v>
      </c>
      <c r="B155" s="141" t="s">
        <v>536</v>
      </c>
      <c r="C155" s="140" t="s">
        <v>1629</v>
      </c>
      <c r="D155" s="140" t="s">
        <v>1409</v>
      </c>
      <c r="E155" s="140" t="s">
        <v>1410</v>
      </c>
      <c r="F155" s="142">
        <v>29742</v>
      </c>
      <c r="G155" s="140" t="s">
        <v>371</v>
      </c>
      <c r="H155" s="143">
        <v>13</v>
      </c>
      <c r="I155" s="143">
        <v>30.79</v>
      </c>
      <c r="J155" s="138">
        <v>15.25</v>
      </c>
      <c r="K155" s="174">
        <f t="shared" si="2"/>
        <v>-2.25</v>
      </c>
      <c r="L155" s="175"/>
    </row>
    <row r="156" spans="1:12" x14ac:dyDescent="0.3">
      <c r="A156" s="140" t="s">
        <v>500</v>
      </c>
      <c r="B156" s="141" t="s">
        <v>1630</v>
      </c>
      <c r="C156" s="140" t="s">
        <v>1631</v>
      </c>
      <c r="D156" s="140" t="s">
        <v>1409</v>
      </c>
      <c r="E156" s="140" t="s">
        <v>1410</v>
      </c>
      <c r="F156" s="142">
        <v>29747</v>
      </c>
      <c r="G156" s="140" t="s">
        <v>371</v>
      </c>
      <c r="H156" s="143">
        <v>16.75</v>
      </c>
      <c r="I156" s="143">
        <v>38.200000000000003</v>
      </c>
      <c r="J156" s="138">
        <v>15.25</v>
      </c>
      <c r="K156" s="174">
        <f t="shared" si="2"/>
        <v>1.5</v>
      </c>
      <c r="L156" s="175"/>
    </row>
    <row r="157" spans="1:12" x14ac:dyDescent="0.3">
      <c r="A157" s="140" t="s">
        <v>571</v>
      </c>
      <c r="B157" s="141" t="s">
        <v>1477</v>
      </c>
      <c r="C157" s="140" t="s">
        <v>1632</v>
      </c>
      <c r="D157" s="140" t="s">
        <v>1409</v>
      </c>
      <c r="E157" s="140" t="s">
        <v>1410</v>
      </c>
      <c r="F157" s="142">
        <v>29754</v>
      </c>
      <c r="G157" s="140" t="s">
        <v>371</v>
      </c>
      <c r="H157" s="143">
        <v>14.4</v>
      </c>
      <c r="I157" s="143">
        <v>35.479999999999997</v>
      </c>
      <c r="J157" s="138">
        <v>16.12</v>
      </c>
      <c r="K157" s="174">
        <f t="shared" si="2"/>
        <v>-1.7200000000000006</v>
      </c>
      <c r="L157" s="175"/>
    </row>
    <row r="158" spans="1:12" ht="30" x14ac:dyDescent="0.3">
      <c r="A158" s="140" t="s">
        <v>1119</v>
      </c>
      <c r="B158" s="141" t="s">
        <v>1467</v>
      </c>
      <c r="C158" s="140" t="s">
        <v>1633</v>
      </c>
      <c r="D158" s="140" t="s">
        <v>1409</v>
      </c>
      <c r="E158" s="140" t="s">
        <v>1410</v>
      </c>
      <c r="F158" s="142">
        <v>29755</v>
      </c>
      <c r="G158" s="140" t="s">
        <v>371</v>
      </c>
      <c r="H158" s="143">
        <v>16.329999999999998</v>
      </c>
      <c r="I158" s="143">
        <v>39.68</v>
      </c>
      <c r="J158" s="138">
        <v>16.12</v>
      </c>
      <c r="K158" s="174">
        <f t="shared" si="2"/>
        <v>0.2099999999999973</v>
      </c>
      <c r="L158" s="175"/>
    </row>
    <row r="159" spans="1:12" x14ac:dyDescent="0.3">
      <c r="A159" s="140" t="s">
        <v>396</v>
      </c>
      <c r="B159" s="141" t="s">
        <v>542</v>
      </c>
      <c r="C159" s="140" t="s">
        <v>1634</v>
      </c>
      <c r="D159" s="140" t="s">
        <v>1409</v>
      </c>
      <c r="E159" s="140" t="s">
        <v>1410</v>
      </c>
      <c r="F159" s="142">
        <v>29762</v>
      </c>
      <c r="G159" s="140" t="s">
        <v>371</v>
      </c>
      <c r="H159" s="143">
        <v>14.75</v>
      </c>
      <c r="I159" s="143">
        <v>39.4</v>
      </c>
      <c r="J159" s="138">
        <v>16.12</v>
      </c>
      <c r="K159" s="174">
        <f t="shared" si="2"/>
        <v>-1.370000000000001</v>
      </c>
      <c r="L159" s="175"/>
    </row>
    <row r="160" spans="1:12" x14ac:dyDescent="0.3">
      <c r="A160" s="140" t="s">
        <v>1119</v>
      </c>
      <c r="B160" s="141" t="s">
        <v>1456</v>
      </c>
      <c r="C160" s="140" t="s">
        <v>1635</v>
      </c>
      <c r="D160" s="140" t="s">
        <v>1409</v>
      </c>
      <c r="E160" s="140" t="s">
        <v>1410</v>
      </c>
      <c r="F160" s="142">
        <v>29763</v>
      </c>
      <c r="G160" s="140" t="s">
        <v>371</v>
      </c>
      <c r="H160" s="143">
        <v>16</v>
      </c>
      <c r="I160" s="143">
        <v>42.85</v>
      </c>
      <c r="J160" s="138">
        <v>16.12</v>
      </c>
      <c r="K160" s="174">
        <f t="shared" si="2"/>
        <v>-0.12000000000000099</v>
      </c>
      <c r="L160" s="175"/>
    </row>
    <row r="161" spans="1:12" x14ac:dyDescent="0.3">
      <c r="A161" s="140" t="s">
        <v>373</v>
      </c>
      <c r="B161" s="141" t="s">
        <v>1574</v>
      </c>
      <c r="C161" s="140" t="s">
        <v>1636</v>
      </c>
      <c r="D161" s="140" t="s">
        <v>1409</v>
      </c>
      <c r="E161" s="140" t="s">
        <v>1410</v>
      </c>
      <c r="F161" s="142">
        <v>29767</v>
      </c>
      <c r="G161" s="140" t="s">
        <v>371</v>
      </c>
      <c r="H161" s="143">
        <v>15.25</v>
      </c>
      <c r="I161" s="143">
        <v>33.700000000000003</v>
      </c>
      <c r="J161" s="138">
        <v>16.12</v>
      </c>
      <c r="K161" s="174">
        <f t="shared" si="2"/>
        <v>-0.87000000000000099</v>
      </c>
      <c r="L161" s="175"/>
    </row>
    <row r="162" spans="1:12" x14ac:dyDescent="0.3">
      <c r="A162" s="140" t="s">
        <v>366</v>
      </c>
      <c r="B162" s="141" t="s">
        <v>1424</v>
      </c>
      <c r="C162" s="140" t="s">
        <v>1637</v>
      </c>
      <c r="D162" s="140" t="s">
        <v>1409</v>
      </c>
      <c r="E162" s="140" t="s">
        <v>1410</v>
      </c>
      <c r="F162" s="142">
        <v>29768</v>
      </c>
      <c r="G162" s="140" t="s">
        <v>371</v>
      </c>
      <c r="H162" s="143">
        <v>17.5</v>
      </c>
      <c r="I162" s="143">
        <v>33.54</v>
      </c>
      <c r="J162" s="138">
        <v>16.12</v>
      </c>
      <c r="K162" s="174">
        <f t="shared" si="2"/>
        <v>1.379999999999999</v>
      </c>
      <c r="L162" s="175"/>
    </row>
    <row r="163" spans="1:12" x14ac:dyDescent="0.3">
      <c r="A163" s="140" t="s">
        <v>366</v>
      </c>
      <c r="B163" s="141" t="s">
        <v>515</v>
      </c>
      <c r="C163" s="140" t="s">
        <v>1638</v>
      </c>
      <c r="D163" s="140" t="s">
        <v>1409</v>
      </c>
      <c r="E163" s="140" t="s">
        <v>1410</v>
      </c>
      <c r="F163" s="142">
        <v>29768</v>
      </c>
      <c r="G163" s="140" t="s">
        <v>371</v>
      </c>
      <c r="H163" s="143">
        <v>15.5</v>
      </c>
      <c r="I163" s="143">
        <v>39.869999999999997</v>
      </c>
      <c r="J163" s="138">
        <v>16.12</v>
      </c>
      <c r="K163" s="174">
        <f t="shared" si="2"/>
        <v>-0.62000000000000099</v>
      </c>
      <c r="L163" s="175"/>
    </row>
    <row r="164" spans="1:12" x14ac:dyDescent="0.3">
      <c r="A164" s="140" t="s">
        <v>403</v>
      </c>
      <c r="B164" s="141" t="s">
        <v>1486</v>
      </c>
      <c r="C164" s="140" t="s">
        <v>1639</v>
      </c>
      <c r="D164" s="140" t="s">
        <v>1409</v>
      </c>
      <c r="E164" s="140" t="s">
        <v>1410</v>
      </c>
      <c r="F164" s="142">
        <v>29777</v>
      </c>
      <c r="G164" s="140" t="s">
        <v>371</v>
      </c>
      <c r="H164" s="143">
        <v>16</v>
      </c>
      <c r="I164" s="143">
        <v>40.15</v>
      </c>
      <c r="J164" s="138">
        <v>16.12</v>
      </c>
      <c r="K164" s="174">
        <f t="shared" si="2"/>
        <v>-0.12000000000000099</v>
      </c>
      <c r="L164" s="175"/>
    </row>
    <row r="165" spans="1:12" x14ac:dyDescent="0.3">
      <c r="A165" s="140" t="s">
        <v>403</v>
      </c>
      <c r="B165" s="141" t="s">
        <v>547</v>
      </c>
      <c r="C165" s="140" t="s">
        <v>1640</v>
      </c>
      <c r="D165" s="140" t="s">
        <v>1409</v>
      </c>
      <c r="E165" s="140" t="s">
        <v>1410</v>
      </c>
      <c r="F165" s="142">
        <v>29781</v>
      </c>
      <c r="G165" s="140" t="s">
        <v>371</v>
      </c>
      <c r="H165" s="143">
        <v>16.899999999999999</v>
      </c>
      <c r="I165" s="143">
        <v>38.04</v>
      </c>
      <c r="J165" s="138">
        <v>16.12</v>
      </c>
      <c r="K165" s="174">
        <f t="shared" si="2"/>
        <v>0.77999999999999758</v>
      </c>
      <c r="L165" s="175"/>
    </row>
    <row r="166" spans="1:12" x14ac:dyDescent="0.3">
      <c r="A166" s="140" t="s">
        <v>430</v>
      </c>
      <c r="B166" s="141" t="s">
        <v>431</v>
      </c>
      <c r="C166" s="140" t="s">
        <v>1641</v>
      </c>
      <c r="D166" s="140" t="s">
        <v>1409</v>
      </c>
      <c r="E166" s="140" t="s">
        <v>1410</v>
      </c>
      <c r="F166" s="142">
        <v>29782</v>
      </c>
      <c r="G166" s="140" t="s">
        <v>371</v>
      </c>
      <c r="H166" s="143">
        <v>16</v>
      </c>
      <c r="I166" s="143">
        <v>36.75</v>
      </c>
      <c r="J166" s="138">
        <v>15.79</v>
      </c>
      <c r="K166" s="174">
        <f t="shared" si="2"/>
        <v>0.21000000000000085</v>
      </c>
      <c r="L166" s="175"/>
    </row>
    <row r="167" spans="1:12" x14ac:dyDescent="0.3">
      <c r="A167" s="140" t="s">
        <v>549</v>
      </c>
      <c r="B167" s="141" t="s">
        <v>1435</v>
      </c>
      <c r="C167" s="140" t="s">
        <v>1642</v>
      </c>
      <c r="D167" s="140" t="s">
        <v>1409</v>
      </c>
      <c r="E167" s="140" t="s">
        <v>1410</v>
      </c>
      <c r="F167" s="142">
        <v>29784</v>
      </c>
      <c r="G167" s="140" t="s">
        <v>371</v>
      </c>
      <c r="H167" s="143">
        <v>15</v>
      </c>
      <c r="I167" s="143">
        <v>34</v>
      </c>
      <c r="J167" s="138">
        <v>15.79</v>
      </c>
      <c r="K167" s="174">
        <f t="shared" si="2"/>
        <v>-0.78999999999999915</v>
      </c>
      <c r="L167" s="175"/>
    </row>
    <row r="168" spans="1:12" x14ac:dyDescent="0.3">
      <c r="A168" s="140" t="s">
        <v>617</v>
      </c>
      <c r="B168" s="141" t="s">
        <v>1453</v>
      </c>
      <c r="C168" s="140" t="s">
        <v>1643</v>
      </c>
      <c r="D168" s="140" t="s">
        <v>1409</v>
      </c>
      <c r="E168" s="140" t="s">
        <v>1410</v>
      </c>
      <c r="F168" s="142">
        <v>29787</v>
      </c>
      <c r="G168" s="140" t="s">
        <v>371</v>
      </c>
      <c r="H168" s="143">
        <v>15</v>
      </c>
      <c r="I168" s="143">
        <v>34.1</v>
      </c>
      <c r="J168" s="138">
        <v>15.79</v>
      </c>
      <c r="K168" s="174">
        <f t="shared" si="2"/>
        <v>-0.78999999999999915</v>
      </c>
      <c r="L168" s="175"/>
    </row>
    <row r="169" spans="1:12" x14ac:dyDescent="0.3">
      <c r="A169" s="140" t="s">
        <v>521</v>
      </c>
      <c r="B169" s="141" t="s">
        <v>1439</v>
      </c>
      <c r="C169" s="140" t="s">
        <v>1644</v>
      </c>
      <c r="D169" s="140" t="s">
        <v>1409</v>
      </c>
      <c r="E169" s="140" t="s">
        <v>1410</v>
      </c>
      <c r="F169" s="142">
        <v>29788</v>
      </c>
      <c r="G169" s="140" t="s">
        <v>371</v>
      </c>
      <c r="H169" s="143">
        <v>14</v>
      </c>
      <c r="I169" s="143">
        <v>30</v>
      </c>
      <c r="J169" s="138">
        <v>15.79</v>
      </c>
      <c r="K169" s="174">
        <f t="shared" si="2"/>
        <v>-1.7899999999999991</v>
      </c>
      <c r="L169" s="175"/>
    </row>
    <row r="170" spans="1:12" x14ac:dyDescent="0.3">
      <c r="A170" s="140" t="s">
        <v>667</v>
      </c>
      <c r="B170" s="141" t="s">
        <v>1479</v>
      </c>
      <c r="C170" s="140" t="s">
        <v>1645</v>
      </c>
      <c r="D170" s="140" t="s">
        <v>1409</v>
      </c>
      <c r="E170" s="140" t="s">
        <v>1410</v>
      </c>
      <c r="F170" s="142">
        <v>29795</v>
      </c>
      <c r="G170" s="140" t="s">
        <v>371</v>
      </c>
      <c r="H170" s="143">
        <v>13.48</v>
      </c>
      <c r="I170" s="143">
        <v>32.299999999999997</v>
      </c>
      <c r="J170" s="138">
        <v>15.79</v>
      </c>
      <c r="K170" s="174">
        <f t="shared" si="2"/>
        <v>-2.3099999999999987</v>
      </c>
      <c r="L170" s="175"/>
    </row>
    <row r="171" spans="1:12" ht="30" x14ac:dyDescent="0.3">
      <c r="A171" s="140" t="s">
        <v>384</v>
      </c>
      <c r="B171" s="141" t="s">
        <v>1472</v>
      </c>
      <c r="C171" s="140" t="s">
        <v>1646</v>
      </c>
      <c r="D171" s="140" t="s">
        <v>1409</v>
      </c>
      <c r="E171" s="140" t="s">
        <v>1410</v>
      </c>
      <c r="F171" s="142">
        <v>29798</v>
      </c>
      <c r="G171" s="140" t="s">
        <v>371</v>
      </c>
      <c r="H171" s="143">
        <v>16</v>
      </c>
      <c r="I171" s="143">
        <v>33.11</v>
      </c>
      <c r="J171" s="138">
        <v>15.79</v>
      </c>
      <c r="K171" s="174">
        <f t="shared" si="2"/>
        <v>0.21000000000000085</v>
      </c>
      <c r="L171" s="175"/>
    </row>
    <row r="172" spans="1:12" x14ac:dyDescent="0.3">
      <c r="A172" s="140" t="s">
        <v>434</v>
      </c>
      <c r="B172" s="141" t="s">
        <v>1647</v>
      </c>
      <c r="C172" s="140" t="s">
        <v>1648</v>
      </c>
      <c r="D172" s="140" t="s">
        <v>1409</v>
      </c>
      <c r="E172" s="140" t="s">
        <v>1410</v>
      </c>
      <c r="F172" s="142">
        <v>29798</v>
      </c>
      <c r="G172" s="140" t="s">
        <v>371</v>
      </c>
      <c r="H172" s="143">
        <v>15</v>
      </c>
      <c r="I172" s="143">
        <v>34.22</v>
      </c>
      <c r="J172" s="138">
        <v>15.79</v>
      </c>
      <c r="K172" s="174">
        <f t="shared" si="2"/>
        <v>-0.78999999999999915</v>
      </c>
      <c r="L172" s="175"/>
    </row>
    <row r="173" spans="1:12" x14ac:dyDescent="0.3">
      <c r="A173" s="140" t="s">
        <v>427</v>
      </c>
      <c r="B173" s="141" t="s">
        <v>428</v>
      </c>
      <c r="C173" s="140" t="s">
        <v>1649</v>
      </c>
      <c r="D173" s="140" t="s">
        <v>1409</v>
      </c>
      <c r="E173" s="140" t="s">
        <v>1410</v>
      </c>
      <c r="F173" s="142">
        <v>29798</v>
      </c>
      <c r="G173" s="140" t="s">
        <v>371</v>
      </c>
      <c r="H173" s="143">
        <v>13.5</v>
      </c>
      <c r="I173" s="143">
        <v>39.4</v>
      </c>
      <c r="J173" s="138">
        <v>15.79</v>
      </c>
      <c r="K173" s="174">
        <f t="shared" si="2"/>
        <v>-2.2899999999999991</v>
      </c>
      <c r="L173" s="175"/>
    </row>
    <row r="174" spans="1:12" x14ac:dyDescent="0.3">
      <c r="A174" s="140" t="s">
        <v>1119</v>
      </c>
      <c r="B174" s="141" t="s">
        <v>1456</v>
      </c>
      <c r="C174" s="140" t="s">
        <v>1650</v>
      </c>
      <c r="D174" s="140" t="s">
        <v>1409</v>
      </c>
      <c r="E174" s="140" t="s">
        <v>1410</v>
      </c>
      <c r="F174" s="142">
        <v>29803</v>
      </c>
      <c r="G174" s="140" t="s">
        <v>371</v>
      </c>
      <c r="H174" s="143">
        <v>15.71</v>
      </c>
      <c r="I174" s="143">
        <v>40.630000000000003</v>
      </c>
      <c r="J174" s="138">
        <v>15.79</v>
      </c>
      <c r="K174" s="174">
        <f t="shared" si="2"/>
        <v>-7.9999999999998295E-2</v>
      </c>
      <c r="L174" s="175"/>
    </row>
    <row r="175" spans="1:12" x14ac:dyDescent="0.3">
      <c r="A175" s="140" t="s">
        <v>617</v>
      </c>
      <c r="B175" s="141" t="s">
        <v>533</v>
      </c>
      <c r="C175" s="140" t="s">
        <v>1651</v>
      </c>
      <c r="D175" s="140" t="s">
        <v>1409</v>
      </c>
      <c r="E175" s="140" t="s">
        <v>1410</v>
      </c>
      <c r="F175" s="142">
        <v>29808</v>
      </c>
      <c r="G175" s="140" t="s">
        <v>371</v>
      </c>
      <c r="H175" s="143">
        <v>14.5</v>
      </c>
      <c r="I175" s="143">
        <v>38.74</v>
      </c>
      <c r="J175" s="138">
        <v>15.79</v>
      </c>
      <c r="K175" s="174">
        <f t="shared" si="2"/>
        <v>-1.2899999999999991</v>
      </c>
      <c r="L175" s="175"/>
    </row>
    <row r="176" spans="1:12" x14ac:dyDescent="0.3">
      <c r="A176" s="140" t="s">
        <v>475</v>
      </c>
      <c r="B176" s="141" t="s">
        <v>1550</v>
      </c>
      <c r="C176" s="140" t="s">
        <v>1652</v>
      </c>
      <c r="D176" s="140" t="s">
        <v>1409</v>
      </c>
      <c r="E176" s="140" t="s">
        <v>1410</v>
      </c>
      <c r="F176" s="142">
        <v>29809</v>
      </c>
      <c r="G176" s="140" t="s">
        <v>371</v>
      </c>
      <c r="H176" s="143">
        <v>15</v>
      </c>
      <c r="I176" s="143">
        <v>36.92</v>
      </c>
      <c r="J176" s="138">
        <v>15.79</v>
      </c>
      <c r="K176" s="174">
        <f t="shared" si="2"/>
        <v>-0.78999999999999915</v>
      </c>
      <c r="L176" s="175"/>
    </row>
    <row r="177" spans="1:12" x14ac:dyDescent="0.3">
      <c r="A177" s="140" t="s">
        <v>449</v>
      </c>
      <c r="B177" s="141" t="s">
        <v>1542</v>
      </c>
      <c r="C177" s="140" t="s">
        <v>1653</v>
      </c>
      <c r="D177" s="140" t="s">
        <v>1409</v>
      </c>
      <c r="E177" s="140" t="s">
        <v>1410</v>
      </c>
      <c r="F177" s="142">
        <v>29818</v>
      </c>
      <c r="G177" s="140" t="s">
        <v>371</v>
      </c>
      <c r="H177" s="143">
        <v>16.5</v>
      </c>
      <c r="I177" s="143">
        <v>40</v>
      </c>
      <c r="J177" s="138">
        <v>16.07</v>
      </c>
      <c r="K177" s="174">
        <f t="shared" si="2"/>
        <v>0.42999999999999972</v>
      </c>
      <c r="L177" s="175"/>
    </row>
    <row r="178" spans="1:12" x14ac:dyDescent="0.3">
      <c r="A178" s="140" t="s">
        <v>427</v>
      </c>
      <c r="B178" s="141" t="s">
        <v>428</v>
      </c>
      <c r="C178" s="140" t="s">
        <v>1654</v>
      </c>
      <c r="D178" s="140" t="s">
        <v>1409</v>
      </c>
      <c r="E178" s="140" t="s">
        <v>1410</v>
      </c>
      <c r="F178" s="142">
        <v>29818</v>
      </c>
      <c r="G178" s="140" t="s">
        <v>371</v>
      </c>
      <c r="H178" s="143">
        <v>13.5</v>
      </c>
      <c r="I178" s="143">
        <v>36.630000000000003</v>
      </c>
      <c r="J178" s="138">
        <v>16.07</v>
      </c>
      <c r="K178" s="174">
        <f t="shared" si="2"/>
        <v>-2.5700000000000003</v>
      </c>
      <c r="L178" s="175"/>
    </row>
    <row r="179" spans="1:12" x14ac:dyDescent="0.3">
      <c r="A179" s="140" t="s">
        <v>667</v>
      </c>
      <c r="B179" s="141" t="s">
        <v>1506</v>
      </c>
      <c r="C179" s="140" t="s">
        <v>1655</v>
      </c>
      <c r="D179" s="140" t="s">
        <v>1409</v>
      </c>
      <c r="E179" s="140" t="s">
        <v>1410</v>
      </c>
      <c r="F179" s="142">
        <v>29822</v>
      </c>
      <c r="G179" s="140" t="s">
        <v>371</v>
      </c>
      <c r="H179" s="143">
        <v>15</v>
      </c>
      <c r="I179" s="143">
        <v>30.79</v>
      </c>
      <c r="J179" s="138">
        <v>16.07</v>
      </c>
      <c r="K179" s="174">
        <f t="shared" si="2"/>
        <v>-1.0700000000000003</v>
      </c>
      <c r="L179" s="175"/>
    </row>
    <row r="180" spans="1:12" x14ac:dyDescent="0.3">
      <c r="A180" s="140" t="s">
        <v>475</v>
      </c>
      <c r="B180" s="141" t="s">
        <v>486</v>
      </c>
      <c r="C180" s="140" t="s">
        <v>1656</v>
      </c>
      <c r="D180" s="140" t="s">
        <v>1409</v>
      </c>
      <c r="E180" s="140" t="s">
        <v>1410</v>
      </c>
      <c r="F180" s="142">
        <v>29826</v>
      </c>
      <c r="G180" s="140" t="s">
        <v>371</v>
      </c>
      <c r="H180" s="143">
        <v>15</v>
      </c>
      <c r="I180" s="143">
        <v>35.1</v>
      </c>
      <c r="J180" s="138">
        <v>16.07</v>
      </c>
      <c r="K180" s="174">
        <f t="shared" si="2"/>
        <v>-1.0700000000000003</v>
      </c>
      <c r="L180" s="175"/>
    </row>
    <row r="181" spans="1:12" x14ac:dyDescent="0.3">
      <c r="A181" s="140" t="s">
        <v>396</v>
      </c>
      <c r="B181" s="141" t="s">
        <v>1059</v>
      </c>
      <c r="C181" s="140" t="s">
        <v>1657</v>
      </c>
      <c r="D181" s="140" t="s">
        <v>1409</v>
      </c>
      <c r="E181" s="140" t="s">
        <v>1410</v>
      </c>
      <c r="F181" s="142">
        <v>29839</v>
      </c>
      <c r="G181" s="140" t="s">
        <v>371</v>
      </c>
      <c r="H181" s="143">
        <v>14.5</v>
      </c>
      <c r="I181" s="143">
        <v>37.18</v>
      </c>
      <c r="J181" s="138">
        <v>16.07</v>
      </c>
      <c r="K181" s="174">
        <f t="shared" si="2"/>
        <v>-1.5700000000000003</v>
      </c>
      <c r="L181" s="175"/>
    </row>
    <row r="182" spans="1:12" x14ac:dyDescent="0.3">
      <c r="A182" s="140" t="s">
        <v>469</v>
      </c>
      <c r="B182" s="141" t="s">
        <v>1515</v>
      </c>
      <c r="C182" s="140" t="s">
        <v>1658</v>
      </c>
      <c r="D182" s="140" t="s">
        <v>1409</v>
      </c>
      <c r="E182" s="140" t="s">
        <v>1410</v>
      </c>
      <c r="F182" s="142">
        <v>29840</v>
      </c>
      <c r="G182" s="140" t="s">
        <v>371</v>
      </c>
      <c r="H182" s="143">
        <v>16</v>
      </c>
      <c r="I182" s="143">
        <v>31.4</v>
      </c>
      <c r="J182" s="138">
        <v>16.07</v>
      </c>
      <c r="K182" s="174">
        <f t="shared" si="2"/>
        <v>-7.0000000000000284E-2</v>
      </c>
      <c r="L182" s="175"/>
    </row>
    <row r="183" spans="1:12" x14ac:dyDescent="0.3">
      <c r="A183" s="140" t="s">
        <v>500</v>
      </c>
      <c r="B183" s="141" t="s">
        <v>1501</v>
      </c>
      <c r="C183" s="140" t="s">
        <v>1659</v>
      </c>
      <c r="D183" s="140" t="s">
        <v>1409</v>
      </c>
      <c r="E183" s="140" t="s">
        <v>1410</v>
      </c>
      <c r="F183" s="142">
        <v>29845</v>
      </c>
      <c r="G183" s="140" t="s">
        <v>371</v>
      </c>
      <c r="H183" s="143">
        <v>16</v>
      </c>
      <c r="I183" s="143">
        <v>31.2</v>
      </c>
      <c r="J183" s="138">
        <v>16.45</v>
      </c>
      <c r="K183" s="174">
        <f t="shared" si="2"/>
        <v>-0.44999999999999929</v>
      </c>
      <c r="L183" s="175"/>
    </row>
    <row r="184" spans="1:12" x14ac:dyDescent="0.3">
      <c r="A184" s="140" t="s">
        <v>1119</v>
      </c>
      <c r="B184" s="141" t="s">
        <v>1660</v>
      </c>
      <c r="C184" s="140" t="s">
        <v>1661</v>
      </c>
      <c r="D184" s="140" t="s">
        <v>1409</v>
      </c>
      <c r="E184" s="140" t="s">
        <v>1410</v>
      </c>
      <c r="F184" s="142">
        <v>29846</v>
      </c>
      <c r="G184" s="140" t="s">
        <v>371</v>
      </c>
      <c r="H184" s="143">
        <v>16.5</v>
      </c>
      <c r="I184" s="143">
        <v>34</v>
      </c>
      <c r="J184" s="138">
        <v>16.45</v>
      </c>
      <c r="K184" s="174">
        <f t="shared" si="2"/>
        <v>5.0000000000000711E-2</v>
      </c>
      <c r="L184" s="175"/>
    </row>
    <row r="185" spans="1:12" x14ac:dyDescent="0.3">
      <c r="A185" s="140" t="s">
        <v>938</v>
      </c>
      <c r="B185" s="141" t="s">
        <v>1662</v>
      </c>
      <c r="C185" s="140" t="s">
        <v>1663</v>
      </c>
      <c r="D185" s="140" t="s">
        <v>1409</v>
      </c>
      <c r="E185" s="140" t="s">
        <v>1410</v>
      </c>
      <c r="F185" s="142">
        <v>29852</v>
      </c>
      <c r="G185" s="140" t="s">
        <v>371</v>
      </c>
      <c r="H185" s="143">
        <v>15.85</v>
      </c>
      <c r="I185" s="143">
        <v>29.93</v>
      </c>
      <c r="J185" s="138">
        <v>16.45</v>
      </c>
      <c r="K185" s="174">
        <f t="shared" si="2"/>
        <v>-0.59999999999999964</v>
      </c>
      <c r="L185" s="175"/>
    </row>
    <row r="186" spans="1:12" x14ac:dyDescent="0.3">
      <c r="A186" s="140" t="s">
        <v>552</v>
      </c>
      <c r="B186" s="141" t="s">
        <v>1664</v>
      </c>
      <c r="C186" s="140" t="s">
        <v>1665</v>
      </c>
      <c r="D186" s="140" t="s">
        <v>1409</v>
      </c>
      <c r="E186" s="140" t="s">
        <v>1410</v>
      </c>
      <c r="F186" s="142">
        <v>29857</v>
      </c>
      <c r="G186" s="140" t="s">
        <v>371</v>
      </c>
      <c r="H186" s="143">
        <v>15.5</v>
      </c>
      <c r="I186" s="143">
        <v>36.049999999999997</v>
      </c>
      <c r="J186" s="138">
        <v>16.45</v>
      </c>
      <c r="K186" s="174">
        <f t="shared" si="2"/>
        <v>-0.94999999999999929</v>
      </c>
      <c r="L186" s="175"/>
    </row>
    <row r="187" spans="1:12" x14ac:dyDescent="0.3">
      <c r="A187" s="140" t="s">
        <v>667</v>
      </c>
      <c r="B187" s="141" t="s">
        <v>1416</v>
      </c>
      <c r="C187" s="140" t="s">
        <v>1666</v>
      </c>
      <c r="D187" s="140" t="s">
        <v>1409</v>
      </c>
      <c r="E187" s="140" t="s">
        <v>1410</v>
      </c>
      <c r="F187" s="142">
        <v>29868</v>
      </c>
      <c r="G187" s="140" t="s">
        <v>371</v>
      </c>
      <c r="H187" s="143">
        <v>15.75</v>
      </c>
      <c r="I187" s="143">
        <v>32.6</v>
      </c>
      <c r="J187" s="138">
        <v>16.45</v>
      </c>
      <c r="K187" s="174">
        <f t="shared" si="2"/>
        <v>-0.69999999999999929</v>
      </c>
      <c r="L187" s="175"/>
    </row>
    <row r="188" spans="1:12" x14ac:dyDescent="0.3">
      <c r="A188" s="140" t="s">
        <v>388</v>
      </c>
      <c r="B188" s="141" t="s">
        <v>1560</v>
      </c>
      <c r="C188" s="140" t="s">
        <v>1667</v>
      </c>
      <c r="D188" s="140" t="s">
        <v>1409</v>
      </c>
      <c r="E188" s="140" t="s">
        <v>1410</v>
      </c>
      <c r="F188" s="142">
        <v>29875</v>
      </c>
      <c r="G188" s="140" t="s">
        <v>371</v>
      </c>
      <c r="H188" s="143">
        <v>16.5</v>
      </c>
      <c r="I188" s="143">
        <v>38.700000000000003</v>
      </c>
      <c r="J188" s="138">
        <v>17.03</v>
      </c>
      <c r="K188" s="174">
        <f t="shared" si="2"/>
        <v>-0.53000000000000114</v>
      </c>
      <c r="L188" s="175"/>
    </row>
    <row r="189" spans="1:12" x14ac:dyDescent="0.3">
      <c r="A189" s="140" t="s">
        <v>454</v>
      </c>
      <c r="B189" s="141" t="s">
        <v>1479</v>
      </c>
      <c r="C189" s="140" t="s">
        <v>1668</v>
      </c>
      <c r="D189" s="140" t="s">
        <v>1409</v>
      </c>
      <c r="E189" s="140" t="s">
        <v>1410</v>
      </c>
      <c r="F189" s="142">
        <v>29875</v>
      </c>
      <c r="G189" s="140" t="s">
        <v>371</v>
      </c>
      <c r="H189" s="143">
        <v>15.5</v>
      </c>
      <c r="I189" s="143">
        <v>38.04</v>
      </c>
      <c r="J189" s="138">
        <v>17.03</v>
      </c>
      <c r="K189" s="174">
        <f t="shared" si="2"/>
        <v>-1.5300000000000011</v>
      </c>
      <c r="L189" s="175"/>
    </row>
    <row r="190" spans="1:12" x14ac:dyDescent="0.3">
      <c r="A190" s="140" t="s">
        <v>509</v>
      </c>
      <c r="B190" s="141" t="s">
        <v>533</v>
      </c>
      <c r="C190" s="140" t="s">
        <v>1669</v>
      </c>
      <c r="D190" s="140" t="s">
        <v>1409</v>
      </c>
      <c r="E190" s="140" t="s">
        <v>1410</v>
      </c>
      <c r="F190" s="142">
        <v>29878</v>
      </c>
      <c r="G190" s="140" t="s">
        <v>371</v>
      </c>
      <c r="H190" s="143">
        <v>14.25</v>
      </c>
      <c r="I190" s="143">
        <v>35.880000000000003</v>
      </c>
      <c r="J190" s="138">
        <v>17.03</v>
      </c>
      <c r="K190" s="174">
        <f t="shared" si="2"/>
        <v>-2.7800000000000011</v>
      </c>
      <c r="L190" s="175"/>
    </row>
    <row r="191" spans="1:12" x14ac:dyDescent="0.3">
      <c r="A191" s="140" t="s">
        <v>403</v>
      </c>
      <c r="B191" s="141" t="s">
        <v>459</v>
      </c>
      <c r="C191" s="140" t="s">
        <v>1670</v>
      </c>
      <c r="D191" s="140" t="s">
        <v>1409</v>
      </c>
      <c r="E191" s="140" t="s">
        <v>1410</v>
      </c>
      <c r="F191" s="142">
        <v>29879</v>
      </c>
      <c r="G191" s="140" t="s">
        <v>371</v>
      </c>
      <c r="H191" s="143">
        <v>17</v>
      </c>
      <c r="I191" s="143">
        <v>39.659999999999997</v>
      </c>
      <c r="J191" s="138">
        <v>17.03</v>
      </c>
      <c r="K191" s="174">
        <f t="shared" si="2"/>
        <v>-3.0000000000001137E-2</v>
      </c>
      <c r="L191" s="175"/>
    </row>
    <row r="192" spans="1:12" x14ac:dyDescent="0.3">
      <c r="A192" s="140" t="s">
        <v>463</v>
      </c>
      <c r="B192" s="141" t="s">
        <v>464</v>
      </c>
      <c r="C192" s="140" t="s">
        <v>1671</v>
      </c>
      <c r="D192" s="140" t="s">
        <v>1409</v>
      </c>
      <c r="E192" s="140" t="s">
        <v>1410</v>
      </c>
      <c r="F192" s="142">
        <v>29879</v>
      </c>
      <c r="G192" s="140" t="s">
        <v>371</v>
      </c>
      <c r="H192" s="143">
        <v>15.25</v>
      </c>
      <c r="I192" s="143">
        <v>40</v>
      </c>
      <c r="J192" s="138">
        <v>17.03</v>
      </c>
      <c r="K192" s="174">
        <f t="shared" si="2"/>
        <v>-1.7800000000000011</v>
      </c>
      <c r="L192" s="175"/>
    </row>
    <row r="193" spans="1:12" ht="30" x14ac:dyDescent="0.3">
      <c r="A193" s="140" t="s">
        <v>549</v>
      </c>
      <c r="B193" s="141" t="s">
        <v>1467</v>
      </c>
      <c r="C193" s="140" t="s">
        <v>1672</v>
      </c>
      <c r="D193" s="140" t="s">
        <v>1409</v>
      </c>
      <c r="E193" s="140" t="s">
        <v>1410</v>
      </c>
      <c r="F193" s="142">
        <v>29882</v>
      </c>
      <c r="G193" s="140" t="s">
        <v>371</v>
      </c>
      <c r="H193" s="143">
        <v>16</v>
      </c>
      <c r="I193" s="143">
        <v>40.700000000000003</v>
      </c>
      <c r="J193" s="138">
        <v>17.03</v>
      </c>
      <c r="K193" s="174">
        <f t="shared" si="2"/>
        <v>-1.0300000000000011</v>
      </c>
      <c r="L193" s="175"/>
    </row>
    <row r="194" spans="1:12" x14ac:dyDescent="0.3">
      <c r="A194" s="140" t="s">
        <v>517</v>
      </c>
      <c r="B194" s="141" t="s">
        <v>1506</v>
      </c>
      <c r="C194" s="140" t="s">
        <v>1673</v>
      </c>
      <c r="D194" s="140" t="s">
        <v>1409</v>
      </c>
      <c r="E194" s="140" t="s">
        <v>1410</v>
      </c>
      <c r="F194" s="142">
        <v>29886</v>
      </c>
      <c r="G194" s="140" t="s">
        <v>371</v>
      </c>
      <c r="H194" s="143">
        <v>10</v>
      </c>
      <c r="I194" s="143">
        <v>33.01</v>
      </c>
      <c r="J194" s="138">
        <v>17.03</v>
      </c>
      <c r="K194" s="174">
        <f t="shared" si="2"/>
        <v>-7.0300000000000011</v>
      </c>
      <c r="L194" s="175"/>
    </row>
    <row r="195" spans="1:12" x14ac:dyDescent="0.3">
      <c r="A195" s="140" t="s">
        <v>444</v>
      </c>
      <c r="B195" s="141" t="s">
        <v>445</v>
      </c>
      <c r="C195" s="140" t="s">
        <v>1674</v>
      </c>
      <c r="D195" s="140" t="s">
        <v>1409</v>
      </c>
      <c r="E195" s="140" t="s">
        <v>1410</v>
      </c>
      <c r="F195" s="142">
        <v>29888</v>
      </c>
      <c r="G195" s="140" t="s">
        <v>371</v>
      </c>
      <c r="H195" s="143">
        <v>16.5</v>
      </c>
      <c r="I195" s="143">
        <v>40.35</v>
      </c>
      <c r="J195" s="138">
        <v>17.03</v>
      </c>
      <c r="K195" s="174">
        <f t="shared" si="2"/>
        <v>-0.53000000000000114</v>
      </c>
      <c r="L195" s="175"/>
    </row>
    <row r="196" spans="1:12" x14ac:dyDescent="0.3">
      <c r="A196" s="140" t="s">
        <v>463</v>
      </c>
      <c r="B196" s="141" t="s">
        <v>1444</v>
      </c>
      <c r="C196" s="140" t="s">
        <v>1675</v>
      </c>
      <c r="D196" s="140" t="s">
        <v>1409</v>
      </c>
      <c r="E196" s="140" t="s">
        <v>1410</v>
      </c>
      <c r="F196" s="142">
        <v>29888</v>
      </c>
      <c r="G196" s="140" t="s">
        <v>371</v>
      </c>
      <c r="H196" s="143">
        <v>14.75</v>
      </c>
      <c r="I196" s="143">
        <v>35.14</v>
      </c>
      <c r="J196" s="138">
        <v>17.03</v>
      </c>
      <c r="K196" s="174">
        <f t="shared" si="2"/>
        <v>-2.2800000000000011</v>
      </c>
      <c r="L196" s="175"/>
    </row>
    <row r="197" spans="1:12" x14ac:dyDescent="0.3">
      <c r="A197" s="140" t="s">
        <v>427</v>
      </c>
      <c r="B197" s="141" t="s">
        <v>536</v>
      </c>
      <c r="C197" s="140" t="s">
        <v>1676</v>
      </c>
      <c r="D197" s="140" t="s">
        <v>1409</v>
      </c>
      <c r="E197" s="140" t="s">
        <v>1410</v>
      </c>
      <c r="F197" s="142">
        <v>29893</v>
      </c>
      <c r="G197" s="140" t="s">
        <v>371</v>
      </c>
      <c r="H197" s="143">
        <v>15.17</v>
      </c>
      <c r="I197" s="143">
        <v>36.76</v>
      </c>
      <c r="J197" s="138">
        <v>17.03</v>
      </c>
      <c r="K197" s="174">
        <f t="shared" si="2"/>
        <v>-1.8600000000000012</v>
      </c>
      <c r="L197" s="175"/>
    </row>
    <row r="198" spans="1:12" x14ac:dyDescent="0.3">
      <c r="A198" s="140" t="s">
        <v>1406</v>
      </c>
      <c r="B198" s="141" t="s">
        <v>1611</v>
      </c>
      <c r="C198" s="140" t="s">
        <v>1677</v>
      </c>
      <c r="D198" s="140" t="s">
        <v>1409</v>
      </c>
      <c r="E198" s="140" t="s">
        <v>1410</v>
      </c>
      <c r="F198" s="142">
        <v>29895</v>
      </c>
      <c r="G198" s="140" t="s">
        <v>371</v>
      </c>
      <c r="H198" s="143">
        <v>16.600000000000001</v>
      </c>
      <c r="I198" s="143">
        <v>30.74</v>
      </c>
      <c r="J198" s="138">
        <v>17.03</v>
      </c>
      <c r="K198" s="174">
        <f t="shared" si="2"/>
        <v>-0.42999999999999972</v>
      </c>
      <c r="L198" s="175"/>
    </row>
    <row r="199" spans="1:12" x14ac:dyDescent="0.3">
      <c r="A199" s="140" t="s">
        <v>427</v>
      </c>
      <c r="B199" s="141" t="s">
        <v>428</v>
      </c>
      <c r="C199" s="140" t="s">
        <v>1678</v>
      </c>
      <c r="D199" s="140" t="s">
        <v>1409</v>
      </c>
      <c r="E199" s="140" t="s">
        <v>1410</v>
      </c>
      <c r="F199" s="142">
        <v>29896</v>
      </c>
      <c r="G199" s="140" t="s">
        <v>371</v>
      </c>
      <c r="H199" s="143">
        <v>15.17</v>
      </c>
      <c r="I199" s="143">
        <v>37.1</v>
      </c>
      <c r="J199" s="138">
        <v>17.03</v>
      </c>
      <c r="K199" s="174">
        <f t="shared" ref="K199:K262" si="3">H199-J199</f>
        <v>-1.8600000000000012</v>
      </c>
      <c r="L199" s="175"/>
    </row>
    <row r="200" spans="1:12" x14ac:dyDescent="0.3">
      <c r="A200" s="140" t="s">
        <v>381</v>
      </c>
      <c r="B200" s="141" t="s">
        <v>1679</v>
      </c>
      <c r="C200" s="140" t="s">
        <v>1680</v>
      </c>
      <c r="D200" s="140" t="s">
        <v>1409</v>
      </c>
      <c r="E200" s="140" t="s">
        <v>1410</v>
      </c>
      <c r="F200" s="142">
        <v>29914</v>
      </c>
      <c r="G200" s="140" t="s">
        <v>371</v>
      </c>
      <c r="H200" s="143">
        <v>15.5</v>
      </c>
      <c r="I200" s="143">
        <v>30.47</v>
      </c>
      <c r="J200" s="138">
        <v>17.260000000000002</v>
      </c>
      <c r="K200" s="174">
        <f t="shared" si="3"/>
        <v>-1.7600000000000016</v>
      </c>
      <c r="L200" s="175"/>
    </row>
    <row r="201" spans="1:12" x14ac:dyDescent="0.3">
      <c r="A201" s="140" t="s">
        <v>449</v>
      </c>
      <c r="B201" s="141" t="s">
        <v>472</v>
      </c>
      <c r="C201" s="140" t="s">
        <v>1681</v>
      </c>
      <c r="D201" s="140" t="s">
        <v>1409</v>
      </c>
      <c r="E201" s="140" t="s">
        <v>1410</v>
      </c>
      <c r="F201" s="142">
        <v>29915</v>
      </c>
      <c r="G201" s="140" t="s">
        <v>371</v>
      </c>
      <c r="H201" s="143">
        <v>16.100000000000001</v>
      </c>
      <c r="I201" s="143">
        <v>33.520000000000003</v>
      </c>
      <c r="J201" s="138">
        <v>17.260000000000002</v>
      </c>
      <c r="K201" s="174">
        <f t="shared" si="3"/>
        <v>-1.1600000000000001</v>
      </c>
      <c r="L201" s="175"/>
    </row>
    <row r="202" spans="1:12" x14ac:dyDescent="0.3">
      <c r="A202" s="140" t="s">
        <v>449</v>
      </c>
      <c r="B202" s="141" t="s">
        <v>472</v>
      </c>
      <c r="C202" s="140" t="s">
        <v>1682</v>
      </c>
      <c r="D202" s="140" t="s">
        <v>1409</v>
      </c>
      <c r="E202" s="140" t="s">
        <v>1410</v>
      </c>
      <c r="F202" s="142">
        <v>29915</v>
      </c>
      <c r="G202" s="140" t="s">
        <v>371</v>
      </c>
      <c r="H202" s="143">
        <v>16.100000000000001</v>
      </c>
      <c r="I202" s="143">
        <v>36.74</v>
      </c>
      <c r="J202" s="138">
        <v>17.260000000000002</v>
      </c>
      <c r="K202" s="174">
        <f t="shared" si="3"/>
        <v>-1.1600000000000001</v>
      </c>
      <c r="L202" s="175"/>
    </row>
    <row r="203" spans="1:12" x14ac:dyDescent="0.3">
      <c r="A203" s="140" t="s">
        <v>494</v>
      </c>
      <c r="B203" s="141" t="s">
        <v>464</v>
      </c>
      <c r="C203" s="140" t="s">
        <v>1683</v>
      </c>
      <c r="D203" s="140" t="s">
        <v>1409</v>
      </c>
      <c r="E203" s="140" t="s">
        <v>1410</v>
      </c>
      <c r="F203" s="142">
        <v>29915</v>
      </c>
      <c r="G203" s="140" t="s">
        <v>371</v>
      </c>
      <c r="H203" s="143">
        <v>15.25</v>
      </c>
      <c r="I203" s="143">
        <v>38</v>
      </c>
      <c r="J203" s="138">
        <v>17.260000000000002</v>
      </c>
      <c r="K203" s="174">
        <f t="shared" si="3"/>
        <v>-2.0100000000000016</v>
      </c>
      <c r="L203" s="175"/>
    </row>
    <row r="204" spans="1:12" x14ac:dyDescent="0.3">
      <c r="A204" s="140" t="s">
        <v>444</v>
      </c>
      <c r="B204" s="141" t="s">
        <v>1684</v>
      </c>
      <c r="C204" s="140" t="s">
        <v>1685</v>
      </c>
      <c r="D204" s="140" t="s">
        <v>1409</v>
      </c>
      <c r="E204" s="140" t="s">
        <v>1410</v>
      </c>
      <c r="F204" s="142">
        <v>29921</v>
      </c>
      <c r="G204" s="140" t="s">
        <v>371</v>
      </c>
      <c r="H204" s="143">
        <v>16.5</v>
      </c>
      <c r="I204" s="143">
        <v>37.299999999999997</v>
      </c>
      <c r="J204" s="138">
        <v>17.260000000000002</v>
      </c>
      <c r="K204" s="174">
        <f t="shared" si="3"/>
        <v>-0.76000000000000156</v>
      </c>
      <c r="L204" s="175"/>
    </row>
    <row r="205" spans="1:12" x14ac:dyDescent="0.3">
      <c r="A205" s="140" t="s">
        <v>406</v>
      </c>
      <c r="B205" s="141" t="s">
        <v>1477</v>
      </c>
      <c r="C205" s="140" t="s">
        <v>1686</v>
      </c>
      <c r="D205" s="140" t="s">
        <v>1409</v>
      </c>
      <c r="E205" s="140" t="s">
        <v>1410</v>
      </c>
      <c r="F205" s="142">
        <v>29921</v>
      </c>
      <c r="G205" s="140" t="s">
        <v>371</v>
      </c>
      <c r="H205" s="143">
        <v>16.489999999999998</v>
      </c>
      <c r="I205" s="143">
        <v>32.86</v>
      </c>
      <c r="J205" s="138">
        <v>17.260000000000002</v>
      </c>
      <c r="K205" s="174">
        <f t="shared" si="3"/>
        <v>-0.77000000000000313</v>
      </c>
      <c r="L205" s="175"/>
    </row>
    <row r="206" spans="1:12" x14ac:dyDescent="0.3">
      <c r="A206" s="140" t="s">
        <v>403</v>
      </c>
      <c r="B206" s="141" t="s">
        <v>425</v>
      </c>
      <c r="C206" s="140" t="s">
        <v>1687</v>
      </c>
      <c r="D206" s="140" t="s">
        <v>1409</v>
      </c>
      <c r="E206" s="140" t="s">
        <v>1410</v>
      </c>
      <c r="F206" s="142">
        <v>29921</v>
      </c>
      <c r="G206" s="140" t="s">
        <v>371</v>
      </c>
      <c r="H206" s="143">
        <v>16</v>
      </c>
      <c r="I206" s="143">
        <v>43.11</v>
      </c>
      <c r="J206" s="138">
        <v>17.260000000000002</v>
      </c>
      <c r="K206" s="174">
        <f t="shared" si="3"/>
        <v>-1.2600000000000016</v>
      </c>
      <c r="L206" s="175"/>
    </row>
    <row r="207" spans="1:12" x14ac:dyDescent="0.3">
      <c r="A207" s="140" t="s">
        <v>441</v>
      </c>
      <c r="B207" s="141" t="s">
        <v>442</v>
      </c>
      <c r="C207" s="140" t="s">
        <v>1688</v>
      </c>
      <c r="D207" s="140" t="s">
        <v>1409</v>
      </c>
      <c r="E207" s="140" t="s">
        <v>1410</v>
      </c>
      <c r="F207" s="142">
        <v>29921</v>
      </c>
      <c r="G207" s="140" t="s">
        <v>371</v>
      </c>
      <c r="H207" s="143">
        <v>15.7</v>
      </c>
      <c r="I207" s="143">
        <v>39.090000000000003</v>
      </c>
      <c r="J207" s="138">
        <v>17.260000000000002</v>
      </c>
      <c r="K207" s="174">
        <f t="shared" si="3"/>
        <v>-1.5600000000000023</v>
      </c>
      <c r="L207" s="175"/>
    </row>
    <row r="208" spans="1:12" ht="30" x14ac:dyDescent="0.3">
      <c r="A208" s="140" t="s">
        <v>1406</v>
      </c>
      <c r="B208" s="141" t="s">
        <v>1407</v>
      </c>
      <c r="C208" s="140" t="s">
        <v>1689</v>
      </c>
      <c r="D208" s="140" t="s">
        <v>1409</v>
      </c>
      <c r="E208" s="140" t="s">
        <v>1410</v>
      </c>
      <c r="F208" s="142">
        <v>29924</v>
      </c>
      <c r="G208" s="140" t="s">
        <v>371</v>
      </c>
      <c r="H208" s="143">
        <v>16</v>
      </c>
      <c r="I208" s="143">
        <v>38.590000000000003</v>
      </c>
      <c r="J208" s="138">
        <v>17.260000000000002</v>
      </c>
      <c r="K208" s="174">
        <f t="shared" si="3"/>
        <v>-1.2600000000000016</v>
      </c>
      <c r="L208" s="175"/>
    </row>
    <row r="209" spans="1:12" x14ac:dyDescent="0.3">
      <c r="A209" s="140" t="s">
        <v>406</v>
      </c>
      <c r="B209" s="141" t="s">
        <v>1690</v>
      </c>
      <c r="C209" s="140" t="s">
        <v>1691</v>
      </c>
      <c r="D209" s="140" t="s">
        <v>1409</v>
      </c>
      <c r="E209" s="140" t="s">
        <v>1410</v>
      </c>
      <c r="F209" s="142">
        <v>29931</v>
      </c>
      <c r="G209" s="140" t="s">
        <v>371</v>
      </c>
      <c r="H209" s="143">
        <v>16.25</v>
      </c>
      <c r="I209" s="143">
        <v>36.25</v>
      </c>
      <c r="J209" s="138">
        <v>17.260000000000002</v>
      </c>
      <c r="K209" s="174">
        <f t="shared" si="3"/>
        <v>-1.0100000000000016</v>
      </c>
      <c r="L209" s="175"/>
    </row>
    <row r="210" spans="1:12" x14ac:dyDescent="0.3">
      <c r="A210" s="140" t="s">
        <v>1426</v>
      </c>
      <c r="B210" s="141" t="s">
        <v>556</v>
      </c>
      <c r="C210" s="140" t="s">
        <v>1692</v>
      </c>
      <c r="D210" s="140" t="s">
        <v>1409</v>
      </c>
      <c r="E210" s="140" t="s">
        <v>1410</v>
      </c>
      <c r="F210" s="142">
        <v>29934</v>
      </c>
      <c r="G210" s="140" t="s">
        <v>371</v>
      </c>
      <c r="H210" s="143">
        <v>14</v>
      </c>
      <c r="I210" s="143">
        <v>38.6</v>
      </c>
      <c r="J210" s="138">
        <v>17.260000000000002</v>
      </c>
      <c r="K210" s="174">
        <f t="shared" si="3"/>
        <v>-3.2600000000000016</v>
      </c>
      <c r="L210" s="175"/>
    </row>
    <row r="211" spans="1:12" x14ac:dyDescent="0.3">
      <c r="A211" s="140" t="s">
        <v>517</v>
      </c>
      <c r="B211" s="141" t="s">
        <v>1451</v>
      </c>
      <c r="C211" s="140" t="s">
        <v>1693</v>
      </c>
      <c r="D211" s="140" t="s">
        <v>1409</v>
      </c>
      <c r="E211" s="140" t="s">
        <v>1410</v>
      </c>
      <c r="F211" s="142">
        <v>29935</v>
      </c>
      <c r="G211" s="140" t="s">
        <v>371</v>
      </c>
      <c r="H211" s="143">
        <v>16</v>
      </c>
      <c r="I211" s="143">
        <v>36.18</v>
      </c>
      <c r="J211" s="138">
        <v>16.420000000000002</v>
      </c>
      <c r="K211" s="174">
        <f t="shared" si="3"/>
        <v>-0.42000000000000171</v>
      </c>
      <c r="L211" s="175"/>
    </row>
    <row r="212" spans="1:12" x14ac:dyDescent="0.3">
      <c r="A212" s="140" t="s">
        <v>590</v>
      </c>
      <c r="B212" s="141" t="s">
        <v>591</v>
      </c>
      <c r="C212" s="140" t="s">
        <v>1694</v>
      </c>
      <c r="D212" s="140" t="s">
        <v>1409</v>
      </c>
      <c r="E212" s="140" t="s">
        <v>1410</v>
      </c>
      <c r="F212" s="142">
        <v>29935</v>
      </c>
      <c r="G212" s="140" t="s">
        <v>371</v>
      </c>
      <c r="H212" s="143">
        <v>15.81</v>
      </c>
      <c r="I212" s="143">
        <v>35.869999999999997</v>
      </c>
      <c r="J212" s="138">
        <v>16.420000000000002</v>
      </c>
      <c r="K212" s="174">
        <f t="shared" si="3"/>
        <v>-0.61000000000000121</v>
      </c>
      <c r="L212" s="175"/>
    </row>
    <row r="213" spans="1:12" x14ac:dyDescent="0.3">
      <c r="A213" s="140" t="s">
        <v>494</v>
      </c>
      <c r="B213" s="141" t="s">
        <v>1441</v>
      </c>
      <c r="C213" s="140" t="s">
        <v>1695</v>
      </c>
      <c r="D213" s="140" t="s">
        <v>1409</v>
      </c>
      <c r="E213" s="140" t="s">
        <v>1410</v>
      </c>
      <c r="F213" s="142">
        <v>29936</v>
      </c>
      <c r="G213" s="140" t="s">
        <v>371</v>
      </c>
      <c r="H213" s="143">
        <v>15.25</v>
      </c>
      <c r="I213" s="143">
        <v>36</v>
      </c>
      <c r="J213" s="138">
        <v>16.420000000000002</v>
      </c>
      <c r="K213" s="174">
        <f t="shared" si="3"/>
        <v>-1.1700000000000017</v>
      </c>
      <c r="L213" s="175"/>
    </row>
    <row r="214" spans="1:12" x14ac:dyDescent="0.3">
      <c r="A214" s="140" t="s">
        <v>517</v>
      </c>
      <c r="B214" s="141" t="s">
        <v>1503</v>
      </c>
      <c r="C214" s="140" t="s">
        <v>1696</v>
      </c>
      <c r="D214" s="140" t="s">
        <v>1409</v>
      </c>
      <c r="E214" s="140" t="s">
        <v>1410</v>
      </c>
      <c r="F214" s="142">
        <v>29937</v>
      </c>
      <c r="G214" s="140" t="s">
        <v>371</v>
      </c>
      <c r="H214" s="143">
        <v>16.5</v>
      </c>
      <c r="I214" s="143">
        <v>38</v>
      </c>
      <c r="J214" s="138">
        <v>16.420000000000002</v>
      </c>
      <c r="K214" s="174">
        <f t="shared" si="3"/>
        <v>7.9999999999998295E-2</v>
      </c>
      <c r="L214" s="175"/>
    </row>
    <row r="215" spans="1:12" x14ac:dyDescent="0.3">
      <c r="A215" s="140" t="s">
        <v>549</v>
      </c>
      <c r="B215" s="141" t="s">
        <v>1560</v>
      </c>
      <c r="C215" s="140" t="s">
        <v>1697</v>
      </c>
      <c r="D215" s="140" t="s">
        <v>1409</v>
      </c>
      <c r="E215" s="140" t="s">
        <v>1410</v>
      </c>
      <c r="F215" s="142">
        <v>29938</v>
      </c>
      <c r="G215" s="140" t="s">
        <v>371</v>
      </c>
      <c r="H215" s="143">
        <v>15.45</v>
      </c>
      <c r="I215" s="143">
        <v>37.090000000000003</v>
      </c>
      <c r="J215" s="138">
        <v>16.420000000000002</v>
      </c>
      <c r="K215" s="174">
        <f t="shared" si="3"/>
        <v>-0.97000000000000242</v>
      </c>
      <c r="L215" s="175"/>
    </row>
    <row r="216" spans="1:12" x14ac:dyDescent="0.3">
      <c r="A216" s="140" t="s">
        <v>497</v>
      </c>
      <c r="B216" s="141" t="s">
        <v>513</v>
      </c>
      <c r="C216" s="140" t="s">
        <v>1698</v>
      </c>
      <c r="D216" s="140" t="s">
        <v>1409</v>
      </c>
      <c r="E216" s="140" t="s">
        <v>1410</v>
      </c>
      <c r="F216" s="142">
        <v>29950</v>
      </c>
      <c r="G216" s="140" t="s">
        <v>371</v>
      </c>
      <c r="H216" s="143">
        <v>16.25</v>
      </c>
      <c r="I216" s="143">
        <v>37.25</v>
      </c>
      <c r="J216" s="138">
        <v>16.420000000000002</v>
      </c>
      <c r="K216" s="174">
        <f t="shared" si="3"/>
        <v>-0.17000000000000171</v>
      </c>
      <c r="L216" s="175"/>
    </row>
    <row r="217" spans="1:12" x14ac:dyDescent="0.3">
      <c r="A217" s="140" t="s">
        <v>497</v>
      </c>
      <c r="B217" s="141" t="s">
        <v>596</v>
      </c>
      <c r="C217" s="140" t="s">
        <v>1699</v>
      </c>
      <c r="D217" s="140" t="s">
        <v>1409</v>
      </c>
      <c r="E217" s="140" t="s">
        <v>1410</v>
      </c>
      <c r="F217" s="142">
        <v>29950</v>
      </c>
      <c r="G217" s="140" t="s">
        <v>371</v>
      </c>
      <c r="H217" s="143">
        <v>16</v>
      </c>
      <c r="I217" s="143">
        <v>41</v>
      </c>
      <c r="J217" s="138">
        <v>16.420000000000002</v>
      </c>
      <c r="K217" s="174">
        <f t="shared" si="3"/>
        <v>-0.42000000000000171</v>
      </c>
      <c r="L217" s="175"/>
    </row>
    <row r="218" spans="1:12" x14ac:dyDescent="0.3">
      <c r="A218" s="140" t="s">
        <v>490</v>
      </c>
      <c r="B218" s="141" t="s">
        <v>1448</v>
      </c>
      <c r="C218" s="140" t="s">
        <v>1700</v>
      </c>
      <c r="D218" s="140" t="s">
        <v>1409</v>
      </c>
      <c r="E218" s="140" t="s">
        <v>1410</v>
      </c>
      <c r="F218" s="142">
        <v>29950</v>
      </c>
      <c r="G218" s="140" t="s">
        <v>371</v>
      </c>
      <c r="H218" s="143">
        <v>14.25</v>
      </c>
      <c r="I218" s="143">
        <v>36.6</v>
      </c>
      <c r="J218" s="138">
        <v>16.420000000000002</v>
      </c>
      <c r="K218" s="174">
        <f t="shared" si="3"/>
        <v>-2.1700000000000017</v>
      </c>
      <c r="L218" s="175"/>
    </row>
    <row r="219" spans="1:12" x14ac:dyDescent="0.3">
      <c r="A219" s="140" t="s">
        <v>406</v>
      </c>
      <c r="B219" s="141" t="s">
        <v>1701</v>
      </c>
      <c r="C219" s="140" t="s">
        <v>1702</v>
      </c>
      <c r="D219" s="140" t="s">
        <v>1409</v>
      </c>
      <c r="E219" s="140" t="s">
        <v>1410</v>
      </c>
      <c r="F219" s="142">
        <v>29951</v>
      </c>
      <c r="G219" s="140" t="s">
        <v>371</v>
      </c>
      <c r="H219" s="143">
        <v>16.149999999999999</v>
      </c>
      <c r="I219" s="143">
        <v>34.43</v>
      </c>
      <c r="J219" s="138">
        <v>16.420000000000002</v>
      </c>
      <c r="K219" s="174">
        <f t="shared" si="3"/>
        <v>-0.27000000000000313</v>
      </c>
      <c r="L219" s="175"/>
    </row>
    <row r="220" spans="1:12" x14ac:dyDescent="0.3">
      <c r="A220" s="140" t="s">
        <v>469</v>
      </c>
      <c r="B220" s="141" t="s">
        <v>470</v>
      </c>
      <c r="C220" s="140" t="s">
        <v>1703</v>
      </c>
      <c r="D220" s="140" t="s">
        <v>1409</v>
      </c>
      <c r="E220" s="140" t="s">
        <v>1410</v>
      </c>
      <c r="F220" s="142">
        <v>29955</v>
      </c>
      <c r="G220" s="140" t="s">
        <v>371</v>
      </c>
      <c r="H220" s="143">
        <v>15.5</v>
      </c>
      <c r="I220" s="143">
        <v>38.6</v>
      </c>
      <c r="J220" s="138">
        <v>16.420000000000002</v>
      </c>
      <c r="K220" s="174">
        <f t="shared" si="3"/>
        <v>-0.92000000000000171</v>
      </c>
      <c r="L220" s="175"/>
    </row>
    <row r="221" spans="1:12" x14ac:dyDescent="0.3">
      <c r="A221" s="140" t="s">
        <v>1183</v>
      </c>
      <c r="B221" s="141" t="s">
        <v>1474</v>
      </c>
      <c r="C221" s="140" t="s">
        <v>1704</v>
      </c>
      <c r="D221" s="140" t="s">
        <v>1409</v>
      </c>
      <c r="E221" s="140" t="s">
        <v>1410</v>
      </c>
      <c r="F221" s="142">
        <v>29962</v>
      </c>
      <c r="G221" s="140" t="s">
        <v>371</v>
      </c>
      <c r="H221" s="143">
        <v>17</v>
      </c>
      <c r="I221" s="143">
        <v>39.21</v>
      </c>
      <c r="J221" s="138">
        <v>16.420000000000002</v>
      </c>
      <c r="K221" s="174">
        <f t="shared" si="3"/>
        <v>0.57999999999999829</v>
      </c>
      <c r="L221" s="175"/>
    </row>
    <row r="222" spans="1:12" x14ac:dyDescent="0.3">
      <c r="A222" s="140" t="s">
        <v>617</v>
      </c>
      <c r="B222" s="141" t="s">
        <v>556</v>
      </c>
      <c r="C222" s="140" t="s">
        <v>1705</v>
      </c>
      <c r="D222" s="140" t="s">
        <v>1409</v>
      </c>
      <c r="E222" s="140" t="s">
        <v>1410</v>
      </c>
      <c r="F222" s="142">
        <v>29962</v>
      </c>
      <c r="G222" s="140" t="s">
        <v>371</v>
      </c>
      <c r="H222" s="143">
        <v>14.5</v>
      </c>
      <c r="I222" s="143">
        <v>41.4</v>
      </c>
      <c r="J222" s="138">
        <v>16.420000000000002</v>
      </c>
      <c r="K222" s="174">
        <f t="shared" si="3"/>
        <v>-1.9200000000000017</v>
      </c>
      <c r="L222" s="175"/>
    </row>
    <row r="223" spans="1:12" x14ac:dyDescent="0.3">
      <c r="A223" s="140" t="s">
        <v>396</v>
      </c>
      <c r="B223" s="141" t="s">
        <v>1059</v>
      </c>
      <c r="C223" s="140" t="s">
        <v>1706</v>
      </c>
      <c r="D223" s="140" t="s">
        <v>1409</v>
      </c>
      <c r="E223" s="140" t="s">
        <v>1410</v>
      </c>
      <c r="F223" s="142">
        <v>29964</v>
      </c>
      <c r="G223" s="140" t="s">
        <v>371</v>
      </c>
      <c r="H223" s="143">
        <v>14.75</v>
      </c>
      <c r="I223" s="143">
        <v>41.43</v>
      </c>
      <c r="J223" s="138">
        <v>16.420000000000002</v>
      </c>
      <c r="K223" s="174">
        <f t="shared" si="3"/>
        <v>-1.6700000000000017</v>
      </c>
      <c r="L223" s="175"/>
    </row>
    <row r="224" spans="1:12" x14ac:dyDescent="0.3">
      <c r="A224" s="140" t="s">
        <v>377</v>
      </c>
      <c r="B224" s="141" t="s">
        <v>591</v>
      </c>
      <c r="C224" s="140" t="s">
        <v>1707</v>
      </c>
      <c r="D224" s="140" t="s">
        <v>1409</v>
      </c>
      <c r="E224" s="140" t="s">
        <v>1410</v>
      </c>
      <c r="F224" s="142">
        <v>29965</v>
      </c>
      <c r="G224" s="140" t="s">
        <v>371</v>
      </c>
      <c r="H224" s="143">
        <v>15.75</v>
      </c>
      <c r="I224" s="143">
        <v>35.299999999999997</v>
      </c>
      <c r="J224" s="138">
        <v>16.420000000000002</v>
      </c>
      <c r="K224" s="174">
        <f t="shared" si="3"/>
        <v>-0.67000000000000171</v>
      </c>
      <c r="L224" s="175"/>
    </row>
    <row r="225" spans="1:12" x14ac:dyDescent="0.3">
      <c r="A225" s="140" t="s">
        <v>388</v>
      </c>
      <c r="B225" s="141" t="s">
        <v>1460</v>
      </c>
      <c r="C225" s="140" t="s">
        <v>1708</v>
      </c>
      <c r="D225" s="140" t="s">
        <v>1409</v>
      </c>
      <c r="E225" s="140" t="s">
        <v>1410</v>
      </c>
      <c r="F225" s="142">
        <v>29966</v>
      </c>
      <c r="G225" s="140" t="s">
        <v>371</v>
      </c>
      <c r="H225" s="143">
        <v>16.5</v>
      </c>
      <c r="I225" s="143">
        <v>41.96</v>
      </c>
      <c r="J225" s="138">
        <v>16.16</v>
      </c>
      <c r="K225" s="174">
        <f t="shared" si="3"/>
        <v>0.33999999999999986</v>
      </c>
      <c r="L225" s="175"/>
    </row>
    <row r="226" spans="1:12" x14ac:dyDescent="0.3">
      <c r="A226" s="140" t="s">
        <v>643</v>
      </c>
      <c r="B226" s="141" t="s">
        <v>1709</v>
      </c>
      <c r="C226" s="140" t="s">
        <v>1710</v>
      </c>
      <c r="D226" s="140" t="s">
        <v>1409</v>
      </c>
      <c r="E226" s="140" t="s">
        <v>1410</v>
      </c>
      <c r="F226" s="142">
        <v>29966</v>
      </c>
      <c r="G226" s="140" t="s">
        <v>371</v>
      </c>
      <c r="H226" s="143">
        <v>15</v>
      </c>
      <c r="I226" s="143">
        <v>36.200000000000003</v>
      </c>
      <c r="J226" s="138">
        <v>16.16</v>
      </c>
      <c r="K226" s="174">
        <f t="shared" si="3"/>
        <v>-1.1600000000000001</v>
      </c>
      <c r="L226" s="175"/>
    </row>
    <row r="227" spans="1:12" x14ac:dyDescent="0.3">
      <c r="A227" s="140" t="s">
        <v>373</v>
      </c>
      <c r="B227" s="141" t="s">
        <v>1711</v>
      </c>
      <c r="C227" s="140" t="s">
        <v>1712</v>
      </c>
      <c r="D227" s="140" t="s">
        <v>1409</v>
      </c>
      <c r="E227" s="140" t="s">
        <v>1410</v>
      </c>
      <c r="F227" s="142">
        <v>29973</v>
      </c>
      <c r="G227" s="140" t="s">
        <v>371</v>
      </c>
      <c r="H227" s="143">
        <v>16.25</v>
      </c>
      <c r="I227" s="143">
        <v>34.799999999999997</v>
      </c>
      <c r="J227" s="138">
        <v>16.16</v>
      </c>
      <c r="K227" s="174">
        <f t="shared" si="3"/>
        <v>8.9999999999999858E-2</v>
      </c>
      <c r="L227" s="175"/>
    </row>
    <row r="228" spans="1:12" x14ac:dyDescent="0.3">
      <c r="A228" s="140" t="s">
        <v>430</v>
      </c>
      <c r="B228" s="141" t="s">
        <v>600</v>
      </c>
      <c r="C228" s="140" t="s">
        <v>1713</v>
      </c>
      <c r="D228" s="140" t="s">
        <v>1409</v>
      </c>
      <c r="E228" s="140" t="s">
        <v>1410</v>
      </c>
      <c r="F228" s="142">
        <v>29978</v>
      </c>
      <c r="G228" s="140" t="s">
        <v>371</v>
      </c>
      <c r="H228" s="143">
        <v>16.84</v>
      </c>
      <c r="I228" s="143">
        <v>34.5</v>
      </c>
      <c r="J228" s="138">
        <v>16.16</v>
      </c>
      <c r="K228" s="174">
        <f t="shared" si="3"/>
        <v>0.67999999999999972</v>
      </c>
      <c r="L228" s="175"/>
    </row>
    <row r="229" spans="1:12" x14ac:dyDescent="0.3">
      <c r="A229" s="140" t="s">
        <v>574</v>
      </c>
      <c r="B229" s="141" t="s">
        <v>1503</v>
      </c>
      <c r="C229" s="140" t="s">
        <v>1714</v>
      </c>
      <c r="D229" s="140" t="s">
        <v>1409</v>
      </c>
      <c r="E229" s="140" t="s">
        <v>1410</v>
      </c>
      <c r="F229" s="142">
        <v>29979</v>
      </c>
      <c r="G229" s="140" t="s">
        <v>371</v>
      </c>
      <c r="H229" s="143">
        <v>13</v>
      </c>
      <c r="I229" s="143">
        <v>37.979999999999997</v>
      </c>
      <c r="J229" s="138">
        <v>16.16</v>
      </c>
      <c r="K229" s="174">
        <f t="shared" si="3"/>
        <v>-3.16</v>
      </c>
      <c r="L229" s="175"/>
    </row>
    <row r="230" spans="1:12" x14ac:dyDescent="0.3">
      <c r="A230" s="140" t="s">
        <v>384</v>
      </c>
      <c r="B230" s="141" t="s">
        <v>1524</v>
      </c>
      <c r="C230" s="140" t="s">
        <v>1715</v>
      </c>
      <c r="D230" s="140" t="s">
        <v>1409</v>
      </c>
      <c r="E230" s="140" t="s">
        <v>1410</v>
      </c>
      <c r="F230" s="142">
        <v>29980</v>
      </c>
      <c r="G230" s="140" t="s">
        <v>371</v>
      </c>
      <c r="H230" s="143">
        <v>15.5</v>
      </c>
      <c r="I230" s="143">
        <v>35.18</v>
      </c>
      <c r="J230" s="138">
        <v>16.16</v>
      </c>
      <c r="K230" s="174">
        <f t="shared" si="3"/>
        <v>-0.66000000000000014</v>
      </c>
      <c r="L230" s="175"/>
    </row>
    <row r="231" spans="1:12" x14ac:dyDescent="0.3">
      <c r="A231" s="140" t="s">
        <v>938</v>
      </c>
      <c r="B231" s="141" t="s">
        <v>1533</v>
      </c>
      <c r="C231" s="140" t="s">
        <v>1716</v>
      </c>
      <c r="D231" s="140" t="s">
        <v>1409</v>
      </c>
      <c r="E231" s="140" t="s">
        <v>1410</v>
      </c>
      <c r="F231" s="142">
        <v>29983</v>
      </c>
      <c r="G231" s="140" t="s">
        <v>371</v>
      </c>
      <c r="H231" s="143">
        <v>15.85</v>
      </c>
      <c r="I231" s="143">
        <v>26.73</v>
      </c>
      <c r="J231" s="138">
        <v>16.16</v>
      </c>
      <c r="K231" s="174">
        <f t="shared" si="3"/>
        <v>-0.3100000000000005</v>
      </c>
      <c r="L231" s="175"/>
    </row>
    <row r="232" spans="1:12" x14ac:dyDescent="0.3">
      <c r="A232" s="140" t="s">
        <v>430</v>
      </c>
      <c r="B232" s="141" t="s">
        <v>431</v>
      </c>
      <c r="C232" s="140" t="s">
        <v>1717</v>
      </c>
      <c r="D232" s="140" t="s">
        <v>1409</v>
      </c>
      <c r="E232" s="140" t="s">
        <v>1410</v>
      </c>
      <c r="F232" s="142">
        <v>29985</v>
      </c>
      <c r="G232" s="140" t="s">
        <v>371</v>
      </c>
      <c r="H232" s="143">
        <v>16.440000000000001</v>
      </c>
      <c r="I232" s="143">
        <v>36.35</v>
      </c>
      <c r="J232" s="138">
        <v>16.16</v>
      </c>
      <c r="K232" s="174">
        <f t="shared" si="3"/>
        <v>0.28000000000000114</v>
      </c>
      <c r="L232" s="175"/>
    </row>
    <row r="233" spans="1:12" x14ac:dyDescent="0.3">
      <c r="A233" s="140" t="s">
        <v>377</v>
      </c>
      <c r="B233" s="141" t="s">
        <v>447</v>
      </c>
      <c r="C233" s="140" t="s">
        <v>1718</v>
      </c>
      <c r="D233" s="140" t="s">
        <v>1409</v>
      </c>
      <c r="E233" s="140" t="s">
        <v>1410</v>
      </c>
      <c r="F233" s="142">
        <v>29990</v>
      </c>
      <c r="G233" s="140" t="s">
        <v>371</v>
      </c>
      <c r="H233" s="143">
        <v>15.5</v>
      </c>
      <c r="I233" s="143">
        <v>38.61</v>
      </c>
      <c r="J233" s="138">
        <v>16.16</v>
      </c>
      <c r="K233" s="174">
        <f t="shared" si="3"/>
        <v>-0.66000000000000014</v>
      </c>
      <c r="L233" s="175"/>
    </row>
    <row r="234" spans="1:12" x14ac:dyDescent="0.3">
      <c r="A234" s="140" t="s">
        <v>1119</v>
      </c>
      <c r="B234" s="141" t="s">
        <v>1719</v>
      </c>
      <c r="C234" s="140" t="s">
        <v>1720</v>
      </c>
      <c r="D234" s="140" t="s">
        <v>1409</v>
      </c>
      <c r="E234" s="140" t="s">
        <v>1410</v>
      </c>
      <c r="F234" s="142">
        <v>29993</v>
      </c>
      <c r="G234" s="140" t="s">
        <v>371</v>
      </c>
      <c r="H234" s="143">
        <v>16.2</v>
      </c>
      <c r="I234" s="143">
        <v>45.5</v>
      </c>
      <c r="J234" s="138">
        <v>16.16</v>
      </c>
      <c r="K234" s="174">
        <f t="shared" si="3"/>
        <v>3.9999999999999147E-2</v>
      </c>
      <c r="L234" s="175"/>
    </row>
    <row r="235" spans="1:12" x14ac:dyDescent="0.3">
      <c r="A235" s="140" t="s">
        <v>434</v>
      </c>
      <c r="B235" s="141" t="s">
        <v>435</v>
      </c>
      <c r="C235" s="140" t="s">
        <v>1721</v>
      </c>
      <c r="D235" s="140" t="s">
        <v>1409</v>
      </c>
      <c r="E235" s="140" t="s">
        <v>1410</v>
      </c>
      <c r="F235" s="142">
        <v>29993</v>
      </c>
      <c r="G235" s="140" t="s">
        <v>371</v>
      </c>
      <c r="H235" s="143">
        <v>16</v>
      </c>
      <c r="I235" s="143">
        <v>38.6</v>
      </c>
      <c r="J235" s="138">
        <v>16.16</v>
      </c>
      <c r="K235" s="174">
        <f t="shared" si="3"/>
        <v>-0.16000000000000014</v>
      </c>
      <c r="L235" s="175"/>
    </row>
    <row r="236" spans="1:12" x14ac:dyDescent="0.3">
      <c r="A236" s="140" t="s">
        <v>427</v>
      </c>
      <c r="B236" s="141" t="s">
        <v>428</v>
      </c>
      <c r="C236" s="140" t="s">
        <v>1722</v>
      </c>
      <c r="D236" s="140" t="s">
        <v>1409</v>
      </c>
      <c r="E236" s="140" t="s">
        <v>1410</v>
      </c>
      <c r="F236" s="142">
        <v>30001</v>
      </c>
      <c r="G236" s="140" t="s">
        <v>371</v>
      </c>
      <c r="H236" s="143">
        <v>15.17</v>
      </c>
      <c r="I236" s="143">
        <v>39.28</v>
      </c>
      <c r="J236" s="138">
        <v>16.8</v>
      </c>
      <c r="K236" s="174">
        <f t="shared" si="3"/>
        <v>-1.6300000000000008</v>
      </c>
      <c r="L236" s="175"/>
    </row>
    <row r="237" spans="1:12" x14ac:dyDescent="0.3">
      <c r="A237" s="140" t="s">
        <v>384</v>
      </c>
      <c r="B237" s="141" t="s">
        <v>1540</v>
      </c>
      <c r="C237" s="140" t="s">
        <v>1723</v>
      </c>
      <c r="D237" s="140" t="s">
        <v>1409</v>
      </c>
      <c r="E237" s="140" t="s">
        <v>1410</v>
      </c>
      <c r="F237" s="142">
        <v>30008</v>
      </c>
      <c r="G237" s="140" t="s">
        <v>371</v>
      </c>
      <c r="H237" s="143">
        <v>15.25</v>
      </c>
      <c r="I237" s="143">
        <v>38.729999999999997</v>
      </c>
      <c r="J237" s="138">
        <v>16.8</v>
      </c>
      <c r="K237" s="174">
        <f t="shared" si="3"/>
        <v>-1.5500000000000007</v>
      </c>
      <c r="L237" s="175"/>
    </row>
    <row r="238" spans="1:12" x14ac:dyDescent="0.3">
      <c r="A238" s="140" t="s">
        <v>1406</v>
      </c>
      <c r="B238" s="141" t="s">
        <v>1611</v>
      </c>
      <c r="C238" s="140" t="s">
        <v>1724</v>
      </c>
      <c r="D238" s="140" t="s">
        <v>1409</v>
      </c>
      <c r="E238" s="140" t="s">
        <v>1410</v>
      </c>
      <c r="F238" s="142">
        <v>30011</v>
      </c>
      <c r="G238" s="140" t="s">
        <v>371</v>
      </c>
      <c r="H238" s="143">
        <v>16</v>
      </c>
      <c r="I238" s="143">
        <v>41.85</v>
      </c>
      <c r="J238" s="138">
        <v>16.8</v>
      </c>
      <c r="K238" s="174">
        <f t="shared" si="3"/>
        <v>-0.80000000000000071</v>
      </c>
      <c r="L238" s="175"/>
    </row>
    <row r="239" spans="1:12" x14ac:dyDescent="0.3">
      <c r="A239" s="140" t="s">
        <v>549</v>
      </c>
      <c r="B239" s="141" t="s">
        <v>1435</v>
      </c>
      <c r="C239" s="140" t="s">
        <v>1725</v>
      </c>
      <c r="D239" s="140" t="s">
        <v>1409</v>
      </c>
      <c r="E239" s="140" t="s">
        <v>1410</v>
      </c>
      <c r="F239" s="142">
        <v>30011</v>
      </c>
      <c r="G239" s="140" t="s">
        <v>371</v>
      </c>
      <c r="H239" s="143">
        <v>15.03</v>
      </c>
      <c r="I239" s="143">
        <v>30.64</v>
      </c>
      <c r="J239" s="138">
        <v>16.8</v>
      </c>
      <c r="K239" s="174">
        <f t="shared" si="3"/>
        <v>-1.7700000000000014</v>
      </c>
      <c r="L239" s="175"/>
    </row>
    <row r="240" spans="1:12" x14ac:dyDescent="0.3">
      <c r="A240" s="140" t="s">
        <v>427</v>
      </c>
      <c r="B240" s="141" t="s">
        <v>428</v>
      </c>
      <c r="C240" s="140" t="s">
        <v>1726</v>
      </c>
      <c r="D240" s="140" t="s">
        <v>1409</v>
      </c>
      <c r="E240" s="140" t="s">
        <v>1410</v>
      </c>
      <c r="F240" s="142">
        <v>30013</v>
      </c>
      <c r="G240" s="140" t="s">
        <v>371</v>
      </c>
      <c r="H240" s="143">
        <v>15</v>
      </c>
      <c r="I240" s="143">
        <v>36.75</v>
      </c>
      <c r="J240" s="138">
        <v>16.8</v>
      </c>
      <c r="K240" s="174">
        <f t="shared" si="3"/>
        <v>-1.8000000000000007</v>
      </c>
      <c r="L240" s="175"/>
    </row>
    <row r="241" spans="1:12" x14ac:dyDescent="0.3">
      <c r="A241" s="140" t="s">
        <v>403</v>
      </c>
      <c r="B241" s="141" t="s">
        <v>404</v>
      </c>
      <c r="C241" s="140" t="s">
        <v>1727</v>
      </c>
      <c r="D241" s="140" t="s">
        <v>1409</v>
      </c>
      <c r="E241" s="140" t="s">
        <v>1410</v>
      </c>
      <c r="F241" s="142">
        <v>30018</v>
      </c>
      <c r="G241" s="140" t="s">
        <v>371</v>
      </c>
      <c r="H241" s="143">
        <v>17.100000000000001</v>
      </c>
      <c r="I241" s="143">
        <v>41.48</v>
      </c>
      <c r="J241" s="138">
        <v>16.8</v>
      </c>
      <c r="K241" s="174">
        <f t="shared" si="3"/>
        <v>0.30000000000000071</v>
      </c>
      <c r="L241" s="175"/>
    </row>
    <row r="242" spans="1:12" x14ac:dyDescent="0.3">
      <c r="A242" s="140" t="s">
        <v>494</v>
      </c>
      <c r="B242" s="141" t="s">
        <v>495</v>
      </c>
      <c r="C242" s="140" t="s">
        <v>1728</v>
      </c>
      <c r="D242" s="140" t="s">
        <v>1409</v>
      </c>
      <c r="E242" s="140" t="s">
        <v>1410</v>
      </c>
      <c r="F242" s="142">
        <v>30022</v>
      </c>
      <c r="G242" s="140" t="s">
        <v>371</v>
      </c>
      <c r="H242" s="143">
        <v>16.25</v>
      </c>
      <c r="I242" s="143">
        <v>38.5</v>
      </c>
      <c r="J242" s="138">
        <v>16.8</v>
      </c>
      <c r="K242" s="174">
        <f t="shared" si="3"/>
        <v>-0.55000000000000071</v>
      </c>
      <c r="L242" s="175"/>
    </row>
    <row r="243" spans="1:12" x14ac:dyDescent="0.3">
      <c r="A243" s="140" t="s">
        <v>430</v>
      </c>
      <c r="B243" s="141" t="s">
        <v>1484</v>
      </c>
      <c r="C243" s="140" t="s">
        <v>1729</v>
      </c>
      <c r="D243" s="140" t="s">
        <v>1409</v>
      </c>
      <c r="E243" s="140" t="s">
        <v>1410</v>
      </c>
      <c r="F243" s="142">
        <v>30027</v>
      </c>
      <c r="G243" s="140" t="s">
        <v>371</v>
      </c>
      <c r="H243" s="143">
        <v>17.3</v>
      </c>
      <c r="I243" s="143">
        <v>37.69</v>
      </c>
      <c r="J243" s="138">
        <v>16.920000000000002</v>
      </c>
      <c r="K243" s="174">
        <f t="shared" si="3"/>
        <v>0.37999999999999901</v>
      </c>
      <c r="L243" s="175"/>
    </row>
    <row r="244" spans="1:12" x14ac:dyDescent="0.3">
      <c r="A244" s="140" t="s">
        <v>427</v>
      </c>
      <c r="B244" s="141" t="s">
        <v>536</v>
      </c>
      <c r="C244" s="140" t="s">
        <v>1730</v>
      </c>
      <c r="D244" s="140" t="s">
        <v>1409</v>
      </c>
      <c r="E244" s="140" t="s">
        <v>1410</v>
      </c>
      <c r="F244" s="142">
        <v>30032</v>
      </c>
      <c r="G244" s="140" t="s">
        <v>371</v>
      </c>
      <c r="H244" s="143">
        <v>15.1</v>
      </c>
      <c r="I244" s="143">
        <v>36.92</v>
      </c>
      <c r="J244" s="138">
        <v>16.920000000000002</v>
      </c>
      <c r="K244" s="174">
        <f t="shared" si="3"/>
        <v>-1.8200000000000021</v>
      </c>
      <c r="L244" s="175"/>
    </row>
    <row r="245" spans="1:12" x14ac:dyDescent="0.3">
      <c r="A245" s="140" t="s">
        <v>1312</v>
      </c>
      <c r="B245" s="141" t="s">
        <v>1526</v>
      </c>
      <c r="C245" s="140" t="s">
        <v>1731</v>
      </c>
      <c r="D245" s="140" t="s">
        <v>1409</v>
      </c>
      <c r="E245" s="140" t="s">
        <v>1410</v>
      </c>
      <c r="F245" s="142">
        <v>30037</v>
      </c>
      <c r="G245" s="140" t="s">
        <v>371</v>
      </c>
      <c r="H245" s="143">
        <v>15.4</v>
      </c>
      <c r="I245" s="137" t="s">
        <v>309</v>
      </c>
      <c r="J245" s="138">
        <v>16.920000000000002</v>
      </c>
      <c r="K245" s="174">
        <f t="shared" si="3"/>
        <v>-1.5200000000000014</v>
      </c>
      <c r="L245" s="175"/>
    </row>
    <row r="246" spans="1:12" x14ac:dyDescent="0.3">
      <c r="A246" s="140" t="s">
        <v>627</v>
      </c>
      <c r="B246" s="141" t="s">
        <v>1531</v>
      </c>
      <c r="C246" s="140" t="s">
        <v>1732</v>
      </c>
      <c r="D246" s="140" t="s">
        <v>1409</v>
      </c>
      <c r="E246" s="140" t="s">
        <v>1410</v>
      </c>
      <c r="F246" s="142">
        <v>30040</v>
      </c>
      <c r="G246" s="140" t="s">
        <v>371</v>
      </c>
      <c r="H246" s="143">
        <v>15.5</v>
      </c>
      <c r="I246" s="143">
        <v>32.92</v>
      </c>
      <c r="J246" s="138">
        <v>16.920000000000002</v>
      </c>
      <c r="K246" s="174">
        <f t="shared" si="3"/>
        <v>-1.4200000000000017</v>
      </c>
      <c r="L246" s="175"/>
    </row>
    <row r="247" spans="1:12" x14ac:dyDescent="0.3">
      <c r="A247" s="140" t="s">
        <v>500</v>
      </c>
      <c r="B247" s="141" t="s">
        <v>1733</v>
      </c>
      <c r="C247" s="140" t="s">
        <v>1734</v>
      </c>
      <c r="D247" s="140" t="s">
        <v>1409</v>
      </c>
      <c r="E247" s="140" t="s">
        <v>1410</v>
      </c>
      <c r="F247" s="142">
        <v>30041</v>
      </c>
      <c r="G247" s="140" t="s">
        <v>371</v>
      </c>
      <c r="H247" s="143">
        <v>17</v>
      </c>
      <c r="I247" s="143">
        <v>34.56</v>
      </c>
      <c r="J247" s="138">
        <v>16.920000000000002</v>
      </c>
      <c r="K247" s="174">
        <f t="shared" si="3"/>
        <v>7.9999999999998295E-2</v>
      </c>
      <c r="L247" s="175"/>
    </row>
    <row r="248" spans="1:12" x14ac:dyDescent="0.3">
      <c r="A248" s="140" t="s">
        <v>475</v>
      </c>
      <c r="B248" s="141" t="s">
        <v>1550</v>
      </c>
      <c r="C248" s="140" t="s">
        <v>1735</v>
      </c>
      <c r="D248" s="140" t="s">
        <v>1409</v>
      </c>
      <c r="E248" s="140" t="s">
        <v>1410</v>
      </c>
      <c r="F248" s="142">
        <v>30042</v>
      </c>
      <c r="G248" s="140" t="s">
        <v>371</v>
      </c>
      <c r="H248" s="143">
        <v>16.5</v>
      </c>
      <c r="I248" s="143">
        <v>36.83</v>
      </c>
      <c r="J248" s="138">
        <v>16.920000000000002</v>
      </c>
      <c r="K248" s="174">
        <f t="shared" si="3"/>
        <v>-0.42000000000000171</v>
      </c>
      <c r="L248" s="175"/>
    </row>
    <row r="249" spans="1:12" ht="30" x14ac:dyDescent="0.3">
      <c r="A249" s="140" t="s">
        <v>574</v>
      </c>
      <c r="B249" s="141" t="s">
        <v>649</v>
      </c>
      <c r="C249" s="140" t="s">
        <v>1736</v>
      </c>
      <c r="D249" s="140" t="s">
        <v>1409</v>
      </c>
      <c r="E249" s="140" t="s">
        <v>1410</v>
      </c>
      <c r="F249" s="142">
        <v>30042</v>
      </c>
      <c r="G249" s="140" t="s">
        <v>371</v>
      </c>
      <c r="H249" s="143">
        <v>14.7</v>
      </c>
      <c r="I249" s="143">
        <v>33.04</v>
      </c>
      <c r="J249" s="138">
        <v>16.920000000000002</v>
      </c>
      <c r="K249" s="174">
        <f t="shared" si="3"/>
        <v>-2.2200000000000024</v>
      </c>
      <c r="L249" s="175"/>
    </row>
    <row r="250" spans="1:12" x14ac:dyDescent="0.3">
      <c r="A250" s="140" t="s">
        <v>667</v>
      </c>
      <c r="B250" s="141" t="s">
        <v>1515</v>
      </c>
      <c r="C250" s="140" t="s">
        <v>1737</v>
      </c>
      <c r="D250" s="140" t="s">
        <v>1409</v>
      </c>
      <c r="E250" s="140" t="s">
        <v>1410</v>
      </c>
      <c r="F250" s="142">
        <v>30046</v>
      </c>
      <c r="G250" s="140" t="s">
        <v>371</v>
      </c>
      <c r="H250" s="143">
        <v>15.5</v>
      </c>
      <c r="I250" s="137" t="s">
        <v>309</v>
      </c>
      <c r="J250" s="138">
        <v>16.920000000000002</v>
      </c>
      <c r="K250" s="174">
        <f t="shared" si="3"/>
        <v>-1.4200000000000017</v>
      </c>
      <c r="L250" s="175"/>
    </row>
    <row r="251" spans="1:12" x14ac:dyDescent="0.3">
      <c r="A251" s="140" t="s">
        <v>1312</v>
      </c>
      <c r="B251" s="141" t="s">
        <v>1495</v>
      </c>
      <c r="C251" s="140" t="s">
        <v>1738</v>
      </c>
      <c r="D251" s="140" t="s">
        <v>1409</v>
      </c>
      <c r="E251" s="140" t="s">
        <v>1410</v>
      </c>
      <c r="F251" s="142">
        <v>30049</v>
      </c>
      <c r="G251" s="140" t="s">
        <v>371</v>
      </c>
      <c r="H251" s="143">
        <v>16.399999999999999</v>
      </c>
      <c r="I251" s="143">
        <v>29.44</v>
      </c>
      <c r="J251" s="138">
        <v>16.920000000000002</v>
      </c>
      <c r="K251" s="174">
        <f t="shared" si="3"/>
        <v>-0.52000000000000313</v>
      </c>
      <c r="L251" s="175"/>
    </row>
    <row r="252" spans="1:12" x14ac:dyDescent="0.3">
      <c r="A252" s="140" t="s">
        <v>1426</v>
      </c>
      <c r="B252" s="141" t="s">
        <v>1427</v>
      </c>
      <c r="C252" s="140" t="s">
        <v>1739</v>
      </c>
      <c r="D252" s="140" t="s">
        <v>1409</v>
      </c>
      <c r="E252" s="140" t="s">
        <v>1410</v>
      </c>
      <c r="F252" s="142">
        <v>30054</v>
      </c>
      <c r="G252" s="140" t="s">
        <v>371</v>
      </c>
      <c r="H252" s="143">
        <v>14.5</v>
      </c>
      <c r="I252" s="143">
        <v>47.9</v>
      </c>
      <c r="J252" s="138">
        <v>16.920000000000002</v>
      </c>
      <c r="K252" s="174">
        <f t="shared" si="3"/>
        <v>-2.4200000000000017</v>
      </c>
      <c r="L252" s="175"/>
    </row>
    <row r="253" spans="1:12" ht="30" x14ac:dyDescent="0.3">
      <c r="A253" s="140" t="s">
        <v>481</v>
      </c>
      <c r="B253" s="141" t="s">
        <v>1467</v>
      </c>
      <c r="C253" s="140" t="s">
        <v>1740</v>
      </c>
      <c r="D253" s="140" t="s">
        <v>1409</v>
      </c>
      <c r="E253" s="140" t="s">
        <v>1410</v>
      </c>
      <c r="F253" s="142">
        <v>30064</v>
      </c>
      <c r="G253" s="140" t="s">
        <v>371</v>
      </c>
      <c r="H253" s="143">
        <v>15.75</v>
      </c>
      <c r="I253" s="143">
        <v>38</v>
      </c>
      <c r="J253" s="138">
        <v>16.489999999999998</v>
      </c>
      <c r="K253" s="174">
        <f t="shared" si="3"/>
        <v>-0.73999999999999844</v>
      </c>
      <c r="L253" s="175"/>
    </row>
    <row r="254" spans="1:12" ht="30" x14ac:dyDescent="0.3">
      <c r="A254" s="140" t="s">
        <v>396</v>
      </c>
      <c r="B254" s="141" t="s">
        <v>538</v>
      </c>
      <c r="C254" s="140" t="s">
        <v>1741</v>
      </c>
      <c r="D254" s="140" t="s">
        <v>1409</v>
      </c>
      <c r="E254" s="140" t="s">
        <v>1410</v>
      </c>
      <c r="F254" s="142">
        <v>30068</v>
      </c>
      <c r="G254" s="140" t="s">
        <v>371</v>
      </c>
      <c r="H254" s="143">
        <v>15</v>
      </c>
      <c r="I254" s="143">
        <v>39.090000000000003</v>
      </c>
      <c r="J254" s="138">
        <v>16.489999999999998</v>
      </c>
      <c r="K254" s="174">
        <f t="shared" si="3"/>
        <v>-1.4899999999999984</v>
      </c>
      <c r="L254" s="175"/>
    </row>
    <row r="255" spans="1:12" x14ac:dyDescent="0.3">
      <c r="A255" s="140" t="s">
        <v>377</v>
      </c>
      <c r="B255" s="141" t="s">
        <v>1448</v>
      </c>
      <c r="C255" s="140" t="s">
        <v>1742</v>
      </c>
      <c r="D255" s="140" t="s">
        <v>1409</v>
      </c>
      <c r="E255" s="140" t="s">
        <v>1410</v>
      </c>
      <c r="F255" s="142">
        <v>30069</v>
      </c>
      <c r="G255" s="140" t="s">
        <v>371</v>
      </c>
      <c r="H255" s="143">
        <v>15.75</v>
      </c>
      <c r="I255" s="143">
        <v>37.299999999999997</v>
      </c>
      <c r="J255" s="138">
        <v>16.489999999999998</v>
      </c>
      <c r="K255" s="174">
        <f t="shared" si="3"/>
        <v>-0.73999999999999844</v>
      </c>
      <c r="L255" s="175"/>
    </row>
    <row r="256" spans="1:12" x14ac:dyDescent="0.3">
      <c r="A256" s="140" t="s">
        <v>384</v>
      </c>
      <c r="B256" s="141" t="s">
        <v>1512</v>
      </c>
      <c r="C256" s="140" t="s">
        <v>1743</v>
      </c>
      <c r="D256" s="140" t="s">
        <v>1409</v>
      </c>
      <c r="E256" s="140" t="s">
        <v>1410</v>
      </c>
      <c r="F256" s="142">
        <v>30071</v>
      </c>
      <c r="G256" s="140" t="s">
        <v>371</v>
      </c>
      <c r="H256" s="143">
        <v>15.5</v>
      </c>
      <c r="I256" s="143">
        <v>33.82</v>
      </c>
      <c r="J256" s="138">
        <v>16.489999999999998</v>
      </c>
      <c r="K256" s="174">
        <f t="shared" si="3"/>
        <v>-0.98999999999999844</v>
      </c>
      <c r="L256" s="175"/>
    </row>
    <row r="257" spans="1:12" x14ac:dyDescent="0.3">
      <c r="A257" s="140" t="s">
        <v>555</v>
      </c>
      <c r="B257" s="141" t="s">
        <v>1567</v>
      </c>
      <c r="C257" s="140" t="s">
        <v>1744</v>
      </c>
      <c r="D257" s="140" t="s">
        <v>1409</v>
      </c>
      <c r="E257" s="140" t="s">
        <v>1410</v>
      </c>
      <c r="F257" s="142">
        <v>30071</v>
      </c>
      <c r="G257" s="140" t="s">
        <v>371</v>
      </c>
      <c r="H257" s="143">
        <v>14.7</v>
      </c>
      <c r="I257" s="143">
        <v>36.43</v>
      </c>
      <c r="J257" s="138">
        <v>16.489999999999998</v>
      </c>
      <c r="K257" s="174">
        <f t="shared" si="3"/>
        <v>-1.7899999999999991</v>
      </c>
      <c r="L257" s="175"/>
    </row>
    <row r="258" spans="1:12" x14ac:dyDescent="0.3">
      <c r="A258" s="140" t="s">
        <v>475</v>
      </c>
      <c r="B258" s="141" t="s">
        <v>486</v>
      </c>
      <c r="C258" s="140" t="s">
        <v>1745</v>
      </c>
      <c r="D258" s="140" t="s">
        <v>1409</v>
      </c>
      <c r="E258" s="140" t="s">
        <v>1410</v>
      </c>
      <c r="F258" s="142">
        <v>30074</v>
      </c>
      <c r="G258" s="140" t="s">
        <v>371</v>
      </c>
      <c r="H258" s="143">
        <v>16.600000000000001</v>
      </c>
      <c r="I258" s="143">
        <v>32.729999999999997</v>
      </c>
      <c r="J258" s="138">
        <v>16.489999999999998</v>
      </c>
      <c r="K258" s="174">
        <f t="shared" si="3"/>
        <v>0.11000000000000298</v>
      </c>
      <c r="L258" s="175"/>
    </row>
    <row r="259" spans="1:12" x14ac:dyDescent="0.3">
      <c r="A259" s="140" t="s">
        <v>497</v>
      </c>
      <c r="B259" s="141" t="s">
        <v>1441</v>
      </c>
      <c r="C259" s="140" t="s">
        <v>1746</v>
      </c>
      <c r="D259" s="140" t="s">
        <v>1409</v>
      </c>
      <c r="E259" s="140" t="s">
        <v>1410</v>
      </c>
      <c r="F259" s="142">
        <v>30075</v>
      </c>
      <c r="G259" s="140" t="s">
        <v>371</v>
      </c>
      <c r="H259" s="143">
        <v>16</v>
      </c>
      <c r="I259" s="143">
        <v>36</v>
      </c>
      <c r="J259" s="138">
        <v>16.489999999999998</v>
      </c>
      <c r="K259" s="174">
        <f t="shared" si="3"/>
        <v>-0.48999999999999844</v>
      </c>
      <c r="L259" s="175"/>
    </row>
    <row r="260" spans="1:12" x14ac:dyDescent="0.3">
      <c r="A260" s="140" t="s">
        <v>667</v>
      </c>
      <c r="B260" s="141" t="s">
        <v>1479</v>
      </c>
      <c r="C260" s="140" t="s">
        <v>1747</v>
      </c>
      <c r="D260" s="140" t="s">
        <v>1409</v>
      </c>
      <c r="E260" s="140" t="s">
        <v>1410</v>
      </c>
      <c r="F260" s="142">
        <v>30085</v>
      </c>
      <c r="G260" s="140" t="s">
        <v>371</v>
      </c>
      <c r="H260" s="143">
        <v>15.5</v>
      </c>
      <c r="I260" s="143">
        <v>38.56</v>
      </c>
      <c r="J260" s="138">
        <v>16.489999999999998</v>
      </c>
      <c r="K260" s="174">
        <f t="shared" si="3"/>
        <v>-0.98999999999999844</v>
      </c>
      <c r="L260" s="175"/>
    </row>
    <row r="261" spans="1:12" x14ac:dyDescent="0.3">
      <c r="A261" s="140" t="s">
        <v>427</v>
      </c>
      <c r="B261" s="141" t="s">
        <v>428</v>
      </c>
      <c r="C261" s="140" t="s">
        <v>1748</v>
      </c>
      <c r="D261" s="140" t="s">
        <v>1409</v>
      </c>
      <c r="E261" s="140" t="s">
        <v>1410</v>
      </c>
      <c r="F261" s="142">
        <v>30089</v>
      </c>
      <c r="G261" s="140" t="s">
        <v>371</v>
      </c>
      <c r="H261" s="143">
        <v>15.42</v>
      </c>
      <c r="I261" s="143">
        <v>36.700000000000003</v>
      </c>
      <c r="J261" s="138">
        <v>16.399999999999999</v>
      </c>
      <c r="K261" s="174">
        <f t="shared" si="3"/>
        <v>-0.97999999999999865</v>
      </c>
      <c r="L261" s="175"/>
    </row>
    <row r="262" spans="1:12" x14ac:dyDescent="0.3">
      <c r="A262" s="140" t="s">
        <v>1228</v>
      </c>
      <c r="B262" s="141" t="s">
        <v>1441</v>
      </c>
      <c r="C262" s="140" t="s">
        <v>1749</v>
      </c>
      <c r="D262" s="140" t="s">
        <v>1409</v>
      </c>
      <c r="E262" s="140" t="s">
        <v>1410</v>
      </c>
      <c r="F262" s="142">
        <v>30090</v>
      </c>
      <c r="G262" s="140" t="s">
        <v>371</v>
      </c>
      <c r="H262" s="143">
        <v>14.69</v>
      </c>
      <c r="I262" s="143">
        <v>34.700000000000003</v>
      </c>
      <c r="J262" s="138">
        <v>16.399999999999999</v>
      </c>
      <c r="K262" s="174">
        <f t="shared" si="3"/>
        <v>-1.7099999999999991</v>
      </c>
      <c r="L262" s="175"/>
    </row>
    <row r="263" spans="1:12" x14ac:dyDescent="0.3">
      <c r="A263" s="140" t="s">
        <v>437</v>
      </c>
      <c r="B263" s="141" t="s">
        <v>1441</v>
      </c>
      <c r="C263" s="140" t="s">
        <v>1750</v>
      </c>
      <c r="D263" s="140" t="s">
        <v>1409</v>
      </c>
      <c r="E263" s="140" t="s">
        <v>1410</v>
      </c>
      <c r="F263" s="142">
        <v>30091</v>
      </c>
      <c r="G263" s="140" t="s">
        <v>371</v>
      </c>
      <c r="H263" s="143">
        <v>16.3</v>
      </c>
      <c r="I263" s="143">
        <v>40.44</v>
      </c>
      <c r="J263" s="138">
        <v>16.399999999999999</v>
      </c>
      <c r="K263" s="174">
        <f t="shared" ref="K263:K326" si="4">H263-J263</f>
        <v>-9.9999999999997868E-2</v>
      </c>
      <c r="L263" s="175"/>
    </row>
    <row r="264" spans="1:12" x14ac:dyDescent="0.3">
      <c r="A264" s="140" t="s">
        <v>627</v>
      </c>
      <c r="B264" s="141" t="s">
        <v>1464</v>
      </c>
      <c r="C264" s="140" t="s">
        <v>1751</v>
      </c>
      <c r="D264" s="140" t="s">
        <v>1409</v>
      </c>
      <c r="E264" s="140" t="s">
        <v>1410</v>
      </c>
      <c r="F264" s="142">
        <v>30091</v>
      </c>
      <c r="G264" s="140" t="s">
        <v>371</v>
      </c>
      <c r="H264" s="143">
        <v>15.5</v>
      </c>
      <c r="I264" s="143">
        <v>28.86</v>
      </c>
      <c r="J264" s="138">
        <v>16.399999999999999</v>
      </c>
      <c r="K264" s="174">
        <f t="shared" si="4"/>
        <v>-0.89999999999999858</v>
      </c>
      <c r="L264" s="175"/>
    </row>
    <row r="265" spans="1:12" x14ac:dyDescent="0.3">
      <c r="A265" s="140" t="s">
        <v>427</v>
      </c>
      <c r="B265" s="141" t="s">
        <v>536</v>
      </c>
      <c r="C265" s="140" t="s">
        <v>1752</v>
      </c>
      <c r="D265" s="140" t="s">
        <v>1409</v>
      </c>
      <c r="E265" s="140" t="s">
        <v>1410</v>
      </c>
      <c r="F265" s="142">
        <v>30091</v>
      </c>
      <c r="G265" s="140" t="s">
        <v>371</v>
      </c>
      <c r="H265" s="143">
        <v>15.1</v>
      </c>
      <c r="I265" s="143">
        <v>30.93</v>
      </c>
      <c r="J265" s="138">
        <v>16.399999999999999</v>
      </c>
      <c r="K265" s="174">
        <f t="shared" si="4"/>
        <v>-1.2999999999999989</v>
      </c>
      <c r="L265" s="175"/>
    </row>
    <row r="266" spans="1:12" x14ac:dyDescent="0.3">
      <c r="A266" s="140" t="s">
        <v>396</v>
      </c>
      <c r="B266" s="141" t="s">
        <v>556</v>
      </c>
      <c r="C266" s="140" t="s">
        <v>1753</v>
      </c>
      <c r="D266" s="140" t="s">
        <v>1409</v>
      </c>
      <c r="E266" s="140" t="s">
        <v>1410</v>
      </c>
      <c r="F266" s="142">
        <v>30091</v>
      </c>
      <c r="G266" s="140" t="s">
        <v>371</v>
      </c>
      <c r="H266" s="143">
        <v>15</v>
      </c>
      <c r="I266" s="143">
        <v>41.55</v>
      </c>
      <c r="J266" s="138">
        <v>16.399999999999999</v>
      </c>
      <c r="K266" s="174">
        <f t="shared" si="4"/>
        <v>-1.3999999999999986</v>
      </c>
      <c r="L266" s="175"/>
    </row>
    <row r="267" spans="1:12" x14ac:dyDescent="0.3">
      <c r="A267" s="140" t="s">
        <v>373</v>
      </c>
      <c r="B267" s="141" t="s">
        <v>374</v>
      </c>
      <c r="C267" s="140" t="s">
        <v>1754</v>
      </c>
      <c r="D267" s="140" t="s">
        <v>1409</v>
      </c>
      <c r="E267" s="140" t="s">
        <v>1410</v>
      </c>
      <c r="F267" s="142">
        <v>30092</v>
      </c>
      <c r="G267" s="140" t="s">
        <v>371</v>
      </c>
      <c r="H267" s="143">
        <v>17.75</v>
      </c>
      <c r="I267" s="143">
        <v>36.5</v>
      </c>
      <c r="J267" s="138">
        <v>16.399999999999999</v>
      </c>
      <c r="K267" s="174">
        <f t="shared" si="4"/>
        <v>1.3500000000000014</v>
      </c>
      <c r="L267" s="175"/>
    </row>
    <row r="268" spans="1:12" x14ac:dyDescent="0.3">
      <c r="A268" s="140" t="s">
        <v>509</v>
      </c>
      <c r="B268" s="141" t="s">
        <v>1441</v>
      </c>
      <c r="C268" s="140" t="s">
        <v>1755</v>
      </c>
      <c r="D268" s="140" t="s">
        <v>1409</v>
      </c>
      <c r="E268" s="140" t="s">
        <v>1410</v>
      </c>
      <c r="F268" s="142">
        <v>30098</v>
      </c>
      <c r="G268" s="140" t="s">
        <v>371</v>
      </c>
      <c r="H268" s="143">
        <v>15</v>
      </c>
      <c r="I268" s="143">
        <v>30.8</v>
      </c>
      <c r="J268" s="138">
        <v>16.399999999999999</v>
      </c>
      <c r="K268" s="174">
        <f t="shared" si="4"/>
        <v>-1.3999999999999986</v>
      </c>
      <c r="L268" s="175"/>
    </row>
    <row r="269" spans="1:12" ht="30" x14ac:dyDescent="0.3">
      <c r="A269" s="140" t="s">
        <v>384</v>
      </c>
      <c r="B269" s="141" t="s">
        <v>1472</v>
      </c>
      <c r="C269" s="140" t="s">
        <v>1756</v>
      </c>
      <c r="D269" s="140" t="s">
        <v>1409</v>
      </c>
      <c r="E269" s="140" t="s">
        <v>1410</v>
      </c>
      <c r="F269" s="142">
        <v>30099</v>
      </c>
      <c r="G269" s="140" t="s">
        <v>371</v>
      </c>
      <c r="H269" s="143">
        <v>17</v>
      </c>
      <c r="I269" s="143">
        <v>33.450000000000003</v>
      </c>
      <c r="J269" s="138">
        <v>16.399999999999999</v>
      </c>
      <c r="K269" s="174">
        <f t="shared" si="4"/>
        <v>0.60000000000000142</v>
      </c>
      <c r="L269" s="175"/>
    </row>
    <row r="270" spans="1:12" x14ac:dyDescent="0.3">
      <c r="A270" s="140" t="s">
        <v>384</v>
      </c>
      <c r="B270" s="141" t="s">
        <v>1422</v>
      </c>
      <c r="C270" s="140" t="s">
        <v>1757</v>
      </c>
      <c r="D270" s="140" t="s">
        <v>1409</v>
      </c>
      <c r="E270" s="140" t="s">
        <v>1410</v>
      </c>
      <c r="F270" s="142">
        <v>30099</v>
      </c>
      <c r="G270" s="140" t="s">
        <v>371</v>
      </c>
      <c r="H270" s="143">
        <v>15.5</v>
      </c>
      <c r="I270" s="143">
        <v>53.24</v>
      </c>
      <c r="J270" s="138">
        <v>16.399999999999999</v>
      </c>
      <c r="K270" s="174">
        <f t="shared" si="4"/>
        <v>-0.89999999999999858</v>
      </c>
      <c r="L270" s="175"/>
    </row>
    <row r="271" spans="1:12" x14ac:dyDescent="0.3">
      <c r="A271" s="140" t="s">
        <v>1119</v>
      </c>
      <c r="B271" s="141" t="s">
        <v>1664</v>
      </c>
      <c r="C271" s="140" t="s">
        <v>1758</v>
      </c>
      <c r="D271" s="140" t="s">
        <v>1409</v>
      </c>
      <c r="E271" s="140" t="s">
        <v>1410</v>
      </c>
      <c r="F271" s="142">
        <v>30103</v>
      </c>
      <c r="G271" s="140" t="s">
        <v>371</v>
      </c>
      <c r="H271" s="143">
        <v>16.600000000000001</v>
      </c>
      <c r="I271" s="143">
        <v>36.19</v>
      </c>
      <c r="J271" s="138">
        <v>16.399999999999999</v>
      </c>
      <c r="K271" s="174">
        <f t="shared" si="4"/>
        <v>0.20000000000000284</v>
      </c>
      <c r="L271" s="175"/>
    </row>
    <row r="272" spans="1:12" x14ac:dyDescent="0.3">
      <c r="A272" s="140" t="s">
        <v>574</v>
      </c>
      <c r="B272" s="141" t="s">
        <v>1451</v>
      </c>
      <c r="C272" s="140" t="s">
        <v>1759</v>
      </c>
      <c r="D272" s="140" t="s">
        <v>1409</v>
      </c>
      <c r="E272" s="140" t="s">
        <v>1410</v>
      </c>
      <c r="F272" s="142">
        <v>30103</v>
      </c>
      <c r="G272" s="140" t="s">
        <v>371</v>
      </c>
      <c r="H272" s="143">
        <v>13.75</v>
      </c>
      <c r="I272" s="143">
        <v>37.24</v>
      </c>
      <c r="J272" s="138">
        <v>16.399999999999999</v>
      </c>
      <c r="K272" s="174">
        <f t="shared" si="4"/>
        <v>-2.6499999999999986</v>
      </c>
      <c r="L272" s="175"/>
    </row>
    <row r="273" spans="1:12" x14ac:dyDescent="0.3">
      <c r="A273" s="140" t="s">
        <v>430</v>
      </c>
      <c r="B273" s="141" t="s">
        <v>1432</v>
      </c>
      <c r="C273" s="140" t="s">
        <v>1760</v>
      </c>
      <c r="D273" s="140" t="s">
        <v>1409</v>
      </c>
      <c r="E273" s="140" t="s">
        <v>1410</v>
      </c>
      <c r="F273" s="142">
        <v>30111</v>
      </c>
      <c r="G273" s="140" t="s">
        <v>371</v>
      </c>
      <c r="H273" s="143">
        <v>17.86</v>
      </c>
      <c r="I273" s="143">
        <v>35.29</v>
      </c>
      <c r="J273" s="138">
        <v>16.399999999999999</v>
      </c>
      <c r="K273" s="174">
        <f t="shared" si="4"/>
        <v>1.4600000000000009</v>
      </c>
      <c r="L273" s="175"/>
    </row>
    <row r="274" spans="1:12" x14ac:dyDescent="0.3">
      <c r="A274" s="140" t="s">
        <v>377</v>
      </c>
      <c r="B274" s="141" t="s">
        <v>1479</v>
      </c>
      <c r="C274" s="140" t="s">
        <v>1761</v>
      </c>
      <c r="D274" s="140" t="s">
        <v>1409</v>
      </c>
      <c r="E274" s="140" t="s">
        <v>1410</v>
      </c>
      <c r="F274" s="142">
        <v>30116</v>
      </c>
      <c r="G274" s="140" t="s">
        <v>371</v>
      </c>
      <c r="H274" s="143">
        <v>15.75</v>
      </c>
      <c r="I274" s="143">
        <v>38</v>
      </c>
      <c r="J274" s="138">
        <v>16.399999999999999</v>
      </c>
      <c r="K274" s="174">
        <f t="shared" si="4"/>
        <v>-0.64999999999999858</v>
      </c>
      <c r="L274" s="175"/>
    </row>
    <row r="275" spans="1:12" x14ac:dyDescent="0.3">
      <c r="A275" s="140" t="s">
        <v>555</v>
      </c>
      <c r="B275" s="141" t="s">
        <v>1453</v>
      </c>
      <c r="C275" s="140" t="s">
        <v>1762</v>
      </c>
      <c r="D275" s="140" t="s">
        <v>1409</v>
      </c>
      <c r="E275" s="140" t="s">
        <v>1410</v>
      </c>
      <c r="F275" s="142">
        <v>30117</v>
      </c>
      <c r="G275" s="140" t="s">
        <v>371</v>
      </c>
      <c r="H275" s="143">
        <v>14.85</v>
      </c>
      <c r="I275" s="143">
        <v>34.42</v>
      </c>
      <c r="J275" s="138">
        <v>16.079999999999998</v>
      </c>
      <c r="K275" s="174">
        <f t="shared" si="4"/>
        <v>-1.2299999999999986</v>
      </c>
      <c r="L275" s="175"/>
    </row>
    <row r="276" spans="1:12" x14ac:dyDescent="0.3">
      <c r="A276" s="140" t="s">
        <v>469</v>
      </c>
      <c r="B276" s="141" t="s">
        <v>1446</v>
      </c>
      <c r="C276" s="140" t="s">
        <v>1763</v>
      </c>
      <c r="D276" s="140" t="s">
        <v>1409</v>
      </c>
      <c r="E276" s="140" t="s">
        <v>1410</v>
      </c>
      <c r="F276" s="142">
        <v>30120</v>
      </c>
      <c r="G276" s="140" t="s">
        <v>371</v>
      </c>
      <c r="H276" s="143">
        <v>15.5</v>
      </c>
      <c r="I276" s="143">
        <v>39.9</v>
      </c>
      <c r="J276" s="138">
        <v>16.079999999999998</v>
      </c>
      <c r="K276" s="174">
        <f t="shared" si="4"/>
        <v>-0.57999999999999829</v>
      </c>
      <c r="L276" s="175"/>
    </row>
    <row r="277" spans="1:12" x14ac:dyDescent="0.3">
      <c r="A277" s="140" t="s">
        <v>571</v>
      </c>
      <c r="B277" s="141" t="s">
        <v>1499</v>
      </c>
      <c r="C277" s="140" t="s">
        <v>1764</v>
      </c>
      <c r="D277" s="140" t="s">
        <v>1409</v>
      </c>
      <c r="E277" s="140" t="s">
        <v>1410</v>
      </c>
      <c r="F277" s="142">
        <v>30123</v>
      </c>
      <c r="G277" s="140" t="s">
        <v>371</v>
      </c>
      <c r="H277" s="143">
        <v>14.9</v>
      </c>
      <c r="I277" s="143">
        <v>33.14</v>
      </c>
      <c r="J277" s="138">
        <v>16.079999999999998</v>
      </c>
      <c r="K277" s="174">
        <f t="shared" si="4"/>
        <v>-1.1799999999999979</v>
      </c>
      <c r="L277" s="175"/>
    </row>
    <row r="278" spans="1:12" x14ac:dyDescent="0.3">
      <c r="A278" s="140" t="s">
        <v>1119</v>
      </c>
      <c r="B278" s="141" t="s">
        <v>1456</v>
      </c>
      <c r="C278" s="140" t="s">
        <v>1765</v>
      </c>
      <c r="D278" s="140" t="s">
        <v>1409</v>
      </c>
      <c r="E278" s="140" t="s">
        <v>1410</v>
      </c>
      <c r="F278" s="142">
        <v>30125</v>
      </c>
      <c r="G278" s="140" t="s">
        <v>371</v>
      </c>
      <c r="H278" s="143">
        <v>16</v>
      </c>
      <c r="I278" s="143">
        <v>41.94</v>
      </c>
      <c r="J278" s="138">
        <v>16.079999999999998</v>
      </c>
      <c r="K278" s="174">
        <f t="shared" si="4"/>
        <v>-7.9999999999998295E-2</v>
      </c>
      <c r="L278" s="175"/>
    </row>
    <row r="279" spans="1:12" x14ac:dyDescent="0.3">
      <c r="A279" s="140" t="s">
        <v>555</v>
      </c>
      <c r="B279" s="141" t="s">
        <v>536</v>
      </c>
      <c r="C279" s="140" t="s">
        <v>1766</v>
      </c>
      <c r="D279" s="140" t="s">
        <v>1409</v>
      </c>
      <c r="E279" s="140" t="s">
        <v>1410</v>
      </c>
      <c r="F279" s="142">
        <v>30126</v>
      </c>
      <c r="G279" s="140" t="s">
        <v>371</v>
      </c>
      <c r="H279" s="143">
        <v>14.85</v>
      </c>
      <c r="I279" s="143">
        <v>31.92</v>
      </c>
      <c r="J279" s="138">
        <v>16.079999999999998</v>
      </c>
      <c r="K279" s="174">
        <f t="shared" si="4"/>
        <v>-1.2299999999999986</v>
      </c>
      <c r="L279" s="175"/>
    </row>
    <row r="280" spans="1:12" x14ac:dyDescent="0.3">
      <c r="A280" s="140" t="s">
        <v>555</v>
      </c>
      <c r="B280" s="141" t="s">
        <v>556</v>
      </c>
      <c r="C280" s="140" t="s">
        <v>1767</v>
      </c>
      <c r="D280" s="140" t="s">
        <v>1409</v>
      </c>
      <c r="E280" s="140" t="s">
        <v>1410</v>
      </c>
      <c r="F280" s="142">
        <v>30127</v>
      </c>
      <c r="G280" s="140" t="s">
        <v>371</v>
      </c>
      <c r="H280" s="143">
        <v>14.7</v>
      </c>
      <c r="I280" s="143">
        <v>41.3</v>
      </c>
      <c r="J280" s="138">
        <v>16.079999999999998</v>
      </c>
      <c r="K280" s="174">
        <f t="shared" si="4"/>
        <v>-1.379999999999999</v>
      </c>
      <c r="L280" s="175"/>
    </row>
    <row r="281" spans="1:12" x14ac:dyDescent="0.3">
      <c r="A281" s="140" t="s">
        <v>366</v>
      </c>
      <c r="B281" s="141" t="s">
        <v>515</v>
      </c>
      <c r="C281" s="140" t="s">
        <v>1768</v>
      </c>
      <c r="D281" s="140" t="s">
        <v>1409</v>
      </c>
      <c r="E281" s="140" t="s">
        <v>1410</v>
      </c>
      <c r="F281" s="142">
        <v>30133</v>
      </c>
      <c r="G281" s="140" t="s">
        <v>371</v>
      </c>
      <c r="H281" s="143">
        <v>16</v>
      </c>
      <c r="I281" s="143">
        <v>41.29</v>
      </c>
      <c r="J281" s="138">
        <v>16.079999999999998</v>
      </c>
      <c r="K281" s="174">
        <f t="shared" si="4"/>
        <v>-7.9999999999998295E-2</v>
      </c>
      <c r="L281" s="175"/>
    </row>
    <row r="282" spans="1:12" x14ac:dyDescent="0.3">
      <c r="A282" s="140" t="s">
        <v>1183</v>
      </c>
      <c r="B282" s="141" t="s">
        <v>1474</v>
      </c>
      <c r="C282" s="140" t="s">
        <v>1769</v>
      </c>
      <c r="D282" s="140" t="s">
        <v>1409</v>
      </c>
      <c r="E282" s="140" t="s">
        <v>1410</v>
      </c>
      <c r="F282" s="142">
        <v>30134</v>
      </c>
      <c r="G282" s="140" t="s">
        <v>371</v>
      </c>
      <c r="H282" s="143">
        <v>17</v>
      </c>
      <c r="I282" s="143" t="s">
        <v>309</v>
      </c>
      <c r="J282" s="138">
        <v>16.079999999999998</v>
      </c>
      <c r="K282" s="174">
        <f t="shared" si="4"/>
        <v>0.92000000000000171</v>
      </c>
      <c r="L282" s="175"/>
    </row>
    <row r="283" spans="1:12" x14ac:dyDescent="0.3">
      <c r="A283" s="140" t="s">
        <v>571</v>
      </c>
      <c r="B283" s="141" t="s">
        <v>1581</v>
      </c>
      <c r="C283" s="140" t="s">
        <v>1770</v>
      </c>
      <c r="D283" s="140" t="s">
        <v>1409</v>
      </c>
      <c r="E283" s="140" t="s">
        <v>1410</v>
      </c>
      <c r="F283" s="142">
        <v>30134</v>
      </c>
      <c r="G283" s="140" t="s">
        <v>371</v>
      </c>
      <c r="H283" s="143">
        <v>15.62</v>
      </c>
      <c r="I283" s="137">
        <v>35.46</v>
      </c>
      <c r="J283" s="138">
        <v>16.079999999999998</v>
      </c>
      <c r="K283" s="174">
        <f t="shared" si="4"/>
        <v>-0.45999999999999908</v>
      </c>
      <c r="L283" s="175"/>
    </row>
    <row r="284" spans="1:12" x14ac:dyDescent="0.3">
      <c r="A284" s="140" t="s">
        <v>403</v>
      </c>
      <c r="B284" s="141" t="s">
        <v>1486</v>
      </c>
      <c r="C284" s="140" t="s">
        <v>1771</v>
      </c>
      <c r="D284" s="140" t="s">
        <v>1409</v>
      </c>
      <c r="E284" s="140" t="s">
        <v>1410</v>
      </c>
      <c r="F284" s="142">
        <v>30145</v>
      </c>
      <c r="G284" s="140" t="s">
        <v>371</v>
      </c>
      <c r="H284" s="143">
        <v>16.8</v>
      </c>
      <c r="I284" s="143">
        <v>41.7</v>
      </c>
      <c r="J284" s="138">
        <v>16.079999999999998</v>
      </c>
      <c r="K284" s="174">
        <f t="shared" si="4"/>
        <v>0.72000000000000242</v>
      </c>
      <c r="L284" s="175"/>
    </row>
    <row r="285" spans="1:12" x14ac:dyDescent="0.3">
      <c r="A285" s="140" t="s">
        <v>430</v>
      </c>
      <c r="B285" s="141" t="s">
        <v>1588</v>
      </c>
      <c r="C285" s="140" t="s">
        <v>1772</v>
      </c>
      <c r="D285" s="140" t="s">
        <v>1409</v>
      </c>
      <c r="E285" s="140" t="s">
        <v>1410</v>
      </c>
      <c r="F285" s="142">
        <v>30146</v>
      </c>
      <c r="G285" s="140" t="s">
        <v>371</v>
      </c>
      <c r="H285" s="143">
        <v>16.02</v>
      </c>
      <c r="I285" s="143">
        <v>34.33</v>
      </c>
      <c r="J285" s="138">
        <v>16.079999999999998</v>
      </c>
      <c r="K285" s="174">
        <f t="shared" si="4"/>
        <v>-5.9999999999998721E-2</v>
      </c>
      <c r="L285" s="175"/>
    </row>
    <row r="286" spans="1:12" x14ac:dyDescent="0.3">
      <c r="A286" s="140" t="s">
        <v>571</v>
      </c>
      <c r="B286" s="141" t="s">
        <v>1477</v>
      </c>
      <c r="C286" s="140" t="s">
        <v>1773</v>
      </c>
      <c r="D286" s="140" t="s">
        <v>1409</v>
      </c>
      <c r="E286" s="140" t="s">
        <v>1410</v>
      </c>
      <c r="F286" s="142">
        <v>30146</v>
      </c>
      <c r="G286" s="140" t="s">
        <v>371</v>
      </c>
      <c r="H286" s="143">
        <v>15.76</v>
      </c>
      <c r="I286" s="143">
        <v>37.630000000000003</v>
      </c>
      <c r="J286" s="138">
        <v>16.079999999999998</v>
      </c>
      <c r="K286" s="174">
        <f t="shared" si="4"/>
        <v>-0.31999999999999851</v>
      </c>
      <c r="L286" s="175"/>
    </row>
    <row r="287" spans="1:12" x14ac:dyDescent="0.3">
      <c r="A287" s="140" t="s">
        <v>434</v>
      </c>
      <c r="B287" s="141" t="s">
        <v>1647</v>
      </c>
      <c r="C287" s="140" t="s">
        <v>1774</v>
      </c>
      <c r="D287" s="140" t="s">
        <v>1409</v>
      </c>
      <c r="E287" s="140" t="s">
        <v>1410</v>
      </c>
      <c r="F287" s="142">
        <v>30154</v>
      </c>
      <c r="G287" s="140" t="s">
        <v>371</v>
      </c>
      <c r="H287" s="143">
        <v>17</v>
      </c>
      <c r="I287" s="143">
        <v>36.42</v>
      </c>
      <c r="J287" s="138">
        <v>16.34</v>
      </c>
      <c r="K287" s="174">
        <f t="shared" si="4"/>
        <v>0.66000000000000014</v>
      </c>
      <c r="L287" s="175"/>
    </row>
    <row r="288" spans="1:12" x14ac:dyDescent="0.3">
      <c r="A288" s="140" t="s">
        <v>396</v>
      </c>
      <c r="B288" s="141" t="s">
        <v>397</v>
      </c>
      <c r="C288" s="140" t="s">
        <v>1775</v>
      </c>
      <c r="D288" s="140" t="s">
        <v>1409</v>
      </c>
      <c r="E288" s="140" t="s">
        <v>1410</v>
      </c>
      <c r="F288" s="142">
        <v>30154</v>
      </c>
      <c r="G288" s="140" t="s">
        <v>371</v>
      </c>
      <c r="H288" s="143">
        <v>14.5</v>
      </c>
      <c r="I288" s="143">
        <v>41.2</v>
      </c>
      <c r="J288" s="138">
        <v>16.34</v>
      </c>
      <c r="K288" s="174">
        <f t="shared" si="4"/>
        <v>-1.8399999999999999</v>
      </c>
      <c r="L288" s="175"/>
    </row>
    <row r="289" spans="1:12" x14ac:dyDescent="0.3">
      <c r="A289" s="140" t="s">
        <v>500</v>
      </c>
      <c r="B289" s="141" t="s">
        <v>1776</v>
      </c>
      <c r="C289" s="140" t="s">
        <v>1777</v>
      </c>
      <c r="D289" s="140" t="s">
        <v>1409</v>
      </c>
      <c r="E289" s="140" t="s">
        <v>1410</v>
      </c>
      <c r="F289" s="142">
        <v>30159</v>
      </c>
      <c r="G289" s="140" t="s">
        <v>371</v>
      </c>
      <c r="H289" s="143">
        <v>16.75</v>
      </c>
      <c r="I289" s="143">
        <v>35.5</v>
      </c>
      <c r="J289" s="138">
        <v>16.34</v>
      </c>
      <c r="K289" s="174">
        <f t="shared" si="4"/>
        <v>0.41000000000000014</v>
      </c>
      <c r="L289" s="175"/>
    </row>
    <row r="290" spans="1:12" x14ac:dyDescent="0.3">
      <c r="A290" s="140" t="s">
        <v>1119</v>
      </c>
      <c r="B290" s="141" t="s">
        <v>1418</v>
      </c>
      <c r="C290" s="140" t="s">
        <v>1778</v>
      </c>
      <c r="D290" s="140" t="s">
        <v>1409</v>
      </c>
      <c r="E290" s="140" t="s">
        <v>1410</v>
      </c>
      <c r="F290" s="142">
        <v>30161</v>
      </c>
      <c r="G290" s="140" t="s">
        <v>371</v>
      </c>
      <c r="H290" s="143">
        <v>16.5</v>
      </c>
      <c r="I290" s="143">
        <v>39.72</v>
      </c>
      <c r="J290" s="138">
        <v>16.34</v>
      </c>
      <c r="K290" s="174">
        <f t="shared" si="4"/>
        <v>0.16000000000000014</v>
      </c>
      <c r="L290" s="175"/>
    </row>
    <row r="291" spans="1:12" x14ac:dyDescent="0.3">
      <c r="A291" s="140" t="s">
        <v>500</v>
      </c>
      <c r="B291" s="141" t="s">
        <v>1501</v>
      </c>
      <c r="C291" s="140" t="s">
        <v>1779</v>
      </c>
      <c r="D291" s="140" t="s">
        <v>1409</v>
      </c>
      <c r="E291" s="140" t="s">
        <v>1410</v>
      </c>
      <c r="F291" s="142">
        <v>30174</v>
      </c>
      <c r="G291" s="140" t="s">
        <v>371</v>
      </c>
      <c r="H291" s="143">
        <v>17.5</v>
      </c>
      <c r="I291" s="143">
        <v>32.74</v>
      </c>
      <c r="J291" s="138">
        <v>16.34</v>
      </c>
      <c r="K291" s="174">
        <f t="shared" si="4"/>
        <v>1.1600000000000001</v>
      </c>
      <c r="L291" s="175"/>
    </row>
    <row r="292" spans="1:12" x14ac:dyDescent="0.3">
      <c r="A292" s="140" t="s">
        <v>1072</v>
      </c>
      <c r="B292" s="141" t="s">
        <v>1441</v>
      </c>
      <c r="C292" s="140" t="s">
        <v>1780</v>
      </c>
      <c r="D292" s="140" t="s">
        <v>1409</v>
      </c>
      <c r="E292" s="140" t="s">
        <v>1410</v>
      </c>
      <c r="F292" s="142">
        <v>30181</v>
      </c>
      <c r="G292" s="140" t="s">
        <v>371</v>
      </c>
      <c r="H292" s="143">
        <v>17.07</v>
      </c>
      <c r="I292" s="143">
        <v>35.24</v>
      </c>
      <c r="J292" s="138">
        <v>16.46</v>
      </c>
      <c r="K292" s="174">
        <f t="shared" si="4"/>
        <v>0.60999999999999943</v>
      </c>
      <c r="L292" s="175"/>
    </row>
    <row r="293" spans="1:12" x14ac:dyDescent="0.3">
      <c r="A293" s="140" t="s">
        <v>463</v>
      </c>
      <c r="B293" s="141" t="s">
        <v>1444</v>
      </c>
      <c r="C293" s="140" t="s">
        <v>1781</v>
      </c>
      <c r="D293" s="140" t="s">
        <v>1409</v>
      </c>
      <c r="E293" s="140" t="s">
        <v>1410</v>
      </c>
      <c r="F293" s="142">
        <v>30183</v>
      </c>
      <c r="G293" s="140" t="s">
        <v>371</v>
      </c>
      <c r="H293" s="143">
        <v>15.73</v>
      </c>
      <c r="I293" s="143">
        <v>35.33</v>
      </c>
      <c r="J293" s="138">
        <v>16.46</v>
      </c>
      <c r="K293" s="174">
        <f t="shared" si="4"/>
        <v>-0.73000000000000043</v>
      </c>
      <c r="L293" s="175"/>
    </row>
    <row r="294" spans="1:12" x14ac:dyDescent="0.3">
      <c r="A294" s="140" t="s">
        <v>366</v>
      </c>
      <c r="B294" s="141" t="s">
        <v>428</v>
      </c>
      <c r="C294" s="140" t="s">
        <v>1782</v>
      </c>
      <c r="D294" s="140" t="s">
        <v>1409</v>
      </c>
      <c r="E294" s="140" t="s">
        <v>1410</v>
      </c>
      <c r="F294" s="142">
        <v>30188</v>
      </c>
      <c r="G294" s="140" t="s">
        <v>371</v>
      </c>
      <c r="H294" s="143">
        <v>16</v>
      </c>
      <c r="I294" s="143">
        <v>37.08</v>
      </c>
      <c r="J294" s="138">
        <v>16.46</v>
      </c>
      <c r="K294" s="174">
        <f t="shared" si="4"/>
        <v>-0.46000000000000085</v>
      </c>
      <c r="L294" s="175"/>
    </row>
    <row r="295" spans="1:12" x14ac:dyDescent="0.3">
      <c r="A295" s="140" t="s">
        <v>517</v>
      </c>
      <c r="B295" s="141" t="s">
        <v>1506</v>
      </c>
      <c r="C295" s="140" t="s">
        <v>1783</v>
      </c>
      <c r="D295" s="140" t="s">
        <v>1409</v>
      </c>
      <c r="E295" s="140" t="s">
        <v>1410</v>
      </c>
      <c r="F295" s="142">
        <v>30189</v>
      </c>
      <c r="G295" s="140" t="s">
        <v>371</v>
      </c>
      <c r="H295" s="143">
        <v>15.5</v>
      </c>
      <c r="I295" s="143">
        <v>35.549999999999997</v>
      </c>
      <c r="J295" s="138">
        <v>16.46</v>
      </c>
      <c r="K295" s="174">
        <f t="shared" si="4"/>
        <v>-0.96000000000000085</v>
      </c>
      <c r="L295" s="175"/>
    </row>
    <row r="296" spans="1:12" x14ac:dyDescent="0.3">
      <c r="A296" s="140" t="s">
        <v>667</v>
      </c>
      <c r="B296" s="141" t="s">
        <v>1506</v>
      </c>
      <c r="C296" s="140" t="s">
        <v>1784</v>
      </c>
      <c r="D296" s="140" t="s">
        <v>1409</v>
      </c>
      <c r="E296" s="140" t="s">
        <v>1410</v>
      </c>
      <c r="F296" s="142">
        <v>30193</v>
      </c>
      <c r="G296" s="140" t="s">
        <v>371</v>
      </c>
      <c r="H296" s="143">
        <v>15</v>
      </c>
      <c r="I296" s="143">
        <v>29.75</v>
      </c>
      <c r="J296" s="138">
        <v>16.46</v>
      </c>
      <c r="K296" s="174">
        <f t="shared" si="4"/>
        <v>-1.4600000000000009</v>
      </c>
      <c r="L296" s="175"/>
    </row>
    <row r="297" spans="1:12" x14ac:dyDescent="0.3">
      <c r="A297" s="140" t="s">
        <v>552</v>
      </c>
      <c r="B297" s="141" t="s">
        <v>1489</v>
      </c>
      <c r="C297" s="140" t="s">
        <v>1785</v>
      </c>
      <c r="D297" s="140" t="s">
        <v>1409</v>
      </c>
      <c r="E297" s="140" t="s">
        <v>1410</v>
      </c>
      <c r="F297" s="142">
        <v>30202</v>
      </c>
      <c r="G297" s="140" t="s">
        <v>371</v>
      </c>
      <c r="H297" s="143">
        <v>15</v>
      </c>
      <c r="I297" s="143">
        <v>41</v>
      </c>
      <c r="J297" s="138">
        <v>16.46</v>
      </c>
      <c r="K297" s="174">
        <f t="shared" si="4"/>
        <v>-1.4600000000000009</v>
      </c>
      <c r="L297" s="175"/>
    </row>
    <row r="298" spans="1:12" x14ac:dyDescent="0.3">
      <c r="A298" s="140" t="s">
        <v>481</v>
      </c>
      <c r="B298" s="141" t="s">
        <v>492</v>
      </c>
      <c r="C298" s="140" t="s">
        <v>1786</v>
      </c>
      <c r="D298" s="140" t="s">
        <v>1409</v>
      </c>
      <c r="E298" s="140" t="s">
        <v>1410</v>
      </c>
      <c r="F298" s="142">
        <v>30209</v>
      </c>
      <c r="G298" s="140" t="s">
        <v>371</v>
      </c>
      <c r="H298" s="143">
        <v>16.25</v>
      </c>
      <c r="I298" s="143">
        <v>38</v>
      </c>
      <c r="J298" s="138">
        <v>15.92</v>
      </c>
      <c r="K298" s="174">
        <f t="shared" si="4"/>
        <v>0.33000000000000007</v>
      </c>
      <c r="L298" s="175"/>
    </row>
    <row r="299" spans="1:12" x14ac:dyDescent="0.3">
      <c r="A299" s="140" t="s">
        <v>481</v>
      </c>
      <c r="B299" s="141" t="s">
        <v>1585</v>
      </c>
      <c r="C299" s="140" t="s">
        <v>1787</v>
      </c>
      <c r="D299" s="140" t="s">
        <v>1409</v>
      </c>
      <c r="E299" s="140" t="s">
        <v>1410</v>
      </c>
      <c r="F299" s="142">
        <v>30209</v>
      </c>
      <c r="G299" s="140" t="s">
        <v>371</v>
      </c>
      <c r="H299" s="143">
        <v>13.08</v>
      </c>
      <c r="I299" s="143">
        <v>38</v>
      </c>
      <c r="J299" s="138">
        <v>15.92</v>
      </c>
      <c r="K299" s="174">
        <f t="shared" si="4"/>
        <v>-2.84</v>
      </c>
      <c r="L299" s="175"/>
    </row>
    <row r="300" spans="1:12" ht="30" x14ac:dyDescent="0.3">
      <c r="A300" s="140" t="s">
        <v>1406</v>
      </c>
      <c r="B300" s="141" t="s">
        <v>1407</v>
      </c>
      <c r="C300" s="140" t="s">
        <v>1788</v>
      </c>
      <c r="D300" s="140" t="s">
        <v>1409</v>
      </c>
      <c r="E300" s="140" t="s">
        <v>1410</v>
      </c>
      <c r="F300" s="142">
        <v>30210</v>
      </c>
      <c r="G300" s="140" t="s">
        <v>371</v>
      </c>
      <c r="H300" s="143">
        <v>16</v>
      </c>
      <c r="I300" s="143">
        <v>44.5</v>
      </c>
      <c r="J300" s="138">
        <v>15.92</v>
      </c>
      <c r="K300" s="174">
        <f t="shared" si="4"/>
        <v>8.0000000000000071E-2</v>
      </c>
      <c r="L300" s="175"/>
    </row>
    <row r="301" spans="1:12" x14ac:dyDescent="0.3">
      <c r="A301" s="140" t="s">
        <v>463</v>
      </c>
      <c r="B301" s="141" t="s">
        <v>464</v>
      </c>
      <c r="C301" s="140" t="s">
        <v>1789</v>
      </c>
      <c r="D301" s="140" t="s">
        <v>1409</v>
      </c>
      <c r="E301" s="140" t="s">
        <v>1410</v>
      </c>
      <c r="F301" s="142">
        <v>30211</v>
      </c>
      <c r="G301" s="140" t="s">
        <v>371</v>
      </c>
      <c r="H301" s="143">
        <v>15.25</v>
      </c>
      <c r="I301" s="143">
        <v>40</v>
      </c>
      <c r="J301" s="138">
        <v>15.92</v>
      </c>
      <c r="K301" s="174">
        <f t="shared" si="4"/>
        <v>-0.66999999999999993</v>
      </c>
      <c r="L301" s="175"/>
    </row>
    <row r="302" spans="1:12" x14ac:dyDescent="0.3">
      <c r="A302" s="140" t="s">
        <v>517</v>
      </c>
      <c r="B302" s="141" t="s">
        <v>1451</v>
      </c>
      <c r="C302" s="140" t="s">
        <v>1790</v>
      </c>
      <c r="D302" s="140" t="s">
        <v>1409</v>
      </c>
      <c r="E302" s="140" t="s">
        <v>1410</v>
      </c>
      <c r="F302" s="142">
        <v>30218</v>
      </c>
      <c r="G302" s="140" t="s">
        <v>371</v>
      </c>
      <c r="H302" s="143">
        <v>14.5</v>
      </c>
      <c r="I302" s="143">
        <v>38</v>
      </c>
      <c r="J302" s="138">
        <v>15.92</v>
      </c>
      <c r="K302" s="174">
        <f t="shared" si="4"/>
        <v>-1.42</v>
      </c>
      <c r="L302" s="175"/>
    </row>
    <row r="303" spans="1:12" x14ac:dyDescent="0.3">
      <c r="A303" s="140" t="s">
        <v>463</v>
      </c>
      <c r="B303" s="141" t="s">
        <v>1441</v>
      </c>
      <c r="C303" s="140" t="s">
        <v>1791</v>
      </c>
      <c r="D303" s="140" t="s">
        <v>1409</v>
      </c>
      <c r="E303" s="140" t="s">
        <v>1410</v>
      </c>
      <c r="F303" s="142">
        <v>30221</v>
      </c>
      <c r="G303" s="140" t="s">
        <v>371</v>
      </c>
      <c r="H303" s="143">
        <v>15.25</v>
      </c>
      <c r="I303" s="143">
        <v>40</v>
      </c>
      <c r="J303" s="138">
        <v>15.92</v>
      </c>
      <c r="K303" s="174">
        <f t="shared" si="4"/>
        <v>-0.66999999999999993</v>
      </c>
      <c r="L303" s="175"/>
    </row>
    <row r="304" spans="1:12" x14ac:dyDescent="0.3">
      <c r="A304" s="140" t="s">
        <v>675</v>
      </c>
      <c r="B304" s="141" t="s">
        <v>1437</v>
      </c>
      <c r="C304" s="140" t="s">
        <v>1792</v>
      </c>
      <c r="D304" s="140" t="s">
        <v>1409</v>
      </c>
      <c r="E304" s="140" t="s">
        <v>1410</v>
      </c>
      <c r="F304" s="142">
        <v>30225</v>
      </c>
      <c r="G304" s="140" t="s">
        <v>371</v>
      </c>
      <c r="H304" s="143">
        <v>15.5</v>
      </c>
      <c r="I304" s="143">
        <v>34.35</v>
      </c>
      <c r="J304" s="138">
        <v>15.92</v>
      </c>
      <c r="K304" s="174">
        <f t="shared" si="4"/>
        <v>-0.41999999999999993</v>
      </c>
      <c r="L304" s="175"/>
    </row>
    <row r="305" spans="1:12" x14ac:dyDescent="0.3">
      <c r="A305" s="140" t="s">
        <v>403</v>
      </c>
      <c r="B305" s="141" t="s">
        <v>547</v>
      </c>
      <c r="C305" s="140" t="s">
        <v>1793</v>
      </c>
      <c r="D305" s="140" t="s">
        <v>1409</v>
      </c>
      <c r="E305" s="140" t="s">
        <v>1410</v>
      </c>
      <c r="F305" s="142">
        <v>30239</v>
      </c>
      <c r="G305" s="140" t="s">
        <v>371</v>
      </c>
      <c r="H305" s="143">
        <v>15.9</v>
      </c>
      <c r="I305" s="143">
        <v>40.46</v>
      </c>
      <c r="J305" s="138">
        <v>15.45</v>
      </c>
      <c r="K305" s="174">
        <f t="shared" si="4"/>
        <v>0.45000000000000107</v>
      </c>
      <c r="L305" s="175"/>
    </row>
    <row r="306" spans="1:12" x14ac:dyDescent="0.3">
      <c r="A306" s="140" t="s">
        <v>938</v>
      </c>
      <c r="B306" s="141" t="s">
        <v>1522</v>
      </c>
      <c r="C306" s="140" t="s">
        <v>1794</v>
      </c>
      <c r="D306" s="140" t="s">
        <v>1409</v>
      </c>
      <c r="E306" s="140" t="s">
        <v>1410</v>
      </c>
      <c r="F306" s="142">
        <v>30246</v>
      </c>
      <c r="G306" s="140" t="s">
        <v>371</v>
      </c>
      <c r="H306" s="143">
        <v>15.75</v>
      </c>
      <c r="I306" s="143">
        <v>32.619999999999997</v>
      </c>
      <c r="J306" s="138">
        <v>15.45</v>
      </c>
      <c r="K306" s="174">
        <f t="shared" si="4"/>
        <v>0.30000000000000071</v>
      </c>
      <c r="L306" s="175"/>
    </row>
    <row r="307" spans="1:12" x14ac:dyDescent="0.3">
      <c r="A307" s="140" t="s">
        <v>571</v>
      </c>
      <c r="B307" s="141" t="s">
        <v>1581</v>
      </c>
      <c r="C307" s="140" t="s">
        <v>1795</v>
      </c>
      <c r="D307" s="140" t="s">
        <v>1409</v>
      </c>
      <c r="E307" s="140" t="s">
        <v>1410</v>
      </c>
      <c r="F307" s="142">
        <v>30253</v>
      </c>
      <c r="G307" s="140" t="s">
        <v>371</v>
      </c>
      <c r="H307" s="143">
        <v>15.54</v>
      </c>
      <c r="I307" s="143">
        <v>39.950000000000003</v>
      </c>
      <c r="J307" s="138">
        <v>15.45</v>
      </c>
      <c r="K307" s="174">
        <f t="shared" si="4"/>
        <v>8.9999999999999858E-2</v>
      </c>
      <c r="L307" s="175"/>
    </row>
    <row r="308" spans="1:12" x14ac:dyDescent="0.3">
      <c r="A308" s="140" t="s">
        <v>517</v>
      </c>
      <c r="B308" s="141" t="s">
        <v>1503</v>
      </c>
      <c r="C308" s="140" t="s">
        <v>1796</v>
      </c>
      <c r="D308" s="140" t="s">
        <v>1409</v>
      </c>
      <c r="E308" s="140" t="s">
        <v>1410</v>
      </c>
      <c r="F308" s="142">
        <v>30256</v>
      </c>
      <c r="G308" s="140" t="s">
        <v>371</v>
      </c>
      <c r="H308" s="143">
        <v>15.5</v>
      </c>
      <c r="I308" s="143">
        <v>40</v>
      </c>
      <c r="J308" s="138">
        <v>15.45</v>
      </c>
      <c r="K308" s="174">
        <f t="shared" si="4"/>
        <v>5.0000000000000711E-2</v>
      </c>
      <c r="L308" s="175"/>
    </row>
    <row r="309" spans="1:12" x14ac:dyDescent="0.3">
      <c r="A309" s="140" t="s">
        <v>430</v>
      </c>
      <c r="B309" s="141" t="s">
        <v>1420</v>
      </c>
      <c r="C309" s="140" t="s">
        <v>1797</v>
      </c>
      <c r="D309" s="140" t="s">
        <v>1409</v>
      </c>
      <c r="E309" s="140" t="s">
        <v>1410</v>
      </c>
      <c r="F309" s="142">
        <v>30258</v>
      </c>
      <c r="G309" s="140" t="s">
        <v>371</v>
      </c>
      <c r="H309" s="143">
        <v>17.2</v>
      </c>
      <c r="I309" s="143">
        <v>36.14</v>
      </c>
      <c r="J309" s="138">
        <v>15.45</v>
      </c>
      <c r="K309" s="174">
        <f t="shared" si="4"/>
        <v>1.75</v>
      </c>
      <c r="L309" s="175"/>
    </row>
    <row r="310" spans="1:12" x14ac:dyDescent="0.3">
      <c r="A310" s="140" t="s">
        <v>430</v>
      </c>
      <c r="B310" s="141" t="s">
        <v>1798</v>
      </c>
      <c r="C310" s="140" t="s">
        <v>1799</v>
      </c>
      <c r="D310" s="140" t="s">
        <v>1409</v>
      </c>
      <c r="E310" s="140" t="s">
        <v>1410</v>
      </c>
      <c r="F310" s="142">
        <v>30260</v>
      </c>
      <c r="G310" s="140" t="s">
        <v>371</v>
      </c>
      <c r="H310" s="143">
        <v>16.2</v>
      </c>
      <c r="I310" s="143">
        <v>33.299999999999997</v>
      </c>
      <c r="J310" s="138">
        <v>15.45</v>
      </c>
      <c r="K310" s="174">
        <f t="shared" si="4"/>
        <v>0.75</v>
      </c>
      <c r="L310" s="175"/>
    </row>
    <row r="311" spans="1:12" x14ac:dyDescent="0.3">
      <c r="A311" s="140" t="s">
        <v>384</v>
      </c>
      <c r="B311" s="141" t="s">
        <v>1540</v>
      </c>
      <c r="C311" s="140" t="s">
        <v>1800</v>
      </c>
      <c r="D311" s="140" t="s">
        <v>1409</v>
      </c>
      <c r="E311" s="140" t="s">
        <v>1410</v>
      </c>
      <c r="F311" s="142">
        <v>30264</v>
      </c>
      <c r="G311" s="140" t="s">
        <v>371</v>
      </c>
      <c r="H311" s="143">
        <v>16</v>
      </c>
      <c r="I311" s="137" t="s">
        <v>309</v>
      </c>
      <c r="J311" s="138">
        <v>15.45</v>
      </c>
      <c r="K311" s="174">
        <f t="shared" si="4"/>
        <v>0.55000000000000071</v>
      </c>
      <c r="L311" s="175"/>
    </row>
    <row r="312" spans="1:12" x14ac:dyDescent="0.3">
      <c r="A312" s="140" t="s">
        <v>938</v>
      </c>
      <c r="B312" s="141" t="s">
        <v>1662</v>
      </c>
      <c r="C312" s="140" t="s">
        <v>1801</v>
      </c>
      <c r="D312" s="140" t="s">
        <v>1409</v>
      </c>
      <c r="E312" s="140" t="s">
        <v>1410</v>
      </c>
      <c r="F312" s="142">
        <v>30278</v>
      </c>
      <c r="G312" s="140" t="s">
        <v>371</v>
      </c>
      <c r="H312" s="143">
        <v>15.85</v>
      </c>
      <c r="I312" s="143">
        <v>29.95</v>
      </c>
      <c r="J312" s="138">
        <v>14.98</v>
      </c>
      <c r="K312" s="174">
        <f t="shared" si="4"/>
        <v>0.86999999999999922</v>
      </c>
      <c r="L312" s="175"/>
    </row>
    <row r="313" spans="1:12" x14ac:dyDescent="0.3">
      <c r="A313" s="140" t="s">
        <v>366</v>
      </c>
      <c r="B313" s="141" t="s">
        <v>515</v>
      </c>
      <c r="C313" s="140" t="s">
        <v>1802</v>
      </c>
      <c r="D313" s="140" t="s">
        <v>1409</v>
      </c>
      <c r="E313" s="140" t="s">
        <v>1410</v>
      </c>
      <c r="F313" s="142">
        <v>30278</v>
      </c>
      <c r="G313" s="140" t="s">
        <v>371</v>
      </c>
      <c r="H313" s="143">
        <v>15.5</v>
      </c>
      <c r="I313" s="143">
        <v>40.68</v>
      </c>
      <c r="J313" s="138">
        <v>14.98</v>
      </c>
      <c r="K313" s="174">
        <f t="shared" si="4"/>
        <v>0.51999999999999957</v>
      </c>
      <c r="L313" s="175"/>
    </row>
    <row r="314" spans="1:12" x14ac:dyDescent="0.3">
      <c r="A314" s="140" t="s">
        <v>1312</v>
      </c>
      <c r="B314" s="141" t="s">
        <v>1626</v>
      </c>
      <c r="C314" s="140" t="s">
        <v>1803</v>
      </c>
      <c r="D314" s="140" t="s">
        <v>1409</v>
      </c>
      <c r="E314" s="140" t="s">
        <v>1410</v>
      </c>
      <c r="F314" s="142">
        <v>30285</v>
      </c>
      <c r="G314" s="140" t="s">
        <v>371</v>
      </c>
      <c r="H314" s="143">
        <v>16.5</v>
      </c>
      <c r="I314" s="143">
        <v>30.62</v>
      </c>
      <c r="J314" s="138">
        <v>14.98</v>
      </c>
      <c r="K314" s="174">
        <f t="shared" si="4"/>
        <v>1.5199999999999996</v>
      </c>
      <c r="L314" s="175"/>
    </row>
    <row r="315" spans="1:12" x14ac:dyDescent="0.3">
      <c r="A315" s="140" t="s">
        <v>366</v>
      </c>
      <c r="B315" s="141" t="s">
        <v>1424</v>
      </c>
      <c r="C315" s="140" t="s">
        <v>1804</v>
      </c>
      <c r="D315" s="140" t="s">
        <v>1409</v>
      </c>
      <c r="E315" s="140" t="s">
        <v>1410</v>
      </c>
      <c r="F315" s="142">
        <v>30286</v>
      </c>
      <c r="G315" s="140" t="s">
        <v>371</v>
      </c>
      <c r="H315" s="143">
        <v>17.04</v>
      </c>
      <c r="I315" s="143">
        <v>36.33</v>
      </c>
      <c r="J315" s="138">
        <v>14.98</v>
      </c>
      <c r="K315" s="174">
        <f t="shared" si="4"/>
        <v>2.0599999999999987</v>
      </c>
      <c r="L315" s="175"/>
    </row>
    <row r="316" spans="1:12" x14ac:dyDescent="0.3">
      <c r="A316" s="140" t="s">
        <v>1119</v>
      </c>
      <c r="B316" s="141" t="s">
        <v>1412</v>
      </c>
      <c r="C316" s="140" t="s">
        <v>1805</v>
      </c>
      <c r="D316" s="140" t="s">
        <v>1409</v>
      </c>
      <c r="E316" s="140" t="s">
        <v>1410</v>
      </c>
      <c r="F316" s="142">
        <v>30291</v>
      </c>
      <c r="G316" s="140" t="s">
        <v>371</v>
      </c>
      <c r="H316" s="143">
        <v>16.350000000000001</v>
      </c>
      <c r="I316" s="137">
        <v>42.51</v>
      </c>
      <c r="J316" s="138">
        <v>14.98</v>
      </c>
      <c r="K316" s="174">
        <f t="shared" si="4"/>
        <v>1.370000000000001</v>
      </c>
      <c r="L316" s="175"/>
    </row>
    <row r="317" spans="1:12" x14ac:dyDescent="0.3">
      <c r="A317" s="140" t="s">
        <v>434</v>
      </c>
      <c r="B317" s="141" t="s">
        <v>1510</v>
      </c>
      <c r="C317" s="140" t="s">
        <v>1806</v>
      </c>
      <c r="D317" s="140" t="s">
        <v>1409</v>
      </c>
      <c r="E317" s="140" t="s">
        <v>1410</v>
      </c>
      <c r="F317" s="142">
        <v>30291</v>
      </c>
      <c r="G317" s="140" t="s">
        <v>371</v>
      </c>
      <c r="H317" s="143">
        <v>15</v>
      </c>
      <c r="I317" s="143" t="s">
        <v>309</v>
      </c>
      <c r="J317" s="138">
        <v>14.98</v>
      </c>
      <c r="K317" s="174">
        <f t="shared" si="4"/>
        <v>1.9999999999999574E-2</v>
      </c>
      <c r="L317" s="175"/>
    </row>
    <row r="318" spans="1:12" x14ac:dyDescent="0.3">
      <c r="A318" s="140" t="s">
        <v>377</v>
      </c>
      <c r="B318" s="141" t="s">
        <v>591</v>
      </c>
      <c r="C318" s="140" t="s">
        <v>1807</v>
      </c>
      <c r="D318" s="140" t="s">
        <v>1409</v>
      </c>
      <c r="E318" s="140" t="s">
        <v>1410</v>
      </c>
      <c r="F318" s="142">
        <v>30295</v>
      </c>
      <c r="G318" s="140" t="s">
        <v>371</v>
      </c>
      <c r="H318" s="143">
        <v>15.5</v>
      </c>
      <c r="I318" s="143">
        <v>38.35</v>
      </c>
      <c r="J318" s="138">
        <v>14.98</v>
      </c>
      <c r="K318" s="174">
        <f t="shared" si="4"/>
        <v>0.51999999999999957</v>
      </c>
      <c r="L318" s="175"/>
    </row>
    <row r="319" spans="1:12" x14ac:dyDescent="0.3">
      <c r="A319" s="140" t="s">
        <v>497</v>
      </c>
      <c r="B319" s="141" t="s">
        <v>1554</v>
      </c>
      <c r="C319" s="140" t="s">
        <v>1808</v>
      </c>
      <c r="D319" s="140" t="s">
        <v>1409</v>
      </c>
      <c r="E319" s="140" t="s">
        <v>1410</v>
      </c>
      <c r="F319" s="142">
        <v>30298</v>
      </c>
      <c r="G319" s="140" t="s">
        <v>371</v>
      </c>
      <c r="H319" s="143">
        <v>16</v>
      </c>
      <c r="I319" s="143">
        <v>42</v>
      </c>
      <c r="J319" s="138">
        <v>14.98</v>
      </c>
      <c r="K319" s="174">
        <f t="shared" si="4"/>
        <v>1.0199999999999996</v>
      </c>
      <c r="L319" s="175"/>
    </row>
    <row r="320" spans="1:12" x14ac:dyDescent="0.3">
      <c r="A320" s="140" t="s">
        <v>449</v>
      </c>
      <c r="B320" s="141" t="s">
        <v>472</v>
      </c>
      <c r="C320" s="140" t="s">
        <v>1809</v>
      </c>
      <c r="D320" s="140" t="s">
        <v>1409</v>
      </c>
      <c r="E320" s="140" t="s">
        <v>1410</v>
      </c>
      <c r="F320" s="142">
        <v>30299</v>
      </c>
      <c r="G320" s="140" t="s">
        <v>371</v>
      </c>
      <c r="H320" s="143">
        <v>16.399999999999999</v>
      </c>
      <c r="I320" s="143">
        <v>37.369999999999997</v>
      </c>
      <c r="J320" s="138">
        <v>14.98</v>
      </c>
      <c r="K320" s="174">
        <f t="shared" si="4"/>
        <v>1.4199999999999982</v>
      </c>
      <c r="L320" s="175"/>
    </row>
    <row r="321" spans="1:12" x14ac:dyDescent="0.3">
      <c r="A321" s="140" t="s">
        <v>384</v>
      </c>
      <c r="B321" s="141" t="s">
        <v>1524</v>
      </c>
      <c r="C321" s="140" t="s">
        <v>1810</v>
      </c>
      <c r="D321" s="140" t="s">
        <v>1409</v>
      </c>
      <c r="E321" s="140" t="s">
        <v>1410</v>
      </c>
      <c r="F321" s="142">
        <v>30299</v>
      </c>
      <c r="G321" s="140" t="s">
        <v>371</v>
      </c>
      <c r="H321" s="143">
        <v>15.3</v>
      </c>
      <c r="I321" s="143">
        <v>36.35</v>
      </c>
      <c r="J321" s="138">
        <v>14.98</v>
      </c>
      <c r="K321" s="174">
        <f t="shared" si="4"/>
        <v>0.32000000000000028</v>
      </c>
      <c r="L321" s="175"/>
    </row>
    <row r="322" spans="1:12" x14ac:dyDescent="0.3">
      <c r="A322" s="140" t="s">
        <v>1406</v>
      </c>
      <c r="B322" s="141" t="s">
        <v>1611</v>
      </c>
      <c r="C322" s="140" t="s">
        <v>1811</v>
      </c>
      <c r="D322" s="140" t="s">
        <v>1409</v>
      </c>
      <c r="E322" s="140" t="s">
        <v>1410</v>
      </c>
      <c r="F322" s="142">
        <v>30305</v>
      </c>
      <c r="G322" s="140" t="s">
        <v>371</v>
      </c>
      <c r="H322" s="143">
        <v>16</v>
      </c>
      <c r="I322" s="143">
        <v>32.6</v>
      </c>
      <c r="J322" s="138">
        <v>14.46</v>
      </c>
      <c r="K322" s="174">
        <f t="shared" si="4"/>
        <v>1.5399999999999991</v>
      </c>
      <c r="L322" s="175"/>
    </row>
    <row r="323" spans="1:12" x14ac:dyDescent="0.3">
      <c r="A323" s="140" t="s">
        <v>938</v>
      </c>
      <c r="B323" s="141" t="s">
        <v>1533</v>
      </c>
      <c r="C323" s="140" t="s">
        <v>1812</v>
      </c>
      <c r="D323" s="140" t="s">
        <v>1409</v>
      </c>
      <c r="E323" s="140" t="s">
        <v>1410</v>
      </c>
      <c r="F323" s="142">
        <v>30306</v>
      </c>
      <c r="G323" s="140" t="s">
        <v>371</v>
      </c>
      <c r="H323" s="143">
        <v>15.85</v>
      </c>
      <c r="I323" s="143">
        <v>26.58</v>
      </c>
      <c r="J323" s="138">
        <v>14.46</v>
      </c>
      <c r="K323" s="174">
        <f t="shared" si="4"/>
        <v>1.3899999999999988</v>
      </c>
      <c r="L323" s="175"/>
    </row>
    <row r="324" spans="1:12" x14ac:dyDescent="0.3">
      <c r="A324" s="140" t="s">
        <v>396</v>
      </c>
      <c r="B324" s="141" t="s">
        <v>1059</v>
      </c>
      <c r="C324" s="140" t="s">
        <v>1813</v>
      </c>
      <c r="D324" s="140" t="s">
        <v>1409</v>
      </c>
      <c r="E324" s="140" t="s">
        <v>1410</v>
      </c>
      <c r="F324" s="142">
        <v>30306</v>
      </c>
      <c r="G324" s="140" t="s">
        <v>371</v>
      </c>
      <c r="H324" s="143">
        <v>14.75</v>
      </c>
      <c r="I324" s="143">
        <v>44.17</v>
      </c>
      <c r="J324" s="138">
        <v>14.46</v>
      </c>
      <c r="K324" s="174">
        <f t="shared" si="4"/>
        <v>0.28999999999999915</v>
      </c>
      <c r="L324" s="175"/>
    </row>
    <row r="325" spans="1:12" x14ac:dyDescent="0.3">
      <c r="A325" s="140" t="s">
        <v>500</v>
      </c>
      <c r="B325" s="141" t="s">
        <v>1590</v>
      </c>
      <c r="C325" s="140" t="s">
        <v>1814</v>
      </c>
      <c r="D325" s="140" t="s">
        <v>1409</v>
      </c>
      <c r="E325" s="140" t="s">
        <v>1410</v>
      </c>
      <c r="F325" s="142">
        <v>30307</v>
      </c>
      <c r="G325" s="140" t="s">
        <v>371</v>
      </c>
      <c r="H325" s="143">
        <v>16.75</v>
      </c>
      <c r="I325" s="143">
        <v>30.3</v>
      </c>
      <c r="J325" s="138">
        <v>14.46</v>
      </c>
      <c r="K325" s="174">
        <f t="shared" si="4"/>
        <v>2.2899999999999991</v>
      </c>
      <c r="L325" s="175"/>
    </row>
    <row r="326" spans="1:12" x14ac:dyDescent="0.3">
      <c r="A326" s="140" t="s">
        <v>430</v>
      </c>
      <c r="B326" s="141" t="s">
        <v>431</v>
      </c>
      <c r="C326" s="140" t="s">
        <v>1815</v>
      </c>
      <c r="D326" s="140" t="s">
        <v>1409</v>
      </c>
      <c r="E326" s="140" t="s">
        <v>1410</v>
      </c>
      <c r="F326" s="142">
        <v>30307</v>
      </c>
      <c r="G326" s="140" t="s">
        <v>371</v>
      </c>
      <c r="H326" s="143">
        <v>16.579999999999998</v>
      </c>
      <c r="I326" s="143">
        <v>39.07</v>
      </c>
      <c r="J326" s="138">
        <v>14.46</v>
      </c>
      <c r="K326" s="174">
        <f t="shared" si="4"/>
        <v>2.1199999999999974</v>
      </c>
      <c r="L326" s="175"/>
    </row>
    <row r="327" spans="1:12" x14ac:dyDescent="0.3">
      <c r="A327" s="140" t="s">
        <v>494</v>
      </c>
      <c r="B327" s="141" t="s">
        <v>464</v>
      </c>
      <c r="C327" s="140" t="s">
        <v>1816</v>
      </c>
      <c r="D327" s="140" t="s">
        <v>1409</v>
      </c>
      <c r="E327" s="140" t="s">
        <v>1410</v>
      </c>
      <c r="F327" s="142">
        <v>30314</v>
      </c>
      <c r="G327" s="140" t="s">
        <v>371</v>
      </c>
      <c r="H327" s="143">
        <v>16.25</v>
      </c>
      <c r="I327" s="143">
        <v>38</v>
      </c>
      <c r="J327" s="138">
        <v>14.46</v>
      </c>
      <c r="K327" s="174">
        <f t="shared" ref="K327:K390" si="5">H327-J327</f>
        <v>1.7899999999999991</v>
      </c>
      <c r="L327" s="175"/>
    </row>
    <row r="328" spans="1:12" x14ac:dyDescent="0.3">
      <c r="A328" s="140" t="s">
        <v>490</v>
      </c>
      <c r="B328" s="141" t="s">
        <v>1448</v>
      </c>
      <c r="C328" s="140" t="s">
        <v>1817</v>
      </c>
      <c r="D328" s="140" t="s">
        <v>1409</v>
      </c>
      <c r="E328" s="140" t="s">
        <v>1410</v>
      </c>
      <c r="F328" s="142">
        <v>30314</v>
      </c>
      <c r="G328" s="140" t="s">
        <v>371</v>
      </c>
      <c r="H328" s="143">
        <v>14.9</v>
      </c>
      <c r="I328" s="143">
        <v>37.299999999999997</v>
      </c>
      <c r="J328" s="138">
        <v>14.46</v>
      </c>
      <c r="K328" s="174">
        <f t="shared" si="5"/>
        <v>0.4399999999999995</v>
      </c>
      <c r="L328" s="175"/>
    </row>
    <row r="329" spans="1:12" x14ac:dyDescent="0.3">
      <c r="A329" s="140" t="s">
        <v>1119</v>
      </c>
      <c r="B329" s="141" t="s">
        <v>1489</v>
      </c>
      <c r="C329" s="140" t="s">
        <v>1818</v>
      </c>
      <c r="D329" s="140" t="s">
        <v>1409</v>
      </c>
      <c r="E329" s="140" t="s">
        <v>1410</v>
      </c>
      <c r="F329" s="142">
        <v>30315</v>
      </c>
      <c r="G329" s="140" t="s">
        <v>371</v>
      </c>
      <c r="H329" s="143">
        <v>16.77</v>
      </c>
      <c r="I329" s="143">
        <v>40.76</v>
      </c>
      <c r="J329" s="138">
        <v>14.46</v>
      </c>
      <c r="K329" s="174">
        <f t="shared" si="5"/>
        <v>2.3099999999999987</v>
      </c>
      <c r="L329" s="175"/>
    </row>
    <row r="330" spans="1:12" ht="30" x14ac:dyDescent="0.3">
      <c r="A330" s="140" t="s">
        <v>381</v>
      </c>
      <c r="B330" s="141" t="s">
        <v>1562</v>
      </c>
      <c r="C330" s="140" t="s">
        <v>1819</v>
      </c>
      <c r="D330" s="140" t="s">
        <v>1409</v>
      </c>
      <c r="E330" s="140" t="s">
        <v>1410</v>
      </c>
      <c r="F330" s="142">
        <v>30315</v>
      </c>
      <c r="G330" s="140" t="s">
        <v>371</v>
      </c>
      <c r="H330" s="143">
        <v>16.350000000000001</v>
      </c>
      <c r="I330" s="143">
        <v>31.1</v>
      </c>
      <c r="J330" s="138">
        <v>14.46</v>
      </c>
      <c r="K330" s="174">
        <f t="shared" si="5"/>
        <v>1.8900000000000006</v>
      </c>
      <c r="L330" s="175"/>
    </row>
    <row r="331" spans="1:12" x14ac:dyDescent="0.3">
      <c r="A331" s="140" t="s">
        <v>679</v>
      </c>
      <c r="B331" s="141" t="s">
        <v>1820</v>
      </c>
      <c r="C331" s="140" t="s">
        <v>1821</v>
      </c>
      <c r="D331" s="140" t="s">
        <v>1409</v>
      </c>
      <c r="E331" s="140" t="s">
        <v>1410</v>
      </c>
      <c r="F331" s="142">
        <v>30315</v>
      </c>
      <c r="G331" s="140" t="s">
        <v>371</v>
      </c>
      <c r="H331" s="143">
        <v>16</v>
      </c>
      <c r="I331" s="143">
        <v>38</v>
      </c>
      <c r="J331" s="138">
        <v>14.46</v>
      </c>
      <c r="K331" s="174">
        <f t="shared" si="5"/>
        <v>1.5399999999999991</v>
      </c>
      <c r="L331" s="175"/>
    </row>
    <row r="332" spans="1:12" x14ac:dyDescent="0.3">
      <c r="A332" s="140" t="s">
        <v>430</v>
      </c>
      <c r="B332" s="141" t="s">
        <v>1484</v>
      </c>
      <c r="C332" s="140" t="s">
        <v>1822</v>
      </c>
      <c r="D332" s="140" t="s">
        <v>1409</v>
      </c>
      <c r="E332" s="140" t="s">
        <v>1410</v>
      </c>
      <c r="F332" s="142">
        <v>30321</v>
      </c>
      <c r="G332" s="140" t="s">
        <v>371</v>
      </c>
      <c r="H332" s="143">
        <v>17.329999999999998</v>
      </c>
      <c r="I332" s="143">
        <v>39.159999999999997</v>
      </c>
      <c r="J332" s="138">
        <v>14.46</v>
      </c>
      <c r="K332" s="174">
        <f t="shared" si="5"/>
        <v>2.8699999999999974</v>
      </c>
      <c r="L332" s="175"/>
    </row>
    <row r="333" spans="1:12" x14ac:dyDescent="0.3">
      <c r="A333" s="140" t="s">
        <v>403</v>
      </c>
      <c r="B333" s="141" t="s">
        <v>459</v>
      </c>
      <c r="C333" s="140" t="s">
        <v>1823</v>
      </c>
      <c r="D333" s="140" t="s">
        <v>1409</v>
      </c>
      <c r="E333" s="140" t="s">
        <v>1410</v>
      </c>
      <c r="F333" s="142">
        <v>30327</v>
      </c>
      <c r="G333" s="140" t="s">
        <v>371</v>
      </c>
      <c r="H333" s="143">
        <v>15.9</v>
      </c>
      <c r="I333" s="137" t="s">
        <v>309</v>
      </c>
      <c r="J333" s="138">
        <v>14.46</v>
      </c>
      <c r="K333" s="174">
        <f t="shared" si="5"/>
        <v>1.4399999999999995</v>
      </c>
      <c r="L333" s="175"/>
    </row>
    <row r="334" spans="1:12" x14ac:dyDescent="0.3">
      <c r="A334" s="140" t="s">
        <v>366</v>
      </c>
      <c r="B334" s="141" t="s">
        <v>515</v>
      </c>
      <c r="C334" s="140" t="s">
        <v>1824</v>
      </c>
      <c r="D334" s="140" t="s">
        <v>1409</v>
      </c>
      <c r="E334" s="140" t="s">
        <v>1410</v>
      </c>
      <c r="F334" s="142">
        <v>30328</v>
      </c>
      <c r="G334" s="140" t="s">
        <v>371</v>
      </c>
      <c r="H334" s="143">
        <v>15.5</v>
      </c>
      <c r="I334" s="143">
        <v>42.82</v>
      </c>
      <c r="J334" s="138">
        <v>14.46</v>
      </c>
      <c r="K334" s="174">
        <f t="shared" si="5"/>
        <v>1.0399999999999991</v>
      </c>
      <c r="L334" s="175"/>
    </row>
    <row r="335" spans="1:12" x14ac:dyDescent="0.3">
      <c r="A335" s="140" t="s">
        <v>500</v>
      </c>
      <c r="B335" s="141" t="s">
        <v>1630</v>
      </c>
      <c r="C335" s="140" t="s">
        <v>1825</v>
      </c>
      <c r="D335" s="140" t="s">
        <v>1409</v>
      </c>
      <c r="E335" s="140" t="s">
        <v>1410</v>
      </c>
      <c r="F335" s="142">
        <v>30336</v>
      </c>
      <c r="G335" s="140" t="s">
        <v>371</v>
      </c>
      <c r="H335" s="143">
        <v>17.75</v>
      </c>
      <c r="I335" s="143">
        <v>35.770000000000003</v>
      </c>
      <c r="J335" s="138">
        <v>14.43</v>
      </c>
      <c r="K335" s="174">
        <f t="shared" si="5"/>
        <v>3.3200000000000003</v>
      </c>
      <c r="L335" s="175"/>
    </row>
    <row r="336" spans="1:12" x14ac:dyDescent="0.3">
      <c r="A336" s="140" t="s">
        <v>675</v>
      </c>
      <c r="B336" s="141" t="s">
        <v>1538</v>
      </c>
      <c r="C336" s="140" t="s">
        <v>1826</v>
      </c>
      <c r="D336" s="140" t="s">
        <v>1409</v>
      </c>
      <c r="E336" s="140" t="s">
        <v>1410</v>
      </c>
      <c r="F336" s="142">
        <v>30337</v>
      </c>
      <c r="G336" s="140" t="s">
        <v>371</v>
      </c>
      <c r="H336" s="143">
        <v>15</v>
      </c>
      <c r="I336" s="143">
        <v>34.700000000000003</v>
      </c>
      <c r="J336" s="138">
        <v>14.43</v>
      </c>
      <c r="K336" s="174">
        <f t="shared" si="5"/>
        <v>0.57000000000000028</v>
      </c>
      <c r="L336" s="175"/>
    </row>
    <row r="337" spans="1:12" x14ac:dyDescent="0.3">
      <c r="A337" s="140" t="s">
        <v>403</v>
      </c>
      <c r="B337" s="141" t="s">
        <v>1458</v>
      </c>
      <c r="C337" s="140" t="s">
        <v>1827</v>
      </c>
      <c r="D337" s="140" t="s">
        <v>1409</v>
      </c>
      <c r="E337" s="140" t="s">
        <v>1410</v>
      </c>
      <c r="F337" s="142">
        <v>30340</v>
      </c>
      <c r="G337" s="140" t="s">
        <v>371</v>
      </c>
      <c r="H337" s="143">
        <v>15.5</v>
      </c>
      <c r="I337" s="143">
        <v>44.59</v>
      </c>
      <c r="J337" s="138">
        <v>14.43</v>
      </c>
      <c r="K337" s="174">
        <f t="shared" si="5"/>
        <v>1.0700000000000003</v>
      </c>
      <c r="L337" s="175"/>
    </row>
    <row r="338" spans="1:12" x14ac:dyDescent="0.3">
      <c r="A338" s="140" t="s">
        <v>509</v>
      </c>
      <c r="B338" s="141" t="s">
        <v>1441</v>
      </c>
      <c r="C338" s="140" t="s">
        <v>1828</v>
      </c>
      <c r="D338" s="140" t="s">
        <v>1409</v>
      </c>
      <c r="E338" s="140" t="s">
        <v>1410</v>
      </c>
      <c r="F338" s="142">
        <v>30340</v>
      </c>
      <c r="G338" s="140" t="s">
        <v>371</v>
      </c>
      <c r="H338" s="143">
        <v>14.5</v>
      </c>
      <c r="I338" s="143">
        <v>30.9</v>
      </c>
      <c r="J338" s="138">
        <v>14.43</v>
      </c>
      <c r="K338" s="174">
        <f t="shared" si="5"/>
        <v>7.0000000000000284E-2</v>
      </c>
      <c r="L338" s="175"/>
    </row>
    <row r="339" spans="1:12" x14ac:dyDescent="0.3">
      <c r="A339" s="140" t="s">
        <v>938</v>
      </c>
      <c r="B339" s="141" t="s">
        <v>1576</v>
      </c>
      <c r="C339" s="140" t="s">
        <v>1829</v>
      </c>
      <c r="D339" s="140" t="s">
        <v>1409</v>
      </c>
      <c r="E339" s="140" t="s">
        <v>1410</v>
      </c>
      <c r="F339" s="142">
        <v>30341</v>
      </c>
      <c r="G339" s="140" t="s">
        <v>371</v>
      </c>
      <c r="H339" s="143">
        <v>15.85</v>
      </c>
      <c r="I339" s="143">
        <v>26.87</v>
      </c>
      <c r="J339" s="138">
        <v>14.43</v>
      </c>
      <c r="K339" s="174">
        <f t="shared" si="5"/>
        <v>1.42</v>
      </c>
      <c r="L339" s="175"/>
    </row>
    <row r="340" spans="1:12" x14ac:dyDescent="0.3">
      <c r="A340" s="140" t="s">
        <v>373</v>
      </c>
      <c r="B340" s="141" t="s">
        <v>1574</v>
      </c>
      <c r="C340" s="140" t="s">
        <v>1830</v>
      </c>
      <c r="D340" s="140" t="s">
        <v>1409</v>
      </c>
      <c r="E340" s="140" t="s">
        <v>1410</v>
      </c>
      <c r="F340" s="142">
        <v>30343</v>
      </c>
      <c r="G340" s="140" t="s">
        <v>371</v>
      </c>
      <c r="H340" s="143">
        <v>16.14</v>
      </c>
      <c r="I340" s="143">
        <v>35.1</v>
      </c>
      <c r="J340" s="138">
        <v>14.43</v>
      </c>
      <c r="K340" s="174">
        <f t="shared" si="5"/>
        <v>1.7100000000000009</v>
      </c>
      <c r="L340" s="175"/>
    </row>
    <row r="341" spans="1:12" x14ac:dyDescent="0.3">
      <c r="A341" s="140" t="s">
        <v>494</v>
      </c>
      <c r="B341" s="141" t="s">
        <v>1441</v>
      </c>
      <c r="C341" s="140" t="s">
        <v>1831</v>
      </c>
      <c r="D341" s="140" t="s">
        <v>1409</v>
      </c>
      <c r="E341" s="140" t="s">
        <v>1410</v>
      </c>
      <c r="F341" s="142">
        <v>30348</v>
      </c>
      <c r="G341" s="140" t="s">
        <v>371</v>
      </c>
      <c r="H341" s="143">
        <v>18.5</v>
      </c>
      <c r="I341" s="143">
        <v>36</v>
      </c>
      <c r="J341" s="138">
        <v>14.43</v>
      </c>
      <c r="K341" s="174">
        <f t="shared" si="5"/>
        <v>4.07</v>
      </c>
      <c r="L341" s="175"/>
    </row>
    <row r="342" spans="1:12" x14ac:dyDescent="0.3">
      <c r="A342" s="140" t="s">
        <v>454</v>
      </c>
      <c r="B342" s="141" t="s">
        <v>1416</v>
      </c>
      <c r="C342" s="140" t="s">
        <v>1832</v>
      </c>
      <c r="D342" s="140" t="s">
        <v>1409</v>
      </c>
      <c r="E342" s="140" t="s">
        <v>1410</v>
      </c>
      <c r="F342" s="142">
        <v>30351</v>
      </c>
      <c r="G342" s="140" t="s">
        <v>371</v>
      </c>
      <c r="H342" s="143">
        <v>14</v>
      </c>
      <c r="I342" s="143">
        <v>36</v>
      </c>
      <c r="J342" s="138">
        <v>14.43</v>
      </c>
      <c r="K342" s="174">
        <f t="shared" si="5"/>
        <v>-0.42999999999999972</v>
      </c>
      <c r="L342" s="175"/>
    </row>
    <row r="343" spans="1:12" x14ac:dyDescent="0.3">
      <c r="A343" s="140" t="s">
        <v>427</v>
      </c>
      <c r="B343" s="141" t="s">
        <v>428</v>
      </c>
      <c r="C343" s="140" t="s">
        <v>1833</v>
      </c>
      <c r="D343" s="140" t="s">
        <v>1409</v>
      </c>
      <c r="E343" s="140" t="s">
        <v>1410</v>
      </c>
      <c r="F343" s="142">
        <v>30357</v>
      </c>
      <c r="G343" s="140" t="s">
        <v>371</v>
      </c>
      <c r="H343" s="143">
        <v>15</v>
      </c>
      <c r="I343" s="143">
        <v>39.93</v>
      </c>
      <c r="J343" s="138">
        <v>14.43</v>
      </c>
      <c r="K343" s="174">
        <f t="shared" si="5"/>
        <v>0.57000000000000028</v>
      </c>
      <c r="L343" s="175"/>
    </row>
    <row r="344" spans="1:12" x14ac:dyDescent="0.3">
      <c r="A344" s="140" t="s">
        <v>552</v>
      </c>
      <c r="B344" s="141" t="s">
        <v>553</v>
      </c>
      <c r="C344" s="140" t="s">
        <v>1834</v>
      </c>
      <c r="D344" s="140" t="s">
        <v>1409</v>
      </c>
      <c r="E344" s="140" t="s">
        <v>1410</v>
      </c>
      <c r="F344" s="142">
        <v>30368</v>
      </c>
      <c r="G344" s="140" t="s">
        <v>371</v>
      </c>
      <c r="H344" s="143">
        <v>15.5</v>
      </c>
      <c r="I344" s="143">
        <v>37</v>
      </c>
      <c r="J344" s="138">
        <v>14.24</v>
      </c>
      <c r="K344" s="174">
        <f t="shared" si="5"/>
        <v>1.2599999999999998</v>
      </c>
      <c r="L344" s="175"/>
    </row>
    <row r="345" spans="1:12" x14ac:dyDescent="0.3">
      <c r="A345" s="140" t="s">
        <v>377</v>
      </c>
      <c r="B345" s="141" t="s">
        <v>1448</v>
      </c>
      <c r="C345" s="140" t="s">
        <v>1835</v>
      </c>
      <c r="D345" s="140" t="s">
        <v>1409</v>
      </c>
      <c r="E345" s="140" t="s">
        <v>1410</v>
      </c>
      <c r="F345" s="142">
        <v>30369</v>
      </c>
      <c r="G345" s="140" t="s">
        <v>371</v>
      </c>
      <c r="H345" s="143">
        <v>15.5</v>
      </c>
      <c r="I345" s="143">
        <v>39.21</v>
      </c>
      <c r="J345" s="138">
        <v>14.24</v>
      </c>
      <c r="K345" s="174">
        <f t="shared" si="5"/>
        <v>1.2599999999999998</v>
      </c>
      <c r="L345" s="175"/>
    </row>
    <row r="346" spans="1:12" x14ac:dyDescent="0.3">
      <c r="A346" s="140" t="s">
        <v>667</v>
      </c>
      <c r="B346" s="141" t="s">
        <v>1416</v>
      </c>
      <c r="C346" s="140" t="s">
        <v>1836</v>
      </c>
      <c r="D346" s="140" t="s">
        <v>1409</v>
      </c>
      <c r="E346" s="140" t="s">
        <v>1410</v>
      </c>
      <c r="F346" s="142">
        <v>30370</v>
      </c>
      <c r="G346" s="140" t="s">
        <v>371</v>
      </c>
      <c r="H346" s="143">
        <v>16</v>
      </c>
      <c r="I346" s="143">
        <v>33.380000000000003</v>
      </c>
      <c r="J346" s="138">
        <v>14.24</v>
      </c>
      <c r="K346" s="174">
        <f t="shared" si="5"/>
        <v>1.7599999999999998</v>
      </c>
      <c r="L346" s="175"/>
    </row>
    <row r="347" spans="1:12" x14ac:dyDescent="0.3">
      <c r="A347" s="140" t="s">
        <v>590</v>
      </c>
      <c r="B347" s="141" t="s">
        <v>591</v>
      </c>
      <c r="C347" s="140" t="s">
        <v>1837</v>
      </c>
      <c r="D347" s="140" t="s">
        <v>1409</v>
      </c>
      <c r="E347" s="140" t="s">
        <v>1410</v>
      </c>
      <c r="F347" s="142">
        <v>30370</v>
      </c>
      <c r="G347" s="140" t="s">
        <v>371</v>
      </c>
      <c r="H347" s="143">
        <v>15.1</v>
      </c>
      <c r="I347" s="143">
        <v>39.799999999999997</v>
      </c>
      <c r="J347" s="138">
        <v>14.24</v>
      </c>
      <c r="K347" s="174">
        <f t="shared" si="5"/>
        <v>0.85999999999999943</v>
      </c>
      <c r="L347" s="175"/>
    </row>
    <row r="348" spans="1:12" x14ac:dyDescent="0.3">
      <c r="A348" s="140" t="s">
        <v>469</v>
      </c>
      <c r="B348" s="141" t="s">
        <v>470</v>
      </c>
      <c r="C348" s="140" t="s">
        <v>1838</v>
      </c>
      <c r="D348" s="140" t="s">
        <v>1409</v>
      </c>
      <c r="E348" s="140" t="s">
        <v>1410</v>
      </c>
      <c r="F348" s="142">
        <v>30377</v>
      </c>
      <c r="G348" s="140" t="s">
        <v>371</v>
      </c>
      <c r="H348" s="143">
        <v>15.25</v>
      </c>
      <c r="I348" s="143">
        <v>39.46</v>
      </c>
      <c r="J348" s="138">
        <v>14.24</v>
      </c>
      <c r="K348" s="174">
        <f t="shared" si="5"/>
        <v>1.0099999999999998</v>
      </c>
      <c r="L348" s="175"/>
    </row>
    <row r="349" spans="1:12" x14ac:dyDescent="0.3">
      <c r="A349" s="140" t="s">
        <v>403</v>
      </c>
      <c r="B349" s="141" t="s">
        <v>1579</v>
      </c>
      <c r="C349" s="140" t="s">
        <v>1839</v>
      </c>
      <c r="D349" s="140" t="s">
        <v>1409</v>
      </c>
      <c r="E349" s="140" t="s">
        <v>1410</v>
      </c>
      <c r="F349" s="142">
        <v>30384</v>
      </c>
      <c r="G349" s="140" t="s">
        <v>371</v>
      </c>
      <c r="H349" s="143">
        <v>15.2</v>
      </c>
      <c r="I349" s="143">
        <v>49.5</v>
      </c>
      <c r="J349" s="138">
        <v>14.24</v>
      </c>
      <c r="K349" s="174">
        <f t="shared" si="5"/>
        <v>0.95999999999999908</v>
      </c>
      <c r="L349" s="175"/>
    </row>
    <row r="350" spans="1:12" x14ac:dyDescent="0.3">
      <c r="A350" s="140" t="s">
        <v>574</v>
      </c>
      <c r="B350" s="141" t="s">
        <v>1503</v>
      </c>
      <c r="C350" s="140" t="s">
        <v>1840</v>
      </c>
      <c r="D350" s="140" t="s">
        <v>1409</v>
      </c>
      <c r="E350" s="140" t="s">
        <v>1410</v>
      </c>
      <c r="F350" s="142">
        <v>30390</v>
      </c>
      <c r="G350" s="140" t="s">
        <v>371</v>
      </c>
      <c r="H350" s="143">
        <v>13</v>
      </c>
      <c r="I350" s="143">
        <v>40.799999999999997</v>
      </c>
      <c r="J350" s="138">
        <v>14.28</v>
      </c>
      <c r="K350" s="174">
        <f t="shared" si="5"/>
        <v>-1.2799999999999994</v>
      </c>
      <c r="L350" s="175"/>
    </row>
    <row r="351" spans="1:12" x14ac:dyDescent="0.3">
      <c r="A351" s="140" t="s">
        <v>469</v>
      </c>
      <c r="B351" s="141" t="s">
        <v>1515</v>
      </c>
      <c r="C351" s="140" t="s">
        <v>1841</v>
      </c>
      <c r="D351" s="140" t="s">
        <v>1409</v>
      </c>
      <c r="E351" s="140" t="s">
        <v>1410</v>
      </c>
      <c r="F351" s="142">
        <v>30393</v>
      </c>
      <c r="G351" s="140" t="s">
        <v>371</v>
      </c>
      <c r="H351" s="143">
        <v>15.25</v>
      </c>
      <c r="I351" s="143">
        <v>38.1</v>
      </c>
      <c r="J351" s="138">
        <v>14.28</v>
      </c>
      <c r="K351" s="174">
        <f t="shared" si="5"/>
        <v>0.97000000000000064</v>
      </c>
      <c r="L351" s="175"/>
    </row>
    <row r="352" spans="1:12" x14ac:dyDescent="0.3">
      <c r="A352" s="140" t="s">
        <v>403</v>
      </c>
      <c r="B352" s="141" t="s">
        <v>404</v>
      </c>
      <c r="C352" s="140" t="s">
        <v>1842</v>
      </c>
      <c r="D352" s="140" t="s">
        <v>1409</v>
      </c>
      <c r="E352" s="140" t="s">
        <v>1410</v>
      </c>
      <c r="F352" s="142">
        <v>30398</v>
      </c>
      <c r="G352" s="140" t="s">
        <v>371</v>
      </c>
      <c r="H352" s="143">
        <v>15.4</v>
      </c>
      <c r="I352" s="143">
        <v>41.97</v>
      </c>
      <c r="J352" s="138">
        <v>14.28</v>
      </c>
      <c r="K352" s="174">
        <f t="shared" si="5"/>
        <v>1.120000000000001</v>
      </c>
      <c r="L352" s="175"/>
    </row>
    <row r="353" spans="1:12" ht="30" x14ac:dyDescent="0.3">
      <c r="A353" s="140" t="s">
        <v>396</v>
      </c>
      <c r="B353" s="141" t="s">
        <v>538</v>
      </c>
      <c r="C353" s="140" t="s">
        <v>1843</v>
      </c>
      <c r="D353" s="140" t="s">
        <v>1409</v>
      </c>
      <c r="E353" s="140" t="s">
        <v>1410</v>
      </c>
      <c r="F353" s="142">
        <v>30399</v>
      </c>
      <c r="G353" s="140" t="s">
        <v>371</v>
      </c>
      <c r="H353" s="143">
        <v>15</v>
      </c>
      <c r="I353" s="143">
        <v>42.25</v>
      </c>
      <c r="J353" s="138">
        <v>14.28</v>
      </c>
      <c r="K353" s="174">
        <f t="shared" si="5"/>
        <v>0.72000000000000064</v>
      </c>
      <c r="L353" s="175"/>
    </row>
    <row r="354" spans="1:12" x14ac:dyDescent="0.3">
      <c r="A354" s="140" t="s">
        <v>406</v>
      </c>
      <c r="B354" s="141" t="s">
        <v>1477</v>
      </c>
      <c r="C354" s="140" t="s">
        <v>1844</v>
      </c>
      <c r="D354" s="140" t="s">
        <v>1409</v>
      </c>
      <c r="E354" s="140" t="s">
        <v>1410</v>
      </c>
      <c r="F354" s="142">
        <v>30404</v>
      </c>
      <c r="G354" s="140" t="s">
        <v>371</v>
      </c>
      <c r="H354" s="143">
        <v>15.5</v>
      </c>
      <c r="I354" s="143">
        <v>32.75</v>
      </c>
      <c r="J354" s="138">
        <v>14.28</v>
      </c>
      <c r="K354" s="174">
        <f t="shared" si="5"/>
        <v>1.2200000000000006</v>
      </c>
      <c r="L354" s="175"/>
    </row>
    <row r="355" spans="1:12" x14ac:dyDescent="0.3">
      <c r="A355" s="140" t="s">
        <v>521</v>
      </c>
      <c r="B355" s="141" t="s">
        <v>1439</v>
      </c>
      <c r="C355" s="140" t="s">
        <v>1845</v>
      </c>
      <c r="D355" s="140" t="s">
        <v>1409</v>
      </c>
      <c r="E355" s="140" t="s">
        <v>1410</v>
      </c>
      <c r="F355" s="142">
        <v>30406</v>
      </c>
      <c r="G355" s="140" t="s">
        <v>371</v>
      </c>
      <c r="H355" s="143">
        <v>15</v>
      </c>
      <c r="I355" s="143">
        <v>28.37</v>
      </c>
      <c r="J355" s="138">
        <v>14.28</v>
      </c>
      <c r="K355" s="174">
        <f t="shared" si="5"/>
        <v>0.72000000000000064</v>
      </c>
      <c r="L355" s="175"/>
    </row>
    <row r="356" spans="1:12" x14ac:dyDescent="0.3">
      <c r="A356" s="140" t="s">
        <v>627</v>
      </c>
      <c r="B356" s="141" t="s">
        <v>1531</v>
      </c>
      <c r="C356" s="140" t="s">
        <v>1846</v>
      </c>
      <c r="D356" s="140" t="s">
        <v>1409</v>
      </c>
      <c r="E356" s="140" t="s">
        <v>1410</v>
      </c>
      <c r="F356" s="142">
        <v>30410</v>
      </c>
      <c r="G356" s="140" t="s">
        <v>371</v>
      </c>
      <c r="H356" s="143">
        <v>15.2</v>
      </c>
      <c r="I356" s="143">
        <v>37.200000000000003</v>
      </c>
      <c r="J356" s="138">
        <v>14.28</v>
      </c>
      <c r="K356" s="174">
        <f t="shared" si="5"/>
        <v>0.91999999999999993</v>
      </c>
      <c r="L356" s="175"/>
    </row>
    <row r="357" spans="1:12" x14ac:dyDescent="0.3">
      <c r="A357" s="140" t="s">
        <v>406</v>
      </c>
      <c r="B357" s="141" t="s">
        <v>1701</v>
      </c>
      <c r="C357" s="140" t="s">
        <v>1847</v>
      </c>
      <c r="D357" s="140" t="s">
        <v>1409</v>
      </c>
      <c r="E357" s="140" t="s">
        <v>1410</v>
      </c>
      <c r="F357" s="142">
        <v>30414</v>
      </c>
      <c r="G357" s="140" t="s">
        <v>371</v>
      </c>
      <c r="H357" s="143">
        <v>15.5</v>
      </c>
      <c r="I357" s="143">
        <v>35.99</v>
      </c>
      <c r="J357" s="138">
        <v>14.28</v>
      </c>
      <c r="K357" s="174">
        <f t="shared" si="5"/>
        <v>1.2200000000000006</v>
      </c>
      <c r="L357" s="175"/>
    </row>
    <row r="358" spans="1:12" x14ac:dyDescent="0.3">
      <c r="A358" s="140" t="s">
        <v>1228</v>
      </c>
      <c r="B358" s="141" t="s">
        <v>1441</v>
      </c>
      <c r="C358" s="140" t="s">
        <v>1848</v>
      </c>
      <c r="D358" s="140" t="s">
        <v>1409</v>
      </c>
      <c r="E358" s="140" t="s">
        <v>1410</v>
      </c>
      <c r="F358" s="142">
        <v>30417</v>
      </c>
      <c r="G358" s="140" t="s">
        <v>371</v>
      </c>
      <c r="H358" s="143">
        <v>14.81</v>
      </c>
      <c r="I358" s="143">
        <v>35.299999999999997</v>
      </c>
      <c r="J358" s="138">
        <v>14.28</v>
      </c>
      <c r="K358" s="174">
        <f t="shared" si="5"/>
        <v>0.53000000000000114</v>
      </c>
      <c r="L358" s="175"/>
    </row>
    <row r="359" spans="1:12" x14ac:dyDescent="0.3">
      <c r="A359" s="140" t="s">
        <v>617</v>
      </c>
      <c r="B359" s="141" t="s">
        <v>1453</v>
      </c>
      <c r="C359" s="140" t="s">
        <v>1849</v>
      </c>
      <c r="D359" s="140" t="s">
        <v>1409</v>
      </c>
      <c r="E359" s="140" t="s">
        <v>1410</v>
      </c>
      <c r="F359" s="142">
        <v>30425</v>
      </c>
      <c r="G359" s="140" t="s">
        <v>371</v>
      </c>
      <c r="H359" s="143">
        <v>14.5</v>
      </c>
      <c r="I359" s="143">
        <v>35.29</v>
      </c>
      <c r="J359" s="138">
        <v>14.03</v>
      </c>
      <c r="K359" s="174">
        <f t="shared" si="5"/>
        <v>0.47000000000000064</v>
      </c>
      <c r="L359" s="175"/>
    </row>
    <row r="360" spans="1:12" x14ac:dyDescent="0.3">
      <c r="A360" s="140" t="s">
        <v>497</v>
      </c>
      <c r="B360" s="141" t="s">
        <v>486</v>
      </c>
      <c r="C360" s="140" t="s">
        <v>1850</v>
      </c>
      <c r="D360" s="140" t="s">
        <v>1409</v>
      </c>
      <c r="E360" s="140" t="s">
        <v>1410</v>
      </c>
      <c r="F360" s="142">
        <v>30426</v>
      </c>
      <c r="G360" s="140" t="s">
        <v>371</v>
      </c>
      <c r="H360" s="143">
        <v>16</v>
      </c>
      <c r="I360" s="143">
        <v>38.5</v>
      </c>
      <c r="J360" s="138">
        <v>14.03</v>
      </c>
      <c r="K360" s="174">
        <f t="shared" si="5"/>
        <v>1.9700000000000006</v>
      </c>
      <c r="L360" s="175"/>
    </row>
    <row r="361" spans="1:12" ht="30" x14ac:dyDescent="0.3">
      <c r="A361" s="140" t="s">
        <v>384</v>
      </c>
      <c r="B361" s="141" t="s">
        <v>1472</v>
      </c>
      <c r="C361" s="140" t="s">
        <v>1851</v>
      </c>
      <c r="D361" s="140" t="s">
        <v>1409</v>
      </c>
      <c r="E361" s="140" t="s">
        <v>1410</v>
      </c>
      <c r="F361" s="142">
        <v>30435</v>
      </c>
      <c r="G361" s="140" t="s">
        <v>371</v>
      </c>
      <c r="H361" s="143">
        <v>16</v>
      </c>
      <c r="I361" s="143">
        <v>32.979999999999997</v>
      </c>
      <c r="J361" s="138">
        <v>14.03</v>
      </c>
      <c r="K361" s="174">
        <f t="shared" si="5"/>
        <v>1.9700000000000006</v>
      </c>
      <c r="L361" s="175"/>
    </row>
    <row r="362" spans="1:12" x14ac:dyDescent="0.3">
      <c r="A362" s="140" t="s">
        <v>1426</v>
      </c>
      <c r="B362" s="141" t="s">
        <v>556</v>
      </c>
      <c r="C362" s="140" t="s">
        <v>1852</v>
      </c>
      <c r="D362" s="140" t="s">
        <v>1409</v>
      </c>
      <c r="E362" s="140" t="s">
        <v>1410</v>
      </c>
      <c r="F362" s="142">
        <v>30437</v>
      </c>
      <c r="G362" s="140" t="s">
        <v>371</v>
      </c>
      <c r="H362" s="143">
        <v>14.5</v>
      </c>
      <c r="I362" s="143">
        <v>40</v>
      </c>
      <c r="J362" s="138">
        <v>14.03</v>
      </c>
      <c r="K362" s="174">
        <f t="shared" si="5"/>
        <v>0.47000000000000064</v>
      </c>
      <c r="L362" s="175"/>
    </row>
    <row r="363" spans="1:12" x14ac:dyDescent="0.3">
      <c r="A363" s="140" t="s">
        <v>475</v>
      </c>
      <c r="B363" s="141" t="s">
        <v>486</v>
      </c>
      <c r="C363" s="140" t="s">
        <v>1853</v>
      </c>
      <c r="D363" s="140" t="s">
        <v>1409</v>
      </c>
      <c r="E363" s="140" t="s">
        <v>1410</v>
      </c>
      <c r="F363" s="142">
        <v>30445</v>
      </c>
      <c r="G363" s="140" t="s">
        <v>371</v>
      </c>
      <c r="H363" s="143">
        <v>15.5</v>
      </c>
      <c r="I363" s="143">
        <v>38.340000000000003</v>
      </c>
      <c r="J363" s="138">
        <v>14.03</v>
      </c>
      <c r="K363" s="174">
        <f t="shared" si="5"/>
        <v>1.4700000000000006</v>
      </c>
      <c r="L363" s="175"/>
    </row>
    <row r="364" spans="1:12" x14ac:dyDescent="0.3">
      <c r="A364" s="140" t="s">
        <v>430</v>
      </c>
      <c r="B364" s="141" t="s">
        <v>431</v>
      </c>
      <c r="C364" s="140" t="s">
        <v>1854</v>
      </c>
      <c r="D364" s="140" t="s">
        <v>1409</v>
      </c>
      <c r="E364" s="140" t="s">
        <v>1410</v>
      </c>
      <c r="F364" s="142">
        <v>30447</v>
      </c>
      <c r="G364" s="140" t="s">
        <v>371</v>
      </c>
      <c r="H364" s="143">
        <v>16.46</v>
      </c>
      <c r="I364" s="143">
        <v>38.39</v>
      </c>
      <c r="J364" s="138">
        <v>14.03</v>
      </c>
      <c r="K364" s="174">
        <f t="shared" si="5"/>
        <v>2.4300000000000015</v>
      </c>
      <c r="L364" s="175"/>
    </row>
    <row r="365" spans="1:12" x14ac:dyDescent="0.3">
      <c r="A365" s="140" t="s">
        <v>509</v>
      </c>
      <c r="B365" s="141" t="s">
        <v>1552</v>
      </c>
      <c r="C365" s="140" t="s">
        <v>1855</v>
      </c>
      <c r="D365" s="140" t="s">
        <v>1409</v>
      </c>
      <c r="E365" s="140" t="s">
        <v>1410</v>
      </c>
      <c r="F365" s="142">
        <v>30448</v>
      </c>
      <c r="G365" s="140" t="s">
        <v>371</v>
      </c>
      <c r="H365" s="143">
        <v>14.14</v>
      </c>
      <c r="I365" s="143">
        <v>39.93</v>
      </c>
      <c r="J365" s="138">
        <v>14.03</v>
      </c>
      <c r="K365" s="174">
        <f t="shared" si="5"/>
        <v>0.11000000000000121</v>
      </c>
      <c r="L365" s="175"/>
    </row>
    <row r="366" spans="1:12" x14ac:dyDescent="0.3">
      <c r="A366" s="140" t="s">
        <v>521</v>
      </c>
      <c r="B366" s="141" t="s">
        <v>707</v>
      </c>
      <c r="C366" s="140" t="s">
        <v>1856</v>
      </c>
      <c r="D366" s="140" t="s">
        <v>1409</v>
      </c>
      <c r="E366" s="140" t="s">
        <v>1410</v>
      </c>
      <c r="F366" s="142">
        <v>30454</v>
      </c>
      <c r="G366" s="140" t="s">
        <v>371</v>
      </c>
      <c r="H366" s="143">
        <v>15</v>
      </c>
      <c r="I366" s="143">
        <v>27.94</v>
      </c>
      <c r="J366" s="138">
        <v>13.64</v>
      </c>
      <c r="K366" s="174">
        <f t="shared" si="5"/>
        <v>1.3599999999999994</v>
      </c>
      <c r="L366" s="175"/>
    </row>
    <row r="367" spans="1:12" x14ac:dyDescent="0.3">
      <c r="A367" s="140" t="s">
        <v>437</v>
      </c>
      <c r="B367" s="141" t="s">
        <v>1441</v>
      </c>
      <c r="C367" s="140" t="s">
        <v>1857</v>
      </c>
      <c r="D367" s="140" t="s">
        <v>1409</v>
      </c>
      <c r="E367" s="140" t="s">
        <v>1410</v>
      </c>
      <c r="F367" s="142">
        <v>30459</v>
      </c>
      <c r="G367" s="140" t="s">
        <v>371</v>
      </c>
      <c r="H367" s="143">
        <v>15.5</v>
      </c>
      <c r="I367" s="143">
        <v>41.52</v>
      </c>
      <c r="J367" s="138">
        <v>13.64</v>
      </c>
      <c r="K367" s="174">
        <f t="shared" si="5"/>
        <v>1.8599999999999994</v>
      </c>
      <c r="L367" s="175"/>
    </row>
    <row r="368" spans="1:12" x14ac:dyDescent="0.3">
      <c r="A368" s="140" t="s">
        <v>366</v>
      </c>
      <c r="B368" s="141" t="s">
        <v>515</v>
      </c>
      <c r="C368" s="140" t="s">
        <v>1858</v>
      </c>
      <c r="D368" s="140" t="s">
        <v>1409</v>
      </c>
      <c r="E368" s="140" t="s">
        <v>1410</v>
      </c>
      <c r="F368" s="142">
        <v>30461</v>
      </c>
      <c r="G368" s="140" t="s">
        <v>371</v>
      </c>
      <c r="H368" s="143">
        <v>15.5</v>
      </c>
      <c r="I368" s="143">
        <v>37.46</v>
      </c>
      <c r="J368" s="138">
        <v>13.64</v>
      </c>
      <c r="K368" s="174">
        <f t="shared" si="5"/>
        <v>1.8599999999999994</v>
      </c>
      <c r="L368" s="175"/>
    </row>
    <row r="369" spans="1:12" x14ac:dyDescent="0.3">
      <c r="A369" s="140" t="s">
        <v>643</v>
      </c>
      <c r="B369" s="141" t="s">
        <v>1859</v>
      </c>
      <c r="C369" s="140" t="s">
        <v>1860</v>
      </c>
      <c r="D369" s="140" t="s">
        <v>1409</v>
      </c>
      <c r="E369" s="140" t="s">
        <v>1410</v>
      </c>
      <c r="F369" s="142">
        <v>30463</v>
      </c>
      <c r="G369" s="140" t="s">
        <v>371</v>
      </c>
      <c r="H369" s="143">
        <v>15</v>
      </c>
      <c r="I369" s="143">
        <v>33.369999999999997</v>
      </c>
      <c r="J369" s="138">
        <v>13.64</v>
      </c>
      <c r="K369" s="174">
        <f t="shared" si="5"/>
        <v>1.3599999999999994</v>
      </c>
      <c r="L369" s="175"/>
    </row>
    <row r="370" spans="1:12" x14ac:dyDescent="0.3">
      <c r="A370" s="140" t="s">
        <v>384</v>
      </c>
      <c r="B370" s="141" t="s">
        <v>1512</v>
      </c>
      <c r="C370" s="140" t="s">
        <v>1861</v>
      </c>
      <c r="D370" s="140" t="s">
        <v>1409</v>
      </c>
      <c r="E370" s="140" t="s">
        <v>1410</v>
      </c>
      <c r="F370" s="142">
        <v>30467</v>
      </c>
      <c r="G370" s="140" t="s">
        <v>371</v>
      </c>
      <c r="H370" s="143">
        <v>15.5</v>
      </c>
      <c r="I370" s="143">
        <v>32.86</v>
      </c>
      <c r="J370" s="138">
        <v>13.64</v>
      </c>
      <c r="K370" s="174">
        <f t="shared" si="5"/>
        <v>1.8599999999999994</v>
      </c>
      <c r="L370" s="175"/>
    </row>
    <row r="371" spans="1:12" x14ac:dyDescent="0.3">
      <c r="A371" s="140" t="s">
        <v>403</v>
      </c>
      <c r="B371" s="141" t="s">
        <v>425</v>
      </c>
      <c r="C371" s="140" t="s">
        <v>1862</v>
      </c>
      <c r="D371" s="140" t="s">
        <v>1409</v>
      </c>
      <c r="E371" s="140" t="s">
        <v>1410</v>
      </c>
      <c r="F371" s="142">
        <v>30467</v>
      </c>
      <c r="G371" s="140" t="s">
        <v>371</v>
      </c>
      <c r="H371" s="143">
        <v>14</v>
      </c>
      <c r="I371" s="143">
        <v>47.12</v>
      </c>
      <c r="J371" s="138">
        <v>13.64</v>
      </c>
      <c r="K371" s="174">
        <f t="shared" si="5"/>
        <v>0.35999999999999943</v>
      </c>
      <c r="L371" s="175"/>
    </row>
    <row r="372" spans="1:12" x14ac:dyDescent="0.3">
      <c r="A372" s="140" t="s">
        <v>396</v>
      </c>
      <c r="B372" s="141" t="s">
        <v>397</v>
      </c>
      <c r="C372" s="140" t="s">
        <v>1863</v>
      </c>
      <c r="D372" s="140" t="s">
        <v>1409</v>
      </c>
      <c r="E372" s="140" t="s">
        <v>1410</v>
      </c>
      <c r="F372" s="142">
        <v>30469</v>
      </c>
      <c r="G372" s="140" t="s">
        <v>371</v>
      </c>
      <c r="H372" s="143">
        <v>14.5</v>
      </c>
      <c r="I372" s="143">
        <v>42.75</v>
      </c>
      <c r="J372" s="138">
        <v>13.64</v>
      </c>
      <c r="K372" s="174">
        <f t="shared" si="5"/>
        <v>0.85999999999999943</v>
      </c>
      <c r="L372" s="175"/>
    </row>
    <row r="373" spans="1:12" x14ac:dyDescent="0.3">
      <c r="A373" s="140" t="s">
        <v>571</v>
      </c>
      <c r="B373" s="141" t="s">
        <v>1864</v>
      </c>
      <c r="C373" s="140" t="s">
        <v>1865</v>
      </c>
      <c r="D373" s="140" t="s">
        <v>1409</v>
      </c>
      <c r="E373" s="140" t="s">
        <v>1410</v>
      </c>
      <c r="F373" s="142">
        <v>30484</v>
      </c>
      <c r="G373" s="140" t="s">
        <v>371</v>
      </c>
      <c r="H373" s="143">
        <v>15.03</v>
      </c>
      <c r="I373" s="143">
        <v>37.659999999999997</v>
      </c>
      <c r="J373" s="138">
        <v>13.49</v>
      </c>
      <c r="K373" s="174">
        <f t="shared" si="5"/>
        <v>1.5399999999999991</v>
      </c>
      <c r="L373" s="175"/>
    </row>
    <row r="374" spans="1:12" x14ac:dyDescent="0.3">
      <c r="A374" s="140" t="s">
        <v>571</v>
      </c>
      <c r="B374" s="141" t="s">
        <v>1499</v>
      </c>
      <c r="C374" s="140" t="s">
        <v>1866</v>
      </c>
      <c r="D374" s="140" t="s">
        <v>1409</v>
      </c>
      <c r="E374" s="140" t="s">
        <v>1410</v>
      </c>
      <c r="F374" s="142">
        <v>30498</v>
      </c>
      <c r="G374" s="140" t="s">
        <v>371</v>
      </c>
      <c r="H374" s="143">
        <v>14.9</v>
      </c>
      <c r="I374" s="143">
        <v>33.43</v>
      </c>
      <c r="J374" s="138">
        <v>13.49</v>
      </c>
      <c r="K374" s="174">
        <f t="shared" si="5"/>
        <v>1.4100000000000001</v>
      </c>
      <c r="L374" s="175"/>
    </row>
    <row r="375" spans="1:12" x14ac:dyDescent="0.3">
      <c r="A375" s="140" t="s">
        <v>377</v>
      </c>
      <c r="B375" s="141" t="s">
        <v>447</v>
      </c>
      <c r="C375" s="140" t="s">
        <v>1867</v>
      </c>
      <c r="D375" s="140" t="s">
        <v>1409</v>
      </c>
      <c r="E375" s="140" t="s">
        <v>1410</v>
      </c>
      <c r="F375" s="142">
        <v>30498</v>
      </c>
      <c r="G375" s="140" t="s">
        <v>371</v>
      </c>
      <c r="H375" s="143">
        <v>14.8</v>
      </c>
      <c r="I375" s="143">
        <v>40.299999999999997</v>
      </c>
      <c r="J375" s="138">
        <v>13.49</v>
      </c>
      <c r="K375" s="174">
        <f t="shared" si="5"/>
        <v>1.3100000000000005</v>
      </c>
      <c r="L375" s="175"/>
    </row>
    <row r="376" spans="1:12" x14ac:dyDescent="0.3">
      <c r="A376" s="140" t="s">
        <v>571</v>
      </c>
      <c r="B376" s="141" t="s">
        <v>1477</v>
      </c>
      <c r="C376" s="140" t="s">
        <v>1868</v>
      </c>
      <c r="D376" s="140" t="s">
        <v>1409</v>
      </c>
      <c r="E376" s="140" t="s">
        <v>1410</v>
      </c>
      <c r="F376" s="142">
        <v>30505</v>
      </c>
      <c r="G376" s="140" t="s">
        <v>371</v>
      </c>
      <c r="H376" s="143">
        <v>16.25</v>
      </c>
      <c r="I376" s="143">
        <v>36.450000000000003</v>
      </c>
      <c r="J376" s="138">
        <v>13.49</v>
      </c>
      <c r="K376" s="174">
        <f t="shared" si="5"/>
        <v>2.76</v>
      </c>
      <c r="L376" s="175"/>
    </row>
    <row r="377" spans="1:12" ht="30" x14ac:dyDescent="0.3">
      <c r="A377" s="140" t="s">
        <v>574</v>
      </c>
      <c r="B377" s="141" t="s">
        <v>649</v>
      </c>
      <c r="C377" s="140" t="s">
        <v>1869</v>
      </c>
      <c r="D377" s="140" t="s">
        <v>1409</v>
      </c>
      <c r="E377" s="140" t="s">
        <v>1410</v>
      </c>
      <c r="F377" s="142">
        <v>30510</v>
      </c>
      <c r="G377" s="140" t="s">
        <v>371</v>
      </c>
      <c r="H377" s="143">
        <v>13.2</v>
      </c>
      <c r="I377" s="143">
        <v>39.17</v>
      </c>
      <c r="J377" s="138">
        <v>13.49</v>
      </c>
      <c r="K377" s="174">
        <f t="shared" si="5"/>
        <v>-0.29000000000000092</v>
      </c>
      <c r="L377" s="175"/>
    </row>
    <row r="378" spans="1:12" x14ac:dyDescent="0.3">
      <c r="A378" s="140" t="s">
        <v>403</v>
      </c>
      <c r="B378" s="141" t="s">
        <v>1486</v>
      </c>
      <c r="C378" s="140" t="s">
        <v>1870</v>
      </c>
      <c r="D378" s="140" t="s">
        <v>1409</v>
      </c>
      <c r="E378" s="140" t="s">
        <v>1410</v>
      </c>
      <c r="F378" s="142">
        <v>30516</v>
      </c>
      <c r="G378" s="140" t="s">
        <v>371</v>
      </c>
      <c r="H378" s="143">
        <v>15.1</v>
      </c>
      <c r="I378" s="143">
        <v>41.92</v>
      </c>
      <c r="J378" s="138">
        <v>13.65</v>
      </c>
      <c r="K378" s="174">
        <f t="shared" si="5"/>
        <v>1.4499999999999993</v>
      </c>
      <c r="L378" s="175"/>
    </row>
    <row r="379" spans="1:12" x14ac:dyDescent="0.3">
      <c r="A379" s="140" t="s">
        <v>396</v>
      </c>
      <c r="B379" s="141" t="s">
        <v>556</v>
      </c>
      <c r="C379" s="140" t="s">
        <v>1871</v>
      </c>
      <c r="D379" s="140" t="s">
        <v>1409</v>
      </c>
      <c r="E379" s="140" t="s">
        <v>1410</v>
      </c>
      <c r="F379" s="142">
        <v>30516</v>
      </c>
      <c r="G379" s="140" t="s">
        <v>371</v>
      </c>
      <c r="H379" s="143">
        <v>15</v>
      </c>
      <c r="I379" s="143">
        <v>43.7</v>
      </c>
      <c r="J379" s="138">
        <v>13.65</v>
      </c>
      <c r="K379" s="174">
        <f t="shared" si="5"/>
        <v>1.3499999999999996</v>
      </c>
      <c r="L379" s="175"/>
    </row>
    <row r="380" spans="1:12" x14ac:dyDescent="0.3">
      <c r="A380" s="140" t="s">
        <v>494</v>
      </c>
      <c r="B380" s="141" t="s">
        <v>495</v>
      </c>
      <c r="C380" s="140" t="s">
        <v>1872</v>
      </c>
      <c r="D380" s="140" t="s">
        <v>1409</v>
      </c>
      <c r="E380" s="140" t="s">
        <v>1410</v>
      </c>
      <c r="F380" s="142">
        <v>30522</v>
      </c>
      <c r="G380" s="140" t="s">
        <v>371</v>
      </c>
      <c r="H380" s="143">
        <v>16.25</v>
      </c>
      <c r="I380" s="143">
        <v>47</v>
      </c>
      <c r="J380" s="138">
        <v>13.65</v>
      </c>
      <c r="K380" s="174">
        <f t="shared" si="5"/>
        <v>2.5999999999999996</v>
      </c>
      <c r="L380" s="175"/>
    </row>
    <row r="381" spans="1:12" x14ac:dyDescent="0.3">
      <c r="A381" s="140" t="s">
        <v>1119</v>
      </c>
      <c r="B381" s="141" t="s">
        <v>1664</v>
      </c>
      <c r="C381" s="140" t="s">
        <v>1873</v>
      </c>
      <c r="D381" s="140" t="s">
        <v>1409</v>
      </c>
      <c r="E381" s="140" t="s">
        <v>1410</v>
      </c>
      <c r="F381" s="142">
        <v>30525</v>
      </c>
      <c r="G381" s="140" t="s">
        <v>371</v>
      </c>
      <c r="H381" s="143">
        <v>15.9</v>
      </c>
      <c r="I381" s="143">
        <v>34.840000000000003</v>
      </c>
      <c r="J381" s="138">
        <v>13.65</v>
      </c>
      <c r="K381" s="174">
        <f t="shared" si="5"/>
        <v>2.25</v>
      </c>
      <c r="L381" s="175"/>
    </row>
    <row r="382" spans="1:12" x14ac:dyDescent="0.3">
      <c r="A382" s="140" t="s">
        <v>500</v>
      </c>
      <c r="B382" s="141" t="s">
        <v>1501</v>
      </c>
      <c r="C382" s="140" t="s">
        <v>1874</v>
      </c>
      <c r="D382" s="140" t="s">
        <v>1409</v>
      </c>
      <c r="E382" s="140" t="s">
        <v>1410</v>
      </c>
      <c r="F382" s="142">
        <v>30531</v>
      </c>
      <c r="G382" s="140" t="s">
        <v>371</v>
      </c>
      <c r="H382" s="143">
        <v>16.5</v>
      </c>
      <c r="I382" s="143">
        <v>30.07</v>
      </c>
      <c r="J382" s="138">
        <v>13.65</v>
      </c>
      <c r="K382" s="174">
        <f t="shared" si="5"/>
        <v>2.8499999999999996</v>
      </c>
      <c r="L382" s="175"/>
    </row>
    <row r="383" spans="1:12" x14ac:dyDescent="0.3">
      <c r="A383" s="140" t="s">
        <v>430</v>
      </c>
      <c r="B383" s="141" t="s">
        <v>1432</v>
      </c>
      <c r="C383" s="140" t="s">
        <v>1875</v>
      </c>
      <c r="D383" s="140" t="s">
        <v>1409</v>
      </c>
      <c r="E383" s="140" t="s">
        <v>1410</v>
      </c>
      <c r="F383" s="142">
        <v>30531</v>
      </c>
      <c r="G383" s="140" t="s">
        <v>371</v>
      </c>
      <c r="H383" s="143">
        <v>16.34</v>
      </c>
      <c r="I383" s="143">
        <v>33.51</v>
      </c>
      <c r="J383" s="138">
        <v>13.65</v>
      </c>
      <c r="K383" s="174">
        <f t="shared" si="5"/>
        <v>2.6899999999999995</v>
      </c>
      <c r="L383" s="175"/>
    </row>
    <row r="384" spans="1:12" x14ac:dyDescent="0.3">
      <c r="A384" s="140" t="s">
        <v>449</v>
      </c>
      <c r="B384" s="141" t="s">
        <v>1542</v>
      </c>
      <c r="C384" s="140" t="s">
        <v>1876</v>
      </c>
      <c r="D384" s="140" t="s">
        <v>1409</v>
      </c>
      <c r="E384" s="140" t="s">
        <v>1410</v>
      </c>
      <c r="F384" s="142">
        <v>30550</v>
      </c>
      <c r="G384" s="140" t="s">
        <v>371</v>
      </c>
      <c r="H384" s="143">
        <v>16.399999999999999</v>
      </c>
      <c r="I384" s="143">
        <v>40</v>
      </c>
      <c r="J384" s="138">
        <v>13.57</v>
      </c>
      <c r="K384" s="174">
        <f t="shared" si="5"/>
        <v>2.8299999999999983</v>
      </c>
      <c r="L384" s="175"/>
    </row>
    <row r="385" spans="1:17" x14ac:dyDescent="0.3">
      <c r="A385" s="140" t="s">
        <v>373</v>
      </c>
      <c r="B385" s="141" t="s">
        <v>1571</v>
      </c>
      <c r="C385" s="140" t="s">
        <v>1877</v>
      </c>
      <c r="D385" s="140" t="s">
        <v>1409</v>
      </c>
      <c r="E385" s="140" t="s">
        <v>1410</v>
      </c>
      <c r="F385" s="142">
        <v>30550</v>
      </c>
      <c r="G385" s="140" t="s">
        <v>371</v>
      </c>
      <c r="H385" s="143">
        <v>15.5</v>
      </c>
      <c r="I385" s="143">
        <v>34.799999999999997</v>
      </c>
      <c r="J385" s="138">
        <v>13.57</v>
      </c>
      <c r="K385" s="174">
        <f t="shared" si="5"/>
        <v>1.9299999999999997</v>
      </c>
      <c r="L385" s="175"/>
    </row>
    <row r="386" spans="1:17" x14ac:dyDescent="0.3">
      <c r="A386" s="140" t="s">
        <v>396</v>
      </c>
      <c r="B386" s="141" t="s">
        <v>542</v>
      </c>
      <c r="C386" s="140" t="s">
        <v>1878</v>
      </c>
      <c r="D386" s="140" t="s">
        <v>1409</v>
      </c>
      <c r="E386" s="140" t="s">
        <v>1410</v>
      </c>
      <c r="F386" s="142">
        <v>30559</v>
      </c>
      <c r="G386" s="140" t="s">
        <v>371</v>
      </c>
      <c r="H386" s="143">
        <v>14.75</v>
      </c>
      <c r="I386" s="143">
        <v>45.5</v>
      </c>
      <c r="J386" s="138">
        <v>13.57</v>
      </c>
      <c r="K386" s="174">
        <f t="shared" si="5"/>
        <v>1.1799999999999997</v>
      </c>
      <c r="L386" s="175"/>
    </row>
    <row r="387" spans="1:17" x14ac:dyDescent="0.3">
      <c r="A387" s="140" t="s">
        <v>643</v>
      </c>
      <c r="B387" s="141" t="s">
        <v>1482</v>
      </c>
      <c r="C387" s="140" t="s">
        <v>1879</v>
      </c>
      <c r="D387" s="140" t="s">
        <v>1409</v>
      </c>
      <c r="E387" s="140" t="s">
        <v>1410</v>
      </c>
      <c r="F387" s="142">
        <v>30575</v>
      </c>
      <c r="G387" s="140" t="s">
        <v>371</v>
      </c>
      <c r="H387" s="143">
        <v>15</v>
      </c>
      <c r="I387" s="143">
        <v>37.979999999999997</v>
      </c>
      <c r="J387" s="138">
        <v>13.57</v>
      </c>
      <c r="K387" s="174">
        <f t="shared" si="5"/>
        <v>1.4299999999999997</v>
      </c>
      <c r="L387" s="175"/>
    </row>
    <row r="388" spans="1:17" x14ac:dyDescent="0.3">
      <c r="A388" s="140" t="s">
        <v>517</v>
      </c>
      <c r="B388" s="141" t="s">
        <v>1451</v>
      </c>
      <c r="C388" s="140" t="s">
        <v>1880</v>
      </c>
      <c r="D388" s="140" t="s">
        <v>1409</v>
      </c>
      <c r="E388" s="140" t="s">
        <v>1410</v>
      </c>
      <c r="F388" s="142">
        <v>30578</v>
      </c>
      <c r="G388" s="140" t="s">
        <v>371</v>
      </c>
      <c r="H388" s="143">
        <v>14.5</v>
      </c>
      <c r="I388" s="143">
        <v>38</v>
      </c>
      <c r="J388" s="138">
        <v>13.57</v>
      </c>
      <c r="K388" s="174">
        <f t="shared" si="5"/>
        <v>0.92999999999999972</v>
      </c>
      <c r="L388" s="175"/>
    </row>
    <row r="389" spans="1:17" x14ac:dyDescent="0.3">
      <c r="A389" s="140" t="s">
        <v>469</v>
      </c>
      <c r="B389" s="141" t="s">
        <v>1446</v>
      </c>
      <c r="C389" s="140" t="s">
        <v>1881</v>
      </c>
      <c r="D389" s="140" t="s">
        <v>1409</v>
      </c>
      <c r="E389" s="140" t="s">
        <v>1410</v>
      </c>
      <c r="F389" s="142">
        <v>30579</v>
      </c>
      <c r="G389" s="140" t="s">
        <v>371</v>
      </c>
      <c r="H389" s="143">
        <v>16.5</v>
      </c>
      <c r="I389" s="143">
        <v>36.229999999999997</v>
      </c>
      <c r="J389" s="138">
        <v>13.57</v>
      </c>
      <c r="K389" s="174">
        <f t="shared" si="5"/>
        <v>2.9299999999999997</v>
      </c>
      <c r="L389" s="175"/>
    </row>
    <row r="390" spans="1:17" x14ac:dyDescent="0.3">
      <c r="A390" s="140" t="s">
        <v>574</v>
      </c>
      <c r="B390" s="141" t="s">
        <v>1451</v>
      </c>
      <c r="C390" s="140" t="s">
        <v>1882</v>
      </c>
      <c r="D390" s="140" t="s">
        <v>1409</v>
      </c>
      <c r="E390" s="140" t="s">
        <v>1410</v>
      </c>
      <c r="F390" s="142">
        <v>30587</v>
      </c>
      <c r="G390" s="140" t="s">
        <v>371</v>
      </c>
      <c r="H390" s="143">
        <v>14.5</v>
      </c>
      <c r="I390" s="143">
        <v>39.33</v>
      </c>
      <c r="J390" s="138">
        <v>13.57</v>
      </c>
      <c r="K390" s="174">
        <f t="shared" si="5"/>
        <v>0.92999999999999972</v>
      </c>
      <c r="L390" s="175"/>
    </row>
    <row r="391" spans="1:17" x14ac:dyDescent="0.3">
      <c r="A391" s="140" t="s">
        <v>381</v>
      </c>
      <c r="B391" s="141" t="s">
        <v>1679</v>
      </c>
      <c r="C391" s="140" t="s">
        <v>1883</v>
      </c>
      <c r="D391" s="140" t="s">
        <v>1409</v>
      </c>
      <c r="E391" s="140" t="s">
        <v>1410</v>
      </c>
      <c r="F391" s="142">
        <v>30588</v>
      </c>
      <c r="G391" s="140" t="s">
        <v>371</v>
      </c>
      <c r="H391" s="143">
        <v>15.5</v>
      </c>
      <c r="I391" s="143">
        <v>34.5</v>
      </c>
      <c r="J391" s="138">
        <v>13.57</v>
      </c>
      <c r="K391" s="174">
        <f t="shared" ref="K391:K454" si="6">H391-J391</f>
        <v>1.9299999999999997</v>
      </c>
      <c r="L391" s="175"/>
      <c r="N391" s="141"/>
      <c r="O391" s="179"/>
      <c r="P391" s="179"/>
      <c r="Q391" s="179"/>
    </row>
    <row r="392" spans="1:17" x14ac:dyDescent="0.3">
      <c r="A392" s="140" t="s">
        <v>444</v>
      </c>
      <c r="B392" s="141" t="s">
        <v>445</v>
      </c>
      <c r="C392" s="140" t="s">
        <v>1884</v>
      </c>
      <c r="D392" s="140" t="s">
        <v>1409</v>
      </c>
      <c r="E392" s="140" t="s">
        <v>1410</v>
      </c>
      <c r="F392" s="142">
        <v>30589</v>
      </c>
      <c r="G392" s="140" t="s">
        <v>371</v>
      </c>
      <c r="H392" s="143">
        <v>16.149999999999999</v>
      </c>
      <c r="I392" s="143">
        <v>42.5</v>
      </c>
      <c r="J392" s="138">
        <v>13.57</v>
      </c>
      <c r="K392" s="174">
        <f t="shared" si="6"/>
        <v>2.5799999999999983</v>
      </c>
      <c r="L392" s="175"/>
      <c r="N392" s="141"/>
      <c r="O392" s="179"/>
      <c r="P392" s="179"/>
      <c r="Q392" s="179"/>
    </row>
    <row r="393" spans="1:17" x14ac:dyDescent="0.3">
      <c r="A393" s="140" t="s">
        <v>517</v>
      </c>
      <c r="B393" s="141" t="s">
        <v>1503</v>
      </c>
      <c r="C393" s="140" t="s">
        <v>1885</v>
      </c>
      <c r="D393" s="140" t="s">
        <v>1409</v>
      </c>
      <c r="E393" s="140" t="s">
        <v>1410</v>
      </c>
      <c r="F393" s="142">
        <v>30589</v>
      </c>
      <c r="G393" s="140" t="s">
        <v>371</v>
      </c>
      <c r="H393" s="143">
        <v>15.25</v>
      </c>
      <c r="I393" s="143">
        <v>40</v>
      </c>
      <c r="J393" s="138">
        <v>13.57</v>
      </c>
      <c r="K393" s="174">
        <f t="shared" si="6"/>
        <v>1.6799999999999997</v>
      </c>
      <c r="L393" s="175"/>
      <c r="N393" s="141"/>
      <c r="O393" s="179"/>
      <c r="P393" s="179"/>
      <c r="Q393" s="179"/>
    </row>
    <row r="394" spans="1:17" x14ac:dyDescent="0.3">
      <c r="A394" s="140" t="s">
        <v>1228</v>
      </c>
      <c r="B394" s="141" t="s">
        <v>1441</v>
      </c>
      <c r="C394" s="140" t="s">
        <v>1886</v>
      </c>
      <c r="D394" s="140" t="s">
        <v>1409</v>
      </c>
      <c r="E394" s="140" t="s">
        <v>1410</v>
      </c>
      <c r="F394" s="142">
        <v>30593</v>
      </c>
      <c r="G394" s="140" t="s">
        <v>371</v>
      </c>
      <c r="H394" s="143">
        <v>14.8</v>
      </c>
      <c r="I394" s="143">
        <v>40</v>
      </c>
      <c r="J394" s="138">
        <v>13.57</v>
      </c>
      <c r="K394" s="174">
        <f t="shared" si="6"/>
        <v>1.2300000000000004</v>
      </c>
      <c r="L394" s="175"/>
      <c r="N394" s="141"/>
      <c r="O394" s="179"/>
      <c r="P394" s="179"/>
      <c r="Q394" s="179"/>
    </row>
    <row r="395" spans="1:17" x14ac:dyDescent="0.3">
      <c r="A395" s="140" t="s">
        <v>667</v>
      </c>
      <c r="B395" s="141" t="s">
        <v>1416</v>
      </c>
      <c r="C395" s="140" t="s">
        <v>1887</v>
      </c>
      <c r="D395" s="140" t="s">
        <v>1409</v>
      </c>
      <c r="E395" s="140" t="s">
        <v>1410</v>
      </c>
      <c r="F395" s="142">
        <v>30596</v>
      </c>
      <c r="G395" s="140" t="s">
        <v>371</v>
      </c>
      <c r="H395" s="143">
        <v>16</v>
      </c>
      <c r="I395" s="143">
        <v>32.549999999999997</v>
      </c>
      <c r="J395" s="138">
        <v>13.57</v>
      </c>
      <c r="K395" s="174">
        <f t="shared" si="6"/>
        <v>2.4299999999999997</v>
      </c>
      <c r="L395" s="175"/>
      <c r="N395" s="141"/>
      <c r="O395" s="179"/>
      <c r="P395" s="179"/>
      <c r="Q395" s="179"/>
    </row>
    <row r="396" spans="1:17" x14ac:dyDescent="0.3">
      <c r="A396" s="140" t="s">
        <v>366</v>
      </c>
      <c r="B396" s="141" t="s">
        <v>428</v>
      </c>
      <c r="C396" s="140" t="s">
        <v>1888</v>
      </c>
      <c r="D396" s="140" t="s">
        <v>1409</v>
      </c>
      <c r="E396" s="140" t="s">
        <v>1410</v>
      </c>
      <c r="F396" s="142">
        <v>30602</v>
      </c>
      <c r="G396" s="140" t="s">
        <v>371</v>
      </c>
      <c r="H396" s="143">
        <v>15.52</v>
      </c>
      <c r="I396" s="143">
        <v>36.159999999999997</v>
      </c>
      <c r="J396" s="138">
        <v>13.57</v>
      </c>
      <c r="K396" s="174">
        <f t="shared" si="6"/>
        <v>1.9499999999999993</v>
      </c>
      <c r="L396" s="175"/>
      <c r="N396" s="141"/>
      <c r="O396" s="179"/>
      <c r="P396" s="179"/>
      <c r="Q396" s="179"/>
    </row>
    <row r="397" spans="1:17" x14ac:dyDescent="0.3">
      <c r="A397" s="140" t="s">
        <v>938</v>
      </c>
      <c r="B397" s="141" t="s">
        <v>1522</v>
      </c>
      <c r="C397" s="140" t="s">
        <v>1889</v>
      </c>
      <c r="D397" s="140" t="s">
        <v>1409</v>
      </c>
      <c r="E397" s="140" t="s">
        <v>1410</v>
      </c>
      <c r="F397" s="142">
        <v>30606</v>
      </c>
      <c r="G397" s="140" t="s">
        <v>371</v>
      </c>
      <c r="H397" s="143">
        <v>15.5</v>
      </c>
      <c r="I397" s="143">
        <v>36.31</v>
      </c>
      <c r="J397" s="138">
        <v>13.44</v>
      </c>
      <c r="K397" s="174">
        <f t="shared" si="6"/>
        <v>2.0600000000000005</v>
      </c>
      <c r="L397" s="175"/>
      <c r="N397" s="141"/>
      <c r="O397" s="179"/>
      <c r="P397" s="179"/>
      <c r="Q397" s="179"/>
    </row>
    <row r="398" spans="1:17" x14ac:dyDescent="0.3">
      <c r="A398" s="140" t="s">
        <v>481</v>
      </c>
      <c r="B398" s="141" t="s">
        <v>1585</v>
      </c>
      <c r="C398" s="140" t="s">
        <v>1890</v>
      </c>
      <c r="D398" s="140" t="s">
        <v>1409</v>
      </c>
      <c r="E398" s="140" t="s">
        <v>1410</v>
      </c>
      <c r="F398" s="142">
        <v>30607</v>
      </c>
      <c r="G398" s="140" t="s">
        <v>371</v>
      </c>
      <c r="H398" s="143">
        <v>14.5</v>
      </c>
      <c r="I398" s="143">
        <v>38.200000000000003</v>
      </c>
      <c r="J398" s="138">
        <v>13.44</v>
      </c>
      <c r="K398" s="174">
        <f t="shared" si="6"/>
        <v>1.0600000000000005</v>
      </c>
      <c r="L398" s="175"/>
      <c r="N398" s="141"/>
      <c r="O398" s="179"/>
      <c r="P398" s="179"/>
      <c r="Q398" s="179"/>
    </row>
    <row r="399" spans="1:17" x14ac:dyDescent="0.3">
      <c r="A399" s="140" t="s">
        <v>373</v>
      </c>
      <c r="B399" s="141" t="s">
        <v>1592</v>
      </c>
      <c r="C399" s="140" t="s">
        <v>1891</v>
      </c>
      <c r="D399" s="140" t="s">
        <v>1409</v>
      </c>
      <c r="E399" s="140" t="s">
        <v>1410</v>
      </c>
      <c r="F399" s="142">
        <v>30608</v>
      </c>
      <c r="G399" s="140" t="s">
        <v>371</v>
      </c>
      <c r="H399" s="143">
        <v>16.5</v>
      </c>
      <c r="I399" s="143">
        <v>37.549999999999997</v>
      </c>
      <c r="J399" s="138">
        <v>13.44</v>
      </c>
      <c r="K399" s="174">
        <f t="shared" si="6"/>
        <v>3.0600000000000005</v>
      </c>
      <c r="L399" s="175"/>
      <c r="N399" s="141"/>
      <c r="O399" s="179"/>
      <c r="P399" s="179"/>
      <c r="Q399" s="179"/>
    </row>
    <row r="400" spans="1:17" x14ac:dyDescent="0.3">
      <c r="A400" s="140" t="s">
        <v>373</v>
      </c>
      <c r="B400" s="141" t="s">
        <v>1594</v>
      </c>
      <c r="C400" s="140" t="s">
        <v>1892</v>
      </c>
      <c r="D400" s="140" t="s">
        <v>1409</v>
      </c>
      <c r="E400" s="140" t="s">
        <v>1410</v>
      </c>
      <c r="F400" s="142">
        <v>30608</v>
      </c>
      <c r="G400" s="140" t="s">
        <v>371</v>
      </c>
      <c r="H400" s="143">
        <v>16.25</v>
      </c>
      <c r="I400" s="143">
        <v>33.94</v>
      </c>
      <c r="J400" s="138">
        <v>13.44</v>
      </c>
      <c r="K400" s="174">
        <f t="shared" si="6"/>
        <v>2.8100000000000005</v>
      </c>
      <c r="L400" s="175"/>
      <c r="N400" s="141"/>
      <c r="O400" s="179"/>
      <c r="P400" s="179"/>
      <c r="Q400" s="179"/>
    </row>
    <row r="401" spans="1:17" x14ac:dyDescent="0.3">
      <c r="A401" s="140" t="s">
        <v>1072</v>
      </c>
      <c r="B401" s="141" t="s">
        <v>1441</v>
      </c>
      <c r="C401" s="140" t="s">
        <v>1893</v>
      </c>
      <c r="D401" s="140" t="s">
        <v>1409</v>
      </c>
      <c r="E401" s="140" t="s">
        <v>1410</v>
      </c>
      <c r="F401" s="142">
        <v>30615</v>
      </c>
      <c r="G401" s="140" t="s">
        <v>371</v>
      </c>
      <c r="H401" s="143">
        <v>15</v>
      </c>
      <c r="I401" s="143">
        <v>35.299999999999997</v>
      </c>
      <c r="J401" s="138">
        <v>13.44</v>
      </c>
      <c r="K401" s="174">
        <f t="shared" si="6"/>
        <v>1.5600000000000005</v>
      </c>
      <c r="L401" s="175"/>
      <c r="N401" s="141"/>
      <c r="O401" s="179"/>
      <c r="P401" s="179"/>
      <c r="Q401" s="179"/>
    </row>
    <row r="402" spans="1:17" x14ac:dyDescent="0.3">
      <c r="A402" s="140" t="s">
        <v>627</v>
      </c>
      <c r="B402" s="141" t="s">
        <v>1464</v>
      </c>
      <c r="C402" s="140" t="s">
        <v>1894</v>
      </c>
      <c r="D402" s="140" t="s">
        <v>1409</v>
      </c>
      <c r="E402" s="140" t="s">
        <v>1410</v>
      </c>
      <c r="F402" s="142">
        <v>30616</v>
      </c>
      <c r="G402" s="140" t="s">
        <v>371</v>
      </c>
      <c r="H402" s="143">
        <v>15.2</v>
      </c>
      <c r="I402" s="137" t="s">
        <v>309</v>
      </c>
      <c r="J402" s="138">
        <v>13.44</v>
      </c>
      <c r="K402" s="174">
        <f t="shared" si="6"/>
        <v>1.7599999999999998</v>
      </c>
      <c r="L402" s="175"/>
      <c r="N402" s="141"/>
      <c r="O402" s="179"/>
      <c r="P402" s="179"/>
      <c r="Q402" s="179"/>
    </row>
    <row r="403" spans="1:17" x14ac:dyDescent="0.3">
      <c r="A403" s="140" t="s">
        <v>1072</v>
      </c>
      <c r="B403" s="141" t="s">
        <v>1414</v>
      </c>
      <c r="C403" s="140" t="s">
        <v>1895</v>
      </c>
      <c r="D403" s="140" t="s">
        <v>1409</v>
      </c>
      <c r="E403" s="140" t="s">
        <v>1410</v>
      </c>
      <c r="F403" s="142">
        <v>30629</v>
      </c>
      <c r="G403" s="140" t="s">
        <v>371</v>
      </c>
      <c r="H403" s="143">
        <v>14.9</v>
      </c>
      <c r="I403" s="143">
        <v>40</v>
      </c>
      <c r="J403" s="138">
        <v>13.44</v>
      </c>
      <c r="K403" s="174">
        <f t="shared" si="6"/>
        <v>1.4600000000000009</v>
      </c>
      <c r="L403" s="175"/>
      <c r="N403" s="141"/>
      <c r="O403" s="179"/>
      <c r="P403" s="179"/>
      <c r="Q403" s="179"/>
    </row>
    <row r="404" spans="1:17" x14ac:dyDescent="0.3">
      <c r="A404" s="140" t="s">
        <v>373</v>
      </c>
      <c r="B404" s="141" t="s">
        <v>374</v>
      </c>
      <c r="C404" s="140" t="s">
        <v>1896</v>
      </c>
      <c r="D404" s="140" t="s">
        <v>1409</v>
      </c>
      <c r="E404" s="140" t="s">
        <v>1410</v>
      </c>
      <c r="F404" s="142">
        <v>30643</v>
      </c>
      <c r="G404" s="140" t="s">
        <v>371</v>
      </c>
      <c r="H404" s="143">
        <v>16.149999999999999</v>
      </c>
      <c r="I404" s="143">
        <v>38</v>
      </c>
      <c r="J404" s="138">
        <v>13.25</v>
      </c>
      <c r="K404" s="174">
        <f t="shared" si="6"/>
        <v>2.8999999999999986</v>
      </c>
      <c r="L404" s="175"/>
      <c r="N404" s="141"/>
      <c r="O404" s="179"/>
      <c r="P404" s="179"/>
      <c r="Q404" s="179"/>
    </row>
    <row r="405" spans="1:17" x14ac:dyDescent="0.3">
      <c r="A405" s="140" t="s">
        <v>667</v>
      </c>
      <c r="B405" s="141" t="s">
        <v>1506</v>
      </c>
      <c r="C405" s="140" t="s">
        <v>1897</v>
      </c>
      <c r="D405" s="140" t="s">
        <v>1409</v>
      </c>
      <c r="E405" s="140" t="s">
        <v>1410</v>
      </c>
      <c r="F405" s="142">
        <v>30650</v>
      </c>
      <c r="G405" s="140" t="s">
        <v>371</v>
      </c>
      <c r="H405" s="143">
        <v>15</v>
      </c>
      <c r="I405" s="143">
        <v>32.700000000000003</v>
      </c>
      <c r="J405" s="138">
        <v>13.25</v>
      </c>
      <c r="K405" s="174">
        <f t="shared" si="6"/>
        <v>1.75</v>
      </c>
      <c r="L405" s="175"/>
      <c r="N405" s="141"/>
      <c r="O405" s="179"/>
      <c r="P405" s="179"/>
      <c r="Q405" s="179"/>
    </row>
    <row r="406" spans="1:17" x14ac:dyDescent="0.3">
      <c r="A406" s="140" t="s">
        <v>517</v>
      </c>
      <c r="B406" s="141" t="s">
        <v>1506</v>
      </c>
      <c r="C406" s="140" t="s">
        <v>1898</v>
      </c>
      <c r="D406" s="140" t="s">
        <v>1409</v>
      </c>
      <c r="E406" s="140" t="s">
        <v>1410</v>
      </c>
      <c r="F406" s="142">
        <v>30655</v>
      </c>
      <c r="G406" s="140" t="s">
        <v>371</v>
      </c>
      <c r="H406" s="143">
        <v>15.25</v>
      </c>
      <c r="I406" s="143">
        <v>35.44</v>
      </c>
      <c r="J406" s="138">
        <v>13.25</v>
      </c>
      <c r="K406" s="174">
        <f t="shared" si="6"/>
        <v>2</v>
      </c>
      <c r="L406" s="175"/>
      <c r="N406" s="141"/>
      <c r="O406" s="179"/>
      <c r="P406" s="179"/>
      <c r="Q406" s="179"/>
    </row>
    <row r="407" spans="1:17" x14ac:dyDescent="0.3">
      <c r="A407" s="140" t="s">
        <v>1312</v>
      </c>
      <c r="B407" s="141" t="s">
        <v>1526</v>
      </c>
      <c r="C407" s="140" t="s">
        <v>1899</v>
      </c>
      <c r="D407" s="140" t="s">
        <v>1409</v>
      </c>
      <c r="E407" s="140" t="s">
        <v>1410</v>
      </c>
      <c r="F407" s="142">
        <v>30656</v>
      </c>
      <c r="G407" s="140" t="s">
        <v>371</v>
      </c>
      <c r="H407" s="143">
        <v>15.07</v>
      </c>
      <c r="I407" s="143">
        <v>37.5</v>
      </c>
      <c r="J407" s="138">
        <v>13.25</v>
      </c>
      <c r="K407" s="174">
        <f t="shared" si="6"/>
        <v>1.8200000000000003</v>
      </c>
      <c r="L407" s="175"/>
      <c r="N407" s="141"/>
      <c r="O407" s="179"/>
      <c r="P407" s="179"/>
      <c r="Q407" s="179"/>
    </row>
    <row r="408" spans="1:17" x14ac:dyDescent="0.3">
      <c r="A408" s="140" t="s">
        <v>449</v>
      </c>
      <c r="B408" s="141" t="s">
        <v>472</v>
      </c>
      <c r="C408" s="140" t="s">
        <v>1900</v>
      </c>
      <c r="D408" s="140" t="s">
        <v>1409</v>
      </c>
      <c r="E408" s="140" t="s">
        <v>1410</v>
      </c>
      <c r="F408" s="142">
        <v>30658</v>
      </c>
      <c r="G408" s="140" t="s">
        <v>371</v>
      </c>
      <c r="H408" s="143">
        <v>15.9</v>
      </c>
      <c r="I408" s="143">
        <v>36.96</v>
      </c>
      <c r="J408" s="138">
        <v>13.25</v>
      </c>
      <c r="K408" s="174">
        <f t="shared" si="6"/>
        <v>2.6500000000000004</v>
      </c>
      <c r="L408" s="175"/>
      <c r="N408" s="141"/>
      <c r="O408" s="179"/>
      <c r="P408" s="179"/>
      <c r="Q408" s="179"/>
    </row>
    <row r="409" spans="1:17" x14ac:dyDescent="0.3">
      <c r="A409" s="140" t="s">
        <v>388</v>
      </c>
      <c r="B409" s="141" t="s">
        <v>1560</v>
      </c>
      <c r="C409" s="140" t="s">
        <v>1901</v>
      </c>
      <c r="D409" s="140" t="s">
        <v>1409</v>
      </c>
      <c r="E409" s="140" t="s">
        <v>1410</v>
      </c>
      <c r="F409" s="142">
        <v>30659</v>
      </c>
      <c r="G409" s="140" t="s">
        <v>371</v>
      </c>
      <c r="H409" s="143">
        <v>14.75</v>
      </c>
      <c r="I409" s="143">
        <v>41.94</v>
      </c>
      <c r="J409" s="138">
        <v>13.25</v>
      </c>
      <c r="K409" s="174">
        <f t="shared" si="6"/>
        <v>1.5</v>
      </c>
      <c r="L409" s="175"/>
      <c r="N409" s="141"/>
      <c r="O409" s="179"/>
      <c r="P409" s="179"/>
      <c r="Q409" s="179"/>
    </row>
    <row r="410" spans="1:17" x14ac:dyDescent="0.3">
      <c r="A410" s="140" t="s">
        <v>481</v>
      </c>
      <c r="B410" s="141" t="s">
        <v>492</v>
      </c>
      <c r="C410" s="140" t="s">
        <v>1902</v>
      </c>
      <c r="D410" s="140" t="s">
        <v>1409</v>
      </c>
      <c r="E410" s="140" t="s">
        <v>1410</v>
      </c>
      <c r="F410" s="142">
        <v>30662</v>
      </c>
      <c r="G410" s="140" t="s">
        <v>371</v>
      </c>
      <c r="H410" s="143">
        <v>14.5</v>
      </c>
      <c r="I410" s="143">
        <v>38</v>
      </c>
      <c r="J410" s="138">
        <v>13.25</v>
      </c>
      <c r="K410" s="174">
        <f t="shared" si="6"/>
        <v>1.25</v>
      </c>
      <c r="L410" s="175"/>
      <c r="N410" s="141"/>
      <c r="O410" s="179"/>
      <c r="P410" s="179"/>
      <c r="Q410" s="179"/>
    </row>
    <row r="411" spans="1:17" x14ac:dyDescent="0.3">
      <c r="A411" s="140" t="s">
        <v>1119</v>
      </c>
      <c r="B411" s="141" t="s">
        <v>1456</v>
      </c>
      <c r="C411" s="140" t="s">
        <v>1903</v>
      </c>
      <c r="D411" s="140" t="s">
        <v>1409</v>
      </c>
      <c r="E411" s="140" t="s">
        <v>1410</v>
      </c>
      <c r="F411" s="142">
        <v>30665</v>
      </c>
      <c r="G411" s="140" t="s">
        <v>371</v>
      </c>
      <c r="H411" s="143">
        <v>15.56</v>
      </c>
      <c r="I411" s="143">
        <v>44.29</v>
      </c>
      <c r="J411" s="138">
        <v>13.38</v>
      </c>
      <c r="K411" s="174">
        <f t="shared" si="6"/>
        <v>2.1799999999999997</v>
      </c>
      <c r="L411" s="175"/>
      <c r="N411" s="141"/>
      <c r="O411" s="179"/>
      <c r="P411" s="179"/>
      <c r="Q411" s="179"/>
    </row>
    <row r="412" spans="1:17" x14ac:dyDescent="0.3">
      <c r="A412" s="140" t="s">
        <v>377</v>
      </c>
      <c r="B412" s="141" t="s">
        <v>591</v>
      </c>
      <c r="C412" s="140" t="s">
        <v>1904</v>
      </c>
      <c r="D412" s="140" t="s">
        <v>1409</v>
      </c>
      <c r="E412" s="140" t="s">
        <v>1410</v>
      </c>
      <c r="F412" s="142">
        <v>30669</v>
      </c>
      <c r="G412" s="140" t="s">
        <v>371</v>
      </c>
      <c r="H412" s="143">
        <v>14.8</v>
      </c>
      <c r="I412" s="143">
        <v>41.76</v>
      </c>
      <c r="J412" s="138">
        <v>13.38</v>
      </c>
      <c r="K412" s="174">
        <f t="shared" si="6"/>
        <v>1.42</v>
      </c>
      <c r="L412" s="175"/>
      <c r="N412" s="141"/>
      <c r="O412" s="179"/>
      <c r="P412" s="179"/>
      <c r="Q412" s="179"/>
    </row>
    <row r="413" spans="1:17" x14ac:dyDescent="0.3">
      <c r="A413" s="140" t="s">
        <v>1119</v>
      </c>
      <c r="B413" s="141" t="s">
        <v>1719</v>
      </c>
      <c r="C413" s="140" t="s">
        <v>1905</v>
      </c>
      <c r="D413" s="140" t="s">
        <v>1409</v>
      </c>
      <c r="E413" s="140" t="s">
        <v>1410</v>
      </c>
      <c r="F413" s="142">
        <v>30670</v>
      </c>
      <c r="G413" s="140" t="s">
        <v>371</v>
      </c>
      <c r="H413" s="143">
        <v>16.25</v>
      </c>
      <c r="I413" s="143">
        <v>42.74</v>
      </c>
      <c r="J413" s="138">
        <v>13.38</v>
      </c>
      <c r="K413" s="174">
        <f t="shared" si="6"/>
        <v>2.8699999999999992</v>
      </c>
      <c r="L413" s="175"/>
      <c r="N413" s="141"/>
      <c r="O413" s="179"/>
      <c r="P413" s="179"/>
      <c r="Q413" s="179"/>
    </row>
    <row r="414" spans="1:17" x14ac:dyDescent="0.3">
      <c r="A414" s="140" t="s">
        <v>497</v>
      </c>
      <c r="B414" s="141" t="s">
        <v>513</v>
      </c>
      <c r="C414" s="140" t="s">
        <v>1906</v>
      </c>
      <c r="D414" s="140" t="s">
        <v>1409</v>
      </c>
      <c r="E414" s="140" t="s">
        <v>1410</v>
      </c>
      <c r="F414" s="142">
        <v>30670</v>
      </c>
      <c r="G414" s="140" t="s">
        <v>371</v>
      </c>
      <c r="H414" s="143">
        <v>16</v>
      </c>
      <c r="I414" s="143">
        <v>43</v>
      </c>
      <c r="J414" s="138">
        <v>13.38</v>
      </c>
      <c r="K414" s="174">
        <f t="shared" si="6"/>
        <v>2.6199999999999992</v>
      </c>
      <c r="L414" s="175"/>
      <c r="N414" s="141"/>
      <c r="O414" s="179"/>
      <c r="P414" s="179"/>
      <c r="Q414" s="179"/>
    </row>
    <row r="415" spans="1:17" x14ac:dyDescent="0.3">
      <c r="A415" s="140" t="s">
        <v>497</v>
      </c>
      <c r="B415" s="141" t="s">
        <v>596</v>
      </c>
      <c r="C415" s="140" t="s">
        <v>1907</v>
      </c>
      <c r="D415" s="140" t="s">
        <v>1409</v>
      </c>
      <c r="E415" s="140" t="s">
        <v>1410</v>
      </c>
      <c r="F415" s="142">
        <v>30672</v>
      </c>
      <c r="G415" s="140" t="s">
        <v>371</v>
      </c>
      <c r="H415" s="143">
        <v>15.75</v>
      </c>
      <c r="I415" s="143">
        <v>42.25</v>
      </c>
      <c r="J415" s="138">
        <v>13.38</v>
      </c>
      <c r="K415" s="174">
        <f t="shared" si="6"/>
        <v>2.3699999999999992</v>
      </c>
      <c r="L415" s="175"/>
      <c r="N415" s="141"/>
      <c r="O415" s="179"/>
      <c r="P415" s="179"/>
      <c r="Q415" s="179"/>
    </row>
    <row r="416" spans="1:17" x14ac:dyDescent="0.3">
      <c r="A416" s="140" t="s">
        <v>396</v>
      </c>
      <c r="B416" s="141" t="s">
        <v>1059</v>
      </c>
      <c r="C416" s="140" t="s">
        <v>1908</v>
      </c>
      <c r="D416" s="140" t="s">
        <v>1409</v>
      </c>
      <c r="E416" s="140" t="s">
        <v>1410</v>
      </c>
      <c r="F416" s="142">
        <v>30672</v>
      </c>
      <c r="G416" s="140" t="s">
        <v>371</v>
      </c>
      <c r="H416" s="143">
        <v>14.75</v>
      </c>
      <c r="I416" s="143">
        <v>48.21</v>
      </c>
      <c r="J416" s="138">
        <v>13.38</v>
      </c>
      <c r="K416" s="174">
        <f t="shared" si="6"/>
        <v>1.3699999999999992</v>
      </c>
      <c r="L416" s="175"/>
      <c r="N416" s="141"/>
      <c r="O416" s="179"/>
      <c r="P416" s="179"/>
      <c r="Q416" s="179"/>
    </row>
    <row r="417" spans="1:17" x14ac:dyDescent="0.3">
      <c r="A417" s="140" t="s">
        <v>475</v>
      </c>
      <c r="B417" s="141" t="s">
        <v>1550</v>
      </c>
      <c r="C417" s="140" t="s">
        <v>1909</v>
      </c>
      <c r="D417" s="140" t="s">
        <v>1409</v>
      </c>
      <c r="E417" s="140" t="s">
        <v>1410</v>
      </c>
      <c r="F417" s="142">
        <v>30684</v>
      </c>
      <c r="G417" s="140" t="s">
        <v>371</v>
      </c>
      <c r="H417" s="143">
        <v>14.75</v>
      </c>
      <c r="I417" s="143">
        <v>38.549999999999997</v>
      </c>
      <c r="J417" s="138">
        <v>13.38</v>
      </c>
      <c r="K417" s="174">
        <f t="shared" si="6"/>
        <v>1.3699999999999992</v>
      </c>
      <c r="L417" s="175"/>
      <c r="N417" s="141"/>
      <c r="O417" s="179"/>
      <c r="P417" s="179"/>
      <c r="Q417" s="179"/>
    </row>
    <row r="418" spans="1:17" x14ac:dyDescent="0.3">
      <c r="A418" s="140" t="s">
        <v>403</v>
      </c>
      <c r="B418" s="141" t="s">
        <v>547</v>
      </c>
      <c r="C418" s="140" t="s">
        <v>1910</v>
      </c>
      <c r="D418" s="140" t="s">
        <v>1409</v>
      </c>
      <c r="E418" s="140" t="s">
        <v>1410</v>
      </c>
      <c r="F418" s="142">
        <v>30691</v>
      </c>
      <c r="G418" s="140" t="s">
        <v>371</v>
      </c>
      <c r="H418" s="143">
        <v>15.9</v>
      </c>
      <c r="I418" s="143">
        <v>40.96</v>
      </c>
      <c r="J418" s="138">
        <v>13.38</v>
      </c>
      <c r="K418" s="174">
        <f t="shared" si="6"/>
        <v>2.5199999999999996</v>
      </c>
      <c r="L418" s="175"/>
      <c r="N418" s="141"/>
      <c r="O418" s="179"/>
      <c r="P418" s="179"/>
      <c r="Q418" s="179"/>
    </row>
    <row r="419" spans="1:17" x14ac:dyDescent="0.3">
      <c r="A419" s="140" t="s">
        <v>1119</v>
      </c>
      <c r="B419" s="141" t="s">
        <v>1456</v>
      </c>
      <c r="C419" s="140" t="s">
        <v>1911</v>
      </c>
      <c r="D419" s="140" t="s">
        <v>1409</v>
      </c>
      <c r="E419" s="140" t="s">
        <v>1410</v>
      </c>
      <c r="F419" s="142">
        <v>30693</v>
      </c>
      <c r="G419" s="140" t="s">
        <v>371</v>
      </c>
      <c r="H419" s="143">
        <v>15.6</v>
      </c>
      <c r="I419" s="143">
        <v>42.49</v>
      </c>
      <c r="J419" s="138">
        <v>13.38</v>
      </c>
      <c r="K419" s="174">
        <f t="shared" si="6"/>
        <v>2.2199999999999989</v>
      </c>
      <c r="L419" s="175"/>
      <c r="N419" s="141"/>
      <c r="O419" s="179"/>
      <c r="P419" s="179"/>
      <c r="Q419" s="179"/>
    </row>
    <row r="420" spans="1:17" ht="30" x14ac:dyDescent="0.3">
      <c r="A420" s="140" t="s">
        <v>549</v>
      </c>
      <c r="B420" s="141" t="s">
        <v>1467</v>
      </c>
      <c r="C420" s="140" t="s">
        <v>1912</v>
      </c>
      <c r="D420" s="140" t="s">
        <v>1409</v>
      </c>
      <c r="E420" s="140" t="s">
        <v>1410</v>
      </c>
      <c r="F420" s="142">
        <v>30699</v>
      </c>
      <c r="G420" s="140" t="s">
        <v>371</v>
      </c>
      <c r="H420" s="143">
        <v>13.75</v>
      </c>
      <c r="I420" s="143">
        <v>37.799999999999997</v>
      </c>
      <c r="J420" s="138">
        <v>13.52</v>
      </c>
      <c r="K420" s="174">
        <f t="shared" si="6"/>
        <v>0.23000000000000043</v>
      </c>
      <c r="L420" s="175"/>
      <c r="N420" s="141"/>
      <c r="O420" s="179"/>
      <c r="P420" s="179"/>
      <c r="Q420" s="179"/>
    </row>
    <row r="421" spans="1:17" x14ac:dyDescent="0.3">
      <c r="A421" s="140" t="s">
        <v>494</v>
      </c>
      <c r="B421" s="141" t="s">
        <v>464</v>
      </c>
      <c r="C421" s="140" t="s">
        <v>1913</v>
      </c>
      <c r="D421" s="140" t="s">
        <v>1409</v>
      </c>
      <c r="E421" s="140" t="s">
        <v>1410</v>
      </c>
      <c r="F421" s="142">
        <v>30700</v>
      </c>
      <c r="G421" s="140" t="s">
        <v>371</v>
      </c>
      <c r="H421" s="143">
        <v>15.9</v>
      </c>
      <c r="I421" s="143">
        <v>40</v>
      </c>
      <c r="J421" s="138">
        <v>13.52</v>
      </c>
      <c r="K421" s="174">
        <f t="shared" si="6"/>
        <v>2.3800000000000008</v>
      </c>
      <c r="L421" s="175"/>
      <c r="N421" s="141"/>
      <c r="O421" s="179"/>
      <c r="P421" s="179"/>
      <c r="Q421" s="179"/>
    </row>
    <row r="422" spans="1:17" x14ac:dyDescent="0.3">
      <c r="A422" s="140" t="s">
        <v>384</v>
      </c>
      <c r="B422" s="141" t="s">
        <v>1540</v>
      </c>
      <c r="C422" s="140" t="s">
        <v>1914</v>
      </c>
      <c r="D422" s="140" t="s">
        <v>1409</v>
      </c>
      <c r="E422" s="140" t="s">
        <v>1410</v>
      </c>
      <c r="F422" s="142">
        <v>30712</v>
      </c>
      <c r="G422" s="140" t="s">
        <v>371</v>
      </c>
      <c r="H422" s="143">
        <v>15.25</v>
      </c>
      <c r="I422" s="143">
        <v>38.950000000000003</v>
      </c>
      <c r="J422" s="138">
        <v>13.52</v>
      </c>
      <c r="K422" s="174">
        <f t="shared" si="6"/>
        <v>1.7300000000000004</v>
      </c>
      <c r="L422" s="175"/>
      <c r="N422" s="141"/>
      <c r="O422" s="179"/>
      <c r="P422" s="179"/>
      <c r="Q422" s="179"/>
    </row>
    <row r="423" spans="1:17" x14ac:dyDescent="0.3">
      <c r="A423" s="140" t="s">
        <v>427</v>
      </c>
      <c r="B423" s="141" t="s">
        <v>536</v>
      </c>
      <c r="C423" s="140" t="s">
        <v>1915</v>
      </c>
      <c r="D423" s="140" t="s">
        <v>1409</v>
      </c>
      <c r="E423" s="140" t="s">
        <v>1410</v>
      </c>
      <c r="F423" s="142">
        <v>30713</v>
      </c>
      <c r="G423" s="140" t="s">
        <v>371</v>
      </c>
      <c r="H423" s="143">
        <v>14.8</v>
      </c>
      <c r="I423" s="137" t="s">
        <v>309</v>
      </c>
      <c r="J423" s="138">
        <v>13.52</v>
      </c>
      <c r="K423" s="174">
        <f t="shared" si="6"/>
        <v>1.2800000000000011</v>
      </c>
      <c r="L423" s="175"/>
      <c r="N423" s="141"/>
      <c r="O423" s="179"/>
      <c r="P423" s="179"/>
      <c r="Q423" s="179"/>
    </row>
    <row r="424" spans="1:17" x14ac:dyDescent="0.3">
      <c r="A424" s="140" t="s">
        <v>463</v>
      </c>
      <c r="B424" s="141" t="s">
        <v>464</v>
      </c>
      <c r="C424" s="140" t="s">
        <v>1916</v>
      </c>
      <c r="D424" s="140" t="s">
        <v>1409</v>
      </c>
      <c r="E424" s="140" t="s">
        <v>1410</v>
      </c>
      <c r="F424" s="142">
        <v>30718</v>
      </c>
      <c r="G424" s="140" t="s">
        <v>371</v>
      </c>
      <c r="H424" s="143">
        <v>14.75</v>
      </c>
      <c r="I424" s="143">
        <v>40</v>
      </c>
      <c r="J424" s="138">
        <v>13.52</v>
      </c>
      <c r="K424" s="174">
        <f t="shared" si="6"/>
        <v>1.2300000000000004</v>
      </c>
      <c r="L424" s="175"/>
      <c r="N424" s="141"/>
      <c r="O424" s="179"/>
      <c r="P424" s="179"/>
      <c r="Q424" s="179"/>
    </row>
    <row r="425" spans="1:17" x14ac:dyDescent="0.3">
      <c r="A425" s="140" t="s">
        <v>509</v>
      </c>
      <c r="B425" s="141" t="s">
        <v>1441</v>
      </c>
      <c r="C425" s="140" t="s">
        <v>1917</v>
      </c>
      <c r="D425" s="140" t="s">
        <v>1409</v>
      </c>
      <c r="E425" s="140" t="s">
        <v>1410</v>
      </c>
      <c r="F425" s="142">
        <v>30718</v>
      </c>
      <c r="G425" s="140" t="s">
        <v>371</v>
      </c>
      <c r="H425" s="143">
        <v>13.75</v>
      </c>
      <c r="I425" s="143">
        <v>28.1</v>
      </c>
      <c r="J425" s="138">
        <v>13.52</v>
      </c>
      <c r="K425" s="174">
        <f t="shared" si="6"/>
        <v>0.23000000000000043</v>
      </c>
      <c r="L425" s="175"/>
      <c r="N425" s="141"/>
      <c r="O425" s="179"/>
      <c r="P425" s="179"/>
      <c r="Q425" s="179"/>
    </row>
    <row r="426" spans="1:17" x14ac:dyDescent="0.3">
      <c r="A426" s="140" t="s">
        <v>494</v>
      </c>
      <c r="B426" s="141" t="s">
        <v>1441</v>
      </c>
      <c r="C426" s="140" t="s">
        <v>1918</v>
      </c>
      <c r="D426" s="140" t="s">
        <v>1409</v>
      </c>
      <c r="E426" s="140" t="s">
        <v>1410</v>
      </c>
      <c r="F426" s="142">
        <v>30721</v>
      </c>
      <c r="G426" s="140" t="s">
        <v>371</v>
      </c>
      <c r="H426" s="143">
        <v>15.25</v>
      </c>
      <c r="I426" s="143">
        <v>35</v>
      </c>
      <c r="J426" s="138">
        <v>13.52</v>
      </c>
      <c r="K426" s="174">
        <f t="shared" si="6"/>
        <v>1.7300000000000004</v>
      </c>
      <c r="L426" s="175"/>
      <c r="N426" s="141"/>
      <c r="O426" s="179"/>
      <c r="P426" s="179"/>
      <c r="Q426" s="179"/>
    </row>
    <row r="427" spans="1:17" x14ac:dyDescent="0.3">
      <c r="A427" s="140" t="s">
        <v>481</v>
      </c>
      <c r="B427" s="141" t="s">
        <v>1622</v>
      </c>
      <c r="C427" s="140" t="s">
        <v>1919</v>
      </c>
      <c r="D427" s="140" t="s">
        <v>1409</v>
      </c>
      <c r="E427" s="140" t="s">
        <v>1410</v>
      </c>
      <c r="F427" s="142">
        <v>30732</v>
      </c>
      <c r="G427" s="140" t="s">
        <v>371</v>
      </c>
      <c r="H427" s="143">
        <v>15</v>
      </c>
      <c r="I427" s="143">
        <v>37</v>
      </c>
      <c r="J427" s="138">
        <v>13.4</v>
      </c>
      <c r="K427" s="174">
        <f t="shared" si="6"/>
        <v>1.5999999999999996</v>
      </c>
      <c r="L427" s="175"/>
      <c r="N427" s="141"/>
      <c r="O427" s="179"/>
      <c r="P427" s="179"/>
      <c r="Q427" s="179"/>
    </row>
    <row r="428" spans="1:17" x14ac:dyDescent="0.3">
      <c r="A428" s="140" t="s">
        <v>481</v>
      </c>
      <c r="B428" s="141" t="s">
        <v>529</v>
      </c>
      <c r="C428" s="140" t="s">
        <v>1920</v>
      </c>
      <c r="D428" s="140" t="s">
        <v>1409</v>
      </c>
      <c r="E428" s="140" t="s">
        <v>1410</v>
      </c>
      <c r="F428" s="142">
        <v>30732</v>
      </c>
      <c r="G428" s="140" t="s">
        <v>371</v>
      </c>
      <c r="H428" s="143">
        <v>15</v>
      </c>
      <c r="I428" s="143">
        <v>37</v>
      </c>
      <c r="J428" s="138">
        <v>13.4</v>
      </c>
      <c r="K428" s="174">
        <f t="shared" si="6"/>
        <v>1.5999999999999996</v>
      </c>
      <c r="L428" s="175"/>
      <c r="N428" s="141"/>
      <c r="O428" s="179"/>
      <c r="P428" s="179"/>
      <c r="Q428" s="179"/>
    </row>
    <row r="429" spans="1:17" x14ac:dyDescent="0.3">
      <c r="A429" s="140" t="s">
        <v>574</v>
      </c>
      <c r="B429" s="141" t="s">
        <v>1503</v>
      </c>
      <c r="C429" s="140" t="s">
        <v>1921</v>
      </c>
      <c r="D429" s="140" t="s">
        <v>1409</v>
      </c>
      <c r="E429" s="140" t="s">
        <v>1410</v>
      </c>
      <c r="F429" s="142">
        <v>30734</v>
      </c>
      <c r="G429" s="140" t="s">
        <v>371</v>
      </c>
      <c r="H429" s="143">
        <v>14.75</v>
      </c>
      <c r="I429" s="143">
        <v>41.66</v>
      </c>
      <c r="J429" s="138">
        <v>13.4</v>
      </c>
      <c r="K429" s="174">
        <f t="shared" si="6"/>
        <v>1.3499999999999996</v>
      </c>
      <c r="L429" s="175"/>
      <c r="N429" s="141"/>
      <c r="O429" s="179"/>
      <c r="P429" s="179"/>
      <c r="Q429" s="179"/>
    </row>
    <row r="430" spans="1:17" x14ac:dyDescent="0.3">
      <c r="A430" s="140" t="s">
        <v>396</v>
      </c>
      <c r="B430" s="141" t="s">
        <v>397</v>
      </c>
      <c r="C430" s="140" t="s">
        <v>1922</v>
      </c>
      <c r="D430" s="140" t="s">
        <v>1409</v>
      </c>
      <c r="E430" s="140" t="s">
        <v>1410</v>
      </c>
      <c r="F430" s="142">
        <v>30740</v>
      </c>
      <c r="G430" s="140" t="s">
        <v>371</v>
      </c>
      <c r="H430" s="143">
        <v>14.5</v>
      </c>
      <c r="I430" s="143">
        <v>45.5</v>
      </c>
      <c r="J430" s="138">
        <v>13.4</v>
      </c>
      <c r="K430" s="174">
        <f t="shared" si="6"/>
        <v>1.0999999999999996</v>
      </c>
      <c r="L430" s="175"/>
      <c r="N430" s="141"/>
      <c r="O430" s="179"/>
      <c r="P430" s="179"/>
      <c r="Q430" s="179"/>
    </row>
    <row r="431" spans="1:17" ht="30" x14ac:dyDescent="0.3">
      <c r="A431" s="140" t="s">
        <v>574</v>
      </c>
      <c r="B431" s="141" t="s">
        <v>649</v>
      </c>
      <c r="C431" s="140" t="s">
        <v>1923</v>
      </c>
      <c r="D431" s="140" t="s">
        <v>1409</v>
      </c>
      <c r="E431" s="140" t="s">
        <v>1410</v>
      </c>
      <c r="F431" s="142">
        <v>30743</v>
      </c>
      <c r="G431" s="140" t="s">
        <v>371</v>
      </c>
      <c r="H431" s="143">
        <v>14.25</v>
      </c>
      <c r="I431" s="143">
        <v>40.880000000000003</v>
      </c>
      <c r="J431" s="138">
        <v>13.4</v>
      </c>
      <c r="K431" s="174">
        <f t="shared" si="6"/>
        <v>0.84999999999999964</v>
      </c>
      <c r="L431" s="175"/>
      <c r="N431" s="141"/>
      <c r="O431" s="179"/>
      <c r="P431" s="179"/>
      <c r="Q431" s="179"/>
    </row>
    <row r="432" spans="1:17" x14ac:dyDescent="0.3">
      <c r="A432" s="140" t="s">
        <v>403</v>
      </c>
      <c r="B432" s="141" t="s">
        <v>404</v>
      </c>
      <c r="C432" s="140" t="s">
        <v>1924</v>
      </c>
      <c r="D432" s="140" t="s">
        <v>1409</v>
      </c>
      <c r="E432" s="140" t="s">
        <v>1410</v>
      </c>
      <c r="F432" s="142">
        <v>30761</v>
      </c>
      <c r="G432" s="140" t="s">
        <v>371</v>
      </c>
      <c r="H432" s="143">
        <v>16</v>
      </c>
      <c r="I432" s="143">
        <v>43.13</v>
      </c>
      <c r="J432" s="138">
        <v>13.4</v>
      </c>
      <c r="K432" s="174">
        <f t="shared" si="6"/>
        <v>2.5999999999999996</v>
      </c>
      <c r="L432" s="175"/>
      <c r="N432" s="141"/>
      <c r="O432" s="179"/>
      <c r="P432" s="179"/>
      <c r="Q432" s="179"/>
    </row>
    <row r="433" spans="1:17" x14ac:dyDescent="0.3">
      <c r="A433" s="140" t="s">
        <v>434</v>
      </c>
      <c r="B433" s="141" t="s">
        <v>435</v>
      </c>
      <c r="C433" s="140" t="s">
        <v>1925</v>
      </c>
      <c r="D433" s="140" t="s">
        <v>1409</v>
      </c>
      <c r="E433" s="140" t="s">
        <v>1410</v>
      </c>
      <c r="F433" s="142">
        <v>30764</v>
      </c>
      <c r="G433" s="140" t="s">
        <v>371</v>
      </c>
      <c r="H433" s="143">
        <v>15.5</v>
      </c>
      <c r="I433" s="143">
        <v>40.49</v>
      </c>
      <c r="J433" s="138">
        <v>13.4</v>
      </c>
      <c r="K433" s="174">
        <f t="shared" si="6"/>
        <v>2.0999999999999996</v>
      </c>
      <c r="L433" s="175"/>
      <c r="N433" s="141"/>
      <c r="O433" s="179"/>
      <c r="P433" s="179"/>
      <c r="Q433" s="179"/>
    </row>
    <row r="434" spans="1:17" x14ac:dyDescent="0.3">
      <c r="A434" s="140" t="s">
        <v>427</v>
      </c>
      <c r="B434" s="141" t="s">
        <v>536</v>
      </c>
      <c r="C434" s="140" t="s">
        <v>1926</v>
      </c>
      <c r="D434" s="140" t="s">
        <v>1409</v>
      </c>
      <c r="E434" s="140" t="s">
        <v>1410</v>
      </c>
      <c r="F434" s="142">
        <v>30767</v>
      </c>
      <c r="G434" s="140" t="s">
        <v>371</v>
      </c>
      <c r="H434" s="143">
        <v>14.71</v>
      </c>
      <c r="I434" s="143">
        <v>37.67</v>
      </c>
      <c r="J434" s="138">
        <v>13.4</v>
      </c>
      <c r="K434" s="174">
        <f t="shared" si="6"/>
        <v>1.3100000000000005</v>
      </c>
      <c r="L434" s="175"/>
      <c r="N434" s="141"/>
      <c r="O434" s="179"/>
      <c r="P434" s="179"/>
      <c r="Q434" s="179"/>
    </row>
    <row r="435" spans="1:17" x14ac:dyDescent="0.3">
      <c r="A435" s="140" t="s">
        <v>427</v>
      </c>
      <c r="B435" s="141" t="s">
        <v>428</v>
      </c>
      <c r="C435" s="140" t="s">
        <v>1927</v>
      </c>
      <c r="D435" s="140" t="s">
        <v>1409</v>
      </c>
      <c r="E435" s="140" t="s">
        <v>1410</v>
      </c>
      <c r="F435" s="142">
        <v>30778</v>
      </c>
      <c r="G435" s="140" t="s">
        <v>371</v>
      </c>
      <c r="H435" s="143">
        <v>14.74</v>
      </c>
      <c r="I435" s="143">
        <v>39.6</v>
      </c>
      <c r="J435" s="138">
        <v>13.4</v>
      </c>
      <c r="K435" s="174">
        <f t="shared" si="6"/>
        <v>1.3399999999999999</v>
      </c>
      <c r="L435" s="175"/>
      <c r="N435" s="141"/>
      <c r="O435" s="179"/>
      <c r="P435" s="179"/>
      <c r="Q435" s="179"/>
    </row>
    <row r="436" spans="1:17" x14ac:dyDescent="0.3">
      <c r="A436" s="140" t="s">
        <v>373</v>
      </c>
      <c r="B436" s="141" t="s">
        <v>1711</v>
      </c>
      <c r="C436" s="140" t="s">
        <v>1928</v>
      </c>
      <c r="D436" s="140" t="s">
        <v>1409</v>
      </c>
      <c r="E436" s="140" t="s">
        <v>1410</v>
      </c>
      <c r="F436" s="142">
        <v>30783</v>
      </c>
      <c r="G436" s="140" t="s">
        <v>371</v>
      </c>
      <c r="H436" s="143">
        <v>15.72</v>
      </c>
      <c r="I436" s="143">
        <v>34.299999999999997</v>
      </c>
      <c r="J436" s="138">
        <v>13.4</v>
      </c>
      <c r="K436" s="174">
        <f t="shared" si="6"/>
        <v>2.3200000000000003</v>
      </c>
      <c r="L436" s="175"/>
      <c r="N436" s="141"/>
      <c r="O436" s="179"/>
      <c r="P436" s="179"/>
      <c r="Q436" s="179"/>
    </row>
    <row r="437" spans="1:17" ht="30" x14ac:dyDescent="0.3">
      <c r="A437" s="140" t="s">
        <v>481</v>
      </c>
      <c r="B437" s="141" t="s">
        <v>1467</v>
      </c>
      <c r="C437" s="140" t="s">
        <v>1929</v>
      </c>
      <c r="D437" s="140" t="s">
        <v>1409</v>
      </c>
      <c r="E437" s="140" t="s">
        <v>1410</v>
      </c>
      <c r="F437" s="142">
        <v>30789</v>
      </c>
      <c r="G437" s="140" t="s">
        <v>371</v>
      </c>
      <c r="H437" s="143">
        <v>15</v>
      </c>
      <c r="I437" s="143">
        <v>40</v>
      </c>
      <c r="J437" s="138">
        <v>13.77</v>
      </c>
      <c r="K437" s="174">
        <f t="shared" si="6"/>
        <v>1.2300000000000004</v>
      </c>
      <c r="L437" s="175"/>
      <c r="N437" s="141"/>
      <c r="O437" s="179"/>
      <c r="P437" s="179"/>
      <c r="Q437" s="179"/>
    </row>
    <row r="438" spans="1:17" x14ac:dyDescent="0.3">
      <c r="A438" s="140" t="s">
        <v>403</v>
      </c>
      <c r="B438" s="141" t="s">
        <v>459</v>
      </c>
      <c r="C438" s="140" t="s">
        <v>1930</v>
      </c>
      <c r="D438" s="140" t="s">
        <v>1409</v>
      </c>
      <c r="E438" s="140" t="s">
        <v>1410</v>
      </c>
      <c r="F438" s="142">
        <v>30790</v>
      </c>
      <c r="G438" s="140" t="s">
        <v>371</v>
      </c>
      <c r="H438" s="143">
        <v>16.2</v>
      </c>
      <c r="I438" s="143">
        <v>41.42</v>
      </c>
      <c r="J438" s="138">
        <v>13.77</v>
      </c>
      <c r="K438" s="174">
        <f t="shared" si="6"/>
        <v>2.4299999999999997</v>
      </c>
      <c r="L438" s="175"/>
      <c r="N438" s="141"/>
      <c r="O438" s="179"/>
      <c r="P438" s="179"/>
      <c r="Q438" s="179"/>
    </row>
    <row r="439" spans="1:17" x14ac:dyDescent="0.3">
      <c r="A439" s="140" t="s">
        <v>427</v>
      </c>
      <c r="B439" s="141" t="s">
        <v>428</v>
      </c>
      <c r="C439" s="140" t="s">
        <v>1931</v>
      </c>
      <c r="D439" s="140" t="s">
        <v>1409</v>
      </c>
      <c r="E439" s="140" t="s">
        <v>1410</v>
      </c>
      <c r="F439" s="142">
        <v>30797</v>
      </c>
      <c r="G439" s="140" t="s">
        <v>371</v>
      </c>
      <c r="H439" s="143">
        <v>14.64</v>
      </c>
      <c r="I439" s="143">
        <v>36.6</v>
      </c>
      <c r="J439" s="138">
        <v>13.77</v>
      </c>
      <c r="K439" s="174">
        <f t="shared" si="6"/>
        <v>0.87000000000000099</v>
      </c>
      <c r="L439" s="175"/>
      <c r="N439" s="141"/>
      <c r="O439" s="179"/>
      <c r="P439" s="179"/>
      <c r="Q439" s="179"/>
    </row>
    <row r="440" spans="1:17" x14ac:dyDescent="0.3">
      <c r="A440" s="140" t="s">
        <v>627</v>
      </c>
      <c r="B440" s="141" t="s">
        <v>1531</v>
      </c>
      <c r="C440" s="140" t="s">
        <v>1932</v>
      </c>
      <c r="D440" s="140" t="s">
        <v>1409</v>
      </c>
      <c r="E440" s="140" t="s">
        <v>1410</v>
      </c>
      <c r="F440" s="142">
        <v>30802</v>
      </c>
      <c r="G440" s="140" t="s">
        <v>371</v>
      </c>
      <c r="H440" s="143">
        <v>14.4</v>
      </c>
      <c r="I440" s="143">
        <v>36.369999999999997</v>
      </c>
      <c r="J440" s="138">
        <v>13.77</v>
      </c>
      <c r="K440" s="174">
        <f t="shared" si="6"/>
        <v>0.63000000000000078</v>
      </c>
      <c r="L440" s="175"/>
      <c r="N440" s="141"/>
      <c r="O440" s="179"/>
      <c r="P440" s="179"/>
      <c r="Q440" s="179"/>
    </row>
    <row r="441" spans="1:17" x14ac:dyDescent="0.3">
      <c r="A441" s="140" t="s">
        <v>469</v>
      </c>
      <c r="B441" s="141" t="s">
        <v>470</v>
      </c>
      <c r="C441" s="140" t="s">
        <v>1933</v>
      </c>
      <c r="D441" s="140" t="s">
        <v>1409</v>
      </c>
      <c r="E441" s="140" t="s">
        <v>1410</v>
      </c>
      <c r="F441" s="142">
        <v>30818</v>
      </c>
      <c r="G441" s="140" t="s">
        <v>371</v>
      </c>
      <c r="H441" s="143">
        <v>15</v>
      </c>
      <c r="I441" s="143">
        <v>40.130000000000003</v>
      </c>
      <c r="J441" s="138">
        <v>14.13</v>
      </c>
      <c r="K441" s="174">
        <f t="shared" si="6"/>
        <v>0.86999999999999922</v>
      </c>
      <c r="L441" s="175"/>
      <c r="N441" s="141"/>
      <c r="O441" s="179"/>
      <c r="P441" s="179"/>
      <c r="Q441" s="179"/>
    </row>
    <row r="442" spans="1:17" x14ac:dyDescent="0.3">
      <c r="A442" s="140" t="s">
        <v>427</v>
      </c>
      <c r="B442" s="141" t="s">
        <v>536</v>
      </c>
      <c r="C442" s="140" t="s">
        <v>1934</v>
      </c>
      <c r="D442" s="140" t="s">
        <v>1409</v>
      </c>
      <c r="E442" s="140" t="s">
        <v>1410</v>
      </c>
      <c r="F442" s="142">
        <v>30818</v>
      </c>
      <c r="G442" s="140" t="s">
        <v>371</v>
      </c>
      <c r="H442" s="143">
        <v>14.69</v>
      </c>
      <c r="I442" s="143">
        <v>33.28</v>
      </c>
      <c r="J442" s="138">
        <v>14.13</v>
      </c>
      <c r="K442" s="174">
        <f t="shared" si="6"/>
        <v>0.55999999999999872</v>
      </c>
      <c r="L442" s="175"/>
      <c r="N442" s="141"/>
      <c r="O442" s="179"/>
      <c r="P442" s="179"/>
      <c r="Q442" s="179"/>
    </row>
    <row r="443" spans="1:17" x14ac:dyDescent="0.3">
      <c r="A443" s="140" t="s">
        <v>441</v>
      </c>
      <c r="B443" s="141" t="s">
        <v>442</v>
      </c>
      <c r="C443" s="140" t="s">
        <v>1935</v>
      </c>
      <c r="D443" s="140" t="s">
        <v>1409</v>
      </c>
      <c r="E443" s="140" t="s">
        <v>1410</v>
      </c>
      <c r="F443" s="142">
        <v>30824</v>
      </c>
      <c r="G443" s="140" t="s">
        <v>371</v>
      </c>
      <c r="H443" s="143">
        <v>14.4</v>
      </c>
      <c r="I443" s="143">
        <v>38.590000000000003</v>
      </c>
      <c r="J443" s="138">
        <v>14.13</v>
      </c>
      <c r="K443" s="174">
        <f t="shared" si="6"/>
        <v>0.26999999999999957</v>
      </c>
      <c r="L443" s="175"/>
      <c r="N443" s="141"/>
      <c r="O443" s="179"/>
      <c r="P443" s="179"/>
      <c r="Q443" s="179"/>
    </row>
    <row r="444" spans="1:17" x14ac:dyDescent="0.3">
      <c r="A444" s="140" t="s">
        <v>590</v>
      </c>
      <c r="B444" s="141" t="s">
        <v>591</v>
      </c>
      <c r="C444" s="140" t="s">
        <v>1936</v>
      </c>
      <c r="D444" s="140" t="s">
        <v>1409</v>
      </c>
      <c r="E444" s="140" t="s">
        <v>1410</v>
      </c>
      <c r="F444" s="142">
        <v>30831</v>
      </c>
      <c r="G444" s="140" t="s">
        <v>371</v>
      </c>
      <c r="H444" s="143">
        <v>15.1</v>
      </c>
      <c r="I444" s="143">
        <v>39.799999999999997</v>
      </c>
      <c r="J444" s="138">
        <v>14.13</v>
      </c>
      <c r="K444" s="174">
        <f t="shared" si="6"/>
        <v>0.96999999999999886</v>
      </c>
      <c r="L444" s="175"/>
      <c r="N444" s="141"/>
      <c r="O444" s="179"/>
      <c r="P444" s="179"/>
      <c r="Q444" s="179"/>
    </row>
    <row r="445" spans="1:17" x14ac:dyDescent="0.3">
      <c r="A445" s="140" t="s">
        <v>517</v>
      </c>
      <c r="B445" s="141" t="s">
        <v>1503</v>
      </c>
      <c r="C445" s="140" t="s">
        <v>1937</v>
      </c>
      <c r="D445" s="140" t="s">
        <v>1409</v>
      </c>
      <c r="E445" s="140" t="s">
        <v>1410</v>
      </c>
      <c r="F445" s="142">
        <v>30846</v>
      </c>
      <c r="G445" s="140" t="s">
        <v>371</v>
      </c>
      <c r="H445" s="143">
        <v>15.25</v>
      </c>
      <c r="I445" s="143">
        <v>42.08</v>
      </c>
      <c r="J445" s="138">
        <v>14.13</v>
      </c>
      <c r="K445" s="174">
        <f t="shared" si="6"/>
        <v>1.1199999999999992</v>
      </c>
      <c r="L445" s="175"/>
      <c r="N445" s="141"/>
      <c r="O445" s="179"/>
      <c r="P445" s="179"/>
      <c r="Q445" s="179"/>
    </row>
    <row r="446" spans="1:17" x14ac:dyDescent="0.3">
      <c r="A446" s="140" t="s">
        <v>938</v>
      </c>
      <c r="B446" s="141" t="s">
        <v>1662</v>
      </c>
      <c r="C446" s="140" t="s">
        <v>1938</v>
      </c>
      <c r="D446" s="140" t="s">
        <v>1409</v>
      </c>
      <c r="E446" s="140" t="s">
        <v>1410</v>
      </c>
      <c r="F446" s="142">
        <v>30848</v>
      </c>
      <c r="G446" s="140" t="s">
        <v>371</v>
      </c>
      <c r="H446" s="143">
        <v>15.6</v>
      </c>
      <c r="I446" s="143">
        <v>32.07</v>
      </c>
      <c r="J446" s="138">
        <v>14.88</v>
      </c>
      <c r="K446" s="174">
        <f t="shared" si="6"/>
        <v>0.71999999999999886</v>
      </c>
      <c r="L446" s="175"/>
      <c r="N446" s="141"/>
      <c r="O446" s="179"/>
      <c r="P446" s="179"/>
      <c r="Q446" s="179"/>
    </row>
    <row r="447" spans="1:17" x14ac:dyDescent="0.3">
      <c r="A447" s="140" t="s">
        <v>384</v>
      </c>
      <c r="B447" s="141" t="s">
        <v>1512</v>
      </c>
      <c r="C447" s="140" t="s">
        <v>1939</v>
      </c>
      <c r="D447" s="140" t="s">
        <v>1409</v>
      </c>
      <c r="E447" s="140" t="s">
        <v>1410</v>
      </c>
      <c r="F447" s="142">
        <v>30862</v>
      </c>
      <c r="G447" s="140" t="s">
        <v>371</v>
      </c>
      <c r="H447" s="143">
        <v>15.25</v>
      </c>
      <c r="I447" s="143">
        <v>35.14</v>
      </c>
      <c r="J447" s="138">
        <v>14.88</v>
      </c>
      <c r="K447" s="174">
        <f t="shared" si="6"/>
        <v>0.36999999999999922</v>
      </c>
      <c r="L447" s="175"/>
      <c r="N447" s="141"/>
      <c r="O447" s="179"/>
      <c r="P447" s="179"/>
      <c r="Q447" s="179"/>
    </row>
    <row r="448" spans="1:17" x14ac:dyDescent="0.3">
      <c r="A448" s="140" t="s">
        <v>509</v>
      </c>
      <c r="B448" s="141" t="s">
        <v>533</v>
      </c>
      <c r="C448" s="140" t="s">
        <v>1940</v>
      </c>
      <c r="D448" s="140" t="s">
        <v>1409</v>
      </c>
      <c r="E448" s="140" t="s">
        <v>1410</v>
      </c>
      <c r="F448" s="142">
        <v>30865</v>
      </c>
      <c r="G448" s="140" t="s">
        <v>371</v>
      </c>
      <c r="H448" s="143">
        <v>13.35</v>
      </c>
      <c r="I448" s="143">
        <v>36.74</v>
      </c>
      <c r="J448" s="138">
        <v>14.88</v>
      </c>
      <c r="K448" s="174">
        <f t="shared" si="6"/>
        <v>-1.5300000000000011</v>
      </c>
      <c r="L448" s="175"/>
      <c r="N448" s="141"/>
      <c r="O448" s="179"/>
      <c r="P448" s="179"/>
      <c r="Q448" s="179"/>
    </row>
    <row r="449" spans="1:17" x14ac:dyDescent="0.3">
      <c r="A449" s="140" t="s">
        <v>403</v>
      </c>
      <c r="B449" s="141" t="s">
        <v>1486</v>
      </c>
      <c r="C449" s="140" t="s">
        <v>1941</v>
      </c>
      <c r="D449" s="140" t="s">
        <v>1409</v>
      </c>
      <c r="E449" s="140" t="s">
        <v>1410</v>
      </c>
      <c r="F449" s="142">
        <v>30873</v>
      </c>
      <c r="G449" s="140" t="s">
        <v>371</v>
      </c>
      <c r="H449" s="143">
        <v>16</v>
      </c>
      <c r="I449" s="143">
        <v>42.74</v>
      </c>
      <c r="J449" s="138">
        <v>14.88</v>
      </c>
      <c r="K449" s="174">
        <f t="shared" si="6"/>
        <v>1.1199999999999992</v>
      </c>
      <c r="L449" s="175"/>
      <c r="N449" s="141"/>
      <c r="O449" s="179"/>
      <c r="P449" s="179"/>
      <c r="Q449" s="179"/>
    </row>
    <row r="450" spans="1:17" x14ac:dyDescent="0.3">
      <c r="A450" s="140" t="s">
        <v>366</v>
      </c>
      <c r="B450" s="141" t="s">
        <v>1424</v>
      </c>
      <c r="C450" s="140" t="s">
        <v>1942</v>
      </c>
      <c r="D450" s="140" t="s">
        <v>1409</v>
      </c>
      <c r="E450" s="140" t="s">
        <v>1410</v>
      </c>
      <c r="F450" s="142">
        <v>30875</v>
      </c>
      <c r="G450" s="140" t="s">
        <v>371</v>
      </c>
      <c r="H450" s="143">
        <v>16.5</v>
      </c>
      <c r="I450" s="143">
        <v>39.82</v>
      </c>
      <c r="J450" s="138">
        <v>14.88</v>
      </c>
      <c r="K450" s="174">
        <f t="shared" si="6"/>
        <v>1.6199999999999992</v>
      </c>
      <c r="L450" s="175"/>
      <c r="N450" s="141"/>
      <c r="O450" s="179"/>
      <c r="P450" s="179"/>
      <c r="Q450" s="179"/>
    </row>
    <row r="451" spans="1:17" x14ac:dyDescent="0.3">
      <c r="A451" s="140" t="s">
        <v>1119</v>
      </c>
      <c r="B451" s="141" t="s">
        <v>1660</v>
      </c>
      <c r="C451" s="140" t="s">
        <v>1943</v>
      </c>
      <c r="D451" s="140" t="s">
        <v>1409</v>
      </c>
      <c r="E451" s="140" t="s">
        <v>1410</v>
      </c>
      <c r="F451" s="142">
        <v>30876</v>
      </c>
      <c r="G451" s="140" t="s">
        <v>371</v>
      </c>
      <c r="H451" s="143">
        <v>16.25</v>
      </c>
      <c r="I451" s="143">
        <v>35.520000000000003</v>
      </c>
      <c r="J451" s="138">
        <v>14.88</v>
      </c>
      <c r="K451" s="174">
        <f t="shared" si="6"/>
        <v>1.3699999999999992</v>
      </c>
      <c r="L451" s="175"/>
      <c r="N451" s="141"/>
      <c r="O451" s="179"/>
      <c r="P451" s="179"/>
      <c r="Q451" s="179"/>
    </row>
    <row r="452" spans="1:17" x14ac:dyDescent="0.3">
      <c r="A452" s="140" t="s">
        <v>549</v>
      </c>
      <c r="B452" s="141" t="s">
        <v>1560</v>
      </c>
      <c r="C452" s="140" t="s">
        <v>1944</v>
      </c>
      <c r="D452" s="140" t="s">
        <v>1409</v>
      </c>
      <c r="E452" s="140" t="s">
        <v>1410</v>
      </c>
      <c r="F452" s="142">
        <v>30880</v>
      </c>
      <c r="G452" s="140" t="s">
        <v>371</v>
      </c>
      <c r="H452" s="143">
        <v>14.14</v>
      </c>
      <c r="I452" s="143">
        <v>43.55</v>
      </c>
      <c r="J452" s="138">
        <v>15.1</v>
      </c>
      <c r="K452" s="174">
        <f t="shared" si="6"/>
        <v>-0.95999999999999908</v>
      </c>
      <c r="L452" s="175"/>
      <c r="N452" s="141"/>
      <c r="O452" s="179"/>
      <c r="P452" s="179"/>
      <c r="Q452" s="179"/>
    </row>
    <row r="453" spans="1:17" x14ac:dyDescent="0.3">
      <c r="A453" s="140" t="s">
        <v>497</v>
      </c>
      <c r="B453" s="141" t="s">
        <v>1441</v>
      </c>
      <c r="C453" s="140" t="s">
        <v>1945</v>
      </c>
      <c r="D453" s="140" t="s">
        <v>1409</v>
      </c>
      <c r="E453" s="140" t="s">
        <v>1410</v>
      </c>
      <c r="F453" s="142">
        <v>30881</v>
      </c>
      <c r="G453" s="140" t="s">
        <v>371</v>
      </c>
      <c r="H453" s="143">
        <v>15.5</v>
      </c>
      <c r="I453" s="143">
        <v>36</v>
      </c>
      <c r="J453" s="138">
        <v>15.1</v>
      </c>
      <c r="K453" s="174">
        <f t="shared" si="6"/>
        <v>0.40000000000000036</v>
      </c>
      <c r="L453" s="175"/>
      <c r="N453" s="141"/>
      <c r="O453" s="179"/>
      <c r="P453" s="179"/>
      <c r="Q453" s="179"/>
    </row>
    <row r="454" spans="1:17" x14ac:dyDescent="0.3">
      <c r="A454" s="140" t="s">
        <v>1119</v>
      </c>
      <c r="B454" s="141" t="s">
        <v>1664</v>
      </c>
      <c r="C454" s="140" t="s">
        <v>1946</v>
      </c>
      <c r="D454" s="140" t="s">
        <v>1409</v>
      </c>
      <c r="E454" s="140" t="s">
        <v>1410</v>
      </c>
      <c r="F454" s="142">
        <v>30881</v>
      </c>
      <c r="G454" s="140" t="s">
        <v>371</v>
      </c>
      <c r="H454" s="143">
        <v>15.3</v>
      </c>
      <c r="I454" s="143">
        <v>37.409999999999997</v>
      </c>
      <c r="J454" s="138">
        <v>15.1</v>
      </c>
      <c r="K454" s="174">
        <f t="shared" si="6"/>
        <v>0.20000000000000107</v>
      </c>
      <c r="L454" s="175"/>
      <c r="N454" s="141"/>
      <c r="O454" s="179"/>
      <c r="P454" s="179"/>
      <c r="Q454" s="179"/>
    </row>
    <row r="455" spans="1:17" x14ac:dyDescent="0.3">
      <c r="A455" s="140" t="s">
        <v>430</v>
      </c>
      <c r="B455" s="141" t="s">
        <v>1420</v>
      </c>
      <c r="C455" s="140" t="s">
        <v>1947</v>
      </c>
      <c r="D455" s="140" t="s">
        <v>1409</v>
      </c>
      <c r="E455" s="140" t="s">
        <v>1410</v>
      </c>
      <c r="F455" s="142">
        <v>30887</v>
      </c>
      <c r="G455" s="140" t="s">
        <v>371</v>
      </c>
      <c r="H455" s="143">
        <v>16.79</v>
      </c>
      <c r="I455" s="143">
        <v>38.799999999999997</v>
      </c>
      <c r="J455" s="138">
        <v>15.1</v>
      </c>
      <c r="K455" s="174">
        <f t="shared" ref="K455:K518" si="7">H455-J455</f>
        <v>1.6899999999999995</v>
      </c>
      <c r="L455" s="175"/>
      <c r="N455" s="141"/>
      <c r="O455" s="179"/>
      <c r="P455" s="179"/>
      <c r="Q455" s="179"/>
    </row>
    <row r="456" spans="1:17" ht="30" x14ac:dyDescent="0.3">
      <c r="A456" s="140" t="s">
        <v>384</v>
      </c>
      <c r="B456" s="141" t="s">
        <v>1472</v>
      </c>
      <c r="C456" s="140" t="s">
        <v>1948</v>
      </c>
      <c r="D456" s="140" t="s">
        <v>1409</v>
      </c>
      <c r="E456" s="140" t="s">
        <v>1410</v>
      </c>
      <c r="F456" s="142">
        <v>30894</v>
      </c>
      <c r="G456" s="140" t="s">
        <v>371</v>
      </c>
      <c r="H456" s="143">
        <v>16</v>
      </c>
      <c r="I456" s="143">
        <v>36.04</v>
      </c>
      <c r="J456" s="138">
        <v>15.1</v>
      </c>
      <c r="K456" s="174">
        <f t="shared" si="7"/>
        <v>0.90000000000000036</v>
      </c>
      <c r="L456" s="175"/>
      <c r="N456" s="141"/>
      <c r="O456" s="179"/>
      <c r="P456" s="179"/>
      <c r="Q456" s="179"/>
    </row>
    <row r="457" spans="1:17" x14ac:dyDescent="0.3">
      <c r="A457" s="140" t="s">
        <v>509</v>
      </c>
      <c r="B457" s="141" t="s">
        <v>1552</v>
      </c>
      <c r="C457" s="140" t="s">
        <v>1949</v>
      </c>
      <c r="D457" s="140" t="s">
        <v>1409</v>
      </c>
      <c r="E457" s="140" t="s">
        <v>1410</v>
      </c>
      <c r="F457" s="142">
        <v>30897</v>
      </c>
      <c r="G457" s="140" t="s">
        <v>371</v>
      </c>
      <c r="H457" s="143">
        <v>14.25</v>
      </c>
      <c r="I457" s="143">
        <v>37.32</v>
      </c>
      <c r="J457" s="138">
        <v>15.1</v>
      </c>
      <c r="K457" s="174">
        <f t="shared" si="7"/>
        <v>-0.84999999999999964</v>
      </c>
      <c r="L457" s="175"/>
      <c r="N457" s="141"/>
      <c r="O457" s="179"/>
      <c r="P457" s="179"/>
      <c r="Q457" s="179"/>
    </row>
    <row r="458" spans="1:17" x14ac:dyDescent="0.3">
      <c r="A458" s="140" t="s">
        <v>434</v>
      </c>
      <c r="B458" s="141" t="s">
        <v>1510</v>
      </c>
      <c r="C458" s="140" t="s">
        <v>1950</v>
      </c>
      <c r="D458" s="140" t="s">
        <v>1409</v>
      </c>
      <c r="E458" s="140" t="s">
        <v>1410</v>
      </c>
      <c r="F458" s="142">
        <v>30911</v>
      </c>
      <c r="G458" s="140" t="s">
        <v>371</v>
      </c>
      <c r="H458" s="143">
        <v>14.3</v>
      </c>
      <c r="I458" s="143">
        <v>45.1</v>
      </c>
      <c r="J458" s="138">
        <v>14.86</v>
      </c>
      <c r="K458" s="174">
        <f t="shared" si="7"/>
        <v>-0.55999999999999872</v>
      </c>
      <c r="L458" s="175"/>
      <c r="N458" s="141"/>
      <c r="O458" s="179"/>
      <c r="P458" s="179"/>
      <c r="Q458" s="179"/>
    </row>
    <row r="459" spans="1:17" x14ac:dyDescent="0.3">
      <c r="A459" s="140" t="s">
        <v>643</v>
      </c>
      <c r="B459" s="141" t="s">
        <v>1709</v>
      </c>
      <c r="C459" s="140" t="s">
        <v>1951</v>
      </c>
      <c r="D459" s="140" t="s">
        <v>1409</v>
      </c>
      <c r="E459" s="140" t="s">
        <v>1410</v>
      </c>
      <c r="F459" s="142">
        <v>30914</v>
      </c>
      <c r="G459" s="140" t="s">
        <v>371</v>
      </c>
      <c r="H459" s="143">
        <v>15</v>
      </c>
      <c r="I459" s="143">
        <v>38.369999999999997</v>
      </c>
      <c r="J459" s="138">
        <v>14.86</v>
      </c>
      <c r="K459" s="174">
        <f t="shared" si="7"/>
        <v>0.14000000000000057</v>
      </c>
      <c r="L459" s="175"/>
      <c r="N459" s="141"/>
      <c r="O459" s="179"/>
      <c r="P459" s="179"/>
      <c r="Q459" s="179"/>
    </row>
    <row r="460" spans="1:17" x14ac:dyDescent="0.3">
      <c r="A460" s="140" t="s">
        <v>403</v>
      </c>
      <c r="B460" s="141" t="s">
        <v>1458</v>
      </c>
      <c r="C460" s="140" t="s">
        <v>1952</v>
      </c>
      <c r="D460" s="140" t="s">
        <v>1409</v>
      </c>
      <c r="E460" s="140" t="s">
        <v>1410</v>
      </c>
      <c r="F460" s="142">
        <v>30921</v>
      </c>
      <c r="G460" s="140" t="s">
        <v>371</v>
      </c>
      <c r="H460" s="143">
        <v>16.3</v>
      </c>
      <c r="I460" s="143">
        <v>43.31</v>
      </c>
      <c r="J460" s="138">
        <v>14.86</v>
      </c>
      <c r="K460" s="174">
        <f t="shared" si="7"/>
        <v>1.4400000000000013</v>
      </c>
      <c r="L460" s="175"/>
      <c r="N460" s="141"/>
      <c r="O460" s="179"/>
      <c r="P460" s="179"/>
      <c r="Q460" s="179"/>
    </row>
    <row r="461" spans="1:17" x14ac:dyDescent="0.3">
      <c r="A461" s="140" t="s">
        <v>938</v>
      </c>
      <c r="B461" s="141" t="s">
        <v>1576</v>
      </c>
      <c r="C461" s="140" t="s">
        <v>1953</v>
      </c>
      <c r="D461" s="140" t="s">
        <v>1409</v>
      </c>
      <c r="E461" s="140" t="s">
        <v>1410</v>
      </c>
      <c r="F461" s="142">
        <v>30925</v>
      </c>
      <c r="G461" s="140" t="s">
        <v>371</v>
      </c>
      <c r="H461" s="143">
        <v>15.55</v>
      </c>
      <c r="I461" s="143">
        <v>28.1</v>
      </c>
      <c r="J461" s="138">
        <v>14.86</v>
      </c>
      <c r="K461" s="174">
        <f t="shared" si="7"/>
        <v>0.69000000000000128</v>
      </c>
      <c r="L461" s="175"/>
      <c r="N461" s="141"/>
      <c r="O461" s="179"/>
      <c r="P461" s="179"/>
      <c r="Q461" s="179"/>
    </row>
    <row r="462" spans="1:17" x14ac:dyDescent="0.3">
      <c r="A462" s="140" t="s">
        <v>1406</v>
      </c>
      <c r="B462" s="141" t="s">
        <v>1611</v>
      </c>
      <c r="C462" s="140" t="s">
        <v>1954</v>
      </c>
      <c r="D462" s="140" t="s">
        <v>1409</v>
      </c>
      <c r="E462" s="140" t="s">
        <v>1410</v>
      </c>
      <c r="F462" s="142">
        <v>30931</v>
      </c>
      <c r="G462" s="140" t="s">
        <v>371</v>
      </c>
      <c r="H462" s="143">
        <v>16</v>
      </c>
      <c r="I462" s="143">
        <v>36.67</v>
      </c>
      <c r="J462" s="138">
        <v>14.86</v>
      </c>
      <c r="K462" s="174">
        <f t="shared" si="7"/>
        <v>1.1400000000000006</v>
      </c>
      <c r="L462" s="175"/>
      <c r="N462" s="141"/>
      <c r="O462" s="179"/>
      <c r="P462" s="179"/>
      <c r="Q462" s="179"/>
    </row>
    <row r="463" spans="1:17" x14ac:dyDescent="0.3">
      <c r="A463" s="140" t="s">
        <v>463</v>
      </c>
      <c r="B463" s="141" t="s">
        <v>1441</v>
      </c>
      <c r="C463" s="140" t="s">
        <v>1955</v>
      </c>
      <c r="D463" s="140" t="s">
        <v>1409</v>
      </c>
      <c r="E463" s="140" t="s">
        <v>1410</v>
      </c>
      <c r="F463" s="142">
        <v>30935</v>
      </c>
      <c r="G463" s="140" t="s">
        <v>371</v>
      </c>
      <c r="H463" s="143">
        <v>14.75</v>
      </c>
      <c r="I463" s="143">
        <v>40</v>
      </c>
      <c r="J463" s="138">
        <v>14.86</v>
      </c>
      <c r="K463" s="174">
        <f t="shared" si="7"/>
        <v>-0.10999999999999943</v>
      </c>
      <c r="L463" s="175"/>
      <c r="N463" s="141"/>
      <c r="O463" s="179"/>
      <c r="P463" s="179"/>
      <c r="Q463" s="179"/>
    </row>
    <row r="464" spans="1:17" x14ac:dyDescent="0.3">
      <c r="A464" s="140" t="s">
        <v>437</v>
      </c>
      <c r="B464" s="141" t="s">
        <v>1441</v>
      </c>
      <c r="C464" s="140" t="s">
        <v>1956</v>
      </c>
      <c r="D464" s="140" t="s">
        <v>1409</v>
      </c>
      <c r="E464" s="140" t="s">
        <v>1410</v>
      </c>
      <c r="F464" s="142">
        <v>30938</v>
      </c>
      <c r="G464" s="140" t="s">
        <v>371</v>
      </c>
      <c r="H464" s="143">
        <v>15</v>
      </c>
      <c r="I464" s="143">
        <v>43.02</v>
      </c>
      <c r="J464" s="138">
        <v>14.86</v>
      </c>
      <c r="K464" s="174">
        <f t="shared" si="7"/>
        <v>0.14000000000000057</v>
      </c>
      <c r="L464" s="175"/>
      <c r="N464" s="141"/>
      <c r="O464" s="179"/>
      <c r="P464" s="179"/>
      <c r="Q464" s="179"/>
    </row>
    <row r="465" spans="1:17" x14ac:dyDescent="0.3">
      <c r="A465" s="140" t="s">
        <v>430</v>
      </c>
      <c r="B465" s="141" t="s">
        <v>1432</v>
      </c>
      <c r="C465" s="140" t="s">
        <v>1957</v>
      </c>
      <c r="D465" s="140" t="s">
        <v>1409</v>
      </c>
      <c r="E465" s="140" t="s">
        <v>1410</v>
      </c>
      <c r="F465" s="142">
        <v>30942</v>
      </c>
      <c r="G465" s="140" t="s">
        <v>371</v>
      </c>
      <c r="H465" s="143">
        <v>17.38</v>
      </c>
      <c r="I465" s="143">
        <v>35.799999999999997</v>
      </c>
      <c r="J465" s="138">
        <v>14.43</v>
      </c>
      <c r="K465" s="174">
        <f t="shared" si="7"/>
        <v>2.9499999999999993</v>
      </c>
      <c r="L465" s="175"/>
      <c r="N465" s="141"/>
      <c r="O465" s="179"/>
      <c r="P465" s="179"/>
      <c r="Q465" s="179"/>
    </row>
    <row r="466" spans="1:17" x14ac:dyDescent="0.3">
      <c r="A466" s="140" t="s">
        <v>494</v>
      </c>
      <c r="B466" s="141" t="s">
        <v>495</v>
      </c>
      <c r="C466" s="140" t="s">
        <v>1958</v>
      </c>
      <c r="D466" s="140" t="s">
        <v>1409</v>
      </c>
      <c r="E466" s="140" t="s">
        <v>1410</v>
      </c>
      <c r="F466" s="142">
        <v>30953</v>
      </c>
      <c r="G466" s="140" t="s">
        <v>371</v>
      </c>
      <c r="H466" s="143">
        <v>16.25</v>
      </c>
      <c r="I466" s="143">
        <v>40.549999999999997</v>
      </c>
      <c r="J466" s="138">
        <v>14.43</v>
      </c>
      <c r="K466" s="174">
        <f t="shared" si="7"/>
        <v>1.8200000000000003</v>
      </c>
      <c r="L466" s="175"/>
      <c r="N466" s="141"/>
      <c r="O466" s="179"/>
      <c r="P466" s="179"/>
      <c r="Q466" s="179"/>
    </row>
    <row r="467" spans="1:17" x14ac:dyDescent="0.3">
      <c r="A467" s="140" t="s">
        <v>396</v>
      </c>
      <c r="B467" s="141" t="s">
        <v>542</v>
      </c>
      <c r="C467" s="140" t="s">
        <v>1959</v>
      </c>
      <c r="D467" s="140" t="s">
        <v>1409</v>
      </c>
      <c r="E467" s="140" t="s">
        <v>1410</v>
      </c>
      <c r="F467" s="142">
        <v>30964</v>
      </c>
      <c r="G467" s="140" t="s">
        <v>371</v>
      </c>
      <c r="H467" s="143">
        <v>14.75</v>
      </c>
      <c r="I467" s="143">
        <v>45.27</v>
      </c>
      <c r="J467" s="138">
        <v>14.43</v>
      </c>
      <c r="K467" s="174">
        <f t="shared" si="7"/>
        <v>0.32000000000000028</v>
      </c>
      <c r="L467" s="175"/>
      <c r="N467" s="141"/>
      <c r="O467" s="179"/>
      <c r="P467" s="179"/>
      <c r="Q467" s="179"/>
    </row>
    <row r="468" spans="1:17" x14ac:dyDescent="0.3">
      <c r="A468" s="140" t="s">
        <v>1119</v>
      </c>
      <c r="B468" s="141" t="s">
        <v>1456</v>
      </c>
      <c r="C468" s="140" t="s">
        <v>1960</v>
      </c>
      <c r="D468" s="140" t="s">
        <v>1409</v>
      </c>
      <c r="E468" s="140" t="s">
        <v>1410</v>
      </c>
      <c r="F468" s="142">
        <v>30967</v>
      </c>
      <c r="G468" s="140" t="s">
        <v>371</v>
      </c>
      <c r="H468" s="143">
        <v>15.6</v>
      </c>
      <c r="I468" s="143">
        <v>44.02</v>
      </c>
      <c r="J468" s="138">
        <v>14.43</v>
      </c>
      <c r="K468" s="174">
        <f t="shared" si="7"/>
        <v>1.17</v>
      </c>
      <c r="L468" s="175"/>
      <c r="N468" s="141"/>
      <c r="O468" s="179"/>
      <c r="P468" s="179"/>
      <c r="Q468" s="179"/>
    </row>
    <row r="469" spans="1:17" x14ac:dyDescent="0.3">
      <c r="A469" s="140" t="s">
        <v>475</v>
      </c>
      <c r="B469" s="141" t="s">
        <v>486</v>
      </c>
      <c r="C469" s="140" t="s">
        <v>1961</v>
      </c>
      <c r="D469" s="140" t="s">
        <v>1409</v>
      </c>
      <c r="E469" s="140" t="s">
        <v>1410</v>
      </c>
      <c r="F469" s="142">
        <v>30977</v>
      </c>
      <c r="G469" s="140" t="s">
        <v>371</v>
      </c>
      <c r="H469" s="143">
        <v>15</v>
      </c>
      <c r="I469" s="143">
        <v>39.72</v>
      </c>
      <c r="J469" s="138">
        <v>14.19</v>
      </c>
      <c r="K469" s="174">
        <f t="shared" si="7"/>
        <v>0.8100000000000005</v>
      </c>
      <c r="L469" s="175"/>
      <c r="N469" s="141"/>
      <c r="O469" s="179"/>
      <c r="P469" s="179"/>
      <c r="Q469" s="179"/>
    </row>
    <row r="470" spans="1:17" x14ac:dyDescent="0.3">
      <c r="A470" s="140" t="s">
        <v>1119</v>
      </c>
      <c r="B470" s="141" t="s">
        <v>1489</v>
      </c>
      <c r="C470" s="140" t="s">
        <v>1962</v>
      </c>
      <c r="D470" s="140" t="s">
        <v>1409</v>
      </c>
      <c r="E470" s="140" t="s">
        <v>1410</v>
      </c>
      <c r="F470" s="142">
        <v>30981</v>
      </c>
      <c r="G470" s="140" t="s">
        <v>371</v>
      </c>
      <c r="H470" s="143">
        <v>16.399999999999999</v>
      </c>
      <c r="I470" s="143">
        <v>36.47</v>
      </c>
      <c r="J470" s="138">
        <v>14.19</v>
      </c>
      <c r="K470" s="174">
        <f t="shared" si="7"/>
        <v>2.2099999999999991</v>
      </c>
      <c r="L470" s="175"/>
      <c r="N470" s="141"/>
      <c r="O470" s="179"/>
      <c r="P470" s="179"/>
      <c r="Q470" s="179"/>
    </row>
    <row r="471" spans="1:17" x14ac:dyDescent="0.3">
      <c r="A471" s="140" t="s">
        <v>574</v>
      </c>
      <c r="B471" s="141" t="s">
        <v>1451</v>
      </c>
      <c r="C471" s="140" t="s">
        <v>1963</v>
      </c>
      <c r="D471" s="140" t="s">
        <v>1409</v>
      </c>
      <c r="E471" s="140" t="s">
        <v>1410</v>
      </c>
      <c r="F471" s="142">
        <v>30986</v>
      </c>
      <c r="G471" s="140" t="s">
        <v>371</v>
      </c>
      <c r="H471" s="143">
        <v>16.25</v>
      </c>
      <c r="I471" s="143">
        <v>38.15</v>
      </c>
      <c r="J471" s="138">
        <v>14.19</v>
      </c>
      <c r="K471" s="174">
        <f t="shared" si="7"/>
        <v>2.0600000000000005</v>
      </c>
      <c r="L471" s="175"/>
      <c r="N471" s="141"/>
      <c r="O471" s="179"/>
      <c r="P471" s="179"/>
      <c r="Q471" s="179"/>
    </row>
    <row r="472" spans="1:17" x14ac:dyDescent="0.3">
      <c r="A472" s="140" t="s">
        <v>938</v>
      </c>
      <c r="B472" s="141" t="s">
        <v>1533</v>
      </c>
      <c r="C472" s="140" t="s">
        <v>1964</v>
      </c>
      <c r="D472" s="140" t="s">
        <v>1409</v>
      </c>
      <c r="E472" s="140" t="s">
        <v>1410</v>
      </c>
      <c r="F472" s="142">
        <v>30993</v>
      </c>
      <c r="G472" s="140" t="s">
        <v>371</v>
      </c>
      <c r="H472" s="143">
        <v>15.6</v>
      </c>
      <c r="I472" s="143">
        <v>27.76</v>
      </c>
      <c r="J472" s="138">
        <v>14.19</v>
      </c>
      <c r="K472" s="174">
        <f t="shared" si="7"/>
        <v>1.4100000000000001</v>
      </c>
      <c r="L472" s="175"/>
      <c r="N472" s="141"/>
      <c r="O472" s="179"/>
      <c r="P472" s="179"/>
      <c r="Q472" s="179"/>
    </row>
    <row r="473" spans="1:17" x14ac:dyDescent="0.3">
      <c r="A473" s="140" t="s">
        <v>430</v>
      </c>
      <c r="B473" s="141" t="s">
        <v>600</v>
      </c>
      <c r="C473" s="140" t="s">
        <v>1965</v>
      </c>
      <c r="D473" s="140" t="s">
        <v>1409</v>
      </c>
      <c r="E473" s="140" t="s">
        <v>1410</v>
      </c>
      <c r="F473" s="142">
        <v>31006</v>
      </c>
      <c r="G473" s="140" t="s">
        <v>371</v>
      </c>
      <c r="H473" s="143">
        <v>15.92</v>
      </c>
      <c r="I473" s="143">
        <v>37.799999999999997</v>
      </c>
      <c r="J473" s="138">
        <v>13.83</v>
      </c>
      <c r="K473" s="174">
        <f t="shared" si="7"/>
        <v>2.09</v>
      </c>
      <c r="L473" s="175"/>
      <c r="N473" s="141"/>
      <c r="O473" s="179"/>
      <c r="P473" s="179"/>
      <c r="Q473" s="179"/>
    </row>
    <row r="474" spans="1:17" x14ac:dyDescent="0.3">
      <c r="A474" s="140" t="s">
        <v>517</v>
      </c>
      <c r="B474" s="141" t="s">
        <v>1451</v>
      </c>
      <c r="C474" s="140" t="s">
        <v>1966</v>
      </c>
      <c r="D474" s="140" t="s">
        <v>1409</v>
      </c>
      <c r="E474" s="140" t="s">
        <v>1410</v>
      </c>
      <c r="F474" s="142">
        <v>31006</v>
      </c>
      <c r="G474" s="140" t="s">
        <v>371</v>
      </c>
      <c r="H474" s="143">
        <v>15.25</v>
      </c>
      <c r="I474" s="143">
        <v>40</v>
      </c>
      <c r="J474" s="138">
        <v>13.83</v>
      </c>
      <c r="K474" s="174">
        <f t="shared" si="7"/>
        <v>1.42</v>
      </c>
      <c r="L474" s="175"/>
      <c r="N474" s="141"/>
      <c r="O474" s="179"/>
      <c r="P474" s="179"/>
      <c r="Q474" s="179"/>
    </row>
    <row r="475" spans="1:17" x14ac:dyDescent="0.3">
      <c r="A475" s="140" t="s">
        <v>643</v>
      </c>
      <c r="B475" s="141" t="s">
        <v>1859</v>
      </c>
      <c r="C475" s="140" t="s">
        <v>1967</v>
      </c>
      <c r="D475" s="140" t="s">
        <v>1409</v>
      </c>
      <c r="E475" s="140" t="s">
        <v>1410</v>
      </c>
      <c r="F475" s="142">
        <v>31009</v>
      </c>
      <c r="G475" s="140" t="s">
        <v>371</v>
      </c>
      <c r="H475" s="143">
        <v>15</v>
      </c>
      <c r="I475" s="143">
        <v>38.950000000000003</v>
      </c>
      <c r="J475" s="138">
        <v>13.83</v>
      </c>
      <c r="K475" s="174">
        <f t="shared" si="7"/>
        <v>1.17</v>
      </c>
      <c r="L475" s="175"/>
      <c r="N475" s="141"/>
      <c r="O475" s="179"/>
      <c r="P475" s="179"/>
      <c r="Q475" s="179"/>
    </row>
    <row r="476" spans="1:17" x14ac:dyDescent="0.3">
      <c r="A476" s="140" t="s">
        <v>444</v>
      </c>
      <c r="B476" s="141" t="s">
        <v>445</v>
      </c>
      <c r="C476" s="140" t="s">
        <v>1968</v>
      </c>
      <c r="D476" s="140" t="s">
        <v>1409</v>
      </c>
      <c r="E476" s="140" t="s">
        <v>1410</v>
      </c>
      <c r="F476" s="142">
        <v>31014</v>
      </c>
      <c r="G476" s="140" t="s">
        <v>371</v>
      </c>
      <c r="H476" s="143">
        <v>16.149999999999999</v>
      </c>
      <c r="I476" s="143">
        <v>40.799999999999997</v>
      </c>
      <c r="J476" s="138">
        <v>13.83</v>
      </c>
      <c r="K476" s="174">
        <f t="shared" si="7"/>
        <v>2.3199999999999985</v>
      </c>
      <c r="L476" s="175"/>
      <c r="N476" s="141"/>
      <c r="O476" s="179"/>
      <c r="P476" s="179"/>
      <c r="Q476" s="179"/>
    </row>
    <row r="477" spans="1:17" x14ac:dyDescent="0.3">
      <c r="A477" s="140" t="s">
        <v>469</v>
      </c>
      <c r="B477" s="141" t="s">
        <v>1446</v>
      </c>
      <c r="C477" s="140" t="s">
        <v>1969</v>
      </c>
      <c r="D477" s="140" t="s">
        <v>1409</v>
      </c>
      <c r="E477" s="140" t="s">
        <v>1410</v>
      </c>
      <c r="F477" s="142">
        <v>31020</v>
      </c>
      <c r="G477" s="140" t="s">
        <v>371</v>
      </c>
      <c r="H477" s="143">
        <v>16.5</v>
      </c>
      <c r="I477" s="143">
        <v>38.14</v>
      </c>
      <c r="J477" s="138">
        <v>13.83</v>
      </c>
      <c r="K477" s="174">
        <f t="shared" si="7"/>
        <v>2.67</v>
      </c>
      <c r="L477" s="175"/>
      <c r="N477" s="141"/>
      <c r="O477" s="179"/>
      <c r="P477" s="179"/>
      <c r="Q477" s="179"/>
    </row>
    <row r="478" spans="1:17" x14ac:dyDescent="0.3">
      <c r="A478" s="140" t="s">
        <v>449</v>
      </c>
      <c r="B478" s="141" t="s">
        <v>1542</v>
      </c>
      <c r="C478" s="140" t="s">
        <v>1970</v>
      </c>
      <c r="D478" s="140" t="s">
        <v>1409</v>
      </c>
      <c r="E478" s="140" t="s">
        <v>1410</v>
      </c>
      <c r="F478" s="142">
        <v>31034</v>
      </c>
      <c r="G478" s="140" t="s">
        <v>371</v>
      </c>
      <c r="H478" s="143">
        <v>16.399999999999999</v>
      </c>
      <c r="I478" s="143">
        <v>40</v>
      </c>
      <c r="J478" s="138">
        <v>13.25</v>
      </c>
      <c r="K478" s="174">
        <f t="shared" si="7"/>
        <v>3.1499999999999986</v>
      </c>
      <c r="L478" s="175"/>
      <c r="N478" s="141"/>
      <c r="O478" s="179"/>
      <c r="P478" s="179"/>
      <c r="Q478" s="179"/>
    </row>
    <row r="479" spans="1:17" x14ac:dyDescent="0.3">
      <c r="A479" s="140" t="s">
        <v>667</v>
      </c>
      <c r="B479" s="141" t="s">
        <v>1506</v>
      </c>
      <c r="C479" s="140" t="s">
        <v>1971</v>
      </c>
      <c r="D479" s="140" t="s">
        <v>1409</v>
      </c>
      <c r="E479" s="140" t="s">
        <v>1410</v>
      </c>
      <c r="F479" s="142">
        <v>31035</v>
      </c>
      <c r="G479" s="140" t="s">
        <v>371</v>
      </c>
      <c r="H479" s="143">
        <v>15</v>
      </c>
      <c r="I479" s="143">
        <v>34.04</v>
      </c>
      <c r="J479" s="138">
        <v>13.25</v>
      </c>
      <c r="K479" s="174">
        <f t="shared" si="7"/>
        <v>1.75</v>
      </c>
      <c r="L479" s="175"/>
      <c r="N479" s="141"/>
      <c r="O479" s="179"/>
      <c r="P479" s="179"/>
      <c r="Q479" s="179"/>
    </row>
    <row r="480" spans="1:17" x14ac:dyDescent="0.3">
      <c r="A480" s="140" t="s">
        <v>377</v>
      </c>
      <c r="B480" s="141" t="s">
        <v>591</v>
      </c>
      <c r="C480" s="140" t="s">
        <v>1972</v>
      </c>
      <c r="D480" s="140" t="s">
        <v>1409</v>
      </c>
      <c r="E480" s="140" t="s">
        <v>1410</v>
      </c>
      <c r="F480" s="142">
        <v>31035</v>
      </c>
      <c r="G480" s="140" t="s">
        <v>371</v>
      </c>
      <c r="H480" s="143">
        <v>14.75</v>
      </c>
      <c r="I480" s="143">
        <v>41.37</v>
      </c>
      <c r="J480" s="138">
        <v>13.25</v>
      </c>
      <c r="K480" s="174">
        <f t="shared" si="7"/>
        <v>1.5</v>
      </c>
      <c r="L480" s="175"/>
      <c r="N480" s="141"/>
      <c r="O480" s="179"/>
      <c r="P480" s="179"/>
      <c r="Q480" s="179"/>
    </row>
    <row r="481" spans="1:17" x14ac:dyDescent="0.3">
      <c r="A481" s="140" t="s">
        <v>497</v>
      </c>
      <c r="B481" s="141" t="s">
        <v>1554</v>
      </c>
      <c r="C481" s="140" t="s">
        <v>1973</v>
      </c>
      <c r="D481" s="140" t="s">
        <v>1409</v>
      </c>
      <c r="E481" s="140" t="s">
        <v>1410</v>
      </c>
      <c r="F481" s="142">
        <v>31044</v>
      </c>
      <c r="G481" s="140" t="s">
        <v>371</v>
      </c>
      <c r="H481" s="143">
        <v>16</v>
      </c>
      <c r="I481" s="143">
        <v>45</v>
      </c>
      <c r="J481" s="138">
        <v>13.25</v>
      </c>
      <c r="K481" s="174">
        <f t="shared" si="7"/>
        <v>2.75</v>
      </c>
      <c r="L481" s="175"/>
      <c r="N481" s="141"/>
      <c r="O481" s="179"/>
      <c r="P481" s="179"/>
      <c r="Q481" s="179"/>
    </row>
    <row r="482" spans="1:17" x14ac:dyDescent="0.3">
      <c r="A482" s="140" t="s">
        <v>396</v>
      </c>
      <c r="B482" s="141" t="s">
        <v>1059</v>
      </c>
      <c r="C482" s="140" t="s">
        <v>1974</v>
      </c>
      <c r="D482" s="140" t="s">
        <v>1409</v>
      </c>
      <c r="E482" s="140" t="s">
        <v>1410</v>
      </c>
      <c r="F482" s="142">
        <v>31050</v>
      </c>
      <c r="G482" s="140" t="s">
        <v>371</v>
      </c>
      <c r="H482" s="143">
        <v>14.75</v>
      </c>
      <c r="I482" s="143">
        <v>50.54</v>
      </c>
      <c r="J482" s="138">
        <v>13.25</v>
      </c>
      <c r="K482" s="174">
        <f t="shared" si="7"/>
        <v>1.5</v>
      </c>
      <c r="L482" s="175"/>
      <c r="N482" s="141"/>
      <c r="O482" s="179"/>
      <c r="P482" s="179"/>
      <c r="Q482" s="179"/>
    </row>
    <row r="483" spans="1:17" x14ac:dyDescent="0.3">
      <c r="A483" s="140" t="s">
        <v>494</v>
      </c>
      <c r="B483" s="141" t="s">
        <v>464</v>
      </c>
      <c r="C483" s="140" t="s">
        <v>1975</v>
      </c>
      <c r="D483" s="140" t="s">
        <v>1409</v>
      </c>
      <c r="E483" s="140" t="s">
        <v>1410</v>
      </c>
      <c r="F483" s="142">
        <v>31057</v>
      </c>
      <c r="G483" s="140" t="s">
        <v>371</v>
      </c>
      <c r="H483" s="143">
        <v>15.75</v>
      </c>
      <c r="I483" s="143">
        <v>39.65</v>
      </c>
      <c r="J483" s="138">
        <v>13.25</v>
      </c>
      <c r="K483" s="174">
        <f t="shared" si="7"/>
        <v>2.5</v>
      </c>
      <c r="L483" s="175"/>
      <c r="N483" s="141"/>
      <c r="O483" s="179"/>
      <c r="P483" s="179"/>
      <c r="Q483" s="179"/>
    </row>
    <row r="484" spans="1:17" x14ac:dyDescent="0.3">
      <c r="A484" s="140" t="s">
        <v>1119</v>
      </c>
      <c r="B484" s="141" t="s">
        <v>1412</v>
      </c>
      <c r="C484" s="140" t="s">
        <v>1976</v>
      </c>
      <c r="D484" s="140" t="s">
        <v>1409</v>
      </c>
      <c r="E484" s="140" t="s">
        <v>1410</v>
      </c>
      <c r="F484" s="142">
        <v>31058</v>
      </c>
      <c r="G484" s="140" t="s">
        <v>371</v>
      </c>
      <c r="H484" s="143">
        <v>16.3</v>
      </c>
      <c r="I484" s="143">
        <v>42.44</v>
      </c>
      <c r="J484" s="138">
        <v>13.25</v>
      </c>
      <c r="K484" s="174">
        <f t="shared" si="7"/>
        <v>3.0500000000000007</v>
      </c>
      <c r="L484" s="175"/>
      <c r="N484" s="141"/>
      <c r="O484" s="179"/>
      <c r="P484" s="179"/>
      <c r="Q484" s="179"/>
    </row>
    <row r="485" spans="1:17" x14ac:dyDescent="0.3">
      <c r="A485" s="140" t="s">
        <v>434</v>
      </c>
      <c r="B485" s="141" t="s">
        <v>1647</v>
      </c>
      <c r="C485" s="140" t="s">
        <v>1977</v>
      </c>
      <c r="D485" s="140" t="s">
        <v>1409</v>
      </c>
      <c r="E485" s="140" t="s">
        <v>1410</v>
      </c>
      <c r="F485" s="142">
        <v>31070</v>
      </c>
      <c r="G485" s="140" t="s">
        <v>371</v>
      </c>
      <c r="H485" s="143">
        <v>15.8</v>
      </c>
      <c r="I485" s="143">
        <v>40.29</v>
      </c>
      <c r="J485" s="138">
        <v>13.07</v>
      </c>
      <c r="K485" s="174">
        <f t="shared" si="7"/>
        <v>2.7300000000000004</v>
      </c>
      <c r="L485" s="175"/>
      <c r="N485" s="141"/>
      <c r="O485" s="179"/>
      <c r="P485" s="179"/>
      <c r="Q485" s="179"/>
    </row>
    <row r="486" spans="1:17" x14ac:dyDescent="0.3">
      <c r="A486" s="140" t="s">
        <v>373</v>
      </c>
      <c r="B486" s="141" t="s">
        <v>1574</v>
      </c>
      <c r="C486" s="140" t="s">
        <v>1978</v>
      </c>
      <c r="D486" s="140" t="s">
        <v>1409</v>
      </c>
      <c r="E486" s="140" t="s">
        <v>1410</v>
      </c>
      <c r="F486" s="142">
        <v>31071</v>
      </c>
      <c r="G486" s="140" t="s">
        <v>371</v>
      </c>
      <c r="H486" s="143">
        <v>15.82</v>
      </c>
      <c r="I486" s="143">
        <v>38.200000000000003</v>
      </c>
      <c r="J486" s="138">
        <v>13.07</v>
      </c>
      <c r="K486" s="174">
        <f t="shared" si="7"/>
        <v>2.75</v>
      </c>
      <c r="L486" s="175"/>
      <c r="N486" s="141"/>
      <c r="O486" s="179"/>
      <c r="P486" s="179"/>
      <c r="Q486" s="179"/>
    </row>
    <row r="487" spans="1:17" x14ac:dyDescent="0.3">
      <c r="A487" s="140" t="s">
        <v>373</v>
      </c>
      <c r="B487" s="141" t="s">
        <v>374</v>
      </c>
      <c r="C487" s="140" t="s">
        <v>1979</v>
      </c>
      <c r="D487" s="140" t="s">
        <v>1409</v>
      </c>
      <c r="E487" s="140" t="s">
        <v>1410</v>
      </c>
      <c r="F487" s="142">
        <v>31072</v>
      </c>
      <c r="G487" s="140" t="s">
        <v>371</v>
      </c>
      <c r="H487" s="143">
        <v>16.75</v>
      </c>
      <c r="I487" s="143">
        <v>37.299999999999997</v>
      </c>
      <c r="J487" s="138">
        <v>13.07</v>
      </c>
      <c r="K487" s="174">
        <f t="shared" si="7"/>
        <v>3.6799999999999997</v>
      </c>
      <c r="L487" s="175"/>
      <c r="N487" s="141"/>
      <c r="O487" s="179"/>
      <c r="P487" s="179"/>
      <c r="Q487" s="179"/>
    </row>
    <row r="488" spans="1:17" x14ac:dyDescent="0.3">
      <c r="A488" s="140" t="s">
        <v>463</v>
      </c>
      <c r="B488" s="141" t="s">
        <v>464</v>
      </c>
      <c r="C488" s="140" t="s">
        <v>1980</v>
      </c>
      <c r="D488" s="140" t="s">
        <v>1409</v>
      </c>
      <c r="E488" s="140" t="s">
        <v>1410</v>
      </c>
      <c r="F488" s="142">
        <v>31077</v>
      </c>
      <c r="G488" s="140" t="s">
        <v>371</v>
      </c>
      <c r="H488" s="143">
        <v>14.9</v>
      </c>
      <c r="I488" s="143">
        <v>40</v>
      </c>
      <c r="J488" s="138">
        <v>13.07</v>
      </c>
      <c r="K488" s="174">
        <f t="shared" si="7"/>
        <v>1.83</v>
      </c>
      <c r="L488" s="175"/>
      <c r="N488" s="141"/>
      <c r="O488" s="179"/>
      <c r="P488" s="179"/>
      <c r="Q488" s="179"/>
    </row>
    <row r="489" spans="1:17" ht="30" x14ac:dyDescent="0.3">
      <c r="A489" s="140" t="s">
        <v>396</v>
      </c>
      <c r="B489" s="141" t="s">
        <v>538</v>
      </c>
      <c r="C489" s="140" t="s">
        <v>1981</v>
      </c>
      <c r="D489" s="140" t="s">
        <v>1409</v>
      </c>
      <c r="E489" s="140" t="s">
        <v>1410</v>
      </c>
      <c r="F489" s="142">
        <v>31078</v>
      </c>
      <c r="G489" s="140" t="s">
        <v>371</v>
      </c>
      <c r="H489" s="143">
        <v>14.75</v>
      </c>
      <c r="I489" s="143">
        <v>50</v>
      </c>
      <c r="J489" s="138">
        <v>13.07</v>
      </c>
      <c r="K489" s="174">
        <f t="shared" si="7"/>
        <v>1.6799999999999997</v>
      </c>
      <c r="L489" s="175"/>
      <c r="N489" s="141"/>
      <c r="O489" s="179"/>
      <c r="P489" s="179"/>
      <c r="Q489" s="179"/>
    </row>
    <row r="490" spans="1:17" x14ac:dyDescent="0.3">
      <c r="A490" s="140" t="s">
        <v>427</v>
      </c>
      <c r="B490" s="141" t="s">
        <v>536</v>
      </c>
      <c r="C490" s="140" t="s">
        <v>1982</v>
      </c>
      <c r="D490" s="140" t="s">
        <v>1409</v>
      </c>
      <c r="E490" s="140" t="s">
        <v>1410</v>
      </c>
      <c r="F490" s="142">
        <v>31086</v>
      </c>
      <c r="G490" s="140" t="s">
        <v>371</v>
      </c>
      <c r="H490" s="143">
        <v>14.47</v>
      </c>
      <c r="I490" s="143">
        <v>45.5</v>
      </c>
      <c r="J490" s="138">
        <v>13.07</v>
      </c>
      <c r="K490" s="174">
        <f t="shared" si="7"/>
        <v>1.4000000000000004</v>
      </c>
      <c r="L490" s="175"/>
      <c r="N490" s="141"/>
      <c r="O490" s="179"/>
      <c r="P490" s="179"/>
      <c r="Q490" s="179"/>
    </row>
    <row r="491" spans="1:17" x14ac:dyDescent="0.3">
      <c r="A491" s="140" t="s">
        <v>1228</v>
      </c>
      <c r="B491" s="141" t="s">
        <v>1441</v>
      </c>
      <c r="C491" s="140" t="s">
        <v>1983</v>
      </c>
      <c r="D491" s="140" t="s">
        <v>1409</v>
      </c>
      <c r="E491" s="140" t="s">
        <v>1410</v>
      </c>
      <c r="F491" s="142">
        <v>31107</v>
      </c>
      <c r="G491" s="140" t="s">
        <v>371</v>
      </c>
      <c r="H491" s="143">
        <v>13.84</v>
      </c>
      <c r="I491" s="143">
        <v>43.1</v>
      </c>
      <c r="J491" s="138">
        <v>12.99</v>
      </c>
      <c r="K491" s="174">
        <f t="shared" si="7"/>
        <v>0.84999999999999964</v>
      </c>
      <c r="L491" s="175"/>
      <c r="N491" s="141"/>
      <c r="O491" s="179"/>
      <c r="P491" s="179"/>
      <c r="Q491" s="179"/>
    </row>
    <row r="492" spans="1:17" x14ac:dyDescent="0.3">
      <c r="A492" s="140" t="s">
        <v>430</v>
      </c>
      <c r="B492" s="141" t="s">
        <v>1484</v>
      </c>
      <c r="C492" s="140" t="s">
        <v>1984</v>
      </c>
      <c r="D492" s="140" t="s">
        <v>1409</v>
      </c>
      <c r="E492" s="140" t="s">
        <v>1410</v>
      </c>
      <c r="F492" s="142">
        <v>31114</v>
      </c>
      <c r="G492" s="140" t="s">
        <v>371</v>
      </c>
      <c r="H492" s="143">
        <v>16.850000000000001</v>
      </c>
      <c r="I492" s="143">
        <v>40.43</v>
      </c>
      <c r="J492" s="138">
        <v>12.99</v>
      </c>
      <c r="K492" s="174">
        <f t="shared" si="7"/>
        <v>3.8600000000000012</v>
      </c>
      <c r="L492" s="175"/>
      <c r="N492" s="141"/>
      <c r="O492" s="179"/>
      <c r="P492" s="179"/>
      <c r="Q492" s="179"/>
    </row>
    <row r="493" spans="1:17" x14ac:dyDescent="0.3">
      <c r="A493" s="140" t="s">
        <v>403</v>
      </c>
      <c r="B493" s="141" t="s">
        <v>404</v>
      </c>
      <c r="C493" s="140" t="s">
        <v>1985</v>
      </c>
      <c r="D493" s="140" t="s">
        <v>1409</v>
      </c>
      <c r="E493" s="140" t="s">
        <v>1410</v>
      </c>
      <c r="F493" s="142">
        <v>31120</v>
      </c>
      <c r="G493" s="140" t="s">
        <v>371</v>
      </c>
      <c r="H493" s="143">
        <v>15.5</v>
      </c>
      <c r="I493" s="143">
        <v>43.35</v>
      </c>
      <c r="J493" s="138">
        <v>12.99</v>
      </c>
      <c r="K493" s="174">
        <f t="shared" si="7"/>
        <v>2.5099999999999998</v>
      </c>
      <c r="L493" s="175"/>
      <c r="N493" s="141"/>
      <c r="O493" s="179"/>
      <c r="P493" s="179"/>
      <c r="Q493" s="179"/>
    </row>
    <row r="494" spans="1:17" x14ac:dyDescent="0.3">
      <c r="A494" s="140" t="s">
        <v>571</v>
      </c>
      <c r="B494" s="141" t="s">
        <v>1581</v>
      </c>
      <c r="C494" s="140" t="s">
        <v>1986</v>
      </c>
      <c r="D494" s="140" t="s">
        <v>1409</v>
      </c>
      <c r="E494" s="140" t="s">
        <v>1410</v>
      </c>
      <c r="F494" s="142">
        <v>31135</v>
      </c>
      <c r="G494" s="140" t="s">
        <v>371</v>
      </c>
      <c r="H494" s="143">
        <v>15.62</v>
      </c>
      <c r="I494" s="143">
        <v>37.369999999999997</v>
      </c>
      <c r="J494" s="138">
        <v>13.03</v>
      </c>
      <c r="K494" s="174">
        <f t="shared" si="7"/>
        <v>2.59</v>
      </c>
      <c r="L494" s="175"/>
      <c r="N494" s="141"/>
      <c r="O494" s="179"/>
      <c r="P494" s="179"/>
      <c r="Q494" s="179"/>
    </row>
    <row r="495" spans="1:17" x14ac:dyDescent="0.3">
      <c r="A495" s="140" t="s">
        <v>549</v>
      </c>
      <c r="B495" s="141" t="s">
        <v>1435</v>
      </c>
      <c r="C495" s="140" t="s">
        <v>1987</v>
      </c>
      <c r="D495" s="140" t="s">
        <v>1409</v>
      </c>
      <c r="E495" s="140" t="s">
        <v>1410</v>
      </c>
      <c r="F495" s="142">
        <v>31140</v>
      </c>
      <c r="G495" s="140" t="s">
        <v>371</v>
      </c>
      <c r="H495" s="143">
        <v>14.6</v>
      </c>
      <c r="I495" s="143">
        <v>27.3</v>
      </c>
      <c r="J495" s="138">
        <v>13.03</v>
      </c>
      <c r="K495" s="174">
        <f t="shared" si="7"/>
        <v>1.5700000000000003</v>
      </c>
      <c r="L495" s="175"/>
      <c r="N495" s="141"/>
      <c r="O495" s="179"/>
      <c r="P495" s="179"/>
      <c r="Q495" s="179"/>
    </row>
    <row r="496" spans="1:17" x14ac:dyDescent="0.3">
      <c r="A496" s="140" t="s">
        <v>403</v>
      </c>
      <c r="B496" s="141" t="s">
        <v>459</v>
      </c>
      <c r="C496" s="140" t="s">
        <v>1988</v>
      </c>
      <c r="D496" s="140" t="s">
        <v>1409</v>
      </c>
      <c r="E496" s="140" t="s">
        <v>1410</v>
      </c>
      <c r="F496" s="142">
        <v>31146</v>
      </c>
      <c r="G496" s="140" t="s">
        <v>371</v>
      </c>
      <c r="H496" s="143">
        <v>15.5</v>
      </c>
      <c r="I496" s="143">
        <v>40.97</v>
      </c>
      <c r="J496" s="138">
        <v>13.03</v>
      </c>
      <c r="K496" s="174">
        <f t="shared" si="7"/>
        <v>2.4700000000000006</v>
      </c>
      <c r="L496" s="175"/>
      <c r="N496" s="141"/>
      <c r="O496" s="179"/>
      <c r="P496" s="179"/>
      <c r="Q496" s="179"/>
    </row>
    <row r="497" spans="1:17" x14ac:dyDescent="0.3">
      <c r="A497" s="140" t="s">
        <v>403</v>
      </c>
      <c r="B497" s="141" t="s">
        <v>547</v>
      </c>
      <c r="C497" s="140" t="s">
        <v>1989</v>
      </c>
      <c r="D497" s="140" t="s">
        <v>1409</v>
      </c>
      <c r="E497" s="140" t="s">
        <v>1410</v>
      </c>
      <c r="F497" s="142">
        <v>31153</v>
      </c>
      <c r="G497" s="140" t="s">
        <v>371</v>
      </c>
      <c r="H497" s="143">
        <v>15.7</v>
      </c>
      <c r="I497" s="143">
        <v>42.09</v>
      </c>
      <c r="J497" s="138">
        <v>13.8</v>
      </c>
      <c r="K497" s="174">
        <f t="shared" si="7"/>
        <v>1.8999999999999986</v>
      </c>
      <c r="L497" s="175"/>
      <c r="N497" s="141"/>
      <c r="O497" s="179"/>
      <c r="P497" s="179"/>
      <c r="Q497" s="179"/>
    </row>
    <row r="498" spans="1:17" x14ac:dyDescent="0.3">
      <c r="A498" s="140" t="s">
        <v>509</v>
      </c>
      <c r="B498" s="141" t="s">
        <v>1441</v>
      </c>
      <c r="C498" s="140" t="s">
        <v>1990</v>
      </c>
      <c r="D498" s="140" t="s">
        <v>1409</v>
      </c>
      <c r="E498" s="140" t="s">
        <v>1410</v>
      </c>
      <c r="F498" s="142">
        <v>31159</v>
      </c>
      <c r="G498" s="140" t="s">
        <v>371</v>
      </c>
      <c r="H498" s="143">
        <v>14</v>
      </c>
      <c r="I498" s="143">
        <v>34.200000000000003</v>
      </c>
      <c r="J498" s="138">
        <v>13.8</v>
      </c>
      <c r="K498" s="174">
        <f t="shared" si="7"/>
        <v>0.19999999999999929</v>
      </c>
      <c r="L498" s="175"/>
      <c r="N498" s="141"/>
      <c r="O498" s="179"/>
      <c r="P498" s="179"/>
      <c r="Q498" s="179"/>
    </row>
    <row r="499" spans="1:17" x14ac:dyDescent="0.3">
      <c r="A499" s="140" t="s">
        <v>373</v>
      </c>
      <c r="B499" s="141" t="s">
        <v>1571</v>
      </c>
      <c r="C499" s="140" t="s">
        <v>1991</v>
      </c>
      <c r="D499" s="140" t="s">
        <v>1409</v>
      </c>
      <c r="E499" s="140" t="s">
        <v>1410</v>
      </c>
      <c r="F499" s="142">
        <v>31163</v>
      </c>
      <c r="G499" s="140" t="s">
        <v>371</v>
      </c>
      <c r="H499" s="143">
        <v>15.5</v>
      </c>
      <c r="I499" s="143">
        <v>34.9</v>
      </c>
      <c r="J499" s="138">
        <v>13.8</v>
      </c>
      <c r="K499" s="174">
        <f t="shared" si="7"/>
        <v>1.6999999999999993</v>
      </c>
      <c r="L499" s="175"/>
      <c r="N499" s="141"/>
      <c r="O499" s="179"/>
      <c r="P499" s="179"/>
      <c r="Q499" s="179"/>
    </row>
    <row r="500" spans="1:17" x14ac:dyDescent="0.3">
      <c r="A500" s="140" t="s">
        <v>388</v>
      </c>
      <c r="B500" s="141" t="s">
        <v>1460</v>
      </c>
      <c r="C500" s="140" t="s">
        <v>1992</v>
      </c>
      <c r="D500" s="140" t="s">
        <v>1409</v>
      </c>
      <c r="E500" s="140" t="s">
        <v>1410</v>
      </c>
      <c r="F500" s="142">
        <v>31166</v>
      </c>
      <c r="G500" s="140" t="s">
        <v>371</v>
      </c>
      <c r="H500" s="143">
        <v>15</v>
      </c>
      <c r="I500" s="143">
        <v>45.04</v>
      </c>
      <c r="J500" s="138">
        <v>13.8</v>
      </c>
      <c r="K500" s="174">
        <f t="shared" si="7"/>
        <v>1.1999999999999993</v>
      </c>
      <c r="L500" s="175"/>
      <c r="N500" s="141"/>
      <c r="O500" s="179"/>
      <c r="P500" s="179"/>
      <c r="Q500" s="179"/>
    </row>
    <row r="501" spans="1:17" x14ac:dyDescent="0.3">
      <c r="A501" s="140" t="s">
        <v>1228</v>
      </c>
      <c r="B501" s="141" t="s">
        <v>1441</v>
      </c>
      <c r="C501" s="140" t="s">
        <v>1993</v>
      </c>
      <c r="D501" s="140" t="s">
        <v>1409</v>
      </c>
      <c r="E501" s="140" t="s">
        <v>1410</v>
      </c>
      <c r="F501" s="142">
        <v>31169</v>
      </c>
      <c r="G501" s="140" t="s">
        <v>371</v>
      </c>
      <c r="H501" s="143">
        <v>14.68</v>
      </c>
      <c r="I501" s="143">
        <v>36</v>
      </c>
      <c r="J501" s="138">
        <v>13.8</v>
      </c>
      <c r="K501" s="174">
        <f t="shared" si="7"/>
        <v>0.87999999999999901</v>
      </c>
      <c r="L501" s="175"/>
      <c r="N501" s="141"/>
      <c r="O501" s="179"/>
      <c r="P501" s="179"/>
      <c r="Q501" s="179"/>
    </row>
    <row r="502" spans="1:17" x14ac:dyDescent="0.3">
      <c r="A502" s="140" t="s">
        <v>366</v>
      </c>
      <c r="B502" s="141" t="s">
        <v>515</v>
      </c>
      <c r="C502" s="140" t="s">
        <v>1994</v>
      </c>
      <c r="D502" s="140" t="s">
        <v>1409</v>
      </c>
      <c r="E502" s="140" t="s">
        <v>1410</v>
      </c>
      <c r="F502" s="142">
        <v>31175</v>
      </c>
      <c r="G502" s="140" t="s">
        <v>371</v>
      </c>
      <c r="H502" s="143">
        <v>15.62</v>
      </c>
      <c r="I502" s="143">
        <v>37.01</v>
      </c>
      <c r="J502" s="138">
        <v>13.8</v>
      </c>
      <c r="K502" s="174">
        <f t="shared" si="7"/>
        <v>1.8199999999999985</v>
      </c>
      <c r="L502" s="175"/>
      <c r="N502" s="141"/>
      <c r="O502" s="179"/>
      <c r="P502" s="179"/>
      <c r="Q502" s="179"/>
    </row>
    <row r="503" spans="1:17" x14ac:dyDescent="0.3">
      <c r="A503" s="140" t="s">
        <v>403</v>
      </c>
      <c r="B503" s="141" t="s">
        <v>1486</v>
      </c>
      <c r="C503" s="140" t="s">
        <v>1995</v>
      </c>
      <c r="D503" s="140" t="s">
        <v>1409</v>
      </c>
      <c r="E503" s="140" t="s">
        <v>1410</v>
      </c>
      <c r="F503" s="142">
        <v>31237</v>
      </c>
      <c r="G503" s="140" t="s">
        <v>371</v>
      </c>
      <c r="H503" s="143">
        <v>15</v>
      </c>
      <c r="I503" s="143">
        <v>44.23</v>
      </c>
      <c r="J503" s="138">
        <v>13.17</v>
      </c>
      <c r="K503" s="174">
        <f t="shared" si="7"/>
        <v>1.83</v>
      </c>
      <c r="L503" s="175"/>
      <c r="N503" s="141"/>
      <c r="O503" s="179"/>
      <c r="P503" s="179"/>
      <c r="Q503" s="179"/>
    </row>
    <row r="504" spans="1:17" x14ac:dyDescent="0.3">
      <c r="A504" s="140" t="s">
        <v>521</v>
      </c>
      <c r="B504" s="141" t="s">
        <v>1439</v>
      </c>
      <c r="C504" s="140" t="s">
        <v>1996</v>
      </c>
      <c r="D504" s="140" t="s">
        <v>1409</v>
      </c>
      <c r="E504" s="140" t="s">
        <v>1410</v>
      </c>
      <c r="F504" s="142">
        <v>31244</v>
      </c>
      <c r="G504" s="140" t="s">
        <v>371</v>
      </c>
      <c r="H504" s="143">
        <v>14.5</v>
      </c>
      <c r="I504" s="143">
        <v>28.6</v>
      </c>
      <c r="J504" s="138">
        <v>12.14</v>
      </c>
      <c r="K504" s="174">
        <f t="shared" si="7"/>
        <v>2.3599999999999994</v>
      </c>
      <c r="L504" s="175"/>
      <c r="N504" s="141"/>
      <c r="O504" s="179"/>
      <c r="P504" s="179"/>
      <c r="Q504" s="179"/>
    </row>
    <row r="505" spans="1:17" x14ac:dyDescent="0.3">
      <c r="A505" s="140" t="s">
        <v>396</v>
      </c>
      <c r="B505" s="141" t="s">
        <v>397</v>
      </c>
      <c r="C505" s="140" t="s">
        <v>1997</v>
      </c>
      <c r="D505" s="140" t="s">
        <v>1409</v>
      </c>
      <c r="E505" s="140" t="s">
        <v>1410</v>
      </c>
      <c r="F505" s="142">
        <v>31254</v>
      </c>
      <c r="G505" s="140" t="s">
        <v>371</v>
      </c>
      <c r="H505" s="143">
        <v>14.5</v>
      </c>
      <c r="I505" s="143">
        <v>47.88</v>
      </c>
      <c r="J505" s="138">
        <v>12.14</v>
      </c>
      <c r="K505" s="174">
        <f t="shared" si="7"/>
        <v>2.3599999999999994</v>
      </c>
      <c r="L505" s="175"/>
      <c r="N505" s="141"/>
      <c r="O505" s="179"/>
      <c r="P505" s="179"/>
      <c r="Q505" s="179"/>
    </row>
    <row r="506" spans="1:17" x14ac:dyDescent="0.3">
      <c r="A506" s="140" t="s">
        <v>494</v>
      </c>
      <c r="B506" s="141" t="s">
        <v>1441</v>
      </c>
      <c r="C506" s="140" t="s">
        <v>1998</v>
      </c>
      <c r="D506" s="140" t="s">
        <v>1409</v>
      </c>
      <c r="E506" s="140" t="s">
        <v>1410</v>
      </c>
      <c r="F506" s="142">
        <v>31261</v>
      </c>
      <c r="G506" s="140" t="s">
        <v>371</v>
      </c>
      <c r="H506" s="143">
        <v>14.8</v>
      </c>
      <c r="I506" s="143">
        <v>36</v>
      </c>
      <c r="J506" s="138">
        <v>12.14</v>
      </c>
      <c r="K506" s="174">
        <f t="shared" si="7"/>
        <v>2.66</v>
      </c>
      <c r="L506" s="175"/>
      <c r="N506" s="141"/>
      <c r="O506" s="179"/>
      <c r="P506" s="179"/>
      <c r="Q506" s="179"/>
    </row>
    <row r="507" spans="1:17" x14ac:dyDescent="0.3">
      <c r="A507" s="140" t="s">
        <v>366</v>
      </c>
      <c r="B507" s="141" t="s">
        <v>515</v>
      </c>
      <c r="C507" s="140" t="s">
        <v>1999</v>
      </c>
      <c r="D507" s="140" t="s">
        <v>1409</v>
      </c>
      <c r="E507" s="140" t="s">
        <v>1410</v>
      </c>
      <c r="F507" s="142">
        <v>31266</v>
      </c>
      <c r="G507" s="140" t="s">
        <v>371</v>
      </c>
      <c r="H507" s="143">
        <v>15</v>
      </c>
      <c r="I507" s="143">
        <v>40.67</v>
      </c>
      <c r="J507" s="138">
        <v>12.14</v>
      </c>
      <c r="K507" s="174">
        <f t="shared" si="7"/>
        <v>2.8599999999999994</v>
      </c>
      <c r="L507" s="175"/>
      <c r="N507" s="141"/>
      <c r="O507" s="179"/>
      <c r="P507" s="179"/>
      <c r="Q507" s="179"/>
    </row>
    <row r="508" spans="1:17" x14ac:dyDescent="0.3">
      <c r="A508" s="140" t="s">
        <v>373</v>
      </c>
      <c r="B508" s="141" t="s">
        <v>1569</v>
      </c>
      <c r="C508" s="140" t="s">
        <v>2000</v>
      </c>
      <c r="D508" s="140" t="s">
        <v>1409</v>
      </c>
      <c r="E508" s="140" t="s">
        <v>1410</v>
      </c>
      <c r="F508" s="142">
        <v>31287</v>
      </c>
      <c r="G508" s="140" t="s">
        <v>371</v>
      </c>
      <c r="H508" s="143">
        <v>15.5</v>
      </c>
      <c r="I508" s="143">
        <v>40</v>
      </c>
      <c r="J508" s="138">
        <v>12.06</v>
      </c>
      <c r="K508" s="174">
        <f t="shared" si="7"/>
        <v>3.4399999999999995</v>
      </c>
      <c r="L508" s="175"/>
      <c r="N508" s="141"/>
      <c r="O508" s="179"/>
      <c r="P508" s="179"/>
      <c r="Q508" s="179"/>
    </row>
    <row r="509" spans="1:17" x14ac:dyDescent="0.3">
      <c r="A509" s="140" t="s">
        <v>509</v>
      </c>
      <c r="B509" s="141" t="s">
        <v>1552</v>
      </c>
      <c r="C509" s="140" t="s">
        <v>2001</v>
      </c>
      <c r="D509" s="140" t="s">
        <v>1409</v>
      </c>
      <c r="E509" s="140" t="s">
        <v>1410</v>
      </c>
      <c r="F509" s="142">
        <v>31287</v>
      </c>
      <c r="G509" s="140" t="s">
        <v>371</v>
      </c>
      <c r="H509" s="143">
        <v>14.25</v>
      </c>
      <c r="I509" s="143">
        <v>37.32</v>
      </c>
      <c r="J509" s="138">
        <v>12.06</v>
      </c>
      <c r="K509" s="174">
        <f t="shared" si="7"/>
        <v>2.1899999999999995</v>
      </c>
      <c r="L509" s="175"/>
      <c r="N509" s="141"/>
      <c r="O509" s="179"/>
      <c r="P509" s="179"/>
      <c r="Q509" s="179"/>
    </row>
    <row r="510" spans="1:17" x14ac:dyDescent="0.3">
      <c r="A510" s="140" t="s">
        <v>396</v>
      </c>
      <c r="B510" s="141" t="s">
        <v>542</v>
      </c>
      <c r="C510" s="140" t="s">
        <v>2002</v>
      </c>
      <c r="D510" s="140" t="s">
        <v>1409</v>
      </c>
      <c r="E510" s="140" t="s">
        <v>1410</v>
      </c>
      <c r="F510" s="142">
        <v>31288</v>
      </c>
      <c r="G510" s="140" t="s">
        <v>371</v>
      </c>
      <c r="H510" s="143">
        <v>14.5</v>
      </c>
      <c r="I510" s="143">
        <v>46.94</v>
      </c>
      <c r="J510" s="138">
        <v>12.06</v>
      </c>
      <c r="K510" s="174">
        <f t="shared" si="7"/>
        <v>2.4399999999999995</v>
      </c>
      <c r="L510" s="175"/>
      <c r="N510" s="141"/>
      <c r="O510" s="179"/>
      <c r="P510" s="179"/>
      <c r="Q510" s="179"/>
    </row>
    <row r="511" spans="1:17" x14ac:dyDescent="0.3">
      <c r="A511" s="140" t="s">
        <v>377</v>
      </c>
      <c r="B511" s="141" t="s">
        <v>1479</v>
      </c>
      <c r="C511" s="140" t="s">
        <v>2003</v>
      </c>
      <c r="D511" s="140" t="s">
        <v>1409</v>
      </c>
      <c r="E511" s="140" t="s">
        <v>1410</v>
      </c>
      <c r="F511" s="142">
        <v>31299</v>
      </c>
      <c r="G511" s="140" t="s">
        <v>371</v>
      </c>
      <c r="H511" s="143">
        <v>14.6</v>
      </c>
      <c r="I511" s="143">
        <v>38.58</v>
      </c>
      <c r="J511" s="138">
        <v>12.06</v>
      </c>
      <c r="K511" s="174">
        <f t="shared" si="7"/>
        <v>2.5399999999999991</v>
      </c>
      <c r="L511" s="175"/>
      <c r="N511" s="141"/>
      <c r="O511" s="179"/>
      <c r="P511" s="179"/>
      <c r="Q511" s="179"/>
    </row>
    <row r="512" spans="1:17" x14ac:dyDescent="0.3">
      <c r="A512" s="140" t="s">
        <v>517</v>
      </c>
      <c r="B512" s="141" t="s">
        <v>1503</v>
      </c>
      <c r="C512" s="140" t="s">
        <v>2004</v>
      </c>
      <c r="D512" s="140" t="s">
        <v>1409</v>
      </c>
      <c r="E512" s="140" t="s">
        <v>1410</v>
      </c>
      <c r="F512" s="142">
        <v>31307</v>
      </c>
      <c r="G512" s="140" t="s">
        <v>371</v>
      </c>
      <c r="H512" s="143">
        <v>14.9</v>
      </c>
      <c r="I512" s="143">
        <v>45.52</v>
      </c>
      <c r="J512" s="138">
        <v>12.14</v>
      </c>
      <c r="K512" s="174">
        <f t="shared" si="7"/>
        <v>2.76</v>
      </c>
      <c r="L512" s="175"/>
      <c r="N512" s="141"/>
      <c r="O512" s="179"/>
      <c r="P512" s="179"/>
      <c r="Q512" s="179"/>
    </row>
    <row r="513" spans="1:17" ht="30" x14ac:dyDescent="0.3">
      <c r="A513" s="140" t="s">
        <v>381</v>
      </c>
      <c r="B513" s="141" t="s">
        <v>1562</v>
      </c>
      <c r="C513" s="140" t="s">
        <v>2005</v>
      </c>
      <c r="D513" s="140" t="s">
        <v>1409</v>
      </c>
      <c r="E513" s="140" t="s">
        <v>1410</v>
      </c>
      <c r="F513" s="142">
        <v>31313</v>
      </c>
      <c r="G513" s="140" t="s">
        <v>371</v>
      </c>
      <c r="H513" s="143">
        <v>15</v>
      </c>
      <c r="I513" s="143">
        <v>39.159999999999997</v>
      </c>
      <c r="J513" s="138">
        <v>12.14</v>
      </c>
      <c r="K513" s="174">
        <f t="shared" si="7"/>
        <v>2.8599999999999994</v>
      </c>
      <c r="L513" s="175"/>
      <c r="N513" s="141"/>
      <c r="O513" s="179"/>
      <c r="P513" s="179"/>
      <c r="Q513" s="179"/>
    </row>
    <row r="514" spans="1:17" x14ac:dyDescent="0.3">
      <c r="A514" s="140" t="s">
        <v>406</v>
      </c>
      <c r="B514" s="141" t="s">
        <v>1477</v>
      </c>
      <c r="C514" s="140" t="s">
        <v>2006</v>
      </c>
      <c r="D514" s="140" t="s">
        <v>1409</v>
      </c>
      <c r="E514" s="140" t="s">
        <v>370</v>
      </c>
      <c r="F514" s="142">
        <v>31317</v>
      </c>
      <c r="G514" s="140" t="s">
        <v>371</v>
      </c>
      <c r="H514" s="143">
        <v>15.8</v>
      </c>
      <c r="I514" s="143">
        <v>35.99</v>
      </c>
      <c r="J514" s="138">
        <v>12.14</v>
      </c>
      <c r="K514" s="174">
        <f t="shared" si="7"/>
        <v>3.66</v>
      </c>
      <c r="L514" s="175"/>
      <c r="N514" s="141"/>
      <c r="O514" s="179"/>
      <c r="P514" s="179"/>
      <c r="Q514" s="179"/>
    </row>
    <row r="515" spans="1:17" x14ac:dyDescent="0.3">
      <c r="A515" s="140" t="s">
        <v>406</v>
      </c>
      <c r="B515" s="141" t="s">
        <v>1701</v>
      </c>
      <c r="C515" s="140" t="s">
        <v>2007</v>
      </c>
      <c r="D515" s="140" t="s">
        <v>1409</v>
      </c>
      <c r="E515" s="140" t="s">
        <v>1410</v>
      </c>
      <c r="F515" s="142">
        <v>31317</v>
      </c>
      <c r="G515" s="140" t="s">
        <v>371</v>
      </c>
      <c r="H515" s="143">
        <v>15.5</v>
      </c>
      <c r="I515" s="143">
        <v>38.64</v>
      </c>
      <c r="J515" s="138">
        <v>12.13</v>
      </c>
      <c r="K515" s="174">
        <f t="shared" si="7"/>
        <v>3.3699999999999992</v>
      </c>
      <c r="L515" s="175"/>
      <c r="N515" s="141"/>
      <c r="O515" s="179"/>
      <c r="P515" s="179"/>
      <c r="Q515" s="179"/>
    </row>
    <row r="516" spans="1:17" x14ac:dyDescent="0.3">
      <c r="A516" s="140" t="s">
        <v>574</v>
      </c>
      <c r="B516" s="141" t="s">
        <v>1503</v>
      </c>
      <c r="C516" s="140" t="s">
        <v>2008</v>
      </c>
      <c r="D516" s="140" t="s">
        <v>1409</v>
      </c>
      <c r="E516" s="140" t="s">
        <v>1410</v>
      </c>
      <c r="F516" s="142">
        <v>31322</v>
      </c>
      <c r="G516" s="140" t="s">
        <v>371</v>
      </c>
      <c r="H516" s="143">
        <v>14.75</v>
      </c>
      <c r="I516" s="143">
        <v>45.36</v>
      </c>
      <c r="J516" s="138">
        <v>12.14</v>
      </c>
      <c r="K516" s="174">
        <f t="shared" si="7"/>
        <v>2.6099999999999994</v>
      </c>
      <c r="L516" s="175"/>
      <c r="N516" s="141"/>
      <c r="O516" s="179"/>
      <c r="P516" s="179"/>
      <c r="Q516" s="179"/>
    </row>
    <row r="517" spans="1:17" x14ac:dyDescent="0.3">
      <c r="A517" s="140" t="s">
        <v>454</v>
      </c>
      <c r="B517" s="141" t="s">
        <v>1548</v>
      </c>
      <c r="C517" s="140" t="s">
        <v>2009</v>
      </c>
      <c r="D517" s="140" t="s">
        <v>1409</v>
      </c>
      <c r="E517" s="140" t="s">
        <v>1410</v>
      </c>
      <c r="F517" s="142">
        <v>31322</v>
      </c>
      <c r="G517" s="140" t="s">
        <v>371</v>
      </c>
      <c r="H517" s="143">
        <v>14</v>
      </c>
      <c r="I517" s="143">
        <v>41.01</v>
      </c>
      <c r="J517" s="138">
        <v>12.14</v>
      </c>
      <c r="K517" s="174">
        <f t="shared" si="7"/>
        <v>1.8599999999999994</v>
      </c>
      <c r="L517" s="175"/>
      <c r="N517" s="141"/>
      <c r="O517" s="179"/>
      <c r="P517" s="179"/>
      <c r="Q517" s="179"/>
    </row>
    <row r="518" spans="1:17" x14ac:dyDescent="0.3">
      <c r="A518" s="140" t="s">
        <v>469</v>
      </c>
      <c r="B518" s="141" t="s">
        <v>782</v>
      </c>
      <c r="C518" s="140" t="s">
        <v>2010</v>
      </c>
      <c r="D518" s="140" t="s">
        <v>1409</v>
      </c>
      <c r="E518" s="140" t="s">
        <v>1410</v>
      </c>
      <c r="F518" s="142">
        <v>31323</v>
      </c>
      <c r="G518" s="140" t="s">
        <v>371</v>
      </c>
      <c r="H518" s="143">
        <v>15.25</v>
      </c>
      <c r="I518" s="143">
        <v>37.28</v>
      </c>
      <c r="J518" s="138">
        <v>12.14</v>
      </c>
      <c r="K518" s="174">
        <f t="shared" si="7"/>
        <v>3.1099999999999994</v>
      </c>
      <c r="L518" s="175"/>
      <c r="N518" s="141"/>
      <c r="O518" s="179"/>
      <c r="P518" s="179"/>
      <c r="Q518" s="179"/>
    </row>
    <row r="519" spans="1:17" x14ac:dyDescent="0.3">
      <c r="A519" s="140" t="s">
        <v>373</v>
      </c>
      <c r="B519" s="141" t="s">
        <v>1592</v>
      </c>
      <c r="C519" s="140" t="s">
        <v>2011</v>
      </c>
      <c r="D519" s="140" t="s">
        <v>1409</v>
      </c>
      <c r="E519" s="140" t="s">
        <v>1410</v>
      </c>
      <c r="F519" s="142">
        <v>31344</v>
      </c>
      <c r="G519" s="140" t="s">
        <v>371</v>
      </c>
      <c r="H519" s="143">
        <v>15.85</v>
      </c>
      <c r="I519" s="143">
        <v>40.68</v>
      </c>
      <c r="J519" s="138">
        <v>12.13</v>
      </c>
      <c r="K519" s="174">
        <f t="shared" ref="K519:K582" si="8">H519-J519</f>
        <v>3.7199999999999989</v>
      </c>
      <c r="L519" s="175"/>
      <c r="N519" s="141"/>
      <c r="O519" s="179"/>
      <c r="P519" s="179"/>
      <c r="Q519" s="179"/>
    </row>
    <row r="520" spans="1:17" x14ac:dyDescent="0.3">
      <c r="A520" s="140" t="s">
        <v>373</v>
      </c>
      <c r="B520" s="141" t="s">
        <v>1594</v>
      </c>
      <c r="C520" s="140" t="s">
        <v>2012</v>
      </c>
      <c r="D520" s="140" t="s">
        <v>1409</v>
      </c>
      <c r="E520" s="140" t="s">
        <v>1410</v>
      </c>
      <c r="F520" s="142">
        <v>31344</v>
      </c>
      <c r="G520" s="140" t="s">
        <v>371</v>
      </c>
      <c r="H520" s="143">
        <v>15.82</v>
      </c>
      <c r="I520" s="143">
        <v>40.229999999999997</v>
      </c>
      <c r="J520" s="138">
        <v>12.13</v>
      </c>
      <c r="K520" s="174">
        <f t="shared" si="8"/>
        <v>3.6899999999999995</v>
      </c>
      <c r="L520" s="175"/>
      <c r="N520" s="141"/>
      <c r="O520" s="179"/>
      <c r="P520" s="179"/>
      <c r="Q520" s="179"/>
    </row>
    <row r="521" spans="1:17" x14ac:dyDescent="0.3">
      <c r="A521" s="140" t="s">
        <v>366</v>
      </c>
      <c r="B521" s="141" t="s">
        <v>1424</v>
      </c>
      <c r="C521" s="140" t="s">
        <v>2013</v>
      </c>
      <c r="D521" s="140" t="s">
        <v>1409</v>
      </c>
      <c r="E521" s="140" t="s">
        <v>1410</v>
      </c>
      <c r="F521" s="142">
        <v>31344</v>
      </c>
      <c r="G521" s="140" t="s">
        <v>371</v>
      </c>
      <c r="H521" s="143">
        <v>15.4</v>
      </c>
      <c r="I521" s="143">
        <v>41.25</v>
      </c>
      <c r="J521" s="138">
        <v>12.13</v>
      </c>
      <c r="K521" s="174">
        <f t="shared" si="8"/>
        <v>3.2699999999999996</v>
      </c>
      <c r="L521" s="175"/>
      <c r="N521" s="141"/>
      <c r="O521" s="179"/>
      <c r="P521" s="179"/>
      <c r="Q521" s="179"/>
    </row>
    <row r="522" spans="1:17" x14ac:dyDescent="0.3">
      <c r="A522" s="140" t="s">
        <v>430</v>
      </c>
      <c r="B522" s="141" t="s">
        <v>1420</v>
      </c>
      <c r="C522" s="140" t="s">
        <v>2014</v>
      </c>
      <c r="D522" s="140" t="s">
        <v>1409</v>
      </c>
      <c r="E522" s="140" t="s">
        <v>1410</v>
      </c>
      <c r="F522" s="142">
        <v>31349</v>
      </c>
      <c r="G522" s="140" t="s">
        <v>371</v>
      </c>
      <c r="H522" s="143">
        <v>16.649999999999999</v>
      </c>
      <c r="I522" s="143">
        <v>38.79</v>
      </c>
      <c r="J522" s="138">
        <v>12.13</v>
      </c>
      <c r="K522" s="174">
        <f t="shared" si="8"/>
        <v>4.5199999999999978</v>
      </c>
      <c r="L522" s="175"/>
      <c r="N522" s="141"/>
      <c r="O522" s="179"/>
      <c r="P522" s="179"/>
      <c r="Q522" s="179"/>
    </row>
    <row r="523" spans="1:17" x14ac:dyDescent="0.3">
      <c r="A523" s="140" t="s">
        <v>938</v>
      </c>
      <c r="B523" s="141" t="s">
        <v>1522</v>
      </c>
      <c r="C523" s="140" t="s">
        <v>2015</v>
      </c>
      <c r="D523" s="140" t="s">
        <v>1409</v>
      </c>
      <c r="E523" s="140" t="s">
        <v>1410</v>
      </c>
      <c r="F523" s="142">
        <v>31355</v>
      </c>
      <c r="G523" s="140" t="s">
        <v>371</v>
      </c>
      <c r="H523" s="143">
        <v>14.5</v>
      </c>
      <c r="I523" s="143">
        <v>38.22</v>
      </c>
      <c r="J523" s="138">
        <v>12.13</v>
      </c>
      <c r="K523" s="174">
        <f t="shared" si="8"/>
        <v>2.3699999999999992</v>
      </c>
      <c r="L523" s="175"/>
      <c r="N523" s="141"/>
      <c r="O523" s="179"/>
      <c r="P523" s="179"/>
      <c r="Q523" s="179"/>
    </row>
    <row r="524" spans="1:17" x14ac:dyDescent="0.3">
      <c r="A524" s="140" t="s">
        <v>475</v>
      </c>
      <c r="B524" s="141" t="s">
        <v>486</v>
      </c>
      <c r="C524" s="140" t="s">
        <v>2016</v>
      </c>
      <c r="D524" s="140" t="s">
        <v>1409</v>
      </c>
      <c r="E524" s="140" t="s">
        <v>1410</v>
      </c>
      <c r="F524" s="142">
        <v>31359</v>
      </c>
      <c r="G524" s="140" t="s">
        <v>371</v>
      </c>
      <c r="H524" s="143">
        <v>14.3</v>
      </c>
      <c r="I524" s="143">
        <v>39.299999999999997</v>
      </c>
      <c r="J524" s="138">
        <v>12.13</v>
      </c>
      <c r="K524" s="174">
        <f t="shared" si="8"/>
        <v>2.17</v>
      </c>
      <c r="L524" s="175"/>
      <c r="N524" s="141"/>
      <c r="O524" s="179"/>
      <c r="P524" s="179"/>
      <c r="Q524" s="179"/>
    </row>
    <row r="525" spans="1:17" x14ac:dyDescent="0.3">
      <c r="A525" s="140" t="s">
        <v>643</v>
      </c>
      <c r="B525" s="141" t="s">
        <v>1482</v>
      </c>
      <c r="C525" s="140" t="s">
        <v>2017</v>
      </c>
      <c r="D525" s="140" t="s">
        <v>1409</v>
      </c>
      <c r="E525" s="140" t="s">
        <v>1410</v>
      </c>
      <c r="F525" s="142">
        <v>31393</v>
      </c>
      <c r="G525" s="140" t="s">
        <v>371</v>
      </c>
      <c r="H525" s="143">
        <v>14.75</v>
      </c>
      <c r="I525" s="143">
        <v>40.57</v>
      </c>
      <c r="J525" s="138">
        <v>12.01</v>
      </c>
      <c r="K525" s="174">
        <f t="shared" si="8"/>
        <v>2.74</v>
      </c>
      <c r="L525" s="175"/>
      <c r="N525" s="141"/>
      <c r="O525" s="179"/>
      <c r="P525" s="179"/>
      <c r="Q525" s="179"/>
    </row>
    <row r="526" spans="1:17" x14ac:dyDescent="0.3">
      <c r="A526" s="140" t="s">
        <v>552</v>
      </c>
      <c r="B526" s="141" t="s">
        <v>553</v>
      </c>
      <c r="C526" s="140" t="s">
        <v>2018</v>
      </c>
      <c r="D526" s="140" t="s">
        <v>1409</v>
      </c>
      <c r="E526" s="140" t="s">
        <v>1410</v>
      </c>
      <c r="F526" s="142">
        <v>31399</v>
      </c>
      <c r="G526" s="140" t="s">
        <v>371</v>
      </c>
      <c r="H526" s="143">
        <v>15</v>
      </c>
      <c r="I526" s="143">
        <v>36.619999999999997</v>
      </c>
      <c r="J526" s="138">
        <v>11.51</v>
      </c>
      <c r="K526" s="174">
        <f t="shared" si="8"/>
        <v>3.49</v>
      </c>
      <c r="L526" s="175"/>
      <c r="N526" s="141"/>
      <c r="O526" s="179"/>
      <c r="P526" s="179"/>
      <c r="Q526" s="179"/>
    </row>
    <row r="527" spans="1:17" x14ac:dyDescent="0.3">
      <c r="A527" s="140" t="s">
        <v>497</v>
      </c>
      <c r="B527" s="141" t="s">
        <v>513</v>
      </c>
      <c r="C527" s="140" t="s">
        <v>2019</v>
      </c>
      <c r="D527" s="140" t="s">
        <v>1409</v>
      </c>
      <c r="E527" s="140" t="s">
        <v>1410</v>
      </c>
      <c r="F527" s="142">
        <v>31401</v>
      </c>
      <c r="G527" s="140" t="s">
        <v>371</v>
      </c>
      <c r="H527" s="143">
        <v>15</v>
      </c>
      <c r="I527" s="143">
        <v>48</v>
      </c>
      <c r="J527" s="138">
        <v>11.51</v>
      </c>
      <c r="K527" s="174">
        <f t="shared" si="8"/>
        <v>3.49</v>
      </c>
      <c r="L527" s="175"/>
      <c r="N527" s="141"/>
      <c r="O527" s="179"/>
      <c r="P527" s="179"/>
      <c r="Q527" s="179"/>
    </row>
    <row r="528" spans="1:17" x14ac:dyDescent="0.3">
      <c r="A528" s="140" t="s">
        <v>388</v>
      </c>
      <c r="B528" s="141" t="s">
        <v>1560</v>
      </c>
      <c r="C528" s="140" t="s">
        <v>2020</v>
      </c>
      <c r="D528" s="140" t="s">
        <v>1409</v>
      </c>
      <c r="E528" s="140" t="s">
        <v>1410</v>
      </c>
      <c r="F528" s="142">
        <v>31401</v>
      </c>
      <c r="G528" s="140" t="s">
        <v>371</v>
      </c>
      <c r="H528" s="143">
        <v>14.5</v>
      </c>
      <c r="I528" s="143">
        <v>46.22</v>
      </c>
      <c r="J528" s="138">
        <v>11.51</v>
      </c>
      <c r="K528" s="174">
        <f t="shared" si="8"/>
        <v>2.99</v>
      </c>
      <c r="L528" s="175"/>
      <c r="N528" s="141"/>
      <c r="O528" s="179"/>
      <c r="P528" s="179"/>
      <c r="Q528" s="179"/>
    </row>
    <row r="529" spans="1:17" x14ac:dyDescent="0.3">
      <c r="A529" s="140" t="s">
        <v>396</v>
      </c>
      <c r="B529" s="141" t="s">
        <v>1059</v>
      </c>
      <c r="C529" s="140" t="s">
        <v>2021</v>
      </c>
      <c r="D529" s="140" t="s">
        <v>1409</v>
      </c>
      <c r="E529" s="140" t="s">
        <v>1410</v>
      </c>
      <c r="F529" s="142">
        <v>31401</v>
      </c>
      <c r="G529" s="140" t="s">
        <v>371</v>
      </c>
      <c r="H529" s="143">
        <v>14.5</v>
      </c>
      <c r="I529" s="143">
        <v>52.37</v>
      </c>
      <c r="J529" s="138">
        <v>11.51</v>
      </c>
      <c r="K529" s="174">
        <f t="shared" si="8"/>
        <v>2.99</v>
      </c>
      <c r="L529" s="175"/>
      <c r="N529" s="141"/>
      <c r="O529" s="179"/>
      <c r="P529" s="179"/>
      <c r="Q529" s="179"/>
    </row>
    <row r="530" spans="1:17" x14ac:dyDescent="0.3">
      <c r="A530" s="140" t="s">
        <v>403</v>
      </c>
      <c r="B530" s="141" t="s">
        <v>1458</v>
      </c>
      <c r="C530" s="140" t="s">
        <v>2022</v>
      </c>
      <c r="D530" s="140" t="s">
        <v>1409</v>
      </c>
      <c r="E530" s="140" t="s">
        <v>1410</v>
      </c>
      <c r="F530" s="142">
        <v>31436</v>
      </c>
      <c r="G530" s="140" t="s">
        <v>371</v>
      </c>
      <c r="H530" s="143">
        <v>15.4</v>
      </c>
      <c r="I530" s="143">
        <v>41.5</v>
      </c>
      <c r="J530" s="138">
        <v>11.01</v>
      </c>
      <c r="K530" s="174">
        <f t="shared" si="8"/>
        <v>4.3900000000000006</v>
      </c>
      <c r="L530" s="175"/>
      <c r="N530" s="141"/>
      <c r="O530" s="179"/>
      <c r="P530" s="179"/>
      <c r="Q530" s="179"/>
    </row>
    <row r="531" spans="1:17" x14ac:dyDescent="0.3">
      <c r="A531" s="140" t="s">
        <v>1119</v>
      </c>
      <c r="B531" s="141" t="s">
        <v>1489</v>
      </c>
      <c r="C531" s="140" t="s">
        <v>2023</v>
      </c>
      <c r="D531" s="140" t="s">
        <v>1409</v>
      </c>
      <c r="E531" s="140" t="s">
        <v>1410</v>
      </c>
      <c r="F531" s="142">
        <v>31443</v>
      </c>
      <c r="G531" s="140" t="s">
        <v>371</v>
      </c>
      <c r="H531" s="143">
        <v>15</v>
      </c>
      <c r="I531" s="143">
        <v>35.19</v>
      </c>
      <c r="J531" s="138">
        <v>11.01</v>
      </c>
      <c r="K531" s="174">
        <f t="shared" si="8"/>
        <v>3.99</v>
      </c>
      <c r="L531" s="175"/>
      <c r="N531" s="141"/>
      <c r="O531" s="179"/>
      <c r="P531" s="179"/>
      <c r="Q531" s="179"/>
    </row>
    <row r="532" spans="1:17" x14ac:dyDescent="0.3">
      <c r="A532" s="140" t="s">
        <v>497</v>
      </c>
      <c r="B532" s="141" t="s">
        <v>486</v>
      </c>
      <c r="C532" s="140" t="s">
        <v>2024</v>
      </c>
      <c r="D532" s="140" t="s">
        <v>1409</v>
      </c>
      <c r="E532" s="140" t="s">
        <v>1410</v>
      </c>
      <c r="F532" s="142">
        <v>31448</v>
      </c>
      <c r="G532" s="140" t="s">
        <v>371</v>
      </c>
      <c r="H532" s="143">
        <v>15</v>
      </c>
      <c r="I532" s="143">
        <v>38.950000000000003</v>
      </c>
      <c r="J532" s="138">
        <v>11.01</v>
      </c>
      <c r="K532" s="174">
        <f t="shared" si="8"/>
        <v>3.99</v>
      </c>
      <c r="L532" s="175"/>
      <c r="N532" s="141"/>
      <c r="O532" s="179"/>
      <c r="P532" s="179"/>
      <c r="Q532" s="179"/>
    </row>
    <row r="533" spans="1:17" x14ac:dyDescent="0.3">
      <c r="A533" s="140" t="s">
        <v>427</v>
      </c>
      <c r="B533" s="141" t="s">
        <v>536</v>
      </c>
      <c r="C533" s="140" t="s">
        <v>2025</v>
      </c>
      <c r="D533" s="140" t="s">
        <v>1409</v>
      </c>
      <c r="E533" s="140" t="s">
        <v>1410</v>
      </c>
      <c r="F533" s="142">
        <v>31453</v>
      </c>
      <c r="G533" s="140" t="s">
        <v>371</v>
      </c>
      <c r="H533" s="143">
        <v>13.3</v>
      </c>
      <c r="I533" s="143">
        <v>37.39</v>
      </c>
      <c r="J533" s="138">
        <v>11.01</v>
      </c>
      <c r="K533" s="174">
        <f t="shared" si="8"/>
        <v>2.2900000000000009</v>
      </c>
      <c r="L533" s="175"/>
      <c r="N533" s="141"/>
      <c r="O533" s="179"/>
      <c r="P533" s="179"/>
      <c r="Q533" s="179"/>
    </row>
    <row r="534" spans="1:17" x14ac:dyDescent="0.3">
      <c r="A534" s="140" t="s">
        <v>403</v>
      </c>
      <c r="B534" s="141" t="s">
        <v>425</v>
      </c>
      <c r="C534" s="140" t="s">
        <v>2026</v>
      </c>
      <c r="D534" s="140" t="s">
        <v>1409</v>
      </c>
      <c r="E534" s="140" t="s">
        <v>1410</v>
      </c>
      <c r="F534" s="142">
        <v>31454</v>
      </c>
      <c r="G534" s="140" t="s">
        <v>371</v>
      </c>
      <c r="H534" s="143">
        <v>12.5</v>
      </c>
      <c r="I534" s="143">
        <v>43.01</v>
      </c>
      <c r="J534" s="138">
        <v>11.01</v>
      </c>
      <c r="K534" s="174">
        <f t="shared" si="8"/>
        <v>1.4900000000000002</v>
      </c>
      <c r="L534" s="175"/>
      <c r="N534" s="141"/>
      <c r="O534" s="179"/>
      <c r="P534" s="179"/>
      <c r="Q534" s="179"/>
    </row>
    <row r="535" spans="1:17" x14ac:dyDescent="0.3">
      <c r="A535" s="140" t="s">
        <v>463</v>
      </c>
      <c r="B535" s="141" t="s">
        <v>464</v>
      </c>
      <c r="C535" s="140" t="s">
        <v>2027</v>
      </c>
      <c r="D535" s="140" t="s">
        <v>1409</v>
      </c>
      <c r="E535" s="140" t="s">
        <v>1410</v>
      </c>
      <c r="F535" s="142">
        <v>31457</v>
      </c>
      <c r="G535" s="140" t="s">
        <v>371</v>
      </c>
      <c r="H535" s="143">
        <v>14.4</v>
      </c>
      <c r="I535" s="137" t="s">
        <v>309</v>
      </c>
      <c r="J535" s="138">
        <v>11.01</v>
      </c>
      <c r="K535" s="174">
        <f t="shared" si="8"/>
        <v>3.3900000000000006</v>
      </c>
      <c r="L535" s="175"/>
      <c r="N535" s="141"/>
      <c r="O535" s="179"/>
      <c r="P535" s="179"/>
      <c r="Q535" s="179"/>
    </row>
    <row r="536" spans="1:17" ht="30" x14ac:dyDescent="0.3">
      <c r="A536" s="140" t="s">
        <v>1406</v>
      </c>
      <c r="B536" s="141" t="s">
        <v>1407</v>
      </c>
      <c r="C536" s="140" t="s">
        <v>2028</v>
      </c>
      <c r="D536" s="140" t="s">
        <v>1409</v>
      </c>
      <c r="E536" s="140" t="s">
        <v>1410</v>
      </c>
      <c r="F536" s="142">
        <v>31461</v>
      </c>
      <c r="G536" s="140" t="s">
        <v>371</v>
      </c>
      <c r="H536" s="143">
        <v>16</v>
      </c>
      <c r="I536" s="143">
        <v>46.64</v>
      </c>
      <c r="J536" s="138">
        <v>10.8</v>
      </c>
      <c r="K536" s="174">
        <f t="shared" si="8"/>
        <v>5.1999999999999993</v>
      </c>
      <c r="L536" s="175"/>
      <c r="N536" s="141"/>
      <c r="O536" s="179"/>
      <c r="P536" s="179"/>
      <c r="Q536" s="179"/>
    </row>
    <row r="537" spans="1:17" ht="30" x14ac:dyDescent="0.3">
      <c r="A537" s="140" t="s">
        <v>552</v>
      </c>
      <c r="B537" s="141" t="s">
        <v>1493</v>
      </c>
      <c r="C537" s="140" t="s">
        <v>2029</v>
      </c>
      <c r="D537" s="140" t="s">
        <v>1409</v>
      </c>
      <c r="E537" s="140" t="s">
        <v>1410</v>
      </c>
      <c r="F537" s="142">
        <v>31467</v>
      </c>
      <c r="G537" s="140" t="s">
        <v>371</v>
      </c>
      <c r="H537" s="143">
        <v>14.5</v>
      </c>
      <c r="I537" s="143">
        <v>45.42</v>
      </c>
      <c r="J537" s="138">
        <v>10.8</v>
      </c>
      <c r="K537" s="174">
        <f t="shared" si="8"/>
        <v>3.6999999999999993</v>
      </c>
      <c r="L537" s="175"/>
      <c r="N537" s="141"/>
      <c r="O537" s="179"/>
      <c r="P537" s="179"/>
      <c r="Q537" s="179"/>
    </row>
    <row r="538" spans="1:17" x14ac:dyDescent="0.3">
      <c r="A538" s="140" t="s">
        <v>434</v>
      </c>
      <c r="B538" s="141" t="s">
        <v>2030</v>
      </c>
      <c r="C538" s="140" t="s">
        <v>2031</v>
      </c>
      <c r="D538" s="140" t="s">
        <v>1409</v>
      </c>
      <c r="E538" s="140" t="s">
        <v>1410</v>
      </c>
      <c r="F538" s="142">
        <v>31469</v>
      </c>
      <c r="G538" s="140" t="s">
        <v>371</v>
      </c>
      <c r="H538" s="143">
        <v>14</v>
      </c>
      <c r="I538" s="143">
        <v>50.54</v>
      </c>
      <c r="J538" s="138">
        <v>10.8</v>
      </c>
      <c r="K538" s="174">
        <f t="shared" si="8"/>
        <v>3.1999999999999993</v>
      </c>
      <c r="L538" s="175"/>
      <c r="N538" s="141"/>
      <c r="O538" s="179"/>
      <c r="P538" s="179"/>
      <c r="Q538" s="179"/>
    </row>
    <row r="539" spans="1:17" x14ac:dyDescent="0.3">
      <c r="A539" s="140" t="s">
        <v>396</v>
      </c>
      <c r="B539" s="141" t="s">
        <v>556</v>
      </c>
      <c r="C539" s="140" t="s">
        <v>2032</v>
      </c>
      <c r="D539" s="140" t="s">
        <v>1409</v>
      </c>
      <c r="E539" s="140" t="s">
        <v>1410</v>
      </c>
      <c r="F539" s="142">
        <v>31482</v>
      </c>
      <c r="G539" s="140" t="s">
        <v>371</v>
      </c>
      <c r="H539" s="143">
        <v>14.5</v>
      </c>
      <c r="I539" s="143">
        <v>45.89</v>
      </c>
      <c r="J539" s="138">
        <v>10.8</v>
      </c>
      <c r="K539" s="174">
        <f t="shared" si="8"/>
        <v>3.6999999999999993</v>
      </c>
      <c r="L539" s="175"/>
      <c r="N539" s="141"/>
      <c r="O539" s="179"/>
      <c r="P539" s="179"/>
      <c r="Q539" s="179"/>
    </row>
    <row r="540" spans="1:17" x14ac:dyDescent="0.3">
      <c r="A540" s="140" t="s">
        <v>403</v>
      </c>
      <c r="B540" s="141" t="s">
        <v>404</v>
      </c>
      <c r="C540" s="140" t="s">
        <v>2033</v>
      </c>
      <c r="D540" s="140" t="s">
        <v>1409</v>
      </c>
      <c r="E540" s="140" t="s">
        <v>1410</v>
      </c>
      <c r="F540" s="142">
        <v>31483</v>
      </c>
      <c r="G540" s="140" t="s">
        <v>371</v>
      </c>
      <c r="H540" s="143">
        <v>13.5</v>
      </c>
      <c r="I540" s="143">
        <v>44.48</v>
      </c>
      <c r="J540" s="138">
        <v>10.8</v>
      </c>
      <c r="K540" s="174">
        <f t="shared" si="8"/>
        <v>2.6999999999999993</v>
      </c>
      <c r="L540" s="175"/>
      <c r="N540" s="141"/>
      <c r="O540" s="179"/>
      <c r="P540" s="179"/>
      <c r="Q540" s="179"/>
    </row>
    <row r="541" spans="1:17" x14ac:dyDescent="0.3">
      <c r="A541" s="140" t="s">
        <v>434</v>
      </c>
      <c r="B541" s="141" t="s">
        <v>1510</v>
      </c>
      <c r="C541" s="140" t="s">
        <v>2034</v>
      </c>
      <c r="D541" s="140" t="s">
        <v>1409</v>
      </c>
      <c r="E541" s="140" t="s">
        <v>1410</v>
      </c>
      <c r="F541" s="142">
        <v>31498</v>
      </c>
      <c r="G541" s="140" t="s">
        <v>371</v>
      </c>
      <c r="H541" s="143">
        <v>14.1</v>
      </c>
      <c r="I541" s="143">
        <v>44.46</v>
      </c>
      <c r="J541" s="138">
        <v>10.32</v>
      </c>
      <c r="K541" s="174">
        <f t="shared" si="8"/>
        <v>3.7799999999999994</v>
      </c>
      <c r="L541" s="175"/>
      <c r="N541" s="141"/>
      <c r="O541" s="179"/>
      <c r="P541" s="179"/>
      <c r="Q541" s="179"/>
    </row>
    <row r="542" spans="1:17" x14ac:dyDescent="0.3">
      <c r="A542" s="140" t="s">
        <v>427</v>
      </c>
      <c r="B542" s="141" t="s">
        <v>536</v>
      </c>
      <c r="C542" s="140" t="s">
        <v>2035</v>
      </c>
      <c r="D542" s="140" t="s">
        <v>1409</v>
      </c>
      <c r="E542" s="140" t="s">
        <v>1410</v>
      </c>
      <c r="F542" s="142">
        <v>31502</v>
      </c>
      <c r="G542" s="140" t="s">
        <v>371</v>
      </c>
      <c r="H542" s="143">
        <v>13.5</v>
      </c>
      <c r="I542" s="143">
        <v>48.1</v>
      </c>
      <c r="J542" s="138">
        <v>10.32</v>
      </c>
      <c r="K542" s="174">
        <f t="shared" si="8"/>
        <v>3.1799999999999997</v>
      </c>
      <c r="L542" s="175"/>
      <c r="N542" s="141"/>
      <c r="O542" s="179"/>
      <c r="P542" s="179"/>
      <c r="Q542" s="179"/>
    </row>
    <row r="543" spans="1:17" x14ac:dyDescent="0.3">
      <c r="A543" s="140" t="s">
        <v>521</v>
      </c>
      <c r="B543" s="141" t="s">
        <v>1439</v>
      </c>
      <c r="C543" s="140" t="s">
        <v>2036</v>
      </c>
      <c r="D543" s="140" t="s">
        <v>1409</v>
      </c>
      <c r="E543" s="140" t="s">
        <v>1410</v>
      </c>
      <c r="F543" s="142">
        <v>31503</v>
      </c>
      <c r="G543" s="140" t="s">
        <v>371</v>
      </c>
      <c r="H543" s="143">
        <v>14</v>
      </c>
      <c r="I543" s="143">
        <v>28.6</v>
      </c>
      <c r="J543" s="138">
        <v>10.32</v>
      </c>
      <c r="K543" s="174">
        <f t="shared" si="8"/>
        <v>3.6799999999999997</v>
      </c>
      <c r="L543" s="175"/>
      <c r="N543" s="141"/>
      <c r="O543" s="179"/>
      <c r="P543" s="179"/>
      <c r="Q543" s="179"/>
    </row>
    <row r="544" spans="1:17" x14ac:dyDescent="0.3">
      <c r="A544" s="140" t="s">
        <v>667</v>
      </c>
      <c r="B544" s="141" t="s">
        <v>1479</v>
      </c>
      <c r="C544" s="140" t="s">
        <v>2037</v>
      </c>
      <c r="D544" s="140" t="s">
        <v>1409</v>
      </c>
      <c r="E544" s="140" t="s">
        <v>1410</v>
      </c>
      <c r="F544" s="142">
        <v>31504</v>
      </c>
      <c r="G544" s="140" t="s">
        <v>371</v>
      </c>
      <c r="H544" s="143">
        <v>15.5</v>
      </c>
      <c r="I544" s="143">
        <v>34.81</v>
      </c>
      <c r="J544" s="138">
        <v>10.32</v>
      </c>
      <c r="K544" s="174">
        <f t="shared" si="8"/>
        <v>5.18</v>
      </c>
      <c r="L544" s="175"/>
      <c r="N544" s="141"/>
      <c r="O544" s="179"/>
      <c r="P544" s="179"/>
      <c r="Q544" s="179"/>
    </row>
    <row r="545" spans="1:17" x14ac:dyDescent="0.3">
      <c r="A545" s="140" t="s">
        <v>494</v>
      </c>
      <c r="B545" s="141" t="s">
        <v>464</v>
      </c>
      <c r="C545" s="140" t="s">
        <v>2038</v>
      </c>
      <c r="D545" s="140" t="s">
        <v>1409</v>
      </c>
      <c r="E545" s="140" t="s">
        <v>1410</v>
      </c>
      <c r="F545" s="142">
        <v>31506</v>
      </c>
      <c r="G545" s="140" t="s">
        <v>371</v>
      </c>
      <c r="H545" s="143">
        <v>15</v>
      </c>
      <c r="I545" s="143">
        <v>37.049999999999997</v>
      </c>
      <c r="J545" s="138">
        <v>10.32</v>
      </c>
      <c r="K545" s="174">
        <f t="shared" si="8"/>
        <v>4.68</v>
      </c>
      <c r="L545" s="175"/>
      <c r="N545" s="141"/>
      <c r="O545" s="179"/>
      <c r="P545" s="179"/>
      <c r="Q545" s="179"/>
    </row>
    <row r="546" spans="1:17" x14ac:dyDescent="0.3">
      <c r="A546" s="140" t="s">
        <v>463</v>
      </c>
      <c r="B546" s="141" t="s">
        <v>1441</v>
      </c>
      <c r="C546" s="140" t="s">
        <v>2039</v>
      </c>
      <c r="D546" s="140" t="s">
        <v>1409</v>
      </c>
      <c r="E546" s="140" t="s">
        <v>1410</v>
      </c>
      <c r="F546" s="142">
        <v>31516</v>
      </c>
      <c r="G546" s="140" t="s">
        <v>371</v>
      </c>
      <c r="H546" s="143">
        <v>13.4</v>
      </c>
      <c r="I546" s="143">
        <v>40</v>
      </c>
      <c r="J546" s="138">
        <v>10.32</v>
      </c>
      <c r="K546" s="174">
        <f t="shared" si="8"/>
        <v>3.08</v>
      </c>
      <c r="L546" s="175"/>
      <c r="N546" s="141"/>
      <c r="O546" s="179"/>
      <c r="P546" s="179"/>
      <c r="Q546" s="179"/>
    </row>
    <row r="547" spans="1:17" x14ac:dyDescent="0.3">
      <c r="A547" s="140" t="s">
        <v>571</v>
      </c>
      <c r="B547" s="141" t="s">
        <v>1477</v>
      </c>
      <c r="C547" s="140" t="s">
        <v>2040</v>
      </c>
      <c r="D547" s="140" t="s">
        <v>1409</v>
      </c>
      <c r="E547" s="140" t="s">
        <v>1410</v>
      </c>
      <c r="F547" s="142">
        <v>31525</v>
      </c>
      <c r="G547" s="140" t="s">
        <v>371</v>
      </c>
      <c r="H547" s="143">
        <v>15</v>
      </c>
      <c r="I547" s="143">
        <v>37.380000000000003</v>
      </c>
      <c r="J547" s="138">
        <v>9.51</v>
      </c>
      <c r="K547" s="174">
        <f t="shared" si="8"/>
        <v>5.49</v>
      </c>
      <c r="L547" s="175"/>
      <c r="N547" s="141"/>
      <c r="O547" s="179"/>
      <c r="P547" s="179"/>
      <c r="Q547" s="179"/>
    </row>
    <row r="548" spans="1:17" x14ac:dyDescent="0.3">
      <c r="A548" s="140" t="s">
        <v>667</v>
      </c>
      <c r="B548" s="141" t="s">
        <v>1506</v>
      </c>
      <c r="C548" s="140" t="s">
        <v>2041</v>
      </c>
      <c r="D548" s="140" t="s">
        <v>1409</v>
      </c>
      <c r="E548" s="140" t="s">
        <v>1410</v>
      </c>
      <c r="F548" s="142">
        <v>31548</v>
      </c>
      <c r="G548" s="140" t="s">
        <v>371</v>
      </c>
      <c r="H548" s="143">
        <v>14.5</v>
      </c>
      <c r="I548" s="143">
        <v>33.700000000000003</v>
      </c>
      <c r="J548" s="138">
        <v>9.1300000000000008</v>
      </c>
      <c r="K548" s="174">
        <f t="shared" si="8"/>
        <v>5.3699999999999992</v>
      </c>
      <c r="L548" s="175"/>
      <c r="N548" s="141"/>
      <c r="O548" s="179"/>
      <c r="P548" s="179"/>
      <c r="Q548" s="179"/>
    </row>
    <row r="549" spans="1:17" x14ac:dyDescent="0.3">
      <c r="A549" s="140" t="s">
        <v>396</v>
      </c>
      <c r="B549" s="141" t="s">
        <v>397</v>
      </c>
      <c r="C549" s="140" t="s">
        <v>2042</v>
      </c>
      <c r="D549" s="140" t="s">
        <v>1409</v>
      </c>
      <c r="E549" s="140" t="s">
        <v>1410</v>
      </c>
      <c r="F549" s="142">
        <v>31561</v>
      </c>
      <c r="G549" s="140" t="s">
        <v>371</v>
      </c>
      <c r="H549" s="143">
        <v>13.9</v>
      </c>
      <c r="I549" s="143">
        <v>49</v>
      </c>
      <c r="J549" s="138">
        <v>9.1300000000000008</v>
      </c>
      <c r="K549" s="174">
        <f t="shared" si="8"/>
        <v>4.7699999999999996</v>
      </c>
      <c r="L549" s="175"/>
      <c r="N549" s="141"/>
      <c r="O549" s="179"/>
      <c r="P549" s="179"/>
      <c r="Q549" s="179"/>
    </row>
    <row r="550" spans="1:17" x14ac:dyDescent="0.3">
      <c r="A550" s="140" t="s">
        <v>434</v>
      </c>
      <c r="B550" s="141" t="s">
        <v>1647</v>
      </c>
      <c r="C550" s="140" t="s">
        <v>2043</v>
      </c>
      <c r="D550" s="140" t="s">
        <v>1409</v>
      </c>
      <c r="E550" s="140" t="s">
        <v>1410</v>
      </c>
      <c r="F550" s="142">
        <v>31562</v>
      </c>
      <c r="G550" s="140" t="s">
        <v>371</v>
      </c>
      <c r="H550" s="143">
        <v>15.1</v>
      </c>
      <c r="I550" s="143">
        <v>42.17</v>
      </c>
      <c r="J550" s="138">
        <v>9.1300000000000008</v>
      </c>
      <c r="K550" s="174">
        <f t="shared" si="8"/>
        <v>5.9699999999999989</v>
      </c>
      <c r="L550" s="175"/>
      <c r="N550" s="141"/>
      <c r="O550" s="179"/>
      <c r="P550" s="179"/>
      <c r="Q550" s="179"/>
    </row>
    <row r="551" spans="1:17" x14ac:dyDescent="0.3">
      <c r="A551" s="140" t="s">
        <v>555</v>
      </c>
      <c r="B551" s="141" t="s">
        <v>556</v>
      </c>
      <c r="C551" s="140" t="s">
        <v>2044</v>
      </c>
      <c r="D551" s="140" t="s">
        <v>1409</v>
      </c>
      <c r="E551" s="140" t="s">
        <v>1410</v>
      </c>
      <c r="F551" s="142">
        <v>31565</v>
      </c>
      <c r="G551" s="140" t="s">
        <v>371</v>
      </c>
      <c r="H551" s="143">
        <v>12.81</v>
      </c>
      <c r="I551" s="143">
        <v>45</v>
      </c>
      <c r="J551" s="138">
        <v>9.1300000000000008</v>
      </c>
      <c r="K551" s="174">
        <f t="shared" si="8"/>
        <v>3.6799999999999997</v>
      </c>
      <c r="L551" s="175"/>
      <c r="N551" s="141"/>
      <c r="O551" s="179"/>
      <c r="P551" s="179"/>
      <c r="Q551" s="179"/>
    </row>
    <row r="552" spans="1:17" x14ac:dyDescent="0.3">
      <c r="A552" s="140" t="s">
        <v>449</v>
      </c>
      <c r="B552" s="141" t="s">
        <v>472</v>
      </c>
      <c r="C552" s="140" t="s">
        <v>2045</v>
      </c>
      <c r="D552" s="140" t="s">
        <v>1409</v>
      </c>
      <c r="E552" s="140" t="s">
        <v>1410</v>
      </c>
      <c r="F552" s="142">
        <v>31574</v>
      </c>
      <c r="G552" s="140" t="s">
        <v>371</v>
      </c>
      <c r="H552" s="143">
        <v>14</v>
      </c>
      <c r="I552" s="143">
        <v>39.520000000000003</v>
      </c>
      <c r="J552" s="138">
        <v>9.1300000000000008</v>
      </c>
      <c r="K552" s="174">
        <f t="shared" si="8"/>
        <v>4.8699999999999992</v>
      </c>
      <c r="L552" s="175"/>
      <c r="N552" s="141"/>
      <c r="O552" s="179"/>
      <c r="P552" s="179"/>
      <c r="Q552" s="179"/>
    </row>
    <row r="553" spans="1:17" x14ac:dyDescent="0.3">
      <c r="A553" s="140" t="s">
        <v>430</v>
      </c>
      <c r="B553" s="141" t="s">
        <v>1484</v>
      </c>
      <c r="C553" s="140" t="s">
        <v>2046</v>
      </c>
      <c r="D553" s="140" t="s">
        <v>1409</v>
      </c>
      <c r="E553" s="140" t="s">
        <v>1410</v>
      </c>
      <c r="F553" s="142">
        <v>31587</v>
      </c>
      <c r="G553" s="140" t="s">
        <v>371</v>
      </c>
      <c r="H553" s="143">
        <v>16.63</v>
      </c>
      <c r="I553" s="143">
        <v>40.68</v>
      </c>
      <c r="J553" s="138">
        <v>9.57</v>
      </c>
      <c r="K553" s="174">
        <f t="shared" si="8"/>
        <v>7.0599999999999987</v>
      </c>
      <c r="L553" s="175"/>
      <c r="N553" s="141"/>
      <c r="O553" s="179"/>
      <c r="P553" s="179"/>
      <c r="Q553" s="179"/>
    </row>
    <row r="554" spans="1:17" x14ac:dyDescent="0.3">
      <c r="A554" s="140" t="s">
        <v>373</v>
      </c>
      <c r="B554" s="141" t="s">
        <v>374</v>
      </c>
      <c r="C554" s="140" t="s">
        <v>2047</v>
      </c>
      <c r="D554" s="140" t="s">
        <v>1409</v>
      </c>
      <c r="E554" s="140" t="s">
        <v>1410</v>
      </c>
      <c r="F554" s="142">
        <v>31589</v>
      </c>
      <c r="G554" s="140" t="s">
        <v>371</v>
      </c>
      <c r="H554" s="143">
        <v>14.75</v>
      </c>
      <c r="I554" s="143">
        <v>38.4</v>
      </c>
      <c r="J554" s="138">
        <v>9.57</v>
      </c>
      <c r="K554" s="174">
        <f t="shared" si="8"/>
        <v>5.18</v>
      </c>
      <c r="L554" s="175"/>
      <c r="N554" s="141"/>
      <c r="O554" s="179"/>
      <c r="P554" s="179"/>
      <c r="Q554" s="179"/>
    </row>
    <row r="555" spans="1:17" x14ac:dyDescent="0.3">
      <c r="A555" s="140" t="s">
        <v>384</v>
      </c>
      <c r="B555" s="141" t="s">
        <v>1512</v>
      </c>
      <c r="C555" s="140" t="s">
        <v>2048</v>
      </c>
      <c r="D555" s="140" t="s">
        <v>1409</v>
      </c>
      <c r="E555" s="140" t="s">
        <v>1410</v>
      </c>
      <c r="F555" s="142">
        <v>31589</v>
      </c>
      <c r="G555" s="140" t="s">
        <v>371</v>
      </c>
      <c r="H555" s="143">
        <v>12</v>
      </c>
      <c r="I555" s="143">
        <v>42.4</v>
      </c>
      <c r="J555" s="138">
        <v>9.57</v>
      </c>
      <c r="K555" s="174">
        <f t="shared" si="8"/>
        <v>2.4299999999999997</v>
      </c>
      <c r="L555" s="175"/>
      <c r="N555" s="141"/>
      <c r="O555" s="179"/>
      <c r="P555" s="179"/>
      <c r="Q555" s="179"/>
    </row>
    <row r="556" spans="1:17" ht="30" x14ac:dyDescent="0.3">
      <c r="A556" s="140" t="s">
        <v>384</v>
      </c>
      <c r="B556" s="141" t="s">
        <v>1472</v>
      </c>
      <c r="C556" s="140" t="s">
        <v>2049</v>
      </c>
      <c r="D556" s="140" t="s">
        <v>1409</v>
      </c>
      <c r="E556" s="140" t="s">
        <v>1410</v>
      </c>
      <c r="F556" s="142">
        <v>31593</v>
      </c>
      <c r="G556" s="140" t="s">
        <v>371</v>
      </c>
      <c r="H556" s="143">
        <v>13</v>
      </c>
      <c r="I556" s="143">
        <v>37.15</v>
      </c>
      <c r="J556" s="138">
        <v>9.57</v>
      </c>
      <c r="K556" s="174">
        <f t="shared" si="8"/>
        <v>3.4299999999999997</v>
      </c>
      <c r="L556" s="175"/>
      <c r="N556" s="141"/>
      <c r="O556" s="179"/>
      <c r="P556" s="179"/>
      <c r="Q556" s="179"/>
    </row>
    <row r="557" spans="1:17" x14ac:dyDescent="0.3">
      <c r="A557" s="140" t="s">
        <v>430</v>
      </c>
      <c r="B557" s="141" t="s">
        <v>1588</v>
      </c>
      <c r="C557" s="140" t="s">
        <v>2050</v>
      </c>
      <c r="D557" s="140" t="s">
        <v>1409</v>
      </c>
      <c r="E557" s="140" t="s">
        <v>1410</v>
      </c>
      <c r="F557" s="142">
        <v>31603</v>
      </c>
      <c r="G557" s="140" t="s">
        <v>371</v>
      </c>
      <c r="H557" s="143">
        <v>14.34</v>
      </c>
      <c r="I557" s="143">
        <v>37.659999999999997</v>
      </c>
      <c r="J557" s="138">
        <v>9.57</v>
      </c>
      <c r="K557" s="174">
        <f t="shared" si="8"/>
        <v>4.7699999999999996</v>
      </c>
      <c r="L557" s="175"/>
      <c r="N557" s="141"/>
      <c r="O557" s="179"/>
      <c r="P557" s="179"/>
      <c r="Q557" s="179"/>
    </row>
    <row r="558" spans="1:17" x14ac:dyDescent="0.3">
      <c r="A558" s="140" t="s">
        <v>463</v>
      </c>
      <c r="B558" s="141" t="s">
        <v>1444</v>
      </c>
      <c r="C558" s="140" t="s">
        <v>2051</v>
      </c>
      <c r="D558" s="140" t="s">
        <v>1409</v>
      </c>
      <c r="E558" s="140" t="s">
        <v>1410</v>
      </c>
      <c r="F558" s="142">
        <v>31604</v>
      </c>
      <c r="G558" s="140" t="s">
        <v>371</v>
      </c>
      <c r="H558" s="143">
        <v>12.75</v>
      </c>
      <c r="I558" s="143">
        <v>40</v>
      </c>
      <c r="J558" s="138">
        <v>9.57</v>
      </c>
      <c r="K558" s="174">
        <f t="shared" si="8"/>
        <v>3.1799999999999997</v>
      </c>
      <c r="L558" s="175"/>
      <c r="N558" s="141"/>
      <c r="O558" s="179"/>
      <c r="P558" s="179"/>
      <c r="Q558" s="179"/>
    </row>
    <row r="559" spans="1:17" x14ac:dyDescent="0.3">
      <c r="A559" s="140" t="s">
        <v>403</v>
      </c>
      <c r="B559" s="141" t="s">
        <v>1486</v>
      </c>
      <c r="C559" s="140" t="s">
        <v>2052</v>
      </c>
      <c r="D559" s="140" t="s">
        <v>1409</v>
      </c>
      <c r="E559" s="140" t="s">
        <v>1410</v>
      </c>
      <c r="F559" s="142">
        <v>31607</v>
      </c>
      <c r="G559" s="140" t="s">
        <v>371</v>
      </c>
      <c r="H559" s="143">
        <v>12.6</v>
      </c>
      <c r="I559" s="143">
        <v>45.16</v>
      </c>
      <c r="J559" s="138">
        <v>9.57</v>
      </c>
      <c r="K559" s="174">
        <f t="shared" si="8"/>
        <v>3.0299999999999994</v>
      </c>
      <c r="L559" s="175"/>
      <c r="N559" s="141"/>
      <c r="O559" s="179"/>
      <c r="P559" s="179"/>
      <c r="Q559" s="179"/>
    </row>
    <row r="560" spans="1:17" x14ac:dyDescent="0.3">
      <c r="A560" s="140" t="s">
        <v>403</v>
      </c>
      <c r="B560" s="141" t="s">
        <v>547</v>
      </c>
      <c r="C560" s="140" t="s">
        <v>2053</v>
      </c>
      <c r="D560" s="140" t="s">
        <v>1409</v>
      </c>
      <c r="E560" s="140" t="s">
        <v>1410</v>
      </c>
      <c r="F560" s="142">
        <v>31610</v>
      </c>
      <c r="G560" s="140" t="s">
        <v>371</v>
      </c>
      <c r="H560" s="143">
        <v>12.4</v>
      </c>
      <c r="I560" s="143">
        <v>44.4</v>
      </c>
      <c r="J560" s="138">
        <v>9.65</v>
      </c>
      <c r="K560" s="174">
        <f t="shared" si="8"/>
        <v>2.75</v>
      </c>
      <c r="L560" s="175"/>
      <c r="N560" s="141"/>
      <c r="O560" s="179"/>
      <c r="P560" s="179"/>
      <c r="Q560" s="179"/>
    </row>
    <row r="561" spans="1:17" x14ac:dyDescent="0.3">
      <c r="A561" s="140" t="s">
        <v>373</v>
      </c>
      <c r="B561" s="141" t="s">
        <v>1569</v>
      </c>
      <c r="C561" s="140" t="s">
        <v>2054</v>
      </c>
      <c r="D561" s="140" t="s">
        <v>1409</v>
      </c>
      <c r="E561" s="140" t="s">
        <v>1410</v>
      </c>
      <c r="F561" s="142">
        <v>31618</v>
      </c>
      <c r="G561" s="140" t="s">
        <v>371</v>
      </c>
      <c r="H561" s="143">
        <v>14.25</v>
      </c>
      <c r="I561" s="143">
        <v>40.1</v>
      </c>
      <c r="J561" s="138">
        <v>9.65</v>
      </c>
      <c r="K561" s="174">
        <f t="shared" si="8"/>
        <v>4.5999999999999996</v>
      </c>
      <c r="L561" s="175"/>
      <c r="N561" s="141"/>
      <c r="O561" s="179"/>
      <c r="P561" s="179"/>
      <c r="Q561" s="179"/>
    </row>
    <row r="562" spans="1:17" x14ac:dyDescent="0.3">
      <c r="A562" s="140" t="s">
        <v>500</v>
      </c>
      <c r="B562" s="141" t="s">
        <v>1733</v>
      </c>
      <c r="C562" s="140" t="s">
        <v>2055</v>
      </c>
      <c r="D562" s="140" t="s">
        <v>1409</v>
      </c>
      <c r="E562" s="140" t="s">
        <v>1410</v>
      </c>
      <c r="F562" s="142">
        <v>31630</v>
      </c>
      <c r="G562" s="140" t="s">
        <v>371</v>
      </c>
      <c r="H562" s="143">
        <v>13.5</v>
      </c>
      <c r="I562" s="143">
        <v>35.67</v>
      </c>
      <c r="J562" s="138">
        <v>9.65</v>
      </c>
      <c r="K562" s="174">
        <f t="shared" si="8"/>
        <v>3.8499999999999996</v>
      </c>
      <c r="L562" s="175"/>
      <c r="N562" s="141"/>
      <c r="O562" s="179"/>
      <c r="P562" s="179"/>
      <c r="Q562" s="179"/>
    </row>
    <row r="563" spans="1:17" x14ac:dyDescent="0.3">
      <c r="A563" s="140" t="s">
        <v>396</v>
      </c>
      <c r="B563" s="141" t="s">
        <v>542</v>
      </c>
      <c r="C563" s="140" t="s">
        <v>2056</v>
      </c>
      <c r="D563" s="140" t="s">
        <v>1409</v>
      </c>
      <c r="E563" s="140" t="s">
        <v>1410</v>
      </c>
      <c r="F563" s="142">
        <v>31638</v>
      </c>
      <c r="G563" s="140" t="s">
        <v>371</v>
      </c>
      <c r="H563" s="143">
        <v>13.5</v>
      </c>
      <c r="I563" s="143">
        <v>46.78</v>
      </c>
      <c r="J563" s="138">
        <v>9.65</v>
      </c>
      <c r="K563" s="174">
        <f t="shared" si="8"/>
        <v>3.8499999999999996</v>
      </c>
      <c r="L563" s="175"/>
      <c r="N563" s="141"/>
      <c r="O563" s="179"/>
      <c r="P563" s="179"/>
      <c r="Q563" s="179"/>
    </row>
    <row r="564" spans="1:17" x14ac:dyDescent="0.3">
      <c r="A564" s="140" t="s">
        <v>494</v>
      </c>
      <c r="B564" s="141" t="s">
        <v>1441</v>
      </c>
      <c r="C564" s="140" t="s">
        <v>2057</v>
      </c>
      <c r="D564" s="140" t="s">
        <v>1409</v>
      </c>
      <c r="E564" s="140" t="s">
        <v>1410</v>
      </c>
      <c r="F564" s="142">
        <v>31674</v>
      </c>
      <c r="G564" s="140" t="s">
        <v>371</v>
      </c>
      <c r="H564" s="143">
        <v>13.25</v>
      </c>
      <c r="I564" s="143">
        <v>35.299999999999997</v>
      </c>
      <c r="J564" s="138">
        <v>9.31</v>
      </c>
      <c r="K564" s="174">
        <f t="shared" si="8"/>
        <v>3.9399999999999995</v>
      </c>
      <c r="L564" s="175"/>
      <c r="N564" s="141"/>
      <c r="O564" s="179"/>
      <c r="P564" s="179"/>
      <c r="Q564" s="179"/>
    </row>
    <row r="565" spans="1:17" x14ac:dyDescent="0.3">
      <c r="A565" s="140" t="s">
        <v>444</v>
      </c>
      <c r="B565" s="141" t="s">
        <v>445</v>
      </c>
      <c r="C565" s="140" t="s">
        <v>2058</v>
      </c>
      <c r="D565" s="140" t="s">
        <v>1409</v>
      </c>
      <c r="E565" s="140" t="s">
        <v>1410</v>
      </c>
      <c r="F565" s="142">
        <v>31686</v>
      </c>
      <c r="G565" s="140" t="s">
        <v>371</v>
      </c>
      <c r="H565" s="143">
        <v>14</v>
      </c>
      <c r="I565" s="143">
        <v>39.58</v>
      </c>
      <c r="J565" s="138">
        <v>9.31</v>
      </c>
      <c r="K565" s="174">
        <f t="shared" si="8"/>
        <v>4.6899999999999995</v>
      </c>
      <c r="L565" s="175"/>
      <c r="N565" s="141"/>
      <c r="O565" s="179"/>
      <c r="P565" s="179"/>
      <c r="Q565" s="179"/>
    </row>
    <row r="566" spans="1:17" x14ac:dyDescent="0.3">
      <c r="A566" s="140" t="s">
        <v>517</v>
      </c>
      <c r="B566" s="141" t="s">
        <v>1503</v>
      </c>
      <c r="C566" s="140" t="s">
        <v>2059</v>
      </c>
      <c r="D566" s="140" t="s">
        <v>1409</v>
      </c>
      <c r="E566" s="140" t="s">
        <v>1410</v>
      </c>
      <c r="F566" s="142">
        <v>31688</v>
      </c>
      <c r="G566" s="140" t="s">
        <v>371</v>
      </c>
      <c r="H566" s="143">
        <v>13.4</v>
      </c>
      <c r="I566" s="143">
        <v>46.3</v>
      </c>
      <c r="J566" s="138">
        <v>9.31</v>
      </c>
      <c r="K566" s="174">
        <f t="shared" si="8"/>
        <v>4.09</v>
      </c>
      <c r="L566" s="175"/>
      <c r="N566" s="141"/>
      <c r="O566" s="179"/>
      <c r="P566" s="179"/>
      <c r="Q566" s="179"/>
    </row>
    <row r="567" spans="1:17" x14ac:dyDescent="0.3">
      <c r="A567" s="140" t="s">
        <v>388</v>
      </c>
      <c r="B567" s="141" t="s">
        <v>1560</v>
      </c>
      <c r="C567" s="140" t="s">
        <v>2060</v>
      </c>
      <c r="D567" s="140" t="s">
        <v>1409</v>
      </c>
      <c r="E567" s="140" t="s">
        <v>1410</v>
      </c>
      <c r="F567" s="142">
        <v>31716</v>
      </c>
      <c r="G567" s="140" t="s">
        <v>371</v>
      </c>
      <c r="H567" s="143">
        <v>13.5</v>
      </c>
      <c r="I567" s="143">
        <v>44.21</v>
      </c>
      <c r="J567" s="138">
        <v>9.5</v>
      </c>
      <c r="K567" s="174">
        <f t="shared" si="8"/>
        <v>4</v>
      </c>
      <c r="L567" s="175"/>
      <c r="N567" s="141"/>
      <c r="O567" s="179"/>
      <c r="P567" s="179"/>
      <c r="Q567" s="179"/>
    </row>
    <row r="568" spans="1:17" x14ac:dyDescent="0.3">
      <c r="A568" s="140" t="s">
        <v>574</v>
      </c>
      <c r="B568" s="141" t="s">
        <v>1503</v>
      </c>
      <c r="C568" s="140" t="s">
        <v>2061</v>
      </c>
      <c r="D568" s="140" t="s">
        <v>1409</v>
      </c>
      <c r="E568" s="140" t="s">
        <v>1410</v>
      </c>
      <c r="F568" s="142">
        <v>31721</v>
      </c>
      <c r="G568" s="140" t="s">
        <v>371</v>
      </c>
      <c r="H568" s="143">
        <v>13</v>
      </c>
      <c r="I568" s="143">
        <v>46.43</v>
      </c>
      <c r="J568" s="138">
        <v>9.5</v>
      </c>
      <c r="K568" s="174">
        <f t="shared" si="8"/>
        <v>3.5</v>
      </c>
      <c r="L568" s="175"/>
      <c r="N568" s="141"/>
      <c r="O568" s="179"/>
      <c r="P568" s="179"/>
      <c r="Q568" s="179"/>
    </row>
    <row r="569" spans="1:17" x14ac:dyDescent="0.3">
      <c r="A569" s="140" t="s">
        <v>463</v>
      </c>
      <c r="B569" s="141" t="s">
        <v>464</v>
      </c>
      <c r="C569" s="140" t="s">
        <v>2062</v>
      </c>
      <c r="D569" s="140" t="s">
        <v>1409</v>
      </c>
      <c r="E569" s="140" t="s">
        <v>1410</v>
      </c>
      <c r="F569" s="142">
        <v>31749</v>
      </c>
      <c r="G569" s="140" t="s">
        <v>371</v>
      </c>
      <c r="H569" s="143">
        <v>12.9</v>
      </c>
      <c r="I569" s="137" t="s">
        <v>309</v>
      </c>
      <c r="J569" s="138">
        <v>9.5299999999999994</v>
      </c>
      <c r="K569" s="174">
        <f t="shared" si="8"/>
        <v>3.370000000000001</v>
      </c>
      <c r="L569" s="175"/>
      <c r="N569" s="141"/>
      <c r="O569" s="179"/>
      <c r="P569" s="179"/>
      <c r="Q569" s="179"/>
    </row>
    <row r="570" spans="1:17" x14ac:dyDescent="0.3">
      <c r="A570" s="140" t="s">
        <v>1119</v>
      </c>
      <c r="B570" s="141" t="s">
        <v>1412</v>
      </c>
      <c r="C570" s="140" t="s">
        <v>2063</v>
      </c>
      <c r="D570" s="140" t="s">
        <v>1409</v>
      </c>
      <c r="E570" s="140" t="s">
        <v>1410</v>
      </c>
      <c r="F570" s="142">
        <v>31750</v>
      </c>
      <c r="G570" s="140" t="s">
        <v>371</v>
      </c>
      <c r="H570" s="143">
        <v>14.44</v>
      </c>
      <c r="I570" s="143">
        <v>47.28</v>
      </c>
      <c r="J570" s="138">
        <v>9.5299999999999994</v>
      </c>
      <c r="K570" s="174">
        <f t="shared" si="8"/>
        <v>4.91</v>
      </c>
      <c r="L570" s="175"/>
      <c r="N570" s="141"/>
      <c r="O570" s="179"/>
      <c r="P570" s="179"/>
      <c r="Q570" s="179"/>
    </row>
    <row r="571" spans="1:17" x14ac:dyDescent="0.3">
      <c r="A571" s="140" t="s">
        <v>497</v>
      </c>
      <c r="B571" s="141" t="s">
        <v>596</v>
      </c>
      <c r="C571" s="140" t="s">
        <v>2064</v>
      </c>
      <c r="D571" s="140" t="s">
        <v>1409</v>
      </c>
      <c r="E571" s="140" t="s">
        <v>1410</v>
      </c>
      <c r="F571" s="142">
        <v>31768</v>
      </c>
      <c r="G571" s="140" t="s">
        <v>371</v>
      </c>
      <c r="H571" s="143">
        <v>13.8</v>
      </c>
      <c r="I571" s="143">
        <v>44.5</v>
      </c>
      <c r="J571" s="138">
        <v>9.2899999999999991</v>
      </c>
      <c r="K571" s="174">
        <f t="shared" si="8"/>
        <v>4.5100000000000016</v>
      </c>
      <c r="L571" s="175"/>
      <c r="N571" s="141"/>
      <c r="O571" s="179"/>
      <c r="P571" s="179"/>
      <c r="Q571" s="179"/>
    </row>
    <row r="572" spans="1:17" x14ac:dyDescent="0.3">
      <c r="A572" s="140" t="s">
        <v>396</v>
      </c>
      <c r="B572" s="141" t="s">
        <v>1059</v>
      </c>
      <c r="C572" s="140" t="s">
        <v>2065</v>
      </c>
      <c r="D572" s="140" t="s">
        <v>1409</v>
      </c>
      <c r="E572" s="140" t="s">
        <v>1410</v>
      </c>
      <c r="F572" s="142">
        <v>31776</v>
      </c>
      <c r="G572" s="140" t="s">
        <v>371</v>
      </c>
      <c r="H572" s="143">
        <v>13</v>
      </c>
      <c r="I572" s="143">
        <v>53</v>
      </c>
      <c r="J572" s="138">
        <v>9.2899999999999991</v>
      </c>
      <c r="K572" s="174">
        <f t="shared" si="8"/>
        <v>3.7100000000000009</v>
      </c>
      <c r="L572" s="175"/>
      <c r="N572" s="141"/>
      <c r="O572" s="179"/>
      <c r="P572" s="179"/>
      <c r="Q572" s="179"/>
    </row>
    <row r="573" spans="1:17" ht="30" x14ac:dyDescent="0.3">
      <c r="A573" s="140" t="s">
        <v>1406</v>
      </c>
      <c r="B573" s="141" t="s">
        <v>1407</v>
      </c>
      <c r="C573" s="140" t="s">
        <v>2066</v>
      </c>
      <c r="D573" s="140" t="s">
        <v>1409</v>
      </c>
      <c r="E573" s="140" t="s">
        <v>1410</v>
      </c>
      <c r="F573" s="142">
        <v>31779</v>
      </c>
      <c r="G573" s="140" t="s">
        <v>371</v>
      </c>
      <c r="H573" s="143">
        <v>13</v>
      </c>
      <c r="I573" s="143">
        <v>47.87</v>
      </c>
      <c r="J573" s="138">
        <v>9.2899999999999991</v>
      </c>
      <c r="K573" s="174">
        <f t="shared" si="8"/>
        <v>3.7100000000000009</v>
      </c>
      <c r="L573" s="175"/>
      <c r="N573" s="141"/>
      <c r="O573" s="179"/>
      <c r="P573" s="179"/>
      <c r="Q573" s="179"/>
    </row>
    <row r="574" spans="1:17" x14ac:dyDescent="0.3">
      <c r="A574" s="140" t="s">
        <v>627</v>
      </c>
      <c r="B574" s="141" t="s">
        <v>1464</v>
      </c>
      <c r="C574" s="140" t="s">
        <v>2067</v>
      </c>
      <c r="D574" s="140" t="s">
        <v>1409</v>
      </c>
      <c r="E574" s="140" t="s">
        <v>1410</v>
      </c>
      <c r="F574" s="142">
        <v>31789</v>
      </c>
      <c r="G574" s="140" t="s">
        <v>371</v>
      </c>
      <c r="H574" s="143">
        <v>12.4</v>
      </c>
      <c r="I574" s="143">
        <v>42.14</v>
      </c>
      <c r="J574" s="138">
        <v>9.2899999999999991</v>
      </c>
      <c r="K574" s="174">
        <f t="shared" si="8"/>
        <v>3.1100000000000012</v>
      </c>
      <c r="L574" s="175"/>
      <c r="N574" s="141"/>
      <c r="O574" s="179"/>
      <c r="P574" s="179"/>
      <c r="Q574" s="179"/>
    </row>
    <row r="575" spans="1:17" x14ac:dyDescent="0.3">
      <c r="A575" s="140" t="s">
        <v>617</v>
      </c>
      <c r="B575" s="141" t="s">
        <v>533</v>
      </c>
      <c r="C575" s="140" t="s">
        <v>2068</v>
      </c>
      <c r="D575" s="140" t="s">
        <v>1409</v>
      </c>
      <c r="E575" s="140" t="s">
        <v>1410</v>
      </c>
      <c r="F575" s="142">
        <v>31804</v>
      </c>
      <c r="G575" s="140" t="s">
        <v>371</v>
      </c>
      <c r="H575" s="143">
        <v>12.71</v>
      </c>
      <c r="I575" s="143">
        <v>36.130000000000003</v>
      </c>
      <c r="J575" s="138">
        <v>9.1199999999999992</v>
      </c>
      <c r="K575" s="174">
        <f t="shared" si="8"/>
        <v>3.5900000000000016</v>
      </c>
      <c r="L575" s="175"/>
      <c r="N575" s="141"/>
      <c r="O575" s="179"/>
      <c r="P575" s="179"/>
      <c r="Q575" s="179"/>
    </row>
    <row r="576" spans="1:17" x14ac:dyDescent="0.3">
      <c r="A576" s="140" t="s">
        <v>427</v>
      </c>
      <c r="B576" s="141" t="s">
        <v>536</v>
      </c>
      <c r="C576" s="140" t="s">
        <v>2069</v>
      </c>
      <c r="D576" s="140" t="s">
        <v>1409</v>
      </c>
      <c r="E576" s="140" t="s">
        <v>1410</v>
      </c>
      <c r="F576" s="142">
        <v>31838</v>
      </c>
      <c r="G576" s="140" t="s">
        <v>371</v>
      </c>
      <c r="H576" s="143">
        <v>12.47</v>
      </c>
      <c r="I576" s="143">
        <v>37.67</v>
      </c>
      <c r="J576" s="138">
        <v>8.94</v>
      </c>
      <c r="K576" s="174">
        <f t="shared" si="8"/>
        <v>3.5300000000000011</v>
      </c>
      <c r="L576" s="175"/>
      <c r="N576" s="141"/>
      <c r="O576" s="179"/>
      <c r="P576" s="179"/>
      <c r="Q576" s="179"/>
    </row>
    <row r="577" spans="1:17" x14ac:dyDescent="0.3">
      <c r="A577" s="140" t="s">
        <v>377</v>
      </c>
      <c r="B577" s="141" t="s">
        <v>591</v>
      </c>
      <c r="C577" s="140" t="s">
        <v>2070</v>
      </c>
      <c r="D577" s="140" t="s">
        <v>1409</v>
      </c>
      <c r="E577" s="140" t="s">
        <v>1410</v>
      </c>
      <c r="F577" s="142">
        <v>31839</v>
      </c>
      <c r="G577" s="140" t="s">
        <v>371</v>
      </c>
      <c r="H577" s="143">
        <v>13.6</v>
      </c>
      <c r="I577" s="143">
        <v>40</v>
      </c>
      <c r="J577" s="138">
        <v>8.94</v>
      </c>
      <c r="K577" s="174">
        <f t="shared" si="8"/>
        <v>4.66</v>
      </c>
      <c r="L577" s="175"/>
      <c r="N577" s="141"/>
      <c r="O577" s="179"/>
      <c r="P577" s="179"/>
      <c r="Q577" s="179"/>
    </row>
    <row r="578" spans="1:17" x14ac:dyDescent="0.3">
      <c r="A578" s="140" t="s">
        <v>427</v>
      </c>
      <c r="B578" s="141" t="s">
        <v>536</v>
      </c>
      <c r="C578" s="140" t="s">
        <v>2071</v>
      </c>
      <c r="D578" s="140" t="s">
        <v>1409</v>
      </c>
      <c r="E578" s="140" t="s">
        <v>1410</v>
      </c>
      <c r="F578" s="142">
        <v>31840</v>
      </c>
      <c r="G578" s="140" t="s">
        <v>371</v>
      </c>
      <c r="H578" s="143">
        <v>12.38</v>
      </c>
      <c r="I578" s="143">
        <v>43.34</v>
      </c>
      <c r="J578" s="138">
        <v>8.94</v>
      </c>
      <c r="K578" s="174">
        <f t="shared" si="8"/>
        <v>3.4400000000000013</v>
      </c>
      <c r="L578" s="175"/>
      <c r="N578" s="141"/>
      <c r="O578" s="179"/>
      <c r="P578" s="179"/>
      <c r="Q578" s="179"/>
    </row>
    <row r="579" spans="1:17" x14ac:dyDescent="0.3">
      <c r="A579" s="140" t="s">
        <v>373</v>
      </c>
      <c r="B579" s="141" t="s">
        <v>1574</v>
      </c>
      <c r="C579" s="140" t="s">
        <v>2072</v>
      </c>
      <c r="D579" s="140" t="s">
        <v>1409</v>
      </c>
      <c r="E579" s="140" t="s">
        <v>1410</v>
      </c>
      <c r="F579" s="142">
        <v>31846</v>
      </c>
      <c r="G579" s="140" t="s">
        <v>371</v>
      </c>
      <c r="H579" s="143">
        <v>13.5</v>
      </c>
      <c r="I579" s="143">
        <v>41</v>
      </c>
      <c r="J579" s="138">
        <v>8.94</v>
      </c>
      <c r="K579" s="174">
        <f t="shared" si="8"/>
        <v>4.5600000000000005</v>
      </c>
      <c r="L579" s="175"/>
      <c r="N579" s="141"/>
      <c r="O579" s="179"/>
      <c r="P579" s="179"/>
      <c r="Q579" s="179"/>
    </row>
    <row r="580" spans="1:17" x14ac:dyDescent="0.3">
      <c r="A580" s="140" t="s">
        <v>403</v>
      </c>
      <c r="B580" s="141" t="s">
        <v>404</v>
      </c>
      <c r="C580" s="140" t="s">
        <v>2073</v>
      </c>
      <c r="D580" s="140" t="s">
        <v>1409</v>
      </c>
      <c r="E580" s="140" t="s">
        <v>1410</v>
      </c>
      <c r="F580" s="142">
        <v>31849</v>
      </c>
      <c r="G580" s="140" t="s">
        <v>371</v>
      </c>
      <c r="H580" s="143">
        <v>13</v>
      </c>
      <c r="I580" s="143">
        <v>37.04</v>
      </c>
      <c r="J580" s="138">
        <v>8.94</v>
      </c>
      <c r="K580" s="174">
        <f t="shared" si="8"/>
        <v>4.0600000000000005</v>
      </c>
      <c r="L580" s="175"/>
      <c r="N580" s="141"/>
      <c r="O580" s="179"/>
      <c r="P580" s="179"/>
      <c r="Q580" s="179"/>
    </row>
    <row r="581" spans="1:17" x14ac:dyDescent="0.3">
      <c r="A581" s="140" t="s">
        <v>590</v>
      </c>
      <c r="B581" s="141" t="s">
        <v>591</v>
      </c>
      <c r="C581" s="140" t="s">
        <v>2074</v>
      </c>
      <c r="D581" s="140" t="s">
        <v>1409</v>
      </c>
      <c r="E581" s="140" t="s">
        <v>1410</v>
      </c>
      <c r="F581" s="142">
        <v>31881</v>
      </c>
      <c r="G581" s="140" t="s">
        <v>371</v>
      </c>
      <c r="H581" s="143">
        <v>12.5</v>
      </c>
      <c r="I581" s="143">
        <v>42.32</v>
      </c>
      <c r="J581" s="138">
        <v>9</v>
      </c>
      <c r="K581" s="174">
        <f t="shared" si="8"/>
        <v>3.5</v>
      </c>
      <c r="L581" s="175"/>
      <c r="N581" s="141"/>
      <c r="O581" s="179"/>
      <c r="P581" s="179"/>
      <c r="Q581" s="179"/>
    </row>
    <row r="582" spans="1:17" x14ac:dyDescent="0.3">
      <c r="A582" s="140" t="s">
        <v>667</v>
      </c>
      <c r="B582" s="141" t="s">
        <v>1416</v>
      </c>
      <c r="C582" s="140" t="s">
        <v>2075</v>
      </c>
      <c r="D582" s="140" t="s">
        <v>1409</v>
      </c>
      <c r="E582" s="140" t="s">
        <v>1410</v>
      </c>
      <c r="F582" s="142">
        <v>31883</v>
      </c>
      <c r="G582" s="140" t="s">
        <v>371</v>
      </c>
      <c r="H582" s="143">
        <v>14.5</v>
      </c>
      <c r="I582" s="143">
        <v>35.92</v>
      </c>
      <c r="J582" s="138">
        <v>8.93</v>
      </c>
      <c r="K582" s="174">
        <f t="shared" si="8"/>
        <v>5.57</v>
      </c>
      <c r="L582" s="175"/>
      <c r="N582" s="141"/>
      <c r="O582" s="179"/>
      <c r="P582" s="179"/>
      <c r="Q582" s="179"/>
    </row>
    <row r="583" spans="1:17" x14ac:dyDescent="0.3">
      <c r="A583" s="140" t="s">
        <v>555</v>
      </c>
      <c r="B583" s="141" t="s">
        <v>1453</v>
      </c>
      <c r="C583" s="140" t="s">
        <v>2076</v>
      </c>
      <c r="D583" s="140" t="s">
        <v>1409</v>
      </c>
      <c r="E583" s="140" t="s">
        <v>1410</v>
      </c>
      <c r="F583" s="142">
        <v>31894</v>
      </c>
      <c r="G583" s="140" t="s">
        <v>371</v>
      </c>
      <c r="H583" s="143">
        <v>12</v>
      </c>
      <c r="I583" s="143">
        <v>45</v>
      </c>
      <c r="J583" s="138">
        <v>8.93</v>
      </c>
      <c r="K583" s="174">
        <f t="shared" ref="K583:K646" si="9">H583-J583</f>
        <v>3.0700000000000003</v>
      </c>
      <c r="L583" s="175"/>
      <c r="N583" s="141"/>
      <c r="O583" s="179"/>
      <c r="P583" s="179"/>
      <c r="Q583" s="179"/>
    </row>
    <row r="584" spans="1:17" x14ac:dyDescent="0.3">
      <c r="A584" s="140" t="s">
        <v>377</v>
      </c>
      <c r="B584" s="141" t="s">
        <v>447</v>
      </c>
      <c r="C584" s="140" t="s">
        <v>2077</v>
      </c>
      <c r="D584" s="140" t="s">
        <v>1409</v>
      </c>
      <c r="E584" s="140" t="s">
        <v>1410</v>
      </c>
      <c r="F584" s="142">
        <v>31902</v>
      </c>
      <c r="G584" s="140" t="s">
        <v>371</v>
      </c>
      <c r="H584" s="143">
        <v>12.85</v>
      </c>
      <c r="I584" s="143">
        <v>42.98</v>
      </c>
      <c r="J584" s="138">
        <v>8.93</v>
      </c>
      <c r="K584" s="174">
        <f t="shared" si="9"/>
        <v>3.92</v>
      </c>
      <c r="L584" s="175"/>
      <c r="N584" s="141"/>
      <c r="O584" s="179"/>
      <c r="P584" s="179"/>
      <c r="Q584" s="179"/>
    </row>
    <row r="585" spans="1:17" x14ac:dyDescent="0.3">
      <c r="A585" s="140" t="s">
        <v>377</v>
      </c>
      <c r="B585" s="141" t="s">
        <v>1448</v>
      </c>
      <c r="C585" s="140" t="s">
        <v>2078</v>
      </c>
      <c r="D585" s="140" t="s">
        <v>1409</v>
      </c>
      <c r="E585" s="140" t="s">
        <v>1410</v>
      </c>
      <c r="F585" s="142">
        <v>31909</v>
      </c>
      <c r="G585" s="140" t="s">
        <v>371</v>
      </c>
      <c r="H585" s="143">
        <v>12.65</v>
      </c>
      <c r="I585" s="143">
        <v>42.09</v>
      </c>
      <c r="J585" s="138">
        <v>8.93</v>
      </c>
      <c r="K585" s="174">
        <f t="shared" si="9"/>
        <v>3.7200000000000006</v>
      </c>
      <c r="L585" s="175"/>
      <c r="N585" s="141"/>
      <c r="O585" s="179"/>
      <c r="P585" s="179"/>
      <c r="Q585" s="179"/>
    </row>
    <row r="586" spans="1:17" x14ac:dyDescent="0.3">
      <c r="A586" s="140" t="s">
        <v>396</v>
      </c>
      <c r="B586" s="141" t="s">
        <v>397</v>
      </c>
      <c r="C586" s="140" t="s">
        <v>2079</v>
      </c>
      <c r="D586" s="140" t="s">
        <v>1409</v>
      </c>
      <c r="E586" s="140" t="s">
        <v>1410</v>
      </c>
      <c r="F586" s="142">
        <v>31925</v>
      </c>
      <c r="G586" s="140" t="s">
        <v>371</v>
      </c>
      <c r="H586" s="143">
        <v>13.5</v>
      </c>
      <c r="I586" s="143">
        <v>47.9</v>
      </c>
      <c r="J586" s="138">
        <v>9.35</v>
      </c>
      <c r="K586" s="174">
        <f t="shared" si="9"/>
        <v>4.1500000000000004</v>
      </c>
      <c r="L586" s="175"/>
      <c r="N586" s="141"/>
      <c r="O586" s="179"/>
      <c r="P586" s="179"/>
      <c r="Q586" s="179"/>
    </row>
    <row r="587" spans="1:17" x14ac:dyDescent="0.3">
      <c r="A587" s="140" t="s">
        <v>403</v>
      </c>
      <c r="B587" s="141" t="s">
        <v>1486</v>
      </c>
      <c r="C587" s="140" t="s">
        <v>2080</v>
      </c>
      <c r="D587" s="140" t="s">
        <v>1409</v>
      </c>
      <c r="E587" s="140" t="s">
        <v>1410</v>
      </c>
      <c r="F587" s="142">
        <v>31943</v>
      </c>
      <c r="G587" s="140" t="s">
        <v>371</v>
      </c>
      <c r="H587" s="143">
        <v>13.2</v>
      </c>
      <c r="I587" s="143">
        <v>36.9</v>
      </c>
      <c r="J587" s="138">
        <v>9.8699999999999992</v>
      </c>
      <c r="K587" s="174">
        <f t="shared" si="9"/>
        <v>3.33</v>
      </c>
      <c r="L587" s="175"/>
      <c r="N587" s="141"/>
      <c r="O587" s="179"/>
      <c r="P587" s="179"/>
      <c r="Q587" s="179"/>
    </row>
    <row r="588" spans="1:17" x14ac:dyDescent="0.3">
      <c r="A588" s="140" t="s">
        <v>1183</v>
      </c>
      <c r="B588" s="141" t="s">
        <v>1474</v>
      </c>
      <c r="C588" s="140" t="s">
        <v>2081</v>
      </c>
      <c r="D588" s="140" t="s">
        <v>1409</v>
      </c>
      <c r="E588" s="140" t="s">
        <v>1410</v>
      </c>
      <c r="F588" s="142">
        <v>31957</v>
      </c>
      <c r="G588" s="140" t="s">
        <v>371</v>
      </c>
      <c r="H588" s="143">
        <v>15</v>
      </c>
      <c r="I588" s="143">
        <v>32.14</v>
      </c>
      <c r="J588" s="138">
        <v>9.8699999999999992</v>
      </c>
      <c r="K588" s="174">
        <f t="shared" si="9"/>
        <v>5.1300000000000008</v>
      </c>
      <c r="L588" s="175"/>
      <c r="N588" s="141"/>
      <c r="O588" s="179"/>
      <c r="P588" s="179"/>
      <c r="Q588" s="179"/>
    </row>
    <row r="589" spans="1:17" ht="30" x14ac:dyDescent="0.3">
      <c r="A589" s="140" t="s">
        <v>384</v>
      </c>
      <c r="B589" s="141" t="s">
        <v>1472</v>
      </c>
      <c r="C589" s="140" t="s">
        <v>2082</v>
      </c>
      <c r="D589" s="140" t="s">
        <v>1409</v>
      </c>
      <c r="E589" s="140" t="s">
        <v>1410</v>
      </c>
      <c r="F589" s="142">
        <v>31958</v>
      </c>
      <c r="G589" s="140" t="s">
        <v>371</v>
      </c>
      <c r="H589" s="143">
        <v>12.5</v>
      </c>
      <c r="I589" s="143">
        <v>37.369999999999997</v>
      </c>
      <c r="J589" s="138">
        <v>9.8699999999999992</v>
      </c>
      <c r="K589" s="174">
        <f t="shared" si="9"/>
        <v>2.6300000000000008</v>
      </c>
      <c r="L589" s="175"/>
      <c r="N589" s="141"/>
      <c r="O589" s="179"/>
      <c r="P589" s="179"/>
      <c r="Q589" s="179"/>
    </row>
    <row r="590" spans="1:17" x14ac:dyDescent="0.3">
      <c r="A590" s="140" t="s">
        <v>406</v>
      </c>
      <c r="B590" s="141" t="s">
        <v>1477</v>
      </c>
      <c r="C590" s="140" t="s">
        <v>2083</v>
      </c>
      <c r="D590" s="140" t="s">
        <v>1409</v>
      </c>
      <c r="E590" s="140" t="s">
        <v>1410</v>
      </c>
      <c r="F590" s="142">
        <v>31966</v>
      </c>
      <c r="G590" s="140" t="s">
        <v>371</v>
      </c>
      <c r="H590" s="143">
        <v>12</v>
      </c>
      <c r="I590" s="143">
        <v>39.86</v>
      </c>
      <c r="J590" s="138">
        <v>9.8699999999999992</v>
      </c>
      <c r="K590" s="174">
        <f t="shared" si="9"/>
        <v>2.1300000000000008</v>
      </c>
      <c r="L590" s="175"/>
      <c r="N590" s="141"/>
      <c r="O590" s="179"/>
      <c r="P590" s="179"/>
      <c r="Q590" s="179"/>
    </row>
    <row r="591" spans="1:17" ht="30" x14ac:dyDescent="0.3">
      <c r="A591" s="140" t="s">
        <v>396</v>
      </c>
      <c r="B591" s="141" t="s">
        <v>538</v>
      </c>
      <c r="C591" s="140" t="s">
        <v>2084</v>
      </c>
      <c r="D591" s="140" t="s">
        <v>1409</v>
      </c>
      <c r="E591" s="140" t="s">
        <v>1410</v>
      </c>
      <c r="F591" s="142">
        <v>31968</v>
      </c>
      <c r="G591" s="140" t="s">
        <v>371</v>
      </c>
      <c r="H591" s="143">
        <v>12.9</v>
      </c>
      <c r="I591" s="143">
        <v>48.01</v>
      </c>
      <c r="J591" s="138">
        <v>9.8699999999999992</v>
      </c>
      <c r="K591" s="174">
        <f t="shared" si="9"/>
        <v>3.0300000000000011</v>
      </c>
      <c r="L591" s="175"/>
      <c r="N591" s="141"/>
      <c r="O591" s="179"/>
      <c r="P591" s="179"/>
      <c r="Q591" s="179"/>
    </row>
    <row r="592" spans="1:17" x14ac:dyDescent="0.3">
      <c r="A592" s="140" t="s">
        <v>500</v>
      </c>
      <c r="B592" s="141" t="s">
        <v>1501</v>
      </c>
      <c r="C592" s="140" t="s">
        <v>2085</v>
      </c>
      <c r="D592" s="140" t="s">
        <v>1409</v>
      </c>
      <c r="E592" s="140" t="s">
        <v>1410</v>
      </c>
      <c r="F592" s="142">
        <v>31973</v>
      </c>
      <c r="G592" s="140" t="s">
        <v>371</v>
      </c>
      <c r="H592" s="143">
        <v>13.5</v>
      </c>
      <c r="I592" s="143">
        <v>27.56</v>
      </c>
      <c r="J592" s="138">
        <v>10.02</v>
      </c>
      <c r="K592" s="174">
        <f t="shared" si="9"/>
        <v>3.4800000000000004</v>
      </c>
      <c r="L592" s="175"/>
      <c r="N592" s="141"/>
      <c r="O592" s="179"/>
      <c r="P592" s="179"/>
      <c r="Q592" s="179"/>
    </row>
    <row r="593" spans="1:17" x14ac:dyDescent="0.3">
      <c r="A593" s="140" t="s">
        <v>521</v>
      </c>
      <c r="B593" s="141" t="s">
        <v>707</v>
      </c>
      <c r="C593" s="140" t="s">
        <v>2086</v>
      </c>
      <c r="D593" s="140" t="s">
        <v>1409</v>
      </c>
      <c r="E593" s="140" t="s">
        <v>1410</v>
      </c>
      <c r="F593" s="142">
        <v>31974</v>
      </c>
      <c r="G593" s="140" t="s">
        <v>371</v>
      </c>
      <c r="H593" s="143">
        <v>15</v>
      </c>
      <c r="I593" s="143">
        <v>29.33</v>
      </c>
      <c r="J593" s="138">
        <v>10.02</v>
      </c>
      <c r="K593" s="174">
        <f t="shared" si="9"/>
        <v>4.9800000000000004</v>
      </c>
      <c r="L593" s="175"/>
      <c r="N593" s="141"/>
      <c r="O593" s="179"/>
      <c r="P593" s="179"/>
      <c r="Q593" s="179"/>
    </row>
    <row r="594" spans="1:17" x14ac:dyDescent="0.3">
      <c r="A594" s="140" t="s">
        <v>373</v>
      </c>
      <c r="B594" s="141" t="s">
        <v>1711</v>
      </c>
      <c r="C594" s="140" t="s">
        <v>2087</v>
      </c>
      <c r="D594" s="140" t="s">
        <v>1409</v>
      </c>
      <c r="E594" s="140" t="s">
        <v>1410</v>
      </c>
      <c r="F594" s="142">
        <v>31974</v>
      </c>
      <c r="G594" s="140" t="s">
        <v>371</v>
      </c>
      <c r="H594" s="143">
        <v>13.5</v>
      </c>
      <c r="I594" s="143">
        <v>35.799999999999997</v>
      </c>
      <c r="J594" s="138">
        <v>10.02</v>
      </c>
      <c r="K594" s="174">
        <f t="shared" si="9"/>
        <v>3.4800000000000004</v>
      </c>
      <c r="L594" s="175"/>
      <c r="N594" s="141"/>
      <c r="O594" s="179"/>
      <c r="P594" s="179"/>
      <c r="Q594" s="179"/>
    </row>
    <row r="595" spans="1:17" x14ac:dyDescent="0.3">
      <c r="A595" s="140" t="s">
        <v>627</v>
      </c>
      <c r="B595" s="141" t="s">
        <v>1531</v>
      </c>
      <c r="C595" s="140" t="s">
        <v>2088</v>
      </c>
      <c r="D595" s="140" t="s">
        <v>1409</v>
      </c>
      <c r="E595" s="140" t="s">
        <v>1410</v>
      </c>
      <c r="F595" s="142">
        <v>31985</v>
      </c>
      <c r="G595" s="140" t="s">
        <v>371</v>
      </c>
      <c r="H595" s="143">
        <v>13.5</v>
      </c>
      <c r="I595" s="143" t="s">
        <v>309</v>
      </c>
      <c r="J595" s="138">
        <v>10.02</v>
      </c>
      <c r="K595" s="174">
        <f t="shared" si="9"/>
        <v>3.4800000000000004</v>
      </c>
      <c r="L595" s="175"/>
      <c r="N595" s="141"/>
      <c r="O595" s="179"/>
      <c r="P595" s="179"/>
      <c r="Q595" s="179"/>
    </row>
    <row r="596" spans="1:17" x14ac:dyDescent="0.3">
      <c r="A596" s="140" t="s">
        <v>403</v>
      </c>
      <c r="B596" s="141" t="s">
        <v>547</v>
      </c>
      <c r="C596" s="140" t="s">
        <v>2089</v>
      </c>
      <c r="D596" s="140" t="s">
        <v>1409</v>
      </c>
      <c r="E596" s="140" t="s">
        <v>1410</v>
      </c>
      <c r="F596" s="142">
        <v>31985</v>
      </c>
      <c r="G596" s="140" t="s">
        <v>371</v>
      </c>
      <c r="H596" s="143">
        <v>13.4</v>
      </c>
      <c r="I596" s="143">
        <v>36.5</v>
      </c>
      <c r="J596" s="138">
        <v>10.02</v>
      </c>
      <c r="K596" s="174">
        <f t="shared" si="9"/>
        <v>3.3800000000000008</v>
      </c>
      <c r="L596" s="175"/>
      <c r="N596" s="141"/>
      <c r="O596" s="179"/>
      <c r="P596" s="179"/>
      <c r="Q596" s="179"/>
    </row>
    <row r="597" spans="1:17" x14ac:dyDescent="0.3">
      <c r="A597" s="140" t="s">
        <v>549</v>
      </c>
      <c r="B597" s="141" t="s">
        <v>1435</v>
      </c>
      <c r="C597" s="140" t="s">
        <v>2090</v>
      </c>
      <c r="D597" s="140" t="s">
        <v>1409</v>
      </c>
      <c r="E597" s="140" t="s">
        <v>1410</v>
      </c>
      <c r="F597" s="142">
        <v>31985</v>
      </c>
      <c r="G597" s="140" t="s">
        <v>371</v>
      </c>
      <c r="H597" s="143">
        <v>13</v>
      </c>
      <c r="I597" s="137">
        <v>40.950000000000003</v>
      </c>
      <c r="J597" s="138">
        <v>10.02</v>
      </c>
      <c r="K597" s="174">
        <f t="shared" si="9"/>
        <v>2.9800000000000004</v>
      </c>
      <c r="L597" s="175"/>
      <c r="N597" s="141"/>
      <c r="O597" s="179"/>
      <c r="P597" s="179"/>
      <c r="Q597" s="179"/>
    </row>
    <row r="598" spans="1:17" x14ac:dyDescent="0.3">
      <c r="A598" s="140" t="s">
        <v>406</v>
      </c>
      <c r="B598" s="141" t="s">
        <v>1690</v>
      </c>
      <c r="C598" s="140" t="s">
        <v>2091</v>
      </c>
      <c r="D598" s="140" t="s">
        <v>1409</v>
      </c>
      <c r="E598" s="140" t="s">
        <v>1410</v>
      </c>
      <c r="F598" s="142">
        <v>31989</v>
      </c>
      <c r="G598" s="140" t="s">
        <v>371</v>
      </c>
      <c r="H598" s="143">
        <v>12.98</v>
      </c>
      <c r="I598" s="137" t="s">
        <v>309</v>
      </c>
      <c r="J598" s="138">
        <v>10.02</v>
      </c>
      <c r="K598" s="174">
        <f t="shared" si="9"/>
        <v>2.9600000000000009</v>
      </c>
      <c r="L598" s="175"/>
      <c r="N598" s="141"/>
      <c r="O598" s="179"/>
      <c r="P598" s="179"/>
      <c r="Q598" s="179"/>
    </row>
    <row r="599" spans="1:17" x14ac:dyDescent="0.3">
      <c r="A599" s="140" t="s">
        <v>574</v>
      </c>
      <c r="B599" s="141" t="s">
        <v>1451</v>
      </c>
      <c r="C599" s="140" t="s">
        <v>2092</v>
      </c>
      <c r="D599" s="140" t="s">
        <v>1409</v>
      </c>
      <c r="E599" s="140" t="s">
        <v>1410</v>
      </c>
      <c r="F599" s="142">
        <v>32015</v>
      </c>
      <c r="G599" s="140" t="s">
        <v>371</v>
      </c>
      <c r="H599" s="143">
        <v>12.75</v>
      </c>
      <c r="I599" s="143">
        <v>42.8</v>
      </c>
      <c r="J599" s="138">
        <v>10.14</v>
      </c>
      <c r="K599" s="174">
        <f t="shared" si="9"/>
        <v>2.6099999999999994</v>
      </c>
      <c r="L599" s="175"/>
      <c r="N599" s="141"/>
      <c r="O599" s="179"/>
      <c r="P599" s="179"/>
      <c r="Q599" s="179"/>
    </row>
    <row r="600" spans="1:17" x14ac:dyDescent="0.3">
      <c r="A600" s="140" t="s">
        <v>517</v>
      </c>
      <c r="B600" s="141" t="s">
        <v>1451</v>
      </c>
      <c r="C600" s="140" t="s">
        <v>2093</v>
      </c>
      <c r="D600" s="140" t="s">
        <v>1409</v>
      </c>
      <c r="E600" s="140" t="s">
        <v>1410</v>
      </c>
      <c r="F600" s="142">
        <v>32015</v>
      </c>
      <c r="G600" s="140" t="s">
        <v>371</v>
      </c>
      <c r="H600" s="143">
        <v>12.63</v>
      </c>
      <c r="I600" s="143">
        <v>43</v>
      </c>
      <c r="J600" s="138">
        <v>10.14</v>
      </c>
      <c r="K600" s="174">
        <f t="shared" si="9"/>
        <v>2.4900000000000002</v>
      </c>
      <c r="L600" s="175"/>
      <c r="N600" s="141"/>
      <c r="O600" s="179"/>
      <c r="P600" s="179"/>
      <c r="Q600" s="179"/>
    </row>
    <row r="601" spans="1:17" x14ac:dyDescent="0.3">
      <c r="A601" s="140" t="s">
        <v>500</v>
      </c>
      <c r="B601" s="141" t="s">
        <v>1590</v>
      </c>
      <c r="C601" s="140" t="s">
        <v>2094</v>
      </c>
      <c r="D601" s="140" t="s">
        <v>1409</v>
      </c>
      <c r="E601" s="140" t="s">
        <v>1410</v>
      </c>
      <c r="F601" s="142">
        <v>32029</v>
      </c>
      <c r="G601" s="140" t="s">
        <v>371</v>
      </c>
      <c r="H601" s="143">
        <v>13</v>
      </c>
      <c r="I601" s="137" t="s">
        <v>309</v>
      </c>
      <c r="J601" s="138">
        <v>10.14</v>
      </c>
      <c r="K601" s="174">
        <f t="shared" si="9"/>
        <v>2.8599999999999994</v>
      </c>
      <c r="L601" s="175"/>
      <c r="N601" s="141"/>
      <c r="O601" s="179"/>
      <c r="P601" s="179"/>
      <c r="Q601" s="179"/>
    </row>
    <row r="602" spans="1:17" x14ac:dyDescent="0.3">
      <c r="A602" s="140" t="s">
        <v>381</v>
      </c>
      <c r="B602" s="141" t="s">
        <v>1679</v>
      </c>
      <c r="C602" s="140" t="s">
        <v>2095</v>
      </c>
      <c r="D602" s="140" t="s">
        <v>1409</v>
      </c>
      <c r="E602" s="140" t="s">
        <v>1410</v>
      </c>
      <c r="F602" s="142">
        <v>32050</v>
      </c>
      <c r="G602" s="140" t="s">
        <v>371</v>
      </c>
      <c r="H602" s="143">
        <v>13</v>
      </c>
      <c r="I602" s="143">
        <v>37.049999999999997</v>
      </c>
      <c r="J602" s="138">
        <v>10.44</v>
      </c>
      <c r="K602" s="174">
        <f t="shared" si="9"/>
        <v>2.5600000000000005</v>
      </c>
      <c r="L602" s="175"/>
      <c r="N602" s="141"/>
      <c r="O602" s="179"/>
      <c r="P602" s="179"/>
      <c r="Q602" s="179"/>
    </row>
    <row r="603" spans="1:17" x14ac:dyDescent="0.3">
      <c r="A603" s="140" t="s">
        <v>454</v>
      </c>
      <c r="B603" s="141" t="s">
        <v>1548</v>
      </c>
      <c r="C603" s="140" t="s">
        <v>2096</v>
      </c>
      <c r="D603" s="140" t="s">
        <v>1409</v>
      </c>
      <c r="E603" s="140" t="s">
        <v>1410</v>
      </c>
      <c r="F603" s="142">
        <v>32052</v>
      </c>
      <c r="G603" s="140" t="s">
        <v>371</v>
      </c>
      <c r="H603" s="143">
        <v>11.5</v>
      </c>
      <c r="I603" s="143">
        <v>43.41</v>
      </c>
      <c r="J603" s="138">
        <v>10.44</v>
      </c>
      <c r="K603" s="174">
        <f t="shared" si="9"/>
        <v>1.0600000000000005</v>
      </c>
      <c r="L603" s="175"/>
      <c r="N603" s="141"/>
      <c r="O603" s="179"/>
      <c r="P603" s="179"/>
      <c r="Q603" s="179"/>
    </row>
    <row r="604" spans="1:17" x14ac:dyDescent="0.3">
      <c r="A604" s="140" t="s">
        <v>552</v>
      </c>
      <c r="B604" s="141" t="s">
        <v>1489</v>
      </c>
      <c r="C604" s="140" t="s">
        <v>2097</v>
      </c>
      <c r="D604" s="140" t="s">
        <v>1409</v>
      </c>
      <c r="E604" s="140" t="s">
        <v>1410</v>
      </c>
      <c r="F604" s="142">
        <v>32083</v>
      </c>
      <c r="G604" s="140" t="s">
        <v>371</v>
      </c>
      <c r="H604" s="143">
        <v>13</v>
      </c>
      <c r="I604" s="143">
        <v>43.51</v>
      </c>
      <c r="J604" s="138">
        <v>11.18</v>
      </c>
      <c r="K604" s="174">
        <f t="shared" si="9"/>
        <v>1.8200000000000003</v>
      </c>
      <c r="L604" s="175"/>
      <c r="N604" s="141"/>
      <c r="O604" s="179"/>
      <c r="P604" s="179"/>
      <c r="Q604" s="179"/>
    </row>
    <row r="605" spans="1:17" ht="30" x14ac:dyDescent="0.3">
      <c r="A605" s="140" t="s">
        <v>549</v>
      </c>
      <c r="B605" s="141" t="s">
        <v>1467</v>
      </c>
      <c r="C605" s="140" t="s">
        <v>2098</v>
      </c>
      <c r="D605" s="140" t="s">
        <v>1409</v>
      </c>
      <c r="E605" s="140" t="s">
        <v>1410</v>
      </c>
      <c r="F605" s="142">
        <v>32100</v>
      </c>
      <c r="G605" s="140" t="s">
        <v>371</v>
      </c>
      <c r="H605" s="143">
        <v>13</v>
      </c>
      <c r="I605" s="137" t="s">
        <v>309</v>
      </c>
      <c r="J605" s="138">
        <v>11.36</v>
      </c>
      <c r="K605" s="174">
        <f t="shared" si="9"/>
        <v>1.6400000000000006</v>
      </c>
      <c r="L605" s="175"/>
      <c r="N605" s="141"/>
      <c r="O605" s="179"/>
      <c r="P605" s="179"/>
      <c r="Q605" s="179"/>
    </row>
    <row r="606" spans="1:17" x14ac:dyDescent="0.3">
      <c r="A606" s="140" t="s">
        <v>1119</v>
      </c>
      <c r="B606" s="141" t="s">
        <v>1719</v>
      </c>
      <c r="C606" s="140" t="s">
        <v>2099</v>
      </c>
      <c r="D606" s="140" t="s">
        <v>1409</v>
      </c>
      <c r="E606" s="140" t="s">
        <v>1410</v>
      </c>
      <c r="F606" s="142">
        <v>32111</v>
      </c>
      <c r="G606" s="140" t="s">
        <v>371</v>
      </c>
      <c r="H606" s="143">
        <v>12</v>
      </c>
      <c r="I606" s="143">
        <v>45.93</v>
      </c>
      <c r="J606" s="138">
        <v>11.36</v>
      </c>
      <c r="K606" s="174">
        <f t="shared" si="9"/>
        <v>0.64000000000000057</v>
      </c>
      <c r="L606" s="175"/>
      <c r="N606" s="141"/>
      <c r="O606" s="179"/>
      <c r="P606" s="179"/>
      <c r="Q606" s="179"/>
    </row>
    <row r="607" spans="1:17" x14ac:dyDescent="0.3">
      <c r="A607" s="140" t="s">
        <v>403</v>
      </c>
      <c r="B607" s="141" t="s">
        <v>1458</v>
      </c>
      <c r="C607" s="140" t="s">
        <v>2100</v>
      </c>
      <c r="D607" s="140" t="s">
        <v>1409</v>
      </c>
      <c r="E607" s="140" t="s">
        <v>1410</v>
      </c>
      <c r="F607" s="142">
        <v>32114</v>
      </c>
      <c r="G607" s="140" t="s">
        <v>371</v>
      </c>
      <c r="H607" s="143">
        <v>14.2</v>
      </c>
      <c r="I607" s="143">
        <v>29.91</v>
      </c>
      <c r="J607" s="138">
        <v>11.36</v>
      </c>
      <c r="K607" s="174">
        <f t="shared" si="9"/>
        <v>2.84</v>
      </c>
      <c r="L607" s="175"/>
      <c r="N607" s="141"/>
      <c r="O607" s="179"/>
      <c r="P607" s="179"/>
      <c r="Q607" s="179"/>
    </row>
    <row r="608" spans="1:17" ht="30" x14ac:dyDescent="0.3">
      <c r="A608" s="140" t="s">
        <v>574</v>
      </c>
      <c r="B608" s="141" t="s">
        <v>649</v>
      </c>
      <c r="C608" s="140" t="s">
        <v>2101</v>
      </c>
      <c r="D608" s="140" t="s">
        <v>1409</v>
      </c>
      <c r="E608" s="140" t="s">
        <v>1410</v>
      </c>
      <c r="F608" s="142">
        <v>32126</v>
      </c>
      <c r="G608" s="140" t="s">
        <v>371</v>
      </c>
      <c r="H608" s="143">
        <v>13.25</v>
      </c>
      <c r="I608" s="143">
        <v>46</v>
      </c>
      <c r="J608" s="138">
        <v>10.82</v>
      </c>
      <c r="K608" s="174">
        <f t="shared" si="9"/>
        <v>2.4299999999999997</v>
      </c>
      <c r="L608" s="175"/>
      <c r="N608" s="141"/>
      <c r="O608" s="179"/>
      <c r="P608" s="179"/>
      <c r="Q608" s="179"/>
    </row>
    <row r="609" spans="1:17" x14ac:dyDescent="0.3">
      <c r="A609" s="140" t="s">
        <v>430</v>
      </c>
      <c r="B609" s="141" t="s">
        <v>1484</v>
      </c>
      <c r="C609" s="140" t="s">
        <v>2102</v>
      </c>
      <c r="D609" s="140" t="s">
        <v>1409</v>
      </c>
      <c r="E609" s="140" t="s">
        <v>1410</v>
      </c>
      <c r="F609" s="142">
        <v>32127</v>
      </c>
      <c r="G609" s="140" t="s">
        <v>371</v>
      </c>
      <c r="H609" s="143">
        <v>13.72</v>
      </c>
      <c r="I609" s="143">
        <v>37.54</v>
      </c>
      <c r="J609" s="138">
        <v>10.82</v>
      </c>
      <c r="K609" s="174">
        <f t="shared" si="9"/>
        <v>2.9000000000000004</v>
      </c>
      <c r="L609" s="175"/>
      <c r="N609" s="141"/>
      <c r="O609" s="179"/>
      <c r="P609" s="179"/>
      <c r="Q609" s="179"/>
    </row>
    <row r="610" spans="1:17" x14ac:dyDescent="0.3">
      <c r="A610" s="140" t="s">
        <v>430</v>
      </c>
      <c r="B610" s="141" t="s">
        <v>1432</v>
      </c>
      <c r="C610" s="140" t="s">
        <v>2103</v>
      </c>
      <c r="D610" s="140" t="s">
        <v>1409</v>
      </c>
      <c r="E610" s="140" t="s">
        <v>1410</v>
      </c>
      <c r="F610" s="142">
        <v>32127</v>
      </c>
      <c r="G610" s="140" t="s">
        <v>371</v>
      </c>
      <c r="H610" s="143">
        <v>13.5</v>
      </c>
      <c r="I610" s="143">
        <v>37.54</v>
      </c>
      <c r="J610" s="138">
        <v>10.82</v>
      </c>
      <c r="K610" s="174">
        <f t="shared" si="9"/>
        <v>2.6799999999999997</v>
      </c>
      <c r="L610" s="175"/>
      <c r="N610" s="141"/>
      <c r="O610" s="179"/>
      <c r="P610" s="179"/>
      <c r="Q610" s="179"/>
    </row>
    <row r="611" spans="1:17" x14ac:dyDescent="0.3">
      <c r="A611" s="140" t="s">
        <v>571</v>
      </c>
      <c r="B611" s="141" t="s">
        <v>1581</v>
      </c>
      <c r="C611" s="140" t="s">
        <v>2104</v>
      </c>
      <c r="D611" s="140" t="s">
        <v>1409</v>
      </c>
      <c r="E611" s="140" t="s">
        <v>1410</v>
      </c>
      <c r="F611" s="142">
        <v>32132</v>
      </c>
      <c r="G611" s="140" t="s">
        <v>371</v>
      </c>
      <c r="H611" s="143">
        <v>12.01</v>
      </c>
      <c r="I611" s="143">
        <v>36.78</v>
      </c>
      <c r="J611" s="138">
        <v>10.82</v>
      </c>
      <c r="K611" s="174">
        <f t="shared" si="9"/>
        <v>1.1899999999999995</v>
      </c>
      <c r="L611" s="175"/>
      <c r="N611" s="141"/>
      <c r="O611" s="179"/>
      <c r="P611" s="179"/>
      <c r="Q611" s="179"/>
    </row>
    <row r="612" spans="1:17" x14ac:dyDescent="0.3">
      <c r="A612" s="140" t="s">
        <v>497</v>
      </c>
      <c r="B612" s="141" t="s">
        <v>1554</v>
      </c>
      <c r="C612" s="140" t="s">
        <v>2105</v>
      </c>
      <c r="D612" s="140" t="s">
        <v>1409</v>
      </c>
      <c r="E612" s="140" t="s">
        <v>1410</v>
      </c>
      <c r="F612" s="142">
        <v>32133</v>
      </c>
      <c r="G612" s="140" t="s">
        <v>371</v>
      </c>
      <c r="H612" s="143">
        <v>12.75</v>
      </c>
      <c r="I612" s="143">
        <v>46</v>
      </c>
      <c r="J612" s="138">
        <v>10.82</v>
      </c>
      <c r="K612" s="174">
        <f t="shared" si="9"/>
        <v>1.9299999999999997</v>
      </c>
      <c r="L612" s="175"/>
      <c r="N612" s="141"/>
      <c r="O612" s="179"/>
      <c r="P612" s="179"/>
      <c r="Q612" s="179"/>
    </row>
    <row r="613" spans="1:17" x14ac:dyDescent="0.3">
      <c r="A613" s="140" t="s">
        <v>481</v>
      </c>
      <c r="B613" s="141" t="s">
        <v>492</v>
      </c>
      <c r="C613" s="140" t="s">
        <v>2106</v>
      </c>
      <c r="D613" s="140" t="s">
        <v>1409</v>
      </c>
      <c r="E613" s="140" t="s">
        <v>1410</v>
      </c>
      <c r="F613" s="142">
        <v>32133</v>
      </c>
      <c r="G613" s="140" t="s">
        <v>371</v>
      </c>
      <c r="H613" s="143">
        <v>12</v>
      </c>
      <c r="I613" s="143">
        <v>40</v>
      </c>
      <c r="J613" s="138">
        <v>10.82</v>
      </c>
      <c r="K613" s="174">
        <f t="shared" si="9"/>
        <v>1.1799999999999997</v>
      </c>
      <c r="L613" s="175"/>
      <c r="N613" s="141"/>
      <c r="O613" s="179"/>
      <c r="P613" s="179"/>
      <c r="Q613" s="179"/>
    </row>
    <row r="614" spans="1:17" x14ac:dyDescent="0.3">
      <c r="A614" s="140" t="s">
        <v>396</v>
      </c>
      <c r="B614" s="141" t="s">
        <v>556</v>
      </c>
      <c r="C614" s="140" t="s">
        <v>2107</v>
      </c>
      <c r="D614" s="140" t="s">
        <v>1409</v>
      </c>
      <c r="E614" s="140" t="s">
        <v>1410</v>
      </c>
      <c r="F614" s="142">
        <v>32133</v>
      </c>
      <c r="G614" s="140" t="s">
        <v>371</v>
      </c>
      <c r="H614" s="143">
        <v>12</v>
      </c>
      <c r="I614" s="143">
        <v>58.57</v>
      </c>
      <c r="J614" s="138">
        <v>10.82</v>
      </c>
      <c r="K614" s="174">
        <f t="shared" si="9"/>
        <v>1.1799999999999997</v>
      </c>
      <c r="L614" s="175"/>
      <c r="N614" s="141"/>
      <c r="O614" s="179"/>
      <c r="P614" s="179"/>
      <c r="Q614" s="179"/>
    </row>
    <row r="615" spans="1:17" x14ac:dyDescent="0.3">
      <c r="A615" s="140" t="s">
        <v>403</v>
      </c>
      <c r="B615" s="141" t="s">
        <v>459</v>
      </c>
      <c r="C615" s="140" t="s">
        <v>2108</v>
      </c>
      <c r="D615" s="140" t="s">
        <v>1409</v>
      </c>
      <c r="E615" s="140" t="s">
        <v>1410</v>
      </c>
      <c r="F615" s="142">
        <v>32162</v>
      </c>
      <c r="G615" s="140" t="s">
        <v>371</v>
      </c>
      <c r="H615" s="143">
        <v>13.8</v>
      </c>
      <c r="I615" s="143">
        <v>35.630000000000003</v>
      </c>
      <c r="J615" s="138">
        <v>10.94</v>
      </c>
      <c r="K615" s="174">
        <f t="shared" si="9"/>
        <v>2.8600000000000012</v>
      </c>
      <c r="L615" s="175"/>
      <c r="N615" s="141"/>
      <c r="O615" s="179"/>
      <c r="P615" s="179"/>
      <c r="Q615" s="179"/>
    </row>
    <row r="616" spans="1:17" ht="30" x14ac:dyDescent="0.3">
      <c r="A616" s="140" t="s">
        <v>396</v>
      </c>
      <c r="B616" s="141" t="s">
        <v>538</v>
      </c>
      <c r="C616" s="140" t="s">
        <v>2109</v>
      </c>
      <c r="D616" s="140" t="s">
        <v>1409</v>
      </c>
      <c r="E616" s="140" t="s">
        <v>1410</v>
      </c>
      <c r="F616" s="142">
        <v>32171</v>
      </c>
      <c r="G616" s="140" t="s">
        <v>371</v>
      </c>
      <c r="H616" s="143">
        <v>13.2</v>
      </c>
      <c r="I616" s="143">
        <v>50.79</v>
      </c>
      <c r="J616" s="138">
        <v>10.94</v>
      </c>
      <c r="K616" s="174">
        <f t="shared" si="9"/>
        <v>2.2599999999999998</v>
      </c>
      <c r="L616" s="175"/>
      <c r="N616" s="141"/>
      <c r="O616" s="179"/>
      <c r="P616" s="179"/>
      <c r="Q616" s="179"/>
    </row>
    <row r="617" spans="1:17" x14ac:dyDescent="0.3">
      <c r="A617" s="140" t="s">
        <v>449</v>
      </c>
      <c r="B617" s="141" t="s">
        <v>472</v>
      </c>
      <c r="C617" s="140" t="s">
        <v>2110</v>
      </c>
      <c r="D617" s="140" t="s">
        <v>1409</v>
      </c>
      <c r="E617" s="140" t="s">
        <v>1410</v>
      </c>
      <c r="F617" s="142">
        <v>32177</v>
      </c>
      <c r="G617" s="140" t="s">
        <v>371</v>
      </c>
      <c r="H617" s="143">
        <v>12.6</v>
      </c>
      <c r="I617" s="143">
        <v>37.72</v>
      </c>
      <c r="J617" s="138">
        <v>10.94</v>
      </c>
      <c r="K617" s="174">
        <f t="shared" si="9"/>
        <v>1.6600000000000001</v>
      </c>
      <c r="L617" s="175"/>
      <c r="N617" s="141"/>
      <c r="O617" s="179"/>
      <c r="P617" s="179"/>
      <c r="Q617" s="179"/>
    </row>
    <row r="618" spans="1:17" x14ac:dyDescent="0.3">
      <c r="A618" s="140" t="s">
        <v>555</v>
      </c>
      <c r="B618" s="141" t="s">
        <v>1567</v>
      </c>
      <c r="C618" s="140" t="s">
        <v>2111</v>
      </c>
      <c r="D618" s="140" t="s">
        <v>1409</v>
      </c>
      <c r="E618" s="140" t="s">
        <v>1410</v>
      </c>
      <c r="F618" s="142">
        <v>32203</v>
      </c>
      <c r="G618" s="140" t="s">
        <v>371</v>
      </c>
      <c r="H618" s="143">
        <v>11.56</v>
      </c>
      <c r="I618" s="143">
        <v>39.479999999999997</v>
      </c>
      <c r="J618" s="138">
        <v>10.8</v>
      </c>
      <c r="K618" s="174">
        <f t="shared" si="9"/>
        <v>0.75999999999999979</v>
      </c>
      <c r="L618" s="175"/>
      <c r="N618" s="141"/>
      <c r="O618" s="179"/>
      <c r="P618" s="179"/>
      <c r="Q618" s="179"/>
    </row>
    <row r="619" spans="1:17" x14ac:dyDescent="0.3">
      <c r="A619" s="140" t="s">
        <v>373</v>
      </c>
      <c r="B619" s="141" t="s">
        <v>1574</v>
      </c>
      <c r="C619" s="140" t="s">
        <v>2112</v>
      </c>
      <c r="D619" s="140" t="s">
        <v>1409</v>
      </c>
      <c r="E619" s="140" t="s">
        <v>1410</v>
      </c>
      <c r="F619" s="142">
        <v>32225</v>
      </c>
      <c r="G619" s="140" t="s">
        <v>371</v>
      </c>
      <c r="H619" s="143">
        <v>12.87</v>
      </c>
      <c r="I619" s="143">
        <v>40.200000000000003</v>
      </c>
      <c r="J619" s="138">
        <v>10.119999999999999</v>
      </c>
      <c r="K619" s="174">
        <f t="shared" si="9"/>
        <v>2.75</v>
      </c>
      <c r="L619" s="175"/>
      <c r="N619" s="141"/>
      <c r="O619" s="179"/>
      <c r="P619" s="179"/>
      <c r="Q619" s="179"/>
    </row>
    <row r="620" spans="1:17" x14ac:dyDescent="0.3">
      <c r="A620" s="140" t="s">
        <v>617</v>
      </c>
      <c r="B620" s="141" t="s">
        <v>556</v>
      </c>
      <c r="C620" s="140" t="s">
        <v>2113</v>
      </c>
      <c r="D620" s="140" t="s">
        <v>1409</v>
      </c>
      <c r="E620" s="140" t="s">
        <v>1410</v>
      </c>
      <c r="F620" s="142">
        <v>32226</v>
      </c>
      <c r="G620" s="140" t="s">
        <v>371</v>
      </c>
      <c r="H620" s="143">
        <v>11.24</v>
      </c>
      <c r="I620" s="143">
        <v>45.25</v>
      </c>
      <c r="J620" s="138">
        <v>10.119999999999999</v>
      </c>
      <c r="K620" s="174">
        <f t="shared" si="9"/>
        <v>1.120000000000001</v>
      </c>
      <c r="L620" s="175"/>
      <c r="N620" s="141"/>
      <c r="O620" s="179"/>
      <c r="P620" s="179"/>
      <c r="Q620" s="179"/>
    </row>
    <row r="621" spans="1:17" x14ac:dyDescent="0.3">
      <c r="A621" s="140" t="s">
        <v>444</v>
      </c>
      <c r="B621" s="141" t="s">
        <v>445</v>
      </c>
      <c r="C621" s="140" t="s">
        <v>2114</v>
      </c>
      <c r="D621" s="140" t="s">
        <v>1409</v>
      </c>
      <c r="E621" s="140" t="s">
        <v>1410</v>
      </c>
      <c r="F621" s="142">
        <v>32234</v>
      </c>
      <c r="G621" s="140" t="s">
        <v>371</v>
      </c>
      <c r="H621" s="143">
        <v>12.5</v>
      </c>
      <c r="I621" s="143">
        <v>41.01</v>
      </c>
      <c r="J621" s="138">
        <v>10.119999999999999</v>
      </c>
      <c r="K621" s="174">
        <f t="shared" si="9"/>
        <v>2.3800000000000008</v>
      </c>
      <c r="L621" s="175"/>
      <c r="N621" s="141"/>
      <c r="O621" s="179"/>
      <c r="P621" s="179"/>
      <c r="Q621" s="179"/>
    </row>
    <row r="622" spans="1:17" x14ac:dyDescent="0.3">
      <c r="A622" s="140" t="s">
        <v>667</v>
      </c>
      <c r="B622" s="141" t="s">
        <v>1506</v>
      </c>
      <c r="C622" s="140" t="s">
        <v>2115</v>
      </c>
      <c r="D622" s="140" t="s">
        <v>1409</v>
      </c>
      <c r="E622" s="140" t="s">
        <v>1410</v>
      </c>
      <c r="F622" s="142">
        <v>32240</v>
      </c>
      <c r="G622" s="140" t="s">
        <v>371</v>
      </c>
      <c r="H622" s="143">
        <v>13.25</v>
      </c>
      <c r="I622" s="143">
        <v>36.130000000000003</v>
      </c>
      <c r="J622" s="138">
        <v>10.119999999999999</v>
      </c>
      <c r="K622" s="174">
        <f t="shared" si="9"/>
        <v>3.1300000000000008</v>
      </c>
      <c r="L622" s="175"/>
      <c r="N622" s="141"/>
      <c r="O622" s="179"/>
      <c r="P622" s="179"/>
      <c r="Q622" s="179"/>
    </row>
    <row r="623" spans="1:17" x14ac:dyDescent="0.3">
      <c r="A623" s="140" t="s">
        <v>427</v>
      </c>
      <c r="B623" s="141" t="s">
        <v>428</v>
      </c>
      <c r="C623" s="140" t="s">
        <v>2116</v>
      </c>
      <c r="D623" s="140" t="s">
        <v>1409</v>
      </c>
      <c r="E623" s="140" t="s">
        <v>1410</v>
      </c>
      <c r="F623" s="142">
        <v>32258</v>
      </c>
      <c r="G623" s="140" t="s">
        <v>371</v>
      </c>
      <c r="H623" s="143">
        <v>10.96</v>
      </c>
      <c r="I623" s="143">
        <v>50.02</v>
      </c>
      <c r="J623" s="138">
        <v>10.07</v>
      </c>
      <c r="K623" s="174">
        <f t="shared" si="9"/>
        <v>0.89000000000000057</v>
      </c>
      <c r="L623" s="175"/>
      <c r="N623" s="141"/>
      <c r="O623" s="179"/>
      <c r="P623" s="179"/>
      <c r="Q623" s="179"/>
    </row>
    <row r="624" spans="1:17" x14ac:dyDescent="0.3">
      <c r="A624" s="140" t="s">
        <v>373</v>
      </c>
      <c r="B624" s="141" t="s">
        <v>1711</v>
      </c>
      <c r="C624" s="140" t="s">
        <v>2117</v>
      </c>
      <c r="D624" s="140" t="s">
        <v>1409</v>
      </c>
      <c r="E624" s="140" t="s">
        <v>1410</v>
      </c>
      <c r="F624" s="142">
        <v>32266</v>
      </c>
      <c r="G624" s="140" t="s">
        <v>371</v>
      </c>
      <c r="H624" s="143">
        <v>12.91</v>
      </c>
      <c r="I624" s="143">
        <v>37.4</v>
      </c>
      <c r="J624" s="138">
        <v>10.07</v>
      </c>
      <c r="K624" s="174">
        <f t="shared" si="9"/>
        <v>2.84</v>
      </c>
      <c r="L624" s="175"/>
      <c r="N624" s="141"/>
      <c r="O624" s="179"/>
      <c r="P624" s="179"/>
      <c r="Q624" s="179"/>
    </row>
    <row r="625" spans="1:17" x14ac:dyDescent="0.3">
      <c r="A625" s="140" t="s">
        <v>396</v>
      </c>
      <c r="B625" s="141" t="s">
        <v>397</v>
      </c>
      <c r="C625" s="140" t="s">
        <v>2118</v>
      </c>
      <c r="D625" s="140" t="s">
        <v>1409</v>
      </c>
      <c r="E625" s="140" t="s">
        <v>1410</v>
      </c>
      <c r="F625" s="142">
        <v>32274</v>
      </c>
      <c r="G625" s="140" t="s">
        <v>371</v>
      </c>
      <c r="H625" s="143">
        <v>13.5</v>
      </c>
      <c r="I625" s="143">
        <v>48.09</v>
      </c>
      <c r="J625" s="138">
        <v>10.07</v>
      </c>
      <c r="K625" s="174">
        <f t="shared" si="9"/>
        <v>3.4299999999999997</v>
      </c>
      <c r="L625" s="175"/>
      <c r="N625" s="141"/>
      <c r="O625" s="179"/>
      <c r="P625" s="179"/>
      <c r="Q625" s="179"/>
    </row>
    <row r="626" spans="1:17" ht="30" x14ac:dyDescent="0.3">
      <c r="A626" s="140" t="s">
        <v>384</v>
      </c>
      <c r="B626" s="141" t="s">
        <v>1472</v>
      </c>
      <c r="C626" s="140" t="s">
        <v>2119</v>
      </c>
      <c r="D626" s="140" t="s">
        <v>1409</v>
      </c>
      <c r="E626" s="140" t="s">
        <v>1410</v>
      </c>
      <c r="F626" s="142">
        <v>32324</v>
      </c>
      <c r="G626" s="140" t="s">
        <v>371</v>
      </c>
      <c r="H626" s="143">
        <v>12.75</v>
      </c>
      <c r="I626" s="143">
        <v>35.090000000000003</v>
      </c>
      <c r="J626" s="138">
        <v>10.79</v>
      </c>
      <c r="K626" s="174">
        <f t="shared" si="9"/>
        <v>1.9600000000000009</v>
      </c>
      <c r="L626" s="175"/>
      <c r="N626" s="141"/>
      <c r="O626" s="179"/>
      <c r="P626" s="179"/>
      <c r="Q626" s="179"/>
    </row>
    <row r="627" spans="1:17" x14ac:dyDescent="0.3">
      <c r="A627" s="140" t="s">
        <v>469</v>
      </c>
      <c r="B627" s="141" t="s">
        <v>470</v>
      </c>
      <c r="C627" s="140" t="s">
        <v>2120</v>
      </c>
      <c r="D627" s="140" t="s">
        <v>1409</v>
      </c>
      <c r="E627" s="140" t="s">
        <v>1410</v>
      </c>
      <c r="F627" s="142">
        <v>32325</v>
      </c>
      <c r="G627" s="140" t="s">
        <v>371</v>
      </c>
      <c r="H627" s="143">
        <v>12.75</v>
      </c>
      <c r="I627" s="143">
        <v>44.43</v>
      </c>
      <c r="J627" s="138">
        <v>10.79</v>
      </c>
      <c r="K627" s="174">
        <f t="shared" si="9"/>
        <v>1.9600000000000009</v>
      </c>
      <c r="L627" s="175"/>
      <c r="N627" s="141"/>
      <c r="O627" s="179"/>
      <c r="P627" s="179"/>
      <c r="Q627" s="179"/>
    </row>
    <row r="628" spans="1:17" x14ac:dyDescent="0.3">
      <c r="A628" s="140" t="s">
        <v>403</v>
      </c>
      <c r="B628" s="141" t="s">
        <v>1486</v>
      </c>
      <c r="C628" s="140" t="s">
        <v>2121</v>
      </c>
      <c r="D628" s="140" t="s">
        <v>1409</v>
      </c>
      <c r="E628" s="140" t="s">
        <v>1410</v>
      </c>
      <c r="F628" s="142">
        <v>32344</v>
      </c>
      <c r="G628" s="140" t="s">
        <v>371</v>
      </c>
      <c r="H628" s="143">
        <v>13.4</v>
      </c>
      <c r="I628" s="137" t="s">
        <v>309</v>
      </c>
      <c r="J628" s="138">
        <v>10.81</v>
      </c>
      <c r="K628" s="174">
        <f t="shared" si="9"/>
        <v>2.59</v>
      </c>
      <c r="L628" s="175"/>
      <c r="N628" s="141"/>
      <c r="O628" s="179"/>
      <c r="P628" s="179"/>
      <c r="Q628" s="179"/>
    </row>
    <row r="629" spans="1:17" x14ac:dyDescent="0.3">
      <c r="A629" s="140" t="s">
        <v>517</v>
      </c>
      <c r="B629" s="141" t="s">
        <v>1451</v>
      </c>
      <c r="C629" s="140" t="s">
        <v>2122</v>
      </c>
      <c r="D629" s="140" t="s">
        <v>1409</v>
      </c>
      <c r="E629" s="140" t="s">
        <v>1410</v>
      </c>
      <c r="F629" s="142">
        <v>32360</v>
      </c>
      <c r="G629" s="140" t="s">
        <v>371</v>
      </c>
      <c r="H629" s="143">
        <v>12.75</v>
      </c>
      <c r="I629" s="143">
        <v>44</v>
      </c>
      <c r="J629" s="138">
        <v>10.81</v>
      </c>
      <c r="K629" s="174">
        <f t="shared" si="9"/>
        <v>1.9399999999999995</v>
      </c>
      <c r="L629" s="175"/>
      <c r="N629" s="141"/>
      <c r="O629" s="179"/>
      <c r="P629" s="179"/>
      <c r="Q629" s="179"/>
    </row>
    <row r="630" spans="1:17" x14ac:dyDescent="0.3">
      <c r="A630" s="140" t="s">
        <v>574</v>
      </c>
      <c r="B630" s="141" t="s">
        <v>1451</v>
      </c>
      <c r="C630" s="140" t="s">
        <v>2123</v>
      </c>
      <c r="D630" s="140" t="s">
        <v>1409</v>
      </c>
      <c r="E630" s="140" t="s">
        <v>1410</v>
      </c>
      <c r="F630" s="142">
        <v>32384</v>
      </c>
      <c r="G630" s="140" t="s">
        <v>371</v>
      </c>
      <c r="H630" s="143">
        <v>12.75</v>
      </c>
      <c r="I630" s="143">
        <v>44.72</v>
      </c>
      <c r="J630" s="138">
        <v>10.75</v>
      </c>
      <c r="K630" s="174">
        <f t="shared" si="9"/>
        <v>2</v>
      </c>
      <c r="L630" s="175"/>
      <c r="N630" s="141"/>
      <c r="O630" s="179"/>
      <c r="P630" s="179"/>
      <c r="Q630" s="179"/>
    </row>
    <row r="631" spans="1:17" x14ac:dyDescent="0.3">
      <c r="A631" s="140" t="s">
        <v>396</v>
      </c>
      <c r="B631" s="141" t="s">
        <v>542</v>
      </c>
      <c r="C631" s="140" t="s">
        <v>2124</v>
      </c>
      <c r="D631" s="140" t="s">
        <v>1409</v>
      </c>
      <c r="E631" s="140" t="s">
        <v>1410</v>
      </c>
      <c r="F631" s="142">
        <v>32429</v>
      </c>
      <c r="G631" s="140" t="s">
        <v>371</v>
      </c>
      <c r="H631" s="143">
        <v>13.1</v>
      </c>
      <c r="I631" s="143">
        <v>49.52</v>
      </c>
      <c r="J631" s="138">
        <v>11.17</v>
      </c>
      <c r="K631" s="174">
        <f t="shared" si="9"/>
        <v>1.9299999999999997</v>
      </c>
      <c r="L631" s="175"/>
      <c r="N631" s="141"/>
      <c r="O631" s="179"/>
      <c r="P631" s="179"/>
      <c r="Q631" s="179"/>
    </row>
    <row r="632" spans="1:17" x14ac:dyDescent="0.3">
      <c r="A632" s="140" t="s">
        <v>497</v>
      </c>
      <c r="B632" s="141" t="s">
        <v>513</v>
      </c>
      <c r="C632" s="140" t="s">
        <v>2125</v>
      </c>
      <c r="D632" s="140" t="s">
        <v>1409</v>
      </c>
      <c r="E632" s="140" t="s">
        <v>1410</v>
      </c>
      <c r="F632" s="142">
        <v>32496</v>
      </c>
      <c r="G632" s="140" t="s">
        <v>371</v>
      </c>
      <c r="H632" s="143">
        <v>13</v>
      </c>
      <c r="I632" s="143">
        <v>48</v>
      </c>
      <c r="J632" s="138">
        <v>9.89</v>
      </c>
      <c r="K632" s="174">
        <f t="shared" si="9"/>
        <v>3.1099999999999994</v>
      </c>
      <c r="L632" s="175"/>
      <c r="N632" s="141"/>
      <c r="O632" s="179"/>
      <c r="P632" s="179"/>
      <c r="Q632" s="179"/>
    </row>
    <row r="633" spans="1:17" x14ac:dyDescent="0.3">
      <c r="A633" s="140" t="s">
        <v>490</v>
      </c>
      <c r="B633" s="141" t="s">
        <v>1448</v>
      </c>
      <c r="C633" s="140" t="s">
        <v>2126</v>
      </c>
      <c r="D633" s="140" t="s">
        <v>1409</v>
      </c>
      <c r="E633" s="140" t="s">
        <v>1410</v>
      </c>
      <c r="F633" s="142">
        <v>32497</v>
      </c>
      <c r="G633" s="140" t="s">
        <v>371</v>
      </c>
      <c r="H633" s="143">
        <v>13</v>
      </c>
      <c r="I633" s="143">
        <v>42.03</v>
      </c>
      <c r="J633" s="138">
        <v>9.89</v>
      </c>
      <c r="K633" s="174">
        <f t="shared" si="9"/>
        <v>3.1099999999999994</v>
      </c>
      <c r="L633" s="175"/>
      <c r="N633" s="141"/>
      <c r="O633" s="179"/>
      <c r="P633" s="179"/>
      <c r="Q633" s="179"/>
    </row>
    <row r="634" spans="1:17" x14ac:dyDescent="0.3">
      <c r="A634" s="140" t="s">
        <v>1406</v>
      </c>
      <c r="B634" s="141" t="s">
        <v>1611</v>
      </c>
      <c r="C634" s="140" t="s">
        <v>2127</v>
      </c>
      <c r="D634" s="140" t="s">
        <v>1409</v>
      </c>
      <c r="E634" s="140" t="s">
        <v>1410</v>
      </c>
      <c r="F634" s="142">
        <v>32497</v>
      </c>
      <c r="G634" s="140" t="s">
        <v>371</v>
      </c>
      <c r="H634" s="143">
        <v>12.25</v>
      </c>
      <c r="I634" s="143">
        <v>49.1</v>
      </c>
      <c r="J634" s="138">
        <v>9.89</v>
      </c>
      <c r="K634" s="174">
        <f t="shared" si="9"/>
        <v>2.3599999999999994</v>
      </c>
      <c r="L634" s="175"/>
      <c r="N634" s="141"/>
      <c r="O634" s="179"/>
      <c r="P634" s="179"/>
      <c r="Q634" s="179"/>
    </row>
    <row r="635" spans="1:17" x14ac:dyDescent="0.3">
      <c r="A635" s="140" t="s">
        <v>449</v>
      </c>
      <c r="B635" s="141" t="s">
        <v>472</v>
      </c>
      <c r="C635" s="140" t="s">
        <v>2128</v>
      </c>
      <c r="D635" s="140" t="s">
        <v>1409</v>
      </c>
      <c r="E635" s="140" t="s">
        <v>1410</v>
      </c>
      <c r="F635" s="142">
        <v>32498</v>
      </c>
      <c r="G635" s="140" t="s">
        <v>371</v>
      </c>
      <c r="H635" s="143">
        <v>12.9</v>
      </c>
      <c r="I635" s="143">
        <v>36.950000000000003</v>
      </c>
      <c r="J635" s="138">
        <v>9.89</v>
      </c>
      <c r="K635" s="174">
        <f t="shared" si="9"/>
        <v>3.01</v>
      </c>
      <c r="L635" s="175"/>
      <c r="N635" s="141"/>
      <c r="O635" s="179"/>
      <c r="P635" s="179"/>
      <c r="Q635" s="179"/>
    </row>
    <row r="636" spans="1:17" x14ac:dyDescent="0.3">
      <c r="A636" s="140" t="s">
        <v>396</v>
      </c>
      <c r="B636" s="141" t="s">
        <v>1059</v>
      </c>
      <c r="C636" s="140" t="s">
        <v>2129</v>
      </c>
      <c r="D636" s="140" t="s">
        <v>1409</v>
      </c>
      <c r="E636" s="140" t="s">
        <v>1410</v>
      </c>
      <c r="F636" s="142">
        <v>32505</v>
      </c>
      <c r="G636" s="140" t="s">
        <v>371</v>
      </c>
      <c r="H636" s="143">
        <v>13.1</v>
      </c>
      <c r="I636" s="143">
        <v>53.55</v>
      </c>
      <c r="J636" s="138">
        <v>9.89</v>
      </c>
      <c r="K636" s="174">
        <f t="shared" si="9"/>
        <v>3.2099999999999991</v>
      </c>
      <c r="L636" s="175"/>
      <c r="N636" s="141"/>
      <c r="O636" s="179"/>
      <c r="P636" s="179"/>
      <c r="Q636" s="179"/>
    </row>
    <row r="637" spans="1:17" ht="30" x14ac:dyDescent="0.3">
      <c r="A637" s="140" t="s">
        <v>396</v>
      </c>
      <c r="B637" s="141" t="s">
        <v>538</v>
      </c>
      <c r="C637" s="140" t="s">
        <v>2130</v>
      </c>
      <c r="D637" s="140" t="s">
        <v>1409</v>
      </c>
      <c r="E637" s="140" t="s">
        <v>1410</v>
      </c>
      <c r="F637" s="142">
        <v>32535</v>
      </c>
      <c r="G637" s="140" t="s">
        <v>371</v>
      </c>
      <c r="H637" s="143">
        <v>13</v>
      </c>
      <c r="I637" s="143">
        <v>52.76</v>
      </c>
      <c r="J637" s="138">
        <v>10.050000000000001</v>
      </c>
      <c r="K637" s="174">
        <f t="shared" si="9"/>
        <v>2.9499999999999993</v>
      </c>
      <c r="L637" s="175"/>
      <c r="N637" s="141"/>
      <c r="O637" s="179"/>
      <c r="P637" s="179"/>
      <c r="Q637" s="179"/>
    </row>
    <row r="638" spans="1:17" x14ac:dyDescent="0.3">
      <c r="A638" s="140" t="s">
        <v>384</v>
      </c>
      <c r="B638" s="141" t="s">
        <v>1422</v>
      </c>
      <c r="C638" s="140" t="s">
        <v>2131</v>
      </c>
      <c r="D638" s="140" t="s">
        <v>1409</v>
      </c>
      <c r="E638" s="140" t="s">
        <v>1410</v>
      </c>
      <c r="F638" s="142">
        <v>32539</v>
      </c>
      <c r="G638" s="140" t="s">
        <v>371</v>
      </c>
      <c r="H638" s="143">
        <v>13</v>
      </c>
      <c r="I638" s="143">
        <v>51.2</v>
      </c>
      <c r="J638" s="138">
        <v>10.050000000000001</v>
      </c>
      <c r="K638" s="174">
        <f t="shared" si="9"/>
        <v>2.9499999999999993</v>
      </c>
      <c r="L638" s="175"/>
      <c r="N638" s="141"/>
      <c r="O638" s="179"/>
      <c r="P638" s="179"/>
      <c r="Q638" s="179"/>
    </row>
    <row r="639" spans="1:17" x14ac:dyDescent="0.3">
      <c r="A639" s="140" t="s">
        <v>427</v>
      </c>
      <c r="B639" s="141" t="s">
        <v>428</v>
      </c>
      <c r="C639" s="140" t="s">
        <v>2132</v>
      </c>
      <c r="D639" s="140" t="s">
        <v>1409</v>
      </c>
      <c r="E639" s="140" t="s">
        <v>1410</v>
      </c>
      <c r="F639" s="142">
        <v>32559</v>
      </c>
      <c r="G639" s="140" t="s">
        <v>371</v>
      </c>
      <c r="H639" s="143">
        <v>12.4</v>
      </c>
      <c r="I639" s="143">
        <v>38.72</v>
      </c>
      <c r="J639" s="138">
        <v>10.08</v>
      </c>
      <c r="K639" s="174">
        <f t="shared" si="9"/>
        <v>2.3200000000000003</v>
      </c>
      <c r="L639" s="175"/>
      <c r="N639" s="141"/>
      <c r="O639" s="179"/>
      <c r="P639" s="179"/>
      <c r="Q639" s="179"/>
    </row>
    <row r="640" spans="1:17" x14ac:dyDescent="0.3">
      <c r="A640" s="140" t="s">
        <v>481</v>
      </c>
      <c r="B640" s="141" t="s">
        <v>1622</v>
      </c>
      <c r="C640" s="140" t="s">
        <v>2133</v>
      </c>
      <c r="D640" s="140" t="s">
        <v>1409</v>
      </c>
      <c r="E640" s="140" t="s">
        <v>1410</v>
      </c>
      <c r="F640" s="142">
        <v>32568</v>
      </c>
      <c r="G640" s="140" t="s">
        <v>371</v>
      </c>
      <c r="H640" s="143">
        <v>12.76</v>
      </c>
      <c r="I640" s="143">
        <v>37</v>
      </c>
      <c r="J640" s="138">
        <v>10.08</v>
      </c>
      <c r="K640" s="174">
        <f t="shared" si="9"/>
        <v>2.6799999999999997</v>
      </c>
      <c r="L640" s="175"/>
      <c r="N640" s="141"/>
      <c r="O640" s="179"/>
      <c r="P640" s="179"/>
      <c r="Q640" s="179"/>
    </row>
    <row r="641" spans="1:17" x14ac:dyDescent="0.3">
      <c r="A641" s="140" t="s">
        <v>366</v>
      </c>
      <c r="B641" s="141" t="s">
        <v>515</v>
      </c>
      <c r="C641" s="140" t="s">
        <v>2134</v>
      </c>
      <c r="D641" s="140" t="s">
        <v>1409</v>
      </c>
      <c r="E641" s="140" t="s">
        <v>1410</v>
      </c>
      <c r="F641" s="142">
        <v>32597</v>
      </c>
      <c r="G641" s="140" t="s">
        <v>371</v>
      </c>
      <c r="H641" s="143">
        <v>14</v>
      </c>
      <c r="I641" s="143">
        <v>35.4</v>
      </c>
      <c r="J641" s="138">
        <v>10.06</v>
      </c>
      <c r="K641" s="174">
        <f t="shared" si="9"/>
        <v>3.9399999999999995</v>
      </c>
      <c r="L641" s="175"/>
      <c r="N641" s="141"/>
      <c r="O641" s="179"/>
      <c r="P641" s="179"/>
      <c r="Q641" s="179"/>
    </row>
    <row r="642" spans="1:17" x14ac:dyDescent="0.3">
      <c r="A642" s="140" t="s">
        <v>403</v>
      </c>
      <c r="B642" s="141" t="s">
        <v>547</v>
      </c>
      <c r="C642" s="140" t="s">
        <v>2135</v>
      </c>
      <c r="D642" s="140" t="s">
        <v>1409</v>
      </c>
      <c r="E642" s="140" t="s">
        <v>1410</v>
      </c>
      <c r="F642" s="142">
        <v>32616</v>
      </c>
      <c r="G642" s="140" t="s">
        <v>371</v>
      </c>
      <c r="H642" s="143">
        <v>13</v>
      </c>
      <c r="I642" s="143">
        <v>36.799999999999997</v>
      </c>
      <c r="J642" s="138">
        <v>10.24</v>
      </c>
      <c r="K642" s="174">
        <f t="shared" si="9"/>
        <v>2.76</v>
      </c>
      <c r="L642" s="175"/>
      <c r="N642" s="141"/>
      <c r="O642" s="179"/>
      <c r="P642" s="179"/>
      <c r="Q642" s="179"/>
    </row>
    <row r="643" spans="1:17" x14ac:dyDescent="0.3">
      <c r="A643" s="140" t="s">
        <v>1119</v>
      </c>
      <c r="B643" s="141" t="s">
        <v>1489</v>
      </c>
      <c r="C643" s="140" t="s">
        <v>2136</v>
      </c>
      <c r="D643" s="140" t="s">
        <v>1409</v>
      </c>
      <c r="E643" s="140" t="s">
        <v>1410</v>
      </c>
      <c r="F643" s="142">
        <v>32633</v>
      </c>
      <c r="G643" s="140" t="s">
        <v>371</v>
      </c>
      <c r="H643" s="143">
        <v>12.4</v>
      </c>
      <c r="I643" s="143">
        <v>46.61</v>
      </c>
      <c r="J643" s="138">
        <v>10.24</v>
      </c>
      <c r="K643" s="174">
        <f t="shared" si="9"/>
        <v>2.16</v>
      </c>
      <c r="L643" s="175"/>
      <c r="N643" s="141"/>
      <c r="O643" s="179"/>
      <c r="P643" s="179"/>
      <c r="Q643" s="179"/>
    </row>
    <row r="644" spans="1:17" x14ac:dyDescent="0.3">
      <c r="A644" s="140" t="s">
        <v>427</v>
      </c>
      <c r="B644" s="141" t="s">
        <v>428</v>
      </c>
      <c r="C644" s="140" t="s">
        <v>2137</v>
      </c>
      <c r="D644" s="140" t="s">
        <v>1409</v>
      </c>
      <c r="E644" s="140" t="s">
        <v>1410</v>
      </c>
      <c r="F644" s="142">
        <v>32661</v>
      </c>
      <c r="G644" s="140" t="s">
        <v>371</v>
      </c>
      <c r="H644" s="143">
        <v>13.2</v>
      </c>
      <c r="I644" s="143">
        <v>49.78</v>
      </c>
      <c r="J644" s="138">
        <v>10.19</v>
      </c>
      <c r="K644" s="174">
        <f t="shared" si="9"/>
        <v>3.01</v>
      </c>
      <c r="L644" s="175"/>
      <c r="N644" s="141"/>
      <c r="O644" s="179"/>
      <c r="P644" s="179"/>
      <c r="Q644" s="179"/>
    </row>
    <row r="645" spans="1:17" x14ac:dyDescent="0.3">
      <c r="A645" s="140" t="s">
        <v>396</v>
      </c>
      <c r="B645" s="141" t="s">
        <v>397</v>
      </c>
      <c r="C645" s="140" t="s">
        <v>2138</v>
      </c>
      <c r="D645" s="140" t="s">
        <v>1409</v>
      </c>
      <c r="E645" s="140" t="s">
        <v>1410</v>
      </c>
      <c r="F645" s="142">
        <v>32667</v>
      </c>
      <c r="G645" s="140" t="s">
        <v>371</v>
      </c>
      <c r="H645" s="143">
        <v>13.5</v>
      </c>
      <c r="I645" s="143">
        <v>47.81</v>
      </c>
      <c r="J645" s="138">
        <v>10.19</v>
      </c>
      <c r="K645" s="174">
        <f t="shared" si="9"/>
        <v>3.3100000000000005</v>
      </c>
      <c r="L645" s="175"/>
      <c r="N645" s="141"/>
      <c r="O645" s="179"/>
      <c r="P645" s="179"/>
      <c r="Q645" s="179"/>
    </row>
    <row r="646" spans="1:17" ht="30" x14ac:dyDescent="0.3">
      <c r="A646" s="140" t="s">
        <v>574</v>
      </c>
      <c r="B646" s="141" t="s">
        <v>649</v>
      </c>
      <c r="C646" s="140" t="s">
        <v>2139</v>
      </c>
      <c r="D646" s="140" t="s">
        <v>1409</v>
      </c>
      <c r="E646" s="140" t="s">
        <v>1410</v>
      </c>
      <c r="F646" s="142">
        <v>32686</v>
      </c>
      <c r="G646" s="140" t="s">
        <v>371</v>
      </c>
      <c r="H646" s="143">
        <v>13.25</v>
      </c>
      <c r="I646" s="143">
        <v>46.2</v>
      </c>
      <c r="J646" s="138">
        <v>10</v>
      </c>
      <c r="K646" s="174">
        <f t="shared" si="9"/>
        <v>3.25</v>
      </c>
      <c r="L646" s="175"/>
      <c r="N646" s="141"/>
      <c r="O646" s="179"/>
      <c r="P646" s="179"/>
      <c r="Q646" s="179"/>
    </row>
    <row r="647" spans="1:17" ht="30" x14ac:dyDescent="0.3">
      <c r="A647" s="140" t="s">
        <v>384</v>
      </c>
      <c r="B647" s="141" t="s">
        <v>1472</v>
      </c>
      <c r="C647" s="140" t="s">
        <v>2140</v>
      </c>
      <c r="D647" s="140" t="s">
        <v>1409</v>
      </c>
      <c r="E647" s="140" t="s">
        <v>1410</v>
      </c>
      <c r="F647" s="142">
        <v>32689</v>
      </c>
      <c r="G647" s="140" t="s">
        <v>371</v>
      </c>
      <c r="H647" s="143">
        <v>13</v>
      </c>
      <c r="I647" s="143">
        <v>36.58</v>
      </c>
      <c r="J647" s="138">
        <v>10</v>
      </c>
      <c r="K647" s="174">
        <f t="shared" ref="K647:K710" si="10">H647-J647</f>
        <v>3</v>
      </c>
      <c r="L647" s="175"/>
      <c r="N647" s="141"/>
      <c r="O647" s="179"/>
      <c r="P647" s="179"/>
      <c r="Q647" s="179"/>
    </row>
    <row r="648" spans="1:17" x14ac:dyDescent="0.3">
      <c r="A648" s="140" t="s">
        <v>509</v>
      </c>
      <c r="B648" s="141" t="s">
        <v>1552</v>
      </c>
      <c r="C648" s="140" t="s">
        <v>2141</v>
      </c>
      <c r="D648" s="140" t="s">
        <v>1409</v>
      </c>
      <c r="E648" s="140" t="s">
        <v>1410</v>
      </c>
      <c r="F648" s="142">
        <v>32734</v>
      </c>
      <c r="G648" s="140" t="s">
        <v>371</v>
      </c>
      <c r="H648" s="143">
        <v>12.5</v>
      </c>
      <c r="I648" s="143">
        <v>44</v>
      </c>
      <c r="J648" s="138">
        <v>9.66</v>
      </c>
      <c r="K648" s="174">
        <f t="shared" si="10"/>
        <v>2.84</v>
      </c>
      <c r="L648" s="175"/>
      <c r="N648" s="141"/>
      <c r="O648" s="179"/>
      <c r="P648" s="179"/>
      <c r="Q648" s="179"/>
    </row>
    <row r="649" spans="1:17" x14ac:dyDescent="0.3">
      <c r="A649" s="140" t="s">
        <v>381</v>
      </c>
      <c r="B649" s="141" t="s">
        <v>1679</v>
      </c>
      <c r="C649" s="140" t="s">
        <v>2142</v>
      </c>
      <c r="D649" s="140" t="s">
        <v>1409</v>
      </c>
      <c r="E649" s="140" t="s">
        <v>1410</v>
      </c>
      <c r="F649" s="142">
        <v>32779</v>
      </c>
      <c r="G649" s="140" t="s">
        <v>371</v>
      </c>
      <c r="H649" s="143">
        <v>12.25</v>
      </c>
      <c r="I649" s="143">
        <v>37.49</v>
      </c>
      <c r="J649" s="138">
        <v>9.51</v>
      </c>
      <c r="K649" s="174">
        <f t="shared" si="10"/>
        <v>2.74</v>
      </c>
      <c r="L649" s="175"/>
      <c r="N649" s="141"/>
      <c r="O649" s="179"/>
      <c r="P649" s="179"/>
      <c r="Q649" s="179"/>
    </row>
    <row r="650" spans="1:17" x14ac:dyDescent="0.3">
      <c r="A650" s="140" t="s">
        <v>444</v>
      </c>
      <c r="B650" s="141" t="s">
        <v>1684</v>
      </c>
      <c r="C650" s="140" t="s">
        <v>2143</v>
      </c>
      <c r="D650" s="140" t="s">
        <v>1409</v>
      </c>
      <c r="E650" s="140" t="s">
        <v>1410</v>
      </c>
      <c r="F650" s="142">
        <v>32805</v>
      </c>
      <c r="G650" s="140" t="s">
        <v>371</v>
      </c>
      <c r="H650" s="143">
        <v>12.5</v>
      </c>
      <c r="I650" s="143">
        <v>44.07</v>
      </c>
      <c r="J650" s="138">
        <v>9.58</v>
      </c>
      <c r="K650" s="174">
        <f t="shared" si="10"/>
        <v>2.92</v>
      </c>
      <c r="L650" s="175"/>
      <c r="N650" s="141"/>
      <c r="O650" s="179"/>
      <c r="P650" s="179"/>
      <c r="Q650" s="179"/>
    </row>
    <row r="651" spans="1:17" x14ac:dyDescent="0.3">
      <c r="A651" s="140" t="s">
        <v>396</v>
      </c>
      <c r="B651" s="141" t="s">
        <v>542</v>
      </c>
      <c r="C651" s="140" t="s">
        <v>2144</v>
      </c>
      <c r="D651" s="140" t="s">
        <v>1409</v>
      </c>
      <c r="E651" s="140" t="s">
        <v>1410</v>
      </c>
      <c r="F651" s="142">
        <v>32821</v>
      </c>
      <c r="G651" s="140" t="s">
        <v>371</v>
      </c>
      <c r="H651" s="143">
        <v>13</v>
      </c>
      <c r="I651" s="143">
        <v>49.5</v>
      </c>
      <c r="J651" s="138">
        <v>9.58</v>
      </c>
      <c r="K651" s="174">
        <f t="shared" si="10"/>
        <v>3.42</v>
      </c>
      <c r="L651" s="175"/>
      <c r="N651" s="141"/>
      <c r="O651" s="179"/>
      <c r="P651" s="179"/>
      <c r="Q651" s="179"/>
    </row>
    <row r="652" spans="1:17" x14ac:dyDescent="0.3">
      <c r="A652" s="140" t="s">
        <v>377</v>
      </c>
      <c r="B652" s="141" t="s">
        <v>447</v>
      </c>
      <c r="C652" s="140" t="s">
        <v>2145</v>
      </c>
      <c r="D652" s="140" t="s">
        <v>1409</v>
      </c>
      <c r="E652" s="140" t="s">
        <v>1410</v>
      </c>
      <c r="F652" s="142">
        <v>32857</v>
      </c>
      <c r="G652" s="140" t="s">
        <v>371</v>
      </c>
      <c r="H652" s="143">
        <v>13</v>
      </c>
      <c r="I652" s="143">
        <v>43.06</v>
      </c>
      <c r="J652" s="138">
        <v>9.52</v>
      </c>
      <c r="K652" s="174">
        <f t="shared" si="10"/>
        <v>3.4800000000000004</v>
      </c>
      <c r="L652" s="175"/>
      <c r="N652" s="141"/>
      <c r="O652" s="179"/>
      <c r="P652" s="179"/>
      <c r="Q652" s="179"/>
    </row>
    <row r="653" spans="1:17" x14ac:dyDescent="0.3">
      <c r="A653" s="140" t="s">
        <v>497</v>
      </c>
      <c r="B653" s="141" t="s">
        <v>596</v>
      </c>
      <c r="C653" s="140" t="s">
        <v>2146</v>
      </c>
      <c r="D653" s="140" t="s">
        <v>1409</v>
      </c>
      <c r="E653" s="140" t="s">
        <v>1410</v>
      </c>
      <c r="F653" s="142">
        <v>32862</v>
      </c>
      <c r="G653" s="140" t="s">
        <v>371</v>
      </c>
      <c r="H653" s="143">
        <v>12.9</v>
      </c>
      <c r="I653" s="143">
        <v>46.75</v>
      </c>
      <c r="J653" s="138">
        <v>9.52</v>
      </c>
      <c r="K653" s="174">
        <f t="shared" si="10"/>
        <v>3.3800000000000008</v>
      </c>
      <c r="L653" s="175"/>
      <c r="N653" s="180"/>
      <c r="O653" s="181"/>
      <c r="P653" s="181"/>
      <c r="Q653" s="181"/>
    </row>
    <row r="654" spans="1:17" ht="30" x14ac:dyDescent="0.3">
      <c r="A654" s="140" t="s">
        <v>396</v>
      </c>
      <c r="B654" s="141" t="s">
        <v>538</v>
      </c>
      <c r="C654" s="140" t="s">
        <v>2147</v>
      </c>
      <c r="D654" s="140" t="s">
        <v>1409</v>
      </c>
      <c r="E654" s="140" t="s">
        <v>1410</v>
      </c>
      <c r="F654" s="142">
        <v>32863</v>
      </c>
      <c r="G654" s="140" t="s">
        <v>371</v>
      </c>
      <c r="H654" s="143">
        <v>12.9</v>
      </c>
      <c r="I654" s="143">
        <v>53.6</v>
      </c>
      <c r="J654" s="138">
        <v>9.52</v>
      </c>
      <c r="K654" s="174">
        <f t="shared" si="10"/>
        <v>3.3800000000000008</v>
      </c>
      <c r="L654" s="175"/>
      <c r="N654" s="180"/>
      <c r="O654" s="181"/>
      <c r="P654" s="181"/>
      <c r="Q654" s="181"/>
    </row>
    <row r="655" spans="1:17" x14ac:dyDescent="0.3">
      <c r="A655" s="140" t="s">
        <v>396</v>
      </c>
      <c r="B655" s="141" t="s">
        <v>556</v>
      </c>
      <c r="C655" s="140" t="s">
        <v>2148</v>
      </c>
      <c r="D655" s="140" t="s">
        <v>1409</v>
      </c>
      <c r="E655" s="140" t="s">
        <v>1410</v>
      </c>
      <c r="F655" s="142">
        <v>32869</v>
      </c>
      <c r="G655" s="140" t="s">
        <v>371</v>
      </c>
      <c r="H655" s="143">
        <v>12.5</v>
      </c>
      <c r="I655" s="143">
        <v>56.61</v>
      </c>
      <c r="J655" s="138">
        <v>9.52</v>
      </c>
      <c r="K655" s="174">
        <f t="shared" si="10"/>
        <v>2.9800000000000004</v>
      </c>
      <c r="L655" s="175"/>
      <c r="N655" s="180"/>
      <c r="O655" s="181"/>
      <c r="P655" s="181"/>
      <c r="Q655" s="181"/>
    </row>
    <row r="656" spans="1:17" x14ac:dyDescent="0.3">
      <c r="A656" s="140" t="s">
        <v>938</v>
      </c>
      <c r="B656" s="141" t="s">
        <v>1662</v>
      </c>
      <c r="C656" s="140" t="s">
        <v>2149</v>
      </c>
      <c r="D656" s="140" t="s">
        <v>1409</v>
      </c>
      <c r="E656" s="140" t="s">
        <v>1410</v>
      </c>
      <c r="F656" s="142">
        <v>32883</v>
      </c>
      <c r="G656" s="140" t="s">
        <v>371</v>
      </c>
      <c r="H656" s="143">
        <v>12.8</v>
      </c>
      <c r="I656" s="137" t="s">
        <v>309</v>
      </c>
      <c r="J656" s="138">
        <v>9.52</v>
      </c>
      <c r="K656" s="174">
        <f t="shared" si="10"/>
        <v>3.2800000000000011</v>
      </c>
      <c r="L656" s="175"/>
      <c r="N656" s="180"/>
      <c r="O656" s="181"/>
      <c r="P656" s="181"/>
      <c r="Q656" s="181"/>
    </row>
    <row r="657" spans="1:17" x14ac:dyDescent="0.3">
      <c r="A657" s="140" t="s">
        <v>396</v>
      </c>
      <c r="B657" s="141" t="s">
        <v>1059</v>
      </c>
      <c r="C657" s="140" t="s">
        <v>2150</v>
      </c>
      <c r="D657" s="140" t="s">
        <v>1409</v>
      </c>
      <c r="E657" s="140" t="s">
        <v>1410</v>
      </c>
      <c r="F657" s="142">
        <v>32884</v>
      </c>
      <c r="G657" s="140" t="s">
        <v>371</v>
      </c>
      <c r="H657" s="143">
        <v>12.9</v>
      </c>
      <c r="I657" s="143">
        <v>54.18</v>
      </c>
      <c r="J657" s="138">
        <v>9.52</v>
      </c>
      <c r="K657" s="174">
        <f t="shared" si="10"/>
        <v>3.3800000000000008</v>
      </c>
      <c r="L657" s="175"/>
      <c r="N657" s="180"/>
      <c r="O657" s="181"/>
      <c r="P657" s="181"/>
      <c r="Q657" s="181"/>
    </row>
    <row r="658" spans="1:17" x14ac:dyDescent="0.3">
      <c r="A658" s="140" t="s">
        <v>494</v>
      </c>
      <c r="B658" s="141" t="s">
        <v>495</v>
      </c>
      <c r="C658" s="140" t="s">
        <v>2151</v>
      </c>
      <c r="D658" s="140" t="s">
        <v>1409</v>
      </c>
      <c r="E658" s="140" t="s">
        <v>1410</v>
      </c>
      <c r="F658" s="142">
        <v>32890</v>
      </c>
      <c r="G658" s="140" t="s">
        <v>371</v>
      </c>
      <c r="H658" s="143">
        <v>12.8</v>
      </c>
      <c r="I658" s="143">
        <v>41.5</v>
      </c>
      <c r="J658" s="138">
        <v>9.43</v>
      </c>
      <c r="K658" s="174">
        <f t="shared" si="10"/>
        <v>3.370000000000001</v>
      </c>
      <c r="L658" s="175"/>
      <c r="N658" s="180"/>
      <c r="O658" s="181"/>
      <c r="P658" s="181"/>
      <c r="Q658" s="181"/>
    </row>
    <row r="659" spans="1:17" x14ac:dyDescent="0.3">
      <c r="A659" s="140" t="s">
        <v>437</v>
      </c>
      <c r="B659" s="141" t="s">
        <v>1441</v>
      </c>
      <c r="C659" s="140" t="s">
        <v>2152</v>
      </c>
      <c r="D659" s="140" t="s">
        <v>1409</v>
      </c>
      <c r="E659" s="140" t="s">
        <v>1410</v>
      </c>
      <c r="F659" s="142">
        <v>32913</v>
      </c>
      <c r="G659" s="140" t="s">
        <v>371</v>
      </c>
      <c r="H659" s="143">
        <v>12.1</v>
      </c>
      <c r="I659" s="143">
        <v>45</v>
      </c>
      <c r="J659" s="138">
        <v>9.43</v>
      </c>
      <c r="K659" s="174">
        <f t="shared" si="10"/>
        <v>2.67</v>
      </c>
      <c r="L659" s="175"/>
      <c r="N659" s="180"/>
      <c r="O659" s="181"/>
      <c r="P659" s="181"/>
      <c r="Q659" s="181"/>
    </row>
    <row r="660" spans="1:17" x14ac:dyDescent="0.3">
      <c r="A660" s="140" t="s">
        <v>1119</v>
      </c>
      <c r="B660" s="141" t="s">
        <v>1664</v>
      </c>
      <c r="C660" s="140" t="s">
        <v>2153</v>
      </c>
      <c r="D660" s="140" t="s">
        <v>1409</v>
      </c>
      <c r="E660" s="140" t="s">
        <v>1410</v>
      </c>
      <c r="F660" s="142">
        <v>32928</v>
      </c>
      <c r="G660" s="140" t="s">
        <v>371</v>
      </c>
      <c r="H660" s="143">
        <v>12.86</v>
      </c>
      <c r="I660" s="143">
        <v>48.65</v>
      </c>
      <c r="J660" s="138">
        <v>9.5500000000000007</v>
      </c>
      <c r="K660" s="174">
        <f t="shared" si="10"/>
        <v>3.3099999999999987</v>
      </c>
      <c r="L660" s="175"/>
      <c r="N660" s="180"/>
      <c r="O660" s="181"/>
      <c r="P660" s="181"/>
      <c r="Q660" s="181"/>
    </row>
    <row r="661" spans="1:17" x14ac:dyDescent="0.3">
      <c r="A661" s="140" t="s">
        <v>384</v>
      </c>
      <c r="B661" s="141" t="s">
        <v>1524</v>
      </c>
      <c r="C661" s="140" t="s">
        <v>2154</v>
      </c>
      <c r="D661" s="140" t="s">
        <v>1409</v>
      </c>
      <c r="E661" s="140" t="s">
        <v>1410</v>
      </c>
      <c r="F661" s="142">
        <v>32962</v>
      </c>
      <c r="G661" s="140" t="s">
        <v>371</v>
      </c>
      <c r="H661" s="143">
        <v>12.9</v>
      </c>
      <c r="I661" s="143">
        <v>41.35</v>
      </c>
      <c r="J661" s="138">
        <v>9.76</v>
      </c>
      <c r="K661" s="174">
        <f t="shared" si="10"/>
        <v>3.1400000000000006</v>
      </c>
      <c r="L661" s="175"/>
      <c r="N661" s="180"/>
      <c r="O661" s="181"/>
      <c r="P661" s="181"/>
      <c r="Q661" s="181"/>
    </row>
    <row r="662" spans="1:17" x14ac:dyDescent="0.3">
      <c r="A662" s="140" t="s">
        <v>500</v>
      </c>
      <c r="B662" s="141" t="s">
        <v>1630</v>
      </c>
      <c r="C662" s="140" t="s">
        <v>2155</v>
      </c>
      <c r="D662" s="140" t="s">
        <v>1409</v>
      </c>
      <c r="E662" s="140" t="s">
        <v>1410</v>
      </c>
      <c r="F662" s="142">
        <v>32967</v>
      </c>
      <c r="G662" s="140" t="s">
        <v>371</v>
      </c>
      <c r="H662" s="143">
        <v>15.76</v>
      </c>
      <c r="I662" s="143">
        <v>33.36</v>
      </c>
      <c r="J662" s="138">
        <v>9.76</v>
      </c>
      <c r="K662" s="174">
        <f t="shared" si="10"/>
        <v>6</v>
      </c>
      <c r="L662" s="175"/>
      <c r="N662" s="180"/>
      <c r="O662" s="181"/>
      <c r="P662" s="181"/>
      <c r="Q662" s="181"/>
    </row>
    <row r="663" spans="1:17" x14ac:dyDescent="0.3">
      <c r="A663" s="140" t="s">
        <v>552</v>
      </c>
      <c r="B663" s="141" t="s">
        <v>553</v>
      </c>
      <c r="C663" s="140" t="s">
        <v>2156</v>
      </c>
      <c r="D663" s="140" t="s">
        <v>1409</v>
      </c>
      <c r="E663" s="140" t="s">
        <v>1410</v>
      </c>
      <c r="F663" s="142">
        <v>32975</v>
      </c>
      <c r="G663" s="140" t="s">
        <v>371</v>
      </c>
      <c r="H663" s="143">
        <v>12.52</v>
      </c>
      <c r="I663" s="143">
        <v>44.33</v>
      </c>
      <c r="J663" s="138">
        <v>9.76</v>
      </c>
      <c r="K663" s="174">
        <f t="shared" si="10"/>
        <v>2.76</v>
      </c>
      <c r="L663" s="175"/>
      <c r="N663" s="180"/>
      <c r="O663" s="181"/>
      <c r="P663" s="181"/>
      <c r="Q663" s="181"/>
    </row>
    <row r="664" spans="1:17" x14ac:dyDescent="0.3">
      <c r="A664" s="140" t="s">
        <v>373</v>
      </c>
      <c r="B664" s="141" t="s">
        <v>374</v>
      </c>
      <c r="C664" s="140" t="s">
        <v>2157</v>
      </c>
      <c r="D664" s="140" t="s">
        <v>1409</v>
      </c>
      <c r="E664" s="140" t="s">
        <v>1410</v>
      </c>
      <c r="F664" s="142">
        <v>32982</v>
      </c>
      <c r="G664" s="140" t="s">
        <v>371</v>
      </c>
      <c r="H664" s="143">
        <v>12.75</v>
      </c>
      <c r="I664" s="143">
        <v>36.200000000000003</v>
      </c>
      <c r="J664" s="138">
        <v>9.85</v>
      </c>
      <c r="K664" s="174">
        <f t="shared" si="10"/>
        <v>2.9000000000000004</v>
      </c>
      <c r="L664" s="175"/>
      <c r="N664" s="180"/>
      <c r="O664" s="181"/>
      <c r="P664" s="181"/>
      <c r="Q664" s="181"/>
    </row>
    <row r="665" spans="1:17" x14ac:dyDescent="0.3">
      <c r="A665" s="140" t="s">
        <v>403</v>
      </c>
      <c r="B665" s="141" t="s">
        <v>547</v>
      </c>
      <c r="C665" s="140" t="s">
        <v>2158</v>
      </c>
      <c r="D665" s="140" t="s">
        <v>1409</v>
      </c>
      <c r="E665" s="140" t="s">
        <v>1410</v>
      </c>
      <c r="F665" s="142">
        <v>33014</v>
      </c>
      <c r="G665" s="140" t="s">
        <v>371</v>
      </c>
      <c r="H665" s="143">
        <v>12.1</v>
      </c>
      <c r="I665" s="143">
        <v>38.9</v>
      </c>
      <c r="J665" s="138">
        <v>9.91</v>
      </c>
      <c r="K665" s="174">
        <f t="shared" si="10"/>
        <v>2.1899999999999995</v>
      </c>
      <c r="L665" s="175"/>
      <c r="N665" s="180"/>
      <c r="O665" s="181"/>
      <c r="P665" s="181"/>
      <c r="Q665" s="181"/>
    </row>
    <row r="666" spans="1:17" ht="30" x14ac:dyDescent="0.3">
      <c r="A666" s="140" t="s">
        <v>1406</v>
      </c>
      <c r="B666" s="141" t="s">
        <v>1407</v>
      </c>
      <c r="C666" s="140" t="s">
        <v>2159</v>
      </c>
      <c r="D666" s="140" t="s">
        <v>1409</v>
      </c>
      <c r="E666" s="140" t="s">
        <v>1410</v>
      </c>
      <c r="F666" s="142">
        <v>33024</v>
      </c>
      <c r="G666" s="140" t="s">
        <v>371</v>
      </c>
      <c r="H666" s="143">
        <v>12</v>
      </c>
      <c r="I666" s="143">
        <v>48.92</v>
      </c>
      <c r="J666" s="138">
        <v>9.91</v>
      </c>
      <c r="K666" s="174">
        <f t="shared" si="10"/>
        <v>2.09</v>
      </c>
      <c r="L666" s="175"/>
      <c r="N666" s="180"/>
      <c r="O666" s="181"/>
      <c r="P666" s="181"/>
      <c r="Q666" s="181"/>
    </row>
    <row r="667" spans="1:17" x14ac:dyDescent="0.3">
      <c r="A667" s="140" t="s">
        <v>366</v>
      </c>
      <c r="B667" s="141" t="s">
        <v>515</v>
      </c>
      <c r="C667" s="140" t="s">
        <v>2160</v>
      </c>
      <c r="D667" s="140" t="s">
        <v>1409</v>
      </c>
      <c r="E667" s="140" t="s">
        <v>1410</v>
      </c>
      <c r="F667" s="142">
        <v>33030</v>
      </c>
      <c r="G667" s="140" t="s">
        <v>371</v>
      </c>
      <c r="H667" s="143">
        <v>12.25</v>
      </c>
      <c r="I667" s="143">
        <v>33.54</v>
      </c>
      <c r="J667" s="138">
        <v>9.91</v>
      </c>
      <c r="K667" s="174">
        <f t="shared" si="10"/>
        <v>2.34</v>
      </c>
      <c r="L667" s="175"/>
      <c r="N667" s="180"/>
      <c r="O667" s="181"/>
      <c r="P667" s="181"/>
      <c r="Q667" s="181"/>
    </row>
    <row r="668" spans="1:17" x14ac:dyDescent="0.3">
      <c r="A668" s="140" t="s">
        <v>396</v>
      </c>
      <c r="B668" s="141" t="s">
        <v>397</v>
      </c>
      <c r="C668" s="140" t="s">
        <v>2161</v>
      </c>
      <c r="D668" s="140" t="s">
        <v>1409</v>
      </c>
      <c r="E668" s="140" t="s">
        <v>1410</v>
      </c>
      <c r="F668" s="142">
        <v>33039</v>
      </c>
      <c r="G668" s="140" t="s">
        <v>371</v>
      </c>
      <c r="H668" s="143">
        <v>13.2</v>
      </c>
      <c r="I668" s="143">
        <v>51.37</v>
      </c>
      <c r="J668" s="138">
        <v>10.01</v>
      </c>
      <c r="K668" s="174">
        <f t="shared" si="10"/>
        <v>3.1899999999999995</v>
      </c>
      <c r="L668" s="175"/>
      <c r="N668" s="180"/>
      <c r="O668" s="181"/>
      <c r="P668" s="181"/>
      <c r="Q668" s="181"/>
    </row>
    <row r="669" spans="1:17" x14ac:dyDescent="0.3">
      <c r="A669" s="140" t="s">
        <v>1119</v>
      </c>
      <c r="B669" s="141" t="s">
        <v>1412</v>
      </c>
      <c r="C669" s="140" t="s">
        <v>2162</v>
      </c>
      <c r="D669" s="140" t="s">
        <v>1409</v>
      </c>
      <c r="E669" s="140" t="s">
        <v>1410</v>
      </c>
      <c r="F669" s="142">
        <v>33044</v>
      </c>
      <c r="G669" s="140" t="s">
        <v>371</v>
      </c>
      <c r="H669" s="143">
        <v>12.92</v>
      </c>
      <c r="I669" s="143">
        <v>43.23</v>
      </c>
      <c r="J669" s="138">
        <v>10.01</v>
      </c>
      <c r="K669" s="174">
        <f t="shared" si="10"/>
        <v>2.91</v>
      </c>
      <c r="L669" s="175"/>
      <c r="N669" s="180"/>
      <c r="O669" s="181"/>
      <c r="P669" s="181"/>
      <c r="Q669" s="181"/>
    </row>
    <row r="670" spans="1:17" x14ac:dyDescent="0.3">
      <c r="A670" s="140" t="s">
        <v>396</v>
      </c>
      <c r="B670" s="141" t="s">
        <v>542</v>
      </c>
      <c r="C670" s="140" t="s">
        <v>2163</v>
      </c>
      <c r="D670" s="140" t="s">
        <v>1409</v>
      </c>
      <c r="E670" s="140" t="s">
        <v>1410</v>
      </c>
      <c r="F670" s="142">
        <v>33051</v>
      </c>
      <c r="G670" s="140" t="s">
        <v>371</v>
      </c>
      <c r="H670" s="143">
        <v>12.9</v>
      </c>
      <c r="I670" s="143">
        <v>50.16</v>
      </c>
      <c r="J670" s="138">
        <v>10.01</v>
      </c>
      <c r="K670" s="174">
        <f t="shared" si="10"/>
        <v>2.8900000000000006</v>
      </c>
      <c r="L670" s="175"/>
      <c r="N670" s="180"/>
      <c r="O670" s="181"/>
      <c r="P670" s="181"/>
      <c r="Q670" s="181"/>
    </row>
    <row r="671" spans="1:17" ht="30" x14ac:dyDescent="0.3">
      <c r="A671" s="140" t="s">
        <v>384</v>
      </c>
      <c r="B671" s="141" t="s">
        <v>1472</v>
      </c>
      <c r="C671" s="140" t="s">
        <v>2164</v>
      </c>
      <c r="D671" s="140" t="s">
        <v>1409</v>
      </c>
      <c r="E671" s="140" t="s">
        <v>1410</v>
      </c>
      <c r="F671" s="142">
        <v>33053</v>
      </c>
      <c r="G671" s="140" t="s">
        <v>371</v>
      </c>
      <c r="H671" s="143">
        <v>12.5</v>
      </c>
      <c r="I671" s="143">
        <v>37.61</v>
      </c>
      <c r="J671" s="138">
        <v>10.01</v>
      </c>
      <c r="K671" s="174">
        <f t="shared" si="10"/>
        <v>2.4900000000000002</v>
      </c>
      <c r="L671" s="175"/>
      <c r="N671" s="180"/>
      <c r="O671" s="181"/>
      <c r="P671" s="181"/>
      <c r="Q671" s="181"/>
    </row>
    <row r="672" spans="1:17" x14ac:dyDescent="0.3">
      <c r="A672" s="140" t="s">
        <v>490</v>
      </c>
      <c r="B672" s="141" t="s">
        <v>1448</v>
      </c>
      <c r="C672" s="140" t="s">
        <v>2165</v>
      </c>
      <c r="D672" s="140" t="s">
        <v>1409</v>
      </c>
      <c r="E672" s="140" t="s">
        <v>1410</v>
      </c>
      <c r="F672" s="142">
        <v>33060</v>
      </c>
      <c r="G672" s="140" t="s">
        <v>371</v>
      </c>
      <c r="H672" s="143">
        <v>12.35</v>
      </c>
      <c r="I672" s="143">
        <v>41.78</v>
      </c>
      <c r="J672" s="138">
        <v>10.01</v>
      </c>
      <c r="K672" s="174">
        <f t="shared" si="10"/>
        <v>2.34</v>
      </c>
      <c r="L672" s="175"/>
      <c r="N672" s="180"/>
      <c r="O672" s="181"/>
      <c r="P672" s="181"/>
      <c r="Q672" s="181"/>
    </row>
    <row r="673" spans="1:17" x14ac:dyDescent="0.3">
      <c r="A673" s="140" t="s">
        <v>403</v>
      </c>
      <c r="B673" s="141" t="s">
        <v>1486</v>
      </c>
      <c r="C673" s="140" t="s">
        <v>2166</v>
      </c>
      <c r="D673" s="140" t="s">
        <v>1409</v>
      </c>
      <c r="E673" s="140" t="s">
        <v>1410</v>
      </c>
      <c r="F673" s="142">
        <v>33060</v>
      </c>
      <c r="G673" s="140" t="s">
        <v>371</v>
      </c>
      <c r="H673" s="143">
        <v>12.1</v>
      </c>
      <c r="I673" s="143">
        <v>40.479999999999997</v>
      </c>
      <c r="J673" s="138">
        <v>10.01</v>
      </c>
      <c r="K673" s="174">
        <f t="shared" si="10"/>
        <v>2.09</v>
      </c>
      <c r="L673" s="175"/>
      <c r="N673" s="180"/>
      <c r="O673" s="181"/>
      <c r="P673" s="181"/>
      <c r="Q673" s="181"/>
    </row>
    <row r="674" spans="1:17" x14ac:dyDescent="0.3">
      <c r="A674" s="140" t="s">
        <v>938</v>
      </c>
      <c r="B674" s="141" t="s">
        <v>1533</v>
      </c>
      <c r="C674" s="140" t="s">
        <v>2167</v>
      </c>
      <c r="D674" s="140" t="s">
        <v>1409</v>
      </c>
      <c r="E674" s="140" t="s">
        <v>1410</v>
      </c>
      <c r="F674" s="142">
        <v>33095</v>
      </c>
      <c r="G674" s="140" t="s">
        <v>371</v>
      </c>
      <c r="H674" s="143">
        <v>12.55</v>
      </c>
      <c r="I674" s="143">
        <v>30.76</v>
      </c>
      <c r="J674" s="138">
        <v>9.81</v>
      </c>
      <c r="K674" s="174">
        <f t="shared" si="10"/>
        <v>2.74</v>
      </c>
      <c r="L674" s="175"/>
      <c r="N674" s="180"/>
      <c r="O674" s="181"/>
      <c r="P674" s="181"/>
      <c r="Q674" s="181"/>
    </row>
    <row r="675" spans="1:17" x14ac:dyDescent="0.3">
      <c r="A675" s="140" t="s">
        <v>430</v>
      </c>
      <c r="B675" s="141" t="s">
        <v>1420</v>
      </c>
      <c r="C675" s="140" t="s">
        <v>2168</v>
      </c>
      <c r="D675" s="140" t="s">
        <v>1409</v>
      </c>
      <c r="E675" s="140" t="s">
        <v>1410</v>
      </c>
      <c r="F675" s="142">
        <v>33101</v>
      </c>
      <c r="G675" s="140" t="s">
        <v>371</v>
      </c>
      <c r="H675" s="143">
        <v>13.21</v>
      </c>
      <c r="I675" s="143">
        <v>43.53</v>
      </c>
      <c r="J675" s="138">
        <v>9.81</v>
      </c>
      <c r="K675" s="174">
        <f t="shared" si="10"/>
        <v>3.4000000000000004</v>
      </c>
      <c r="L675" s="175"/>
      <c r="N675" s="180"/>
      <c r="O675" s="181"/>
      <c r="P675" s="181"/>
      <c r="Q675" s="181"/>
    </row>
    <row r="676" spans="1:17" x14ac:dyDescent="0.3">
      <c r="A676" s="140" t="s">
        <v>1119</v>
      </c>
      <c r="B676" s="141" t="s">
        <v>1489</v>
      </c>
      <c r="C676" s="140" t="s">
        <v>2169</v>
      </c>
      <c r="D676" s="140" t="s">
        <v>1409</v>
      </c>
      <c r="E676" s="140" t="s">
        <v>1410</v>
      </c>
      <c r="F676" s="142">
        <v>33107</v>
      </c>
      <c r="G676" s="140" t="s">
        <v>371</v>
      </c>
      <c r="H676" s="143">
        <v>13.1</v>
      </c>
      <c r="I676" s="143">
        <v>41.98</v>
      </c>
      <c r="J676" s="138">
        <v>9.81</v>
      </c>
      <c r="K676" s="174">
        <f t="shared" si="10"/>
        <v>3.2899999999999991</v>
      </c>
      <c r="L676" s="175"/>
      <c r="N676" s="180"/>
      <c r="O676" s="181"/>
      <c r="P676" s="181"/>
      <c r="Q676" s="181"/>
    </row>
    <row r="677" spans="1:17" x14ac:dyDescent="0.3">
      <c r="A677" s="140" t="s">
        <v>500</v>
      </c>
      <c r="B677" s="141" t="s">
        <v>1590</v>
      </c>
      <c r="C677" s="140" t="s">
        <v>2170</v>
      </c>
      <c r="D677" s="140" t="s">
        <v>1409</v>
      </c>
      <c r="E677" s="140" t="s">
        <v>1410</v>
      </c>
      <c r="F677" s="142">
        <v>33109</v>
      </c>
      <c r="G677" s="140" t="s">
        <v>371</v>
      </c>
      <c r="H677" s="143">
        <v>13</v>
      </c>
      <c r="I677" s="143">
        <v>33.299999999999997</v>
      </c>
      <c r="J677" s="138">
        <v>9.81</v>
      </c>
      <c r="K677" s="174">
        <f t="shared" si="10"/>
        <v>3.1899999999999995</v>
      </c>
      <c r="L677" s="175"/>
      <c r="N677" s="180"/>
      <c r="O677" s="181"/>
      <c r="P677" s="181"/>
      <c r="Q677" s="181"/>
    </row>
    <row r="678" spans="1:17" x14ac:dyDescent="0.3">
      <c r="A678" s="140" t="s">
        <v>469</v>
      </c>
      <c r="B678" s="141" t="s">
        <v>782</v>
      </c>
      <c r="C678" s="140" t="s">
        <v>2171</v>
      </c>
      <c r="D678" s="140" t="s">
        <v>1409</v>
      </c>
      <c r="E678" s="140" t="s">
        <v>1410</v>
      </c>
      <c r="F678" s="142">
        <v>33148</v>
      </c>
      <c r="G678" s="140" t="s">
        <v>371</v>
      </c>
      <c r="H678" s="143">
        <v>13</v>
      </c>
      <c r="I678" s="143">
        <v>49.9</v>
      </c>
      <c r="J678" s="138">
        <v>9.9</v>
      </c>
      <c r="K678" s="174">
        <f t="shared" si="10"/>
        <v>3.0999999999999996</v>
      </c>
      <c r="L678" s="175"/>
      <c r="N678" s="180"/>
      <c r="O678" s="181"/>
      <c r="P678" s="181"/>
      <c r="Q678" s="181"/>
    </row>
    <row r="679" spans="1:17" x14ac:dyDescent="0.3">
      <c r="A679" s="140" t="s">
        <v>571</v>
      </c>
      <c r="B679" s="141" t="s">
        <v>1499</v>
      </c>
      <c r="C679" s="140" t="s">
        <v>2172</v>
      </c>
      <c r="D679" s="140" t="s">
        <v>1409</v>
      </c>
      <c r="E679" s="140" t="s">
        <v>1410</v>
      </c>
      <c r="F679" s="142">
        <v>33151</v>
      </c>
      <c r="G679" s="140" t="s">
        <v>371</v>
      </c>
      <c r="H679" s="143">
        <v>12.84</v>
      </c>
      <c r="I679" s="143">
        <v>41.42</v>
      </c>
      <c r="J679" s="138">
        <v>9.9</v>
      </c>
      <c r="K679" s="174">
        <f t="shared" si="10"/>
        <v>2.9399999999999995</v>
      </c>
      <c r="L679" s="175"/>
      <c r="N679" s="180"/>
      <c r="O679" s="181"/>
      <c r="P679" s="181"/>
      <c r="Q679" s="181"/>
    </row>
    <row r="680" spans="1:17" x14ac:dyDescent="0.3">
      <c r="A680" s="140" t="s">
        <v>427</v>
      </c>
      <c r="B680" s="141" t="s">
        <v>536</v>
      </c>
      <c r="C680" s="140" t="s">
        <v>2173</v>
      </c>
      <c r="D680" s="140" t="s">
        <v>1409</v>
      </c>
      <c r="E680" s="140" t="s">
        <v>1410</v>
      </c>
      <c r="F680" s="142">
        <v>33171</v>
      </c>
      <c r="G680" s="140" t="s">
        <v>371</v>
      </c>
      <c r="H680" s="143">
        <v>12.3</v>
      </c>
      <c r="I680" s="143">
        <v>47.87</v>
      </c>
      <c r="J680" s="138">
        <v>10.119999999999999</v>
      </c>
      <c r="K680" s="174">
        <f t="shared" si="10"/>
        <v>2.1800000000000015</v>
      </c>
      <c r="L680" s="175"/>
      <c r="N680" s="180"/>
      <c r="O680" s="181"/>
      <c r="P680" s="181"/>
      <c r="Q680" s="181"/>
    </row>
    <row r="681" spans="1:17" x14ac:dyDescent="0.3">
      <c r="A681" s="140" t="s">
        <v>373</v>
      </c>
      <c r="B681" s="141" t="s">
        <v>1569</v>
      </c>
      <c r="C681" s="140" t="s">
        <v>2174</v>
      </c>
      <c r="D681" s="140" t="s">
        <v>1409</v>
      </c>
      <c r="E681" s="140" t="s">
        <v>1410</v>
      </c>
      <c r="F681" s="142">
        <v>33220</v>
      </c>
      <c r="G681" s="140" t="s">
        <v>371</v>
      </c>
      <c r="H681" s="143">
        <v>12.3</v>
      </c>
      <c r="I681" s="143">
        <v>45.4</v>
      </c>
      <c r="J681" s="138">
        <v>10.06</v>
      </c>
      <c r="K681" s="174">
        <f t="shared" si="10"/>
        <v>2.2400000000000002</v>
      </c>
      <c r="L681" s="175"/>
      <c r="N681" s="180"/>
      <c r="O681" s="181"/>
      <c r="P681" s="181"/>
      <c r="Q681" s="181"/>
    </row>
    <row r="682" spans="1:17" x14ac:dyDescent="0.3">
      <c r="A682" s="140" t="s">
        <v>377</v>
      </c>
      <c r="B682" s="141" t="s">
        <v>447</v>
      </c>
      <c r="C682" s="140" t="s">
        <v>2175</v>
      </c>
      <c r="D682" s="140" t="s">
        <v>1409</v>
      </c>
      <c r="E682" s="140" t="s">
        <v>1410</v>
      </c>
      <c r="F682" s="142">
        <v>33224</v>
      </c>
      <c r="G682" s="140" t="s">
        <v>371</v>
      </c>
      <c r="H682" s="143">
        <v>12.87</v>
      </c>
      <c r="I682" s="143">
        <v>40.75</v>
      </c>
      <c r="J682" s="138">
        <v>9.91</v>
      </c>
      <c r="K682" s="174">
        <f t="shared" si="10"/>
        <v>2.9599999999999991</v>
      </c>
      <c r="L682" s="175"/>
      <c r="N682" s="180"/>
      <c r="O682" s="181"/>
      <c r="P682" s="181"/>
      <c r="Q682" s="181"/>
    </row>
    <row r="683" spans="1:17" ht="30" x14ac:dyDescent="0.3">
      <c r="A683" s="140" t="s">
        <v>396</v>
      </c>
      <c r="B683" s="141" t="s">
        <v>538</v>
      </c>
      <c r="C683" s="140" t="s">
        <v>2176</v>
      </c>
      <c r="D683" s="140" t="s">
        <v>1409</v>
      </c>
      <c r="E683" s="140" t="s">
        <v>1410</v>
      </c>
      <c r="F683" s="142">
        <v>33225</v>
      </c>
      <c r="G683" s="140" t="s">
        <v>371</v>
      </c>
      <c r="H683" s="143">
        <v>13.1</v>
      </c>
      <c r="I683" s="143">
        <v>50.98</v>
      </c>
      <c r="J683" s="138">
        <v>9.91</v>
      </c>
      <c r="K683" s="174">
        <f t="shared" si="10"/>
        <v>3.1899999999999995</v>
      </c>
      <c r="L683" s="175"/>
      <c r="N683" s="180"/>
      <c r="O683" s="181"/>
      <c r="P683" s="181"/>
      <c r="Q683" s="181"/>
    </row>
    <row r="684" spans="1:17" x14ac:dyDescent="0.3">
      <c r="A684" s="140" t="s">
        <v>469</v>
      </c>
      <c r="B684" s="141" t="s">
        <v>470</v>
      </c>
      <c r="C684" s="140" t="s">
        <v>2177</v>
      </c>
      <c r="D684" s="140" t="s">
        <v>1409</v>
      </c>
      <c r="E684" s="140" t="s">
        <v>1410</v>
      </c>
      <c r="F684" s="142">
        <v>33228</v>
      </c>
      <c r="G684" s="140" t="s">
        <v>371</v>
      </c>
      <c r="H684" s="143">
        <v>12.5</v>
      </c>
      <c r="I684" s="143">
        <v>44</v>
      </c>
      <c r="J684" s="138">
        <v>9.91</v>
      </c>
      <c r="K684" s="174">
        <f t="shared" si="10"/>
        <v>2.59</v>
      </c>
      <c r="L684" s="175"/>
      <c r="N684" s="180"/>
      <c r="O684" s="181"/>
      <c r="P684" s="181"/>
      <c r="Q684" s="181"/>
    </row>
    <row r="685" spans="1:17" x14ac:dyDescent="0.3">
      <c r="A685" s="140" t="s">
        <v>396</v>
      </c>
      <c r="B685" s="141" t="s">
        <v>1059</v>
      </c>
      <c r="C685" s="140" t="s">
        <v>2178</v>
      </c>
      <c r="D685" s="140" t="s">
        <v>1409</v>
      </c>
      <c r="E685" s="140" t="s">
        <v>1410</v>
      </c>
      <c r="F685" s="142">
        <v>33240</v>
      </c>
      <c r="G685" s="140" t="s">
        <v>371</v>
      </c>
      <c r="H685" s="143">
        <v>13.1</v>
      </c>
      <c r="I685" s="143">
        <v>53.57</v>
      </c>
      <c r="J685" s="138">
        <v>9.91</v>
      </c>
      <c r="K685" s="174">
        <f t="shared" si="10"/>
        <v>3.1899999999999995</v>
      </c>
      <c r="L685" s="175"/>
      <c r="N685" s="180"/>
      <c r="O685" s="181"/>
      <c r="P685" s="181"/>
      <c r="Q685" s="181"/>
    </row>
    <row r="686" spans="1:17" x14ac:dyDescent="0.3">
      <c r="A686" s="140" t="s">
        <v>1406</v>
      </c>
      <c r="B686" s="141" t="s">
        <v>1611</v>
      </c>
      <c r="C686" s="140" t="s">
        <v>2179</v>
      </c>
      <c r="D686" s="140" t="s">
        <v>1409</v>
      </c>
      <c r="E686" s="140" t="s">
        <v>1410</v>
      </c>
      <c r="F686" s="142">
        <v>33242</v>
      </c>
      <c r="G686" s="140" t="s">
        <v>371</v>
      </c>
      <c r="H686" s="143">
        <v>12.5</v>
      </c>
      <c r="I686" s="143">
        <v>47.39</v>
      </c>
      <c r="J686" s="138">
        <v>9.91</v>
      </c>
      <c r="K686" s="174">
        <f t="shared" si="10"/>
        <v>2.59</v>
      </c>
      <c r="L686" s="175"/>
      <c r="N686" s="180"/>
      <c r="O686" s="181"/>
      <c r="P686" s="181"/>
      <c r="Q686" s="181"/>
    </row>
    <row r="687" spans="1:17" x14ac:dyDescent="0.3">
      <c r="A687" s="140" t="s">
        <v>396</v>
      </c>
      <c r="B687" s="141" t="s">
        <v>556</v>
      </c>
      <c r="C687" s="140" t="s">
        <v>2180</v>
      </c>
      <c r="D687" s="140" t="s">
        <v>1409</v>
      </c>
      <c r="E687" s="140" t="s">
        <v>1410</v>
      </c>
      <c r="F687" s="142">
        <v>33253</v>
      </c>
      <c r="G687" s="140" t="s">
        <v>371</v>
      </c>
      <c r="H687" s="143">
        <v>12.75</v>
      </c>
      <c r="I687" s="143">
        <v>58.62</v>
      </c>
      <c r="J687" s="138">
        <v>9.73</v>
      </c>
      <c r="K687" s="174">
        <f t="shared" si="10"/>
        <v>3.0199999999999996</v>
      </c>
      <c r="L687" s="175"/>
      <c r="N687" s="180"/>
      <c r="O687" s="181"/>
      <c r="P687" s="181"/>
      <c r="Q687" s="181"/>
    </row>
    <row r="688" spans="1:17" x14ac:dyDescent="0.3">
      <c r="A688" s="140" t="s">
        <v>403</v>
      </c>
      <c r="B688" s="141" t="s">
        <v>459</v>
      </c>
      <c r="C688" s="140" t="s">
        <v>2181</v>
      </c>
      <c r="D688" s="140" t="s">
        <v>1409</v>
      </c>
      <c r="E688" s="140" t="s">
        <v>1410</v>
      </c>
      <c r="F688" s="142">
        <v>33263</v>
      </c>
      <c r="G688" s="140" t="s">
        <v>371</v>
      </c>
      <c r="H688" s="143">
        <v>11.7</v>
      </c>
      <c r="I688" s="143">
        <v>41.96</v>
      </c>
      <c r="J688" s="138">
        <v>9.73</v>
      </c>
      <c r="K688" s="174">
        <f t="shared" si="10"/>
        <v>1.9699999999999989</v>
      </c>
      <c r="L688" s="175"/>
      <c r="N688" s="180"/>
      <c r="O688" s="181"/>
      <c r="P688" s="181"/>
      <c r="Q688" s="181"/>
    </row>
    <row r="689" spans="1:17" x14ac:dyDescent="0.3">
      <c r="A689" s="140" t="s">
        <v>1119</v>
      </c>
      <c r="B689" s="141" t="s">
        <v>1664</v>
      </c>
      <c r="C689" s="140" t="s">
        <v>2182</v>
      </c>
      <c r="D689" s="140" t="s">
        <v>1409</v>
      </c>
      <c r="E689" s="140" t="s">
        <v>1410</v>
      </c>
      <c r="F689" s="142">
        <v>33276</v>
      </c>
      <c r="G689" s="140" t="s">
        <v>371</v>
      </c>
      <c r="H689" s="143">
        <v>12.5</v>
      </c>
      <c r="I689" s="143">
        <v>31.31</v>
      </c>
      <c r="J689" s="138">
        <v>9.73</v>
      </c>
      <c r="K689" s="174">
        <f t="shared" si="10"/>
        <v>2.7699999999999996</v>
      </c>
      <c r="L689" s="175"/>
      <c r="N689" s="180"/>
      <c r="O689" s="181"/>
      <c r="P689" s="181"/>
      <c r="Q689" s="181"/>
    </row>
    <row r="690" spans="1:17" x14ac:dyDescent="0.3">
      <c r="A690" s="140" t="s">
        <v>517</v>
      </c>
      <c r="B690" s="141" t="s">
        <v>1506</v>
      </c>
      <c r="C690" s="140" t="s">
        <v>2183</v>
      </c>
      <c r="D690" s="140" t="s">
        <v>1409</v>
      </c>
      <c r="E690" s="140" t="s">
        <v>1410</v>
      </c>
      <c r="F690" s="142">
        <v>33283</v>
      </c>
      <c r="G690" s="140" t="s">
        <v>371</v>
      </c>
      <c r="H690" s="143">
        <v>12.72</v>
      </c>
      <c r="I690" s="143">
        <v>40.619999999999997</v>
      </c>
      <c r="J690" s="138">
        <v>9.73</v>
      </c>
      <c r="K690" s="174">
        <f t="shared" si="10"/>
        <v>2.99</v>
      </c>
      <c r="L690" s="175"/>
      <c r="N690" s="180"/>
      <c r="O690" s="181"/>
      <c r="P690" s="181"/>
      <c r="Q690" s="181"/>
    </row>
    <row r="691" spans="1:17" x14ac:dyDescent="0.3">
      <c r="A691" s="140" t="s">
        <v>643</v>
      </c>
      <c r="B691" s="141" t="s">
        <v>1859</v>
      </c>
      <c r="C691" s="140" t="s">
        <v>2184</v>
      </c>
      <c r="D691" s="140" t="s">
        <v>1409</v>
      </c>
      <c r="E691" s="140" t="s">
        <v>1410</v>
      </c>
      <c r="F691" s="142">
        <v>33303</v>
      </c>
      <c r="G691" s="140" t="s">
        <v>371</v>
      </c>
      <c r="H691" s="143">
        <v>13.1</v>
      </c>
      <c r="I691" s="143">
        <v>43.71</v>
      </c>
      <c r="J691" s="138">
        <v>9.7100000000000009</v>
      </c>
      <c r="K691" s="174">
        <f t="shared" si="10"/>
        <v>3.3899999999999988</v>
      </c>
      <c r="L691" s="175"/>
      <c r="N691" s="180"/>
      <c r="O691" s="181"/>
      <c r="P691" s="181"/>
      <c r="Q691" s="181"/>
    </row>
    <row r="692" spans="1:17" x14ac:dyDescent="0.3">
      <c r="A692" s="140" t="s">
        <v>366</v>
      </c>
      <c r="B692" s="141" t="s">
        <v>1424</v>
      </c>
      <c r="C692" s="140" t="s">
        <v>2185</v>
      </c>
      <c r="D692" s="140" t="s">
        <v>1409</v>
      </c>
      <c r="E692" s="140" t="s">
        <v>1410</v>
      </c>
      <c r="F692" s="142">
        <v>33305</v>
      </c>
      <c r="G692" s="140" t="s">
        <v>371</v>
      </c>
      <c r="H692" s="143">
        <v>13</v>
      </c>
      <c r="I692" s="143">
        <v>47.1</v>
      </c>
      <c r="J692" s="138">
        <v>9.7100000000000009</v>
      </c>
      <c r="K692" s="174">
        <f t="shared" si="10"/>
        <v>3.2899999999999991</v>
      </c>
      <c r="L692" s="175"/>
      <c r="N692" s="180"/>
      <c r="O692" s="181"/>
      <c r="P692" s="181"/>
      <c r="Q692" s="181"/>
    </row>
    <row r="693" spans="1:17" x14ac:dyDescent="0.3">
      <c r="A693" s="140" t="s">
        <v>1312</v>
      </c>
      <c r="B693" s="141" t="s">
        <v>1526</v>
      </c>
      <c r="C693" s="140" t="s">
        <v>2186</v>
      </c>
      <c r="D693" s="140" t="s">
        <v>1409</v>
      </c>
      <c r="E693" s="140" t="s">
        <v>1410</v>
      </c>
      <c r="F693" s="142">
        <v>33305</v>
      </c>
      <c r="G693" s="140" t="s">
        <v>371</v>
      </c>
      <c r="H693" s="143">
        <v>12.3</v>
      </c>
      <c r="I693" s="143">
        <v>42.57</v>
      </c>
      <c r="J693" s="138">
        <v>9.7100000000000009</v>
      </c>
      <c r="K693" s="174">
        <f t="shared" si="10"/>
        <v>2.59</v>
      </c>
      <c r="L693" s="175"/>
      <c r="N693" s="180"/>
      <c r="O693" s="181"/>
      <c r="P693" s="181"/>
      <c r="Q693" s="181"/>
    </row>
    <row r="694" spans="1:17" x14ac:dyDescent="0.3">
      <c r="A694" s="140" t="s">
        <v>667</v>
      </c>
      <c r="B694" s="141" t="s">
        <v>1506</v>
      </c>
      <c r="C694" s="140" t="s">
        <v>2187</v>
      </c>
      <c r="D694" s="140" t="s">
        <v>1409</v>
      </c>
      <c r="E694" s="140" t="s">
        <v>1410</v>
      </c>
      <c r="F694" s="142">
        <v>33350</v>
      </c>
      <c r="G694" s="140" t="s">
        <v>371</v>
      </c>
      <c r="H694" s="143">
        <v>13</v>
      </c>
      <c r="I694" s="143">
        <v>38.32</v>
      </c>
      <c r="J694" s="138">
        <v>9.5500000000000007</v>
      </c>
      <c r="K694" s="174">
        <f t="shared" si="10"/>
        <v>3.4499999999999993</v>
      </c>
      <c r="L694" s="175"/>
      <c r="N694" s="180"/>
      <c r="O694" s="181"/>
      <c r="P694" s="181"/>
      <c r="Q694" s="181"/>
    </row>
    <row r="695" spans="1:17" x14ac:dyDescent="0.3">
      <c r="A695" s="140" t="s">
        <v>521</v>
      </c>
      <c r="B695" s="141" t="s">
        <v>707</v>
      </c>
      <c r="C695" s="140" t="s">
        <v>2188</v>
      </c>
      <c r="D695" s="140" t="s">
        <v>1409</v>
      </c>
      <c r="E695" s="140" t="s">
        <v>1410</v>
      </c>
      <c r="F695" s="142">
        <v>33365</v>
      </c>
      <c r="G695" s="140" t="s">
        <v>371</v>
      </c>
      <c r="H695" s="143">
        <v>13.5</v>
      </c>
      <c r="I695" s="143">
        <v>24.5</v>
      </c>
      <c r="J695" s="138">
        <v>9.5500000000000007</v>
      </c>
      <c r="K695" s="174">
        <f t="shared" si="10"/>
        <v>3.9499999999999993</v>
      </c>
      <c r="L695" s="175"/>
      <c r="N695" s="180"/>
      <c r="O695" s="181"/>
      <c r="P695" s="181"/>
      <c r="Q695" s="181"/>
    </row>
    <row r="696" spans="1:17" x14ac:dyDescent="0.3">
      <c r="A696" s="140" t="s">
        <v>667</v>
      </c>
      <c r="B696" s="141" t="s">
        <v>1416</v>
      </c>
      <c r="C696" s="140" t="s">
        <v>2189</v>
      </c>
      <c r="D696" s="140" t="s">
        <v>1409</v>
      </c>
      <c r="E696" s="140" t="s">
        <v>1410</v>
      </c>
      <c r="F696" s="142">
        <v>33371</v>
      </c>
      <c r="G696" s="140" t="s">
        <v>371</v>
      </c>
      <c r="H696" s="143">
        <v>13.25</v>
      </c>
      <c r="I696" s="143">
        <v>43.67</v>
      </c>
      <c r="J696" s="138">
        <v>9.5500000000000007</v>
      </c>
      <c r="K696" s="174">
        <f t="shared" si="10"/>
        <v>3.6999999999999993</v>
      </c>
      <c r="L696" s="175"/>
      <c r="N696" s="180"/>
      <c r="O696" s="181"/>
      <c r="P696" s="181"/>
      <c r="Q696" s="181"/>
    </row>
    <row r="697" spans="1:17" x14ac:dyDescent="0.3">
      <c r="A697" s="140" t="s">
        <v>377</v>
      </c>
      <c r="B697" s="141" t="s">
        <v>1448</v>
      </c>
      <c r="C697" s="140" t="s">
        <v>2190</v>
      </c>
      <c r="D697" s="140" t="s">
        <v>1409</v>
      </c>
      <c r="E697" s="140" t="s">
        <v>1410</v>
      </c>
      <c r="F697" s="142">
        <v>33388</v>
      </c>
      <c r="G697" s="140" t="s">
        <v>371</v>
      </c>
      <c r="H697" s="143">
        <v>12.75</v>
      </c>
      <c r="I697" s="143">
        <v>41.99</v>
      </c>
      <c r="J697" s="138">
        <v>9.4600000000000009</v>
      </c>
      <c r="K697" s="174">
        <f t="shared" si="10"/>
        <v>3.2899999999999991</v>
      </c>
      <c r="L697" s="175"/>
      <c r="N697" s="180"/>
      <c r="O697" s="181"/>
      <c r="P697" s="181"/>
      <c r="Q697" s="181"/>
    </row>
    <row r="698" spans="1:17" x14ac:dyDescent="0.3">
      <c r="A698" s="140" t="s">
        <v>454</v>
      </c>
      <c r="B698" s="141" t="s">
        <v>1548</v>
      </c>
      <c r="C698" s="140" t="s">
        <v>2191</v>
      </c>
      <c r="D698" s="140" t="s">
        <v>1409</v>
      </c>
      <c r="E698" s="140" t="s">
        <v>1410</v>
      </c>
      <c r="F698" s="142">
        <v>33401</v>
      </c>
      <c r="G698" s="140" t="s">
        <v>371</v>
      </c>
      <c r="H698" s="143">
        <v>12</v>
      </c>
      <c r="I698" s="143">
        <v>43.19</v>
      </c>
      <c r="J698" s="138">
        <v>9.4600000000000009</v>
      </c>
      <c r="K698" s="174">
        <f t="shared" si="10"/>
        <v>2.5399999999999991</v>
      </c>
      <c r="L698" s="175"/>
      <c r="N698" s="180"/>
      <c r="O698" s="181"/>
      <c r="P698" s="181"/>
      <c r="Q698" s="181"/>
    </row>
    <row r="699" spans="1:17" x14ac:dyDescent="0.3">
      <c r="A699" s="140" t="s">
        <v>403</v>
      </c>
      <c r="B699" s="141" t="s">
        <v>1486</v>
      </c>
      <c r="C699" s="140" t="s">
        <v>2192</v>
      </c>
      <c r="D699" s="140" t="s">
        <v>1409</v>
      </c>
      <c r="E699" s="140" t="s">
        <v>1410</v>
      </c>
      <c r="F699" s="142">
        <v>33414</v>
      </c>
      <c r="G699" s="140" t="s">
        <v>371</v>
      </c>
      <c r="H699" s="143">
        <v>11.7</v>
      </c>
      <c r="I699" s="143">
        <v>41.79</v>
      </c>
      <c r="J699" s="138">
        <v>9.43</v>
      </c>
      <c r="K699" s="174">
        <f t="shared" si="10"/>
        <v>2.2699999999999996</v>
      </c>
      <c r="L699" s="175"/>
      <c r="N699" s="180"/>
      <c r="O699" s="181"/>
      <c r="P699" s="181"/>
      <c r="Q699" s="181"/>
    </row>
    <row r="700" spans="1:17" x14ac:dyDescent="0.3">
      <c r="A700" s="140" t="s">
        <v>384</v>
      </c>
      <c r="B700" s="141" t="s">
        <v>1422</v>
      </c>
      <c r="C700" s="140" t="s">
        <v>2193</v>
      </c>
      <c r="D700" s="140" t="s">
        <v>1409</v>
      </c>
      <c r="E700" s="140" t="s">
        <v>1410</v>
      </c>
      <c r="F700" s="142">
        <v>33420</v>
      </c>
      <c r="G700" s="140" t="s">
        <v>371</v>
      </c>
      <c r="H700" s="143">
        <v>12</v>
      </c>
      <c r="I700" s="143">
        <v>49.89</v>
      </c>
      <c r="J700" s="138">
        <v>9.43</v>
      </c>
      <c r="K700" s="174">
        <f t="shared" si="10"/>
        <v>2.5700000000000003</v>
      </c>
      <c r="L700" s="175"/>
      <c r="N700" s="180"/>
      <c r="O700" s="181"/>
      <c r="P700" s="181"/>
      <c r="Q700" s="181"/>
    </row>
    <row r="701" spans="1:17" x14ac:dyDescent="0.3">
      <c r="A701" s="140" t="s">
        <v>509</v>
      </c>
      <c r="B701" s="141" t="s">
        <v>1552</v>
      </c>
      <c r="C701" s="140" t="s">
        <v>2194</v>
      </c>
      <c r="D701" s="140" t="s">
        <v>1409</v>
      </c>
      <c r="E701" s="140" t="s">
        <v>1410</v>
      </c>
      <c r="F701" s="142">
        <v>33438</v>
      </c>
      <c r="G701" s="140" t="s">
        <v>371</v>
      </c>
      <c r="H701" s="143">
        <v>12.1</v>
      </c>
      <c r="I701" s="143">
        <v>44.78</v>
      </c>
      <c r="J701" s="138">
        <v>9.58</v>
      </c>
      <c r="K701" s="174">
        <f t="shared" si="10"/>
        <v>2.5199999999999996</v>
      </c>
      <c r="L701" s="175"/>
      <c r="N701" s="182"/>
      <c r="O701" s="183"/>
      <c r="P701" s="183"/>
      <c r="Q701" s="183"/>
    </row>
    <row r="702" spans="1:17" x14ac:dyDescent="0.3">
      <c r="A702" s="140" t="s">
        <v>449</v>
      </c>
      <c r="B702" s="141" t="s">
        <v>472</v>
      </c>
      <c r="C702" s="140" t="s">
        <v>2195</v>
      </c>
      <c r="D702" s="140" t="s">
        <v>1409</v>
      </c>
      <c r="E702" s="140" t="s">
        <v>1410</v>
      </c>
      <c r="F702" s="142">
        <v>33451</v>
      </c>
      <c r="G702" s="140" t="s">
        <v>371</v>
      </c>
      <c r="H702" s="143">
        <v>12.9</v>
      </c>
      <c r="I702" s="143">
        <v>37.64</v>
      </c>
      <c r="J702" s="138">
        <v>9.58</v>
      </c>
      <c r="K702" s="174">
        <f t="shared" si="10"/>
        <v>3.3200000000000003</v>
      </c>
      <c r="L702" s="175"/>
      <c r="N702" s="182"/>
      <c r="O702" s="183"/>
      <c r="P702" s="183"/>
      <c r="Q702" s="183"/>
    </row>
    <row r="703" spans="1:17" x14ac:dyDescent="0.3">
      <c r="A703" s="140" t="s">
        <v>1119</v>
      </c>
      <c r="B703" s="141" t="s">
        <v>1456</v>
      </c>
      <c r="C703" s="140" t="s">
        <v>2196</v>
      </c>
      <c r="D703" s="140" t="s">
        <v>1409</v>
      </c>
      <c r="E703" s="140" t="s">
        <v>1410</v>
      </c>
      <c r="F703" s="142">
        <v>33466</v>
      </c>
      <c r="G703" s="140" t="s">
        <v>371</v>
      </c>
      <c r="H703" s="143">
        <v>13.2</v>
      </c>
      <c r="I703" s="143">
        <v>42.1</v>
      </c>
      <c r="J703" s="138">
        <v>9.5500000000000007</v>
      </c>
      <c r="K703" s="174">
        <f t="shared" si="10"/>
        <v>3.6499999999999986</v>
      </c>
      <c r="L703" s="175"/>
      <c r="N703" s="182"/>
      <c r="O703" s="183"/>
      <c r="P703" s="183"/>
      <c r="Q703" s="183"/>
    </row>
    <row r="704" spans="1:17" x14ac:dyDescent="0.3">
      <c r="A704" s="140" t="s">
        <v>643</v>
      </c>
      <c r="B704" s="141" t="s">
        <v>1482</v>
      </c>
      <c r="C704" s="140" t="s">
        <v>2197</v>
      </c>
      <c r="D704" s="140" t="s">
        <v>1409</v>
      </c>
      <c r="E704" s="140" t="s">
        <v>1410</v>
      </c>
      <c r="F704" s="142">
        <v>33528</v>
      </c>
      <c r="G704" s="140" t="s">
        <v>371</v>
      </c>
      <c r="H704" s="143">
        <v>13</v>
      </c>
      <c r="I704" s="143">
        <v>44.52</v>
      </c>
      <c r="J704" s="138">
        <v>9.17</v>
      </c>
      <c r="K704" s="174">
        <f t="shared" si="10"/>
        <v>3.83</v>
      </c>
      <c r="L704" s="175"/>
      <c r="N704" s="182"/>
      <c r="O704" s="183"/>
      <c r="P704" s="183"/>
      <c r="Q704" s="183"/>
    </row>
    <row r="705" spans="1:17" x14ac:dyDescent="0.3">
      <c r="A705" s="140" t="s">
        <v>490</v>
      </c>
      <c r="B705" s="141" t="s">
        <v>1448</v>
      </c>
      <c r="C705" s="140" t="s">
        <v>2198</v>
      </c>
      <c r="D705" s="140" t="s">
        <v>1409</v>
      </c>
      <c r="E705" s="140" t="s">
        <v>1410</v>
      </c>
      <c r="F705" s="142">
        <v>33534</v>
      </c>
      <c r="G705" s="140" t="s">
        <v>371</v>
      </c>
      <c r="H705" s="143">
        <v>12.5</v>
      </c>
      <c r="I705" s="143">
        <v>42.15</v>
      </c>
      <c r="J705" s="138">
        <v>9.17</v>
      </c>
      <c r="K705" s="174">
        <f t="shared" si="10"/>
        <v>3.33</v>
      </c>
      <c r="L705" s="175"/>
      <c r="N705" s="182"/>
      <c r="O705" s="183"/>
      <c r="P705" s="183"/>
      <c r="Q705" s="183"/>
    </row>
    <row r="706" spans="1:17" x14ac:dyDescent="0.3">
      <c r="A706" s="140" t="s">
        <v>617</v>
      </c>
      <c r="B706" s="141" t="s">
        <v>556</v>
      </c>
      <c r="C706" s="140" t="s">
        <v>2199</v>
      </c>
      <c r="D706" s="140" t="s">
        <v>1409</v>
      </c>
      <c r="E706" s="140" t="s">
        <v>1410</v>
      </c>
      <c r="F706" s="142">
        <v>33542</v>
      </c>
      <c r="G706" s="140" t="s">
        <v>371</v>
      </c>
      <c r="H706" s="143">
        <v>11.8</v>
      </c>
      <c r="I706" s="143">
        <v>47.75</v>
      </c>
      <c r="J706" s="138">
        <v>9.17</v>
      </c>
      <c r="K706" s="174">
        <f t="shared" si="10"/>
        <v>2.6300000000000008</v>
      </c>
      <c r="L706" s="175"/>
      <c r="N706" s="182"/>
      <c r="O706" s="183"/>
      <c r="P706" s="183"/>
      <c r="Q706" s="183"/>
    </row>
    <row r="707" spans="1:17" x14ac:dyDescent="0.3">
      <c r="A707" s="140" t="s">
        <v>454</v>
      </c>
      <c r="B707" s="141" t="s">
        <v>1416</v>
      </c>
      <c r="C707" s="140" t="s">
        <v>2200</v>
      </c>
      <c r="D707" s="140" t="s">
        <v>1409</v>
      </c>
      <c r="E707" s="140" t="s">
        <v>1410</v>
      </c>
      <c r="F707" s="142">
        <v>33543</v>
      </c>
      <c r="G707" s="140" t="s">
        <v>371</v>
      </c>
      <c r="H707" s="143">
        <v>12</v>
      </c>
      <c r="I707" s="143">
        <v>42.88</v>
      </c>
      <c r="J707" s="138">
        <v>9.17</v>
      </c>
      <c r="K707" s="174">
        <f t="shared" si="10"/>
        <v>2.83</v>
      </c>
      <c r="L707" s="175"/>
      <c r="N707" s="182"/>
      <c r="O707" s="183"/>
      <c r="P707" s="183"/>
      <c r="Q707" s="183"/>
    </row>
    <row r="708" spans="1:17" x14ac:dyDescent="0.3">
      <c r="A708" s="140" t="s">
        <v>574</v>
      </c>
      <c r="B708" s="141" t="s">
        <v>1503</v>
      </c>
      <c r="C708" s="140" t="s">
        <v>2201</v>
      </c>
      <c r="D708" s="140" t="s">
        <v>1409</v>
      </c>
      <c r="E708" s="140" t="s">
        <v>1410</v>
      </c>
      <c r="F708" s="142">
        <v>33547</v>
      </c>
      <c r="G708" s="140" t="s">
        <v>371</v>
      </c>
      <c r="H708" s="143">
        <v>12.25</v>
      </c>
      <c r="I708" s="143">
        <v>50</v>
      </c>
      <c r="J708" s="138">
        <v>9.17</v>
      </c>
      <c r="K708" s="174">
        <f t="shared" si="10"/>
        <v>3.08</v>
      </c>
      <c r="L708" s="175"/>
      <c r="N708" s="182"/>
      <c r="O708" s="183"/>
      <c r="P708" s="183"/>
      <c r="Q708" s="183"/>
    </row>
    <row r="709" spans="1:17" x14ac:dyDescent="0.3">
      <c r="A709" s="140" t="s">
        <v>1119</v>
      </c>
      <c r="B709" s="141" t="s">
        <v>1489</v>
      </c>
      <c r="C709" s="140" t="s">
        <v>2202</v>
      </c>
      <c r="D709" s="140" t="s">
        <v>1409</v>
      </c>
      <c r="E709" s="140" t="s">
        <v>1410</v>
      </c>
      <c r="F709" s="142">
        <v>33554</v>
      </c>
      <c r="G709" s="140" t="s">
        <v>371</v>
      </c>
      <c r="H709" s="143">
        <v>13.25</v>
      </c>
      <c r="I709" s="143">
        <v>37.340000000000003</v>
      </c>
      <c r="J709" s="138">
        <v>9.17</v>
      </c>
      <c r="K709" s="174">
        <f t="shared" si="10"/>
        <v>4.08</v>
      </c>
      <c r="L709" s="175"/>
      <c r="N709" s="182"/>
      <c r="O709" s="183"/>
      <c r="P709" s="183"/>
      <c r="Q709" s="183"/>
    </row>
    <row r="710" spans="1:17" x14ac:dyDescent="0.3">
      <c r="A710" s="140" t="s">
        <v>517</v>
      </c>
      <c r="B710" s="141" t="s">
        <v>1503</v>
      </c>
      <c r="C710" s="140" t="s">
        <v>2203</v>
      </c>
      <c r="D710" s="140" t="s">
        <v>1409</v>
      </c>
      <c r="E710" s="140" t="s">
        <v>1410</v>
      </c>
      <c r="F710" s="142">
        <v>33554</v>
      </c>
      <c r="G710" s="140" t="s">
        <v>371</v>
      </c>
      <c r="H710" s="143">
        <v>12.5</v>
      </c>
      <c r="I710" s="143">
        <v>49.82</v>
      </c>
      <c r="J710" s="138">
        <v>9.17</v>
      </c>
      <c r="K710" s="174">
        <f t="shared" si="10"/>
        <v>3.33</v>
      </c>
      <c r="L710" s="175"/>
      <c r="N710" s="182"/>
      <c r="O710" s="183"/>
      <c r="P710" s="183"/>
      <c r="Q710" s="183"/>
    </row>
    <row r="711" spans="1:17" x14ac:dyDescent="0.3">
      <c r="A711" s="140" t="s">
        <v>377</v>
      </c>
      <c r="B711" s="141" t="s">
        <v>1479</v>
      </c>
      <c r="C711" s="140" t="s">
        <v>2204</v>
      </c>
      <c r="D711" s="140" t="s">
        <v>1409</v>
      </c>
      <c r="E711" s="140" t="s">
        <v>1410</v>
      </c>
      <c r="F711" s="142">
        <v>33567</v>
      </c>
      <c r="G711" s="140" t="s">
        <v>371</v>
      </c>
      <c r="H711" s="143">
        <v>12.4</v>
      </c>
      <c r="I711" s="143">
        <v>44.02</v>
      </c>
      <c r="J711" s="138">
        <v>9.1199999999999992</v>
      </c>
      <c r="K711" s="174">
        <f t="shared" ref="K711:K774" si="11">H711-J711</f>
        <v>3.2800000000000011</v>
      </c>
      <c r="L711" s="175"/>
      <c r="N711" s="182"/>
      <c r="O711" s="183"/>
      <c r="P711" s="183"/>
      <c r="Q711" s="183"/>
    </row>
    <row r="712" spans="1:17" x14ac:dyDescent="0.3">
      <c r="A712" s="140" t="s">
        <v>475</v>
      </c>
      <c r="B712" s="141" t="s">
        <v>1550</v>
      </c>
      <c r="C712" s="140" t="s">
        <v>2205</v>
      </c>
      <c r="D712" s="140" t="s">
        <v>1409</v>
      </c>
      <c r="E712" s="140" t="s">
        <v>1410</v>
      </c>
      <c r="F712" s="142">
        <v>33568</v>
      </c>
      <c r="G712" s="140" t="s">
        <v>371</v>
      </c>
      <c r="H712" s="143">
        <v>12.5</v>
      </c>
      <c r="I712" s="143">
        <v>39.36</v>
      </c>
      <c r="J712" s="138">
        <v>9.1199999999999992</v>
      </c>
      <c r="K712" s="174">
        <f t="shared" si="11"/>
        <v>3.3800000000000008</v>
      </c>
      <c r="L712" s="175"/>
      <c r="N712" s="182"/>
      <c r="O712" s="183"/>
      <c r="P712" s="183"/>
      <c r="Q712" s="183"/>
    </row>
    <row r="713" spans="1:17" x14ac:dyDescent="0.3">
      <c r="A713" s="140" t="s">
        <v>403</v>
      </c>
      <c r="B713" s="141" t="s">
        <v>1458</v>
      </c>
      <c r="C713" s="140" t="s">
        <v>2206</v>
      </c>
      <c r="D713" s="140" t="s">
        <v>1409</v>
      </c>
      <c r="E713" s="140" t="s">
        <v>1410</v>
      </c>
      <c r="F713" s="142">
        <v>33568</v>
      </c>
      <c r="G713" s="140" t="s">
        <v>371</v>
      </c>
      <c r="H713" s="143">
        <v>11.6</v>
      </c>
      <c r="I713" s="143">
        <v>28.4</v>
      </c>
      <c r="J713" s="138">
        <v>9.1199999999999992</v>
      </c>
      <c r="K713" s="174">
        <f t="shared" si="11"/>
        <v>2.4800000000000004</v>
      </c>
      <c r="L713" s="175"/>
      <c r="N713" s="182"/>
      <c r="O713" s="183"/>
      <c r="P713" s="183"/>
      <c r="Q713" s="183"/>
    </row>
    <row r="714" spans="1:17" x14ac:dyDescent="0.3">
      <c r="A714" s="140" t="s">
        <v>555</v>
      </c>
      <c r="B714" s="141" t="s">
        <v>556</v>
      </c>
      <c r="C714" s="140" t="s">
        <v>2207</v>
      </c>
      <c r="D714" s="140" t="s">
        <v>1409</v>
      </c>
      <c r="E714" s="140" t="s">
        <v>1410</v>
      </c>
      <c r="F714" s="142">
        <v>33569</v>
      </c>
      <c r="G714" s="140" t="s">
        <v>371</v>
      </c>
      <c r="H714" s="143">
        <v>12.1</v>
      </c>
      <c r="I714" s="143">
        <v>47.75</v>
      </c>
      <c r="J714" s="138">
        <v>9.1199999999999992</v>
      </c>
      <c r="K714" s="174">
        <f t="shared" si="11"/>
        <v>2.9800000000000004</v>
      </c>
      <c r="L714" s="175"/>
      <c r="N714" s="182"/>
      <c r="O714" s="183"/>
      <c r="P714" s="183"/>
      <c r="Q714" s="183"/>
    </row>
    <row r="715" spans="1:17" x14ac:dyDescent="0.3">
      <c r="A715" s="140" t="s">
        <v>1312</v>
      </c>
      <c r="B715" s="141" t="s">
        <v>1495</v>
      </c>
      <c r="C715" s="140" t="s">
        <v>2208</v>
      </c>
      <c r="D715" s="140" t="s">
        <v>1409</v>
      </c>
      <c r="E715" s="140" t="s">
        <v>1410</v>
      </c>
      <c r="F715" s="142">
        <v>33590</v>
      </c>
      <c r="G715" s="140" t="s">
        <v>371</v>
      </c>
      <c r="H715" s="143">
        <v>12.25</v>
      </c>
      <c r="I715" s="143">
        <v>40.700000000000003</v>
      </c>
      <c r="J715" s="138">
        <v>9.0500000000000007</v>
      </c>
      <c r="K715" s="174">
        <f t="shared" si="11"/>
        <v>3.1999999999999993</v>
      </c>
      <c r="L715" s="175"/>
      <c r="N715" s="182"/>
      <c r="O715" s="183"/>
      <c r="P715" s="183"/>
      <c r="Q715" s="183"/>
    </row>
    <row r="716" spans="1:17" ht="30" x14ac:dyDescent="0.3">
      <c r="A716" s="140" t="s">
        <v>396</v>
      </c>
      <c r="B716" s="141" t="s">
        <v>538</v>
      </c>
      <c r="C716" s="140" t="s">
        <v>2209</v>
      </c>
      <c r="D716" s="140" t="s">
        <v>1409</v>
      </c>
      <c r="E716" s="140" t="s">
        <v>1410</v>
      </c>
      <c r="F716" s="142">
        <v>33591</v>
      </c>
      <c r="G716" s="140" t="s">
        <v>371</v>
      </c>
      <c r="H716" s="143">
        <v>12.8</v>
      </c>
      <c r="I716" s="143">
        <v>52.97</v>
      </c>
      <c r="J716" s="138">
        <v>9.0500000000000007</v>
      </c>
      <c r="K716" s="174">
        <f t="shared" si="11"/>
        <v>3.75</v>
      </c>
      <c r="L716" s="175"/>
      <c r="N716" s="182"/>
      <c r="O716" s="183"/>
      <c r="P716" s="183"/>
      <c r="Q716" s="183"/>
    </row>
    <row r="717" spans="1:17" x14ac:dyDescent="0.3">
      <c r="A717" s="140" t="s">
        <v>396</v>
      </c>
      <c r="B717" s="141" t="s">
        <v>556</v>
      </c>
      <c r="C717" s="140" t="s">
        <v>2210</v>
      </c>
      <c r="D717" s="140" t="s">
        <v>1409</v>
      </c>
      <c r="E717" s="140" t="s">
        <v>1410</v>
      </c>
      <c r="F717" s="142">
        <v>33591</v>
      </c>
      <c r="G717" s="140" t="s">
        <v>371</v>
      </c>
      <c r="H717" s="143">
        <v>12.6</v>
      </c>
      <c r="I717" s="143">
        <v>57.08</v>
      </c>
      <c r="J717" s="138">
        <v>9.0500000000000007</v>
      </c>
      <c r="K717" s="174">
        <f t="shared" si="11"/>
        <v>3.5499999999999989</v>
      </c>
      <c r="L717" s="175"/>
      <c r="N717" s="182"/>
      <c r="O717" s="183"/>
      <c r="P717" s="183"/>
      <c r="Q717" s="183"/>
    </row>
    <row r="718" spans="1:17" x14ac:dyDescent="0.3">
      <c r="A718" s="140" t="s">
        <v>497</v>
      </c>
      <c r="B718" s="141" t="s">
        <v>1554</v>
      </c>
      <c r="C718" s="140" t="s">
        <v>2211</v>
      </c>
      <c r="D718" s="140" t="s">
        <v>1409</v>
      </c>
      <c r="E718" s="140" t="s">
        <v>1410</v>
      </c>
      <c r="F718" s="142">
        <v>33592</v>
      </c>
      <c r="G718" s="140" t="s">
        <v>371</v>
      </c>
      <c r="H718" s="143">
        <v>12.65</v>
      </c>
      <c r="I718" s="143">
        <v>46</v>
      </c>
      <c r="J718" s="138">
        <v>9.0500000000000007</v>
      </c>
      <c r="K718" s="174">
        <f t="shared" si="11"/>
        <v>3.5999999999999996</v>
      </c>
      <c r="L718" s="175"/>
      <c r="N718" s="182"/>
      <c r="O718" s="183"/>
      <c r="P718" s="183"/>
      <c r="Q718" s="183"/>
    </row>
    <row r="719" spans="1:17" x14ac:dyDescent="0.3">
      <c r="A719" s="140" t="s">
        <v>396</v>
      </c>
      <c r="B719" s="141" t="s">
        <v>1059</v>
      </c>
      <c r="C719" s="140" t="s">
        <v>2212</v>
      </c>
      <c r="D719" s="140" t="s">
        <v>1409</v>
      </c>
      <c r="E719" s="140" t="s">
        <v>1410</v>
      </c>
      <c r="F719" s="142">
        <v>33612</v>
      </c>
      <c r="G719" s="140" t="s">
        <v>371</v>
      </c>
      <c r="H719" s="143">
        <v>12.8</v>
      </c>
      <c r="I719" s="143">
        <v>52.56</v>
      </c>
      <c r="J719" s="138">
        <v>9.0500000000000007</v>
      </c>
      <c r="K719" s="174">
        <f t="shared" si="11"/>
        <v>3.75</v>
      </c>
      <c r="L719" s="175"/>
      <c r="N719" s="182"/>
      <c r="O719" s="183"/>
      <c r="P719" s="183"/>
      <c r="Q719" s="183"/>
    </row>
    <row r="720" spans="1:17" x14ac:dyDescent="0.3">
      <c r="A720" s="140" t="s">
        <v>377</v>
      </c>
      <c r="B720" s="141" t="s">
        <v>591</v>
      </c>
      <c r="C720" s="140" t="s">
        <v>2213</v>
      </c>
      <c r="D720" s="140" t="s">
        <v>1409</v>
      </c>
      <c r="E720" s="140" t="s">
        <v>1410</v>
      </c>
      <c r="F720" s="142">
        <v>33630</v>
      </c>
      <c r="G720" s="140" t="s">
        <v>371</v>
      </c>
      <c r="H720" s="143">
        <v>12.65</v>
      </c>
      <c r="I720" s="143">
        <v>38.92</v>
      </c>
      <c r="J720" s="138">
        <v>8.9</v>
      </c>
      <c r="K720" s="174">
        <f t="shared" si="11"/>
        <v>3.75</v>
      </c>
      <c r="L720" s="175"/>
      <c r="N720" s="182"/>
      <c r="O720" s="183"/>
      <c r="P720" s="183"/>
      <c r="Q720" s="183"/>
    </row>
    <row r="721" spans="1:17" x14ac:dyDescent="0.3">
      <c r="A721" s="140" t="s">
        <v>475</v>
      </c>
      <c r="B721" s="141" t="s">
        <v>486</v>
      </c>
      <c r="C721" s="140" t="s">
        <v>2214</v>
      </c>
      <c r="D721" s="140" t="s">
        <v>1409</v>
      </c>
      <c r="E721" s="140" t="s">
        <v>1410</v>
      </c>
      <c r="F721" s="142">
        <v>33634</v>
      </c>
      <c r="G721" s="140" t="s">
        <v>371</v>
      </c>
      <c r="H721" s="143">
        <v>12</v>
      </c>
      <c r="I721" s="143">
        <v>44.63</v>
      </c>
      <c r="J721" s="138">
        <v>8.9</v>
      </c>
      <c r="K721" s="174">
        <f t="shared" si="11"/>
        <v>3.0999999999999996</v>
      </c>
      <c r="L721" s="175"/>
      <c r="N721" s="182"/>
      <c r="O721" s="183"/>
      <c r="P721" s="183"/>
      <c r="Q721" s="183"/>
    </row>
    <row r="722" spans="1:17" x14ac:dyDescent="0.3">
      <c r="A722" s="140" t="s">
        <v>366</v>
      </c>
      <c r="B722" s="141" t="s">
        <v>515</v>
      </c>
      <c r="C722" s="140" t="s">
        <v>2215</v>
      </c>
      <c r="D722" s="140" t="s">
        <v>1409</v>
      </c>
      <c r="E722" s="140" t="s">
        <v>1410</v>
      </c>
      <c r="F722" s="142">
        <v>33645</v>
      </c>
      <c r="G722" s="140" t="s">
        <v>371</v>
      </c>
      <c r="H722" s="143">
        <v>12.4</v>
      </c>
      <c r="I722" s="143">
        <v>39.9</v>
      </c>
      <c r="J722" s="138">
        <v>8.9</v>
      </c>
      <c r="K722" s="174">
        <f t="shared" si="11"/>
        <v>3.5</v>
      </c>
      <c r="L722" s="175"/>
      <c r="N722" s="182"/>
      <c r="O722" s="183"/>
      <c r="P722" s="183"/>
      <c r="Q722" s="183"/>
    </row>
    <row r="723" spans="1:17" x14ac:dyDescent="0.3">
      <c r="A723" s="140" t="s">
        <v>590</v>
      </c>
      <c r="B723" s="141" t="s">
        <v>591</v>
      </c>
      <c r="C723" s="140" t="s">
        <v>2216</v>
      </c>
      <c r="D723" s="140" t="s">
        <v>1409</v>
      </c>
      <c r="E723" s="140" t="s">
        <v>1410</v>
      </c>
      <c r="F723" s="142">
        <v>33659</v>
      </c>
      <c r="G723" s="140" t="s">
        <v>371</v>
      </c>
      <c r="H723" s="143">
        <v>12.5</v>
      </c>
      <c r="I723" s="143">
        <v>42.86</v>
      </c>
      <c r="J723" s="138">
        <v>8.83</v>
      </c>
      <c r="K723" s="174">
        <f t="shared" si="11"/>
        <v>3.67</v>
      </c>
      <c r="L723" s="175"/>
      <c r="N723" s="182"/>
      <c r="O723" s="183"/>
      <c r="P723" s="183"/>
      <c r="Q723" s="183"/>
    </row>
    <row r="724" spans="1:17" x14ac:dyDescent="0.3">
      <c r="A724" s="140" t="s">
        <v>627</v>
      </c>
      <c r="B724" s="141" t="s">
        <v>1531</v>
      </c>
      <c r="C724" s="140" t="s">
        <v>2217</v>
      </c>
      <c r="D724" s="140" t="s">
        <v>1409</v>
      </c>
      <c r="E724" s="140" t="s">
        <v>1410</v>
      </c>
      <c r="F724" s="142">
        <v>33679</v>
      </c>
      <c r="G724" s="140" t="s">
        <v>371</v>
      </c>
      <c r="H724" s="143">
        <v>11.43</v>
      </c>
      <c r="I724" s="143">
        <v>42.05</v>
      </c>
      <c r="J724" s="138">
        <v>8.93</v>
      </c>
      <c r="K724" s="174">
        <f t="shared" si="11"/>
        <v>2.5</v>
      </c>
      <c r="L724" s="175"/>
      <c r="N724" s="182"/>
      <c r="O724" s="183"/>
      <c r="P724" s="183"/>
      <c r="Q724" s="183"/>
    </row>
    <row r="725" spans="1:17" x14ac:dyDescent="0.3">
      <c r="A725" s="140" t="s">
        <v>366</v>
      </c>
      <c r="B725" s="141" t="s">
        <v>515</v>
      </c>
      <c r="C725" s="140" t="s">
        <v>2218</v>
      </c>
      <c r="D725" s="140" t="s">
        <v>1409</v>
      </c>
      <c r="E725" s="140" t="s">
        <v>1410</v>
      </c>
      <c r="F725" s="142">
        <v>33681</v>
      </c>
      <c r="G725" s="140" t="s">
        <v>371</v>
      </c>
      <c r="H725" s="143">
        <v>12.28</v>
      </c>
      <c r="I725" s="143">
        <v>49.11</v>
      </c>
      <c r="J725" s="138">
        <v>8.93</v>
      </c>
      <c r="K725" s="174">
        <f t="shared" si="11"/>
        <v>3.3499999999999996</v>
      </c>
      <c r="L725" s="175"/>
      <c r="N725" s="182"/>
      <c r="O725" s="183"/>
      <c r="P725" s="183"/>
      <c r="Q725" s="183"/>
    </row>
    <row r="726" spans="1:17" x14ac:dyDescent="0.3">
      <c r="A726" s="140" t="s">
        <v>1406</v>
      </c>
      <c r="B726" s="141" t="s">
        <v>1611</v>
      </c>
      <c r="C726" s="140" t="s">
        <v>2219</v>
      </c>
      <c r="D726" s="140" t="s">
        <v>1409</v>
      </c>
      <c r="E726" s="140" t="s">
        <v>1410</v>
      </c>
      <c r="F726" s="142">
        <v>33696</v>
      </c>
      <c r="G726" s="140" t="s">
        <v>371</v>
      </c>
      <c r="H726" s="143">
        <v>12.1</v>
      </c>
      <c r="I726" s="143">
        <v>49.48</v>
      </c>
      <c r="J726" s="138">
        <v>8.93</v>
      </c>
      <c r="K726" s="174">
        <f t="shared" si="11"/>
        <v>3.17</v>
      </c>
      <c r="L726" s="175"/>
      <c r="N726" s="182"/>
      <c r="O726" s="183"/>
      <c r="P726" s="183"/>
      <c r="Q726" s="183"/>
    </row>
    <row r="727" spans="1:17" x14ac:dyDescent="0.3">
      <c r="A727" s="140" t="s">
        <v>403</v>
      </c>
      <c r="B727" s="141" t="s">
        <v>547</v>
      </c>
      <c r="C727" s="140" t="s">
        <v>2220</v>
      </c>
      <c r="D727" s="140" t="s">
        <v>1409</v>
      </c>
      <c r="E727" s="140" t="s">
        <v>1410</v>
      </c>
      <c r="F727" s="142">
        <v>33703</v>
      </c>
      <c r="G727" s="140" t="s">
        <v>371</v>
      </c>
      <c r="H727" s="143">
        <v>11.45</v>
      </c>
      <c r="I727" s="143">
        <v>41.48</v>
      </c>
      <c r="J727" s="138">
        <v>8.93</v>
      </c>
      <c r="K727" s="174">
        <f t="shared" si="11"/>
        <v>2.5199999999999996</v>
      </c>
      <c r="L727" s="175"/>
      <c r="N727" s="182"/>
      <c r="O727" s="183"/>
      <c r="P727" s="183"/>
      <c r="Q727" s="183"/>
    </row>
    <row r="728" spans="1:17" x14ac:dyDescent="0.3">
      <c r="A728" s="140" t="s">
        <v>627</v>
      </c>
      <c r="B728" s="141" t="s">
        <v>1531</v>
      </c>
      <c r="C728" s="140" t="s">
        <v>2221</v>
      </c>
      <c r="D728" s="140" t="s">
        <v>1409</v>
      </c>
      <c r="E728" s="140" t="s">
        <v>1410</v>
      </c>
      <c r="F728" s="142">
        <v>33704</v>
      </c>
      <c r="G728" s="140" t="s">
        <v>371</v>
      </c>
      <c r="H728" s="143">
        <v>11.5</v>
      </c>
      <c r="I728" s="143">
        <v>48.11</v>
      </c>
      <c r="J728" s="138">
        <v>8.93</v>
      </c>
      <c r="K728" s="174">
        <f t="shared" si="11"/>
        <v>2.5700000000000003</v>
      </c>
      <c r="L728" s="175"/>
      <c r="N728" s="182"/>
      <c r="O728" s="183"/>
      <c r="P728" s="183"/>
      <c r="Q728" s="183"/>
    </row>
    <row r="729" spans="1:17" x14ac:dyDescent="0.3">
      <c r="A729" s="140" t="s">
        <v>469</v>
      </c>
      <c r="B729" s="141" t="s">
        <v>782</v>
      </c>
      <c r="C729" s="140" t="s">
        <v>2222</v>
      </c>
      <c r="D729" s="140" t="s">
        <v>1409</v>
      </c>
      <c r="E729" s="140" t="s">
        <v>1410</v>
      </c>
      <c r="F729" s="142">
        <v>33729</v>
      </c>
      <c r="G729" s="140" t="s">
        <v>371</v>
      </c>
      <c r="H729" s="143">
        <v>11.5</v>
      </c>
      <c r="I729" s="143">
        <v>45.95</v>
      </c>
      <c r="J729" s="138">
        <v>8.9700000000000006</v>
      </c>
      <c r="K729" s="174">
        <f t="shared" si="11"/>
        <v>2.5299999999999994</v>
      </c>
      <c r="L729" s="175"/>
      <c r="N729" s="182"/>
      <c r="O729" s="183"/>
      <c r="P729" s="183"/>
      <c r="Q729" s="183"/>
    </row>
    <row r="730" spans="1:17" x14ac:dyDescent="0.3">
      <c r="A730" s="140" t="s">
        <v>430</v>
      </c>
      <c r="B730" s="141" t="s">
        <v>1798</v>
      </c>
      <c r="C730" s="140" t="s">
        <v>2223</v>
      </c>
      <c r="D730" s="140" t="s">
        <v>1409</v>
      </c>
      <c r="E730" s="140" t="s">
        <v>1410</v>
      </c>
      <c r="F730" s="142">
        <v>33736</v>
      </c>
      <c r="G730" s="140" t="s">
        <v>371</v>
      </c>
      <c r="H730" s="143">
        <v>12.46</v>
      </c>
      <c r="I730" s="143">
        <v>43.09</v>
      </c>
      <c r="J730" s="138">
        <v>8.9700000000000006</v>
      </c>
      <c r="K730" s="174">
        <f t="shared" si="11"/>
        <v>3.49</v>
      </c>
      <c r="L730" s="175"/>
      <c r="N730" s="182"/>
      <c r="O730" s="183"/>
      <c r="P730" s="183"/>
      <c r="Q730" s="183"/>
    </row>
    <row r="731" spans="1:17" x14ac:dyDescent="0.3">
      <c r="A731" s="140" t="s">
        <v>430</v>
      </c>
      <c r="B731" s="141" t="s">
        <v>600</v>
      </c>
      <c r="C731" s="140" t="s">
        <v>2224</v>
      </c>
      <c r="D731" s="140" t="s">
        <v>1409</v>
      </c>
      <c r="E731" s="140" t="s">
        <v>1410</v>
      </c>
      <c r="F731" s="142">
        <v>33736</v>
      </c>
      <c r="G731" s="140" t="s">
        <v>371</v>
      </c>
      <c r="H731" s="143">
        <v>11.87</v>
      </c>
      <c r="I731" s="143">
        <v>45.4</v>
      </c>
      <c r="J731" s="138">
        <v>8.9700000000000006</v>
      </c>
      <c r="K731" s="174">
        <f t="shared" si="11"/>
        <v>2.8999999999999986</v>
      </c>
      <c r="L731" s="175"/>
      <c r="N731" s="182"/>
      <c r="O731" s="183"/>
      <c r="P731" s="183"/>
      <c r="Q731" s="183"/>
    </row>
    <row r="732" spans="1:17" x14ac:dyDescent="0.3">
      <c r="A732" s="140" t="s">
        <v>427</v>
      </c>
      <c r="B732" s="141" t="s">
        <v>428</v>
      </c>
      <c r="C732" s="140" t="s">
        <v>2225</v>
      </c>
      <c r="D732" s="140" t="s">
        <v>1409</v>
      </c>
      <c r="E732" s="140" t="s">
        <v>1410</v>
      </c>
      <c r="F732" s="142">
        <v>33756</v>
      </c>
      <c r="G732" s="140" t="s">
        <v>371</v>
      </c>
      <c r="H732" s="143">
        <v>12.3</v>
      </c>
      <c r="I732" s="143">
        <v>40.86</v>
      </c>
      <c r="J732" s="138">
        <v>8.93</v>
      </c>
      <c r="K732" s="174">
        <f t="shared" si="11"/>
        <v>3.370000000000001</v>
      </c>
      <c r="L732" s="175"/>
      <c r="N732" s="182"/>
      <c r="O732" s="183"/>
      <c r="P732" s="183"/>
      <c r="Q732" s="183"/>
    </row>
    <row r="733" spans="1:17" x14ac:dyDescent="0.3">
      <c r="A733" s="140" t="s">
        <v>555</v>
      </c>
      <c r="B733" s="141" t="s">
        <v>536</v>
      </c>
      <c r="C733" s="140" t="s">
        <v>2226</v>
      </c>
      <c r="D733" s="140" t="s">
        <v>1409</v>
      </c>
      <c r="E733" s="140" t="s">
        <v>1410</v>
      </c>
      <c r="F733" s="142">
        <v>33767</v>
      </c>
      <c r="G733" s="140" t="s">
        <v>371</v>
      </c>
      <c r="H733" s="143">
        <v>10.9</v>
      </c>
      <c r="I733" s="143">
        <v>42.63</v>
      </c>
      <c r="J733" s="138">
        <v>8.93</v>
      </c>
      <c r="K733" s="174">
        <f t="shared" si="11"/>
        <v>1.9700000000000006</v>
      </c>
      <c r="L733" s="175"/>
      <c r="N733" s="182"/>
      <c r="O733" s="183"/>
      <c r="P733" s="183"/>
      <c r="Q733" s="183"/>
    </row>
    <row r="734" spans="1:17" x14ac:dyDescent="0.3">
      <c r="A734" s="140" t="s">
        <v>490</v>
      </c>
      <c r="B734" s="141" t="s">
        <v>1448</v>
      </c>
      <c r="C734" s="140" t="s">
        <v>2227</v>
      </c>
      <c r="D734" s="140" t="s">
        <v>1409</v>
      </c>
      <c r="E734" s="140" t="s">
        <v>1410</v>
      </c>
      <c r="F734" s="142">
        <v>33781</v>
      </c>
      <c r="G734" s="140" t="s">
        <v>371</v>
      </c>
      <c r="H734" s="143">
        <v>12.35</v>
      </c>
      <c r="I734" s="143">
        <v>44.68</v>
      </c>
      <c r="J734" s="138">
        <v>8.8800000000000008</v>
      </c>
      <c r="K734" s="174">
        <f t="shared" si="11"/>
        <v>3.4699999999999989</v>
      </c>
      <c r="L734" s="175"/>
      <c r="N734" s="182"/>
      <c r="O734" s="183"/>
      <c r="P734" s="183"/>
      <c r="Q734" s="183"/>
    </row>
    <row r="735" spans="1:17" x14ac:dyDescent="0.3">
      <c r="A735" s="140" t="s">
        <v>403</v>
      </c>
      <c r="B735" s="141" t="s">
        <v>1486</v>
      </c>
      <c r="C735" s="140" t="s">
        <v>2228</v>
      </c>
      <c r="D735" s="140" t="s">
        <v>1409</v>
      </c>
      <c r="E735" s="140" t="s">
        <v>1410</v>
      </c>
      <c r="F735" s="142">
        <v>33784</v>
      </c>
      <c r="G735" s="140" t="s">
        <v>371</v>
      </c>
      <c r="H735" s="143">
        <v>11</v>
      </c>
      <c r="I735" s="143">
        <v>42.79</v>
      </c>
      <c r="J735" s="138">
        <v>8.8800000000000008</v>
      </c>
      <c r="K735" s="174">
        <f t="shared" si="11"/>
        <v>2.1199999999999992</v>
      </c>
      <c r="L735" s="175"/>
      <c r="N735" s="182"/>
      <c r="O735" s="183"/>
      <c r="P735" s="183"/>
      <c r="Q735" s="183"/>
    </row>
    <row r="736" spans="1:17" x14ac:dyDescent="0.3">
      <c r="A736" s="140" t="s">
        <v>643</v>
      </c>
      <c r="B736" s="141" t="s">
        <v>1482</v>
      </c>
      <c r="C736" s="140" t="s">
        <v>2229</v>
      </c>
      <c r="D736" s="140" t="s">
        <v>1409</v>
      </c>
      <c r="E736" s="140" t="s">
        <v>1410</v>
      </c>
      <c r="F736" s="142">
        <v>33785</v>
      </c>
      <c r="G736" s="140" t="s">
        <v>371</v>
      </c>
      <c r="H736" s="143">
        <v>13</v>
      </c>
      <c r="I736" s="143">
        <v>47.22</v>
      </c>
      <c r="J736" s="138">
        <v>8.8800000000000008</v>
      </c>
      <c r="K736" s="174">
        <f t="shared" si="11"/>
        <v>4.1199999999999992</v>
      </c>
      <c r="L736" s="175"/>
      <c r="N736" s="182"/>
      <c r="O736" s="183"/>
      <c r="P736" s="183"/>
      <c r="Q736" s="183"/>
    </row>
    <row r="737" spans="1:17" x14ac:dyDescent="0.3">
      <c r="A737" s="140" t="s">
        <v>427</v>
      </c>
      <c r="B737" s="141" t="s">
        <v>536</v>
      </c>
      <c r="C737" s="140" t="s">
        <v>2230</v>
      </c>
      <c r="D737" s="140" t="s">
        <v>1409</v>
      </c>
      <c r="E737" s="140" t="s">
        <v>1410</v>
      </c>
      <c r="F737" s="142">
        <v>33798</v>
      </c>
      <c r="G737" s="140" t="s">
        <v>371</v>
      </c>
      <c r="H737" s="143">
        <v>11.9</v>
      </c>
      <c r="I737" s="143">
        <v>42.91</v>
      </c>
      <c r="J737" s="138">
        <v>8.8800000000000008</v>
      </c>
      <c r="K737" s="174">
        <f t="shared" si="11"/>
        <v>3.0199999999999996</v>
      </c>
      <c r="L737" s="175"/>
      <c r="N737" s="182"/>
      <c r="O737" s="183"/>
      <c r="P737" s="183"/>
      <c r="Q737" s="183"/>
    </row>
    <row r="738" spans="1:17" x14ac:dyDescent="0.3">
      <c r="A738" s="140" t="s">
        <v>403</v>
      </c>
      <c r="B738" s="141" t="s">
        <v>459</v>
      </c>
      <c r="C738" s="140" t="s">
        <v>2231</v>
      </c>
      <c r="D738" s="140" t="s">
        <v>1409</v>
      </c>
      <c r="E738" s="140" t="s">
        <v>1410</v>
      </c>
      <c r="F738" s="142">
        <v>33807</v>
      </c>
      <c r="G738" s="140" t="s">
        <v>371</v>
      </c>
      <c r="H738" s="143">
        <v>11.2</v>
      </c>
      <c r="I738" s="143">
        <v>45.02</v>
      </c>
      <c r="J738" s="138">
        <v>8.7899999999999991</v>
      </c>
      <c r="K738" s="174">
        <f t="shared" si="11"/>
        <v>2.41</v>
      </c>
      <c r="L738" s="175"/>
      <c r="N738" s="182"/>
      <c r="O738" s="183"/>
      <c r="P738" s="183"/>
      <c r="Q738" s="183"/>
    </row>
    <row r="739" spans="1:17" x14ac:dyDescent="0.3">
      <c r="A739" s="140" t="s">
        <v>427</v>
      </c>
      <c r="B739" s="141" t="s">
        <v>536</v>
      </c>
      <c r="C739" s="140" t="s">
        <v>2232</v>
      </c>
      <c r="D739" s="140" t="s">
        <v>1409</v>
      </c>
      <c r="E739" s="140" t="s">
        <v>1410</v>
      </c>
      <c r="F739" s="142">
        <v>33819</v>
      </c>
      <c r="G739" s="140" t="s">
        <v>371</v>
      </c>
      <c r="H739" s="143">
        <v>12</v>
      </c>
      <c r="I739" s="143">
        <v>41.9</v>
      </c>
      <c r="J739" s="138">
        <v>8.7899999999999991</v>
      </c>
      <c r="K739" s="174">
        <f t="shared" si="11"/>
        <v>3.2100000000000009</v>
      </c>
      <c r="L739" s="175"/>
      <c r="N739" s="182"/>
      <c r="O739" s="183"/>
      <c r="P739" s="183"/>
      <c r="Q739" s="183"/>
    </row>
    <row r="740" spans="1:17" x14ac:dyDescent="0.3">
      <c r="A740" s="140" t="s">
        <v>475</v>
      </c>
      <c r="B740" s="141" t="s">
        <v>1550</v>
      </c>
      <c r="C740" s="140" t="s">
        <v>2233</v>
      </c>
      <c r="D740" s="140" t="s">
        <v>1409</v>
      </c>
      <c r="E740" s="140" t="s">
        <v>1410</v>
      </c>
      <c r="F740" s="142">
        <v>33822</v>
      </c>
      <c r="G740" s="140" t="s">
        <v>371</v>
      </c>
      <c r="H740" s="143">
        <v>12.5</v>
      </c>
      <c r="I740" s="143">
        <v>41.82</v>
      </c>
      <c r="J740" s="138">
        <v>8.7899999999999991</v>
      </c>
      <c r="K740" s="174">
        <f t="shared" si="11"/>
        <v>3.7100000000000009</v>
      </c>
      <c r="L740" s="175"/>
      <c r="N740" s="182"/>
      <c r="O740" s="183"/>
      <c r="P740" s="183"/>
      <c r="Q740" s="183"/>
    </row>
    <row r="741" spans="1:17" x14ac:dyDescent="0.3">
      <c r="A741" s="140" t="s">
        <v>938</v>
      </c>
      <c r="B741" s="141" t="s">
        <v>1576</v>
      </c>
      <c r="C741" s="140" t="s">
        <v>2234</v>
      </c>
      <c r="D741" s="140" t="s">
        <v>1409</v>
      </c>
      <c r="E741" s="140" t="s">
        <v>1410</v>
      </c>
      <c r="F741" s="142">
        <v>33869</v>
      </c>
      <c r="G741" s="140" t="s">
        <v>371</v>
      </c>
      <c r="H741" s="143">
        <v>12</v>
      </c>
      <c r="I741" s="143">
        <v>37.619999999999997</v>
      </c>
      <c r="J741" s="138">
        <v>8.44</v>
      </c>
      <c r="K741" s="174">
        <f t="shared" si="11"/>
        <v>3.5600000000000005</v>
      </c>
      <c r="L741" s="175"/>
      <c r="N741" s="182"/>
      <c r="O741" s="183"/>
      <c r="P741" s="183"/>
      <c r="Q741" s="183"/>
    </row>
    <row r="742" spans="1:17" x14ac:dyDescent="0.3">
      <c r="A742" s="140" t="s">
        <v>384</v>
      </c>
      <c r="B742" s="141" t="s">
        <v>1524</v>
      </c>
      <c r="C742" s="140" t="s">
        <v>2235</v>
      </c>
      <c r="D742" s="140" t="s">
        <v>1409</v>
      </c>
      <c r="E742" s="140" t="s">
        <v>1410</v>
      </c>
      <c r="F742" s="142">
        <v>33877</v>
      </c>
      <c r="G742" s="140" t="s">
        <v>371</v>
      </c>
      <c r="H742" s="143">
        <v>11.75</v>
      </c>
      <c r="I742" s="143">
        <v>51.25</v>
      </c>
      <c r="J742" s="138">
        <v>8.44</v>
      </c>
      <c r="K742" s="174">
        <f t="shared" si="11"/>
        <v>3.3100000000000005</v>
      </c>
      <c r="L742" s="175"/>
      <c r="N742" s="182"/>
      <c r="O742" s="183"/>
      <c r="P742" s="183"/>
      <c r="Q742" s="183"/>
    </row>
    <row r="743" spans="1:17" x14ac:dyDescent="0.3">
      <c r="A743" s="140" t="s">
        <v>643</v>
      </c>
      <c r="B743" s="141" t="s">
        <v>1859</v>
      </c>
      <c r="C743" s="140" t="s">
        <v>2236</v>
      </c>
      <c r="D743" s="140" t="s">
        <v>1409</v>
      </c>
      <c r="E743" s="140" t="s">
        <v>1410</v>
      </c>
      <c r="F743" s="142">
        <v>33879</v>
      </c>
      <c r="G743" s="140" t="s">
        <v>371</v>
      </c>
      <c r="H743" s="143">
        <v>13</v>
      </c>
      <c r="I743" s="143">
        <v>48.86</v>
      </c>
      <c r="J743" s="138">
        <v>8.44</v>
      </c>
      <c r="K743" s="174">
        <f t="shared" si="11"/>
        <v>4.5600000000000005</v>
      </c>
      <c r="L743" s="175"/>
      <c r="N743" s="182"/>
      <c r="O743" s="183"/>
      <c r="P743" s="183"/>
      <c r="Q743" s="183"/>
    </row>
    <row r="744" spans="1:17" x14ac:dyDescent="0.3">
      <c r="A744" s="140" t="s">
        <v>1119</v>
      </c>
      <c r="B744" s="141" t="s">
        <v>1664</v>
      </c>
      <c r="C744" s="140" t="s">
        <v>2237</v>
      </c>
      <c r="D744" s="140" t="s">
        <v>1409</v>
      </c>
      <c r="E744" s="140" t="s">
        <v>1410</v>
      </c>
      <c r="F744" s="142">
        <v>33893</v>
      </c>
      <c r="G744" s="140" t="s">
        <v>371</v>
      </c>
      <c r="H744" s="143">
        <v>13.16</v>
      </c>
      <c r="I744" s="143">
        <v>16.55</v>
      </c>
      <c r="J744" s="138">
        <v>8.41</v>
      </c>
      <c r="K744" s="174">
        <f t="shared" si="11"/>
        <v>4.75</v>
      </c>
      <c r="L744" s="175"/>
      <c r="N744" s="182"/>
      <c r="O744" s="183"/>
      <c r="P744" s="183"/>
      <c r="Q744" s="183"/>
    </row>
    <row r="745" spans="1:17" x14ac:dyDescent="0.3">
      <c r="A745" s="140" t="s">
        <v>497</v>
      </c>
      <c r="B745" s="141" t="s">
        <v>513</v>
      </c>
      <c r="C745" s="140" t="s">
        <v>2238</v>
      </c>
      <c r="D745" s="140" t="s">
        <v>1409</v>
      </c>
      <c r="E745" s="140" t="s">
        <v>1410</v>
      </c>
      <c r="F745" s="142">
        <v>33941</v>
      </c>
      <c r="G745" s="140" t="s">
        <v>371</v>
      </c>
      <c r="H745" s="143">
        <v>11.85</v>
      </c>
      <c r="I745" s="143">
        <v>49.5</v>
      </c>
      <c r="J745" s="138">
        <v>8.5299999999999994</v>
      </c>
      <c r="K745" s="174">
        <f t="shared" si="11"/>
        <v>3.3200000000000003</v>
      </c>
      <c r="L745" s="175"/>
      <c r="N745" s="182"/>
      <c r="O745" s="183"/>
      <c r="P745" s="183"/>
      <c r="Q745" s="183"/>
    </row>
    <row r="746" spans="1:17" x14ac:dyDescent="0.3">
      <c r="A746" s="140" t="s">
        <v>617</v>
      </c>
      <c r="B746" s="141" t="s">
        <v>556</v>
      </c>
      <c r="C746" s="140" t="s">
        <v>2239</v>
      </c>
      <c r="D746" s="140" t="s">
        <v>1409</v>
      </c>
      <c r="E746" s="140" t="s">
        <v>1410</v>
      </c>
      <c r="F746" s="142">
        <v>33953</v>
      </c>
      <c r="G746" s="140" t="s">
        <v>371</v>
      </c>
      <c r="H746" s="143">
        <v>11</v>
      </c>
      <c r="I746" s="143">
        <v>48.52</v>
      </c>
      <c r="J746" s="138">
        <v>8.6300000000000008</v>
      </c>
      <c r="K746" s="174">
        <f t="shared" si="11"/>
        <v>2.3699999999999992</v>
      </c>
      <c r="L746" s="175"/>
      <c r="N746" s="182"/>
      <c r="O746" s="183"/>
      <c r="P746" s="183"/>
      <c r="Q746" s="183"/>
    </row>
    <row r="747" spans="1:17" x14ac:dyDescent="0.3">
      <c r="A747" s="140" t="s">
        <v>449</v>
      </c>
      <c r="B747" s="141" t="s">
        <v>1542</v>
      </c>
      <c r="C747" s="140" t="s">
        <v>2240</v>
      </c>
      <c r="D747" s="140" t="s">
        <v>1409</v>
      </c>
      <c r="E747" s="140" t="s">
        <v>1410</v>
      </c>
      <c r="F747" s="142">
        <v>33954</v>
      </c>
      <c r="G747" s="140" t="s">
        <v>371</v>
      </c>
      <c r="H747" s="143">
        <v>12.4</v>
      </c>
      <c r="I747" s="143">
        <v>30.05</v>
      </c>
      <c r="J747" s="138">
        <v>8.6300000000000008</v>
      </c>
      <c r="K747" s="174">
        <f t="shared" si="11"/>
        <v>3.7699999999999996</v>
      </c>
      <c r="L747" s="175"/>
      <c r="N747" s="182"/>
      <c r="O747" s="183"/>
      <c r="P747" s="183"/>
      <c r="Q747" s="183"/>
    </row>
    <row r="748" spans="1:17" x14ac:dyDescent="0.3">
      <c r="A748" s="140" t="s">
        <v>497</v>
      </c>
      <c r="B748" s="141" t="s">
        <v>596</v>
      </c>
      <c r="C748" s="140" t="s">
        <v>2241</v>
      </c>
      <c r="D748" s="140" t="s">
        <v>1409</v>
      </c>
      <c r="E748" s="140" t="s">
        <v>1410</v>
      </c>
      <c r="F748" s="142">
        <v>33954</v>
      </c>
      <c r="G748" s="140" t="s">
        <v>371</v>
      </c>
      <c r="H748" s="143">
        <v>11.9</v>
      </c>
      <c r="I748" s="143">
        <v>46.75</v>
      </c>
      <c r="J748" s="138">
        <v>8.6300000000000008</v>
      </c>
      <c r="K748" s="174">
        <f t="shared" si="11"/>
        <v>3.2699999999999996</v>
      </c>
      <c r="L748" s="175"/>
      <c r="N748" s="182"/>
      <c r="O748" s="183"/>
      <c r="P748" s="183"/>
      <c r="Q748" s="183"/>
    </row>
    <row r="749" spans="1:17" x14ac:dyDescent="0.3">
      <c r="A749" s="140" t="s">
        <v>938</v>
      </c>
      <c r="B749" s="141" t="s">
        <v>1522</v>
      </c>
      <c r="C749" s="140" t="s">
        <v>2242</v>
      </c>
      <c r="D749" s="140" t="s">
        <v>1409</v>
      </c>
      <c r="E749" s="140" t="s">
        <v>1410</v>
      </c>
      <c r="F749" s="142">
        <v>33955</v>
      </c>
      <c r="G749" s="140" t="s">
        <v>371</v>
      </c>
      <c r="H749" s="143">
        <v>12</v>
      </c>
      <c r="I749" s="143">
        <v>43.08</v>
      </c>
      <c r="J749" s="138">
        <v>8.6300000000000008</v>
      </c>
      <c r="K749" s="174">
        <f t="shared" si="11"/>
        <v>3.3699999999999992</v>
      </c>
      <c r="L749" s="175"/>
      <c r="N749" s="182"/>
      <c r="O749" s="183"/>
      <c r="P749" s="183"/>
      <c r="Q749" s="183"/>
    </row>
    <row r="750" spans="1:17" x14ac:dyDescent="0.3">
      <c r="A750" s="140" t="s">
        <v>396</v>
      </c>
      <c r="B750" s="141" t="s">
        <v>542</v>
      </c>
      <c r="C750" s="140" t="s">
        <v>2243</v>
      </c>
      <c r="D750" s="140" t="s">
        <v>1409</v>
      </c>
      <c r="E750" s="140" t="s">
        <v>1410</v>
      </c>
      <c r="F750" s="142">
        <v>33960</v>
      </c>
      <c r="G750" s="140" t="s">
        <v>371</v>
      </c>
      <c r="H750" s="143">
        <v>12.4</v>
      </c>
      <c r="I750" s="143">
        <v>49.53</v>
      </c>
      <c r="J750" s="138">
        <v>8.6300000000000008</v>
      </c>
      <c r="K750" s="174">
        <f t="shared" si="11"/>
        <v>3.7699999999999996</v>
      </c>
      <c r="L750" s="175"/>
      <c r="N750" s="182"/>
      <c r="O750" s="183"/>
      <c r="P750" s="183"/>
      <c r="Q750" s="183"/>
    </row>
    <row r="751" spans="1:17" ht="30" x14ac:dyDescent="0.3">
      <c r="A751" s="140" t="s">
        <v>396</v>
      </c>
      <c r="B751" s="141" t="s">
        <v>538</v>
      </c>
      <c r="C751" s="140" t="s">
        <v>2244</v>
      </c>
      <c r="D751" s="140" t="s">
        <v>1409</v>
      </c>
      <c r="E751" s="140" t="s">
        <v>1410</v>
      </c>
      <c r="F751" s="142">
        <v>33960</v>
      </c>
      <c r="G751" s="140" t="s">
        <v>371</v>
      </c>
      <c r="H751" s="143">
        <v>12.3</v>
      </c>
      <c r="I751" s="143">
        <v>54.15</v>
      </c>
      <c r="J751" s="138">
        <v>8.6300000000000008</v>
      </c>
      <c r="K751" s="174">
        <f t="shared" si="11"/>
        <v>3.67</v>
      </c>
      <c r="L751" s="175"/>
      <c r="N751" s="182"/>
      <c r="O751" s="183"/>
      <c r="P751" s="183"/>
      <c r="Q751" s="183"/>
    </row>
    <row r="752" spans="1:17" x14ac:dyDescent="0.3">
      <c r="A752" s="140" t="s">
        <v>667</v>
      </c>
      <c r="B752" s="141" t="s">
        <v>1506</v>
      </c>
      <c r="C752" s="140" t="s">
        <v>2245</v>
      </c>
      <c r="D752" s="140" t="s">
        <v>1409</v>
      </c>
      <c r="E752" s="140" t="s">
        <v>1410</v>
      </c>
      <c r="F752" s="142">
        <v>33967</v>
      </c>
      <c r="G752" s="140" t="s">
        <v>371</v>
      </c>
      <c r="H752" s="143">
        <v>12.25</v>
      </c>
      <c r="I752" s="143">
        <v>41.75</v>
      </c>
      <c r="J752" s="138">
        <v>8.6300000000000008</v>
      </c>
      <c r="K752" s="174">
        <f t="shared" si="11"/>
        <v>3.6199999999999992</v>
      </c>
      <c r="L752" s="175"/>
      <c r="N752" s="182"/>
      <c r="O752" s="183"/>
      <c r="P752" s="183"/>
      <c r="Q752" s="183"/>
    </row>
    <row r="753" spans="1:12" x14ac:dyDescent="0.3">
      <c r="A753" s="140" t="s">
        <v>396</v>
      </c>
      <c r="B753" s="141" t="s">
        <v>556</v>
      </c>
      <c r="C753" s="140" t="s">
        <v>2246</v>
      </c>
      <c r="D753" s="140" t="s">
        <v>1409</v>
      </c>
      <c r="E753" s="140" t="s">
        <v>1410</v>
      </c>
      <c r="F753" s="142">
        <v>33981</v>
      </c>
      <c r="G753" s="140" t="s">
        <v>371</v>
      </c>
      <c r="H753" s="143">
        <v>12</v>
      </c>
      <c r="I753" s="143">
        <v>56.94</v>
      </c>
      <c r="J753" s="138">
        <v>8.6300000000000008</v>
      </c>
      <c r="K753" s="174">
        <f t="shared" si="11"/>
        <v>3.3699999999999992</v>
      </c>
      <c r="L753" s="175"/>
    </row>
    <row r="754" spans="1:12" x14ac:dyDescent="0.3">
      <c r="A754" s="140" t="s">
        <v>373</v>
      </c>
      <c r="B754" s="141" t="s">
        <v>1592</v>
      </c>
      <c r="C754" s="140" t="s">
        <v>2247</v>
      </c>
      <c r="D754" s="140" t="s">
        <v>1409</v>
      </c>
      <c r="E754" s="140" t="s">
        <v>1410</v>
      </c>
      <c r="F754" s="142">
        <v>33990</v>
      </c>
      <c r="G754" s="140" t="s">
        <v>371</v>
      </c>
      <c r="H754" s="143">
        <v>11.25</v>
      </c>
      <c r="I754" s="143">
        <v>46.23</v>
      </c>
      <c r="J754" s="138">
        <v>8.4499999999999993</v>
      </c>
      <c r="K754" s="174">
        <f t="shared" si="11"/>
        <v>2.8000000000000007</v>
      </c>
      <c r="L754" s="175"/>
    </row>
    <row r="755" spans="1:12" x14ac:dyDescent="0.3">
      <c r="A755" s="140" t="s">
        <v>396</v>
      </c>
      <c r="B755" s="141" t="s">
        <v>1059</v>
      </c>
      <c r="C755" s="140" t="s">
        <v>2248</v>
      </c>
      <c r="D755" s="140" t="s">
        <v>1409</v>
      </c>
      <c r="E755" s="140" t="s">
        <v>1410</v>
      </c>
      <c r="F755" s="142">
        <v>34015</v>
      </c>
      <c r="G755" s="140" t="s">
        <v>371</v>
      </c>
      <c r="H755" s="143">
        <v>12.3</v>
      </c>
      <c r="I755" s="143">
        <v>51.19</v>
      </c>
      <c r="J755" s="138">
        <v>8.2799999999999994</v>
      </c>
      <c r="K755" s="174">
        <f t="shared" si="11"/>
        <v>4.0200000000000014</v>
      </c>
      <c r="L755" s="175"/>
    </row>
    <row r="756" spans="1:12" x14ac:dyDescent="0.3">
      <c r="A756" s="140" t="s">
        <v>377</v>
      </c>
      <c r="B756" s="141" t="s">
        <v>1479</v>
      </c>
      <c r="C756" s="140" t="s">
        <v>2249</v>
      </c>
      <c r="D756" s="140" t="s">
        <v>1409</v>
      </c>
      <c r="E756" s="140" t="s">
        <v>1410</v>
      </c>
      <c r="F756" s="142">
        <v>34024</v>
      </c>
      <c r="G756" s="140" t="s">
        <v>371</v>
      </c>
      <c r="H756" s="143">
        <v>11.9</v>
      </c>
      <c r="I756" s="143">
        <v>43.82</v>
      </c>
      <c r="J756" s="138">
        <v>8.2799999999999994</v>
      </c>
      <c r="K756" s="174">
        <f t="shared" si="11"/>
        <v>3.620000000000001</v>
      </c>
      <c r="L756" s="175"/>
    </row>
    <row r="757" spans="1:12" x14ac:dyDescent="0.3">
      <c r="A757" s="140" t="s">
        <v>434</v>
      </c>
      <c r="B757" s="141" t="s">
        <v>1647</v>
      </c>
      <c r="C757" s="140" t="s">
        <v>2250</v>
      </c>
      <c r="D757" s="140" t="s">
        <v>1409</v>
      </c>
      <c r="E757" s="140" t="s">
        <v>1410</v>
      </c>
      <c r="F757" s="142">
        <v>34026</v>
      </c>
      <c r="G757" s="140" t="s">
        <v>371</v>
      </c>
      <c r="H757" s="143">
        <v>12.2</v>
      </c>
      <c r="I757" s="143">
        <v>47.38</v>
      </c>
      <c r="J757" s="138">
        <v>8.2799999999999994</v>
      </c>
      <c r="K757" s="174">
        <f t="shared" si="11"/>
        <v>3.92</v>
      </c>
      <c r="L757" s="175"/>
    </row>
    <row r="758" spans="1:12" x14ac:dyDescent="0.3">
      <c r="A758" s="140" t="s">
        <v>517</v>
      </c>
      <c r="B758" s="141" t="s">
        <v>1506</v>
      </c>
      <c r="C758" s="140" t="s">
        <v>2251</v>
      </c>
      <c r="D758" s="140" t="s">
        <v>1409</v>
      </c>
      <c r="E758" s="140" t="s">
        <v>1410</v>
      </c>
      <c r="F758" s="142">
        <v>34026</v>
      </c>
      <c r="G758" s="140" t="s">
        <v>371</v>
      </c>
      <c r="H758" s="143">
        <v>11.8</v>
      </c>
      <c r="I758" s="143">
        <v>44.82</v>
      </c>
      <c r="J758" s="138">
        <v>8.2799999999999994</v>
      </c>
      <c r="K758" s="174">
        <f t="shared" si="11"/>
        <v>3.5200000000000014</v>
      </c>
      <c r="L758" s="175"/>
    </row>
    <row r="759" spans="1:12" x14ac:dyDescent="0.3">
      <c r="A759" s="140" t="s">
        <v>377</v>
      </c>
      <c r="B759" s="141" t="s">
        <v>447</v>
      </c>
      <c r="C759" s="140" t="s">
        <v>2252</v>
      </c>
      <c r="D759" s="140" t="s">
        <v>1409</v>
      </c>
      <c r="E759" s="140" t="s">
        <v>1410</v>
      </c>
      <c r="F759" s="142">
        <v>34082</v>
      </c>
      <c r="G759" s="140" t="s">
        <v>371</v>
      </c>
      <c r="H759" s="143">
        <v>11.75</v>
      </c>
      <c r="I759" s="143">
        <v>44.55</v>
      </c>
      <c r="J759" s="138">
        <v>7.9</v>
      </c>
      <c r="K759" s="174">
        <f t="shared" si="11"/>
        <v>3.8499999999999996</v>
      </c>
      <c r="L759" s="175"/>
    </row>
    <row r="760" spans="1:12" x14ac:dyDescent="0.3">
      <c r="A760" s="140" t="s">
        <v>521</v>
      </c>
      <c r="B760" s="141" t="s">
        <v>2253</v>
      </c>
      <c r="C760" s="140" t="s">
        <v>2254</v>
      </c>
      <c r="D760" s="140" t="s">
        <v>1409</v>
      </c>
      <c r="E760" s="140" t="s">
        <v>1410</v>
      </c>
      <c r="F760" s="142">
        <v>34100</v>
      </c>
      <c r="G760" s="140" t="s">
        <v>371</v>
      </c>
      <c r="H760" s="143">
        <v>11.75</v>
      </c>
      <c r="I760" s="143">
        <v>38.89</v>
      </c>
      <c r="J760" s="138">
        <v>7.9</v>
      </c>
      <c r="K760" s="174">
        <f t="shared" si="11"/>
        <v>3.8499999999999996</v>
      </c>
      <c r="L760" s="175"/>
    </row>
    <row r="761" spans="1:12" x14ac:dyDescent="0.3">
      <c r="A761" s="140" t="s">
        <v>373</v>
      </c>
      <c r="B761" s="141" t="s">
        <v>1569</v>
      </c>
      <c r="C761" s="140" t="s">
        <v>2255</v>
      </c>
      <c r="D761" s="140" t="s">
        <v>1409</v>
      </c>
      <c r="E761" s="140" t="s">
        <v>1410</v>
      </c>
      <c r="F761" s="142">
        <v>34103</v>
      </c>
      <c r="G761" s="140" t="s">
        <v>371</v>
      </c>
      <c r="H761" s="143">
        <v>11.5</v>
      </c>
      <c r="I761" s="143">
        <v>44.5</v>
      </c>
      <c r="J761" s="138">
        <v>7.9</v>
      </c>
      <c r="K761" s="174">
        <f t="shared" si="11"/>
        <v>3.5999999999999996</v>
      </c>
      <c r="L761" s="175"/>
    </row>
    <row r="762" spans="1:12" ht="30" x14ac:dyDescent="0.3">
      <c r="A762" s="140" t="s">
        <v>574</v>
      </c>
      <c r="B762" s="141" t="s">
        <v>649</v>
      </c>
      <c r="C762" s="140" t="s">
        <v>2256</v>
      </c>
      <c r="D762" s="140" t="s">
        <v>1409</v>
      </c>
      <c r="E762" s="140" t="s">
        <v>1410</v>
      </c>
      <c r="F762" s="142">
        <v>34114</v>
      </c>
      <c r="G762" s="140" t="s">
        <v>371</v>
      </c>
      <c r="H762" s="143">
        <v>11.5</v>
      </c>
      <c r="I762" s="143">
        <v>47.84</v>
      </c>
      <c r="J762" s="138">
        <v>7.82</v>
      </c>
      <c r="K762" s="174">
        <f t="shared" si="11"/>
        <v>3.6799999999999997</v>
      </c>
      <c r="L762" s="175"/>
    </row>
    <row r="763" spans="1:12" x14ac:dyDescent="0.3">
      <c r="A763" s="140" t="s">
        <v>384</v>
      </c>
      <c r="B763" s="141" t="s">
        <v>2257</v>
      </c>
      <c r="C763" s="140" t="s">
        <v>2258</v>
      </c>
      <c r="D763" s="140" t="s">
        <v>1409</v>
      </c>
      <c r="E763" s="140" t="s">
        <v>1410</v>
      </c>
      <c r="F763" s="142">
        <v>34117</v>
      </c>
      <c r="G763" s="140" t="s">
        <v>371</v>
      </c>
      <c r="H763" s="143">
        <v>11</v>
      </c>
      <c r="I763" s="143">
        <v>49.89</v>
      </c>
      <c r="J763" s="138">
        <v>7.82</v>
      </c>
      <c r="K763" s="174">
        <f t="shared" si="11"/>
        <v>3.1799999999999997</v>
      </c>
      <c r="L763" s="175"/>
    </row>
    <row r="764" spans="1:12" x14ac:dyDescent="0.3">
      <c r="A764" s="140" t="s">
        <v>396</v>
      </c>
      <c r="B764" s="141" t="s">
        <v>397</v>
      </c>
      <c r="C764" s="140" t="s">
        <v>2259</v>
      </c>
      <c r="D764" s="140" t="s">
        <v>1409</v>
      </c>
      <c r="E764" s="140" t="s">
        <v>1410</v>
      </c>
      <c r="F764" s="142">
        <v>34123</v>
      </c>
      <c r="G764" s="140" t="s">
        <v>371</v>
      </c>
      <c r="H764" s="143">
        <v>12</v>
      </c>
      <c r="I764" s="143">
        <v>50.66</v>
      </c>
      <c r="J764" s="138">
        <v>7.82</v>
      </c>
      <c r="K764" s="174">
        <f t="shared" si="11"/>
        <v>4.18</v>
      </c>
      <c r="L764" s="175"/>
    </row>
    <row r="765" spans="1:12" x14ac:dyDescent="0.3">
      <c r="A765" s="140" t="s">
        <v>449</v>
      </c>
      <c r="B765" s="141" t="s">
        <v>472</v>
      </c>
      <c r="C765" s="140" t="s">
        <v>2260</v>
      </c>
      <c r="D765" s="140" t="s">
        <v>1409</v>
      </c>
      <c r="E765" s="140" t="s">
        <v>1410</v>
      </c>
      <c r="F765" s="142">
        <v>34136</v>
      </c>
      <c r="G765" s="140" t="s">
        <v>371</v>
      </c>
      <c r="H765" s="143">
        <v>11.5</v>
      </c>
      <c r="I765" s="143">
        <v>40.1</v>
      </c>
      <c r="J765" s="138">
        <v>7.86</v>
      </c>
      <c r="K765" s="174">
        <f t="shared" si="11"/>
        <v>3.6399999999999997</v>
      </c>
      <c r="L765" s="175"/>
    </row>
    <row r="766" spans="1:12" ht="30" x14ac:dyDescent="0.3">
      <c r="A766" s="140" t="s">
        <v>517</v>
      </c>
      <c r="B766" s="141" t="s">
        <v>2261</v>
      </c>
      <c r="C766" s="140" t="s">
        <v>2262</v>
      </c>
      <c r="D766" s="140" t="s">
        <v>1409</v>
      </c>
      <c r="E766" s="140" t="s">
        <v>1410</v>
      </c>
      <c r="F766" s="142">
        <v>34138</v>
      </c>
      <c r="G766" s="140" t="s">
        <v>371</v>
      </c>
      <c r="H766" s="143">
        <v>12.1</v>
      </c>
      <c r="I766" s="143">
        <v>56.11</v>
      </c>
      <c r="J766" s="138">
        <v>7.86</v>
      </c>
      <c r="K766" s="174">
        <f t="shared" si="11"/>
        <v>4.2399999999999993</v>
      </c>
      <c r="L766" s="175"/>
    </row>
    <row r="767" spans="1:12" x14ac:dyDescent="0.3">
      <c r="A767" s="140" t="s">
        <v>571</v>
      </c>
      <c r="B767" s="141" t="s">
        <v>1499</v>
      </c>
      <c r="C767" s="140" t="s">
        <v>2263</v>
      </c>
      <c r="D767" s="140" t="s">
        <v>1409</v>
      </c>
      <c r="E767" s="140" t="s">
        <v>1410</v>
      </c>
      <c r="F767" s="142">
        <v>34145</v>
      </c>
      <c r="G767" s="140" t="s">
        <v>371</v>
      </c>
      <c r="H767" s="143">
        <v>11.67</v>
      </c>
      <c r="I767" s="143">
        <v>51.71</v>
      </c>
      <c r="J767" s="138">
        <v>7.86</v>
      </c>
      <c r="K767" s="174">
        <f t="shared" si="11"/>
        <v>3.8099999999999996</v>
      </c>
      <c r="L767" s="175"/>
    </row>
    <row r="768" spans="1:12" x14ac:dyDescent="0.3">
      <c r="A768" s="140" t="s">
        <v>366</v>
      </c>
      <c r="B768" s="141" t="s">
        <v>428</v>
      </c>
      <c r="C768" s="140" t="s">
        <v>2264</v>
      </c>
      <c r="D768" s="140" t="s">
        <v>1409</v>
      </c>
      <c r="E768" s="140" t="s">
        <v>1410</v>
      </c>
      <c r="F768" s="142">
        <v>34171</v>
      </c>
      <c r="G768" s="140" t="s">
        <v>371</v>
      </c>
      <c r="H768" s="143">
        <v>11.38</v>
      </c>
      <c r="I768" s="143">
        <v>48.05</v>
      </c>
      <c r="J768" s="138">
        <v>7.76</v>
      </c>
      <c r="K768" s="174">
        <f t="shared" si="11"/>
        <v>3.620000000000001</v>
      </c>
      <c r="L768" s="175"/>
    </row>
    <row r="769" spans="1:12" x14ac:dyDescent="0.3">
      <c r="A769" s="140" t="s">
        <v>444</v>
      </c>
      <c r="B769" s="141" t="s">
        <v>2265</v>
      </c>
      <c r="C769" s="140" t="s">
        <v>2266</v>
      </c>
      <c r="D769" s="140" t="s">
        <v>1409</v>
      </c>
      <c r="E769" s="140" t="s">
        <v>1410</v>
      </c>
      <c r="F769" s="142">
        <v>34173</v>
      </c>
      <c r="G769" s="140" t="s">
        <v>371</v>
      </c>
      <c r="H769" s="143">
        <v>10.46</v>
      </c>
      <c r="I769" s="143">
        <v>60.6</v>
      </c>
      <c r="J769" s="138">
        <v>7.76</v>
      </c>
      <c r="K769" s="174">
        <f t="shared" si="11"/>
        <v>2.7000000000000011</v>
      </c>
      <c r="L769" s="175"/>
    </row>
    <row r="770" spans="1:12" x14ac:dyDescent="0.3">
      <c r="A770" s="140" t="s">
        <v>494</v>
      </c>
      <c r="B770" s="141" t="s">
        <v>495</v>
      </c>
      <c r="C770" s="140" t="s">
        <v>2267</v>
      </c>
      <c r="D770" s="140" t="s">
        <v>1409</v>
      </c>
      <c r="E770" s="140" t="s">
        <v>1410</v>
      </c>
      <c r="F770" s="142">
        <v>34233</v>
      </c>
      <c r="G770" s="140" t="s">
        <v>371</v>
      </c>
      <c r="H770" s="143">
        <v>10.5</v>
      </c>
      <c r="I770" s="143">
        <v>45</v>
      </c>
      <c r="J770" s="138">
        <v>7.27</v>
      </c>
      <c r="K770" s="174">
        <f t="shared" si="11"/>
        <v>3.2300000000000004</v>
      </c>
      <c r="L770" s="175"/>
    </row>
    <row r="771" spans="1:12" x14ac:dyDescent="0.3">
      <c r="A771" s="140" t="s">
        <v>555</v>
      </c>
      <c r="B771" s="141" t="s">
        <v>556</v>
      </c>
      <c r="C771" s="140" t="s">
        <v>2268</v>
      </c>
      <c r="D771" s="140" t="s">
        <v>1409</v>
      </c>
      <c r="E771" s="140" t="s">
        <v>1410</v>
      </c>
      <c r="F771" s="142">
        <v>34241</v>
      </c>
      <c r="G771" s="140" t="s">
        <v>371</v>
      </c>
      <c r="H771" s="143">
        <v>11.47</v>
      </c>
      <c r="I771" s="143">
        <v>48.39</v>
      </c>
      <c r="J771" s="138">
        <v>7.27</v>
      </c>
      <c r="K771" s="174">
        <f t="shared" si="11"/>
        <v>4.2000000000000011</v>
      </c>
      <c r="L771" s="175"/>
    </row>
    <row r="772" spans="1:12" x14ac:dyDescent="0.3">
      <c r="A772" s="140" t="s">
        <v>396</v>
      </c>
      <c r="B772" s="141" t="s">
        <v>542</v>
      </c>
      <c r="C772" s="140" t="s">
        <v>2269</v>
      </c>
      <c r="D772" s="140" t="s">
        <v>1409</v>
      </c>
      <c r="E772" s="140" t="s">
        <v>1410</v>
      </c>
      <c r="F772" s="142">
        <v>34242</v>
      </c>
      <c r="G772" s="140" t="s">
        <v>371</v>
      </c>
      <c r="H772" s="143">
        <v>11.6</v>
      </c>
      <c r="I772" s="143">
        <v>50.31</v>
      </c>
      <c r="J772" s="138">
        <v>7.27</v>
      </c>
      <c r="K772" s="174">
        <f t="shared" si="11"/>
        <v>4.33</v>
      </c>
      <c r="L772" s="175"/>
    </row>
    <row r="773" spans="1:12" x14ac:dyDescent="0.3">
      <c r="A773" s="140" t="s">
        <v>500</v>
      </c>
      <c r="B773" s="141" t="s">
        <v>1590</v>
      </c>
      <c r="C773" s="140" t="s">
        <v>2270</v>
      </c>
      <c r="D773" s="140" t="s">
        <v>1409</v>
      </c>
      <c r="E773" s="140" t="s">
        <v>1410</v>
      </c>
      <c r="F773" s="142">
        <v>34285</v>
      </c>
      <c r="G773" s="140" t="s">
        <v>371</v>
      </c>
      <c r="H773" s="143">
        <v>12</v>
      </c>
      <c r="I773" s="143">
        <v>35.29</v>
      </c>
      <c r="J773" s="138">
        <v>7.04</v>
      </c>
      <c r="K773" s="174">
        <f t="shared" si="11"/>
        <v>4.96</v>
      </c>
      <c r="L773" s="175"/>
    </row>
    <row r="774" spans="1:12" x14ac:dyDescent="0.3">
      <c r="A774" s="140" t="s">
        <v>441</v>
      </c>
      <c r="B774" s="141" t="s">
        <v>442</v>
      </c>
      <c r="C774" s="140" t="s">
        <v>2271</v>
      </c>
      <c r="D774" s="140" t="s">
        <v>1409</v>
      </c>
      <c r="E774" s="140" t="s">
        <v>1410</v>
      </c>
      <c r="F774" s="142">
        <v>34299</v>
      </c>
      <c r="G774" s="140" t="s">
        <v>371</v>
      </c>
      <c r="H774" s="143">
        <v>11</v>
      </c>
      <c r="I774" s="143">
        <v>44.62</v>
      </c>
      <c r="J774" s="138">
        <v>7.03</v>
      </c>
      <c r="K774" s="174">
        <f t="shared" si="11"/>
        <v>3.9699999999999998</v>
      </c>
      <c r="L774" s="175"/>
    </row>
    <row r="775" spans="1:12" x14ac:dyDescent="0.3">
      <c r="A775" s="140" t="s">
        <v>1312</v>
      </c>
      <c r="B775" s="141" t="s">
        <v>1526</v>
      </c>
      <c r="C775" s="140" t="s">
        <v>2272</v>
      </c>
      <c r="D775" s="140" t="s">
        <v>1409</v>
      </c>
      <c r="E775" s="140" t="s">
        <v>1410</v>
      </c>
      <c r="F775" s="142">
        <v>34317</v>
      </c>
      <c r="G775" s="140" t="s">
        <v>371</v>
      </c>
      <c r="H775" s="143">
        <v>10.55</v>
      </c>
      <c r="I775" s="143">
        <v>43.74</v>
      </c>
      <c r="J775" s="138">
        <v>7.03</v>
      </c>
      <c r="K775" s="174">
        <f t="shared" ref="K775:K838" si="12">H775-J775</f>
        <v>3.5200000000000005</v>
      </c>
      <c r="L775" s="175"/>
    </row>
    <row r="776" spans="1:12" x14ac:dyDescent="0.3">
      <c r="A776" s="140" t="s">
        <v>403</v>
      </c>
      <c r="B776" s="141" t="s">
        <v>547</v>
      </c>
      <c r="C776" s="140" t="s">
        <v>2273</v>
      </c>
      <c r="D776" s="140" t="s">
        <v>1409</v>
      </c>
      <c r="E776" s="140" t="s">
        <v>1410</v>
      </c>
      <c r="F776" s="142">
        <v>34319</v>
      </c>
      <c r="G776" s="140" t="s">
        <v>371</v>
      </c>
      <c r="H776" s="143">
        <v>10.6</v>
      </c>
      <c r="I776" s="143">
        <v>44.61</v>
      </c>
      <c r="J776" s="138">
        <v>7.28</v>
      </c>
      <c r="K776" s="174">
        <f t="shared" si="12"/>
        <v>3.3199999999999994</v>
      </c>
      <c r="L776" s="175"/>
    </row>
    <row r="777" spans="1:12" ht="30" x14ac:dyDescent="0.3">
      <c r="A777" s="140" t="s">
        <v>396</v>
      </c>
      <c r="B777" s="141" t="s">
        <v>538</v>
      </c>
      <c r="C777" s="140" t="s">
        <v>2274</v>
      </c>
      <c r="D777" s="140" t="s">
        <v>1409</v>
      </c>
      <c r="E777" s="140" t="s">
        <v>1410</v>
      </c>
      <c r="F777" s="142">
        <v>34324</v>
      </c>
      <c r="G777" s="140" t="s">
        <v>371</v>
      </c>
      <c r="H777" s="143">
        <v>11.3</v>
      </c>
      <c r="I777" s="143">
        <v>55.61</v>
      </c>
      <c r="J777" s="138">
        <v>7.28</v>
      </c>
      <c r="K777" s="174">
        <f t="shared" si="12"/>
        <v>4.0200000000000005</v>
      </c>
      <c r="L777" s="175"/>
    </row>
    <row r="778" spans="1:12" x14ac:dyDescent="0.3">
      <c r="A778" s="140" t="s">
        <v>444</v>
      </c>
      <c r="B778" s="141" t="s">
        <v>1684</v>
      </c>
      <c r="C778" s="140" t="s">
        <v>2275</v>
      </c>
      <c r="D778" s="140" t="s">
        <v>1409</v>
      </c>
      <c r="E778" s="140" t="s">
        <v>1410</v>
      </c>
      <c r="F778" s="142">
        <v>34347</v>
      </c>
      <c r="G778" s="140" t="s">
        <v>371</v>
      </c>
      <c r="H778" s="143">
        <v>11</v>
      </c>
      <c r="I778" s="143">
        <v>44.07</v>
      </c>
      <c r="J778" s="138">
        <v>7.28</v>
      </c>
      <c r="K778" s="174">
        <f t="shared" si="12"/>
        <v>3.7199999999999998</v>
      </c>
      <c r="L778" s="175"/>
    </row>
    <row r="779" spans="1:12" x14ac:dyDescent="0.3">
      <c r="A779" s="140" t="s">
        <v>521</v>
      </c>
      <c r="B779" s="141" t="s">
        <v>1439</v>
      </c>
      <c r="C779" s="140" t="s">
        <v>2276</v>
      </c>
      <c r="D779" s="140" t="s">
        <v>1409</v>
      </c>
      <c r="E779" s="140" t="s">
        <v>1410</v>
      </c>
      <c r="F779" s="142">
        <v>34355</v>
      </c>
      <c r="G779" s="140" t="s">
        <v>371</v>
      </c>
      <c r="H779" s="143">
        <v>11</v>
      </c>
      <c r="I779" s="143">
        <v>32.32</v>
      </c>
      <c r="J779" s="138">
        <v>7.34</v>
      </c>
      <c r="K779" s="174">
        <f t="shared" si="12"/>
        <v>3.66</v>
      </c>
      <c r="L779" s="175"/>
    </row>
    <row r="780" spans="1:12" x14ac:dyDescent="0.3">
      <c r="A780" s="140" t="s">
        <v>1119</v>
      </c>
      <c r="B780" s="141" t="s">
        <v>1456</v>
      </c>
      <c r="C780" s="140" t="s">
        <v>2277</v>
      </c>
      <c r="D780" s="140" t="s">
        <v>1409</v>
      </c>
      <c r="E780" s="140" t="s">
        <v>1410</v>
      </c>
      <c r="F780" s="142">
        <v>34362</v>
      </c>
      <c r="G780" s="140" t="s">
        <v>371</v>
      </c>
      <c r="H780" s="143">
        <v>11.35</v>
      </c>
      <c r="I780" s="143">
        <v>41.71</v>
      </c>
      <c r="J780" s="138">
        <v>7.34</v>
      </c>
      <c r="K780" s="174">
        <f t="shared" si="12"/>
        <v>4.01</v>
      </c>
      <c r="L780" s="175"/>
    </row>
    <row r="781" spans="1:12" x14ac:dyDescent="0.3">
      <c r="A781" s="140" t="s">
        <v>667</v>
      </c>
      <c r="B781" s="141" t="s">
        <v>1506</v>
      </c>
      <c r="C781" s="140" t="s">
        <v>2278</v>
      </c>
      <c r="D781" s="140" t="s">
        <v>1409</v>
      </c>
      <c r="E781" s="140" t="s">
        <v>1410</v>
      </c>
      <c r="F781" s="142">
        <v>34368</v>
      </c>
      <c r="G781" s="140" t="s">
        <v>371</v>
      </c>
      <c r="H781" s="143">
        <v>11.4</v>
      </c>
      <c r="I781" s="143">
        <v>43.38</v>
      </c>
      <c r="J781" s="138">
        <v>7.34</v>
      </c>
      <c r="K781" s="174">
        <f t="shared" si="12"/>
        <v>4.0600000000000005</v>
      </c>
      <c r="L781" s="175"/>
    </row>
    <row r="782" spans="1:12" x14ac:dyDescent="0.3">
      <c r="A782" s="140" t="s">
        <v>1312</v>
      </c>
      <c r="B782" s="141" t="s">
        <v>1495</v>
      </c>
      <c r="C782" s="140" t="s">
        <v>2279</v>
      </c>
      <c r="D782" s="140" t="s">
        <v>1409</v>
      </c>
      <c r="E782" s="140" t="s">
        <v>1410</v>
      </c>
      <c r="F782" s="142">
        <v>34382</v>
      </c>
      <c r="G782" s="140" t="s">
        <v>371</v>
      </c>
      <c r="H782" s="143">
        <v>10.6</v>
      </c>
      <c r="I782" s="143">
        <v>41.27</v>
      </c>
      <c r="J782" s="138">
        <v>7.33</v>
      </c>
      <c r="K782" s="174">
        <f t="shared" si="12"/>
        <v>3.2699999999999996</v>
      </c>
      <c r="L782" s="175"/>
    </row>
    <row r="783" spans="1:12" x14ac:dyDescent="0.3">
      <c r="A783" s="140" t="s">
        <v>388</v>
      </c>
      <c r="B783" s="141" t="s">
        <v>1560</v>
      </c>
      <c r="C783" s="140" t="s">
        <v>2280</v>
      </c>
      <c r="D783" s="140" t="s">
        <v>1409</v>
      </c>
      <c r="E783" s="140" t="s">
        <v>1410</v>
      </c>
      <c r="F783" s="142">
        <v>34390</v>
      </c>
      <c r="G783" s="140" t="s">
        <v>371</v>
      </c>
      <c r="H783" s="143">
        <v>12</v>
      </c>
      <c r="I783" s="143">
        <v>49</v>
      </c>
      <c r="J783" s="138">
        <v>7.33</v>
      </c>
      <c r="K783" s="174">
        <f t="shared" si="12"/>
        <v>4.67</v>
      </c>
      <c r="L783" s="175"/>
    </row>
    <row r="784" spans="1:12" x14ac:dyDescent="0.3">
      <c r="A784" s="140" t="s">
        <v>490</v>
      </c>
      <c r="B784" s="141" t="s">
        <v>1448</v>
      </c>
      <c r="C784" s="140" t="s">
        <v>2281</v>
      </c>
      <c r="D784" s="140" t="s">
        <v>1409</v>
      </c>
      <c r="E784" s="140" t="s">
        <v>1410</v>
      </c>
      <c r="F784" s="142">
        <v>34397</v>
      </c>
      <c r="G784" s="140" t="s">
        <v>371</v>
      </c>
      <c r="H784" s="143">
        <v>11</v>
      </c>
      <c r="I784" s="143">
        <v>44.9</v>
      </c>
      <c r="J784" s="138">
        <v>7.33</v>
      </c>
      <c r="K784" s="174">
        <f t="shared" si="12"/>
        <v>3.67</v>
      </c>
      <c r="L784" s="175"/>
    </row>
    <row r="785" spans="1:33" x14ac:dyDescent="0.3">
      <c r="A785" s="140" t="s">
        <v>509</v>
      </c>
      <c r="B785" s="141" t="s">
        <v>1552</v>
      </c>
      <c r="C785" s="140" t="s">
        <v>2282</v>
      </c>
      <c r="D785" s="140" t="s">
        <v>1409</v>
      </c>
      <c r="E785" s="140" t="s">
        <v>1410</v>
      </c>
      <c r="F785" s="142">
        <v>34449</v>
      </c>
      <c r="G785" s="140" t="s">
        <v>371</v>
      </c>
      <c r="H785" s="143">
        <v>11</v>
      </c>
      <c r="I785" s="143">
        <v>44.12</v>
      </c>
      <c r="J785" s="138">
        <v>7.83</v>
      </c>
      <c r="K785" s="174">
        <f t="shared" si="12"/>
        <v>3.17</v>
      </c>
      <c r="L785" s="175"/>
      <c r="Z785" s="81"/>
      <c r="AA785" s="81"/>
      <c r="AB785" s="81"/>
      <c r="AC785" s="81"/>
      <c r="AD785" s="81"/>
      <c r="AE785" s="81"/>
      <c r="AF785" s="81"/>
      <c r="AG785" s="81"/>
    </row>
    <row r="786" spans="1:33" x14ac:dyDescent="0.3">
      <c r="A786" s="140" t="s">
        <v>521</v>
      </c>
      <c r="B786" s="141" t="s">
        <v>707</v>
      </c>
      <c r="C786" s="140" t="s">
        <v>2283</v>
      </c>
      <c r="D786" s="140" t="s">
        <v>1409</v>
      </c>
      <c r="E786" s="140" t="s">
        <v>1410</v>
      </c>
      <c r="F786" s="142">
        <v>34464</v>
      </c>
      <c r="G786" s="140" t="s">
        <v>371</v>
      </c>
      <c r="H786" s="143">
        <v>11.75</v>
      </c>
      <c r="I786" s="143">
        <v>28.35</v>
      </c>
      <c r="J786" s="138">
        <v>7.83</v>
      </c>
      <c r="K786" s="174">
        <f t="shared" si="12"/>
        <v>3.92</v>
      </c>
      <c r="L786" s="175"/>
      <c r="Z786" s="81"/>
      <c r="AA786" s="81"/>
      <c r="AB786" s="81"/>
      <c r="AC786" s="81"/>
      <c r="AD786" s="81"/>
      <c r="AE786" s="81"/>
      <c r="AF786" s="81"/>
      <c r="AG786" s="81"/>
    </row>
    <row r="787" spans="1:33" x14ac:dyDescent="0.3">
      <c r="A787" s="140" t="s">
        <v>427</v>
      </c>
      <c r="B787" s="141" t="s">
        <v>536</v>
      </c>
      <c r="C787" s="140" t="s">
        <v>2284</v>
      </c>
      <c r="D787" s="140" t="s">
        <v>1409</v>
      </c>
      <c r="E787" s="140" t="s">
        <v>1410</v>
      </c>
      <c r="F787" s="142">
        <v>34488</v>
      </c>
      <c r="G787" s="140" t="s">
        <v>371</v>
      </c>
      <c r="H787" s="143">
        <v>11</v>
      </c>
      <c r="I787" s="143">
        <v>44.3</v>
      </c>
      <c r="J787" s="138">
        <v>8.2200000000000006</v>
      </c>
      <c r="K787" s="174">
        <f t="shared" si="12"/>
        <v>2.7799999999999994</v>
      </c>
      <c r="L787" s="175"/>
    </row>
    <row r="788" spans="1:33" x14ac:dyDescent="0.3">
      <c r="A788" s="140" t="s">
        <v>667</v>
      </c>
      <c r="B788" s="141" t="s">
        <v>1416</v>
      </c>
      <c r="C788" s="140" t="s">
        <v>2285</v>
      </c>
      <c r="D788" s="140" t="s">
        <v>1409</v>
      </c>
      <c r="E788" s="140" t="s">
        <v>1410</v>
      </c>
      <c r="F788" s="142">
        <v>34512</v>
      </c>
      <c r="G788" s="140" t="s">
        <v>371</v>
      </c>
      <c r="H788" s="143">
        <v>11.4</v>
      </c>
      <c r="I788" s="143">
        <v>39.51</v>
      </c>
      <c r="J788" s="138">
        <v>8.33</v>
      </c>
      <c r="K788" s="174">
        <f t="shared" si="12"/>
        <v>3.0700000000000003</v>
      </c>
      <c r="L788" s="175"/>
    </row>
    <row r="789" spans="1:33" x14ac:dyDescent="0.3">
      <c r="A789" s="140" t="s">
        <v>643</v>
      </c>
      <c r="B789" s="141" t="s">
        <v>1709</v>
      </c>
      <c r="C789" s="140" t="s">
        <v>2286</v>
      </c>
      <c r="D789" s="140" t="s">
        <v>1409</v>
      </c>
      <c r="E789" s="140" t="s">
        <v>1410</v>
      </c>
      <c r="F789" s="142">
        <v>34551</v>
      </c>
      <c r="G789" s="140" t="s">
        <v>371</v>
      </c>
      <c r="H789" s="143">
        <v>12.75</v>
      </c>
      <c r="I789" s="143">
        <v>48.68</v>
      </c>
      <c r="J789" s="138">
        <v>8.31</v>
      </c>
      <c r="K789" s="174">
        <f t="shared" si="12"/>
        <v>4.4399999999999995</v>
      </c>
      <c r="L789" s="175"/>
    </row>
    <row r="790" spans="1:33" ht="30" x14ac:dyDescent="0.3">
      <c r="A790" s="140" t="s">
        <v>1406</v>
      </c>
      <c r="B790" s="141" t="s">
        <v>1407</v>
      </c>
      <c r="C790" s="140" t="s">
        <v>2287</v>
      </c>
      <c r="D790" s="140" t="s">
        <v>1409</v>
      </c>
      <c r="E790" s="140" t="s">
        <v>1410</v>
      </c>
      <c r="F790" s="142">
        <v>34638</v>
      </c>
      <c r="G790" s="140" t="s">
        <v>371</v>
      </c>
      <c r="H790" s="143">
        <v>10</v>
      </c>
      <c r="I790" s="143">
        <v>47.86</v>
      </c>
      <c r="J790" s="138">
        <v>8.6199999999999992</v>
      </c>
      <c r="K790" s="174">
        <f t="shared" si="12"/>
        <v>1.3800000000000008</v>
      </c>
      <c r="L790" s="175"/>
    </row>
    <row r="791" spans="1:33" x14ac:dyDescent="0.3">
      <c r="A791" s="140" t="s">
        <v>454</v>
      </c>
      <c r="B791" s="141" t="s">
        <v>1548</v>
      </c>
      <c r="C791" s="140" t="s">
        <v>2288</v>
      </c>
      <c r="D791" s="140" t="s">
        <v>1409</v>
      </c>
      <c r="E791" s="140" t="s">
        <v>1410</v>
      </c>
      <c r="F791" s="142">
        <v>34647</v>
      </c>
      <c r="G791" s="140" t="s">
        <v>371</v>
      </c>
      <c r="H791" s="143">
        <v>10.85</v>
      </c>
      <c r="I791" s="143">
        <v>41.35</v>
      </c>
      <c r="J791" s="138">
        <v>8.6199999999999992</v>
      </c>
      <c r="K791" s="174">
        <f t="shared" si="12"/>
        <v>2.2300000000000004</v>
      </c>
      <c r="L791" s="175"/>
    </row>
    <row r="792" spans="1:33" s="81" customFormat="1" x14ac:dyDescent="0.3">
      <c r="A792" s="140" t="s">
        <v>454</v>
      </c>
      <c r="B792" s="141" t="s">
        <v>1479</v>
      </c>
      <c r="C792" s="140" t="s">
        <v>2289</v>
      </c>
      <c r="D792" s="140" t="s">
        <v>1409</v>
      </c>
      <c r="E792" s="140" t="s">
        <v>1410</v>
      </c>
      <c r="F792" s="142">
        <v>34647</v>
      </c>
      <c r="G792" s="140" t="s">
        <v>371</v>
      </c>
      <c r="H792" s="143">
        <v>10.85</v>
      </c>
      <c r="I792" s="143">
        <v>46.42</v>
      </c>
      <c r="J792" s="138">
        <v>8.6199999999999992</v>
      </c>
      <c r="K792" s="174">
        <f t="shared" si="12"/>
        <v>2.2300000000000004</v>
      </c>
      <c r="L792" s="175"/>
      <c r="M792" s="138"/>
      <c r="Z792" s="138"/>
      <c r="AA792" s="138"/>
      <c r="AB792" s="138"/>
      <c r="AC792" s="138"/>
      <c r="AD792" s="138"/>
      <c r="AE792" s="138"/>
      <c r="AF792" s="138"/>
      <c r="AG792" s="138"/>
    </row>
    <row r="793" spans="1:33" s="81" customFormat="1" x14ac:dyDescent="0.3">
      <c r="A793" s="140" t="s">
        <v>667</v>
      </c>
      <c r="B793" s="141" t="s">
        <v>1479</v>
      </c>
      <c r="C793" s="140" t="s">
        <v>2290</v>
      </c>
      <c r="D793" s="140" t="s">
        <v>1409</v>
      </c>
      <c r="E793" s="140" t="s">
        <v>1410</v>
      </c>
      <c r="F793" s="142">
        <v>34656</v>
      </c>
      <c r="G793" s="140" t="s">
        <v>371</v>
      </c>
      <c r="H793" s="143">
        <v>11.2</v>
      </c>
      <c r="I793" s="143">
        <v>45.28</v>
      </c>
      <c r="J793" s="138">
        <v>8.85</v>
      </c>
      <c r="K793" s="174">
        <f t="shared" si="12"/>
        <v>2.3499999999999996</v>
      </c>
      <c r="L793" s="175"/>
      <c r="M793" s="138"/>
      <c r="Z793" s="138"/>
      <c r="AA793" s="138"/>
      <c r="AB793" s="138"/>
      <c r="AC793" s="138"/>
      <c r="AD793" s="138"/>
      <c r="AE793" s="138"/>
      <c r="AF793" s="138"/>
      <c r="AG793" s="138"/>
    </row>
    <row r="794" spans="1:33" x14ac:dyDescent="0.3">
      <c r="A794" s="140" t="s">
        <v>555</v>
      </c>
      <c r="B794" s="141" t="s">
        <v>1567</v>
      </c>
      <c r="C794" s="140" t="s">
        <v>2291</v>
      </c>
      <c r="D794" s="140" t="s">
        <v>1409</v>
      </c>
      <c r="E794" s="140" t="s">
        <v>1410</v>
      </c>
      <c r="F794" s="142">
        <v>34660</v>
      </c>
      <c r="G794" s="140" t="s">
        <v>371</v>
      </c>
      <c r="H794" s="143">
        <v>11.6</v>
      </c>
      <c r="I794" s="143">
        <v>48.61</v>
      </c>
      <c r="J794" s="138">
        <v>8.85</v>
      </c>
      <c r="K794" s="174">
        <f t="shared" si="12"/>
        <v>2.75</v>
      </c>
      <c r="L794" s="175"/>
    </row>
    <row r="795" spans="1:33" x14ac:dyDescent="0.3">
      <c r="A795" s="140" t="s">
        <v>396</v>
      </c>
      <c r="B795" s="141" t="s">
        <v>397</v>
      </c>
      <c r="C795" s="140" t="s">
        <v>2292</v>
      </c>
      <c r="D795" s="140" t="s">
        <v>1409</v>
      </c>
      <c r="E795" s="140" t="s">
        <v>1410</v>
      </c>
      <c r="F795" s="142">
        <v>34676</v>
      </c>
      <c r="G795" s="140" t="s">
        <v>371</v>
      </c>
      <c r="H795" s="143">
        <v>11.7</v>
      </c>
      <c r="I795" s="143">
        <v>53.89</v>
      </c>
      <c r="J795" s="138">
        <v>8.85</v>
      </c>
      <c r="K795" s="174">
        <f t="shared" si="12"/>
        <v>2.8499999999999996</v>
      </c>
      <c r="L795" s="175"/>
    </row>
    <row r="796" spans="1:33" x14ac:dyDescent="0.3">
      <c r="A796" s="140" t="s">
        <v>396</v>
      </c>
      <c r="B796" s="141" t="s">
        <v>542</v>
      </c>
      <c r="C796" s="140" t="s">
        <v>2293</v>
      </c>
      <c r="D796" s="140" t="s">
        <v>1409</v>
      </c>
      <c r="E796" s="140" t="s">
        <v>1410</v>
      </c>
      <c r="F796" s="142">
        <v>34676</v>
      </c>
      <c r="G796" s="140" t="s">
        <v>371</v>
      </c>
      <c r="H796" s="143">
        <v>11.5</v>
      </c>
      <c r="I796" s="143">
        <v>51.93</v>
      </c>
      <c r="J796" s="138">
        <v>8.85</v>
      </c>
      <c r="K796" s="174">
        <f t="shared" si="12"/>
        <v>2.6500000000000004</v>
      </c>
      <c r="L796" s="175"/>
    </row>
    <row r="797" spans="1:33" x14ac:dyDescent="0.3">
      <c r="A797" s="140" t="s">
        <v>481</v>
      </c>
      <c r="B797" s="141" t="s">
        <v>492</v>
      </c>
      <c r="C797" s="140" t="s">
        <v>2294</v>
      </c>
      <c r="D797" s="140" t="s">
        <v>1409</v>
      </c>
      <c r="E797" s="140" t="s">
        <v>1410</v>
      </c>
      <c r="F797" s="142">
        <v>34682</v>
      </c>
      <c r="G797" s="140" t="s">
        <v>371</v>
      </c>
      <c r="H797" s="143">
        <v>10.95</v>
      </c>
      <c r="I797" s="143">
        <v>41.09</v>
      </c>
      <c r="J797" s="138">
        <v>8.85</v>
      </c>
      <c r="K797" s="174">
        <f t="shared" si="12"/>
        <v>2.0999999999999996</v>
      </c>
      <c r="L797" s="175"/>
    </row>
    <row r="798" spans="1:33" x14ac:dyDescent="0.3">
      <c r="A798" s="140" t="s">
        <v>373</v>
      </c>
      <c r="B798" s="141" t="s">
        <v>1569</v>
      </c>
      <c r="C798" s="140" t="s">
        <v>2295</v>
      </c>
      <c r="D798" s="140" t="s">
        <v>1409</v>
      </c>
      <c r="E798" s="140" t="s">
        <v>1410</v>
      </c>
      <c r="F798" s="142">
        <v>34683</v>
      </c>
      <c r="G798" s="140" t="s">
        <v>371</v>
      </c>
      <c r="H798" s="143">
        <v>11.5</v>
      </c>
      <c r="I798" s="143">
        <v>45.5</v>
      </c>
      <c r="J798" s="138">
        <v>8.98</v>
      </c>
      <c r="K798" s="174">
        <f t="shared" si="12"/>
        <v>2.5199999999999996</v>
      </c>
      <c r="L798" s="175"/>
    </row>
    <row r="799" spans="1:33" ht="30" x14ac:dyDescent="0.3">
      <c r="A799" s="140" t="s">
        <v>396</v>
      </c>
      <c r="B799" s="141" t="s">
        <v>538</v>
      </c>
      <c r="C799" s="140" t="s">
        <v>2296</v>
      </c>
      <c r="D799" s="140" t="s">
        <v>1409</v>
      </c>
      <c r="E799" s="140" t="s">
        <v>1410</v>
      </c>
      <c r="F799" s="142">
        <v>34687</v>
      </c>
      <c r="G799" s="140" t="s">
        <v>371</v>
      </c>
      <c r="H799" s="143">
        <v>11.5</v>
      </c>
      <c r="I799" s="143">
        <v>55.43</v>
      </c>
      <c r="J799" s="138">
        <v>8.98</v>
      </c>
      <c r="K799" s="174">
        <f t="shared" si="12"/>
        <v>2.5199999999999996</v>
      </c>
      <c r="L799" s="175"/>
    </row>
    <row r="800" spans="1:33" x14ac:dyDescent="0.3">
      <c r="A800" s="140" t="s">
        <v>643</v>
      </c>
      <c r="B800" s="141" t="s">
        <v>1482</v>
      </c>
      <c r="C800" s="140" t="s">
        <v>2297</v>
      </c>
      <c r="D800" s="140" t="s">
        <v>1409</v>
      </c>
      <c r="E800" s="140" t="s">
        <v>1410</v>
      </c>
      <c r="F800" s="142">
        <v>34696</v>
      </c>
      <c r="G800" s="140" t="s">
        <v>371</v>
      </c>
      <c r="H800" s="143">
        <v>12.15</v>
      </c>
      <c r="I800" s="143">
        <v>48.44</v>
      </c>
      <c r="J800" s="138">
        <v>8.98</v>
      </c>
      <c r="K800" s="174">
        <f t="shared" si="12"/>
        <v>3.17</v>
      </c>
      <c r="L800" s="175"/>
    </row>
    <row r="801" spans="1:12" x14ac:dyDescent="0.3">
      <c r="A801" s="140" t="s">
        <v>366</v>
      </c>
      <c r="B801" s="141" t="s">
        <v>1424</v>
      </c>
      <c r="C801" s="140" t="s">
        <v>2298</v>
      </c>
      <c r="D801" s="140" t="s">
        <v>1409</v>
      </c>
      <c r="E801" s="140" t="s">
        <v>1410</v>
      </c>
      <c r="F801" s="142">
        <v>34708</v>
      </c>
      <c r="G801" s="140" t="s">
        <v>371</v>
      </c>
      <c r="H801" s="143">
        <v>12.28</v>
      </c>
      <c r="I801" s="143">
        <v>38.97</v>
      </c>
      <c r="J801" s="138">
        <v>8.98</v>
      </c>
      <c r="K801" s="174">
        <f t="shared" si="12"/>
        <v>3.2999999999999989</v>
      </c>
      <c r="L801" s="175"/>
    </row>
    <row r="802" spans="1:12" x14ac:dyDescent="0.3">
      <c r="A802" s="140" t="s">
        <v>463</v>
      </c>
      <c r="B802" s="141" t="s">
        <v>1444</v>
      </c>
      <c r="C802" s="140" t="s">
        <v>2299</v>
      </c>
      <c r="D802" s="140" t="s">
        <v>1409</v>
      </c>
      <c r="E802" s="140" t="s">
        <v>1410</v>
      </c>
      <c r="F802" s="142">
        <v>34730</v>
      </c>
      <c r="G802" s="140" t="s">
        <v>371</v>
      </c>
      <c r="H802" s="143">
        <v>11</v>
      </c>
      <c r="I802" s="143">
        <v>45.42</v>
      </c>
      <c r="J802" s="138">
        <v>8.77</v>
      </c>
      <c r="K802" s="174">
        <f t="shared" si="12"/>
        <v>2.2300000000000004</v>
      </c>
      <c r="L802" s="175"/>
    </row>
    <row r="803" spans="1:12" x14ac:dyDescent="0.3">
      <c r="A803" s="140" t="s">
        <v>643</v>
      </c>
      <c r="B803" s="141" t="s">
        <v>1859</v>
      </c>
      <c r="C803" s="140" t="s">
        <v>2300</v>
      </c>
      <c r="D803" s="140" t="s">
        <v>1409</v>
      </c>
      <c r="E803" s="140" t="s">
        <v>1410</v>
      </c>
      <c r="F803" s="142">
        <v>34740</v>
      </c>
      <c r="G803" s="140" t="s">
        <v>371</v>
      </c>
      <c r="H803" s="143">
        <v>12.6</v>
      </c>
      <c r="I803" s="143">
        <v>48.1</v>
      </c>
      <c r="J803" s="138">
        <v>8.77</v>
      </c>
      <c r="K803" s="174">
        <f t="shared" si="12"/>
        <v>3.83</v>
      </c>
      <c r="L803" s="175"/>
    </row>
    <row r="804" spans="1:12" x14ac:dyDescent="0.3">
      <c r="A804" s="140" t="s">
        <v>1119</v>
      </c>
      <c r="B804" s="141" t="s">
        <v>1660</v>
      </c>
      <c r="C804" s="140" t="s">
        <v>2301</v>
      </c>
      <c r="D804" s="140" t="s">
        <v>1409</v>
      </c>
      <c r="E804" s="140" t="s">
        <v>1410</v>
      </c>
      <c r="F804" s="142">
        <v>34778</v>
      </c>
      <c r="G804" s="140" t="s">
        <v>371</v>
      </c>
      <c r="H804" s="143">
        <v>12</v>
      </c>
      <c r="I804" s="143">
        <v>42.38</v>
      </c>
      <c r="J804" s="138">
        <v>8.5299999999999994</v>
      </c>
      <c r="K804" s="174">
        <f t="shared" si="12"/>
        <v>3.4700000000000006</v>
      </c>
      <c r="L804" s="175"/>
    </row>
    <row r="805" spans="1:12" x14ac:dyDescent="0.3">
      <c r="A805" s="140" t="s">
        <v>1072</v>
      </c>
      <c r="B805" s="141" t="s">
        <v>1414</v>
      </c>
      <c r="C805" s="140" t="s">
        <v>2302</v>
      </c>
      <c r="D805" s="140" t="s">
        <v>1409</v>
      </c>
      <c r="E805" s="140" t="s">
        <v>1410</v>
      </c>
      <c r="F805" s="142">
        <v>34787</v>
      </c>
      <c r="G805" s="140" t="s">
        <v>371</v>
      </c>
      <c r="H805" s="143">
        <v>11.6</v>
      </c>
      <c r="I805" s="143">
        <v>45.44</v>
      </c>
      <c r="J805" s="138">
        <v>8.5299999999999994</v>
      </c>
      <c r="K805" s="174">
        <f t="shared" si="12"/>
        <v>3.0700000000000003</v>
      </c>
      <c r="L805" s="175"/>
    </row>
    <row r="806" spans="1:12" x14ac:dyDescent="0.3">
      <c r="A806" s="140" t="s">
        <v>403</v>
      </c>
      <c r="B806" s="141" t="s">
        <v>1458</v>
      </c>
      <c r="C806" s="140" t="s">
        <v>2303</v>
      </c>
      <c r="D806" s="140" t="s">
        <v>1409</v>
      </c>
      <c r="E806" s="140" t="s">
        <v>1410</v>
      </c>
      <c r="F806" s="142">
        <v>34796</v>
      </c>
      <c r="G806" s="140" t="s">
        <v>371</v>
      </c>
      <c r="H806" s="143">
        <v>11</v>
      </c>
      <c r="I806" s="143">
        <v>30.22</v>
      </c>
      <c r="J806" s="138">
        <v>8.5299999999999994</v>
      </c>
      <c r="K806" s="174">
        <f t="shared" si="12"/>
        <v>2.4700000000000006</v>
      </c>
      <c r="L806" s="175"/>
    </row>
    <row r="807" spans="1:12" x14ac:dyDescent="0.3">
      <c r="A807" s="140" t="s">
        <v>403</v>
      </c>
      <c r="B807" s="141" t="s">
        <v>404</v>
      </c>
      <c r="C807" s="140" t="s">
        <v>2304</v>
      </c>
      <c r="D807" s="140" t="s">
        <v>1409</v>
      </c>
      <c r="E807" s="140" t="s">
        <v>1410</v>
      </c>
      <c r="F807" s="142">
        <v>34808</v>
      </c>
      <c r="G807" s="140" t="s">
        <v>371</v>
      </c>
      <c r="H807" s="143">
        <v>11</v>
      </c>
      <c r="I807" s="143">
        <v>39.85</v>
      </c>
      <c r="J807" s="138">
        <v>8.3699999999999992</v>
      </c>
      <c r="K807" s="174">
        <f t="shared" si="12"/>
        <v>2.6300000000000008</v>
      </c>
      <c r="L807" s="175"/>
    </row>
    <row r="808" spans="1:12" x14ac:dyDescent="0.3">
      <c r="A808" s="140" t="s">
        <v>427</v>
      </c>
      <c r="B808" s="141" t="s">
        <v>536</v>
      </c>
      <c r="C808" s="140" t="s">
        <v>2305</v>
      </c>
      <c r="D808" s="140" t="s">
        <v>1409</v>
      </c>
      <c r="E808" s="140" t="s">
        <v>1410</v>
      </c>
      <c r="F808" s="142">
        <v>34831</v>
      </c>
      <c r="G808" s="140" t="s">
        <v>371</v>
      </c>
      <c r="H808" s="143">
        <v>11.63</v>
      </c>
      <c r="I808" s="143">
        <v>49.12</v>
      </c>
      <c r="J808" s="138">
        <v>8.3699999999999992</v>
      </c>
      <c r="K808" s="174">
        <f t="shared" si="12"/>
        <v>3.2600000000000016</v>
      </c>
      <c r="L808" s="175"/>
    </row>
    <row r="809" spans="1:12" x14ac:dyDescent="0.3">
      <c r="A809" s="140" t="s">
        <v>481</v>
      </c>
      <c r="B809" s="141" t="s">
        <v>1622</v>
      </c>
      <c r="C809" s="140" t="s">
        <v>2306</v>
      </c>
      <c r="D809" s="140" t="s">
        <v>1409</v>
      </c>
      <c r="E809" s="140" t="s">
        <v>1410</v>
      </c>
      <c r="F809" s="142">
        <v>34844</v>
      </c>
      <c r="G809" s="140" t="s">
        <v>371</v>
      </c>
      <c r="H809" s="143">
        <v>11.2</v>
      </c>
      <c r="I809" s="143">
        <v>41.3</v>
      </c>
      <c r="J809" s="138">
        <v>8.2799999999999994</v>
      </c>
      <c r="K809" s="174">
        <f t="shared" si="12"/>
        <v>2.92</v>
      </c>
      <c r="L809" s="175"/>
    </row>
    <row r="810" spans="1:12" x14ac:dyDescent="0.3">
      <c r="A810" s="140" t="s">
        <v>500</v>
      </c>
      <c r="B810" s="141" t="s">
        <v>1776</v>
      </c>
      <c r="C810" s="140" t="s">
        <v>2307</v>
      </c>
      <c r="D810" s="140" t="s">
        <v>1409</v>
      </c>
      <c r="E810" s="140" t="s">
        <v>1410</v>
      </c>
      <c r="F810" s="142">
        <v>34871</v>
      </c>
      <c r="G810" s="140" t="s">
        <v>371</v>
      </c>
      <c r="H810" s="143">
        <v>12.25</v>
      </c>
      <c r="I810" s="143">
        <v>36.6</v>
      </c>
      <c r="J810" s="138">
        <v>7.93</v>
      </c>
      <c r="K810" s="174">
        <f t="shared" si="12"/>
        <v>4.32</v>
      </c>
      <c r="L810" s="175"/>
    </row>
    <row r="811" spans="1:12" x14ac:dyDescent="0.3">
      <c r="A811" s="140" t="s">
        <v>490</v>
      </c>
      <c r="B811" s="141" t="s">
        <v>1448</v>
      </c>
      <c r="C811" s="140" t="s">
        <v>2308</v>
      </c>
      <c r="D811" s="140" t="s">
        <v>1409</v>
      </c>
      <c r="E811" s="140" t="s">
        <v>1410</v>
      </c>
      <c r="F811" s="142">
        <v>34880</v>
      </c>
      <c r="G811" s="140" t="s">
        <v>371</v>
      </c>
      <c r="H811" s="143">
        <v>11.1</v>
      </c>
      <c r="I811" s="143">
        <v>46.09</v>
      </c>
      <c r="J811" s="138">
        <v>7.93</v>
      </c>
      <c r="K811" s="174">
        <f t="shared" si="12"/>
        <v>3.17</v>
      </c>
    </row>
    <row r="812" spans="1:12" x14ac:dyDescent="0.3">
      <c r="A812" s="140" t="s">
        <v>396</v>
      </c>
      <c r="B812" s="141" t="s">
        <v>1059</v>
      </c>
      <c r="C812" s="140" t="s">
        <v>2309</v>
      </c>
      <c r="D812" s="140" t="s">
        <v>1409</v>
      </c>
      <c r="E812" s="140" t="s">
        <v>1410</v>
      </c>
      <c r="F812" s="142">
        <v>34953</v>
      </c>
      <c r="G812" s="140" t="s">
        <v>371</v>
      </c>
      <c r="H812" s="143">
        <v>11.3</v>
      </c>
      <c r="I812" s="143">
        <v>53.96</v>
      </c>
      <c r="J812" s="138">
        <v>7.69</v>
      </c>
      <c r="K812" s="174">
        <f t="shared" si="12"/>
        <v>3.6100000000000003</v>
      </c>
    </row>
    <row r="813" spans="1:12" x14ac:dyDescent="0.3">
      <c r="A813" s="140" t="s">
        <v>373</v>
      </c>
      <c r="B813" s="141" t="s">
        <v>1571</v>
      </c>
      <c r="C813" s="140" t="s">
        <v>2310</v>
      </c>
      <c r="D813" s="140" t="s">
        <v>1409</v>
      </c>
      <c r="E813" s="140" t="s">
        <v>1410</v>
      </c>
      <c r="F813" s="142">
        <v>34969</v>
      </c>
      <c r="G813" s="140" t="s">
        <v>371</v>
      </c>
      <c r="H813" s="143">
        <v>11.5</v>
      </c>
      <c r="I813" s="143">
        <v>45.88</v>
      </c>
      <c r="J813" s="138">
        <v>7.84</v>
      </c>
      <c r="K813" s="174">
        <f t="shared" si="12"/>
        <v>3.66</v>
      </c>
    </row>
    <row r="814" spans="1:12" x14ac:dyDescent="0.3">
      <c r="A814" s="140" t="s">
        <v>396</v>
      </c>
      <c r="B814" s="141" t="s">
        <v>556</v>
      </c>
      <c r="C814" s="140" t="s">
        <v>2311</v>
      </c>
      <c r="D814" s="140" t="s">
        <v>1409</v>
      </c>
      <c r="E814" s="140" t="s">
        <v>1410</v>
      </c>
      <c r="F814" s="142">
        <v>34969</v>
      </c>
      <c r="G814" s="140" t="s">
        <v>371</v>
      </c>
      <c r="H814" s="143">
        <v>11.3</v>
      </c>
      <c r="I814" s="143">
        <v>54.99</v>
      </c>
      <c r="J814" s="138">
        <v>7.84</v>
      </c>
      <c r="K814" s="174">
        <f t="shared" si="12"/>
        <v>3.4600000000000009</v>
      </c>
    </row>
    <row r="815" spans="1:12" x14ac:dyDescent="0.3">
      <c r="A815" s="140" t="s">
        <v>384</v>
      </c>
      <c r="B815" s="141" t="s">
        <v>1524</v>
      </c>
      <c r="C815" s="140" t="s">
        <v>2312</v>
      </c>
      <c r="D815" s="140" t="s">
        <v>1409</v>
      </c>
      <c r="E815" s="140" t="s">
        <v>1410</v>
      </c>
      <c r="F815" s="142">
        <v>34971</v>
      </c>
      <c r="G815" s="140" t="s">
        <v>371</v>
      </c>
      <c r="H815" s="143">
        <v>11</v>
      </c>
      <c r="I815" s="143">
        <v>50.44</v>
      </c>
      <c r="J815" s="138">
        <v>7.84</v>
      </c>
      <c r="K815" s="174">
        <f t="shared" si="12"/>
        <v>3.16</v>
      </c>
    </row>
    <row r="816" spans="1:12" x14ac:dyDescent="0.3">
      <c r="A816" s="140" t="s">
        <v>643</v>
      </c>
      <c r="B816" s="141" t="s">
        <v>1482</v>
      </c>
      <c r="C816" s="140" t="s">
        <v>2313</v>
      </c>
      <c r="D816" s="140" t="s">
        <v>1409</v>
      </c>
      <c r="E816" s="140" t="s">
        <v>1410</v>
      </c>
      <c r="F816" s="142">
        <v>35044</v>
      </c>
      <c r="G816" s="140" t="s">
        <v>371</v>
      </c>
      <c r="H816" s="143">
        <v>11.4</v>
      </c>
      <c r="I816" s="143">
        <v>48.81</v>
      </c>
      <c r="J816" s="138">
        <v>7.47</v>
      </c>
      <c r="K816" s="174">
        <f t="shared" si="12"/>
        <v>3.9300000000000006</v>
      </c>
    </row>
    <row r="817" spans="1:11" x14ac:dyDescent="0.3">
      <c r="A817" s="140" t="s">
        <v>497</v>
      </c>
      <c r="B817" s="141" t="s">
        <v>596</v>
      </c>
      <c r="C817" s="140" t="s">
        <v>2314</v>
      </c>
      <c r="D817" s="140" t="s">
        <v>1409</v>
      </c>
      <c r="E817" s="140" t="s">
        <v>1410</v>
      </c>
      <c r="F817" s="142">
        <v>35053</v>
      </c>
      <c r="G817" s="140" t="s">
        <v>371</v>
      </c>
      <c r="H817" s="143">
        <v>11.6</v>
      </c>
      <c r="I817" s="143">
        <v>48</v>
      </c>
      <c r="J817" s="138">
        <v>7.47</v>
      </c>
      <c r="K817" s="174">
        <f t="shared" si="12"/>
        <v>4.13</v>
      </c>
    </row>
    <row r="818" spans="1:11" ht="30" x14ac:dyDescent="0.3">
      <c r="A818" s="140" t="s">
        <v>574</v>
      </c>
      <c r="B818" s="141" t="s">
        <v>649</v>
      </c>
      <c r="C818" s="140" t="s">
        <v>2315</v>
      </c>
      <c r="D818" s="140" t="s">
        <v>1409</v>
      </c>
      <c r="E818" s="140" t="s">
        <v>1410</v>
      </c>
      <c r="F818" s="142">
        <v>35060</v>
      </c>
      <c r="G818" s="140" t="s">
        <v>371</v>
      </c>
      <c r="H818" s="143">
        <v>12</v>
      </c>
      <c r="I818" s="143">
        <v>48.27</v>
      </c>
      <c r="J818" s="138">
        <v>7.47</v>
      </c>
      <c r="K818" s="174">
        <f t="shared" si="12"/>
        <v>4.53</v>
      </c>
    </row>
    <row r="819" spans="1:11" x14ac:dyDescent="0.3">
      <c r="A819" s="140" t="s">
        <v>521</v>
      </c>
      <c r="B819" s="141" t="s">
        <v>707</v>
      </c>
      <c r="C819" s="140" t="s">
        <v>2316</v>
      </c>
      <c r="D819" s="140" t="s">
        <v>1409</v>
      </c>
      <c r="E819" s="140" t="s">
        <v>1410</v>
      </c>
      <c r="F819" s="142">
        <v>35100</v>
      </c>
      <c r="G819" s="140" t="s">
        <v>371</v>
      </c>
      <c r="H819" s="143">
        <v>12.25</v>
      </c>
      <c r="I819" s="143">
        <v>29.79</v>
      </c>
      <c r="J819" s="138">
        <v>7.25</v>
      </c>
      <c r="K819" s="174">
        <f t="shared" si="12"/>
        <v>5</v>
      </c>
    </row>
    <row r="820" spans="1:11" x14ac:dyDescent="0.3">
      <c r="A820" s="140" t="s">
        <v>555</v>
      </c>
      <c r="B820" s="141" t="s">
        <v>536</v>
      </c>
      <c r="C820" s="140" t="s">
        <v>2317</v>
      </c>
      <c r="D820" s="140" t="s">
        <v>1409</v>
      </c>
      <c r="E820" s="140" t="s">
        <v>1410</v>
      </c>
      <c r="F820" s="142">
        <v>35163</v>
      </c>
      <c r="G820" s="140" t="s">
        <v>371</v>
      </c>
      <c r="H820" s="143">
        <v>11</v>
      </c>
      <c r="I820" s="143">
        <v>41.06</v>
      </c>
      <c r="J820" s="138">
        <v>7.35</v>
      </c>
      <c r="K820" s="174">
        <f t="shared" si="12"/>
        <v>3.6500000000000004</v>
      </c>
    </row>
    <row r="821" spans="1:11" x14ac:dyDescent="0.3">
      <c r="A821" s="140" t="s">
        <v>430</v>
      </c>
      <c r="B821" s="141" t="s">
        <v>1484</v>
      </c>
      <c r="C821" s="140" t="s">
        <v>2318</v>
      </c>
      <c r="D821" s="140" t="s">
        <v>1409</v>
      </c>
      <c r="E821" s="140" t="s">
        <v>1410</v>
      </c>
      <c r="F821" s="142">
        <v>35166</v>
      </c>
      <c r="G821" s="140" t="s">
        <v>371</v>
      </c>
      <c r="H821" s="143">
        <v>12.59</v>
      </c>
      <c r="I821" s="143">
        <v>29.99</v>
      </c>
      <c r="J821" s="138">
        <v>7.35</v>
      </c>
      <c r="K821" s="174">
        <f t="shared" si="12"/>
        <v>5.24</v>
      </c>
    </row>
    <row r="822" spans="1:11" x14ac:dyDescent="0.3">
      <c r="A822" s="140" t="s">
        <v>430</v>
      </c>
      <c r="B822" s="141" t="s">
        <v>1432</v>
      </c>
      <c r="C822" s="140" t="s">
        <v>2319</v>
      </c>
      <c r="D822" s="140" t="s">
        <v>1409</v>
      </c>
      <c r="E822" s="140" t="s">
        <v>1410</v>
      </c>
      <c r="F822" s="142">
        <v>35166</v>
      </c>
      <c r="G822" s="140" t="s">
        <v>371</v>
      </c>
      <c r="H822" s="143">
        <v>12.59</v>
      </c>
      <c r="I822" s="143">
        <v>29.99</v>
      </c>
      <c r="J822" s="138">
        <v>7.35</v>
      </c>
      <c r="K822" s="174">
        <f t="shared" si="12"/>
        <v>5.24</v>
      </c>
    </row>
    <row r="823" spans="1:11" x14ac:dyDescent="0.3">
      <c r="A823" s="140" t="s">
        <v>500</v>
      </c>
      <c r="B823" s="141" t="s">
        <v>1630</v>
      </c>
      <c r="C823" s="140" t="s">
        <v>2320</v>
      </c>
      <c r="D823" s="140" t="s">
        <v>1409</v>
      </c>
      <c r="E823" s="140" t="s">
        <v>1410</v>
      </c>
      <c r="F823" s="142">
        <v>35335</v>
      </c>
      <c r="G823" s="140" t="s">
        <v>371</v>
      </c>
      <c r="H823" s="143">
        <v>11</v>
      </c>
      <c r="I823" s="143">
        <v>41.35</v>
      </c>
      <c r="J823" s="138">
        <v>7.84</v>
      </c>
      <c r="K823" s="174">
        <f t="shared" si="12"/>
        <v>3.16</v>
      </c>
    </row>
    <row r="824" spans="1:11" x14ac:dyDescent="0.3">
      <c r="A824" s="140" t="s">
        <v>396</v>
      </c>
      <c r="B824" s="141" t="s">
        <v>556</v>
      </c>
      <c r="C824" s="140" t="s">
        <v>2321</v>
      </c>
      <c r="D824" s="140" t="s">
        <v>1409</v>
      </c>
      <c r="E824" s="140" t="s">
        <v>1410</v>
      </c>
      <c r="F824" s="142">
        <v>35395</v>
      </c>
      <c r="G824" s="140" t="s">
        <v>371</v>
      </c>
      <c r="H824" s="143">
        <v>11.3</v>
      </c>
      <c r="I824" s="143">
        <v>55</v>
      </c>
      <c r="J824" s="138">
        <v>7.78</v>
      </c>
      <c r="K824" s="174">
        <f t="shared" si="12"/>
        <v>3.5200000000000005</v>
      </c>
    </row>
    <row r="825" spans="1:11" x14ac:dyDescent="0.3">
      <c r="A825" s="140" t="s">
        <v>449</v>
      </c>
      <c r="B825" s="141" t="s">
        <v>1542</v>
      </c>
      <c r="C825" s="140" t="s">
        <v>2322</v>
      </c>
      <c r="D825" s="140" t="s">
        <v>1409</v>
      </c>
      <c r="E825" s="140" t="s">
        <v>1410</v>
      </c>
      <c r="F825" s="142">
        <v>35430</v>
      </c>
      <c r="G825" s="140" t="s">
        <v>371</v>
      </c>
      <c r="H825" s="143">
        <v>11.5</v>
      </c>
      <c r="I825" s="143">
        <v>33.96</v>
      </c>
      <c r="J825" s="138">
        <v>7.5</v>
      </c>
      <c r="K825" s="174">
        <f t="shared" si="12"/>
        <v>4</v>
      </c>
    </row>
    <row r="826" spans="1:11" x14ac:dyDescent="0.3">
      <c r="A826" s="140" t="s">
        <v>444</v>
      </c>
      <c r="B826" s="141" t="s">
        <v>2265</v>
      </c>
      <c r="C826" s="140" t="s">
        <v>2323</v>
      </c>
      <c r="D826" s="140" t="s">
        <v>1409</v>
      </c>
      <c r="E826" s="140" t="s">
        <v>1410</v>
      </c>
      <c r="F826" s="142">
        <v>35433</v>
      </c>
      <c r="G826" s="140" t="s">
        <v>371</v>
      </c>
      <c r="H826" s="143">
        <v>10.7</v>
      </c>
      <c r="I826" s="143">
        <v>51</v>
      </c>
      <c r="J826" s="138">
        <v>7.5</v>
      </c>
      <c r="K826" s="174">
        <f t="shared" si="12"/>
        <v>3.1999999999999993</v>
      </c>
    </row>
    <row r="827" spans="1:11" x14ac:dyDescent="0.3">
      <c r="A827" s="140" t="s">
        <v>396</v>
      </c>
      <c r="B827" s="141" t="s">
        <v>1059</v>
      </c>
      <c r="C827" s="140" t="s">
        <v>2324</v>
      </c>
      <c r="D827" s="140" t="s">
        <v>1409</v>
      </c>
      <c r="E827" s="140" t="s">
        <v>1410</v>
      </c>
      <c r="F827" s="142">
        <v>35474</v>
      </c>
      <c r="G827" s="140" t="s">
        <v>371</v>
      </c>
      <c r="H827" s="143">
        <v>11.8</v>
      </c>
      <c r="I827" s="143">
        <v>53.35</v>
      </c>
      <c r="J827" s="138">
        <v>7.57</v>
      </c>
      <c r="K827" s="174">
        <f t="shared" si="12"/>
        <v>4.2300000000000004</v>
      </c>
    </row>
    <row r="828" spans="1:11" ht="30" x14ac:dyDescent="0.3">
      <c r="A828" s="140" t="s">
        <v>396</v>
      </c>
      <c r="B828" s="141" t="s">
        <v>538</v>
      </c>
      <c r="C828" s="140" t="s">
        <v>2325</v>
      </c>
      <c r="D828" s="140" t="s">
        <v>1409</v>
      </c>
      <c r="E828" s="140" t="s">
        <v>1410</v>
      </c>
      <c r="F828" s="142">
        <v>35481</v>
      </c>
      <c r="G828" s="140" t="s">
        <v>371</v>
      </c>
      <c r="H828" s="143">
        <v>11.8</v>
      </c>
      <c r="I828" s="143">
        <v>54.8</v>
      </c>
      <c r="J828" s="138">
        <v>7.77</v>
      </c>
      <c r="K828" s="174">
        <f t="shared" si="12"/>
        <v>4.0300000000000011</v>
      </c>
    </row>
    <row r="829" spans="1:11" x14ac:dyDescent="0.3">
      <c r="A829" s="140" t="s">
        <v>1119</v>
      </c>
      <c r="B829" s="141" t="s">
        <v>1418</v>
      </c>
      <c r="C829" s="140" t="s">
        <v>2326</v>
      </c>
      <c r="D829" s="140" t="s">
        <v>1409</v>
      </c>
      <c r="E829" s="140" t="s">
        <v>1410</v>
      </c>
      <c r="F829" s="142">
        <v>35520</v>
      </c>
      <c r="G829" s="140" t="s">
        <v>371</v>
      </c>
      <c r="H829" s="143">
        <v>10.02</v>
      </c>
      <c r="I829" s="143">
        <v>45.39</v>
      </c>
      <c r="J829" s="138">
        <v>7.64</v>
      </c>
      <c r="K829" s="174">
        <f t="shared" si="12"/>
        <v>2.38</v>
      </c>
    </row>
    <row r="830" spans="1:11" x14ac:dyDescent="0.3">
      <c r="A830" s="140" t="s">
        <v>643</v>
      </c>
      <c r="B830" s="141" t="s">
        <v>1859</v>
      </c>
      <c r="C830" s="140" t="s">
        <v>2327</v>
      </c>
      <c r="D830" s="140" t="s">
        <v>1409</v>
      </c>
      <c r="E830" s="140" t="s">
        <v>1410</v>
      </c>
      <c r="F830" s="142">
        <v>35522</v>
      </c>
      <c r="G830" s="140" t="s">
        <v>371</v>
      </c>
      <c r="H830" s="143">
        <v>11.65</v>
      </c>
      <c r="I830" s="143">
        <v>49.3</v>
      </c>
      <c r="J830" s="138">
        <v>7.64</v>
      </c>
      <c r="K830" s="174">
        <f t="shared" si="12"/>
        <v>4.0100000000000007</v>
      </c>
    </row>
    <row r="831" spans="1:11" x14ac:dyDescent="0.3">
      <c r="A831" s="140" t="s">
        <v>643</v>
      </c>
      <c r="B831" s="141" t="s">
        <v>1709</v>
      </c>
      <c r="C831" s="140" t="s">
        <v>2328</v>
      </c>
      <c r="D831" s="140" t="s">
        <v>1409</v>
      </c>
      <c r="E831" s="140" t="s">
        <v>1410</v>
      </c>
      <c r="F831" s="142">
        <v>35548</v>
      </c>
      <c r="G831" s="140" t="s">
        <v>371</v>
      </c>
      <c r="H831" s="143">
        <v>11.5</v>
      </c>
      <c r="I831" s="143">
        <v>49.12</v>
      </c>
      <c r="J831" s="138">
        <v>7.87</v>
      </c>
      <c r="K831" s="174">
        <f t="shared" si="12"/>
        <v>3.63</v>
      </c>
    </row>
    <row r="832" spans="1:11" x14ac:dyDescent="0.3">
      <c r="A832" s="140" t="s">
        <v>396</v>
      </c>
      <c r="B832" s="141" t="s">
        <v>542</v>
      </c>
      <c r="C832" s="140" t="s">
        <v>2329</v>
      </c>
      <c r="D832" s="140" t="s">
        <v>1409</v>
      </c>
      <c r="E832" s="140" t="s">
        <v>1410</v>
      </c>
      <c r="F832" s="142">
        <v>35549</v>
      </c>
      <c r="G832" s="140" t="s">
        <v>371</v>
      </c>
      <c r="H832" s="143">
        <v>11.7</v>
      </c>
      <c r="I832" s="143">
        <v>52</v>
      </c>
      <c r="J832" s="138">
        <v>7.87</v>
      </c>
      <c r="K832" s="174">
        <f t="shared" si="12"/>
        <v>3.8299999999999992</v>
      </c>
    </row>
    <row r="833" spans="1:11" x14ac:dyDescent="0.3">
      <c r="A833" s="140" t="s">
        <v>396</v>
      </c>
      <c r="B833" s="141" t="s">
        <v>397</v>
      </c>
      <c r="C833" s="140" t="s">
        <v>2330</v>
      </c>
      <c r="D833" s="140" t="s">
        <v>1409</v>
      </c>
      <c r="E833" s="140" t="s">
        <v>1410</v>
      </c>
      <c r="F833" s="142">
        <v>35628</v>
      </c>
      <c r="G833" s="140" t="s">
        <v>371</v>
      </c>
      <c r="H833" s="143">
        <v>12</v>
      </c>
      <c r="I833" s="143">
        <v>53.01</v>
      </c>
      <c r="J833" s="138">
        <v>7.72</v>
      </c>
      <c r="K833" s="174">
        <f t="shared" si="12"/>
        <v>4.28</v>
      </c>
    </row>
    <row r="834" spans="1:11" x14ac:dyDescent="0.3">
      <c r="A834" s="140" t="s">
        <v>643</v>
      </c>
      <c r="B834" s="141" t="s">
        <v>1709</v>
      </c>
      <c r="C834" s="140" t="s">
        <v>2331</v>
      </c>
      <c r="D834" s="140" t="s">
        <v>1409</v>
      </c>
      <c r="E834" s="140" t="s">
        <v>1410</v>
      </c>
      <c r="F834" s="142">
        <v>35787</v>
      </c>
      <c r="G834" s="140" t="s">
        <v>371</v>
      </c>
      <c r="H834" s="143">
        <v>11.12</v>
      </c>
      <c r="I834" s="143">
        <v>48.58</v>
      </c>
      <c r="J834" s="138">
        <v>7.25</v>
      </c>
      <c r="K834" s="174">
        <f t="shared" si="12"/>
        <v>3.8699999999999992</v>
      </c>
    </row>
    <row r="835" spans="1:11" x14ac:dyDescent="0.3">
      <c r="A835" s="140" t="s">
        <v>1312</v>
      </c>
      <c r="B835" s="141" t="s">
        <v>1495</v>
      </c>
      <c r="C835" s="140" t="s">
        <v>2332</v>
      </c>
      <c r="D835" s="140" t="s">
        <v>1409</v>
      </c>
      <c r="E835" s="140" t="s">
        <v>1410</v>
      </c>
      <c r="F835" s="142">
        <v>35828</v>
      </c>
      <c r="G835" s="140" t="s">
        <v>371</v>
      </c>
      <c r="H835" s="143">
        <v>12.75</v>
      </c>
      <c r="I835" s="143">
        <v>26.72</v>
      </c>
      <c r="J835" s="138">
        <v>7.16</v>
      </c>
      <c r="K835" s="174">
        <f t="shared" si="12"/>
        <v>5.59</v>
      </c>
    </row>
    <row r="836" spans="1:11" x14ac:dyDescent="0.3">
      <c r="A836" s="140" t="s">
        <v>1406</v>
      </c>
      <c r="B836" s="141" t="s">
        <v>1611</v>
      </c>
      <c r="C836" s="140" t="s">
        <v>2333</v>
      </c>
      <c r="D836" s="140" t="s">
        <v>1409</v>
      </c>
      <c r="E836" s="140" t="s">
        <v>1410</v>
      </c>
      <c r="F836" s="142">
        <v>35856</v>
      </c>
      <c r="G836" s="140" t="s">
        <v>371</v>
      </c>
      <c r="H836" s="143">
        <v>11.25</v>
      </c>
      <c r="I836" s="143">
        <v>43.82</v>
      </c>
      <c r="J836" s="138">
        <v>7.05</v>
      </c>
      <c r="K836" s="174">
        <f t="shared" si="12"/>
        <v>4.2</v>
      </c>
    </row>
    <row r="837" spans="1:11" x14ac:dyDescent="0.3">
      <c r="A837" s="140" t="s">
        <v>396</v>
      </c>
      <c r="B837" s="141" t="s">
        <v>1059</v>
      </c>
      <c r="C837" s="140" t="s">
        <v>2334</v>
      </c>
      <c r="D837" s="140" t="s">
        <v>1409</v>
      </c>
      <c r="E837" s="140" t="s">
        <v>1410</v>
      </c>
      <c r="F837" s="142">
        <v>35915</v>
      </c>
      <c r="G837" s="140" t="s">
        <v>371</v>
      </c>
      <c r="H837" s="143">
        <v>12.2</v>
      </c>
      <c r="I837" s="143">
        <v>53.14</v>
      </c>
      <c r="J837" s="138">
        <v>7.16</v>
      </c>
      <c r="K837" s="174">
        <f t="shared" si="12"/>
        <v>5.0399999999999991</v>
      </c>
    </row>
    <row r="838" spans="1:11" x14ac:dyDescent="0.3">
      <c r="A838" s="140" t="s">
        <v>1119</v>
      </c>
      <c r="B838" s="141" t="s">
        <v>1660</v>
      </c>
      <c r="C838" s="140" t="s">
        <v>2335</v>
      </c>
      <c r="D838" s="140" t="s">
        <v>1409</v>
      </c>
      <c r="E838" s="140" t="s">
        <v>1410</v>
      </c>
      <c r="F838" s="142">
        <v>35986</v>
      </c>
      <c r="G838" s="140" t="s">
        <v>371</v>
      </c>
      <c r="H838" s="143">
        <v>11.4</v>
      </c>
      <c r="I838" s="143">
        <v>43.26</v>
      </c>
      <c r="J838" s="138">
        <v>7.16</v>
      </c>
      <c r="K838" s="174">
        <f t="shared" si="12"/>
        <v>4.24</v>
      </c>
    </row>
    <row r="839" spans="1:11" x14ac:dyDescent="0.3">
      <c r="A839" s="140" t="s">
        <v>396</v>
      </c>
      <c r="B839" s="141" t="s">
        <v>556</v>
      </c>
      <c r="C839" s="140" t="s">
        <v>2336</v>
      </c>
      <c r="D839" s="140" t="s">
        <v>1409</v>
      </c>
      <c r="E839" s="140" t="s">
        <v>1410</v>
      </c>
      <c r="F839" s="142">
        <v>36053</v>
      </c>
      <c r="G839" s="140" t="s">
        <v>371</v>
      </c>
      <c r="H839" s="143">
        <v>11.9</v>
      </c>
      <c r="I839" s="143">
        <v>55</v>
      </c>
      <c r="J839" s="138">
        <v>7</v>
      </c>
      <c r="K839" s="174">
        <f t="shared" ref="K839:K902" si="13">H839-J839</f>
        <v>4.9000000000000004</v>
      </c>
    </row>
    <row r="840" spans="1:11" x14ac:dyDescent="0.3">
      <c r="A840" s="140" t="s">
        <v>396</v>
      </c>
      <c r="B840" s="141" t="s">
        <v>397</v>
      </c>
      <c r="C840" s="140" t="s">
        <v>2337</v>
      </c>
      <c r="D840" s="140" t="s">
        <v>1409</v>
      </c>
      <c r="E840" s="140" t="s">
        <v>1410</v>
      </c>
      <c r="F840" s="142">
        <v>36139</v>
      </c>
      <c r="G840" s="140" t="s">
        <v>371</v>
      </c>
      <c r="H840" s="143">
        <v>12.2</v>
      </c>
      <c r="I840" s="143">
        <v>53.35</v>
      </c>
      <c r="J840" s="138">
        <v>6.96</v>
      </c>
      <c r="K840" s="174">
        <f t="shared" si="13"/>
        <v>5.2399999999999993</v>
      </c>
    </row>
    <row r="841" spans="1:11" ht="30" x14ac:dyDescent="0.3">
      <c r="A841" s="140" t="s">
        <v>396</v>
      </c>
      <c r="B841" s="141" t="s">
        <v>538</v>
      </c>
      <c r="C841" s="140" t="s">
        <v>2338</v>
      </c>
      <c r="D841" s="140" t="s">
        <v>1409</v>
      </c>
      <c r="E841" s="140" t="s">
        <v>1410</v>
      </c>
      <c r="F841" s="142">
        <v>36146</v>
      </c>
      <c r="G841" s="140" t="s">
        <v>371</v>
      </c>
      <c r="H841" s="143">
        <v>12.1</v>
      </c>
      <c r="I841" s="143">
        <v>54.22</v>
      </c>
      <c r="J841" s="138">
        <v>7.04</v>
      </c>
      <c r="K841" s="174">
        <f t="shared" si="13"/>
        <v>5.0599999999999996</v>
      </c>
    </row>
    <row r="842" spans="1:11" x14ac:dyDescent="0.3">
      <c r="A842" s="140" t="s">
        <v>449</v>
      </c>
      <c r="B842" s="141" t="s">
        <v>472</v>
      </c>
      <c r="C842" s="140" t="s">
        <v>2339</v>
      </c>
      <c r="D842" s="140" t="s">
        <v>1409</v>
      </c>
      <c r="E842" s="140" t="s">
        <v>1410</v>
      </c>
      <c r="F842" s="142">
        <v>36196</v>
      </c>
      <c r="G842" s="140" t="s">
        <v>371</v>
      </c>
      <c r="H842" s="143">
        <v>10.3</v>
      </c>
      <c r="I842" s="143">
        <v>34.93</v>
      </c>
      <c r="J842" s="138">
        <v>6.91</v>
      </c>
      <c r="K842" s="174">
        <f t="shared" si="13"/>
        <v>3.3900000000000006</v>
      </c>
    </row>
    <row r="843" spans="1:11" x14ac:dyDescent="0.3">
      <c r="A843" s="140" t="s">
        <v>437</v>
      </c>
      <c r="B843" s="141" t="s">
        <v>1441</v>
      </c>
      <c r="C843" s="140" t="s">
        <v>2340</v>
      </c>
      <c r="D843" s="140" t="s">
        <v>1409</v>
      </c>
      <c r="E843" s="140" t="s">
        <v>1410</v>
      </c>
      <c r="F843" s="142">
        <v>36223</v>
      </c>
      <c r="G843" s="140" t="s">
        <v>371</v>
      </c>
      <c r="H843" s="143">
        <v>10.5</v>
      </c>
      <c r="I843" s="143">
        <v>47.6</v>
      </c>
      <c r="J843" s="138">
        <v>6.97</v>
      </c>
      <c r="K843" s="174">
        <f t="shared" si="13"/>
        <v>3.5300000000000002</v>
      </c>
    </row>
    <row r="844" spans="1:11" x14ac:dyDescent="0.3">
      <c r="A844" s="140" t="s">
        <v>643</v>
      </c>
      <c r="B844" s="141" t="s">
        <v>1709</v>
      </c>
      <c r="C844" s="140" t="s">
        <v>2341</v>
      </c>
      <c r="D844" s="140" t="s">
        <v>1409</v>
      </c>
      <c r="E844" s="140" t="s">
        <v>1410</v>
      </c>
      <c r="F844" s="142">
        <v>36256</v>
      </c>
      <c r="G844" s="140" t="s">
        <v>371</v>
      </c>
      <c r="H844" s="143">
        <v>10.94</v>
      </c>
      <c r="I844" s="143">
        <v>48.84</v>
      </c>
      <c r="J844" s="138">
        <v>7.08</v>
      </c>
      <c r="K844" s="174">
        <f t="shared" si="13"/>
        <v>3.8599999999999994</v>
      </c>
    </row>
    <row r="845" spans="1:11" x14ac:dyDescent="0.3">
      <c r="A845" s="140" t="s">
        <v>463</v>
      </c>
      <c r="B845" s="141" t="s">
        <v>464</v>
      </c>
      <c r="C845" s="140" t="s">
        <v>2342</v>
      </c>
      <c r="D845" s="140" t="s">
        <v>1409</v>
      </c>
      <c r="E845" s="140" t="s">
        <v>1410</v>
      </c>
      <c r="F845" s="142">
        <v>36370</v>
      </c>
      <c r="G845" s="140" t="s">
        <v>371</v>
      </c>
      <c r="H845" s="143">
        <v>10.75</v>
      </c>
      <c r="I845" s="143">
        <v>37.42</v>
      </c>
      <c r="J845" s="138">
        <v>7.73</v>
      </c>
      <c r="K845" s="174">
        <f t="shared" si="13"/>
        <v>3.0199999999999996</v>
      </c>
    </row>
    <row r="846" spans="1:11" x14ac:dyDescent="0.3">
      <c r="A846" s="140" t="s">
        <v>469</v>
      </c>
      <c r="B846" s="141" t="s">
        <v>1515</v>
      </c>
      <c r="C846" s="140" t="s">
        <v>2343</v>
      </c>
      <c r="D846" s="140" t="s">
        <v>1409</v>
      </c>
      <c r="E846" s="140" t="s">
        <v>1410</v>
      </c>
      <c r="F846" s="142">
        <v>36532</v>
      </c>
      <c r="G846" s="140" t="s">
        <v>371</v>
      </c>
      <c r="H846" s="143">
        <v>11.5</v>
      </c>
      <c r="I846" s="143">
        <v>57.91</v>
      </c>
      <c r="J846" s="138">
        <v>7.93</v>
      </c>
      <c r="K846" s="174">
        <f t="shared" si="13"/>
        <v>3.5700000000000003</v>
      </c>
    </row>
    <row r="847" spans="1:11" x14ac:dyDescent="0.3">
      <c r="A847" s="140" t="s">
        <v>469</v>
      </c>
      <c r="B847" s="141" t="s">
        <v>470</v>
      </c>
      <c r="C847" s="140" t="s">
        <v>2344</v>
      </c>
      <c r="D847" s="140" t="s">
        <v>1409</v>
      </c>
      <c r="E847" s="140" t="s">
        <v>1410</v>
      </c>
      <c r="F847" s="142">
        <v>36532</v>
      </c>
      <c r="G847" s="140" t="s">
        <v>371</v>
      </c>
      <c r="H847" s="143">
        <v>11.5</v>
      </c>
      <c r="I847" s="143">
        <v>50.14</v>
      </c>
      <c r="J847" s="138">
        <v>7.93</v>
      </c>
      <c r="K847" s="174">
        <f t="shared" si="13"/>
        <v>3.5700000000000003</v>
      </c>
    </row>
    <row r="848" spans="1:11" x14ac:dyDescent="0.3">
      <c r="A848" s="140" t="s">
        <v>497</v>
      </c>
      <c r="B848" s="141" t="s">
        <v>596</v>
      </c>
      <c r="C848" s="140" t="s">
        <v>2345</v>
      </c>
      <c r="D848" s="140" t="s">
        <v>1409</v>
      </c>
      <c r="E848" s="140" t="s">
        <v>1410</v>
      </c>
      <c r="F848" s="142">
        <v>36573</v>
      </c>
      <c r="G848" s="140" t="s">
        <v>371</v>
      </c>
      <c r="H848" s="143">
        <v>10.6</v>
      </c>
      <c r="I848" s="143">
        <v>48</v>
      </c>
      <c r="J848" s="138">
        <v>8.35</v>
      </c>
      <c r="K848" s="174">
        <f t="shared" si="13"/>
        <v>2.25</v>
      </c>
    </row>
    <row r="849" spans="1:11" x14ac:dyDescent="0.3">
      <c r="A849" s="140" t="s">
        <v>1228</v>
      </c>
      <c r="B849" s="141" t="s">
        <v>1441</v>
      </c>
      <c r="C849" s="140" t="s">
        <v>2346</v>
      </c>
      <c r="D849" s="140" t="s">
        <v>1409</v>
      </c>
      <c r="E849" s="140" t="s">
        <v>1410</v>
      </c>
      <c r="F849" s="142">
        <v>36613</v>
      </c>
      <c r="G849" s="140" t="s">
        <v>371</v>
      </c>
      <c r="H849" s="143">
        <v>11.25</v>
      </c>
      <c r="I849" s="143">
        <v>43.5</v>
      </c>
      <c r="J849" s="138">
        <v>8.25</v>
      </c>
      <c r="K849" s="174">
        <f t="shared" si="13"/>
        <v>3</v>
      </c>
    </row>
    <row r="850" spans="1:11" x14ac:dyDescent="0.3">
      <c r="A850" s="140" t="s">
        <v>437</v>
      </c>
      <c r="B850" s="141" t="s">
        <v>1441</v>
      </c>
      <c r="C850" s="140" t="s">
        <v>2347</v>
      </c>
      <c r="D850" s="140" t="s">
        <v>1409</v>
      </c>
      <c r="E850" s="140" t="s">
        <v>1410</v>
      </c>
      <c r="F850" s="142">
        <v>36670</v>
      </c>
      <c r="G850" s="140" t="s">
        <v>371</v>
      </c>
      <c r="H850" s="143">
        <v>11</v>
      </c>
      <c r="I850" s="143">
        <v>48.8</v>
      </c>
      <c r="J850" s="138">
        <v>8.2799999999999994</v>
      </c>
      <c r="K850" s="174">
        <f t="shared" si="13"/>
        <v>2.7200000000000006</v>
      </c>
    </row>
    <row r="851" spans="1:11" x14ac:dyDescent="0.3">
      <c r="A851" s="140" t="s">
        <v>396</v>
      </c>
      <c r="B851" s="141" t="s">
        <v>1059</v>
      </c>
      <c r="C851" s="140" t="s">
        <v>2348</v>
      </c>
      <c r="D851" s="140" t="s">
        <v>1409</v>
      </c>
      <c r="E851" s="140" t="s">
        <v>1410</v>
      </c>
      <c r="F851" s="142">
        <v>36725</v>
      </c>
      <c r="G851" s="140" t="s">
        <v>371</v>
      </c>
      <c r="H851" s="143">
        <v>12.2</v>
      </c>
      <c r="I851" s="143">
        <v>53.45</v>
      </c>
      <c r="J851" s="138">
        <v>8.3800000000000008</v>
      </c>
      <c r="K851" s="174">
        <f t="shared" si="13"/>
        <v>3.8199999999999985</v>
      </c>
    </row>
    <row r="852" spans="1:11" x14ac:dyDescent="0.3">
      <c r="A852" s="140" t="s">
        <v>494</v>
      </c>
      <c r="B852" s="141" t="s">
        <v>464</v>
      </c>
      <c r="C852" s="140" t="s">
        <v>2349</v>
      </c>
      <c r="D852" s="140" t="s">
        <v>1409</v>
      </c>
      <c r="E852" s="140" t="s">
        <v>1410</v>
      </c>
      <c r="F852" s="142">
        <v>36798</v>
      </c>
      <c r="G852" s="140" t="s">
        <v>371</v>
      </c>
      <c r="H852" s="143">
        <v>11.16</v>
      </c>
      <c r="I852" s="143">
        <v>42</v>
      </c>
      <c r="J852" s="138">
        <v>8.1300000000000008</v>
      </c>
      <c r="K852" s="174">
        <f t="shared" si="13"/>
        <v>3.0299999999999994</v>
      </c>
    </row>
    <row r="853" spans="1:11" x14ac:dyDescent="0.3">
      <c r="A853" s="140" t="s">
        <v>396</v>
      </c>
      <c r="B853" s="141" t="s">
        <v>397</v>
      </c>
      <c r="C853" s="140" t="s">
        <v>2350</v>
      </c>
      <c r="D853" s="140" t="s">
        <v>1409</v>
      </c>
      <c r="E853" s="140" t="s">
        <v>1410</v>
      </c>
      <c r="F853" s="142">
        <v>36858</v>
      </c>
      <c r="G853" s="140" t="s">
        <v>371</v>
      </c>
      <c r="H853" s="143">
        <v>12.9</v>
      </c>
      <c r="I853" s="143">
        <v>50.69</v>
      </c>
      <c r="J853" s="138">
        <v>8.14</v>
      </c>
      <c r="K853" s="174">
        <f t="shared" si="13"/>
        <v>4.76</v>
      </c>
    </row>
    <row r="854" spans="1:11" ht="30" x14ac:dyDescent="0.3">
      <c r="A854" s="140" t="s">
        <v>396</v>
      </c>
      <c r="B854" s="141" t="s">
        <v>538</v>
      </c>
      <c r="C854" s="140" t="s">
        <v>2351</v>
      </c>
      <c r="D854" s="140" t="s">
        <v>1409</v>
      </c>
      <c r="E854" s="140" t="s">
        <v>1410</v>
      </c>
      <c r="F854" s="142">
        <v>36860</v>
      </c>
      <c r="G854" s="140" t="s">
        <v>371</v>
      </c>
      <c r="H854" s="143">
        <v>12.1</v>
      </c>
      <c r="I854" s="143">
        <v>54.28</v>
      </c>
      <c r="J854" s="138">
        <v>8.14</v>
      </c>
      <c r="K854" s="174">
        <f t="shared" si="13"/>
        <v>3.9599999999999991</v>
      </c>
    </row>
    <row r="855" spans="1:11" x14ac:dyDescent="0.3">
      <c r="A855" s="140" t="s">
        <v>643</v>
      </c>
      <c r="B855" s="141" t="s">
        <v>1859</v>
      </c>
      <c r="C855" s="140" t="s">
        <v>2352</v>
      </c>
      <c r="D855" s="140" t="s">
        <v>1409</v>
      </c>
      <c r="E855" s="140" t="s">
        <v>1410</v>
      </c>
      <c r="F855" s="142">
        <v>36930</v>
      </c>
      <c r="G855" s="140" t="s">
        <v>371</v>
      </c>
      <c r="H855" s="143">
        <v>11.5</v>
      </c>
      <c r="I855" s="143">
        <v>49.69</v>
      </c>
      <c r="J855" s="138">
        <v>7.86</v>
      </c>
      <c r="K855" s="174">
        <f t="shared" si="13"/>
        <v>3.6399999999999997</v>
      </c>
    </row>
    <row r="856" spans="1:11" x14ac:dyDescent="0.3">
      <c r="A856" s="140" t="s">
        <v>509</v>
      </c>
      <c r="B856" s="141" t="s">
        <v>1552</v>
      </c>
      <c r="C856" s="140" t="s">
        <v>2353</v>
      </c>
      <c r="D856" s="140" t="s">
        <v>1409</v>
      </c>
      <c r="E856" s="140" t="s">
        <v>370</v>
      </c>
      <c r="F856" s="142">
        <v>37019</v>
      </c>
      <c r="G856" s="140" t="s">
        <v>371</v>
      </c>
      <c r="H856" s="143">
        <v>10.75</v>
      </c>
      <c r="I856" s="143">
        <v>43</v>
      </c>
      <c r="J856" s="138">
        <v>7.68</v>
      </c>
      <c r="K856" s="174">
        <f t="shared" si="13"/>
        <v>3.0700000000000003</v>
      </c>
    </row>
    <row r="857" spans="1:11" x14ac:dyDescent="0.3">
      <c r="A857" s="140" t="s">
        <v>406</v>
      </c>
      <c r="B857" s="141" t="s">
        <v>1690</v>
      </c>
      <c r="C857" s="140" t="s">
        <v>2354</v>
      </c>
      <c r="D857" s="140" t="s">
        <v>1409</v>
      </c>
      <c r="E857" s="140" t="s">
        <v>1410</v>
      </c>
      <c r="F857" s="142">
        <v>37097</v>
      </c>
      <c r="G857" s="140" t="s">
        <v>371</v>
      </c>
      <c r="H857" s="143">
        <v>11.02</v>
      </c>
      <c r="I857" s="143">
        <v>44.14</v>
      </c>
      <c r="J857" s="138">
        <v>7.86</v>
      </c>
      <c r="K857" s="174">
        <f t="shared" si="13"/>
        <v>3.1599999999999993</v>
      </c>
    </row>
    <row r="858" spans="1:11" x14ac:dyDescent="0.3">
      <c r="A858" s="140" t="s">
        <v>406</v>
      </c>
      <c r="B858" s="141" t="s">
        <v>1701</v>
      </c>
      <c r="C858" s="140" t="s">
        <v>2355</v>
      </c>
      <c r="D858" s="140" t="s">
        <v>1409</v>
      </c>
      <c r="E858" s="140" t="s">
        <v>1410</v>
      </c>
      <c r="F858" s="142">
        <v>37097</v>
      </c>
      <c r="G858" s="140" t="s">
        <v>371</v>
      </c>
      <c r="H858" s="143">
        <v>11.02</v>
      </c>
      <c r="I858" s="143">
        <v>44.14</v>
      </c>
      <c r="J858" s="138">
        <v>7.86</v>
      </c>
      <c r="K858" s="174">
        <f t="shared" si="13"/>
        <v>3.1599999999999993</v>
      </c>
    </row>
    <row r="859" spans="1:11" x14ac:dyDescent="0.3">
      <c r="A859" s="140" t="s">
        <v>437</v>
      </c>
      <c r="B859" s="141" t="s">
        <v>1441</v>
      </c>
      <c r="C859" s="140" t="s">
        <v>2356</v>
      </c>
      <c r="D859" s="140" t="s">
        <v>1409</v>
      </c>
      <c r="E859" s="140" t="s">
        <v>1410</v>
      </c>
      <c r="F859" s="142">
        <v>37144</v>
      </c>
      <c r="G859" s="140" t="s">
        <v>371</v>
      </c>
      <c r="H859" s="143">
        <v>11</v>
      </c>
      <c r="I859" s="143">
        <v>47.6</v>
      </c>
      <c r="J859" s="138">
        <v>7.79</v>
      </c>
      <c r="K859" s="174">
        <f t="shared" si="13"/>
        <v>3.21</v>
      </c>
    </row>
    <row r="860" spans="1:11" x14ac:dyDescent="0.3">
      <c r="A860" s="140" t="s">
        <v>571</v>
      </c>
      <c r="B860" s="141" t="s">
        <v>1864</v>
      </c>
      <c r="C860" s="140" t="s">
        <v>2357</v>
      </c>
      <c r="D860" s="140" t="s">
        <v>1409</v>
      </c>
      <c r="E860" s="140" t="s">
        <v>1410</v>
      </c>
      <c r="F860" s="142">
        <v>37154</v>
      </c>
      <c r="G860" s="140" t="s">
        <v>371</v>
      </c>
      <c r="H860" s="143">
        <v>10</v>
      </c>
      <c r="I860" s="143">
        <v>37.76</v>
      </c>
      <c r="J860" s="138">
        <v>7.59</v>
      </c>
      <c r="K860" s="174">
        <f t="shared" si="13"/>
        <v>2.41</v>
      </c>
    </row>
    <row r="861" spans="1:11" x14ac:dyDescent="0.3">
      <c r="A861" s="140" t="s">
        <v>675</v>
      </c>
      <c r="B861" s="141" t="s">
        <v>1437</v>
      </c>
      <c r="C861" s="140" t="s">
        <v>2358</v>
      </c>
      <c r="D861" s="140" t="s">
        <v>1409</v>
      </c>
      <c r="E861" s="140" t="s">
        <v>1410</v>
      </c>
      <c r="F861" s="142">
        <v>37228</v>
      </c>
      <c r="G861" s="140" t="s">
        <v>371</v>
      </c>
      <c r="H861" s="143">
        <v>12.88</v>
      </c>
      <c r="I861" s="143">
        <v>53.68</v>
      </c>
      <c r="J861" s="138">
        <v>7.65</v>
      </c>
      <c r="K861" s="174">
        <f t="shared" si="13"/>
        <v>5.23</v>
      </c>
    </row>
    <row r="862" spans="1:11" x14ac:dyDescent="0.3">
      <c r="A862" s="140" t="s">
        <v>381</v>
      </c>
      <c r="B862" s="141" t="s">
        <v>1679</v>
      </c>
      <c r="C862" s="140" t="s">
        <v>2359</v>
      </c>
      <c r="D862" s="140" t="s">
        <v>1409</v>
      </c>
      <c r="E862" s="140" t="s">
        <v>1410</v>
      </c>
      <c r="F862" s="142">
        <v>37245</v>
      </c>
      <c r="G862" s="140" t="s">
        <v>371</v>
      </c>
      <c r="H862" s="143">
        <v>12.5</v>
      </c>
      <c r="I862" s="143">
        <v>51.67</v>
      </c>
      <c r="J862" s="138">
        <v>7.54</v>
      </c>
      <c r="K862" s="174">
        <f t="shared" si="13"/>
        <v>4.96</v>
      </c>
    </row>
    <row r="863" spans="1:11" x14ac:dyDescent="0.3">
      <c r="A863" s="140" t="s">
        <v>475</v>
      </c>
      <c r="B863" s="141" t="s">
        <v>1550</v>
      </c>
      <c r="C863" s="140" t="s">
        <v>2360</v>
      </c>
      <c r="D863" s="140" t="s">
        <v>1409</v>
      </c>
      <c r="E863" s="140" t="s">
        <v>1410</v>
      </c>
      <c r="F863" s="142">
        <v>37342</v>
      </c>
      <c r="G863" s="140" t="s">
        <v>371</v>
      </c>
      <c r="H863" s="143">
        <v>10.1</v>
      </c>
      <c r="I863" s="143">
        <v>42.59</v>
      </c>
      <c r="J863" s="138">
        <v>7.54</v>
      </c>
      <c r="K863" s="174">
        <f t="shared" si="13"/>
        <v>2.5599999999999996</v>
      </c>
    </row>
    <row r="864" spans="1:11" x14ac:dyDescent="0.3">
      <c r="A864" s="140" t="s">
        <v>617</v>
      </c>
      <c r="B864" s="141" t="s">
        <v>533</v>
      </c>
      <c r="C864" s="140" t="s">
        <v>2361</v>
      </c>
      <c r="D864" s="140" t="s">
        <v>1409</v>
      </c>
      <c r="E864" s="140" t="s">
        <v>1410</v>
      </c>
      <c r="F864" s="142">
        <v>37368</v>
      </c>
      <c r="G864" s="140" t="s">
        <v>371</v>
      </c>
      <c r="H864" s="143">
        <v>11.8</v>
      </c>
      <c r="I864" s="143">
        <v>48.87</v>
      </c>
      <c r="J864" s="138">
        <v>7.74</v>
      </c>
      <c r="K864" s="174">
        <f t="shared" si="13"/>
        <v>4.0600000000000005</v>
      </c>
    </row>
    <row r="865" spans="1:11" x14ac:dyDescent="0.3">
      <c r="A865" s="140" t="s">
        <v>475</v>
      </c>
      <c r="B865" s="141" t="s">
        <v>486</v>
      </c>
      <c r="C865" s="140" t="s">
        <v>2362</v>
      </c>
      <c r="D865" s="140" t="s">
        <v>1409</v>
      </c>
      <c r="E865" s="140" t="s">
        <v>1410</v>
      </c>
      <c r="F865" s="142">
        <v>37404</v>
      </c>
      <c r="G865" s="140" t="s">
        <v>371</v>
      </c>
      <c r="H865" s="143">
        <v>10.17</v>
      </c>
      <c r="I865" s="143">
        <v>39.19</v>
      </c>
      <c r="J865" s="138">
        <v>7.58</v>
      </c>
      <c r="K865" s="174">
        <f t="shared" si="13"/>
        <v>2.59</v>
      </c>
    </row>
    <row r="866" spans="1:11" x14ac:dyDescent="0.3">
      <c r="A866" s="140" t="s">
        <v>938</v>
      </c>
      <c r="B866" s="141" t="s">
        <v>1533</v>
      </c>
      <c r="C866" s="140" t="s">
        <v>2363</v>
      </c>
      <c r="D866" s="140" t="s">
        <v>1409</v>
      </c>
      <c r="E866" s="140" t="s">
        <v>1410</v>
      </c>
      <c r="F866" s="142">
        <v>37417</v>
      </c>
      <c r="G866" s="140" t="s">
        <v>371</v>
      </c>
      <c r="H866" s="143">
        <v>12</v>
      </c>
      <c r="I866" s="143">
        <v>41.02</v>
      </c>
      <c r="J866" s="138">
        <v>7.58</v>
      </c>
      <c r="K866" s="174">
        <f t="shared" si="13"/>
        <v>4.42</v>
      </c>
    </row>
    <row r="867" spans="1:11" ht="30" x14ac:dyDescent="0.3">
      <c r="A867" s="140" t="s">
        <v>396</v>
      </c>
      <c r="B867" s="141" t="s">
        <v>538</v>
      </c>
      <c r="C867" s="140" t="s">
        <v>2364</v>
      </c>
      <c r="D867" s="140" t="s">
        <v>1409</v>
      </c>
      <c r="E867" s="140" t="s">
        <v>1410</v>
      </c>
      <c r="F867" s="142">
        <v>37427</v>
      </c>
      <c r="G867" s="140" t="s">
        <v>371</v>
      </c>
      <c r="H867" s="143">
        <v>12.3</v>
      </c>
      <c r="I867" s="143">
        <v>54.99</v>
      </c>
      <c r="J867" s="138">
        <v>7.53</v>
      </c>
      <c r="K867" s="174">
        <f t="shared" si="13"/>
        <v>4.7700000000000005</v>
      </c>
    </row>
    <row r="868" spans="1:11" x14ac:dyDescent="0.3">
      <c r="A868" s="140" t="s">
        <v>1406</v>
      </c>
      <c r="B868" s="141" t="s">
        <v>2365</v>
      </c>
      <c r="C868" s="140" t="s">
        <v>2366</v>
      </c>
      <c r="D868" s="140" t="s">
        <v>1409</v>
      </c>
      <c r="E868" s="140" t="s">
        <v>1410</v>
      </c>
      <c r="F868" s="142">
        <v>37452</v>
      </c>
      <c r="G868" s="140" t="s">
        <v>371</v>
      </c>
      <c r="H868" s="143">
        <v>11</v>
      </c>
      <c r="I868" s="143">
        <v>50</v>
      </c>
      <c r="J868" s="138">
        <v>7.42</v>
      </c>
      <c r="K868" s="174">
        <f t="shared" si="13"/>
        <v>3.58</v>
      </c>
    </row>
    <row r="869" spans="1:11" x14ac:dyDescent="0.3">
      <c r="A869" s="140" t="s">
        <v>396</v>
      </c>
      <c r="B869" s="141" t="s">
        <v>542</v>
      </c>
      <c r="C869" s="140" t="s">
        <v>2367</v>
      </c>
      <c r="D869" s="140" t="s">
        <v>1409</v>
      </c>
      <c r="E869" s="140" t="s">
        <v>1410</v>
      </c>
      <c r="F869" s="142">
        <v>37511</v>
      </c>
      <c r="G869" s="140" t="s">
        <v>371</v>
      </c>
      <c r="H869" s="143">
        <v>12.3</v>
      </c>
      <c r="I869" s="143">
        <v>44.67</v>
      </c>
      <c r="J869" s="138">
        <v>7.32</v>
      </c>
      <c r="K869" s="174">
        <f t="shared" si="13"/>
        <v>4.9800000000000004</v>
      </c>
    </row>
    <row r="870" spans="1:11" x14ac:dyDescent="0.3">
      <c r="A870" s="140" t="s">
        <v>449</v>
      </c>
      <c r="B870" s="141" t="s">
        <v>1542</v>
      </c>
      <c r="C870" s="140" t="s">
        <v>2368</v>
      </c>
      <c r="D870" s="140" t="s">
        <v>1409</v>
      </c>
      <c r="E870" s="140" t="s">
        <v>370</v>
      </c>
      <c r="F870" s="142">
        <v>37525</v>
      </c>
      <c r="G870" s="140" t="s">
        <v>371</v>
      </c>
      <c r="H870" s="143">
        <v>10.45</v>
      </c>
      <c r="I870" s="143">
        <v>47</v>
      </c>
      <c r="J870" s="138">
        <v>7.17</v>
      </c>
      <c r="K870" s="174">
        <f t="shared" si="13"/>
        <v>3.2799999999999994</v>
      </c>
    </row>
    <row r="871" spans="1:11" ht="30" x14ac:dyDescent="0.3">
      <c r="A871" s="140" t="s">
        <v>574</v>
      </c>
      <c r="B871" s="141" t="s">
        <v>649</v>
      </c>
      <c r="C871" s="140" t="s">
        <v>2369</v>
      </c>
      <c r="D871" s="140" t="s">
        <v>1409</v>
      </c>
      <c r="E871" s="140" t="s">
        <v>1410</v>
      </c>
      <c r="F871" s="142">
        <v>37652</v>
      </c>
      <c r="G871" s="140" t="s">
        <v>371</v>
      </c>
      <c r="H871" s="143">
        <v>12.45</v>
      </c>
      <c r="I871" s="143">
        <v>52.18</v>
      </c>
      <c r="J871" s="138">
        <v>7.08</v>
      </c>
      <c r="K871" s="174">
        <f t="shared" si="13"/>
        <v>5.3699999999999992</v>
      </c>
    </row>
    <row r="872" spans="1:11" x14ac:dyDescent="0.3">
      <c r="A872" s="140" t="s">
        <v>396</v>
      </c>
      <c r="B872" s="141" t="s">
        <v>397</v>
      </c>
      <c r="C872" s="140" t="s">
        <v>2370</v>
      </c>
      <c r="D872" s="140" t="s">
        <v>1409</v>
      </c>
      <c r="E872" s="140" t="s">
        <v>1410</v>
      </c>
      <c r="F872" s="142">
        <v>37680</v>
      </c>
      <c r="G872" s="140" t="s">
        <v>371</v>
      </c>
      <c r="H872" s="143">
        <v>12.3</v>
      </c>
      <c r="I872" s="143">
        <v>55.42</v>
      </c>
      <c r="J872" s="138">
        <v>7.06</v>
      </c>
      <c r="K872" s="174">
        <f t="shared" si="13"/>
        <v>5.2400000000000011</v>
      </c>
    </row>
    <row r="873" spans="1:11" x14ac:dyDescent="0.3">
      <c r="A873" s="140" t="s">
        <v>1228</v>
      </c>
      <c r="B873" s="141" t="s">
        <v>1441</v>
      </c>
      <c r="C873" s="140" t="s">
        <v>2371</v>
      </c>
      <c r="D873" s="140" t="s">
        <v>1409</v>
      </c>
      <c r="E873" s="140" t="s">
        <v>1410</v>
      </c>
      <c r="F873" s="142">
        <v>37686</v>
      </c>
      <c r="G873" s="140" t="s">
        <v>371</v>
      </c>
      <c r="H873" s="143">
        <v>10.75</v>
      </c>
      <c r="I873" s="143">
        <v>45.7</v>
      </c>
      <c r="J873" s="138">
        <v>7.06</v>
      </c>
      <c r="K873" s="174">
        <f t="shared" si="13"/>
        <v>3.6900000000000004</v>
      </c>
    </row>
    <row r="874" spans="1:11" x14ac:dyDescent="0.3">
      <c r="A874" s="140" t="s">
        <v>403</v>
      </c>
      <c r="B874" s="141" t="s">
        <v>1486</v>
      </c>
      <c r="C874" s="140" t="s">
        <v>2372</v>
      </c>
      <c r="D874" s="140" t="s">
        <v>1409</v>
      </c>
      <c r="E874" s="140" t="s">
        <v>370</v>
      </c>
      <c r="F874" s="142">
        <v>37687</v>
      </c>
      <c r="G874" s="140" t="s">
        <v>371</v>
      </c>
      <c r="H874" s="143">
        <v>9.9600000000000009</v>
      </c>
      <c r="I874" s="143">
        <v>41.4</v>
      </c>
      <c r="J874" s="138">
        <v>7.06</v>
      </c>
      <c r="K874" s="174">
        <f t="shared" si="13"/>
        <v>2.9000000000000012</v>
      </c>
    </row>
    <row r="875" spans="1:11" ht="30" x14ac:dyDescent="0.3">
      <c r="A875" s="140" t="s">
        <v>396</v>
      </c>
      <c r="B875" s="141" t="s">
        <v>538</v>
      </c>
      <c r="C875" s="140" t="s">
        <v>2373</v>
      </c>
      <c r="D875" s="140" t="s">
        <v>1409</v>
      </c>
      <c r="E875" s="140" t="s">
        <v>1410</v>
      </c>
      <c r="F875" s="142">
        <v>37700</v>
      </c>
      <c r="G875" s="140" t="s">
        <v>371</v>
      </c>
      <c r="H875" s="143">
        <v>12</v>
      </c>
      <c r="I875" s="143">
        <v>55</v>
      </c>
      <c r="J875" s="138">
        <v>6.93</v>
      </c>
      <c r="K875" s="174">
        <f t="shared" si="13"/>
        <v>5.07</v>
      </c>
    </row>
    <row r="876" spans="1:11" x14ac:dyDescent="0.3">
      <c r="A876" s="140" t="s">
        <v>396</v>
      </c>
      <c r="B876" s="141" t="s">
        <v>542</v>
      </c>
      <c r="C876" s="140" t="s">
        <v>2374</v>
      </c>
      <c r="D876" s="140" t="s">
        <v>1409</v>
      </c>
      <c r="E876" s="140" t="s">
        <v>1410</v>
      </c>
      <c r="F876" s="142">
        <v>37714</v>
      </c>
      <c r="G876" s="140" t="s">
        <v>371</v>
      </c>
      <c r="H876" s="143">
        <v>12</v>
      </c>
      <c r="I876" s="143">
        <v>51.72</v>
      </c>
      <c r="J876" s="138">
        <v>6.93</v>
      </c>
      <c r="K876" s="174">
        <f t="shared" si="13"/>
        <v>5.07</v>
      </c>
    </row>
    <row r="877" spans="1:11" x14ac:dyDescent="0.3">
      <c r="A877" s="140" t="s">
        <v>427</v>
      </c>
      <c r="B877" s="141" t="s">
        <v>536</v>
      </c>
      <c r="C877" s="140" t="s">
        <v>2375</v>
      </c>
      <c r="D877" s="140" t="s">
        <v>1409</v>
      </c>
      <c r="E877" s="140" t="s">
        <v>1410</v>
      </c>
      <c r="F877" s="142">
        <v>37726</v>
      </c>
      <c r="G877" s="140" t="s">
        <v>371</v>
      </c>
      <c r="H877" s="143">
        <v>11.15</v>
      </c>
      <c r="I877" s="143">
        <v>47.2</v>
      </c>
      <c r="J877" s="138">
        <v>6.8</v>
      </c>
      <c r="K877" s="174">
        <f t="shared" si="13"/>
        <v>4.3500000000000005</v>
      </c>
    </row>
    <row r="878" spans="1:11" x14ac:dyDescent="0.3">
      <c r="A878" s="140" t="s">
        <v>434</v>
      </c>
      <c r="B878" s="141" t="s">
        <v>2030</v>
      </c>
      <c r="C878" s="140" t="s">
        <v>2376</v>
      </c>
      <c r="D878" s="140" t="s">
        <v>1409</v>
      </c>
      <c r="E878" s="140" t="s">
        <v>370</v>
      </c>
      <c r="F878" s="142">
        <v>37818</v>
      </c>
      <c r="G878" s="140" t="s">
        <v>371</v>
      </c>
      <c r="H878" s="143">
        <v>9.75</v>
      </c>
      <c r="I878" s="143">
        <v>46</v>
      </c>
      <c r="J878" s="138">
        <v>6.21</v>
      </c>
      <c r="K878" s="174">
        <f t="shared" si="13"/>
        <v>3.54</v>
      </c>
    </row>
    <row r="879" spans="1:11" x14ac:dyDescent="0.3">
      <c r="A879" s="140" t="s">
        <v>449</v>
      </c>
      <c r="B879" s="141" t="s">
        <v>472</v>
      </c>
      <c r="C879" s="140" t="s">
        <v>2377</v>
      </c>
      <c r="D879" s="140" t="s">
        <v>1409</v>
      </c>
      <c r="E879" s="140" t="s">
        <v>370</v>
      </c>
      <c r="F879" s="142">
        <v>37972</v>
      </c>
      <c r="G879" s="140" t="s">
        <v>371</v>
      </c>
      <c r="H879" s="143">
        <v>9.85</v>
      </c>
      <c r="I879" s="143">
        <v>47.22</v>
      </c>
      <c r="J879" s="138">
        <v>6.37</v>
      </c>
      <c r="K879" s="174">
        <f t="shared" si="13"/>
        <v>3.4799999999999995</v>
      </c>
    </row>
    <row r="880" spans="1:11" x14ac:dyDescent="0.3">
      <c r="A880" s="140" t="s">
        <v>396</v>
      </c>
      <c r="B880" s="141" t="s">
        <v>542</v>
      </c>
      <c r="C880" s="140" t="s">
        <v>2378</v>
      </c>
      <c r="D880" s="140" t="s">
        <v>1409</v>
      </c>
      <c r="E880" s="140" t="s">
        <v>1410</v>
      </c>
      <c r="F880" s="142">
        <v>37974</v>
      </c>
      <c r="G880" s="140" t="s">
        <v>371</v>
      </c>
      <c r="H880" s="143">
        <v>12</v>
      </c>
      <c r="I880" s="143">
        <v>60.27</v>
      </c>
      <c r="J880" s="138">
        <v>6.37</v>
      </c>
      <c r="K880" s="174">
        <f t="shared" si="13"/>
        <v>5.63</v>
      </c>
    </row>
    <row r="881" spans="1:11" ht="30" x14ac:dyDescent="0.3">
      <c r="A881" s="140" t="s">
        <v>396</v>
      </c>
      <c r="B881" s="141" t="s">
        <v>538</v>
      </c>
      <c r="C881" s="140" t="s">
        <v>2379</v>
      </c>
      <c r="D881" s="140" t="s">
        <v>1409</v>
      </c>
      <c r="E881" s="140" t="s">
        <v>1410</v>
      </c>
      <c r="F881" s="142">
        <v>37974</v>
      </c>
      <c r="G881" s="140" t="s">
        <v>371</v>
      </c>
      <c r="H881" s="143">
        <v>12</v>
      </c>
      <c r="I881" s="143">
        <v>56</v>
      </c>
      <c r="J881" s="138">
        <v>6.37</v>
      </c>
      <c r="K881" s="174">
        <f t="shared" si="13"/>
        <v>5.63</v>
      </c>
    </row>
    <row r="882" spans="1:11" x14ac:dyDescent="0.3">
      <c r="A882" s="140" t="s">
        <v>396</v>
      </c>
      <c r="B882" s="141" t="s">
        <v>397</v>
      </c>
      <c r="C882" s="140" t="s">
        <v>2380</v>
      </c>
      <c r="D882" s="140" t="s">
        <v>1409</v>
      </c>
      <c r="E882" s="140" t="s">
        <v>1410</v>
      </c>
      <c r="F882" s="142">
        <v>37999</v>
      </c>
      <c r="G882" s="140" t="s">
        <v>371</v>
      </c>
      <c r="H882" s="143">
        <v>12</v>
      </c>
      <c r="I882" s="143">
        <v>55.91</v>
      </c>
      <c r="J882" s="138">
        <v>6.37</v>
      </c>
      <c r="K882" s="174">
        <f t="shared" si="13"/>
        <v>5.63</v>
      </c>
    </row>
    <row r="883" spans="1:11" x14ac:dyDescent="0.3">
      <c r="A883" s="140" t="s">
        <v>1228</v>
      </c>
      <c r="B883" s="141" t="s">
        <v>1441</v>
      </c>
      <c r="C883" s="140" t="s">
        <v>2381</v>
      </c>
      <c r="D883" s="140" t="s">
        <v>1409</v>
      </c>
      <c r="E883" s="140" t="s">
        <v>1410</v>
      </c>
      <c r="F883" s="142">
        <v>38048</v>
      </c>
      <c r="G883" s="140" t="s">
        <v>371</v>
      </c>
      <c r="H883" s="143">
        <v>10.75</v>
      </c>
      <c r="I883" s="143">
        <v>44.95</v>
      </c>
      <c r="J883" s="138">
        <v>6.15</v>
      </c>
      <c r="K883" s="174">
        <f t="shared" si="13"/>
        <v>4.5999999999999996</v>
      </c>
    </row>
    <row r="884" spans="1:11" x14ac:dyDescent="0.3">
      <c r="A884" s="140" t="s">
        <v>475</v>
      </c>
      <c r="B884" s="141" t="s">
        <v>1550</v>
      </c>
      <c r="C884" s="140" t="s">
        <v>2382</v>
      </c>
      <c r="D884" s="140" t="s">
        <v>1409</v>
      </c>
      <c r="E884" s="140" t="s">
        <v>1410</v>
      </c>
      <c r="F884" s="142">
        <v>38072</v>
      </c>
      <c r="G884" s="140" t="s">
        <v>371</v>
      </c>
      <c r="H884" s="143">
        <v>10.25</v>
      </c>
      <c r="I884" s="143">
        <v>33.97</v>
      </c>
      <c r="J884" s="138">
        <v>6.15</v>
      </c>
      <c r="K884" s="174">
        <f t="shared" si="13"/>
        <v>4.0999999999999996</v>
      </c>
    </row>
    <row r="885" spans="1:11" x14ac:dyDescent="0.3">
      <c r="A885" s="140" t="s">
        <v>555</v>
      </c>
      <c r="B885" s="141" t="s">
        <v>536</v>
      </c>
      <c r="C885" s="140" t="s">
        <v>2383</v>
      </c>
      <c r="D885" s="140" t="s">
        <v>1409</v>
      </c>
      <c r="E885" s="140" t="s">
        <v>1410</v>
      </c>
      <c r="F885" s="142">
        <v>38082</v>
      </c>
      <c r="G885" s="140" t="s">
        <v>371</v>
      </c>
      <c r="H885" s="143">
        <v>11.25</v>
      </c>
      <c r="I885" s="143">
        <v>47.15</v>
      </c>
      <c r="J885" s="138">
        <v>6.15</v>
      </c>
      <c r="K885" s="174">
        <f t="shared" si="13"/>
        <v>5.0999999999999996</v>
      </c>
    </row>
    <row r="886" spans="1:11" x14ac:dyDescent="0.3">
      <c r="A886" s="140" t="s">
        <v>500</v>
      </c>
      <c r="B886" s="141" t="s">
        <v>1630</v>
      </c>
      <c r="C886" s="140" t="s">
        <v>2384</v>
      </c>
      <c r="D886" s="140" t="s">
        <v>1409</v>
      </c>
      <c r="E886" s="140" t="s">
        <v>1410</v>
      </c>
      <c r="F886" s="142">
        <v>38125</v>
      </c>
      <c r="G886" s="140" t="s">
        <v>371</v>
      </c>
      <c r="H886" s="143">
        <v>10.5</v>
      </c>
      <c r="I886" s="143">
        <v>44.44</v>
      </c>
      <c r="J886" s="138">
        <v>6.33</v>
      </c>
      <c r="K886" s="174">
        <f t="shared" si="13"/>
        <v>4.17</v>
      </c>
    </row>
    <row r="887" spans="1:11" x14ac:dyDescent="0.3">
      <c r="A887" s="140" t="s">
        <v>463</v>
      </c>
      <c r="B887" s="141" t="s">
        <v>1444</v>
      </c>
      <c r="C887" s="140" t="s">
        <v>2385</v>
      </c>
      <c r="D887" s="140" t="s">
        <v>1409</v>
      </c>
      <c r="E887" s="140" t="s">
        <v>1410</v>
      </c>
      <c r="F887" s="142">
        <v>38132</v>
      </c>
      <c r="G887" s="140" t="s">
        <v>371</v>
      </c>
      <c r="H887" s="143">
        <v>10.25</v>
      </c>
      <c r="I887" s="143">
        <v>45.97</v>
      </c>
      <c r="J887" s="138">
        <v>6.33</v>
      </c>
      <c r="K887" s="174">
        <f t="shared" si="13"/>
        <v>3.92</v>
      </c>
    </row>
    <row r="888" spans="1:11" x14ac:dyDescent="0.3">
      <c r="A888" s="140" t="s">
        <v>497</v>
      </c>
      <c r="B888" s="141" t="s">
        <v>1554</v>
      </c>
      <c r="C888" s="140" t="s">
        <v>2386</v>
      </c>
      <c r="D888" s="140" t="s">
        <v>1409</v>
      </c>
      <c r="E888" s="140" t="s">
        <v>1410</v>
      </c>
      <c r="F888" s="142">
        <v>38184</v>
      </c>
      <c r="G888" s="140" t="s">
        <v>371</v>
      </c>
      <c r="H888" s="143">
        <v>11.6</v>
      </c>
      <c r="I888" s="143">
        <v>48</v>
      </c>
      <c r="J888" s="138">
        <v>6.47</v>
      </c>
      <c r="K888" s="174">
        <f t="shared" si="13"/>
        <v>5.13</v>
      </c>
    </row>
    <row r="889" spans="1:11" x14ac:dyDescent="0.3">
      <c r="A889" s="140" t="s">
        <v>463</v>
      </c>
      <c r="B889" s="141" t="s">
        <v>464</v>
      </c>
      <c r="C889" s="140" t="s">
        <v>2387</v>
      </c>
      <c r="D889" s="140" t="s">
        <v>1409</v>
      </c>
      <c r="E889" s="140" t="s">
        <v>1410</v>
      </c>
      <c r="F889" s="142">
        <v>38239</v>
      </c>
      <c r="G889" s="140" t="s">
        <v>371</v>
      </c>
      <c r="H889" s="143">
        <v>10.4</v>
      </c>
      <c r="I889" s="143">
        <v>42.59</v>
      </c>
      <c r="J889" s="138">
        <v>6.27</v>
      </c>
      <c r="K889" s="174">
        <f t="shared" si="13"/>
        <v>4.1300000000000008</v>
      </c>
    </row>
    <row r="890" spans="1:11" x14ac:dyDescent="0.3">
      <c r="A890" s="140" t="s">
        <v>521</v>
      </c>
      <c r="B890" s="141" t="s">
        <v>1439</v>
      </c>
      <c r="C890" s="140" t="s">
        <v>2388</v>
      </c>
      <c r="D890" s="140" t="s">
        <v>1409</v>
      </c>
      <c r="E890" s="140" t="s">
        <v>1410</v>
      </c>
      <c r="F890" s="142">
        <v>38314</v>
      </c>
      <c r="G890" s="140" t="s">
        <v>371</v>
      </c>
      <c r="H890" s="143">
        <v>11</v>
      </c>
      <c r="I890" s="143">
        <v>38.08</v>
      </c>
      <c r="J890" s="138">
        <v>5.99</v>
      </c>
      <c r="K890" s="174">
        <f t="shared" si="13"/>
        <v>5.01</v>
      </c>
    </row>
    <row r="891" spans="1:11" ht="30" x14ac:dyDescent="0.3">
      <c r="A891" s="140" t="s">
        <v>396</v>
      </c>
      <c r="B891" s="141" t="s">
        <v>538</v>
      </c>
      <c r="C891" s="140" t="s">
        <v>2389</v>
      </c>
      <c r="D891" s="140" t="s">
        <v>1409</v>
      </c>
      <c r="E891" s="140" t="s">
        <v>1410</v>
      </c>
      <c r="F891" s="142">
        <v>38342</v>
      </c>
      <c r="G891" s="140" t="s">
        <v>371</v>
      </c>
      <c r="H891" s="143">
        <v>11.5</v>
      </c>
      <c r="I891" s="143">
        <v>57.35</v>
      </c>
      <c r="J891" s="138">
        <v>5.96</v>
      </c>
      <c r="K891" s="174">
        <f t="shared" si="13"/>
        <v>5.54</v>
      </c>
    </row>
    <row r="892" spans="1:11" x14ac:dyDescent="0.3">
      <c r="A892" s="140" t="s">
        <v>396</v>
      </c>
      <c r="B892" s="141" t="s">
        <v>397</v>
      </c>
      <c r="C892" s="140" t="s">
        <v>2390</v>
      </c>
      <c r="D892" s="140" t="s">
        <v>1409</v>
      </c>
      <c r="E892" s="140" t="s">
        <v>1410</v>
      </c>
      <c r="F892" s="142">
        <v>38343</v>
      </c>
      <c r="G892" s="140" t="s">
        <v>371</v>
      </c>
      <c r="H892" s="143">
        <v>11.5</v>
      </c>
      <c r="I892" s="143">
        <v>57.64</v>
      </c>
      <c r="J892" s="138">
        <v>5.96</v>
      </c>
      <c r="K892" s="174">
        <f t="shared" si="13"/>
        <v>5.54</v>
      </c>
    </row>
    <row r="893" spans="1:11" x14ac:dyDescent="0.3">
      <c r="A893" s="140" t="s">
        <v>373</v>
      </c>
      <c r="B893" s="141" t="s">
        <v>1571</v>
      </c>
      <c r="C893" s="140" t="s">
        <v>2391</v>
      </c>
      <c r="D893" s="140" t="s">
        <v>1409</v>
      </c>
      <c r="E893" s="140" t="s">
        <v>370</v>
      </c>
      <c r="F893" s="142">
        <v>38343</v>
      </c>
      <c r="G893" s="140" t="s">
        <v>371</v>
      </c>
      <c r="H893" s="143">
        <v>10.7</v>
      </c>
      <c r="I893" s="143">
        <v>46.87</v>
      </c>
      <c r="J893" s="138">
        <v>5.96</v>
      </c>
      <c r="K893" s="174">
        <f t="shared" si="13"/>
        <v>4.7399999999999993</v>
      </c>
    </row>
    <row r="894" spans="1:11" x14ac:dyDescent="0.3">
      <c r="A894" s="140" t="s">
        <v>494</v>
      </c>
      <c r="B894" s="141" t="s">
        <v>495</v>
      </c>
      <c r="C894" s="140" t="s">
        <v>2392</v>
      </c>
      <c r="D894" s="140" t="s">
        <v>1409</v>
      </c>
      <c r="E894" s="140" t="s">
        <v>1410</v>
      </c>
      <c r="F894" s="142">
        <v>38401</v>
      </c>
      <c r="G894" s="140" t="s">
        <v>371</v>
      </c>
      <c r="H894" s="143">
        <v>10.3</v>
      </c>
      <c r="I894" s="143">
        <v>43</v>
      </c>
      <c r="J894" s="138">
        <v>5.79</v>
      </c>
      <c r="K894" s="174">
        <f t="shared" si="13"/>
        <v>4.5100000000000007</v>
      </c>
    </row>
    <row r="895" spans="1:11" x14ac:dyDescent="0.3">
      <c r="A895" s="140" t="s">
        <v>571</v>
      </c>
      <c r="B895" s="141" t="s">
        <v>1864</v>
      </c>
      <c r="C895" s="140" t="s">
        <v>2393</v>
      </c>
      <c r="D895" s="140" t="s">
        <v>1409</v>
      </c>
      <c r="E895" s="140" t="s">
        <v>1410</v>
      </c>
      <c r="F895" s="142">
        <v>38421</v>
      </c>
      <c r="G895" s="140" t="s">
        <v>371</v>
      </c>
      <c r="H895" s="143">
        <v>11</v>
      </c>
      <c r="I895" s="143">
        <v>49.14</v>
      </c>
      <c r="J895" s="138">
        <v>5.79</v>
      </c>
      <c r="K895" s="174">
        <f t="shared" si="13"/>
        <v>5.21</v>
      </c>
    </row>
    <row r="896" spans="1:11" ht="30" x14ac:dyDescent="0.3">
      <c r="A896" s="140" t="s">
        <v>1406</v>
      </c>
      <c r="B896" s="141" t="s">
        <v>1407</v>
      </c>
      <c r="C896" s="140" t="s">
        <v>2394</v>
      </c>
      <c r="D896" s="140" t="s">
        <v>1409</v>
      </c>
      <c r="E896" s="140" t="s">
        <v>1410</v>
      </c>
      <c r="F896" s="142">
        <v>38446</v>
      </c>
      <c r="G896" s="140" t="s">
        <v>371</v>
      </c>
      <c r="H896" s="143">
        <v>10</v>
      </c>
      <c r="I896" s="143">
        <v>55.53</v>
      </c>
      <c r="J896" s="138">
        <v>5.61</v>
      </c>
      <c r="K896" s="174">
        <f t="shared" si="13"/>
        <v>4.3899999999999997</v>
      </c>
    </row>
    <row r="897" spans="1:11" x14ac:dyDescent="0.3">
      <c r="A897" s="140" t="s">
        <v>396</v>
      </c>
      <c r="B897" s="141" t="s">
        <v>542</v>
      </c>
      <c r="C897" s="140" t="s">
        <v>2395</v>
      </c>
      <c r="D897" s="140" t="s">
        <v>1409</v>
      </c>
      <c r="E897" s="140" t="s">
        <v>1410</v>
      </c>
      <c r="F897" s="142">
        <v>38552</v>
      </c>
      <c r="G897" s="140" t="s">
        <v>371</v>
      </c>
      <c r="H897" s="143">
        <v>11.5</v>
      </c>
      <c r="I897" s="143">
        <v>61.75</v>
      </c>
      <c r="J897" s="138">
        <v>5.4</v>
      </c>
      <c r="K897" s="174">
        <f t="shared" si="13"/>
        <v>6.1</v>
      </c>
    </row>
    <row r="898" spans="1:11" x14ac:dyDescent="0.3">
      <c r="A898" s="140" t="s">
        <v>1119</v>
      </c>
      <c r="B898" s="141" t="s">
        <v>2396</v>
      </c>
      <c r="C898" s="140" t="s">
        <v>2397</v>
      </c>
      <c r="D898" s="140" t="s">
        <v>1409</v>
      </c>
      <c r="E898" s="140" t="s">
        <v>1410</v>
      </c>
      <c r="F898" s="142">
        <v>38569</v>
      </c>
      <c r="G898" s="140" t="s">
        <v>371</v>
      </c>
      <c r="H898" s="143">
        <v>11.75</v>
      </c>
      <c r="I898" s="143">
        <v>25</v>
      </c>
      <c r="J898" s="138">
        <v>5.4</v>
      </c>
      <c r="K898" s="174">
        <f t="shared" si="13"/>
        <v>6.35</v>
      </c>
    </row>
    <row r="899" spans="1:11" x14ac:dyDescent="0.3">
      <c r="A899" s="140" t="s">
        <v>396</v>
      </c>
      <c r="B899" s="141" t="s">
        <v>397</v>
      </c>
      <c r="C899" s="140" t="s">
        <v>2398</v>
      </c>
      <c r="D899" s="140" t="s">
        <v>1409</v>
      </c>
      <c r="E899" s="140" t="s">
        <v>1410</v>
      </c>
      <c r="F899" s="142">
        <v>38698</v>
      </c>
      <c r="G899" s="140" t="s">
        <v>371</v>
      </c>
      <c r="H899" s="143">
        <v>11</v>
      </c>
      <c r="I899" s="143">
        <v>56.65</v>
      </c>
      <c r="J899" s="138">
        <v>5.77</v>
      </c>
      <c r="K899" s="174">
        <f t="shared" si="13"/>
        <v>5.23</v>
      </c>
    </row>
    <row r="900" spans="1:11" x14ac:dyDescent="0.3">
      <c r="A900" s="140" t="s">
        <v>388</v>
      </c>
      <c r="B900" s="141" t="s">
        <v>1560</v>
      </c>
      <c r="C900" s="140" t="s">
        <v>2399</v>
      </c>
      <c r="D900" s="140" t="s">
        <v>1409</v>
      </c>
      <c r="E900" s="140" t="s">
        <v>1410</v>
      </c>
      <c r="F900" s="142">
        <v>38699</v>
      </c>
      <c r="G900" s="140" t="s">
        <v>371</v>
      </c>
      <c r="H900" s="143">
        <v>10.75</v>
      </c>
      <c r="I900" s="143">
        <v>55.69</v>
      </c>
      <c r="J900" s="138">
        <v>5.77</v>
      </c>
      <c r="K900" s="174">
        <f t="shared" si="13"/>
        <v>4.9800000000000004</v>
      </c>
    </row>
    <row r="901" spans="1:11" x14ac:dyDescent="0.3">
      <c r="A901" s="140" t="s">
        <v>521</v>
      </c>
      <c r="B901" s="141" t="s">
        <v>707</v>
      </c>
      <c r="C901" s="140" t="s">
        <v>2400</v>
      </c>
      <c r="D901" s="140" t="s">
        <v>1409</v>
      </c>
      <c r="E901" s="140" t="s">
        <v>1410</v>
      </c>
      <c r="F901" s="142">
        <v>38708</v>
      </c>
      <c r="G901" s="140" t="s">
        <v>371</v>
      </c>
      <c r="H901" s="143">
        <v>11.15</v>
      </c>
      <c r="I901" s="143">
        <v>36.31</v>
      </c>
      <c r="J901" s="138">
        <v>5.88</v>
      </c>
      <c r="K901" s="174">
        <f t="shared" si="13"/>
        <v>5.2700000000000005</v>
      </c>
    </row>
    <row r="902" spans="1:11" ht="30" x14ac:dyDescent="0.3">
      <c r="A902" s="140" t="s">
        <v>396</v>
      </c>
      <c r="B902" s="141" t="s">
        <v>538</v>
      </c>
      <c r="C902" s="140" t="s">
        <v>2401</v>
      </c>
      <c r="D902" s="140" t="s">
        <v>1409</v>
      </c>
      <c r="E902" s="140" t="s">
        <v>1410</v>
      </c>
      <c r="F902" s="142">
        <v>38708</v>
      </c>
      <c r="G902" s="140" t="s">
        <v>371</v>
      </c>
      <c r="H902" s="143">
        <v>11</v>
      </c>
      <c r="I902" s="143">
        <v>59.73</v>
      </c>
      <c r="J902" s="138">
        <v>5.88</v>
      </c>
      <c r="K902" s="174">
        <f t="shared" si="13"/>
        <v>5.12</v>
      </c>
    </row>
    <row r="903" spans="1:11" x14ac:dyDescent="0.3">
      <c r="A903" s="140" t="s">
        <v>406</v>
      </c>
      <c r="B903" s="141" t="s">
        <v>1690</v>
      </c>
      <c r="C903" s="140" t="s">
        <v>2402</v>
      </c>
      <c r="D903" s="140" t="s">
        <v>1409</v>
      </c>
      <c r="E903" s="140" t="s">
        <v>1410</v>
      </c>
      <c r="F903" s="142">
        <v>38714</v>
      </c>
      <c r="G903" s="140" t="s">
        <v>371</v>
      </c>
      <c r="H903" s="143">
        <v>10</v>
      </c>
      <c r="I903" s="143">
        <v>44.59</v>
      </c>
      <c r="J903" s="138">
        <v>5.88</v>
      </c>
      <c r="K903" s="174">
        <f t="shared" ref="K903:K965" si="14">H903-J903</f>
        <v>4.12</v>
      </c>
    </row>
    <row r="904" spans="1:11" x14ac:dyDescent="0.3">
      <c r="A904" s="140" t="s">
        <v>406</v>
      </c>
      <c r="B904" s="141" t="s">
        <v>1701</v>
      </c>
      <c r="C904" s="140" t="s">
        <v>2403</v>
      </c>
      <c r="D904" s="140" t="s">
        <v>1409</v>
      </c>
      <c r="E904" s="140" t="s">
        <v>1410</v>
      </c>
      <c r="F904" s="142">
        <v>38714</v>
      </c>
      <c r="G904" s="140" t="s">
        <v>371</v>
      </c>
      <c r="H904" s="143">
        <v>10</v>
      </c>
      <c r="I904" s="143">
        <v>44.59</v>
      </c>
      <c r="J904" s="138">
        <v>5.88</v>
      </c>
      <c r="K904" s="174">
        <f t="shared" si="14"/>
        <v>4.12</v>
      </c>
    </row>
    <row r="905" spans="1:11" x14ac:dyDescent="0.3">
      <c r="A905" s="140" t="s">
        <v>396</v>
      </c>
      <c r="B905" s="141" t="s">
        <v>556</v>
      </c>
      <c r="C905" s="140" t="s">
        <v>2404</v>
      </c>
      <c r="D905" s="140" t="s">
        <v>1409</v>
      </c>
      <c r="E905" s="140" t="s">
        <v>1410</v>
      </c>
      <c r="F905" s="142">
        <v>38722</v>
      </c>
      <c r="G905" s="140" t="s">
        <v>371</v>
      </c>
      <c r="H905" s="143">
        <v>11</v>
      </c>
      <c r="I905" s="143">
        <v>53.66</v>
      </c>
      <c r="J905" s="138">
        <v>5.88</v>
      </c>
      <c r="K905" s="174">
        <f t="shared" si="14"/>
        <v>5.12</v>
      </c>
    </row>
    <row r="906" spans="1:11" x14ac:dyDescent="0.3">
      <c r="A906" s="140" t="s">
        <v>449</v>
      </c>
      <c r="B906" s="141" t="s">
        <v>1542</v>
      </c>
      <c r="C906" s="140" t="s">
        <v>2405</v>
      </c>
      <c r="D906" s="140" t="s">
        <v>1409</v>
      </c>
      <c r="E906" s="140" t="s">
        <v>370</v>
      </c>
      <c r="F906" s="142">
        <v>38744</v>
      </c>
      <c r="G906" s="140" t="s">
        <v>371</v>
      </c>
      <c r="H906" s="143">
        <v>9.75</v>
      </c>
      <c r="I906" s="143">
        <v>48</v>
      </c>
      <c r="J906" s="138">
        <v>5.79</v>
      </c>
      <c r="K906" s="174">
        <f t="shared" si="14"/>
        <v>3.96</v>
      </c>
    </row>
    <row r="907" spans="1:11" x14ac:dyDescent="0.3">
      <c r="A907" s="140" t="s">
        <v>494</v>
      </c>
      <c r="B907" s="141" t="s">
        <v>1441</v>
      </c>
      <c r="C907" s="140" t="s">
        <v>2406</v>
      </c>
      <c r="D907" s="140" t="s">
        <v>1409</v>
      </c>
      <c r="E907" s="140" t="s">
        <v>1410</v>
      </c>
      <c r="F907" s="142">
        <v>38824</v>
      </c>
      <c r="G907" s="140" t="s">
        <v>371</v>
      </c>
      <c r="H907" s="143">
        <v>10.199999999999999</v>
      </c>
      <c r="I907" s="143">
        <v>46</v>
      </c>
      <c r="J907" s="138">
        <v>5.98</v>
      </c>
      <c r="K907" s="174">
        <f t="shared" si="14"/>
        <v>4.2199999999999989</v>
      </c>
    </row>
    <row r="908" spans="1:11" x14ac:dyDescent="0.3">
      <c r="A908" s="140" t="s">
        <v>475</v>
      </c>
      <c r="B908" s="141" t="s">
        <v>486</v>
      </c>
      <c r="C908" s="140" t="s">
        <v>2407</v>
      </c>
      <c r="D908" s="140" t="s">
        <v>1409</v>
      </c>
      <c r="E908" s="140" t="s">
        <v>1410</v>
      </c>
      <c r="F908" s="142">
        <v>38833</v>
      </c>
      <c r="G908" s="140" t="s">
        <v>371</v>
      </c>
      <c r="H908" s="143">
        <v>10.6</v>
      </c>
      <c r="I908" s="143">
        <v>40.76</v>
      </c>
      <c r="J908" s="138">
        <v>5.98</v>
      </c>
      <c r="K908" s="174">
        <f t="shared" si="14"/>
        <v>4.6199999999999992</v>
      </c>
    </row>
    <row r="909" spans="1:11" x14ac:dyDescent="0.3">
      <c r="A909" s="140" t="s">
        <v>497</v>
      </c>
      <c r="B909" s="141" t="s">
        <v>1554</v>
      </c>
      <c r="C909" s="140" t="s">
        <v>2408</v>
      </c>
      <c r="D909" s="140" t="s">
        <v>1409</v>
      </c>
      <c r="E909" s="140" t="s">
        <v>1410</v>
      </c>
      <c r="F909" s="142">
        <v>38854</v>
      </c>
      <c r="G909" s="140" t="s">
        <v>371</v>
      </c>
      <c r="H909" s="143">
        <v>11.6</v>
      </c>
      <c r="I909" s="143">
        <v>48</v>
      </c>
      <c r="J909" s="138">
        <v>6.29</v>
      </c>
      <c r="K909" s="174">
        <f t="shared" si="14"/>
        <v>5.31</v>
      </c>
    </row>
    <row r="910" spans="1:11" x14ac:dyDescent="0.3">
      <c r="A910" s="140" t="s">
        <v>590</v>
      </c>
      <c r="B910" s="141" t="s">
        <v>591</v>
      </c>
      <c r="C910" s="140" t="s">
        <v>2409</v>
      </c>
      <c r="D910" s="140" t="s">
        <v>1409</v>
      </c>
      <c r="E910" s="140" t="s">
        <v>370</v>
      </c>
      <c r="F910" s="142">
        <v>38874</v>
      </c>
      <c r="G910" s="140" t="s">
        <v>371</v>
      </c>
      <c r="H910" s="143">
        <v>10</v>
      </c>
      <c r="I910" s="143">
        <v>47.72</v>
      </c>
      <c r="J910" s="138">
        <v>6.29</v>
      </c>
      <c r="K910" s="174">
        <f t="shared" si="14"/>
        <v>3.71</v>
      </c>
    </row>
    <row r="911" spans="1:11" x14ac:dyDescent="0.3">
      <c r="A911" s="140" t="s">
        <v>366</v>
      </c>
      <c r="B911" s="141" t="s">
        <v>1424</v>
      </c>
      <c r="C911" s="140" t="s">
        <v>2410</v>
      </c>
      <c r="D911" s="140" t="s">
        <v>1409</v>
      </c>
      <c r="E911" s="140" t="s">
        <v>370</v>
      </c>
      <c r="F911" s="142">
        <v>38926</v>
      </c>
      <c r="G911" s="140" t="s">
        <v>371</v>
      </c>
      <c r="H911" s="143">
        <v>10.050000000000001</v>
      </c>
      <c r="I911" s="143">
        <v>42.86</v>
      </c>
      <c r="J911" s="138">
        <v>6.4</v>
      </c>
      <c r="K911" s="174">
        <f t="shared" si="14"/>
        <v>3.6500000000000004</v>
      </c>
    </row>
    <row r="912" spans="1:11" x14ac:dyDescent="0.3">
      <c r="A912" s="140" t="s">
        <v>403</v>
      </c>
      <c r="B912" s="141" t="s">
        <v>459</v>
      </c>
      <c r="C912" s="140" t="s">
        <v>2411</v>
      </c>
      <c r="D912" s="140" t="s">
        <v>1409</v>
      </c>
      <c r="E912" s="140" t="s">
        <v>370</v>
      </c>
      <c r="F912" s="142">
        <v>38952</v>
      </c>
      <c r="G912" s="140" t="s">
        <v>371</v>
      </c>
      <c r="H912" s="143">
        <v>9.5500000000000007</v>
      </c>
      <c r="I912" s="143">
        <v>41.6</v>
      </c>
      <c r="J912" s="138">
        <v>6.37</v>
      </c>
      <c r="K912" s="174">
        <f t="shared" si="14"/>
        <v>3.1800000000000006</v>
      </c>
    </row>
    <row r="913" spans="1:11" x14ac:dyDescent="0.3">
      <c r="A913" s="140" t="s">
        <v>555</v>
      </c>
      <c r="B913" s="141" t="s">
        <v>556</v>
      </c>
      <c r="C913" s="140" t="s">
        <v>2412</v>
      </c>
      <c r="D913" s="140" t="s">
        <v>1409</v>
      </c>
      <c r="E913" s="140" t="s">
        <v>1410</v>
      </c>
      <c r="F913" s="142">
        <v>38961</v>
      </c>
      <c r="G913" s="140" t="s">
        <v>371</v>
      </c>
      <c r="H913" s="143">
        <v>10.54</v>
      </c>
      <c r="I913" s="143">
        <v>51.67</v>
      </c>
      <c r="J913" s="138">
        <v>6.37</v>
      </c>
      <c r="K913" s="174">
        <f t="shared" si="14"/>
        <v>4.169999999999999</v>
      </c>
    </row>
    <row r="914" spans="1:11" x14ac:dyDescent="0.3">
      <c r="A914" s="140" t="s">
        <v>366</v>
      </c>
      <c r="B914" s="141" t="s">
        <v>515</v>
      </c>
      <c r="C914" s="140" t="s">
        <v>2413</v>
      </c>
      <c r="D914" s="140" t="s">
        <v>1409</v>
      </c>
      <c r="E914" s="140" t="s">
        <v>370</v>
      </c>
      <c r="F914" s="142">
        <v>39042</v>
      </c>
      <c r="G914" s="140" t="s">
        <v>371</v>
      </c>
      <c r="H914" s="143">
        <v>10.119999999999999</v>
      </c>
      <c r="I914" s="143">
        <v>45.57</v>
      </c>
      <c r="J914" s="138">
        <v>5.98</v>
      </c>
      <c r="K914" s="174">
        <f t="shared" si="14"/>
        <v>4.1399999999999988</v>
      </c>
    </row>
    <row r="915" spans="1:11" x14ac:dyDescent="0.3">
      <c r="A915" s="140" t="s">
        <v>366</v>
      </c>
      <c r="B915" s="141" t="s">
        <v>515</v>
      </c>
      <c r="C915" s="140" t="s">
        <v>2414</v>
      </c>
      <c r="D915" s="140" t="s">
        <v>1409</v>
      </c>
      <c r="E915" s="140" t="s">
        <v>370</v>
      </c>
      <c r="F915" s="142">
        <v>39042</v>
      </c>
      <c r="G915" s="140" t="s">
        <v>371</v>
      </c>
      <c r="H915" s="143">
        <v>10.08</v>
      </c>
      <c r="I915" s="143">
        <v>51.56</v>
      </c>
      <c r="J915" s="138">
        <v>5.98</v>
      </c>
      <c r="K915" s="174">
        <f t="shared" si="14"/>
        <v>4.0999999999999996</v>
      </c>
    </row>
    <row r="916" spans="1:11" x14ac:dyDescent="0.3">
      <c r="A916" s="140" t="s">
        <v>366</v>
      </c>
      <c r="B916" s="141" t="s">
        <v>515</v>
      </c>
      <c r="C916" s="140" t="s">
        <v>2415</v>
      </c>
      <c r="D916" s="140" t="s">
        <v>1409</v>
      </c>
      <c r="E916" s="140" t="s">
        <v>370</v>
      </c>
      <c r="F916" s="142">
        <v>39042</v>
      </c>
      <c r="G916" s="140" t="s">
        <v>371</v>
      </c>
      <c r="H916" s="143">
        <v>10.08</v>
      </c>
      <c r="I916" s="143">
        <v>48.92</v>
      </c>
      <c r="J916" s="138">
        <v>5.98</v>
      </c>
      <c r="K916" s="174">
        <f t="shared" si="14"/>
        <v>4.0999999999999996</v>
      </c>
    </row>
    <row r="917" spans="1:11" x14ac:dyDescent="0.3">
      <c r="A917" s="140" t="s">
        <v>571</v>
      </c>
      <c r="B917" s="141" t="s">
        <v>1477</v>
      </c>
      <c r="C917" s="140" t="s">
        <v>2416</v>
      </c>
      <c r="D917" s="140" t="s">
        <v>1409</v>
      </c>
      <c r="E917" s="140" t="s">
        <v>1410</v>
      </c>
      <c r="F917" s="142">
        <v>39072</v>
      </c>
      <c r="G917" s="140" t="s">
        <v>371</v>
      </c>
      <c r="H917" s="143">
        <v>11.25</v>
      </c>
      <c r="I917" s="143">
        <v>53.69</v>
      </c>
      <c r="J917" s="138">
        <v>5.8</v>
      </c>
      <c r="K917" s="174">
        <f t="shared" si="14"/>
        <v>5.45</v>
      </c>
    </row>
    <row r="918" spans="1:11" x14ac:dyDescent="0.3">
      <c r="A918" s="140" t="s">
        <v>571</v>
      </c>
      <c r="B918" s="141" t="s">
        <v>1864</v>
      </c>
      <c r="C918" s="140" t="s">
        <v>2417</v>
      </c>
      <c r="D918" s="140" t="s">
        <v>1409</v>
      </c>
      <c r="E918" s="140" t="s">
        <v>1410</v>
      </c>
      <c r="F918" s="142">
        <v>39072</v>
      </c>
      <c r="G918" s="140" t="s">
        <v>371</v>
      </c>
      <c r="H918" s="143">
        <v>10.9</v>
      </c>
      <c r="I918" s="143">
        <v>50.8</v>
      </c>
      <c r="J918" s="138">
        <v>5.8</v>
      </c>
      <c r="K918" s="174">
        <f t="shared" si="14"/>
        <v>5.1000000000000005</v>
      </c>
    </row>
    <row r="919" spans="1:11" ht="30" x14ac:dyDescent="0.3">
      <c r="A919" s="140" t="s">
        <v>396</v>
      </c>
      <c r="B919" s="141" t="s">
        <v>538</v>
      </c>
      <c r="C919" s="140" t="s">
        <v>2418</v>
      </c>
      <c r="D919" s="140" t="s">
        <v>1409</v>
      </c>
      <c r="E919" s="140" t="s">
        <v>1410</v>
      </c>
      <c r="F919" s="142">
        <v>39093</v>
      </c>
      <c r="G919" s="140" t="s">
        <v>371</v>
      </c>
      <c r="H919" s="143">
        <v>10.9</v>
      </c>
      <c r="I919" s="143">
        <v>57.46</v>
      </c>
      <c r="J919" s="138">
        <v>5.8</v>
      </c>
      <c r="K919" s="174">
        <f t="shared" si="14"/>
        <v>5.1000000000000005</v>
      </c>
    </row>
    <row r="920" spans="1:11" x14ac:dyDescent="0.3">
      <c r="A920" s="140" t="s">
        <v>373</v>
      </c>
      <c r="B920" s="141" t="s">
        <v>1592</v>
      </c>
      <c r="C920" s="140" t="s">
        <v>2419</v>
      </c>
      <c r="D920" s="140" t="s">
        <v>1409</v>
      </c>
      <c r="E920" s="140" t="s">
        <v>370</v>
      </c>
      <c r="F920" s="142">
        <v>39093</v>
      </c>
      <c r="G920" s="140" t="s">
        <v>371</v>
      </c>
      <c r="H920" s="143">
        <v>10.1</v>
      </c>
      <c r="I920" s="143">
        <v>49</v>
      </c>
      <c r="J920" s="138">
        <v>5.8</v>
      </c>
      <c r="K920" s="174">
        <f t="shared" si="14"/>
        <v>4.3</v>
      </c>
    </row>
    <row r="921" spans="1:11" x14ac:dyDescent="0.3">
      <c r="A921" s="140" t="s">
        <v>373</v>
      </c>
      <c r="B921" s="141" t="s">
        <v>1594</v>
      </c>
      <c r="C921" s="140" t="s">
        <v>2420</v>
      </c>
      <c r="D921" s="140" t="s">
        <v>1409</v>
      </c>
      <c r="E921" s="140" t="s">
        <v>370</v>
      </c>
      <c r="F921" s="142">
        <v>39093</v>
      </c>
      <c r="G921" s="140" t="s">
        <v>371</v>
      </c>
      <c r="H921" s="143">
        <v>10.1</v>
      </c>
      <c r="I921" s="143">
        <v>49</v>
      </c>
      <c r="J921" s="138">
        <v>5.8</v>
      </c>
      <c r="K921" s="174">
        <f t="shared" si="14"/>
        <v>4.3</v>
      </c>
    </row>
    <row r="922" spans="1:11" x14ac:dyDescent="0.3">
      <c r="A922" s="140" t="s">
        <v>1072</v>
      </c>
      <c r="B922" s="141" t="s">
        <v>1414</v>
      </c>
      <c r="C922" s="140" t="s">
        <v>2421</v>
      </c>
      <c r="D922" s="140" t="s">
        <v>1409</v>
      </c>
      <c r="E922" s="140" t="s">
        <v>1410</v>
      </c>
      <c r="F922" s="142">
        <v>39094</v>
      </c>
      <c r="G922" s="140" t="s">
        <v>371</v>
      </c>
      <c r="H922" s="143">
        <v>10.1</v>
      </c>
      <c r="I922" s="143">
        <v>50</v>
      </c>
      <c r="J922" s="138">
        <v>5.8</v>
      </c>
      <c r="K922" s="174">
        <f t="shared" si="14"/>
        <v>4.3</v>
      </c>
    </row>
    <row r="923" spans="1:11" x14ac:dyDescent="0.3">
      <c r="A923" s="140" t="s">
        <v>494</v>
      </c>
      <c r="B923" s="141" t="s">
        <v>495</v>
      </c>
      <c r="C923" s="140" t="s">
        <v>2422</v>
      </c>
      <c r="D923" s="140" t="s">
        <v>1409</v>
      </c>
      <c r="E923" s="140" t="s">
        <v>1410</v>
      </c>
      <c r="F923" s="142">
        <v>39095</v>
      </c>
      <c r="G923" s="140" t="s">
        <v>371</v>
      </c>
      <c r="H923" s="143">
        <v>10.4</v>
      </c>
      <c r="I923" s="143">
        <v>44</v>
      </c>
      <c r="J923" s="138">
        <v>5.8</v>
      </c>
      <c r="K923" s="174">
        <f t="shared" si="14"/>
        <v>4.6000000000000005</v>
      </c>
    </row>
    <row r="924" spans="1:11" x14ac:dyDescent="0.3">
      <c r="A924" s="140" t="s">
        <v>396</v>
      </c>
      <c r="B924" s="141" t="s">
        <v>542</v>
      </c>
      <c r="C924" s="140" t="s">
        <v>2423</v>
      </c>
      <c r="D924" s="140" t="s">
        <v>1409</v>
      </c>
      <c r="E924" s="140" t="s">
        <v>1410</v>
      </c>
      <c r="F924" s="142">
        <v>39101</v>
      </c>
      <c r="G924" s="140" t="s">
        <v>371</v>
      </c>
      <c r="H924" s="143">
        <v>10.8</v>
      </c>
      <c r="I924" s="143">
        <v>54.13</v>
      </c>
      <c r="J924" s="138">
        <v>5.81</v>
      </c>
      <c r="K924" s="174">
        <f t="shared" si="14"/>
        <v>4.9900000000000011</v>
      </c>
    </row>
    <row r="925" spans="1:11" x14ac:dyDescent="0.3">
      <c r="A925" s="140" t="s">
        <v>667</v>
      </c>
      <c r="B925" s="141" t="s">
        <v>1416</v>
      </c>
      <c r="C925" s="140" t="s">
        <v>2424</v>
      </c>
      <c r="D925" s="140" t="s">
        <v>1409</v>
      </c>
      <c r="E925" s="140" t="s">
        <v>1410</v>
      </c>
      <c r="F925" s="142">
        <v>39217</v>
      </c>
      <c r="G925" s="140" t="s">
        <v>371</v>
      </c>
      <c r="H925" s="143">
        <v>10</v>
      </c>
      <c r="I925" s="143">
        <v>41.11</v>
      </c>
      <c r="J925" s="138">
        <v>5.97</v>
      </c>
      <c r="K925" s="174">
        <f t="shared" si="14"/>
        <v>4.03</v>
      </c>
    </row>
    <row r="926" spans="1:11" x14ac:dyDescent="0.3">
      <c r="A926" s="140" t="s">
        <v>571</v>
      </c>
      <c r="B926" s="141" t="s">
        <v>1499</v>
      </c>
      <c r="C926" s="140" t="s">
        <v>2425</v>
      </c>
      <c r="D926" s="140" t="s">
        <v>1409</v>
      </c>
      <c r="E926" s="140" t="s">
        <v>1410</v>
      </c>
      <c r="F926" s="142">
        <v>39219</v>
      </c>
      <c r="G926" s="140" t="s">
        <v>371</v>
      </c>
      <c r="H926" s="143">
        <v>10.25</v>
      </c>
      <c r="I926" s="143">
        <v>48.17</v>
      </c>
      <c r="J926" s="138">
        <v>5.97</v>
      </c>
      <c r="K926" s="174">
        <f t="shared" si="14"/>
        <v>4.28</v>
      </c>
    </row>
    <row r="927" spans="1:11" x14ac:dyDescent="0.3">
      <c r="A927" s="140" t="s">
        <v>571</v>
      </c>
      <c r="B927" s="141" t="s">
        <v>1499</v>
      </c>
      <c r="C927" s="140" t="s">
        <v>2426</v>
      </c>
      <c r="D927" s="140" t="s">
        <v>1409</v>
      </c>
      <c r="E927" s="140" t="s">
        <v>1410</v>
      </c>
      <c r="F927" s="142">
        <v>39219</v>
      </c>
      <c r="G927" s="140" t="s">
        <v>371</v>
      </c>
      <c r="H927" s="143">
        <v>10.25</v>
      </c>
      <c r="I927" s="143">
        <v>48.17</v>
      </c>
      <c r="J927" s="138">
        <v>5.97</v>
      </c>
      <c r="K927" s="174">
        <f t="shared" si="14"/>
        <v>4.28</v>
      </c>
    </row>
    <row r="928" spans="1:11" x14ac:dyDescent="0.3">
      <c r="A928" s="140" t="s">
        <v>454</v>
      </c>
      <c r="B928" s="141" t="s">
        <v>1548</v>
      </c>
      <c r="C928" s="140" t="s">
        <v>2427</v>
      </c>
      <c r="D928" s="140" t="s">
        <v>1409</v>
      </c>
      <c r="E928" s="140" t="s">
        <v>1410</v>
      </c>
      <c r="F928" s="142">
        <v>39224</v>
      </c>
      <c r="G928" s="140" t="s">
        <v>371</v>
      </c>
      <c r="H928" s="143">
        <v>10.5</v>
      </c>
      <c r="I928" s="143">
        <v>46.07</v>
      </c>
      <c r="J928" s="138">
        <v>5.97</v>
      </c>
      <c r="K928" s="174">
        <f t="shared" si="14"/>
        <v>4.53</v>
      </c>
    </row>
    <row r="929" spans="1:11" x14ac:dyDescent="0.3">
      <c r="A929" s="140" t="s">
        <v>571</v>
      </c>
      <c r="B929" s="141" t="s">
        <v>1581</v>
      </c>
      <c r="C929" s="140" t="s">
        <v>2428</v>
      </c>
      <c r="D929" s="140" t="s">
        <v>1409</v>
      </c>
      <c r="E929" s="140" t="s">
        <v>1410</v>
      </c>
      <c r="F929" s="142">
        <v>39224</v>
      </c>
      <c r="G929" s="140" t="s">
        <v>371</v>
      </c>
      <c r="H929" s="143">
        <v>10.199999999999999</v>
      </c>
      <c r="I929" s="143">
        <v>52.22</v>
      </c>
      <c r="J929" s="138">
        <v>5.97</v>
      </c>
      <c r="K929" s="174">
        <f t="shared" si="14"/>
        <v>4.2299999999999995</v>
      </c>
    </row>
    <row r="930" spans="1:11" x14ac:dyDescent="0.3">
      <c r="A930" s="140" t="s">
        <v>475</v>
      </c>
      <c r="B930" s="141" t="s">
        <v>1550</v>
      </c>
      <c r="C930" s="140" t="s">
        <v>2429</v>
      </c>
      <c r="D930" s="140" t="s">
        <v>1409</v>
      </c>
      <c r="E930" s="140" t="s">
        <v>1410</v>
      </c>
      <c r="F930" s="142">
        <v>39225</v>
      </c>
      <c r="G930" s="140" t="s">
        <v>371</v>
      </c>
      <c r="H930" s="143">
        <v>10.7</v>
      </c>
      <c r="I930" s="143">
        <v>47.29</v>
      </c>
      <c r="J930" s="138">
        <v>5.97</v>
      </c>
      <c r="K930" s="174">
        <f t="shared" si="14"/>
        <v>4.7299999999999995</v>
      </c>
    </row>
    <row r="931" spans="1:11" x14ac:dyDescent="0.3">
      <c r="A931" s="140" t="s">
        <v>549</v>
      </c>
      <c r="B931" s="141" t="s">
        <v>1435</v>
      </c>
      <c r="C931" s="140" t="s">
        <v>2430</v>
      </c>
      <c r="D931" s="140" t="s">
        <v>1409</v>
      </c>
      <c r="E931" s="140" t="s">
        <v>1410</v>
      </c>
      <c r="F931" s="142">
        <v>39248</v>
      </c>
      <c r="G931" s="140" t="s">
        <v>371</v>
      </c>
      <c r="H931" s="143">
        <v>9.9</v>
      </c>
      <c r="I931" s="143">
        <v>32.19</v>
      </c>
      <c r="J931" s="138">
        <v>5.99</v>
      </c>
      <c r="K931" s="174">
        <f t="shared" si="14"/>
        <v>3.91</v>
      </c>
    </row>
    <row r="932" spans="1:11" x14ac:dyDescent="0.3">
      <c r="A932" s="140" t="s">
        <v>494</v>
      </c>
      <c r="B932" s="141" t="s">
        <v>1441</v>
      </c>
      <c r="C932" s="140" t="s">
        <v>2431</v>
      </c>
      <c r="D932" s="140" t="s">
        <v>1409</v>
      </c>
      <c r="E932" s="140" t="s">
        <v>1410</v>
      </c>
      <c r="F932" s="142">
        <v>39254</v>
      </c>
      <c r="G932" s="140" t="s">
        <v>371</v>
      </c>
      <c r="H932" s="143">
        <v>10.199999999999999</v>
      </c>
      <c r="I932" s="143">
        <v>46</v>
      </c>
      <c r="J932" s="138">
        <v>5.99</v>
      </c>
      <c r="K932" s="174">
        <f t="shared" si="14"/>
        <v>4.2099999999999991</v>
      </c>
    </row>
    <row r="933" spans="1:11" x14ac:dyDescent="0.3">
      <c r="A933" s="140" t="s">
        <v>444</v>
      </c>
      <c r="B933" s="141" t="s">
        <v>445</v>
      </c>
      <c r="C933" s="140" t="s">
        <v>2432</v>
      </c>
      <c r="D933" s="140" t="s">
        <v>1409</v>
      </c>
      <c r="E933" s="140" t="s">
        <v>1410</v>
      </c>
      <c r="F933" s="142">
        <v>39261</v>
      </c>
      <c r="G933" s="140" t="s">
        <v>371</v>
      </c>
      <c r="H933" s="143">
        <v>10.75</v>
      </c>
      <c r="I933" s="143">
        <v>54.5</v>
      </c>
      <c r="J933" s="138">
        <v>5.99</v>
      </c>
      <c r="K933" s="174">
        <f t="shared" si="14"/>
        <v>4.76</v>
      </c>
    </row>
    <row r="934" spans="1:11" x14ac:dyDescent="0.3">
      <c r="A934" s="140" t="s">
        <v>377</v>
      </c>
      <c r="B934" s="141" t="s">
        <v>591</v>
      </c>
      <c r="C934" s="140" t="s">
        <v>2433</v>
      </c>
      <c r="D934" s="140" t="s">
        <v>1409</v>
      </c>
      <c r="E934" s="140" t="s">
        <v>370</v>
      </c>
      <c r="F934" s="142">
        <v>39282</v>
      </c>
      <c r="G934" s="140" t="s">
        <v>371</v>
      </c>
      <c r="H934" s="143">
        <v>10</v>
      </c>
      <c r="I934" s="143">
        <v>48.63</v>
      </c>
      <c r="J934" s="138">
        <v>6.3</v>
      </c>
      <c r="K934" s="174">
        <f t="shared" si="14"/>
        <v>3.7</v>
      </c>
    </row>
    <row r="935" spans="1:11" x14ac:dyDescent="0.3">
      <c r="A935" s="140" t="s">
        <v>377</v>
      </c>
      <c r="B935" s="141" t="s">
        <v>1448</v>
      </c>
      <c r="C935" s="140" t="s">
        <v>2434</v>
      </c>
      <c r="D935" s="140" t="s">
        <v>1409</v>
      </c>
      <c r="E935" s="140" t="s">
        <v>370</v>
      </c>
      <c r="F935" s="142">
        <v>39282</v>
      </c>
      <c r="G935" s="140" t="s">
        <v>371</v>
      </c>
      <c r="H935" s="143">
        <v>10</v>
      </c>
      <c r="I935" s="143">
        <v>47.69</v>
      </c>
      <c r="J935" s="138">
        <v>6.3</v>
      </c>
      <c r="K935" s="174">
        <f t="shared" si="14"/>
        <v>3.7</v>
      </c>
    </row>
    <row r="936" spans="1:11" x14ac:dyDescent="0.3">
      <c r="A936" s="140" t="s">
        <v>388</v>
      </c>
      <c r="B936" s="141" t="s">
        <v>1460</v>
      </c>
      <c r="C936" s="140" t="s">
        <v>2435</v>
      </c>
      <c r="D936" s="140" t="s">
        <v>1409</v>
      </c>
      <c r="E936" s="140" t="s">
        <v>1410</v>
      </c>
      <c r="F936" s="142">
        <v>39364</v>
      </c>
      <c r="G936" s="140" t="s">
        <v>371</v>
      </c>
      <c r="H936" s="143">
        <v>10</v>
      </c>
      <c r="I936" s="143">
        <v>46.02</v>
      </c>
      <c r="J936" s="138">
        <v>6.24</v>
      </c>
      <c r="K936" s="174">
        <f t="shared" si="14"/>
        <v>3.76</v>
      </c>
    </row>
    <row r="937" spans="1:11" x14ac:dyDescent="0.3">
      <c r="A937" s="140" t="s">
        <v>403</v>
      </c>
      <c r="B937" s="141" t="s">
        <v>425</v>
      </c>
      <c r="C937" s="140" t="s">
        <v>2436</v>
      </c>
      <c r="D937" s="140" t="s">
        <v>1409</v>
      </c>
      <c r="E937" s="140" t="s">
        <v>370</v>
      </c>
      <c r="F937" s="142">
        <v>39372</v>
      </c>
      <c r="G937" s="140" t="s">
        <v>371</v>
      </c>
      <c r="H937" s="143">
        <v>9.1</v>
      </c>
      <c r="I937" s="143">
        <v>47.54</v>
      </c>
      <c r="J937" s="138">
        <v>6.18</v>
      </c>
      <c r="K937" s="174">
        <f t="shared" si="14"/>
        <v>2.92</v>
      </c>
    </row>
    <row r="938" spans="1:11" x14ac:dyDescent="0.3">
      <c r="A938" s="140" t="s">
        <v>571</v>
      </c>
      <c r="B938" s="141" t="s">
        <v>1477</v>
      </c>
      <c r="C938" s="140" t="s">
        <v>2437</v>
      </c>
      <c r="D938" s="140" t="s">
        <v>1409</v>
      </c>
      <c r="E938" s="140" t="s">
        <v>1410</v>
      </c>
      <c r="F938" s="142">
        <v>39422</v>
      </c>
      <c r="G938" s="140" t="s">
        <v>371</v>
      </c>
      <c r="H938" s="143">
        <v>10.75</v>
      </c>
      <c r="I938" s="143">
        <v>57.62</v>
      </c>
      <c r="J938" s="138">
        <v>6.11</v>
      </c>
      <c r="K938" s="174">
        <f t="shared" si="14"/>
        <v>4.6399999999999997</v>
      </c>
    </row>
    <row r="939" spans="1:11" x14ac:dyDescent="0.3">
      <c r="A939" s="140" t="s">
        <v>1119</v>
      </c>
      <c r="B939" s="141" t="s">
        <v>1418</v>
      </c>
      <c r="C939" s="140" t="s">
        <v>2438</v>
      </c>
      <c r="D939" s="140" t="s">
        <v>1409</v>
      </c>
      <c r="E939" s="140" t="s">
        <v>370</v>
      </c>
      <c r="F939" s="142">
        <v>39429</v>
      </c>
      <c r="G939" s="140" t="s">
        <v>371</v>
      </c>
      <c r="H939" s="143">
        <v>9.9600000000000009</v>
      </c>
      <c r="I939" s="143">
        <v>40</v>
      </c>
      <c r="J939" s="138">
        <v>6.11</v>
      </c>
      <c r="K939" s="174">
        <f t="shared" si="14"/>
        <v>3.8500000000000005</v>
      </c>
    </row>
    <row r="940" spans="1:11" x14ac:dyDescent="0.3">
      <c r="A940" s="140" t="s">
        <v>396</v>
      </c>
      <c r="B940" s="141" t="s">
        <v>397</v>
      </c>
      <c r="C940" s="140" t="s">
        <v>2439</v>
      </c>
      <c r="D940" s="140" t="s">
        <v>1409</v>
      </c>
      <c r="E940" s="140" t="s">
        <v>1410</v>
      </c>
      <c r="F940" s="142">
        <v>39430</v>
      </c>
      <c r="G940" s="140" t="s">
        <v>371</v>
      </c>
      <c r="H940" s="143">
        <v>10.8</v>
      </c>
      <c r="I940" s="143">
        <v>57.36</v>
      </c>
      <c r="J940" s="138">
        <v>6.11</v>
      </c>
      <c r="K940" s="174">
        <f t="shared" si="14"/>
        <v>4.6900000000000004</v>
      </c>
    </row>
    <row r="941" spans="1:11" x14ac:dyDescent="0.3">
      <c r="A941" s="140" t="s">
        <v>396</v>
      </c>
      <c r="B941" s="141" t="s">
        <v>556</v>
      </c>
      <c r="C941" s="140" t="s">
        <v>2440</v>
      </c>
      <c r="D941" s="140" t="s">
        <v>1409</v>
      </c>
      <c r="E941" s="140" t="s">
        <v>1410</v>
      </c>
      <c r="F941" s="142">
        <v>39455</v>
      </c>
      <c r="G941" s="140" t="s">
        <v>371</v>
      </c>
      <c r="H941" s="143">
        <v>10.75</v>
      </c>
      <c r="I941" s="143">
        <v>52.51</v>
      </c>
      <c r="J941" s="138">
        <v>5.97</v>
      </c>
      <c r="K941" s="174">
        <f t="shared" si="14"/>
        <v>4.78</v>
      </c>
    </row>
    <row r="942" spans="1:11" x14ac:dyDescent="0.3">
      <c r="A942" s="140" t="s">
        <v>396</v>
      </c>
      <c r="B942" s="141" t="s">
        <v>1059</v>
      </c>
      <c r="C942" s="140" t="s">
        <v>2441</v>
      </c>
      <c r="D942" s="140" t="s">
        <v>1409</v>
      </c>
      <c r="E942" s="140" t="s">
        <v>1410</v>
      </c>
      <c r="F942" s="142">
        <v>39464</v>
      </c>
      <c r="G942" s="140" t="s">
        <v>371</v>
      </c>
      <c r="H942" s="143">
        <v>10.75</v>
      </c>
      <c r="I942" s="143">
        <v>54.36</v>
      </c>
      <c r="J942" s="138">
        <v>6.16</v>
      </c>
      <c r="K942" s="174">
        <f t="shared" si="14"/>
        <v>4.59</v>
      </c>
    </row>
    <row r="943" spans="1:11" x14ac:dyDescent="0.3">
      <c r="A943" s="140" t="s">
        <v>449</v>
      </c>
      <c r="B943" s="141" t="s">
        <v>472</v>
      </c>
      <c r="C943" s="140" t="s">
        <v>2442</v>
      </c>
      <c r="D943" s="140" t="s">
        <v>1409</v>
      </c>
      <c r="E943" s="140" t="s">
        <v>370</v>
      </c>
      <c r="F943" s="142">
        <v>39475</v>
      </c>
      <c r="G943" s="140" t="s">
        <v>371</v>
      </c>
      <c r="H943" s="143">
        <v>9.4</v>
      </c>
      <c r="I943" s="143">
        <v>48.99</v>
      </c>
      <c r="J943" s="138">
        <v>6.16</v>
      </c>
      <c r="K943" s="174">
        <f t="shared" si="14"/>
        <v>3.24</v>
      </c>
    </row>
    <row r="944" spans="1:11" x14ac:dyDescent="0.3">
      <c r="A944" s="140" t="s">
        <v>490</v>
      </c>
      <c r="B944" s="141" t="s">
        <v>1448</v>
      </c>
      <c r="C944" s="140" t="s">
        <v>2443</v>
      </c>
      <c r="D944" s="140" t="s">
        <v>1409</v>
      </c>
      <c r="E944" s="140" t="s">
        <v>370</v>
      </c>
      <c r="F944" s="142">
        <v>39477</v>
      </c>
      <c r="G944" s="140" t="s">
        <v>371</v>
      </c>
      <c r="H944" s="143">
        <v>10</v>
      </c>
      <c r="I944" s="143">
        <v>46.55</v>
      </c>
      <c r="J944" s="138">
        <v>6.16</v>
      </c>
      <c r="K944" s="174">
        <f t="shared" si="14"/>
        <v>3.84</v>
      </c>
    </row>
    <row r="945" spans="1:11" x14ac:dyDescent="0.3">
      <c r="A945" s="140" t="s">
        <v>384</v>
      </c>
      <c r="B945" s="141" t="s">
        <v>1234</v>
      </c>
      <c r="C945" s="140" t="s">
        <v>2444</v>
      </c>
      <c r="D945" s="140" t="s">
        <v>1409</v>
      </c>
      <c r="E945" s="140" t="s">
        <v>370</v>
      </c>
      <c r="F945" s="142">
        <v>39507</v>
      </c>
      <c r="G945" s="140" t="s">
        <v>371</v>
      </c>
      <c r="H945" s="143">
        <v>10.25</v>
      </c>
      <c r="I945" s="143">
        <v>42.8</v>
      </c>
      <c r="J945" s="138">
        <v>6.02</v>
      </c>
      <c r="K945" s="174">
        <f t="shared" si="14"/>
        <v>4.2300000000000004</v>
      </c>
    </row>
    <row r="946" spans="1:11" x14ac:dyDescent="0.3">
      <c r="A946" s="140" t="s">
        <v>403</v>
      </c>
      <c r="B946" s="141" t="s">
        <v>1579</v>
      </c>
      <c r="C946" s="140" t="s">
        <v>2445</v>
      </c>
      <c r="D946" s="140" t="s">
        <v>1409</v>
      </c>
      <c r="E946" s="140" t="s">
        <v>370</v>
      </c>
      <c r="F946" s="142">
        <v>39532</v>
      </c>
      <c r="G946" s="140" t="s">
        <v>371</v>
      </c>
      <c r="H946" s="143">
        <v>9.1</v>
      </c>
      <c r="I946" s="143">
        <v>47.98</v>
      </c>
      <c r="J946" s="138">
        <v>6.21</v>
      </c>
      <c r="K946" s="174">
        <f t="shared" si="14"/>
        <v>2.8899999999999997</v>
      </c>
    </row>
    <row r="947" spans="1:11" x14ac:dyDescent="0.3">
      <c r="A947" s="140" t="s">
        <v>552</v>
      </c>
      <c r="B947" s="141" t="s">
        <v>553</v>
      </c>
      <c r="C947" s="140" t="s">
        <v>2446</v>
      </c>
      <c r="D947" s="140" t="s">
        <v>1409</v>
      </c>
      <c r="E947" s="140" t="s">
        <v>1410</v>
      </c>
      <c r="F947" s="142">
        <v>39562</v>
      </c>
      <c r="G947" s="140" t="s">
        <v>371</v>
      </c>
      <c r="H947" s="143">
        <v>10.1</v>
      </c>
      <c r="I947" s="143">
        <v>51.37</v>
      </c>
      <c r="J947" s="138">
        <v>6.21</v>
      </c>
      <c r="K947" s="174">
        <f t="shared" si="14"/>
        <v>3.8899999999999997</v>
      </c>
    </row>
    <row r="948" spans="1:11" x14ac:dyDescent="0.3">
      <c r="A948" s="140" t="s">
        <v>938</v>
      </c>
      <c r="B948" s="141" t="s">
        <v>1375</v>
      </c>
      <c r="C948" s="140" t="s">
        <v>2447</v>
      </c>
      <c r="D948" s="140" t="s">
        <v>1409</v>
      </c>
      <c r="E948" s="140" t="s">
        <v>1410</v>
      </c>
      <c r="F948" s="142">
        <v>39587</v>
      </c>
      <c r="G948" s="140" t="s">
        <v>371</v>
      </c>
      <c r="H948" s="143">
        <v>11</v>
      </c>
      <c r="I948" s="143">
        <v>38.99</v>
      </c>
      <c r="J948" s="138">
        <v>6.29</v>
      </c>
      <c r="K948" s="174">
        <f t="shared" si="14"/>
        <v>4.71</v>
      </c>
    </row>
    <row r="949" spans="1:11" x14ac:dyDescent="0.3">
      <c r="A949" s="140" t="s">
        <v>444</v>
      </c>
      <c r="B949" s="141" t="s">
        <v>2265</v>
      </c>
      <c r="C949" s="140" t="s">
        <v>2448</v>
      </c>
      <c r="D949" s="140" t="s">
        <v>1409</v>
      </c>
      <c r="E949" s="140" t="s">
        <v>1410</v>
      </c>
      <c r="F949" s="142">
        <v>39595</v>
      </c>
      <c r="G949" s="140" t="s">
        <v>371</v>
      </c>
      <c r="H949" s="143">
        <v>10</v>
      </c>
      <c r="I949" s="143">
        <v>48.85</v>
      </c>
      <c r="J949" s="138">
        <v>6.29</v>
      </c>
      <c r="K949" s="174">
        <f t="shared" si="14"/>
        <v>3.71</v>
      </c>
    </row>
    <row r="950" spans="1:11" x14ac:dyDescent="0.3">
      <c r="A950" s="140" t="s">
        <v>521</v>
      </c>
      <c r="B950" s="141" t="s">
        <v>707</v>
      </c>
      <c r="C950" s="140" t="s">
        <v>2449</v>
      </c>
      <c r="D950" s="140" t="s">
        <v>1409</v>
      </c>
      <c r="E950" s="140" t="s">
        <v>1410</v>
      </c>
      <c r="F950" s="142">
        <v>39609</v>
      </c>
      <c r="G950" s="140" t="s">
        <v>371</v>
      </c>
      <c r="H950" s="143">
        <v>10.7</v>
      </c>
      <c r="I950" s="143">
        <v>41.75</v>
      </c>
      <c r="J950" s="138">
        <v>6.29</v>
      </c>
      <c r="K950" s="174">
        <f t="shared" si="14"/>
        <v>4.4099999999999993</v>
      </c>
    </row>
    <row r="951" spans="1:11" x14ac:dyDescent="0.3">
      <c r="A951" s="140" t="s">
        <v>475</v>
      </c>
      <c r="B951" s="141" t="s">
        <v>486</v>
      </c>
      <c r="C951" s="140" t="s">
        <v>2450</v>
      </c>
      <c r="D951" s="140" t="s">
        <v>1409</v>
      </c>
      <c r="E951" s="140" t="s">
        <v>1410</v>
      </c>
      <c r="F951" s="142">
        <v>39626</v>
      </c>
      <c r="G951" s="140" t="s">
        <v>371</v>
      </c>
      <c r="H951" s="143">
        <v>11.04</v>
      </c>
      <c r="I951" s="143">
        <v>43.49</v>
      </c>
      <c r="J951" s="138">
        <v>6.27</v>
      </c>
      <c r="K951" s="174">
        <f t="shared" si="14"/>
        <v>4.7699999999999996</v>
      </c>
    </row>
    <row r="952" spans="1:11" x14ac:dyDescent="0.3">
      <c r="A952" s="140" t="s">
        <v>555</v>
      </c>
      <c r="B952" s="141" t="s">
        <v>1453</v>
      </c>
      <c r="C952" s="140" t="s">
        <v>2451</v>
      </c>
      <c r="D952" s="140" t="s">
        <v>1409</v>
      </c>
      <c r="E952" s="140" t="s">
        <v>1410</v>
      </c>
      <c r="F952" s="142">
        <v>39639</v>
      </c>
      <c r="G952" s="140" t="s">
        <v>371</v>
      </c>
      <c r="H952" s="143">
        <v>10.43</v>
      </c>
      <c r="I952" s="143">
        <v>50</v>
      </c>
      <c r="J952" s="138">
        <v>6.27</v>
      </c>
      <c r="K952" s="174">
        <f t="shared" si="14"/>
        <v>4.16</v>
      </c>
    </row>
    <row r="953" spans="1:11" x14ac:dyDescent="0.3">
      <c r="A953" s="140" t="s">
        <v>571</v>
      </c>
      <c r="B953" s="141" t="s">
        <v>1864</v>
      </c>
      <c r="C953" s="140" t="s">
        <v>2452</v>
      </c>
      <c r="D953" s="140" t="s">
        <v>1409</v>
      </c>
      <c r="E953" s="140" t="s">
        <v>1410</v>
      </c>
      <c r="F953" s="142">
        <v>39659</v>
      </c>
      <c r="G953" s="140" t="s">
        <v>371</v>
      </c>
      <c r="H953" s="143">
        <v>10.8</v>
      </c>
      <c r="I953" s="143">
        <v>50.78</v>
      </c>
      <c r="J953" s="138">
        <v>6.38</v>
      </c>
      <c r="K953" s="174">
        <f t="shared" si="14"/>
        <v>4.4200000000000008</v>
      </c>
    </row>
    <row r="954" spans="1:11" x14ac:dyDescent="0.3">
      <c r="A954" s="140" t="s">
        <v>437</v>
      </c>
      <c r="B954" s="141" t="s">
        <v>1441</v>
      </c>
      <c r="C954" s="140" t="s">
        <v>2453</v>
      </c>
      <c r="D954" s="140" t="s">
        <v>1409</v>
      </c>
      <c r="E954" s="140" t="s">
        <v>1410</v>
      </c>
      <c r="F954" s="142">
        <v>39671</v>
      </c>
      <c r="G954" s="140" t="s">
        <v>371</v>
      </c>
      <c r="H954" s="143">
        <v>10.25</v>
      </c>
      <c r="I954" s="143">
        <v>50.4</v>
      </c>
      <c r="J954" s="138">
        <v>6.38</v>
      </c>
      <c r="K954" s="174">
        <f t="shared" si="14"/>
        <v>3.87</v>
      </c>
    </row>
    <row r="955" spans="1:11" ht="30" x14ac:dyDescent="0.3">
      <c r="A955" s="140" t="s">
        <v>552</v>
      </c>
      <c r="B955" s="141" t="s">
        <v>1493</v>
      </c>
      <c r="C955" s="140" t="s">
        <v>2454</v>
      </c>
      <c r="D955" s="140" t="s">
        <v>1409</v>
      </c>
      <c r="E955" s="140" t="s">
        <v>1410</v>
      </c>
      <c r="F955" s="142">
        <v>39686</v>
      </c>
      <c r="G955" s="140" t="s">
        <v>371</v>
      </c>
      <c r="H955" s="143">
        <v>10.18</v>
      </c>
      <c r="I955" s="143">
        <v>51.23</v>
      </c>
      <c r="J955" s="138">
        <v>6.4</v>
      </c>
      <c r="K955" s="174">
        <f t="shared" si="14"/>
        <v>3.7799999999999994</v>
      </c>
    </row>
    <row r="956" spans="1:11" x14ac:dyDescent="0.3">
      <c r="A956" s="140" t="s">
        <v>366</v>
      </c>
      <c r="B956" s="141" t="s">
        <v>515</v>
      </c>
      <c r="C956" s="140" t="s">
        <v>2455</v>
      </c>
      <c r="D956" s="140" t="s">
        <v>1409</v>
      </c>
      <c r="E956" s="140" t="s">
        <v>370</v>
      </c>
      <c r="F956" s="142">
        <v>39715</v>
      </c>
      <c r="G956" s="140" t="s">
        <v>371</v>
      </c>
      <c r="H956" s="143">
        <v>10.65</v>
      </c>
      <c r="I956" s="143">
        <v>46.5</v>
      </c>
      <c r="J956" s="138">
        <v>6.37</v>
      </c>
      <c r="K956" s="174">
        <f t="shared" si="14"/>
        <v>4.28</v>
      </c>
    </row>
    <row r="957" spans="1:11" x14ac:dyDescent="0.3">
      <c r="A957" s="140" t="s">
        <v>366</v>
      </c>
      <c r="B957" s="141" t="s">
        <v>515</v>
      </c>
      <c r="C957" s="140" t="s">
        <v>2456</v>
      </c>
      <c r="D957" s="140" t="s">
        <v>1409</v>
      </c>
      <c r="E957" s="140" t="s">
        <v>370</v>
      </c>
      <c r="F957" s="142">
        <v>39715</v>
      </c>
      <c r="G957" s="140" t="s">
        <v>371</v>
      </c>
      <c r="H957" s="143">
        <v>10.65</v>
      </c>
      <c r="I957" s="143">
        <v>47.91</v>
      </c>
      <c r="J957" s="138">
        <v>6.37</v>
      </c>
      <c r="K957" s="174">
        <f t="shared" si="14"/>
        <v>4.28</v>
      </c>
    </row>
    <row r="958" spans="1:11" x14ac:dyDescent="0.3">
      <c r="A958" s="140" t="s">
        <v>366</v>
      </c>
      <c r="B958" s="141" t="s">
        <v>515</v>
      </c>
      <c r="C958" s="140" t="s">
        <v>2457</v>
      </c>
      <c r="D958" s="140" t="s">
        <v>1409</v>
      </c>
      <c r="E958" s="140" t="s">
        <v>370</v>
      </c>
      <c r="F958" s="142">
        <v>39715</v>
      </c>
      <c r="G958" s="140" t="s">
        <v>371</v>
      </c>
      <c r="H958" s="143">
        <v>10.65</v>
      </c>
      <c r="I958" s="143">
        <v>51.76</v>
      </c>
      <c r="J958" s="138">
        <v>6.37</v>
      </c>
      <c r="K958" s="174">
        <f t="shared" si="14"/>
        <v>4.28</v>
      </c>
    </row>
    <row r="959" spans="1:11" x14ac:dyDescent="0.3">
      <c r="A959" s="140" t="s">
        <v>521</v>
      </c>
      <c r="B959" s="141" t="s">
        <v>1439</v>
      </c>
      <c r="C959" s="140" t="s">
        <v>2458</v>
      </c>
      <c r="D959" s="140" t="s">
        <v>1409</v>
      </c>
      <c r="E959" s="140" t="s">
        <v>1410</v>
      </c>
      <c r="F959" s="142">
        <v>39805</v>
      </c>
      <c r="G959" s="140" t="s">
        <v>371</v>
      </c>
      <c r="H959" s="143">
        <v>11</v>
      </c>
      <c r="I959" s="143">
        <v>40.68</v>
      </c>
      <c r="J959" s="138">
        <v>7.6</v>
      </c>
      <c r="K959" s="174">
        <f t="shared" si="14"/>
        <v>3.4000000000000004</v>
      </c>
    </row>
    <row r="960" spans="1:11" x14ac:dyDescent="0.3">
      <c r="A960" s="140" t="s">
        <v>1072</v>
      </c>
      <c r="B960" s="141" t="s">
        <v>1414</v>
      </c>
      <c r="C960" s="140" t="s">
        <v>2459</v>
      </c>
      <c r="D960" s="140" t="s">
        <v>1409</v>
      </c>
      <c r="E960" s="140" t="s">
        <v>1410</v>
      </c>
      <c r="F960" s="142">
        <v>39811</v>
      </c>
      <c r="G960" s="140" t="s">
        <v>371</v>
      </c>
      <c r="H960" s="143">
        <v>10</v>
      </c>
      <c r="I960" s="143">
        <v>50</v>
      </c>
      <c r="J960" s="138">
        <v>7.6</v>
      </c>
      <c r="K960" s="174">
        <f t="shared" si="14"/>
        <v>2.4000000000000004</v>
      </c>
    </row>
    <row r="961" spans="1:11" x14ac:dyDescent="0.3">
      <c r="A961" s="140" t="s">
        <v>388</v>
      </c>
      <c r="B961" s="141" t="s">
        <v>1460</v>
      </c>
      <c r="C961" s="140" t="s">
        <v>2460</v>
      </c>
      <c r="D961" s="140" t="s">
        <v>1409</v>
      </c>
      <c r="E961" s="140" t="s">
        <v>1410</v>
      </c>
      <c r="F961" s="142">
        <v>39827</v>
      </c>
      <c r="G961" s="140" t="s">
        <v>371</v>
      </c>
      <c r="H961" s="143">
        <v>10.5</v>
      </c>
      <c r="I961" s="143">
        <v>44.1</v>
      </c>
      <c r="J961" s="138">
        <v>7.6</v>
      </c>
      <c r="K961" s="174">
        <f t="shared" si="14"/>
        <v>2.9000000000000004</v>
      </c>
    </row>
    <row r="962" spans="1:11" x14ac:dyDescent="0.3">
      <c r="A962" s="140" t="s">
        <v>430</v>
      </c>
      <c r="B962" s="141" t="s">
        <v>1420</v>
      </c>
      <c r="C962" s="140" t="s">
        <v>2461</v>
      </c>
      <c r="D962" s="140" t="s">
        <v>1409</v>
      </c>
      <c r="E962" s="140" t="s">
        <v>370</v>
      </c>
      <c r="F962" s="142">
        <v>39834</v>
      </c>
      <c r="G962" s="140" t="s">
        <v>371</v>
      </c>
      <c r="H962" s="143">
        <v>10.5</v>
      </c>
      <c r="I962" s="143">
        <v>49</v>
      </c>
      <c r="J962" s="138">
        <v>6.52</v>
      </c>
      <c r="K962" s="174">
        <f t="shared" si="14"/>
        <v>3.9800000000000004</v>
      </c>
    </row>
    <row r="963" spans="1:11" x14ac:dyDescent="0.3">
      <c r="A963" s="140" t="s">
        <v>430</v>
      </c>
      <c r="B963" s="141" t="s">
        <v>1484</v>
      </c>
      <c r="C963" s="140" t="s">
        <v>2462</v>
      </c>
      <c r="D963" s="140" t="s">
        <v>1409</v>
      </c>
      <c r="E963" s="140" t="s">
        <v>370</v>
      </c>
      <c r="F963" s="142">
        <v>39834</v>
      </c>
      <c r="G963" s="140" t="s">
        <v>371</v>
      </c>
      <c r="H963" s="143">
        <v>10.5</v>
      </c>
      <c r="I963" s="143">
        <v>49</v>
      </c>
      <c r="J963" s="138">
        <v>6.52</v>
      </c>
      <c r="K963" s="174">
        <f t="shared" si="14"/>
        <v>3.9800000000000004</v>
      </c>
    </row>
    <row r="964" spans="1:11" x14ac:dyDescent="0.3">
      <c r="A964" s="140" t="s">
        <v>430</v>
      </c>
      <c r="B964" s="141" t="s">
        <v>1432</v>
      </c>
      <c r="C964" s="140" t="s">
        <v>2463</v>
      </c>
      <c r="D964" s="140" t="s">
        <v>1409</v>
      </c>
      <c r="E964" s="140" t="s">
        <v>370</v>
      </c>
      <c r="F964" s="142">
        <v>39834</v>
      </c>
      <c r="G964" s="140" t="s">
        <v>371</v>
      </c>
      <c r="H964" s="143">
        <v>10.5</v>
      </c>
      <c r="I964" s="143">
        <v>49</v>
      </c>
      <c r="J964" s="138">
        <v>6.52</v>
      </c>
      <c r="K964" s="174">
        <f t="shared" si="14"/>
        <v>3.9800000000000004</v>
      </c>
    </row>
    <row r="965" spans="1:11" x14ac:dyDescent="0.3">
      <c r="A965" s="140" t="s">
        <v>571</v>
      </c>
      <c r="B965" s="141" t="s">
        <v>1581</v>
      </c>
      <c r="C965" s="140" t="s">
        <v>2464</v>
      </c>
      <c r="D965" s="140" t="s">
        <v>1409</v>
      </c>
      <c r="E965" s="140" t="s">
        <v>1410</v>
      </c>
      <c r="F965" s="142">
        <v>39840</v>
      </c>
      <c r="G965" s="140" t="s">
        <v>371</v>
      </c>
      <c r="H965" s="143">
        <v>10.76</v>
      </c>
      <c r="I965" s="143">
        <v>52.01</v>
      </c>
      <c r="J965" s="138">
        <v>6.54</v>
      </c>
      <c r="K965" s="174">
        <f t="shared" si="14"/>
        <v>4.22</v>
      </c>
    </row>
    <row r="966" spans="1:11" x14ac:dyDescent="0.3">
      <c r="A966" s="140" t="s">
        <v>463</v>
      </c>
      <c r="B966" s="141" t="s">
        <v>1444</v>
      </c>
      <c r="C966" s="140" t="s">
        <v>2465</v>
      </c>
      <c r="D966" s="140" t="s">
        <v>1409</v>
      </c>
      <c r="E966" s="140" t="s">
        <v>1410</v>
      </c>
      <c r="F966" s="142">
        <v>39843</v>
      </c>
      <c r="G966" s="140" t="s">
        <v>371</v>
      </c>
      <c r="H966" s="143">
        <v>10.5</v>
      </c>
      <c r="I966" s="143">
        <v>49.27</v>
      </c>
      <c r="J966" s="138">
        <v>6.54</v>
      </c>
      <c r="K966" s="174">
        <f t="shared" ref="K966:K1029" si="15">H966-J966</f>
        <v>3.96</v>
      </c>
    </row>
    <row r="967" spans="1:11" x14ac:dyDescent="0.3">
      <c r="A967" s="140" t="s">
        <v>449</v>
      </c>
      <c r="B967" s="141" t="s">
        <v>1542</v>
      </c>
      <c r="C967" s="140" t="s">
        <v>2466</v>
      </c>
      <c r="D967" s="140" t="s">
        <v>1409</v>
      </c>
      <c r="E967" s="140" t="s">
        <v>370</v>
      </c>
      <c r="F967" s="142">
        <v>39848</v>
      </c>
      <c r="G967" s="140" t="s">
        <v>371</v>
      </c>
      <c r="H967" s="143">
        <v>8.75</v>
      </c>
      <c r="I967" s="143">
        <v>50</v>
      </c>
      <c r="J967" s="138">
        <v>6.52</v>
      </c>
      <c r="K967" s="174">
        <f t="shared" si="15"/>
        <v>2.2300000000000004</v>
      </c>
    </row>
    <row r="968" spans="1:11" x14ac:dyDescent="0.3">
      <c r="A968" s="140" t="s">
        <v>497</v>
      </c>
      <c r="B968" s="141" t="s">
        <v>1554</v>
      </c>
      <c r="C968" s="140" t="s">
        <v>2467</v>
      </c>
      <c r="D968" s="140" t="s">
        <v>1409</v>
      </c>
      <c r="E968" s="140" t="s">
        <v>1410</v>
      </c>
      <c r="F968" s="142">
        <v>39884</v>
      </c>
      <c r="G968" s="140" t="s">
        <v>371</v>
      </c>
      <c r="H968" s="143">
        <v>11.5</v>
      </c>
      <c r="I968" s="143">
        <v>48</v>
      </c>
      <c r="J968" s="138">
        <v>6.39</v>
      </c>
      <c r="K968" s="174">
        <f t="shared" si="15"/>
        <v>5.1100000000000003</v>
      </c>
    </row>
    <row r="969" spans="1:11" x14ac:dyDescent="0.3">
      <c r="A969" s="140" t="s">
        <v>403</v>
      </c>
      <c r="B969" s="141" t="s">
        <v>1579</v>
      </c>
      <c r="C969" s="140" t="s">
        <v>2468</v>
      </c>
      <c r="D969" s="140" t="s">
        <v>1409</v>
      </c>
      <c r="E969" s="140" t="s">
        <v>370</v>
      </c>
      <c r="F969" s="142">
        <v>39927</v>
      </c>
      <c r="G969" s="140" t="s">
        <v>371</v>
      </c>
      <c r="H969" s="143">
        <v>10</v>
      </c>
      <c r="I969" s="143">
        <v>48</v>
      </c>
      <c r="J969" s="138">
        <v>6.42</v>
      </c>
      <c r="K969" s="174">
        <f t="shared" si="15"/>
        <v>3.58</v>
      </c>
    </row>
    <row r="970" spans="1:11" x14ac:dyDescent="0.3">
      <c r="A970" s="140" t="s">
        <v>938</v>
      </c>
      <c r="B970" s="141" t="s">
        <v>1522</v>
      </c>
      <c r="C970" s="140" t="s">
        <v>2469</v>
      </c>
      <c r="D970" s="140" t="s">
        <v>1409</v>
      </c>
      <c r="E970" s="140" t="s">
        <v>1410</v>
      </c>
      <c r="F970" s="142">
        <v>39933</v>
      </c>
      <c r="G970" s="140" t="s">
        <v>371</v>
      </c>
      <c r="H970" s="143">
        <v>11.25</v>
      </c>
      <c r="I970" s="143">
        <v>47.49</v>
      </c>
      <c r="J970" s="138">
        <v>6.42</v>
      </c>
      <c r="K970" s="174">
        <f t="shared" si="15"/>
        <v>4.83</v>
      </c>
    </row>
    <row r="971" spans="1:11" x14ac:dyDescent="0.3">
      <c r="A971" s="140" t="s">
        <v>555</v>
      </c>
      <c r="B971" s="141" t="s">
        <v>1567</v>
      </c>
      <c r="C971" s="140" t="s">
        <v>2470</v>
      </c>
      <c r="D971" s="140" t="s">
        <v>1409</v>
      </c>
      <c r="E971" s="140" t="s">
        <v>1410</v>
      </c>
      <c r="F971" s="142">
        <v>39937</v>
      </c>
      <c r="G971" s="140" t="s">
        <v>371</v>
      </c>
      <c r="H971" s="143">
        <v>10.74</v>
      </c>
      <c r="I971" s="143">
        <v>54.79</v>
      </c>
      <c r="J971" s="138">
        <v>6.42</v>
      </c>
      <c r="K971" s="174">
        <f t="shared" si="15"/>
        <v>4.32</v>
      </c>
    </row>
    <row r="972" spans="1:11" x14ac:dyDescent="0.3">
      <c r="A972" s="140" t="s">
        <v>403</v>
      </c>
      <c r="B972" s="141" t="s">
        <v>547</v>
      </c>
      <c r="C972" s="140" t="s">
        <v>2471</v>
      </c>
      <c r="D972" s="140" t="s">
        <v>1409</v>
      </c>
      <c r="E972" s="140" t="s">
        <v>370</v>
      </c>
      <c r="F972" s="142">
        <v>39986</v>
      </c>
      <c r="G972" s="140" t="s">
        <v>371</v>
      </c>
      <c r="H972" s="143">
        <v>10</v>
      </c>
      <c r="I972" s="143">
        <v>47</v>
      </c>
      <c r="J972" s="138">
        <v>6.49</v>
      </c>
      <c r="K972" s="174">
        <f t="shared" si="15"/>
        <v>3.51</v>
      </c>
    </row>
    <row r="973" spans="1:11" x14ac:dyDescent="0.3">
      <c r="A973" s="140" t="s">
        <v>475</v>
      </c>
      <c r="B973" s="141" t="s">
        <v>1550</v>
      </c>
      <c r="C973" s="140" t="s">
        <v>2472</v>
      </c>
      <c r="D973" s="140" t="s">
        <v>1409</v>
      </c>
      <c r="E973" s="140" t="s">
        <v>1410</v>
      </c>
      <c r="F973" s="142">
        <v>39988</v>
      </c>
      <c r="G973" s="140" t="s">
        <v>371</v>
      </c>
      <c r="H973" s="143">
        <v>10.8</v>
      </c>
      <c r="I973" s="143">
        <v>44.15</v>
      </c>
      <c r="J973" s="138">
        <v>6.49</v>
      </c>
      <c r="K973" s="174">
        <f t="shared" si="15"/>
        <v>4.3100000000000005</v>
      </c>
    </row>
    <row r="974" spans="1:11" x14ac:dyDescent="0.3">
      <c r="A974" s="140" t="s">
        <v>1119</v>
      </c>
      <c r="B974" s="141" t="s">
        <v>1456</v>
      </c>
      <c r="C974" s="140" t="s">
        <v>2473</v>
      </c>
      <c r="D974" s="140" t="s">
        <v>1409</v>
      </c>
      <c r="E974" s="140" t="s">
        <v>370</v>
      </c>
      <c r="F974" s="142">
        <v>40056</v>
      </c>
      <c r="G974" s="140" t="s">
        <v>371</v>
      </c>
      <c r="H974" s="143">
        <v>10.25</v>
      </c>
      <c r="I974" s="143">
        <v>40</v>
      </c>
      <c r="J974" s="138">
        <v>6.2</v>
      </c>
      <c r="K974" s="174">
        <f t="shared" si="15"/>
        <v>4.05</v>
      </c>
    </row>
    <row r="975" spans="1:11" x14ac:dyDescent="0.3">
      <c r="A975" s="140" t="s">
        <v>555</v>
      </c>
      <c r="B975" s="141" t="s">
        <v>556</v>
      </c>
      <c r="C975" s="140" t="s">
        <v>2474</v>
      </c>
      <c r="D975" s="140" t="s">
        <v>1409</v>
      </c>
      <c r="E975" s="140" t="s">
        <v>1410</v>
      </c>
      <c r="F975" s="142">
        <v>40109</v>
      </c>
      <c r="G975" s="140" t="s">
        <v>371</v>
      </c>
      <c r="H975" s="143">
        <v>10.88</v>
      </c>
      <c r="I975" s="143">
        <v>52.47</v>
      </c>
      <c r="J975" s="138">
        <v>5.53</v>
      </c>
      <c r="K975" s="174">
        <f t="shared" si="15"/>
        <v>5.3500000000000005</v>
      </c>
    </row>
    <row r="976" spans="1:11" x14ac:dyDescent="0.3">
      <c r="A976" s="140" t="s">
        <v>521</v>
      </c>
      <c r="B976" s="141" t="s">
        <v>707</v>
      </c>
      <c r="C976" s="140" t="s">
        <v>2475</v>
      </c>
      <c r="D976" s="140" t="s">
        <v>1409</v>
      </c>
      <c r="E976" s="140" t="s">
        <v>1410</v>
      </c>
      <c r="F976" s="142">
        <v>40119</v>
      </c>
      <c r="G976" s="140" t="s">
        <v>371</v>
      </c>
      <c r="H976" s="143">
        <v>10.7</v>
      </c>
      <c r="I976" s="143">
        <v>40.51</v>
      </c>
      <c r="J976" s="138">
        <v>5.53</v>
      </c>
      <c r="K976" s="174">
        <f t="shared" si="15"/>
        <v>5.169999999999999</v>
      </c>
    </row>
    <row r="977" spans="1:11" x14ac:dyDescent="0.3">
      <c r="A977" s="140" t="s">
        <v>384</v>
      </c>
      <c r="B977" s="141" t="s">
        <v>1524</v>
      </c>
      <c r="C977" s="140" t="s">
        <v>2476</v>
      </c>
      <c r="D977" s="140" t="s">
        <v>1409</v>
      </c>
      <c r="E977" s="140" t="s">
        <v>370</v>
      </c>
      <c r="F977" s="142">
        <v>40147</v>
      </c>
      <c r="G977" s="140" t="s">
        <v>371</v>
      </c>
      <c r="H977" s="143">
        <v>10.35</v>
      </c>
      <c r="I977" s="143">
        <v>49.99</v>
      </c>
      <c r="J977" s="138">
        <v>5.55</v>
      </c>
      <c r="K977" s="174">
        <f t="shared" si="15"/>
        <v>4.8</v>
      </c>
    </row>
    <row r="978" spans="1:11" x14ac:dyDescent="0.3">
      <c r="A978" s="140" t="s">
        <v>396</v>
      </c>
      <c r="B978" s="141" t="s">
        <v>1059</v>
      </c>
      <c r="C978" s="140" t="s">
        <v>2477</v>
      </c>
      <c r="D978" s="140" t="s">
        <v>1409</v>
      </c>
      <c r="E978" s="140" t="s">
        <v>1410</v>
      </c>
      <c r="F978" s="142">
        <v>40165</v>
      </c>
      <c r="G978" s="140" t="s">
        <v>371</v>
      </c>
      <c r="H978" s="143">
        <v>10.4</v>
      </c>
      <c r="I978" s="143">
        <v>53.02</v>
      </c>
      <c r="J978" s="138">
        <v>5.64</v>
      </c>
      <c r="K978" s="174">
        <f t="shared" si="15"/>
        <v>4.7600000000000007</v>
      </c>
    </row>
    <row r="979" spans="1:11" x14ac:dyDescent="0.3">
      <c r="A979" s="140" t="s">
        <v>396</v>
      </c>
      <c r="B979" s="141" t="s">
        <v>542</v>
      </c>
      <c r="C979" s="140" t="s">
        <v>2478</v>
      </c>
      <c r="D979" s="140" t="s">
        <v>1409</v>
      </c>
      <c r="E979" s="140" t="s">
        <v>1410</v>
      </c>
      <c r="F979" s="142">
        <v>40165</v>
      </c>
      <c r="G979" s="140" t="s">
        <v>371</v>
      </c>
      <c r="H979" s="143">
        <v>10.4</v>
      </c>
      <c r="I979" s="143">
        <v>50.38</v>
      </c>
      <c r="J979" s="138">
        <v>5.64</v>
      </c>
      <c r="K979" s="174">
        <f t="shared" si="15"/>
        <v>4.7600000000000007</v>
      </c>
    </row>
    <row r="980" spans="1:11" x14ac:dyDescent="0.3">
      <c r="A980" s="140" t="s">
        <v>396</v>
      </c>
      <c r="B980" s="141" t="s">
        <v>397</v>
      </c>
      <c r="C980" s="140" t="s">
        <v>2479</v>
      </c>
      <c r="D980" s="140" t="s">
        <v>1409</v>
      </c>
      <c r="E980" s="140" t="s">
        <v>1410</v>
      </c>
      <c r="F980" s="142">
        <v>40169</v>
      </c>
      <c r="G980" s="140" t="s">
        <v>371</v>
      </c>
      <c r="H980" s="143">
        <v>10.4</v>
      </c>
      <c r="I980" s="143">
        <v>55.34</v>
      </c>
      <c r="J980" s="138">
        <v>5.64</v>
      </c>
      <c r="K980" s="174">
        <f t="shared" si="15"/>
        <v>4.7600000000000007</v>
      </c>
    </row>
    <row r="981" spans="1:11" x14ac:dyDescent="0.3">
      <c r="A981" s="140" t="s">
        <v>396</v>
      </c>
      <c r="B981" s="141" t="s">
        <v>556</v>
      </c>
      <c r="C981" s="140" t="s">
        <v>2480</v>
      </c>
      <c r="D981" s="140" t="s">
        <v>1409</v>
      </c>
      <c r="E981" s="140" t="s">
        <v>1410</v>
      </c>
      <c r="F981" s="142">
        <v>40169</v>
      </c>
      <c r="G981" s="140" t="s">
        <v>371</v>
      </c>
      <c r="H981" s="143">
        <v>10.4</v>
      </c>
      <c r="I981" s="143">
        <v>52.3</v>
      </c>
      <c r="J981" s="138">
        <v>5.64</v>
      </c>
      <c r="K981" s="174">
        <f t="shared" si="15"/>
        <v>4.7600000000000007</v>
      </c>
    </row>
    <row r="982" spans="1:11" x14ac:dyDescent="0.3">
      <c r="A982" s="140" t="s">
        <v>494</v>
      </c>
      <c r="B982" s="141" t="s">
        <v>464</v>
      </c>
      <c r="C982" s="140" t="s">
        <v>2481</v>
      </c>
      <c r="D982" s="140" t="s">
        <v>1409</v>
      </c>
      <c r="E982" s="140" t="s">
        <v>1410</v>
      </c>
      <c r="F982" s="142">
        <v>40169</v>
      </c>
      <c r="G982" s="140" t="s">
        <v>371</v>
      </c>
      <c r="H982" s="143">
        <v>10.199999999999999</v>
      </c>
      <c r="I982" s="143">
        <v>46.5</v>
      </c>
      <c r="J982" s="138">
        <v>5.64</v>
      </c>
      <c r="K982" s="174">
        <f t="shared" si="15"/>
        <v>4.5599999999999996</v>
      </c>
    </row>
    <row r="983" spans="1:11" x14ac:dyDescent="0.3">
      <c r="A983" s="140" t="s">
        <v>377</v>
      </c>
      <c r="B983" s="141" t="s">
        <v>591</v>
      </c>
      <c r="C983" s="140" t="s">
        <v>2482</v>
      </c>
      <c r="D983" s="140" t="s">
        <v>1409</v>
      </c>
      <c r="E983" s="140" t="s">
        <v>370</v>
      </c>
      <c r="F983" s="142">
        <v>40177</v>
      </c>
      <c r="G983" s="140" t="s">
        <v>371</v>
      </c>
      <c r="H983" s="143">
        <v>10</v>
      </c>
      <c r="I983" s="143">
        <v>49.87</v>
      </c>
      <c r="J983" s="138">
        <v>5.63</v>
      </c>
      <c r="K983" s="174">
        <f t="shared" si="15"/>
        <v>4.37</v>
      </c>
    </row>
    <row r="984" spans="1:11" x14ac:dyDescent="0.3">
      <c r="A984" s="140" t="s">
        <v>427</v>
      </c>
      <c r="B984" s="141" t="s">
        <v>536</v>
      </c>
      <c r="C984" s="140" t="s">
        <v>2483</v>
      </c>
      <c r="D984" s="140" t="s">
        <v>1409</v>
      </c>
      <c r="E984" s="140" t="s">
        <v>1410</v>
      </c>
      <c r="F984" s="142">
        <v>40182</v>
      </c>
      <c r="G984" s="140" t="s">
        <v>371</v>
      </c>
      <c r="H984" s="143">
        <v>10.8</v>
      </c>
      <c r="I984" s="143">
        <v>49.52</v>
      </c>
      <c r="J984" s="138">
        <v>5.64</v>
      </c>
      <c r="K984" s="174">
        <f t="shared" si="15"/>
        <v>5.160000000000001</v>
      </c>
    </row>
    <row r="985" spans="1:11" x14ac:dyDescent="0.3">
      <c r="A985" s="140" t="s">
        <v>521</v>
      </c>
      <c r="B985" s="141" t="s">
        <v>1439</v>
      </c>
      <c r="C985" s="140" t="s">
        <v>2484</v>
      </c>
      <c r="D985" s="140" t="s">
        <v>1409</v>
      </c>
      <c r="E985" s="140" t="s">
        <v>1410</v>
      </c>
      <c r="F985" s="142">
        <v>40189</v>
      </c>
      <c r="G985" s="140" t="s">
        <v>371</v>
      </c>
      <c r="H985" s="143">
        <v>11</v>
      </c>
      <c r="I985" s="143">
        <v>39.479999999999997</v>
      </c>
      <c r="J985" s="138">
        <v>5.64</v>
      </c>
      <c r="K985" s="174">
        <f t="shared" si="15"/>
        <v>5.36</v>
      </c>
    </row>
    <row r="986" spans="1:11" x14ac:dyDescent="0.3">
      <c r="A986" s="140" t="s">
        <v>627</v>
      </c>
      <c r="B986" s="141" t="s">
        <v>1531</v>
      </c>
      <c r="C986" s="140" t="s">
        <v>2485</v>
      </c>
      <c r="D986" s="140" t="s">
        <v>1409</v>
      </c>
      <c r="E986" s="140" t="s">
        <v>370</v>
      </c>
      <c r="F986" s="142">
        <v>40218</v>
      </c>
      <c r="G986" s="140" t="s">
        <v>371</v>
      </c>
      <c r="H986" s="143">
        <v>9.8000000000000007</v>
      </c>
      <c r="I986" s="143">
        <v>48.78</v>
      </c>
      <c r="J986" s="138">
        <v>5.79</v>
      </c>
      <c r="K986" s="174">
        <f t="shared" si="15"/>
        <v>4.0100000000000007</v>
      </c>
    </row>
    <row r="987" spans="1:11" x14ac:dyDescent="0.3">
      <c r="A987" s="140" t="s">
        <v>437</v>
      </c>
      <c r="B987" s="141" t="s">
        <v>1441</v>
      </c>
      <c r="C987" s="140" t="s">
        <v>2486</v>
      </c>
      <c r="D987" s="140" t="s">
        <v>1409</v>
      </c>
      <c r="E987" s="140" t="s">
        <v>1410</v>
      </c>
      <c r="F987" s="142">
        <v>40227</v>
      </c>
      <c r="G987" s="140" t="s">
        <v>371</v>
      </c>
      <c r="H987" s="143">
        <v>10.6</v>
      </c>
      <c r="I987" s="143">
        <v>51</v>
      </c>
      <c r="J987" s="138">
        <v>5.77</v>
      </c>
      <c r="K987" s="174">
        <f t="shared" si="15"/>
        <v>4.83</v>
      </c>
    </row>
    <row r="988" spans="1:11" x14ac:dyDescent="0.3">
      <c r="A988" s="140" t="s">
        <v>490</v>
      </c>
      <c r="B988" s="141" t="s">
        <v>1448</v>
      </c>
      <c r="C988" s="140" t="s">
        <v>2487</v>
      </c>
      <c r="D988" s="140" t="s">
        <v>1409</v>
      </c>
      <c r="E988" s="140" t="s">
        <v>370</v>
      </c>
      <c r="F988" s="142">
        <v>40239</v>
      </c>
      <c r="G988" s="140" t="s">
        <v>371</v>
      </c>
      <c r="H988" s="143">
        <v>9.6300000000000008</v>
      </c>
      <c r="I988" s="143">
        <v>46.18</v>
      </c>
      <c r="J988" s="138">
        <v>5.77</v>
      </c>
      <c r="K988" s="174">
        <f t="shared" si="15"/>
        <v>3.8600000000000012</v>
      </c>
    </row>
    <row r="989" spans="1:11" x14ac:dyDescent="0.3">
      <c r="A989" s="140" t="s">
        <v>494</v>
      </c>
      <c r="B989" s="141" t="s">
        <v>495</v>
      </c>
      <c r="C989" s="140" t="s">
        <v>2488</v>
      </c>
      <c r="D989" s="140" t="s">
        <v>1409</v>
      </c>
      <c r="E989" s="140" t="s">
        <v>1410</v>
      </c>
      <c r="F989" s="142">
        <v>40270</v>
      </c>
      <c r="G989" s="140" t="s">
        <v>371</v>
      </c>
      <c r="H989" s="143">
        <v>10.1</v>
      </c>
      <c r="I989" s="143">
        <v>46</v>
      </c>
      <c r="J989" s="138">
        <v>5.87</v>
      </c>
      <c r="K989" s="174">
        <f t="shared" si="15"/>
        <v>4.2299999999999995</v>
      </c>
    </row>
    <row r="990" spans="1:11" x14ac:dyDescent="0.3">
      <c r="A990" s="140" t="s">
        <v>1228</v>
      </c>
      <c r="B990" s="141" t="s">
        <v>533</v>
      </c>
      <c r="C990" s="140" t="s">
        <v>2489</v>
      </c>
      <c r="D990" s="140" t="s">
        <v>1409</v>
      </c>
      <c r="E990" s="140" t="s">
        <v>1410</v>
      </c>
      <c r="F990" s="142">
        <v>40295</v>
      </c>
      <c r="G990" s="140" t="s">
        <v>371</v>
      </c>
      <c r="H990" s="143">
        <v>10</v>
      </c>
      <c r="I990" s="143">
        <v>49.77</v>
      </c>
      <c r="J990" s="138">
        <v>5.84</v>
      </c>
      <c r="K990" s="174">
        <f t="shared" si="15"/>
        <v>4.16</v>
      </c>
    </row>
    <row r="991" spans="1:11" x14ac:dyDescent="0.3">
      <c r="A991" s="140" t="s">
        <v>366</v>
      </c>
      <c r="B991" s="141" t="s">
        <v>515</v>
      </c>
      <c r="C991" s="140" t="s">
        <v>2490</v>
      </c>
      <c r="D991" s="140" t="s">
        <v>1409</v>
      </c>
      <c r="E991" s="140" t="s">
        <v>370</v>
      </c>
      <c r="F991" s="142">
        <v>40297</v>
      </c>
      <c r="G991" s="140" t="s">
        <v>371</v>
      </c>
      <c r="H991" s="143">
        <v>10.26</v>
      </c>
      <c r="I991" s="143">
        <v>43.55</v>
      </c>
      <c r="J991" s="138">
        <v>5.84</v>
      </c>
      <c r="K991" s="174">
        <f t="shared" si="15"/>
        <v>4.42</v>
      </c>
    </row>
    <row r="992" spans="1:11" x14ac:dyDescent="0.3">
      <c r="A992" s="140" t="s">
        <v>366</v>
      </c>
      <c r="B992" s="141" t="s">
        <v>515</v>
      </c>
      <c r="C992" s="140" t="s">
        <v>2491</v>
      </c>
      <c r="D992" s="140" t="s">
        <v>1409</v>
      </c>
      <c r="E992" s="140" t="s">
        <v>370</v>
      </c>
      <c r="F992" s="142">
        <v>40297</v>
      </c>
      <c r="G992" s="140" t="s">
        <v>371</v>
      </c>
      <c r="H992" s="143">
        <v>10.06</v>
      </c>
      <c r="I992" s="143">
        <v>48.67</v>
      </c>
      <c r="J992" s="138">
        <v>5.84</v>
      </c>
      <c r="K992" s="174">
        <f t="shared" si="15"/>
        <v>4.2200000000000006</v>
      </c>
    </row>
    <row r="993" spans="1:11" x14ac:dyDescent="0.3">
      <c r="A993" s="140" t="s">
        <v>366</v>
      </c>
      <c r="B993" s="141" t="s">
        <v>515</v>
      </c>
      <c r="C993" s="140" t="s">
        <v>2492</v>
      </c>
      <c r="D993" s="140" t="s">
        <v>1409</v>
      </c>
      <c r="E993" s="140" t="s">
        <v>370</v>
      </c>
      <c r="F993" s="142">
        <v>40297</v>
      </c>
      <c r="G993" s="140" t="s">
        <v>371</v>
      </c>
      <c r="H993" s="143">
        <v>9.9</v>
      </c>
      <c r="I993" s="143">
        <v>43.61</v>
      </c>
      <c r="J993" s="138">
        <v>5.84</v>
      </c>
      <c r="K993" s="174">
        <f t="shared" si="15"/>
        <v>4.0600000000000005</v>
      </c>
    </row>
    <row r="994" spans="1:11" x14ac:dyDescent="0.3">
      <c r="A994" s="140" t="s">
        <v>571</v>
      </c>
      <c r="B994" s="141" t="s">
        <v>1581</v>
      </c>
      <c r="C994" s="140" t="s">
        <v>2493</v>
      </c>
      <c r="D994" s="140" t="s">
        <v>1409</v>
      </c>
      <c r="E994" s="140" t="s">
        <v>1410</v>
      </c>
      <c r="F994" s="142">
        <v>40326</v>
      </c>
      <c r="G994" s="140" t="s">
        <v>371</v>
      </c>
      <c r="H994" s="143">
        <v>10.1</v>
      </c>
      <c r="I994" s="143">
        <v>51.26</v>
      </c>
      <c r="J994" s="138">
        <v>5.81</v>
      </c>
      <c r="K994" s="174">
        <f t="shared" si="15"/>
        <v>4.29</v>
      </c>
    </row>
    <row r="995" spans="1:11" x14ac:dyDescent="0.3">
      <c r="A995" s="140" t="s">
        <v>449</v>
      </c>
      <c r="B995" s="141" t="s">
        <v>472</v>
      </c>
      <c r="C995" s="140" t="s">
        <v>2494</v>
      </c>
      <c r="D995" s="140" t="s">
        <v>1409</v>
      </c>
      <c r="E995" s="140" t="s">
        <v>370</v>
      </c>
      <c r="F995" s="142">
        <v>40359</v>
      </c>
      <c r="G995" s="140" t="s">
        <v>371</v>
      </c>
      <c r="H995" s="143">
        <v>9.4</v>
      </c>
      <c r="I995" s="143">
        <v>49.2</v>
      </c>
      <c r="J995" s="138">
        <v>5.5</v>
      </c>
      <c r="K995" s="174">
        <f t="shared" si="15"/>
        <v>3.9000000000000004</v>
      </c>
    </row>
    <row r="996" spans="1:11" x14ac:dyDescent="0.3">
      <c r="A996" s="140" t="s">
        <v>521</v>
      </c>
      <c r="B996" s="141" t="s">
        <v>1059</v>
      </c>
      <c r="C996" s="140" t="s">
        <v>2495</v>
      </c>
      <c r="D996" s="140" t="s">
        <v>1409</v>
      </c>
      <c r="E996" s="140" t="s">
        <v>1410</v>
      </c>
      <c r="F996" s="142">
        <v>40360</v>
      </c>
      <c r="G996" s="140" t="s">
        <v>371</v>
      </c>
      <c r="H996" s="143">
        <v>10.25</v>
      </c>
      <c r="I996" s="143">
        <v>47.61</v>
      </c>
      <c r="J996" s="138">
        <v>5.5</v>
      </c>
      <c r="K996" s="174">
        <f t="shared" si="15"/>
        <v>4.75</v>
      </c>
    </row>
    <row r="997" spans="1:11" x14ac:dyDescent="0.3">
      <c r="A997" s="140" t="s">
        <v>667</v>
      </c>
      <c r="B997" s="141" t="s">
        <v>1416</v>
      </c>
      <c r="C997" s="140" t="s">
        <v>2496</v>
      </c>
      <c r="D997" s="140" t="s">
        <v>1409</v>
      </c>
      <c r="E997" s="140" t="s">
        <v>1410</v>
      </c>
      <c r="F997" s="142">
        <v>40374</v>
      </c>
      <c r="G997" s="140" t="s">
        <v>371</v>
      </c>
      <c r="H997" s="143">
        <v>10.53</v>
      </c>
      <c r="I997" s="143">
        <v>41.53</v>
      </c>
      <c r="J997" s="138">
        <v>5.46</v>
      </c>
      <c r="K997" s="174">
        <f t="shared" si="15"/>
        <v>5.0699999999999994</v>
      </c>
    </row>
    <row r="998" spans="1:11" x14ac:dyDescent="0.3">
      <c r="A998" s="140" t="s">
        <v>377</v>
      </c>
      <c r="B998" s="141" t="s">
        <v>1448</v>
      </c>
      <c r="C998" s="140" t="s">
        <v>2497</v>
      </c>
      <c r="D998" s="140" t="s">
        <v>1409</v>
      </c>
      <c r="E998" s="140" t="s">
        <v>370</v>
      </c>
      <c r="F998" s="142">
        <v>40396</v>
      </c>
      <c r="G998" s="140" t="s">
        <v>371</v>
      </c>
      <c r="H998" s="143">
        <v>9.83</v>
      </c>
      <c r="I998" s="143">
        <v>48.87</v>
      </c>
      <c r="J998" s="138">
        <v>5.46</v>
      </c>
      <c r="K998" s="174">
        <f t="shared" si="15"/>
        <v>4.37</v>
      </c>
    </row>
    <row r="999" spans="1:11" x14ac:dyDescent="0.3">
      <c r="A999" s="140" t="s">
        <v>500</v>
      </c>
      <c r="B999" s="141" t="s">
        <v>1501</v>
      </c>
      <c r="C999" s="140" t="s">
        <v>2498</v>
      </c>
      <c r="D999" s="140" t="s">
        <v>1409</v>
      </c>
      <c r="E999" s="140" t="s">
        <v>1410</v>
      </c>
      <c r="F999" s="142">
        <v>40415</v>
      </c>
      <c r="G999" s="140" t="s">
        <v>371</v>
      </c>
      <c r="H999" s="143">
        <v>9.9</v>
      </c>
      <c r="I999" s="143">
        <v>49.95</v>
      </c>
      <c r="J999" s="138">
        <v>5.26</v>
      </c>
      <c r="K999" s="174">
        <f t="shared" si="15"/>
        <v>4.6400000000000006</v>
      </c>
    </row>
    <row r="1000" spans="1:11" x14ac:dyDescent="0.3">
      <c r="A1000" s="140" t="s">
        <v>444</v>
      </c>
      <c r="B1000" s="141" t="s">
        <v>2265</v>
      </c>
      <c r="C1000" s="140" t="s">
        <v>2499</v>
      </c>
      <c r="D1000" s="140" t="s">
        <v>1409</v>
      </c>
      <c r="E1000" s="140" t="s">
        <v>1410</v>
      </c>
      <c r="F1000" s="142">
        <v>40451</v>
      </c>
      <c r="G1000" s="140" t="s">
        <v>371</v>
      </c>
      <c r="H1000" s="143">
        <v>9.75</v>
      </c>
      <c r="I1000" s="143">
        <v>45.76</v>
      </c>
      <c r="J1000" s="138">
        <v>5.01</v>
      </c>
      <c r="K1000" s="174">
        <f t="shared" si="15"/>
        <v>4.74</v>
      </c>
    </row>
    <row r="1001" spans="1:11" x14ac:dyDescent="0.3">
      <c r="A1001" s="140" t="s">
        <v>555</v>
      </c>
      <c r="B1001" s="141" t="s">
        <v>1567</v>
      </c>
      <c r="C1001" s="140" t="s">
        <v>2500</v>
      </c>
      <c r="D1001" s="140" t="s">
        <v>1409</v>
      </c>
      <c r="E1001" s="140" t="s">
        <v>1410</v>
      </c>
      <c r="F1001" s="142">
        <v>40484</v>
      </c>
      <c r="G1001" s="140" t="s">
        <v>371</v>
      </c>
      <c r="H1001" s="143">
        <v>10.38</v>
      </c>
      <c r="I1001" s="143">
        <v>54.29</v>
      </c>
      <c r="J1001" s="138">
        <v>5.01</v>
      </c>
      <c r="K1001" s="174">
        <f t="shared" si="15"/>
        <v>5.370000000000001</v>
      </c>
    </row>
    <row r="1002" spans="1:11" x14ac:dyDescent="0.3">
      <c r="A1002" s="140" t="s">
        <v>521</v>
      </c>
      <c r="B1002" s="141" t="s">
        <v>707</v>
      </c>
      <c r="C1002" s="140" t="s">
        <v>2501</v>
      </c>
      <c r="D1002" s="140" t="s">
        <v>1409</v>
      </c>
      <c r="E1002" s="140" t="s">
        <v>1410</v>
      </c>
      <c r="F1002" s="142">
        <v>40486</v>
      </c>
      <c r="G1002" s="140" t="s">
        <v>371</v>
      </c>
      <c r="H1002" s="143">
        <v>10.7</v>
      </c>
      <c r="I1002" s="143">
        <v>41.59</v>
      </c>
      <c r="J1002" s="138">
        <v>5.01</v>
      </c>
      <c r="K1002" s="174">
        <f t="shared" si="15"/>
        <v>5.6899999999999995</v>
      </c>
    </row>
    <row r="1003" spans="1:11" x14ac:dyDescent="0.3">
      <c r="A1003" s="140" t="s">
        <v>406</v>
      </c>
      <c r="B1003" s="141" t="s">
        <v>1477</v>
      </c>
      <c r="C1003" s="140" t="s">
        <v>2502</v>
      </c>
      <c r="D1003" s="140" t="s">
        <v>1409</v>
      </c>
      <c r="E1003" s="140" t="s">
        <v>1410</v>
      </c>
      <c r="F1003" s="142">
        <v>40504</v>
      </c>
      <c r="G1003" s="140" t="s">
        <v>371</v>
      </c>
      <c r="H1003" s="143">
        <v>10</v>
      </c>
      <c r="I1003" s="143">
        <v>49.66</v>
      </c>
      <c r="J1003" s="138">
        <v>5.0999999999999996</v>
      </c>
      <c r="K1003" s="174">
        <f t="shared" si="15"/>
        <v>4.9000000000000004</v>
      </c>
    </row>
    <row r="1004" spans="1:11" x14ac:dyDescent="0.3">
      <c r="A1004" s="140" t="s">
        <v>377</v>
      </c>
      <c r="B1004" s="141" t="s">
        <v>447</v>
      </c>
      <c r="C1004" s="140" t="s">
        <v>2503</v>
      </c>
      <c r="D1004" s="140" t="s">
        <v>1409</v>
      </c>
      <c r="E1004" s="140" t="s">
        <v>370</v>
      </c>
      <c r="F1004" s="142">
        <v>40518</v>
      </c>
      <c r="G1004" s="140" t="s">
        <v>371</v>
      </c>
      <c r="H1004" s="143">
        <v>9.86</v>
      </c>
      <c r="I1004" s="143">
        <v>51.93</v>
      </c>
      <c r="J1004" s="138">
        <v>5.0999999999999996</v>
      </c>
      <c r="K1004" s="174">
        <f t="shared" si="15"/>
        <v>4.76</v>
      </c>
    </row>
    <row r="1005" spans="1:11" x14ac:dyDescent="0.3">
      <c r="A1005" s="140" t="s">
        <v>427</v>
      </c>
      <c r="B1005" s="141" t="s">
        <v>536</v>
      </c>
      <c r="C1005" s="140" t="s">
        <v>2504</v>
      </c>
      <c r="D1005" s="140" t="s">
        <v>1409</v>
      </c>
      <c r="E1005" s="140" t="s">
        <v>1410</v>
      </c>
      <c r="F1005" s="142">
        <v>40527</v>
      </c>
      <c r="G1005" s="140" t="s">
        <v>371</v>
      </c>
      <c r="H1005" s="143">
        <v>10.44</v>
      </c>
      <c r="I1005" s="143">
        <v>44.24</v>
      </c>
      <c r="J1005" s="138">
        <v>5.37</v>
      </c>
      <c r="K1005" s="174">
        <f t="shared" si="15"/>
        <v>5.0699999999999994</v>
      </c>
    </row>
    <row r="1006" spans="1:11" x14ac:dyDescent="0.3">
      <c r="A1006" s="140" t="s">
        <v>475</v>
      </c>
      <c r="B1006" s="141" t="s">
        <v>486</v>
      </c>
      <c r="C1006" s="140" t="s">
        <v>2505</v>
      </c>
      <c r="D1006" s="140" t="s">
        <v>1409</v>
      </c>
      <c r="E1006" s="140" t="s">
        <v>1410</v>
      </c>
      <c r="F1006" s="142">
        <v>40532</v>
      </c>
      <c r="G1006" s="140" t="s">
        <v>371</v>
      </c>
      <c r="H1006" s="143">
        <v>10.6</v>
      </c>
      <c r="I1006" s="143">
        <v>44.11</v>
      </c>
      <c r="J1006" s="138">
        <v>5.37</v>
      </c>
      <c r="K1006" s="174">
        <f t="shared" si="15"/>
        <v>5.2299999999999995</v>
      </c>
    </row>
    <row r="1007" spans="1:11" x14ac:dyDescent="0.3">
      <c r="A1007" s="140" t="s">
        <v>463</v>
      </c>
      <c r="B1007" s="141" t="s">
        <v>1441</v>
      </c>
      <c r="C1007" s="140" t="s">
        <v>2506</v>
      </c>
      <c r="D1007" s="140" t="s">
        <v>1409</v>
      </c>
      <c r="E1007" s="140" t="s">
        <v>1410</v>
      </c>
      <c r="F1007" s="142">
        <v>40539</v>
      </c>
      <c r="G1007" s="140" t="s">
        <v>371</v>
      </c>
      <c r="H1007" s="143">
        <v>9.9</v>
      </c>
      <c r="I1007" s="143">
        <v>52.1</v>
      </c>
      <c r="J1007" s="138">
        <v>5.37</v>
      </c>
      <c r="K1007" s="174">
        <f t="shared" si="15"/>
        <v>4.53</v>
      </c>
    </row>
    <row r="1008" spans="1:11" x14ac:dyDescent="0.3">
      <c r="A1008" s="140" t="s">
        <v>396</v>
      </c>
      <c r="B1008" s="141" t="s">
        <v>397</v>
      </c>
      <c r="C1008" s="140" t="s">
        <v>2507</v>
      </c>
      <c r="D1008" s="140" t="s">
        <v>1409</v>
      </c>
      <c r="E1008" s="140" t="s">
        <v>1410</v>
      </c>
      <c r="F1008" s="142">
        <v>40555</v>
      </c>
      <c r="G1008" s="140" t="s">
        <v>371</v>
      </c>
      <c r="H1008" s="143">
        <v>10.3</v>
      </c>
      <c r="I1008" s="143">
        <v>58.06</v>
      </c>
      <c r="J1008" s="138">
        <v>5.37</v>
      </c>
      <c r="K1008" s="174">
        <f t="shared" si="15"/>
        <v>4.9300000000000006</v>
      </c>
    </row>
    <row r="1009" spans="1:11" ht="30" x14ac:dyDescent="0.3">
      <c r="A1009" s="140" t="s">
        <v>396</v>
      </c>
      <c r="B1009" s="141" t="s">
        <v>538</v>
      </c>
      <c r="C1009" s="140" t="s">
        <v>2508</v>
      </c>
      <c r="D1009" s="140" t="s">
        <v>1409</v>
      </c>
      <c r="E1009" s="140" t="s">
        <v>1410</v>
      </c>
      <c r="F1009" s="142">
        <v>40556</v>
      </c>
      <c r="G1009" s="140" t="s">
        <v>371</v>
      </c>
      <c r="H1009" s="143">
        <v>10.3</v>
      </c>
      <c r="I1009" s="143">
        <v>51.65</v>
      </c>
      <c r="J1009" s="138">
        <v>5.37</v>
      </c>
      <c r="K1009" s="174">
        <f t="shared" si="15"/>
        <v>4.9300000000000006</v>
      </c>
    </row>
    <row r="1010" spans="1:11" x14ac:dyDescent="0.3">
      <c r="A1010" s="140" t="s">
        <v>590</v>
      </c>
      <c r="B1010" s="141" t="s">
        <v>591</v>
      </c>
      <c r="C1010" s="140" t="s">
        <v>2509</v>
      </c>
      <c r="D1010" s="140" t="s">
        <v>1409</v>
      </c>
      <c r="E1010" s="140" t="s">
        <v>370</v>
      </c>
      <c r="F1010" s="142">
        <v>40561</v>
      </c>
      <c r="G1010" s="140" t="s">
        <v>371</v>
      </c>
      <c r="H1010" s="143">
        <v>10</v>
      </c>
      <c r="I1010" s="143">
        <v>47.52</v>
      </c>
      <c r="J1010" s="138">
        <v>5.56</v>
      </c>
      <c r="K1010" s="174">
        <f t="shared" si="15"/>
        <v>4.4400000000000004</v>
      </c>
    </row>
    <row r="1011" spans="1:11" x14ac:dyDescent="0.3">
      <c r="A1011" s="140" t="s">
        <v>403</v>
      </c>
      <c r="B1011" s="141" t="s">
        <v>404</v>
      </c>
      <c r="C1011" s="140" t="s">
        <v>2510</v>
      </c>
      <c r="D1011" s="140" t="s">
        <v>1409</v>
      </c>
      <c r="E1011" s="140" t="s">
        <v>370</v>
      </c>
      <c r="F1011" s="142">
        <v>40563</v>
      </c>
      <c r="G1011" s="140" t="s">
        <v>371</v>
      </c>
      <c r="H1011" s="143">
        <v>9.3000000000000007</v>
      </c>
      <c r="I1011" s="143">
        <v>48</v>
      </c>
      <c r="J1011" s="138">
        <v>5.56</v>
      </c>
      <c r="K1011" s="174">
        <f t="shared" si="15"/>
        <v>3.7400000000000011</v>
      </c>
    </row>
    <row r="1012" spans="1:11" ht="30" x14ac:dyDescent="0.3">
      <c r="A1012" s="140" t="s">
        <v>384</v>
      </c>
      <c r="B1012" s="141" t="s">
        <v>1472</v>
      </c>
      <c r="C1012" s="140" t="s">
        <v>2511</v>
      </c>
      <c r="D1012" s="140" t="s">
        <v>1409</v>
      </c>
      <c r="E1012" s="140" t="s">
        <v>370</v>
      </c>
      <c r="F1012" s="142">
        <v>40574</v>
      </c>
      <c r="G1012" s="140" t="s">
        <v>371</v>
      </c>
      <c r="H1012" s="143">
        <v>9.6</v>
      </c>
      <c r="I1012" s="143">
        <v>50.7</v>
      </c>
      <c r="J1012" s="138">
        <v>5.56</v>
      </c>
      <c r="K1012" s="174">
        <f t="shared" si="15"/>
        <v>4.04</v>
      </c>
    </row>
    <row r="1013" spans="1:11" x14ac:dyDescent="0.3">
      <c r="A1013" s="140" t="s">
        <v>1119</v>
      </c>
      <c r="B1013" s="141" t="s">
        <v>1412</v>
      </c>
      <c r="C1013" s="140" t="s">
        <v>2512</v>
      </c>
      <c r="D1013" s="140" t="s">
        <v>1409</v>
      </c>
      <c r="E1013" s="140" t="s">
        <v>370</v>
      </c>
      <c r="F1013" s="142">
        <v>40577</v>
      </c>
      <c r="G1013" s="140" t="s">
        <v>371</v>
      </c>
      <c r="H1013" s="143">
        <v>10</v>
      </c>
      <c r="I1013" s="143">
        <v>45</v>
      </c>
      <c r="J1013" s="138">
        <v>5.56</v>
      </c>
      <c r="K1013" s="174">
        <f t="shared" si="15"/>
        <v>4.4400000000000004</v>
      </c>
    </row>
    <row r="1014" spans="1:11" x14ac:dyDescent="0.3">
      <c r="A1014" s="140" t="s">
        <v>494</v>
      </c>
      <c r="B1014" s="141" t="s">
        <v>1441</v>
      </c>
      <c r="C1014" s="140" t="s">
        <v>2513</v>
      </c>
      <c r="D1014" s="140" t="s">
        <v>1409</v>
      </c>
      <c r="E1014" s="140" t="s">
        <v>1410</v>
      </c>
      <c r="F1014" s="142">
        <v>40627</v>
      </c>
      <c r="G1014" s="140" t="s">
        <v>371</v>
      </c>
      <c r="H1014" s="143">
        <v>9.8000000000000007</v>
      </c>
      <c r="I1014" s="143">
        <v>49.1</v>
      </c>
      <c r="J1014" s="138">
        <v>5.68</v>
      </c>
      <c r="K1014" s="174">
        <f t="shared" si="15"/>
        <v>4.120000000000001</v>
      </c>
    </row>
    <row r="1015" spans="1:11" x14ac:dyDescent="0.3">
      <c r="A1015" s="140" t="s">
        <v>571</v>
      </c>
      <c r="B1015" s="141" t="s">
        <v>1477</v>
      </c>
      <c r="C1015" s="140" t="s">
        <v>2514</v>
      </c>
      <c r="D1015" s="140" t="s">
        <v>1409</v>
      </c>
      <c r="E1015" s="140" t="s">
        <v>1410</v>
      </c>
      <c r="F1015" s="142">
        <v>40645</v>
      </c>
      <c r="G1015" s="140" t="s">
        <v>371</v>
      </c>
      <c r="H1015" s="143">
        <v>10</v>
      </c>
      <c r="I1015" s="143">
        <v>46.3</v>
      </c>
      <c r="J1015" s="138">
        <v>5.68</v>
      </c>
      <c r="K1015" s="174">
        <f t="shared" si="15"/>
        <v>4.32</v>
      </c>
    </row>
    <row r="1016" spans="1:11" x14ac:dyDescent="0.3">
      <c r="A1016" s="140" t="s">
        <v>555</v>
      </c>
      <c r="B1016" s="141" t="s">
        <v>1453</v>
      </c>
      <c r="C1016" s="140" t="s">
        <v>2515</v>
      </c>
      <c r="D1016" s="140" t="s">
        <v>1409</v>
      </c>
      <c r="E1016" s="140" t="s">
        <v>1410</v>
      </c>
      <c r="F1016" s="142">
        <v>40658</v>
      </c>
      <c r="G1016" s="140" t="s">
        <v>371</v>
      </c>
      <c r="H1016" s="143">
        <v>10.74</v>
      </c>
      <c r="I1016" s="143">
        <v>51.7</v>
      </c>
      <c r="J1016" s="138">
        <v>5.56</v>
      </c>
      <c r="K1016" s="174">
        <f t="shared" si="15"/>
        <v>5.1800000000000006</v>
      </c>
    </row>
    <row r="1017" spans="1:11" x14ac:dyDescent="0.3">
      <c r="A1017" s="140" t="s">
        <v>500</v>
      </c>
      <c r="B1017" s="141" t="s">
        <v>1776</v>
      </c>
      <c r="C1017" s="140" t="s">
        <v>2516</v>
      </c>
      <c r="D1017" s="140" t="s">
        <v>1409</v>
      </c>
      <c r="E1017" s="140" t="s">
        <v>1410</v>
      </c>
      <c r="F1017" s="142">
        <v>40660</v>
      </c>
      <c r="G1017" s="140" t="s">
        <v>371</v>
      </c>
      <c r="H1017" s="143">
        <v>10.4</v>
      </c>
      <c r="I1017" s="143">
        <v>43.46</v>
      </c>
      <c r="J1017" s="138">
        <v>5.56</v>
      </c>
      <c r="K1017" s="174">
        <f t="shared" si="15"/>
        <v>4.8400000000000007</v>
      </c>
    </row>
    <row r="1018" spans="1:11" x14ac:dyDescent="0.3">
      <c r="A1018" s="140" t="s">
        <v>571</v>
      </c>
      <c r="B1018" s="141" t="s">
        <v>1499</v>
      </c>
      <c r="C1018" s="140" t="s">
        <v>2517</v>
      </c>
      <c r="D1018" s="140" t="s">
        <v>1409</v>
      </c>
      <c r="E1018" s="140" t="s">
        <v>1410</v>
      </c>
      <c r="F1018" s="142">
        <v>40667</v>
      </c>
      <c r="G1018" s="140" t="s">
        <v>371</v>
      </c>
      <c r="H1018" s="143">
        <v>10</v>
      </c>
      <c r="I1018" s="143">
        <v>46.58</v>
      </c>
      <c r="J1018" s="138">
        <v>5.56</v>
      </c>
      <c r="K1018" s="174">
        <f t="shared" si="15"/>
        <v>4.4400000000000004</v>
      </c>
    </row>
    <row r="1019" spans="1:11" x14ac:dyDescent="0.3">
      <c r="A1019" s="140" t="s">
        <v>571</v>
      </c>
      <c r="B1019" s="141" t="s">
        <v>1499</v>
      </c>
      <c r="C1019" s="140" t="s">
        <v>2518</v>
      </c>
      <c r="D1019" s="140" t="s">
        <v>1409</v>
      </c>
      <c r="E1019" s="140" t="s">
        <v>1410</v>
      </c>
      <c r="F1019" s="142">
        <v>40667</v>
      </c>
      <c r="G1019" s="140" t="s">
        <v>371</v>
      </c>
      <c r="H1019" s="143">
        <v>10</v>
      </c>
      <c r="I1019" s="143">
        <v>46.58</v>
      </c>
      <c r="J1019" s="138">
        <v>5.56</v>
      </c>
      <c r="K1019" s="174">
        <f t="shared" si="15"/>
        <v>4.4400000000000004</v>
      </c>
    </row>
    <row r="1020" spans="1:11" x14ac:dyDescent="0.3">
      <c r="A1020" s="140" t="s">
        <v>366</v>
      </c>
      <c r="B1020" s="141" t="s">
        <v>1424</v>
      </c>
      <c r="C1020" s="140" t="s">
        <v>2519</v>
      </c>
      <c r="D1020" s="140" t="s">
        <v>1409</v>
      </c>
      <c r="E1020" s="140" t="s">
        <v>370</v>
      </c>
      <c r="F1020" s="142">
        <v>40687</v>
      </c>
      <c r="G1020" s="140" t="s">
        <v>371</v>
      </c>
      <c r="H1020" s="143">
        <v>10.5</v>
      </c>
      <c r="I1020" s="143">
        <v>47.28</v>
      </c>
      <c r="J1020" s="138">
        <v>5.55</v>
      </c>
      <c r="K1020" s="174">
        <f t="shared" si="15"/>
        <v>4.95</v>
      </c>
    </row>
    <row r="1021" spans="1:11" x14ac:dyDescent="0.3">
      <c r="A1021" s="140" t="s">
        <v>403</v>
      </c>
      <c r="B1021" s="141" t="s">
        <v>425</v>
      </c>
      <c r="C1021" s="140" t="s">
        <v>2520</v>
      </c>
      <c r="D1021" s="140" t="s">
        <v>1409</v>
      </c>
      <c r="E1021" s="140" t="s">
        <v>370</v>
      </c>
      <c r="F1021" s="142">
        <v>40710</v>
      </c>
      <c r="G1021" s="140" t="s">
        <v>371</v>
      </c>
      <c r="H1021" s="143">
        <v>9.1999999999999993</v>
      </c>
      <c r="I1021" s="143">
        <v>48</v>
      </c>
      <c r="J1021" s="138">
        <v>5.32</v>
      </c>
      <c r="K1021" s="174">
        <f t="shared" si="15"/>
        <v>3.879999999999999</v>
      </c>
    </row>
    <row r="1022" spans="1:11" x14ac:dyDescent="0.3">
      <c r="A1022" s="140" t="s">
        <v>571</v>
      </c>
      <c r="B1022" s="141" t="s">
        <v>1581</v>
      </c>
      <c r="C1022" s="140" t="s">
        <v>2521</v>
      </c>
      <c r="D1022" s="140" t="s">
        <v>1409</v>
      </c>
      <c r="E1022" s="140" t="s">
        <v>1410</v>
      </c>
      <c r="F1022" s="142">
        <v>40737</v>
      </c>
      <c r="G1022" s="140" t="s">
        <v>371</v>
      </c>
      <c r="H1022" s="143">
        <v>10.199999999999999</v>
      </c>
      <c r="I1022" s="143">
        <v>52.24</v>
      </c>
      <c r="J1022" s="138">
        <v>5.32</v>
      </c>
      <c r="K1022" s="174">
        <f t="shared" si="15"/>
        <v>4.879999999999999</v>
      </c>
    </row>
    <row r="1023" spans="1:11" x14ac:dyDescent="0.3">
      <c r="A1023" s="140" t="s">
        <v>384</v>
      </c>
      <c r="B1023" s="141" t="s">
        <v>1234</v>
      </c>
      <c r="C1023" s="140" t="s">
        <v>2522</v>
      </c>
      <c r="D1023" s="140" t="s">
        <v>1409</v>
      </c>
      <c r="E1023" s="140" t="s">
        <v>370</v>
      </c>
      <c r="F1023" s="142">
        <v>40756</v>
      </c>
      <c r="G1023" s="140" t="s">
        <v>371</v>
      </c>
      <c r="H1023" s="143">
        <v>9.1999999999999993</v>
      </c>
      <c r="I1023" s="143">
        <v>42.88</v>
      </c>
      <c r="J1023" s="138">
        <v>5.26</v>
      </c>
      <c r="K1023" s="174">
        <f t="shared" si="15"/>
        <v>3.9399999999999995</v>
      </c>
    </row>
    <row r="1024" spans="1:11" x14ac:dyDescent="0.3">
      <c r="A1024" s="140" t="s">
        <v>555</v>
      </c>
      <c r="B1024" s="141" t="s">
        <v>536</v>
      </c>
      <c r="C1024" s="140" t="s">
        <v>2523</v>
      </c>
      <c r="D1024" s="140" t="s">
        <v>1409</v>
      </c>
      <c r="E1024" s="140" t="s">
        <v>1410</v>
      </c>
      <c r="F1024" s="142">
        <v>40767</v>
      </c>
      <c r="G1024" s="140" t="s">
        <v>371</v>
      </c>
      <c r="H1024" s="143">
        <v>10.35</v>
      </c>
      <c r="I1024" s="143">
        <v>47.74</v>
      </c>
      <c r="J1024" s="138">
        <v>5.26</v>
      </c>
      <c r="K1024" s="174">
        <f t="shared" si="15"/>
        <v>5.09</v>
      </c>
    </row>
    <row r="1025" spans="1:11" x14ac:dyDescent="0.3">
      <c r="A1025" s="140" t="s">
        <v>1305</v>
      </c>
      <c r="B1025" s="141" t="s">
        <v>2524</v>
      </c>
      <c r="C1025" s="140" t="s">
        <v>2525</v>
      </c>
      <c r="D1025" s="140" t="s">
        <v>1409</v>
      </c>
      <c r="E1025" s="140" t="s">
        <v>1410</v>
      </c>
      <c r="F1025" s="142">
        <v>40788</v>
      </c>
      <c r="G1025" s="140" t="s">
        <v>371</v>
      </c>
      <c r="H1025" s="143">
        <v>12.88</v>
      </c>
      <c r="I1025" s="143">
        <v>53.8</v>
      </c>
      <c r="J1025" s="138">
        <v>5.27</v>
      </c>
      <c r="K1025" s="174">
        <f t="shared" si="15"/>
        <v>7.6100000000000012</v>
      </c>
    </row>
    <row r="1026" spans="1:11" x14ac:dyDescent="0.3">
      <c r="A1026" s="140" t="s">
        <v>521</v>
      </c>
      <c r="B1026" s="141" t="s">
        <v>1439</v>
      </c>
      <c r="C1026" s="140" t="s">
        <v>2526</v>
      </c>
      <c r="D1026" s="140" t="s">
        <v>1409</v>
      </c>
      <c r="E1026" s="140" t="s">
        <v>1410</v>
      </c>
      <c r="F1026" s="142">
        <v>40836</v>
      </c>
      <c r="G1026" s="140" t="s">
        <v>371</v>
      </c>
      <c r="H1026" s="143">
        <v>10.5</v>
      </c>
      <c r="I1026" s="143">
        <v>40.26</v>
      </c>
      <c r="J1026" s="138">
        <v>4.4800000000000004</v>
      </c>
      <c r="K1026" s="174">
        <f t="shared" si="15"/>
        <v>6.02</v>
      </c>
    </row>
    <row r="1027" spans="1:11" x14ac:dyDescent="0.3">
      <c r="A1027" s="140" t="s">
        <v>667</v>
      </c>
      <c r="B1027" s="141" t="s">
        <v>1416</v>
      </c>
      <c r="C1027" s="140" t="s">
        <v>2527</v>
      </c>
      <c r="D1027" s="140" t="s">
        <v>1409</v>
      </c>
      <c r="E1027" s="140" t="s">
        <v>1410</v>
      </c>
      <c r="F1027" s="142">
        <v>40877</v>
      </c>
      <c r="G1027" s="140" t="s">
        <v>371</v>
      </c>
      <c r="H1027" s="143">
        <v>10.9</v>
      </c>
      <c r="I1027" s="143">
        <v>42.69</v>
      </c>
      <c r="J1027" s="138">
        <v>4.5199999999999996</v>
      </c>
      <c r="K1027" s="174">
        <f t="shared" si="15"/>
        <v>6.3800000000000008</v>
      </c>
    </row>
    <row r="1028" spans="1:11" x14ac:dyDescent="0.3">
      <c r="A1028" s="140" t="s">
        <v>667</v>
      </c>
      <c r="B1028" s="141" t="s">
        <v>1506</v>
      </c>
      <c r="C1028" s="140" t="s">
        <v>2528</v>
      </c>
      <c r="D1028" s="140" t="s">
        <v>1409</v>
      </c>
      <c r="E1028" s="140" t="s">
        <v>1410</v>
      </c>
      <c r="F1028" s="142">
        <v>40877</v>
      </c>
      <c r="G1028" s="140" t="s">
        <v>371</v>
      </c>
      <c r="H1028" s="143">
        <v>10.9</v>
      </c>
      <c r="I1028" s="143" t="s">
        <v>309</v>
      </c>
      <c r="J1028" s="138">
        <v>4.5199999999999996</v>
      </c>
      <c r="K1028" s="174">
        <f t="shared" si="15"/>
        <v>6.3800000000000008</v>
      </c>
    </row>
    <row r="1029" spans="1:11" x14ac:dyDescent="0.3">
      <c r="A1029" s="140" t="s">
        <v>396</v>
      </c>
      <c r="B1029" s="141" t="s">
        <v>556</v>
      </c>
      <c r="C1029" s="140" t="s">
        <v>2529</v>
      </c>
      <c r="D1029" s="140" t="s">
        <v>1409</v>
      </c>
      <c r="E1029" s="140" t="s">
        <v>1410</v>
      </c>
      <c r="F1029" s="142">
        <v>40899</v>
      </c>
      <c r="G1029" s="140" t="s">
        <v>371</v>
      </c>
      <c r="H1029" s="143">
        <v>10.4</v>
      </c>
      <c r="I1029" s="137">
        <v>52.59</v>
      </c>
      <c r="J1029" s="138">
        <v>4.25</v>
      </c>
      <c r="K1029" s="174">
        <f t="shared" si="15"/>
        <v>6.15</v>
      </c>
    </row>
    <row r="1030" spans="1:11" x14ac:dyDescent="0.3">
      <c r="A1030" s="140" t="s">
        <v>441</v>
      </c>
      <c r="B1030" s="141" t="s">
        <v>2530</v>
      </c>
      <c r="C1030" s="140" t="s">
        <v>2531</v>
      </c>
      <c r="D1030" s="140" t="s">
        <v>1409</v>
      </c>
      <c r="E1030" s="140" t="s">
        <v>1410</v>
      </c>
      <c r="F1030" s="142">
        <v>40899</v>
      </c>
      <c r="G1030" s="140" t="s">
        <v>371</v>
      </c>
      <c r="H1030" s="143">
        <v>9.9</v>
      </c>
      <c r="I1030" s="143">
        <v>49.1</v>
      </c>
      <c r="J1030" s="138">
        <v>4.25</v>
      </c>
      <c r="K1030" s="174">
        <f t="shared" ref="K1030:K1093" si="16">H1030-J1030</f>
        <v>5.65</v>
      </c>
    </row>
    <row r="1031" spans="1:11" x14ac:dyDescent="0.3">
      <c r="A1031" s="140" t="s">
        <v>475</v>
      </c>
      <c r="B1031" s="141" t="s">
        <v>1550</v>
      </c>
      <c r="C1031" s="140" t="s">
        <v>2532</v>
      </c>
      <c r="D1031" s="140" t="s">
        <v>1409</v>
      </c>
      <c r="E1031" s="140" t="s">
        <v>1410</v>
      </c>
      <c r="F1031" s="142">
        <v>40900</v>
      </c>
      <c r="G1031" s="140" t="s">
        <v>371</v>
      </c>
      <c r="H1031" s="143">
        <v>10.19</v>
      </c>
      <c r="I1031" s="143">
        <v>44.38</v>
      </c>
      <c r="J1031" s="138">
        <v>4.25</v>
      </c>
      <c r="K1031" s="174">
        <f t="shared" si="16"/>
        <v>5.9399999999999995</v>
      </c>
    </row>
    <row r="1032" spans="1:11" x14ac:dyDescent="0.3">
      <c r="A1032" s="140" t="s">
        <v>938</v>
      </c>
      <c r="B1032" s="141" t="s">
        <v>1533</v>
      </c>
      <c r="C1032" s="140" t="s">
        <v>2533</v>
      </c>
      <c r="D1032" s="140" t="s">
        <v>1409</v>
      </c>
      <c r="E1032" s="140" t="s">
        <v>1410</v>
      </c>
      <c r="F1032" s="142">
        <v>40966</v>
      </c>
      <c r="G1032" s="140" t="s">
        <v>371</v>
      </c>
      <c r="H1032" s="143">
        <v>10.25</v>
      </c>
      <c r="I1032" s="143">
        <v>38.5</v>
      </c>
      <c r="J1032" s="138">
        <v>4.34</v>
      </c>
      <c r="K1032" s="174">
        <f t="shared" si="16"/>
        <v>5.91</v>
      </c>
    </row>
    <row r="1033" spans="1:11" x14ac:dyDescent="0.3">
      <c r="A1033" s="140" t="s">
        <v>494</v>
      </c>
      <c r="B1033" s="141" t="s">
        <v>495</v>
      </c>
      <c r="C1033" s="140" t="s">
        <v>2534</v>
      </c>
      <c r="D1033" s="140" t="s">
        <v>1409</v>
      </c>
      <c r="E1033" s="140" t="s">
        <v>1410</v>
      </c>
      <c r="F1033" s="142">
        <v>41036</v>
      </c>
      <c r="G1033" s="140" t="s">
        <v>371</v>
      </c>
      <c r="H1033" s="143">
        <v>9.8000000000000007</v>
      </c>
      <c r="I1033" s="143">
        <v>48</v>
      </c>
      <c r="J1033" s="138">
        <v>4.4800000000000004</v>
      </c>
      <c r="K1033" s="174">
        <f t="shared" si="16"/>
        <v>5.32</v>
      </c>
    </row>
    <row r="1034" spans="1:11" x14ac:dyDescent="0.3">
      <c r="A1034" s="140" t="s">
        <v>366</v>
      </c>
      <c r="B1034" s="141" t="s">
        <v>1424</v>
      </c>
      <c r="C1034" s="140" t="s">
        <v>2535</v>
      </c>
      <c r="D1034" s="140" t="s">
        <v>1409</v>
      </c>
      <c r="E1034" s="140" t="s">
        <v>370</v>
      </c>
      <c r="F1034" s="142">
        <v>41058</v>
      </c>
      <c r="G1034" s="140" t="s">
        <v>371</v>
      </c>
      <c r="H1034" s="143">
        <v>10.050000000000001</v>
      </c>
      <c r="I1034" s="143">
        <v>46.17</v>
      </c>
      <c r="J1034" s="138">
        <v>4.4000000000000004</v>
      </c>
      <c r="K1034" s="174">
        <f t="shared" si="16"/>
        <v>5.65</v>
      </c>
    </row>
    <row r="1035" spans="1:11" x14ac:dyDescent="0.3">
      <c r="A1035" s="140" t="s">
        <v>521</v>
      </c>
      <c r="B1035" s="141" t="s">
        <v>707</v>
      </c>
      <c r="C1035" s="140" t="s">
        <v>2536</v>
      </c>
      <c r="D1035" s="140" t="s">
        <v>1409</v>
      </c>
      <c r="E1035" s="140" t="s">
        <v>1410</v>
      </c>
      <c r="F1035" s="142">
        <v>41067</v>
      </c>
      <c r="G1035" s="140" t="s">
        <v>371</v>
      </c>
      <c r="H1035" s="143">
        <v>10.3</v>
      </c>
      <c r="I1035" s="143">
        <v>42.07</v>
      </c>
      <c r="J1035" s="138">
        <v>4.4800000000000004</v>
      </c>
      <c r="K1035" s="174">
        <f t="shared" si="16"/>
        <v>5.82</v>
      </c>
    </row>
    <row r="1036" spans="1:11" x14ac:dyDescent="0.3">
      <c r="A1036" s="140" t="s">
        <v>396</v>
      </c>
      <c r="B1036" s="141" t="s">
        <v>542</v>
      </c>
      <c r="C1036" s="140" t="s">
        <v>2537</v>
      </c>
      <c r="D1036" s="140" t="s">
        <v>1409</v>
      </c>
      <c r="E1036" s="140" t="s">
        <v>1410</v>
      </c>
      <c r="F1036" s="142">
        <v>41075</v>
      </c>
      <c r="G1036" s="140" t="s">
        <v>371</v>
      </c>
      <c r="H1036" s="143">
        <v>10.4</v>
      </c>
      <c r="I1036" s="143">
        <v>49.31</v>
      </c>
      <c r="J1036" s="138">
        <v>4.2</v>
      </c>
      <c r="K1036" s="174">
        <f t="shared" si="16"/>
        <v>6.2</v>
      </c>
    </row>
    <row r="1037" spans="1:11" x14ac:dyDescent="0.3">
      <c r="A1037" s="140" t="s">
        <v>1426</v>
      </c>
      <c r="B1037" s="141" t="s">
        <v>556</v>
      </c>
      <c r="C1037" s="140" t="s">
        <v>2538</v>
      </c>
      <c r="D1037" s="140" t="s">
        <v>1409</v>
      </c>
      <c r="E1037" s="140" t="s">
        <v>1410</v>
      </c>
      <c r="F1037" s="142">
        <v>41079</v>
      </c>
      <c r="G1037" s="140" t="s">
        <v>371</v>
      </c>
      <c r="H1037" s="143">
        <v>9.25</v>
      </c>
      <c r="I1037" s="143">
        <v>53.04</v>
      </c>
      <c r="J1037" s="138">
        <v>4.2</v>
      </c>
      <c r="K1037" s="174">
        <f t="shared" si="16"/>
        <v>5.05</v>
      </c>
    </row>
    <row r="1038" spans="1:11" x14ac:dyDescent="0.3">
      <c r="A1038" s="140" t="s">
        <v>521</v>
      </c>
      <c r="B1038" s="141" t="s">
        <v>1059</v>
      </c>
      <c r="C1038" s="140" t="s">
        <v>2539</v>
      </c>
      <c r="D1038" s="140" t="s">
        <v>1409</v>
      </c>
      <c r="E1038" s="140" t="s">
        <v>1410</v>
      </c>
      <c r="F1038" s="142">
        <v>41086</v>
      </c>
      <c r="G1038" s="140" t="s">
        <v>371</v>
      </c>
      <c r="H1038" s="143">
        <v>10.1</v>
      </c>
      <c r="I1038" s="143">
        <v>43.51</v>
      </c>
      <c r="J1038" s="138">
        <v>4.2</v>
      </c>
      <c r="K1038" s="174">
        <f t="shared" si="16"/>
        <v>5.8999999999999995</v>
      </c>
    </row>
    <row r="1039" spans="1:11" x14ac:dyDescent="0.3">
      <c r="A1039" s="140" t="s">
        <v>377</v>
      </c>
      <c r="B1039" s="141" t="s">
        <v>591</v>
      </c>
      <c r="C1039" s="140" t="s">
        <v>2540</v>
      </c>
      <c r="D1039" s="140" t="s">
        <v>1409</v>
      </c>
      <c r="E1039" s="140" t="s">
        <v>370</v>
      </c>
      <c r="F1039" s="142">
        <v>41110</v>
      </c>
      <c r="G1039" s="140" t="s">
        <v>371</v>
      </c>
      <c r="H1039" s="143">
        <v>9.81</v>
      </c>
      <c r="I1039" s="143">
        <v>50.06</v>
      </c>
      <c r="J1039" s="138">
        <v>4.08</v>
      </c>
      <c r="K1039" s="174">
        <f t="shared" si="16"/>
        <v>5.73</v>
      </c>
    </row>
    <row r="1040" spans="1:11" x14ac:dyDescent="0.3">
      <c r="A1040" s="140" t="s">
        <v>377</v>
      </c>
      <c r="B1040" s="141" t="s">
        <v>1448</v>
      </c>
      <c r="C1040" s="140" t="s">
        <v>2541</v>
      </c>
      <c r="D1040" s="140" t="s">
        <v>1409</v>
      </c>
      <c r="E1040" s="140" t="s">
        <v>370</v>
      </c>
      <c r="F1040" s="142">
        <v>41110</v>
      </c>
      <c r="G1040" s="140" t="s">
        <v>371</v>
      </c>
      <c r="H1040" s="143">
        <v>9.31</v>
      </c>
      <c r="I1040" s="143">
        <v>50.13</v>
      </c>
      <c r="J1040" s="138">
        <v>4.08</v>
      </c>
      <c r="K1040" s="174">
        <f t="shared" si="16"/>
        <v>5.23</v>
      </c>
    </row>
    <row r="1041" spans="1:11" x14ac:dyDescent="0.3">
      <c r="A1041" s="140" t="s">
        <v>1119</v>
      </c>
      <c r="B1041" s="141" t="s">
        <v>1660</v>
      </c>
      <c r="C1041" s="140" t="s">
        <v>2542</v>
      </c>
      <c r="D1041" s="140" t="s">
        <v>1409</v>
      </c>
      <c r="E1041" s="140" t="s">
        <v>1410</v>
      </c>
      <c r="F1041" s="142">
        <v>41165</v>
      </c>
      <c r="G1041" s="140" t="s">
        <v>371</v>
      </c>
      <c r="H1041" s="143">
        <v>9.8000000000000007</v>
      </c>
      <c r="I1041" s="143">
        <v>49.92</v>
      </c>
      <c r="J1041" s="138">
        <v>3.93</v>
      </c>
      <c r="K1041" s="174">
        <f t="shared" si="16"/>
        <v>5.870000000000001</v>
      </c>
    </row>
    <row r="1042" spans="1:11" x14ac:dyDescent="0.3">
      <c r="A1042" s="140" t="s">
        <v>366</v>
      </c>
      <c r="B1042" s="141" t="s">
        <v>515</v>
      </c>
      <c r="C1042" s="140" t="s">
        <v>2543</v>
      </c>
      <c r="D1042" s="140" t="s">
        <v>1409</v>
      </c>
      <c r="E1042" s="140" t="s">
        <v>370</v>
      </c>
      <c r="F1042" s="142">
        <v>41171</v>
      </c>
      <c r="G1042" s="140" t="s">
        <v>371</v>
      </c>
      <c r="H1042" s="143">
        <v>10.050000000000001</v>
      </c>
      <c r="I1042" s="143">
        <v>51.49</v>
      </c>
      <c r="J1042" s="138">
        <v>4</v>
      </c>
      <c r="K1042" s="174">
        <f t="shared" si="16"/>
        <v>6.0500000000000007</v>
      </c>
    </row>
    <row r="1043" spans="1:11" x14ac:dyDescent="0.3">
      <c r="A1043" s="140" t="s">
        <v>490</v>
      </c>
      <c r="B1043" s="141" t="s">
        <v>1448</v>
      </c>
      <c r="C1043" s="140" t="s">
        <v>2544</v>
      </c>
      <c r="D1043" s="140" t="s">
        <v>1409</v>
      </c>
      <c r="E1043" s="140" t="s">
        <v>370</v>
      </c>
      <c r="F1043" s="142">
        <v>41178</v>
      </c>
      <c r="G1043" s="140" t="s">
        <v>371</v>
      </c>
      <c r="H1043" s="143">
        <v>9.5</v>
      </c>
      <c r="I1043" s="143">
        <v>49.23</v>
      </c>
      <c r="J1043" s="138">
        <v>4</v>
      </c>
      <c r="K1043" s="174">
        <f t="shared" si="16"/>
        <v>5.5</v>
      </c>
    </row>
    <row r="1044" spans="1:11" x14ac:dyDescent="0.3">
      <c r="A1044" s="140" t="s">
        <v>396</v>
      </c>
      <c r="B1044" s="141" t="s">
        <v>397</v>
      </c>
      <c r="C1044" s="140" t="s">
        <v>2545</v>
      </c>
      <c r="D1044" s="140" t="s">
        <v>1409</v>
      </c>
      <c r="E1044" s="140" t="s">
        <v>1410</v>
      </c>
      <c r="F1044" s="142">
        <v>41222</v>
      </c>
      <c r="G1044" s="140" t="s">
        <v>371</v>
      </c>
      <c r="H1044" s="143">
        <v>10.3</v>
      </c>
      <c r="I1044" s="143">
        <v>59.09</v>
      </c>
      <c r="J1044" s="138">
        <v>4.0199999999999996</v>
      </c>
      <c r="K1044" s="174">
        <f t="shared" si="16"/>
        <v>6.2800000000000011</v>
      </c>
    </row>
    <row r="1045" spans="1:11" x14ac:dyDescent="0.3">
      <c r="A1045" s="140" t="s">
        <v>396</v>
      </c>
      <c r="B1045" s="141" t="s">
        <v>1059</v>
      </c>
      <c r="C1045" s="140" t="s">
        <v>2546</v>
      </c>
      <c r="D1045" s="140" t="s">
        <v>1409</v>
      </c>
      <c r="E1045" s="140" t="s">
        <v>1410</v>
      </c>
      <c r="F1045" s="142">
        <v>41241</v>
      </c>
      <c r="G1045" s="140" t="s">
        <v>371</v>
      </c>
      <c r="H1045" s="143">
        <v>10.4</v>
      </c>
      <c r="I1045" s="143">
        <v>52.09</v>
      </c>
      <c r="J1045" s="138">
        <v>3.91</v>
      </c>
      <c r="K1045" s="174">
        <f t="shared" si="16"/>
        <v>6.49</v>
      </c>
    </row>
    <row r="1046" spans="1:11" x14ac:dyDescent="0.3">
      <c r="A1046" s="140" t="s">
        <v>373</v>
      </c>
      <c r="B1046" s="141" t="s">
        <v>1571</v>
      </c>
      <c r="C1046" s="140" t="s">
        <v>2547</v>
      </c>
      <c r="D1046" s="140" t="s">
        <v>1409</v>
      </c>
      <c r="E1046" s="140" t="s">
        <v>370</v>
      </c>
      <c r="F1046" s="142">
        <v>41248</v>
      </c>
      <c r="G1046" s="140" t="s">
        <v>371</v>
      </c>
      <c r="H1046" s="143">
        <v>10.4</v>
      </c>
      <c r="I1046" s="143">
        <v>50.78</v>
      </c>
      <c r="J1046" s="138">
        <v>3.91</v>
      </c>
      <c r="K1046" s="174">
        <f t="shared" si="16"/>
        <v>6.49</v>
      </c>
    </row>
    <row r="1047" spans="1:11" x14ac:dyDescent="0.3">
      <c r="A1047" s="140" t="s">
        <v>366</v>
      </c>
      <c r="B1047" s="141" t="s">
        <v>515</v>
      </c>
      <c r="C1047" s="140" t="s">
        <v>2548</v>
      </c>
      <c r="D1047" s="140" t="s">
        <v>1409</v>
      </c>
      <c r="E1047" s="140" t="s">
        <v>370</v>
      </c>
      <c r="F1047" s="142">
        <v>41248</v>
      </c>
      <c r="G1047" s="140" t="s">
        <v>371</v>
      </c>
      <c r="H1047" s="143">
        <v>9.7100000000000009</v>
      </c>
      <c r="I1047" s="143">
        <v>51</v>
      </c>
      <c r="J1047" s="138">
        <v>3.91</v>
      </c>
      <c r="K1047" s="174">
        <f t="shared" si="16"/>
        <v>5.8000000000000007</v>
      </c>
    </row>
    <row r="1048" spans="1:11" x14ac:dyDescent="0.3">
      <c r="A1048" s="140" t="s">
        <v>571</v>
      </c>
      <c r="B1048" s="141" t="s">
        <v>1581</v>
      </c>
      <c r="C1048" s="140" t="s">
        <v>2549</v>
      </c>
      <c r="D1048" s="140" t="s">
        <v>1409</v>
      </c>
      <c r="E1048" s="140" t="s">
        <v>1410</v>
      </c>
      <c r="F1048" s="142">
        <v>41255</v>
      </c>
      <c r="G1048" s="140" t="s">
        <v>371</v>
      </c>
      <c r="H1048" s="143">
        <v>9.8000000000000007</v>
      </c>
      <c r="I1048" s="143">
        <v>52.3</v>
      </c>
      <c r="J1048" s="138">
        <v>3.91</v>
      </c>
      <c r="K1048" s="174">
        <f t="shared" si="16"/>
        <v>5.8900000000000006</v>
      </c>
    </row>
    <row r="1049" spans="1:11" x14ac:dyDescent="0.3">
      <c r="A1049" s="140" t="s">
        <v>406</v>
      </c>
      <c r="B1049" s="141" t="s">
        <v>1477</v>
      </c>
      <c r="C1049" s="140" t="s">
        <v>2550</v>
      </c>
      <c r="D1049" s="140" t="s">
        <v>1409</v>
      </c>
      <c r="E1049" s="140" t="s">
        <v>1410</v>
      </c>
      <c r="F1049" s="142">
        <v>41256</v>
      </c>
      <c r="G1049" s="140" t="s">
        <v>371</v>
      </c>
      <c r="H1049" s="143">
        <v>9.5</v>
      </c>
      <c r="I1049" s="143">
        <v>51.82</v>
      </c>
      <c r="J1049" s="138">
        <v>3.91</v>
      </c>
      <c r="K1049" s="174">
        <f t="shared" si="16"/>
        <v>5.59</v>
      </c>
    </row>
    <row r="1050" spans="1:11" x14ac:dyDescent="0.3">
      <c r="A1050" s="140" t="s">
        <v>396</v>
      </c>
      <c r="B1050" s="141" t="s">
        <v>556</v>
      </c>
      <c r="C1050" s="140" t="s">
        <v>2551</v>
      </c>
      <c r="D1050" s="140" t="s">
        <v>1409</v>
      </c>
      <c r="E1050" s="140" t="s">
        <v>1410</v>
      </c>
      <c r="F1050" s="142">
        <v>41257</v>
      </c>
      <c r="G1050" s="140" t="s">
        <v>371</v>
      </c>
      <c r="H1050" s="143">
        <v>10.4</v>
      </c>
      <c r="I1050" s="143">
        <v>52.37</v>
      </c>
      <c r="J1050" s="138">
        <v>3.91</v>
      </c>
      <c r="K1050" s="174">
        <f t="shared" si="16"/>
        <v>6.49</v>
      </c>
    </row>
    <row r="1051" spans="1:11" x14ac:dyDescent="0.3">
      <c r="A1051" s="140" t="s">
        <v>366</v>
      </c>
      <c r="B1051" s="141" t="s">
        <v>1424</v>
      </c>
      <c r="C1051" s="140" t="s">
        <v>2552</v>
      </c>
      <c r="D1051" s="140" t="s">
        <v>1409</v>
      </c>
      <c r="E1051" s="140" t="s">
        <v>370</v>
      </c>
      <c r="F1051" s="142">
        <v>41262</v>
      </c>
      <c r="G1051" s="140" t="s">
        <v>371</v>
      </c>
      <c r="H1051" s="143">
        <v>9.7100000000000009</v>
      </c>
      <c r="I1051" s="143">
        <v>42.55</v>
      </c>
      <c r="J1051" s="138">
        <v>3.84</v>
      </c>
      <c r="K1051" s="174">
        <f t="shared" si="16"/>
        <v>5.870000000000001</v>
      </c>
    </row>
    <row r="1052" spans="1:11" x14ac:dyDescent="0.3">
      <c r="A1052" s="140" t="s">
        <v>497</v>
      </c>
      <c r="B1052" s="141" t="s">
        <v>1554</v>
      </c>
      <c r="C1052" s="140" t="s">
        <v>2553</v>
      </c>
      <c r="D1052" s="140" t="s">
        <v>1409</v>
      </c>
      <c r="E1052" s="140" t="s">
        <v>1410</v>
      </c>
      <c r="F1052" s="142">
        <v>41263</v>
      </c>
      <c r="G1052" s="140" t="s">
        <v>371</v>
      </c>
      <c r="H1052" s="143">
        <v>10.45</v>
      </c>
      <c r="I1052" s="143">
        <v>48</v>
      </c>
      <c r="J1052" s="138">
        <v>3.84</v>
      </c>
      <c r="K1052" s="174">
        <f t="shared" si="16"/>
        <v>6.6099999999999994</v>
      </c>
    </row>
    <row r="1053" spans="1:11" x14ac:dyDescent="0.3">
      <c r="A1053" s="140" t="s">
        <v>497</v>
      </c>
      <c r="B1053" s="141" t="s">
        <v>596</v>
      </c>
      <c r="C1053" s="140" t="s">
        <v>2554</v>
      </c>
      <c r="D1053" s="140" t="s">
        <v>1409</v>
      </c>
      <c r="E1053" s="140" t="s">
        <v>1410</v>
      </c>
      <c r="F1053" s="142">
        <v>41263</v>
      </c>
      <c r="G1053" s="140" t="s">
        <v>371</v>
      </c>
      <c r="H1053" s="143">
        <v>10.4</v>
      </c>
      <c r="I1053" s="143">
        <v>52</v>
      </c>
      <c r="J1053" s="138">
        <v>3.84</v>
      </c>
      <c r="K1053" s="174">
        <f t="shared" si="16"/>
        <v>6.5600000000000005</v>
      </c>
    </row>
    <row r="1054" spans="1:11" x14ac:dyDescent="0.3">
      <c r="A1054" s="140" t="s">
        <v>497</v>
      </c>
      <c r="B1054" s="141" t="s">
        <v>513</v>
      </c>
      <c r="C1054" s="140" t="s">
        <v>2555</v>
      </c>
      <c r="D1054" s="140" t="s">
        <v>1409</v>
      </c>
      <c r="E1054" s="140" t="s">
        <v>1410</v>
      </c>
      <c r="F1054" s="142">
        <v>41263</v>
      </c>
      <c r="G1054" s="140" t="s">
        <v>371</v>
      </c>
      <c r="H1054" s="143">
        <v>10.3</v>
      </c>
      <c r="I1054" s="143">
        <v>52</v>
      </c>
      <c r="J1054" s="138">
        <v>3.84</v>
      </c>
      <c r="K1054" s="174">
        <f t="shared" si="16"/>
        <v>6.4600000000000009</v>
      </c>
    </row>
    <row r="1055" spans="1:11" x14ac:dyDescent="0.3">
      <c r="A1055" s="140" t="s">
        <v>517</v>
      </c>
      <c r="B1055" s="141" t="s">
        <v>1506</v>
      </c>
      <c r="C1055" s="140" t="s">
        <v>2556</v>
      </c>
      <c r="D1055" s="140" t="s">
        <v>1409</v>
      </c>
      <c r="E1055" s="140" t="s">
        <v>1410</v>
      </c>
      <c r="F1055" s="142">
        <v>41264</v>
      </c>
      <c r="G1055" s="140" t="s">
        <v>371</v>
      </c>
      <c r="H1055" s="143">
        <v>10.199999999999999</v>
      </c>
      <c r="I1055" s="143">
        <v>51</v>
      </c>
      <c r="J1055" s="138">
        <v>3.84</v>
      </c>
      <c r="K1055" s="174">
        <f t="shared" si="16"/>
        <v>6.3599999999999994</v>
      </c>
    </row>
    <row r="1056" spans="1:11" x14ac:dyDescent="0.3">
      <c r="A1056" s="140" t="s">
        <v>500</v>
      </c>
      <c r="B1056" s="141" t="s">
        <v>1590</v>
      </c>
      <c r="C1056" s="140" t="s">
        <v>2557</v>
      </c>
      <c r="D1056" s="140" t="s">
        <v>1409</v>
      </c>
      <c r="E1056" s="140" t="s">
        <v>1410</v>
      </c>
      <c r="F1056" s="142">
        <v>41318</v>
      </c>
      <c r="G1056" s="140" t="s">
        <v>371</v>
      </c>
      <c r="H1056" s="143">
        <v>10.199999999999999</v>
      </c>
      <c r="I1056" s="143">
        <v>42.67</v>
      </c>
      <c r="J1056" s="138">
        <v>4</v>
      </c>
      <c r="K1056" s="174">
        <f t="shared" si="16"/>
        <v>6.1999999999999993</v>
      </c>
    </row>
    <row r="1057" spans="1:11" x14ac:dyDescent="0.3">
      <c r="A1057" s="140" t="s">
        <v>377</v>
      </c>
      <c r="B1057" s="141" t="s">
        <v>447</v>
      </c>
      <c r="C1057" s="140" t="s">
        <v>2558</v>
      </c>
      <c r="D1057" s="140" t="s">
        <v>1409</v>
      </c>
      <c r="E1057" s="140" t="s">
        <v>370</v>
      </c>
      <c r="F1057" s="142">
        <v>41327</v>
      </c>
      <c r="G1057" s="140" t="s">
        <v>371</v>
      </c>
      <c r="H1057" s="143">
        <v>9.75</v>
      </c>
      <c r="I1057" s="143">
        <v>48.4</v>
      </c>
      <c r="J1057" s="138">
        <v>4.1500000000000004</v>
      </c>
      <c r="K1057" s="174">
        <f t="shared" si="16"/>
        <v>5.6</v>
      </c>
    </row>
    <row r="1058" spans="1:11" x14ac:dyDescent="0.3">
      <c r="A1058" s="140" t="s">
        <v>377</v>
      </c>
      <c r="B1058" s="141" t="s">
        <v>1448</v>
      </c>
      <c r="C1058" s="140" t="s">
        <v>2559</v>
      </c>
      <c r="D1058" s="140" t="s">
        <v>1409</v>
      </c>
      <c r="E1058" s="140" t="s">
        <v>370</v>
      </c>
      <c r="F1058" s="142">
        <v>41467</v>
      </c>
      <c r="G1058" s="140" t="s">
        <v>371</v>
      </c>
      <c r="H1058" s="143">
        <v>9.36</v>
      </c>
      <c r="I1058" s="143">
        <v>48.89</v>
      </c>
      <c r="J1058" s="138">
        <v>4.17</v>
      </c>
      <c r="K1058" s="174">
        <f t="shared" si="16"/>
        <v>5.1899999999999995</v>
      </c>
    </row>
    <row r="1059" spans="1:11" x14ac:dyDescent="0.3">
      <c r="A1059" s="140" t="s">
        <v>555</v>
      </c>
      <c r="B1059" s="141" t="s">
        <v>556</v>
      </c>
      <c r="C1059" s="140" t="s">
        <v>2560</v>
      </c>
      <c r="D1059" s="140" t="s">
        <v>1409</v>
      </c>
      <c r="E1059" s="140" t="s">
        <v>1410</v>
      </c>
      <c r="F1059" s="142">
        <v>41494</v>
      </c>
      <c r="G1059" s="140" t="s">
        <v>371</v>
      </c>
      <c r="H1059" s="143">
        <v>9.83</v>
      </c>
      <c r="I1059" s="143">
        <v>52.56</v>
      </c>
      <c r="J1059" s="138">
        <v>4.53</v>
      </c>
      <c r="K1059" s="174">
        <f t="shared" si="16"/>
        <v>5.3</v>
      </c>
    </row>
    <row r="1060" spans="1:11" x14ac:dyDescent="0.3">
      <c r="A1060" s="140" t="s">
        <v>449</v>
      </c>
      <c r="B1060" s="141" t="s">
        <v>1542</v>
      </c>
      <c r="C1060" s="140" t="s">
        <v>2561</v>
      </c>
      <c r="D1060" s="140" t="s">
        <v>1409</v>
      </c>
      <c r="E1060" s="140" t="s">
        <v>370</v>
      </c>
      <c r="F1060" s="142">
        <v>41500</v>
      </c>
      <c r="G1060" s="140" t="s">
        <v>371</v>
      </c>
      <c r="H1060" s="143">
        <v>9.15</v>
      </c>
      <c r="I1060" s="143">
        <v>50</v>
      </c>
      <c r="J1060" s="138">
        <v>4.53</v>
      </c>
      <c r="K1060" s="174">
        <f t="shared" si="16"/>
        <v>4.62</v>
      </c>
    </row>
    <row r="1061" spans="1:11" ht="30" x14ac:dyDescent="0.3">
      <c r="A1061" s="140" t="s">
        <v>1119</v>
      </c>
      <c r="B1061" s="141" t="s">
        <v>1467</v>
      </c>
      <c r="C1061" s="140" t="s">
        <v>2562</v>
      </c>
      <c r="D1061" s="140" t="s">
        <v>1409</v>
      </c>
      <c r="E1061" s="140" t="s">
        <v>1410</v>
      </c>
      <c r="F1061" s="142">
        <v>41550</v>
      </c>
      <c r="G1061" s="140" t="s">
        <v>371</v>
      </c>
      <c r="H1061" s="143">
        <v>9.65</v>
      </c>
      <c r="I1061" s="143">
        <v>49.1</v>
      </c>
      <c r="J1061" s="138">
        <v>4.7300000000000004</v>
      </c>
      <c r="K1061" s="174">
        <f t="shared" si="16"/>
        <v>4.92</v>
      </c>
    </row>
    <row r="1062" spans="1:11" ht="30" x14ac:dyDescent="0.3">
      <c r="A1062" s="140" t="s">
        <v>396</v>
      </c>
      <c r="B1062" s="141" t="s">
        <v>538</v>
      </c>
      <c r="C1062" s="140" t="s">
        <v>2563</v>
      </c>
      <c r="D1062" s="140" t="s">
        <v>1409</v>
      </c>
      <c r="E1062" s="140" t="s">
        <v>1410</v>
      </c>
      <c r="F1062" s="142">
        <v>41584</v>
      </c>
      <c r="G1062" s="140" t="s">
        <v>371</v>
      </c>
      <c r="H1062" s="143">
        <v>10.199999999999999</v>
      </c>
      <c r="I1062" s="143">
        <v>50.14</v>
      </c>
      <c r="J1062" s="138">
        <v>4.8</v>
      </c>
      <c r="K1062" s="174">
        <f t="shared" si="16"/>
        <v>5.3999999999999995</v>
      </c>
    </row>
    <row r="1063" spans="1:11" x14ac:dyDescent="0.3">
      <c r="A1063" s="140" t="s">
        <v>667</v>
      </c>
      <c r="B1063" s="141" t="s">
        <v>1506</v>
      </c>
      <c r="C1063" s="140" t="s">
        <v>2564</v>
      </c>
      <c r="D1063" s="140" t="s">
        <v>1409</v>
      </c>
      <c r="E1063" s="140" t="s">
        <v>1410</v>
      </c>
      <c r="F1063" s="142">
        <v>41604</v>
      </c>
      <c r="G1063" s="140" t="s">
        <v>371</v>
      </c>
      <c r="H1063" s="143">
        <v>10</v>
      </c>
      <c r="I1063" s="143" t="s">
        <v>309</v>
      </c>
      <c r="J1063" s="138">
        <v>4.7</v>
      </c>
      <c r="K1063" s="174">
        <f t="shared" si="16"/>
        <v>5.3</v>
      </c>
    </row>
    <row r="1064" spans="1:11" x14ac:dyDescent="0.3">
      <c r="A1064" s="140" t="s">
        <v>494</v>
      </c>
      <c r="B1064" s="141" t="s">
        <v>1441</v>
      </c>
      <c r="C1064" s="140" t="s">
        <v>2565</v>
      </c>
      <c r="D1064" s="140" t="s">
        <v>1409</v>
      </c>
      <c r="E1064" s="140" t="s">
        <v>1410</v>
      </c>
      <c r="F1064" s="142">
        <v>41612</v>
      </c>
      <c r="G1064" s="140" t="s">
        <v>371</v>
      </c>
      <c r="H1064" s="143">
        <v>9.5</v>
      </c>
      <c r="I1064" s="137">
        <v>49.1</v>
      </c>
      <c r="J1064" s="138">
        <v>4.7</v>
      </c>
      <c r="K1064" s="174">
        <f t="shared" si="16"/>
        <v>4.8</v>
      </c>
    </row>
    <row r="1065" spans="1:11" x14ac:dyDescent="0.3">
      <c r="A1065" s="140" t="s">
        <v>396</v>
      </c>
      <c r="B1065" s="141" t="s">
        <v>556</v>
      </c>
      <c r="C1065" s="140" t="s">
        <v>2566</v>
      </c>
      <c r="D1065" s="140" t="s">
        <v>1409</v>
      </c>
      <c r="E1065" s="140" t="s">
        <v>1410</v>
      </c>
      <c r="F1065" s="142">
        <v>41613</v>
      </c>
      <c r="G1065" s="140" t="s">
        <v>371</v>
      </c>
      <c r="H1065" s="143">
        <v>10.199999999999999</v>
      </c>
      <c r="I1065" s="143">
        <v>52.54</v>
      </c>
      <c r="J1065" s="138">
        <v>4.7</v>
      </c>
      <c r="K1065" s="174">
        <f t="shared" si="16"/>
        <v>5.4999999999999991</v>
      </c>
    </row>
    <row r="1066" spans="1:11" x14ac:dyDescent="0.3">
      <c r="A1066" s="140" t="s">
        <v>366</v>
      </c>
      <c r="B1066" s="141" t="s">
        <v>515</v>
      </c>
      <c r="C1066" s="140" t="s">
        <v>2567</v>
      </c>
      <c r="D1066" s="140" t="s">
        <v>1409</v>
      </c>
      <c r="E1066" s="140" t="s">
        <v>370</v>
      </c>
      <c r="F1066" s="142">
        <v>41617</v>
      </c>
      <c r="G1066" s="140" t="s">
        <v>371</v>
      </c>
      <c r="H1066" s="143">
        <v>8.7200000000000006</v>
      </c>
      <c r="I1066" s="143">
        <v>51</v>
      </c>
      <c r="J1066" s="138">
        <v>4.7</v>
      </c>
      <c r="K1066" s="174">
        <f t="shared" si="16"/>
        <v>4.0200000000000005</v>
      </c>
    </row>
    <row r="1067" spans="1:11" x14ac:dyDescent="0.3">
      <c r="A1067" s="140" t="s">
        <v>377</v>
      </c>
      <c r="B1067" s="141" t="s">
        <v>447</v>
      </c>
      <c r="C1067" s="140" t="s">
        <v>2568</v>
      </c>
      <c r="D1067" s="140" t="s">
        <v>1409</v>
      </c>
      <c r="E1067" s="140" t="s">
        <v>370</v>
      </c>
      <c r="F1067" s="142">
        <v>41621</v>
      </c>
      <c r="G1067" s="140" t="s">
        <v>371</v>
      </c>
      <c r="H1067" s="143">
        <v>9.75</v>
      </c>
      <c r="I1067" s="143">
        <v>51.05</v>
      </c>
      <c r="J1067" s="138">
        <v>4.7</v>
      </c>
      <c r="K1067" s="174">
        <f t="shared" si="16"/>
        <v>5.05</v>
      </c>
    </row>
    <row r="1068" spans="1:11" x14ac:dyDescent="0.3">
      <c r="A1068" s="140" t="s">
        <v>475</v>
      </c>
      <c r="B1068" s="141" t="s">
        <v>486</v>
      </c>
      <c r="C1068" s="140" t="s">
        <v>2569</v>
      </c>
      <c r="D1068" s="140" t="s">
        <v>1409</v>
      </c>
      <c r="E1068" s="140" t="s">
        <v>1410</v>
      </c>
      <c r="F1068" s="142">
        <v>41624</v>
      </c>
      <c r="G1068" s="140" t="s">
        <v>371</v>
      </c>
      <c r="H1068" s="143">
        <v>10.119999999999999</v>
      </c>
      <c r="I1068" s="143">
        <v>46.94</v>
      </c>
      <c r="J1068" s="138">
        <v>4.7699999999999996</v>
      </c>
      <c r="K1068" s="174">
        <f t="shared" si="16"/>
        <v>5.35</v>
      </c>
    </row>
    <row r="1069" spans="1:11" x14ac:dyDescent="0.3">
      <c r="A1069" s="140" t="s">
        <v>366</v>
      </c>
      <c r="B1069" s="141" t="s">
        <v>1424</v>
      </c>
      <c r="C1069" s="140" t="s">
        <v>2570</v>
      </c>
      <c r="D1069" s="140" t="s">
        <v>1409</v>
      </c>
      <c r="E1069" s="140" t="s">
        <v>370</v>
      </c>
      <c r="F1069" s="142">
        <v>41626</v>
      </c>
      <c r="G1069" s="140" t="s">
        <v>371</v>
      </c>
      <c r="H1069" s="143">
        <v>8.7200000000000006</v>
      </c>
      <c r="I1069" s="143">
        <v>45.28</v>
      </c>
      <c r="J1069" s="138">
        <v>4.78</v>
      </c>
      <c r="K1069" s="174">
        <f t="shared" si="16"/>
        <v>3.9400000000000004</v>
      </c>
    </row>
    <row r="1070" spans="1:11" x14ac:dyDescent="0.3">
      <c r="A1070" s="140" t="s">
        <v>549</v>
      </c>
      <c r="B1070" s="141" t="s">
        <v>1435</v>
      </c>
      <c r="C1070" s="140" t="s">
        <v>2571</v>
      </c>
      <c r="D1070" s="140" t="s">
        <v>1409</v>
      </c>
      <c r="E1070" s="140" t="s">
        <v>1410</v>
      </c>
      <c r="F1070" s="142">
        <v>41638</v>
      </c>
      <c r="G1070" s="140" t="s">
        <v>371</v>
      </c>
      <c r="H1070" s="143">
        <v>9.5</v>
      </c>
      <c r="I1070" s="143">
        <v>28.64</v>
      </c>
      <c r="J1070" s="138">
        <v>4.7699999999999996</v>
      </c>
      <c r="K1070" s="174">
        <f t="shared" si="16"/>
        <v>4.7300000000000004</v>
      </c>
    </row>
    <row r="1071" spans="1:11" ht="30" x14ac:dyDescent="0.3">
      <c r="A1071" s="140" t="s">
        <v>552</v>
      </c>
      <c r="B1071" s="141" t="s">
        <v>1493</v>
      </c>
      <c r="C1071" s="140" t="s">
        <v>2572</v>
      </c>
      <c r="D1071" s="140" t="s">
        <v>1409</v>
      </c>
      <c r="E1071" s="140" t="s">
        <v>1410</v>
      </c>
      <c r="F1071" s="142">
        <v>41724</v>
      </c>
      <c r="G1071" s="140" t="s">
        <v>371</v>
      </c>
      <c r="H1071" s="143">
        <v>9.9600000000000009</v>
      </c>
      <c r="I1071" s="143">
        <v>53.89</v>
      </c>
      <c r="J1071" s="138">
        <v>4.53</v>
      </c>
      <c r="K1071" s="174">
        <f t="shared" si="16"/>
        <v>5.4300000000000006</v>
      </c>
    </row>
    <row r="1072" spans="1:11" x14ac:dyDescent="0.3">
      <c r="A1072" s="140" t="s">
        <v>490</v>
      </c>
      <c r="B1072" s="141" t="s">
        <v>1448</v>
      </c>
      <c r="C1072" s="140" t="s">
        <v>2573</v>
      </c>
      <c r="D1072" s="140" t="s">
        <v>1409</v>
      </c>
      <c r="E1072" s="140" t="s">
        <v>370</v>
      </c>
      <c r="F1072" s="142">
        <v>41724</v>
      </c>
      <c r="G1072" s="140" t="s">
        <v>371</v>
      </c>
      <c r="H1072" s="143">
        <v>9.4</v>
      </c>
      <c r="I1072" s="143">
        <v>49.19</v>
      </c>
      <c r="J1072" s="138">
        <v>4.53</v>
      </c>
      <c r="K1072" s="174">
        <f t="shared" si="16"/>
        <v>4.87</v>
      </c>
    </row>
    <row r="1073" spans="1:11" x14ac:dyDescent="0.3">
      <c r="A1073" s="140" t="s">
        <v>590</v>
      </c>
      <c r="B1073" s="141" t="s">
        <v>591</v>
      </c>
      <c r="C1073" s="140" t="s">
        <v>2574</v>
      </c>
      <c r="D1073" s="140" t="s">
        <v>1409</v>
      </c>
      <c r="E1073" s="140" t="s">
        <v>370</v>
      </c>
      <c r="F1073" s="142">
        <v>41731</v>
      </c>
      <c r="G1073" s="140" t="s">
        <v>371</v>
      </c>
      <c r="H1073" s="143">
        <v>9.6999999999999993</v>
      </c>
      <c r="I1073" s="143">
        <v>49.22</v>
      </c>
      <c r="J1073" s="138">
        <v>4.53</v>
      </c>
      <c r="K1073" s="174">
        <f t="shared" si="16"/>
        <v>5.169999999999999</v>
      </c>
    </row>
    <row r="1074" spans="1:11" x14ac:dyDescent="0.3">
      <c r="A1074" s="140" t="s">
        <v>384</v>
      </c>
      <c r="B1074" s="141" t="s">
        <v>1234</v>
      </c>
      <c r="C1074" s="140" t="s">
        <v>2575</v>
      </c>
      <c r="D1074" s="140" t="s">
        <v>1409</v>
      </c>
      <c r="E1074" s="140" t="s">
        <v>370</v>
      </c>
      <c r="F1074" s="142">
        <v>41789</v>
      </c>
      <c r="G1074" s="140" t="s">
        <v>371</v>
      </c>
      <c r="H1074" s="143">
        <v>9.6999999999999993</v>
      </c>
      <c r="I1074" s="143">
        <v>47.78</v>
      </c>
      <c r="J1074" s="138">
        <v>4.38</v>
      </c>
      <c r="K1074" s="174">
        <f t="shared" si="16"/>
        <v>5.3199999999999994</v>
      </c>
    </row>
    <row r="1075" spans="1:11" x14ac:dyDescent="0.3">
      <c r="A1075" s="140" t="s">
        <v>396</v>
      </c>
      <c r="B1075" s="141" t="s">
        <v>542</v>
      </c>
      <c r="C1075" s="140" t="s">
        <v>2576</v>
      </c>
      <c r="D1075" s="140" t="s">
        <v>1409</v>
      </c>
      <c r="E1075" s="140" t="s">
        <v>1410</v>
      </c>
      <c r="F1075" s="142">
        <v>41796</v>
      </c>
      <c r="G1075" s="140" t="s">
        <v>371</v>
      </c>
      <c r="H1075" s="143">
        <v>10.4</v>
      </c>
      <c r="I1075" s="143">
        <v>50.46</v>
      </c>
      <c r="J1075" s="138">
        <v>4.41</v>
      </c>
      <c r="K1075" s="174">
        <f t="shared" si="16"/>
        <v>5.99</v>
      </c>
    </row>
    <row r="1076" spans="1:11" x14ac:dyDescent="0.3">
      <c r="A1076" s="140" t="s">
        <v>377</v>
      </c>
      <c r="B1076" s="141" t="s">
        <v>1448</v>
      </c>
      <c r="C1076" s="140" t="s">
        <v>2577</v>
      </c>
      <c r="D1076" s="140" t="s">
        <v>1409</v>
      </c>
      <c r="E1076" s="140" t="s">
        <v>370</v>
      </c>
      <c r="F1076" s="142">
        <v>41822</v>
      </c>
      <c r="G1076" s="140" t="s">
        <v>371</v>
      </c>
      <c r="H1076" s="143">
        <v>9.6199999999999992</v>
      </c>
      <c r="I1076" s="143">
        <v>49.18</v>
      </c>
      <c r="J1076" s="138">
        <v>4.26</v>
      </c>
      <c r="K1076" s="174">
        <f t="shared" si="16"/>
        <v>5.3599999999999994</v>
      </c>
    </row>
    <row r="1077" spans="1:11" ht="30" x14ac:dyDescent="0.3">
      <c r="A1077" s="140" t="s">
        <v>396</v>
      </c>
      <c r="B1077" s="141" t="s">
        <v>538</v>
      </c>
      <c r="C1077" s="140" t="s">
        <v>2578</v>
      </c>
      <c r="D1077" s="140" t="s">
        <v>1409</v>
      </c>
      <c r="E1077" s="140" t="s">
        <v>1410</v>
      </c>
      <c r="F1077" s="142">
        <v>41949</v>
      </c>
      <c r="G1077" s="140" t="s">
        <v>371</v>
      </c>
      <c r="H1077" s="143">
        <v>10.199999999999999</v>
      </c>
      <c r="I1077" s="143">
        <v>50.28</v>
      </c>
      <c r="J1077" s="138">
        <v>4.24</v>
      </c>
      <c r="K1077" s="174">
        <f t="shared" si="16"/>
        <v>5.9599999999999991</v>
      </c>
    </row>
    <row r="1078" spans="1:11" x14ac:dyDescent="0.3">
      <c r="A1078" s="140" t="s">
        <v>366</v>
      </c>
      <c r="B1078" s="141" t="s">
        <v>428</v>
      </c>
      <c r="C1078" s="140" t="s">
        <v>2579</v>
      </c>
      <c r="D1078" s="140" t="s">
        <v>1409</v>
      </c>
      <c r="E1078" s="140" t="s">
        <v>1410</v>
      </c>
      <c r="F1078" s="142">
        <v>41949</v>
      </c>
      <c r="G1078" s="140" t="s">
        <v>371</v>
      </c>
      <c r="H1078" s="143">
        <v>9.56</v>
      </c>
      <c r="I1078" s="143">
        <v>51.73</v>
      </c>
      <c r="J1078" s="138">
        <v>4.24</v>
      </c>
      <c r="K1078" s="174">
        <f t="shared" si="16"/>
        <v>5.32</v>
      </c>
    </row>
    <row r="1079" spans="1:11" x14ac:dyDescent="0.3">
      <c r="A1079" s="140" t="s">
        <v>396</v>
      </c>
      <c r="B1079" s="141" t="s">
        <v>1059</v>
      </c>
      <c r="C1079" s="140" t="s">
        <v>2580</v>
      </c>
      <c r="D1079" s="140" t="s">
        <v>1409</v>
      </c>
      <c r="E1079" s="140" t="s">
        <v>1410</v>
      </c>
      <c r="F1079" s="142">
        <v>41957</v>
      </c>
      <c r="G1079" s="140" t="s">
        <v>371</v>
      </c>
      <c r="H1079" s="143">
        <v>10.199999999999999</v>
      </c>
      <c r="I1079" s="143">
        <v>51.9</v>
      </c>
      <c r="J1079" s="138">
        <v>4.24</v>
      </c>
      <c r="K1079" s="174">
        <f t="shared" si="16"/>
        <v>5.9599999999999991</v>
      </c>
    </row>
    <row r="1080" spans="1:11" x14ac:dyDescent="0.3">
      <c r="A1080" s="140" t="s">
        <v>396</v>
      </c>
      <c r="B1080" s="141" t="s">
        <v>397</v>
      </c>
      <c r="C1080" s="140" t="s">
        <v>2581</v>
      </c>
      <c r="D1080" s="140" t="s">
        <v>1409</v>
      </c>
      <c r="E1080" s="140" t="s">
        <v>1410</v>
      </c>
      <c r="F1080" s="142">
        <v>41969</v>
      </c>
      <c r="G1080" s="140" t="s">
        <v>371</v>
      </c>
      <c r="H1080" s="143">
        <v>10.199999999999999</v>
      </c>
      <c r="I1080" s="143">
        <v>58.96</v>
      </c>
      <c r="J1080" s="138">
        <v>4.0599999999999996</v>
      </c>
      <c r="K1080" s="174">
        <f t="shared" si="16"/>
        <v>6.14</v>
      </c>
    </row>
    <row r="1081" spans="1:11" x14ac:dyDescent="0.3">
      <c r="A1081" s="140" t="s">
        <v>667</v>
      </c>
      <c r="B1081" s="141" t="s">
        <v>1416</v>
      </c>
      <c r="C1081" s="140" t="s">
        <v>2582</v>
      </c>
      <c r="D1081" s="140" t="s">
        <v>1409</v>
      </c>
      <c r="E1081" s="140" t="s">
        <v>1410</v>
      </c>
      <c r="F1081" s="142">
        <v>41969</v>
      </c>
      <c r="G1081" s="140" t="s">
        <v>371</v>
      </c>
      <c r="H1081" s="143">
        <v>9.6999999999999993</v>
      </c>
      <c r="I1081" s="143">
        <v>42.89</v>
      </c>
      <c r="J1081" s="138">
        <v>4.0599999999999996</v>
      </c>
      <c r="K1081" s="174">
        <f t="shared" si="16"/>
        <v>5.64</v>
      </c>
    </row>
    <row r="1082" spans="1:11" x14ac:dyDescent="0.3">
      <c r="A1082" s="140" t="s">
        <v>366</v>
      </c>
      <c r="B1082" s="141" t="s">
        <v>515</v>
      </c>
      <c r="C1082" s="140" t="s">
        <v>2583</v>
      </c>
      <c r="D1082" s="140" t="s">
        <v>1409</v>
      </c>
      <c r="E1082" s="140" t="s">
        <v>370</v>
      </c>
      <c r="F1082" s="142">
        <v>41983</v>
      </c>
      <c r="G1082" s="140" t="s">
        <v>371</v>
      </c>
      <c r="H1082" s="143">
        <v>9.25</v>
      </c>
      <c r="I1082" s="143">
        <v>51</v>
      </c>
      <c r="J1082" s="138">
        <v>4.0599999999999996</v>
      </c>
      <c r="K1082" s="174">
        <f t="shared" si="16"/>
        <v>5.19</v>
      </c>
    </row>
    <row r="1083" spans="1:11" x14ac:dyDescent="0.3">
      <c r="A1083" s="140" t="s">
        <v>366</v>
      </c>
      <c r="B1083" s="141" t="s">
        <v>1424</v>
      </c>
      <c r="C1083" s="140" t="s">
        <v>2584</v>
      </c>
      <c r="D1083" s="140" t="s">
        <v>1409</v>
      </c>
      <c r="E1083" s="140" t="s">
        <v>370</v>
      </c>
      <c r="F1083" s="142">
        <v>41983</v>
      </c>
      <c r="G1083" s="140" t="s">
        <v>371</v>
      </c>
      <c r="H1083" s="143">
        <v>9.25</v>
      </c>
      <c r="I1083" s="143">
        <v>45.77</v>
      </c>
      <c r="J1083" s="138">
        <v>4.0599999999999996</v>
      </c>
      <c r="K1083" s="174">
        <f t="shared" si="16"/>
        <v>5.19</v>
      </c>
    </row>
    <row r="1084" spans="1:11" x14ac:dyDescent="0.3">
      <c r="A1084" s="140" t="s">
        <v>396</v>
      </c>
      <c r="B1084" s="141" t="s">
        <v>556</v>
      </c>
      <c r="C1084" s="140" t="s">
        <v>2585</v>
      </c>
      <c r="D1084" s="140" t="s">
        <v>1409</v>
      </c>
      <c r="E1084" s="140" t="s">
        <v>1410</v>
      </c>
      <c r="F1084" s="142">
        <v>41985</v>
      </c>
      <c r="G1084" s="140" t="s">
        <v>371</v>
      </c>
      <c r="H1084" s="143">
        <v>10.199999999999999</v>
      </c>
      <c r="I1084" s="143">
        <v>52.54</v>
      </c>
      <c r="J1084" s="138">
        <v>4.0599999999999996</v>
      </c>
      <c r="K1084" s="174">
        <f t="shared" si="16"/>
        <v>6.14</v>
      </c>
    </row>
    <row r="1085" spans="1:11" x14ac:dyDescent="0.3">
      <c r="A1085" s="140" t="s">
        <v>449</v>
      </c>
      <c r="B1085" s="141" t="s">
        <v>472</v>
      </c>
      <c r="C1085" s="140" t="s">
        <v>2586</v>
      </c>
      <c r="D1085" s="140" t="s">
        <v>1409</v>
      </c>
      <c r="E1085" s="140" t="s">
        <v>370</v>
      </c>
      <c r="F1085" s="142">
        <v>41990</v>
      </c>
      <c r="G1085" s="140" t="s">
        <v>371</v>
      </c>
      <c r="H1085" s="143">
        <v>9.17</v>
      </c>
      <c r="I1085" s="143">
        <v>50.38</v>
      </c>
      <c r="J1085" s="138">
        <v>4.09</v>
      </c>
      <c r="K1085" s="174">
        <f t="shared" si="16"/>
        <v>5.08</v>
      </c>
    </row>
    <row r="1086" spans="1:11" x14ac:dyDescent="0.3">
      <c r="A1086" s="140" t="s">
        <v>441</v>
      </c>
      <c r="B1086" s="141" t="s">
        <v>2530</v>
      </c>
      <c r="C1086" s="140" t="s">
        <v>2587</v>
      </c>
      <c r="D1086" s="140" t="s">
        <v>1409</v>
      </c>
      <c r="E1086" s="140" t="s">
        <v>1410</v>
      </c>
      <c r="F1086" s="142">
        <v>41991</v>
      </c>
      <c r="G1086" s="140" t="s">
        <v>371</v>
      </c>
      <c r="H1086" s="143">
        <v>9.83</v>
      </c>
      <c r="I1086" s="143">
        <v>49.83</v>
      </c>
      <c r="J1086" s="138">
        <v>4.09</v>
      </c>
      <c r="K1086" s="174">
        <f t="shared" si="16"/>
        <v>5.74</v>
      </c>
    </row>
    <row r="1087" spans="1:11" x14ac:dyDescent="0.3">
      <c r="A1087" s="140" t="s">
        <v>1228</v>
      </c>
      <c r="B1087" s="141" t="s">
        <v>1441</v>
      </c>
      <c r="C1087" s="140" t="s">
        <v>2588</v>
      </c>
      <c r="D1087" s="140" t="s">
        <v>1409</v>
      </c>
      <c r="E1087" s="140" t="s">
        <v>1410</v>
      </c>
      <c r="F1087" s="142">
        <v>42027</v>
      </c>
      <c r="G1087" s="140" t="s">
        <v>371</v>
      </c>
      <c r="H1087" s="143">
        <v>9.5</v>
      </c>
      <c r="I1087" s="143">
        <v>51.43</v>
      </c>
      <c r="J1087" s="138">
        <v>3.95</v>
      </c>
      <c r="K1087" s="174">
        <f t="shared" si="16"/>
        <v>5.55</v>
      </c>
    </row>
    <row r="1088" spans="1:11" x14ac:dyDescent="0.3">
      <c r="A1088" s="140" t="s">
        <v>434</v>
      </c>
      <c r="B1088" s="141" t="s">
        <v>1647</v>
      </c>
      <c r="C1088" s="140" t="s">
        <v>2589</v>
      </c>
      <c r="D1088" s="140" t="s">
        <v>1409</v>
      </c>
      <c r="E1088" s="140" t="s">
        <v>370</v>
      </c>
      <c r="F1088" s="142">
        <v>42081</v>
      </c>
      <c r="G1088" s="140" t="s">
        <v>371</v>
      </c>
      <c r="H1088" s="143">
        <v>9.75</v>
      </c>
      <c r="I1088" s="143">
        <v>50</v>
      </c>
      <c r="J1088" s="138">
        <v>3.67</v>
      </c>
      <c r="K1088" s="174">
        <f t="shared" si="16"/>
        <v>6.08</v>
      </c>
    </row>
    <row r="1089" spans="1:11" x14ac:dyDescent="0.3">
      <c r="A1089" s="140" t="s">
        <v>494</v>
      </c>
      <c r="B1089" s="141" t="s">
        <v>1441</v>
      </c>
      <c r="C1089" s="140" t="s">
        <v>2590</v>
      </c>
      <c r="D1089" s="140" t="s">
        <v>1409</v>
      </c>
      <c r="E1089" s="140" t="s">
        <v>1410</v>
      </c>
      <c r="F1089" s="142">
        <v>42088</v>
      </c>
      <c r="G1089" s="140" t="s">
        <v>371</v>
      </c>
      <c r="H1089" s="143">
        <v>9.5</v>
      </c>
      <c r="I1089" s="143">
        <v>49.1</v>
      </c>
      <c r="J1089" s="138">
        <v>3.67</v>
      </c>
      <c r="K1089" s="174">
        <f t="shared" si="16"/>
        <v>5.83</v>
      </c>
    </row>
    <row r="1090" spans="1:11" x14ac:dyDescent="0.3">
      <c r="A1090" s="140" t="s">
        <v>555</v>
      </c>
      <c r="B1090" s="141" t="s">
        <v>556</v>
      </c>
      <c r="C1090" s="140" t="s">
        <v>2591</v>
      </c>
      <c r="D1090" s="140" t="s">
        <v>1409</v>
      </c>
      <c r="E1090" s="140" t="s">
        <v>1410</v>
      </c>
      <c r="F1090" s="142">
        <v>42089</v>
      </c>
      <c r="G1090" s="140" t="s">
        <v>371</v>
      </c>
      <c r="H1090" s="143">
        <v>9.7200000000000006</v>
      </c>
      <c r="I1090" s="143">
        <v>52.5</v>
      </c>
      <c r="J1090" s="138">
        <v>3.67</v>
      </c>
      <c r="K1090" s="174">
        <f t="shared" si="16"/>
        <v>6.0500000000000007</v>
      </c>
    </row>
    <row r="1091" spans="1:11" x14ac:dyDescent="0.3">
      <c r="A1091" s="140" t="s">
        <v>571</v>
      </c>
      <c r="B1091" s="141" t="s">
        <v>1581</v>
      </c>
      <c r="C1091" s="140" t="s">
        <v>2592</v>
      </c>
      <c r="D1091" s="140" t="s">
        <v>1409</v>
      </c>
      <c r="E1091" s="140" t="s">
        <v>1410</v>
      </c>
      <c r="F1091" s="142">
        <v>42123</v>
      </c>
      <c r="G1091" s="140" t="s">
        <v>371</v>
      </c>
      <c r="H1091" s="143">
        <v>9.5299999999999994</v>
      </c>
      <c r="I1091" s="143">
        <v>51.76</v>
      </c>
      <c r="J1091" s="138">
        <v>3.74</v>
      </c>
      <c r="K1091" s="174">
        <f t="shared" si="16"/>
        <v>5.7899999999999991</v>
      </c>
    </row>
    <row r="1092" spans="1:11" x14ac:dyDescent="0.3">
      <c r="A1092" s="140" t="s">
        <v>454</v>
      </c>
      <c r="B1092" s="141" t="s">
        <v>1416</v>
      </c>
      <c r="C1092" s="140" t="s">
        <v>2593</v>
      </c>
      <c r="D1092" s="140" t="s">
        <v>1409</v>
      </c>
      <c r="E1092" s="140" t="s">
        <v>1410</v>
      </c>
      <c r="F1092" s="142">
        <v>42150</v>
      </c>
      <c r="G1092" s="140" t="s">
        <v>371</v>
      </c>
      <c r="H1092" s="143">
        <v>9.75</v>
      </c>
      <c r="I1092" s="143">
        <v>47.16</v>
      </c>
      <c r="J1092" s="138">
        <v>3.75</v>
      </c>
      <c r="K1092" s="174">
        <f t="shared" si="16"/>
        <v>6</v>
      </c>
    </row>
    <row r="1093" spans="1:11" x14ac:dyDescent="0.3">
      <c r="A1093" s="140" t="s">
        <v>571</v>
      </c>
      <c r="B1093" s="141" t="s">
        <v>1477</v>
      </c>
      <c r="C1093" s="140" t="s">
        <v>2594</v>
      </c>
      <c r="D1093" s="140" t="s">
        <v>1409</v>
      </c>
      <c r="E1093" s="140" t="s">
        <v>1410</v>
      </c>
      <c r="F1093" s="142">
        <v>42249</v>
      </c>
      <c r="G1093" s="140" t="s">
        <v>371</v>
      </c>
      <c r="H1093" s="143">
        <v>9.5</v>
      </c>
      <c r="I1093" s="143">
        <v>50.09</v>
      </c>
      <c r="J1093" s="138">
        <v>4.4000000000000004</v>
      </c>
      <c r="K1093" s="174">
        <f t="shared" si="16"/>
        <v>5.0999999999999996</v>
      </c>
    </row>
    <row r="1094" spans="1:11" x14ac:dyDescent="0.3">
      <c r="A1094" s="140" t="s">
        <v>406</v>
      </c>
      <c r="B1094" s="141" t="s">
        <v>1477</v>
      </c>
      <c r="C1094" s="140" t="s">
        <v>2595</v>
      </c>
      <c r="D1094" s="140" t="s">
        <v>1409</v>
      </c>
      <c r="E1094" s="140" t="s">
        <v>1410</v>
      </c>
      <c r="F1094" s="142">
        <v>42257</v>
      </c>
      <c r="G1094" s="140" t="s">
        <v>371</v>
      </c>
      <c r="H1094" s="143">
        <v>9.3000000000000007</v>
      </c>
      <c r="I1094" s="143">
        <v>50.48</v>
      </c>
      <c r="J1094" s="138">
        <v>4.4000000000000004</v>
      </c>
      <c r="K1094" s="174">
        <f t="shared" ref="K1094:K1157" si="17">H1094-J1094</f>
        <v>4.9000000000000004</v>
      </c>
    </row>
    <row r="1095" spans="1:11" x14ac:dyDescent="0.3">
      <c r="A1095" s="140" t="s">
        <v>521</v>
      </c>
      <c r="B1095" s="141" t="s">
        <v>707</v>
      </c>
      <c r="C1095" s="140" t="s">
        <v>2596</v>
      </c>
      <c r="D1095" s="140" t="s">
        <v>1409</v>
      </c>
      <c r="E1095" s="140" t="s">
        <v>1410</v>
      </c>
      <c r="F1095" s="142">
        <v>42327</v>
      </c>
      <c r="G1095" s="140" t="s">
        <v>371</v>
      </c>
      <c r="H1095" s="143">
        <v>10.3</v>
      </c>
      <c r="I1095" s="143">
        <v>41.5</v>
      </c>
      <c r="J1095" s="138">
        <v>4.29</v>
      </c>
      <c r="K1095" s="174">
        <f t="shared" si="17"/>
        <v>6.0100000000000007</v>
      </c>
    </row>
    <row r="1096" spans="1:11" ht="30" x14ac:dyDescent="0.3">
      <c r="A1096" s="140" t="s">
        <v>396</v>
      </c>
      <c r="B1096" s="141" t="s">
        <v>538</v>
      </c>
      <c r="C1096" s="140" t="s">
        <v>2597</v>
      </c>
      <c r="D1096" s="140" t="s">
        <v>1409</v>
      </c>
      <c r="E1096" s="140" t="s">
        <v>1410</v>
      </c>
      <c r="F1096" s="142">
        <v>42327</v>
      </c>
      <c r="G1096" s="140" t="s">
        <v>371</v>
      </c>
      <c r="H1096" s="143">
        <v>10</v>
      </c>
      <c r="I1096" s="143">
        <v>50.47</v>
      </c>
      <c r="J1096" s="138">
        <v>4.29</v>
      </c>
      <c r="K1096" s="174">
        <f t="shared" si="17"/>
        <v>5.71</v>
      </c>
    </row>
    <row r="1097" spans="1:11" x14ac:dyDescent="0.3">
      <c r="A1097" s="140" t="s">
        <v>396</v>
      </c>
      <c r="B1097" s="141" t="s">
        <v>556</v>
      </c>
      <c r="C1097" s="140" t="s">
        <v>2598</v>
      </c>
      <c r="D1097" s="140" t="s">
        <v>1409</v>
      </c>
      <c r="E1097" s="140" t="s">
        <v>1410</v>
      </c>
      <c r="F1097" s="142">
        <v>42341</v>
      </c>
      <c r="G1097" s="140" t="s">
        <v>371</v>
      </c>
      <c r="H1097" s="143">
        <v>10</v>
      </c>
      <c r="I1097" s="143">
        <v>52.49</v>
      </c>
      <c r="J1097" s="138">
        <v>4.29</v>
      </c>
      <c r="K1097" s="174">
        <f t="shared" si="17"/>
        <v>5.71</v>
      </c>
    </row>
    <row r="1098" spans="1:11" x14ac:dyDescent="0.3">
      <c r="A1098" s="140" t="s">
        <v>366</v>
      </c>
      <c r="B1098" s="141" t="s">
        <v>515</v>
      </c>
      <c r="C1098" s="140" t="s">
        <v>2599</v>
      </c>
      <c r="D1098" s="140" t="s">
        <v>1409</v>
      </c>
      <c r="E1098" s="140" t="s">
        <v>370</v>
      </c>
      <c r="F1098" s="142">
        <v>42347</v>
      </c>
      <c r="G1098" s="140" t="s">
        <v>371</v>
      </c>
      <c r="H1098" s="143">
        <v>9.14</v>
      </c>
      <c r="I1098" s="143">
        <v>50</v>
      </c>
      <c r="J1098" s="138">
        <v>4.29</v>
      </c>
      <c r="K1098" s="174">
        <f t="shared" si="17"/>
        <v>4.8500000000000005</v>
      </c>
    </row>
    <row r="1099" spans="1:11" x14ac:dyDescent="0.3">
      <c r="A1099" s="140" t="s">
        <v>366</v>
      </c>
      <c r="B1099" s="141" t="s">
        <v>1424</v>
      </c>
      <c r="C1099" s="140" t="s">
        <v>2600</v>
      </c>
      <c r="D1099" s="140" t="s">
        <v>1409</v>
      </c>
      <c r="E1099" s="140" t="s">
        <v>370</v>
      </c>
      <c r="F1099" s="142">
        <v>42347</v>
      </c>
      <c r="G1099" s="140" t="s">
        <v>371</v>
      </c>
      <c r="H1099" s="143">
        <v>9.14</v>
      </c>
      <c r="I1099" s="143">
        <v>46.25</v>
      </c>
      <c r="J1099" s="138">
        <v>4.29</v>
      </c>
      <c r="K1099" s="174">
        <f t="shared" si="17"/>
        <v>4.8500000000000005</v>
      </c>
    </row>
    <row r="1100" spans="1:11" x14ac:dyDescent="0.3">
      <c r="A1100" s="140" t="s">
        <v>521</v>
      </c>
      <c r="B1100" s="141" t="s">
        <v>1439</v>
      </c>
      <c r="C1100" s="140" t="s">
        <v>2601</v>
      </c>
      <c r="D1100" s="140" t="s">
        <v>1409</v>
      </c>
      <c r="E1100" s="140" t="s">
        <v>1410</v>
      </c>
      <c r="F1100" s="142">
        <v>42349</v>
      </c>
      <c r="G1100" s="140" t="s">
        <v>371</v>
      </c>
      <c r="H1100" s="143">
        <v>10.3</v>
      </c>
      <c r="I1100" s="143">
        <v>38.03</v>
      </c>
      <c r="J1100" s="138">
        <v>4.29</v>
      </c>
      <c r="K1100" s="174">
        <f t="shared" si="17"/>
        <v>6.0100000000000007</v>
      </c>
    </row>
    <row r="1101" spans="1:11" ht="30" x14ac:dyDescent="0.3">
      <c r="A1101" s="140" t="s">
        <v>1119</v>
      </c>
      <c r="B1101" s="141" t="s">
        <v>1493</v>
      </c>
      <c r="C1101" s="140" t="s">
        <v>2602</v>
      </c>
      <c r="D1101" s="140" t="s">
        <v>1409</v>
      </c>
      <c r="E1101" s="140" t="s">
        <v>1410</v>
      </c>
      <c r="F1101" s="142">
        <v>42355</v>
      </c>
      <c r="G1101" s="140" t="s">
        <v>371</v>
      </c>
      <c r="H1101" s="143">
        <v>9.6999999999999993</v>
      </c>
      <c r="I1101" s="143">
        <v>51</v>
      </c>
      <c r="J1101" s="138">
        <v>4.4000000000000004</v>
      </c>
      <c r="K1101" s="174">
        <f t="shared" si="17"/>
        <v>5.2999999999999989</v>
      </c>
    </row>
    <row r="1102" spans="1:11" x14ac:dyDescent="0.3">
      <c r="A1102" s="140" t="s">
        <v>1228</v>
      </c>
      <c r="B1102" s="141" t="s">
        <v>1441</v>
      </c>
      <c r="C1102" s="140" t="s">
        <v>2603</v>
      </c>
      <c r="D1102" s="140" t="s">
        <v>1409</v>
      </c>
      <c r="E1102" s="140" t="s">
        <v>1410</v>
      </c>
      <c r="F1102" s="142">
        <v>42368</v>
      </c>
      <c r="G1102" s="140" t="s">
        <v>371</v>
      </c>
      <c r="H1102" s="143">
        <v>9.5</v>
      </c>
      <c r="I1102" s="143">
        <v>51.44</v>
      </c>
      <c r="J1102" s="138">
        <v>4.4000000000000004</v>
      </c>
      <c r="K1102" s="174">
        <f t="shared" si="17"/>
        <v>5.0999999999999996</v>
      </c>
    </row>
    <row r="1103" spans="1:11" x14ac:dyDescent="0.3">
      <c r="A1103" s="140" t="s">
        <v>500</v>
      </c>
      <c r="B1103" s="141" t="s">
        <v>1733</v>
      </c>
      <c r="C1103" s="140" t="s">
        <v>2604</v>
      </c>
      <c r="D1103" s="140" t="s">
        <v>1409</v>
      </c>
      <c r="E1103" s="140" t="s">
        <v>1410</v>
      </c>
      <c r="F1103" s="142">
        <v>42445</v>
      </c>
      <c r="G1103" s="140" t="s">
        <v>371</v>
      </c>
      <c r="H1103" s="143">
        <v>9.85</v>
      </c>
      <c r="I1103" s="143">
        <v>37.33</v>
      </c>
      <c r="J1103" s="138">
        <v>4.1100000000000003</v>
      </c>
      <c r="K1103" s="174">
        <f t="shared" si="17"/>
        <v>5.7399999999999993</v>
      </c>
    </row>
    <row r="1104" spans="1:11" x14ac:dyDescent="0.3">
      <c r="A1104" s="140" t="s">
        <v>384</v>
      </c>
      <c r="B1104" s="141" t="s">
        <v>1234</v>
      </c>
      <c r="C1104" s="140" t="s">
        <v>2605</v>
      </c>
      <c r="D1104" s="140" t="s">
        <v>1409</v>
      </c>
      <c r="E1104" s="140" t="s">
        <v>370</v>
      </c>
      <c r="F1104" s="142">
        <v>42489</v>
      </c>
      <c r="G1104" s="140" t="s">
        <v>371</v>
      </c>
      <c r="H1104" s="143">
        <v>9.8000000000000007</v>
      </c>
      <c r="I1104" s="143">
        <v>52.17</v>
      </c>
      <c r="J1104" s="138">
        <v>4.16</v>
      </c>
      <c r="K1104" s="174">
        <f t="shared" si="17"/>
        <v>5.6400000000000006</v>
      </c>
    </row>
    <row r="1105" spans="1:11" x14ac:dyDescent="0.3">
      <c r="A1105" s="140" t="s">
        <v>377</v>
      </c>
      <c r="B1105" s="141" t="s">
        <v>447</v>
      </c>
      <c r="C1105" s="140" t="s">
        <v>2606</v>
      </c>
      <c r="D1105" s="140" t="s">
        <v>1409</v>
      </c>
      <c r="E1105" s="140" t="s">
        <v>370</v>
      </c>
      <c r="F1105" s="142">
        <v>42524</v>
      </c>
      <c r="G1105" s="140" t="s">
        <v>371</v>
      </c>
      <c r="H1105" s="143">
        <v>9.75</v>
      </c>
      <c r="I1105" s="143">
        <v>51.9</v>
      </c>
      <c r="J1105" s="138">
        <v>4</v>
      </c>
      <c r="K1105" s="174">
        <f t="shared" si="17"/>
        <v>5.75</v>
      </c>
    </row>
    <row r="1106" spans="1:11" x14ac:dyDescent="0.3">
      <c r="A1106" s="140" t="s">
        <v>552</v>
      </c>
      <c r="B1106" s="141" t="s">
        <v>1489</v>
      </c>
      <c r="C1106" s="140" t="s">
        <v>2607</v>
      </c>
      <c r="D1106" s="140" t="s">
        <v>1409</v>
      </c>
      <c r="E1106" s="140" t="s">
        <v>1410</v>
      </c>
      <c r="F1106" s="142">
        <v>42529</v>
      </c>
      <c r="G1106" s="140" t="s">
        <v>371</v>
      </c>
      <c r="H1106" s="143">
        <v>9.48</v>
      </c>
      <c r="I1106" s="143">
        <v>49.29</v>
      </c>
      <c r="J1106" s="138">
        <v>4.1100000000000003</v>
      </c>
      <c r="K1106" s="174">
        <f t="shared" si="17"/>
        <v>5.37</v>
      </c>
    </row>
    <row r="1107" spans="1:11" x14ac:dyDescent="0.3">
      <c r="A1107" s="140" t="s">
        <v>444</v>
      </c>
      <c r="B1107" s="141" t="s">
        <v>2265</v>
      </c>
      <c r="C1107" s="140" t="s">
        <v>2608</v>
      </c>
      <c r="D1107" s="140" t="s">
        <v>1409</v>
      </c>
      <c r="E1107" s="140" t="s">
        <v>1410</v>
      </c>
      <c r="F1107" s="142">
        <v>42600</v>
      </c>
      <c r="G1107" s="140" t="s">
        <v>371</v>
      </c>
      <c r="H1107" s="143">
        <v>9.5</v>
      </c>
      <c r="I1107" s="143">
        <v>52.83</v>
      </c>
      <c r="J1107" s="138">
        <v>3.57</v>
      </c>
      <c r="K1107" s="174">
        <f t="shared" si="17"/>
        <v>5.93</v>
      </c>
    </row>
    <row r="1108" spans="1:11" x14ac:dyDescent="0.3">
      <c r="A1108" s="140" t="s">
        <v>494</v>
      </c>
      <c r="B1108" s="141" t="s">
        <v>1441</v>
      </c>
      <c r="C1108" s="140" t="s">
        <v>2609</v>
      </c>
      <c r="D1108" s="140" t="s">
        <v>1409</v>
      </c>
      <c r="E1108" s="140" t="s">
        <v>1410</v>
      </c>
      <c r="F1108" s="142">
        <v>42614</v>
      </c>
      <c r="G1108" s="140" t="s">
        <v>371</v>
      </c>
      <c r="H1108" s="143">
        <v>9.5</v>
      </c>
      <c r="I1108" s="143">
        <v>49.1</v>
      </c>
      <c r="J1108" s="138">
        <v>3.57</v>
      </c>
      <c r="K1108" s="174">
        <f t="shared" si="17"/>
        <v>5.93</v>
      </c>
    </row>
    <row r="1109" spans="1:11" x14ac:dyDescent="0.3">
      <c r="A1109" s="140" t="s">
        <v>521</v>
      </c>
      <c r="B1109" s="141" t="s">
        <v>2253</v>
      </c>
      <c r="C1109" s="140" t="s">
        <v>2610</v>
      </c>
      <c r="D1109" s="140" t="s">
        <v>1409</v>
      </c>
      <c r="E1109" s="140" t="s">
        <v>1410</v>
      </c>
      <c r="F1109" s="142">
        <v>42621</v>
      </c>
      <c r="G1109" s="140" t="s">
        <v>371</v>
      </c>
      <c r="H1109" s="143">
        <v>10</v>
      </c>
      <c r="I1109" s="143">
        <v>53.49</v>
      </c>
      <c r="J1109" s="138">
        <v>3.57</v>
      </c>
      <c r="K1109" s="174">
        <f t="shared" si="17"/>
        <v>6.43</v>
      </c>
    </row>
    <row r="1110" spans="1:11" x14ac:dyDescent="0.3">
      <c r="A1110" s="140" t="s">
        <v>552</v>
      </c>
      <c r="B1110" s="141" t="s">
        <v>553</v>
      </c>
      <c r="C1110" s="140" t="s">
        <v>2611</v>
      </c>
      <c r="D1110" s="140" t="s">
        <v>1409</v>
      </c>
      <c r="E1110" s="140" t="s">
        <v>1410</v>
      </c>
      <c r="F1110" s="142">
        <v>42641</v>
      </c>
      <c r="G1110" s="140" t="s">
        <v>371</v>
      </c>
      <c r="H1110" s="143">
        <v>9.58</v>
      </c>
      <c r="I1110" s="143">
        <v>49.61</v>
      </c>
      <c r="J1110" s="138">
        <v>3.59</v>
      </c>
      <c r="K1110" s="174">
        <f t="shared" si="17"/>
        <v>5.99</v>
      </c>
    </row>
    <row r="1111" spans="1:11" x14ac:dyDescent="0.3">
      <c r="A1111" s="140" t="s">
        <v>384</v>
      </c>
      <c r="B1111" s="141" t="s">
        <v>1524</v>
      </c>
      <c r="C1111" s="140" t="s">
        <v>2612</v>
      </c>
      <c r="D1111" s="140" t="s">
        <v>1409</v>
      </c>
      <c r="E1111" s="140" t="s">
        <v>370</v>
      </c>
      <c r="F1111" s="142">
        <v>42643</v>
      </c>
      <c r="G1111" s="140" t="s">
        <v>371</v>
      </c>
      <c r="H1111" s="143">
        <v>9.9</v>
      </c>
      <c r="I1111" s="143">
        <v>50.7</v>
      </c>
      <c r="J1111" s="138">
        <v>3.59</v>
      </c>
      <c r="K1111" s="174">
        <f t="shared" si="17"/>
        <v>6.3100000000000005</v>
      </c>
    </row>
    <row r="1112" spans="1:11" x14ac:dyDescent="0.3">
      <c r="A1112" s="140" t="s">
        <v>396</v>
      </c>
      <c r="B1112" s="141" t="s">
        <v>397</v>
      </c>
      <c r="C1112" s="140" t="s">
        <v>2613</v>
      </c>
      <c r="D1112" s="140" t="s">
        <v>1409</v>
      </c>
      <c r="E1112" s="140" t="s">
        <v>1410</v>
      </c>
      <c r="F1112" s="142">
        <v>42683</v>
      </c>
      <c r="G1112" s="140" t="s">
        <v>371</v>
      </c>
      <c r="H1112" s="143">
        <v>9.8000000000000007</v>
      </c>
      <c r="I1112" s="143">
        <v>57.16</v>
      </c>
      <c r="J1112" s="138">
        <v>3.66</v>
      </c>
      <c r="K1112" s="174">
        <f t="shared" si="17"/>
        <v>6.1400000000000006</v>
      </c>
    </row>
    <row r="1113" spans="1:11" x14ac:dyDescent="0.3">
      <c r="A1113" s="140" t="s">
        <v>388</v>
      </c>
      <c r="B1113" s="141" t="s">
        <v>1460</v>
      </c>
      <c r="C1113" s="140" t="s">
        <v>2614</v>
      </c>
      <c r="D1113" s="140" t="s">
        <v>1409</v>
      </c>
      <c r="E1113" s="140" t="s">
        <v>1410</v>
      </c>
      <c r="F1113" s="142">
        <v>42684</v>
      </c>
      <c r="G1113" s="140" t="s">
        <v>371</v>
      </c>
      <c r="H1113" s="143">
        <v>9.5</v>
      </c>
      <c r="I1113" s="143">
        <v>44</v>
      </c>
      <c r="J1113" s="138">
        <v>3.66</v>
      </c>
      <c r="K1113" s="174">
        <f t="shared" si="17"/>
        <v>5.84</v>
      </c>
    </row>
    <row r="1114" spans="1:11" x14ac:dyDescent="0.3">
      <c r="A1114" s="140" t="s">
        <v>377</v>
      </c>
      <c r="B1114" s="141" t="s">
        <v>1448</v>
      </c>
      <c r="C1114" s="140" t="s">
        <v>2615</v>
      </c>
      <c r="D1114" s="140" t="s">
        <v>1409</v>
      </c>
      <c r="E1114" s="140" t="s">
        <v>370</v>
      </c>
      <c r="F1114" s="142">
        <v>42689</v>
      </c>
      <c r="G1114" s="140" t="s">
        <v>371</v>
      </c>
      <c r="H1114" s="143">
        <v>9.5500000000000007</v>
      </c>
      <c r="I1114" s="143">
        <v>49.55</v>
      </c>
      <c r="J1114" s="138">
        <v>3.66</v>
      </c>
      <c r="K1114" s="174">
        <f t="shared" si="17"/>
        <v>5.8900000000000006</v>
      </c>
    </row>
    <row r="1115" spans="1:11" x14ac:dyDescent="0.3">
      <c r="A1115" s="140" t="s">
        <v>366</v>
      </c>
      <c r="B1115" s="141" t="s">
        <v>515</v>
      </c>
      <c r="C1115" s="140" t="s">
        <v>2616</v>
      </c>
      <c r="D1115" s="140" t="s">
        <v>1409</v>
      </c>
      <c r="E1115" s="140" t="s">
        <v>370</v>
      </c>
      <c r="F1115" s="142">
        <v>42710</v>
      </c>
      <c r="G1115" s="140" t="s">
        <v>371</v>
      </c>
      <c r="H1115" s="143">
        <v>8.64</v>
      </c>
      <c r="I1115" s="143">
        <v>50</v>
      </c>
      <c r="J1115" s="138">
        <v>3.77</v>
      </c>
      <c r="K1115" s="174">
        <f t="shared" si="17"/>
        <v>4.870000000000001</v>
      </c>
    </row>
    <row r="1116" spans="1:11" x14ac:dyDescent="0.3">
      <c r="A1116" s="140" t="s">
        <v>366</v>
      </c>
      <c r="B1116" s="141" t="s">
        <v>1424</v>
      </c>
      <c r="C1116" s="140" t="s">
        <v>2617</v>
      </c>
      <c r="D1116" s="140" t="s">
        <v>1409</v>
      </c>
      <c r="E1116" s="140" t="s">
        <v>370</v>
      </c>
      <c r="F1116" s="142">
        <v>42710</v>
      </c>
      <c r="G1116" s="140" t="s">
        <v>371</v>
      </c>
      <c r="H1116" s="143">
        <v>8.64</v>
      </c>
      <c r="I1116" s="143">
        <v>45.62</v>
      </c>
      <c r="J1116" s="138">
        <v>3.77</v>
      </c>
      <c r="K1116" s="174">
        <f t="shared" si="17"/>
        <v>4.870000000000001</v>
      </c>
    </row>
    <row r="1117" spans="1:11" x14ac:dyDescent="0.3">
      <c r="A1117" s="140" t="s">
        <v>449</v>
      </c>
      <c r="B1117" s="141" t="s">
        <v>1542</v>
      </c>
      <c r="C1117" s="140" t="s">
        <v>2618</v>
      </c>
      <c r="D1117" s="140" t="s">
        <v>1409</v>
      </c>
      <c r="E1117" s="140" t="s">
        <v>370</v>
      </c>
      <c r="F1117" s="142">
        <v>42718</v>
      </c>
      <c r="G1117" s="140" t="s">
        <v>371</v>
      </c>
      <c r="H1117" s="143">
        <v>9.1</v>
      </c>
      <c r="I1117" s="143">
        <v>50</v>
      </c>
      <c r="J1117" s="138">
        <v>3.77</v>
      </c>
      <c r="K1117" s="174">
        <f t="shared" si="17"/>
        <v>5.33</v>
      </c>
    </row>
    <row r="1118" spans="1:11" x14ac:dyDescent="0.3">
      <c r="A1118" s="140" t="s">
        <v>441</v>
      </c>
      <c r="B1118" s="141" t="s">
        <v>2530</v>
      </c>
      <c r="C1118" s="140" t="s">
        <v>2619</v>
      </c>
      <c r="D1118" s="140" t="s">
        <v>1409</v>
      </c>
      <c r="E1118" s="140" t="s">
        <v>1410</v>
      </c>
      <c r="F1118" s="142">
        <v>42723</v>
      </c>
      <c r="G1118" s="140" t="s">
        <v>371</v>
      </c>
      <c r="H1118" s="143">
        <v>9.3699999999999992</v>
      </c>
      <c r="I1118" s="143">
        <v>52.39</v>
      </c>
      <c r="J1118" s="138">
        <v>4.08</v>
      </c>
      <c r="K1118" s="174">
        <f t="shared" si="17"/>
        <v>5.2899999999999991</v>
      </c>
    </row>
    <row r="1119" spans="1:11" x14ac:dyDescent="0.3">
      <c r="A1119" s="140" t="s">
        <v>1312</v>
      </c>
      <c r="B1119" s="141" t="s">
        <v>1495</v>
      </c>
      <c r="C1119" s="140" t="s">
        <v>2620</v>
      </c>
      <c r="D1119" s="140" t="s">
        <v>1409</v>
      </c>
      <c r="E1119" s="140" t="s">
        <v>370</v>
      </c>
      <c r="F1119" s="142">
        <v>42723</v>
      </c>
      <c r="G1119" s="140" t="s">
        <v>371</v>
      </c>
      <c r="H1119" s="143">
        <v>9</v>
      </c>
      <c r="I1119" s="143">
        <v>49</v>
      </c>
      <c r="J1119" s="138">
        <v>4.08</v>
      </c>
      <c r="K1119" s="174">
        <f t="shared" si="17"/>
        <v>4.92</v>
      </c>
    </row>
    <row r="1120" spans="1:11" x14ac:dyDescent="0.3">
      <c r="A1120" s="140" t="s">
        <v>521</v>
      </c>
      <c r="B1120" s="141" t="s">
        <v>1439</v>
      </c>
      <c r="C1120" s="140" t="s">
        <v>2621</v>
      </c>
      <c r="D1120" s="140" t="s">
        <v>1409</v>
      </c>
      <c r="E1120" s="140" t="s">
        <v>1410</v>
      </c>
      <c r="F1120" s="142">
        <v>42766</v>
      </c>
      <c r="G1120" s="140" t="s">
        <v>371</v>
      </c>
      <c r="H1120" s="143">
        <v>10.1</v>
      </c>
      <c r="I1120" s="143">
        <v>37.49</v>
      </c>
      <c r="J1120" s="138">
        <v>4.2699999999999996</v>
      </c>
      <c r="K1120" s="174">
        <f t="shared" si="17"/>
        <v>5.83</v>
      </c>
    </row>
    <row r="1121" spans="1:11" x14ac:dyDescent="0.3">
      <c r="A1121" s="140" t="s">
        <v>377</v>
      </c>
      <c r="B1121" s="141" t="s">
        <v>591</v>
      </c>
      <c r="C1121" s="140" t="s">
        <v>2622</v>
      </c>
      <c r="D1121" s="140" t="s">
        <v>1409</v>
      </c>
      <c r="E1121" s="140" t="s">
        <v>370</v>
      </c>
      <c r="F1121" s="142">
        <v>42781</v>
      </c>
      <c r="G1121" s="140" t="s">
        <v>371</v>
      </c>
      <c r="H1121" s="143">
        <v>9.6</v>
      </c>
      <c r="I1121" s="143">
        <v>49.1</v>
      </c>
      <c r="J1121" s="138">
        <v>4.2699999999999996</v>
      </c>
      <c r="K1121" s="174">
        <f t="shared" si="17"/>
        <v>5.33</v>
      </c>
    </row>
    <row r="1122" spans="1:11" x14ac:dyDescent="0.3">
      <c r="A1122" s="140" t="s">
        <v>521</v>
      </c>
      <c r="B1122" s="141" t="s">
        <v>707</v>
      </c>
      <c r="C1122" s="140" t="s">
        <v>2623</v>
      </c>
      <c r="D1122" s="140" t="s">
        <v>1409</v>
      </c>
      <c r="E1122" s="140" t="s">
        <v>1410</v>
      </c>
      <c r="F1122" s="142">
        <v>42794</v>
      </c>
      <c r="G1122" s="140" t="s">
        <v>371</v>
      </c>
      <c r="H1122" s="143">
        <v>10.1</v>
      </c>
      <c r="I1122" s="143">
        <v>40.75</v>
      </c>
      <c r="J1122" s="138">
        <v>4.1399999999999997</v>
      </c>
      <c r="K1122" s="174">
        <f t="shared" si="17"/>
        <v>5.96</v>
      </c>
    </row>
    <row r="1123" spans="1:11" x14ac:dyDescent="0.3">
      <c r="A1123" s="140" t="s">
        <v>555</v>
      </c>
      <c r="B1123" s="141" t="s">
        <v>1453</v>
      </c>
      <c r="C1123" s="140" t="s">
        <v>2624</v>
      </c>
      <c r="D1123" s="140" t="s">
        <v>1409</v>
      </c>
      <c r="E1123" s="140" t="s">
        <v>1410</v>
      </c>
      <c r="F1123" s="142">
        <v>42796</v>
      </c>
      <c r="G1123" s="140" t="s">
        <v>371</v>
      </c>
      <c r="H1123" s="143">
        <v>9.41</v>
      </c>
      <c r="I1123" s="143">
        <v>52.5</v>
      </c>
      <c r="J1123" s="138">
        <v>4.1399999999999997</v>
      </c>
      <c r="K1123" s="174">
        <f t="shared" si="17"/>
        <v>5.2700000000000005</v>
      </c>
    </row>
    <row r="1124" spans="1:11" x14ac:dyDescent="0.3">
      <c r="A1124" s="140" t="s">
        <v>388</v>
      </c>
      <c r="B1124" s="141" t="s">
        <v>1560</v>
      </c>
      <c r="C1124" s="140" t="s">
        <v>2625</v>
      </c>
      <c r="D1124" s="140" t="s">
        <v>1409</v>
      </c>
      <c r="E1124" s="140" t="s">
        <v>1410</v>
      </c>
      <c r="F1124" s="142">
        <v>42814</v>
      </c>
      <c r="G1124" s="140" t="s">
        <v>371</v>
      </c>
      <c r="H1124" s="143">
        <v>9.5</v>
      </c>
      <c r="I1124" s="143">
        <v>53.31</v>
      </c>
      <c r="J1124" s="138">
        <v>4.18</v>
      </c>
      <c r="K1124" s="174">
        <f t="shared" si="17"/>
        <v>5.32</v>
      </c>
    </row>
    <row r="1125" spans="1:11" x14ac:dyDescent="0.3">
      <c r="A1125" s="140" t="s">
        <v>571</v>
      </c>
      <c r="B1125" s="141" t="s">
        <v>1477</v>
      </c>
      <c r="C1125" s="140" t="s">
        <v>2626</v>
      </c>
      <c r="D1125" s="140" t="s">
        <v>1409</v>
      </c>
      <c r="E1125" s="140" t="s">
        <v>1410</v>
      </c>
      <c r="F1125" s="142">
        <v>42858</v>
      </c>
      <c r="G1125" s="140" t="s">
        <v>371</v>
      </c>
      <c r="H1125" s="143">
        <v>9.5</v>
      </c>
      <c r="I1125" s="143">
        <v>49.2</v>
      </c>
      <c r="J1125" s="138">
        <v>4.2300000000000004</v>
      </c>
      <c r="K1125" s="174">
        <f t="shared" si="17"/>
        <v>5.27</v>
      </c>
    </row>
    <row r="1126" spans="1:11" x14ac:dyDescent="0.3">
      <c r="A1126" s="140" t="s">
        <v>490</v>
      </c>
      <c r="B1126" s="141" t="s">
        <v>1448</v>
      </c>
      <c r="C1126" s="140" t="s">
        <v>2627</v>
      </c>
      <c r="D1126" s="140" t="s">
        <v>1409</v>
      </c>
      <c r="E1126" s="140" t="s">
        <v>370</v>
      </c>
      <c r="F1126" s="142">
        <v>42940</v>
      </c>
      <c r="G1126" s="140" t="s">
        <v>371</v>
      </c>
      <c r="H1126" s="143">
        <v>9.5</v>
      </c>
      <c r="I1126" s="143">
        <v>49.14</v>
      </c>
      <c r="J1126" s="138">
        <v>3.94</v>
      </c>
      <c r="K1126" s="174">
        <f t="shared" si="17"/>
        <v>5.5600000000000005</v>
      </c>
    </row>
    <row r="1127" spans="1:11" x14ac:dyDescent="0.3">
      <c r="A1127" s="140" t="s">
        <v>377</v>
      </c>
      <c r="B1127" s="141" t="s">
        <v>1448</v>
      </c>
      <c r="C1127" s="140" t="s">
        <v>2628</v>
      </c>
      <c r="D1127" s="140" t="s">
        <v>1409</v>
      </c>
      <c r="E1127" s="140" t="s">
        <v>370</v>
      </c>
      <c r="F1127" s="142">
        <v>43028</v>
      </c>
      <c r="G1127" s="140" t="s">
        <v>371</v>
      </c>
      <c r="H1127" s="143">
        <v>9.5</v>
      </c>
      <c r="I1127" s="143">
        <v>50.15</v>
      </c>
      <c r="J1127" s="138">
        <v>3.87</v>
      </c>
      <c r="K1127" s="174">
        <f t="shared" si="17"/>
        <v>5.63</v>
      </c>
    </row>
    <row r="1128" spans="1:11" x14ac:dyDescent="0.3">
      <c r="A1128" s="140" t="s">
        <v>384</v>
      </c>
      <c r="B1128" s="141" t="s">
        <v>1512</v>
      </c>
      <c r="C1128" s="140" t="s">
        <v>2629</v>
      </c>
      <c r="D1128" s="140" t="s">
        <v>1409</v>
      </c>
      <c r="E1128" s="140" t="s">
        <v>370</v>
      </c>
      <c r="F1128" s="142">
        <v>43069</v>
      </c>
      <c r="G1128" s="140" t="s">
        <v>371</v>
      </c>
      <c r="H1128" s="143">
        <v>10</v>
      </c>
      <c r="I1128" s="143">
        <v>53.34</v>
      </c>
      <c r="J1128" s="138">
        <v>3.91</v>
      </c>
      <c r="K1128" s="174">
        <f t="shared" si="17"/>
        <v>6.09</v>
      </c>
    </row>
    <row r="1129" spans="1:11" ht="30" x14ac:dyDescent="0.3">
      <c r="A1129" s="140" t="s">
        <v>384</v>
      </c>
      <c r="B1129" s="141" t="s">
        <v>1472</v>
      </c>
      <c r="C1129" s="140" t="s">
        <v>2630</v>
      </c>
      <c r="D1129" s="140" t="s">
        <v>1409</v>
      </c>
      <c r="E1129" s="140" t="s">
        <v>370</v>
      </c>
      <c r="F1129" s="142">
        <v>43069</v>
      </c>
      <c r="G1129" s="140" t="s">
        <v>371</v>
      </c>
      <c r="H1129" s="143">
        <v>10</v>
      </c>
      <c r="I1129" s="143">
        <v>54.51</v>
      </c>
      <c r="J1129" s="138">
        <v>3.91</v>
      </c>
      <c r="K1129" s="174">
        <f t="shared" si="17"/>
        <v>6.09</v>
      </c>
    </row>
    <row r="1130" spans="1:11" x14ac:dyDescent="0.3">
      <c r="A1130" s="140" t="s">
        <v>366</v>
      </c>
      <c r="B1130" s="141" t="s">
        <v>515</v>
      </c>
      <c r="C1130" s="140" t="s">
        <v>2631</v>
      </c>
      <c r="D1130" s="140" t="s">
        <v>1409</v>
      </c>
      <c r="E1130" s="140" t="s">
        <v>370</v>
      </c>
      <c r="F1130" s="142">
        <v>43075</v>
      </c>
      <c r="G1130" s="140" t="s">
        <v>371</v>
      </c>
      <c r="H1130" s="143">
        <v>8.4</v>
      </c>
      <c r="I1130" s="143">
        <v>50</v>
      </c>
      <c r="J1130" s="138">
        <v>3.91</v>
      </c>
      <c r="K1130" s="174">
        <f t="shared" si="17"/>
        <v>4.49</v>
      </c>
    </row>
    <row r="1131" spans="1:11" x14ac:dyDescent="0.3">
      <c r="A1131" s="140" t="s">
        <v>366</v>
      </c>
      <c r="B1131" s="141" t="s">
        <v>1424</v>
      </c>
      <c r="C1131" s="140" t="s">
        <v>2632</v>
      </c>
      <c r="D1131" s="140" t="s">
        <v>1409</v>
      </c>
      <c r="E1131" s="140" t="s">
        <v>370</v>
      </c>
      <c r="F1131" s="142">
        <v>43075</v>
      </c>
      <c r="G1131" s="140" t="s">
        <v>371</v>
      </c>
      <c r="H1131" s="143">
        <v>8.4</v>
      </c>
      <c r="I1131" s="143">
        <v>45.89</v>
      </c>
      <c r="J1131" s="138">
        <v>3.91</v>
      </c>
      <c r="K1131" s="174">
        <f t="shared" si="17"/>
        <v>4.49</v>
      </c>
    </row>
    <row r="1132" spans="1:11" x14ac:dyDescent="0.3">
      <c r="A1132" s="140" t="s">
        <v>396</v>
      </c>
      <c r="B1132" s="141" t="s">
        <v>556</v>
      </c>
      <c r="C1132" s="140" t="s">
        <v>2633</v>
      </c>
      <c r="D1132" s="140" t="s">
        <v>1409</v>
      </c>
      <c r="E1132" s="140" t="s">
        <v>1410</v>
      </c>
      <c r="F1132" s="142">
        <v>43076</v>
      </c>
      <c r="G1132" s="140" t="s">
        <v>371</v>
      </c>
      <c r="H1132" s="143">
        <v>9.8000000000000007</v>
      </c>
      <c r="I1132" s="143">
        <v>51.45</v>
      </c>
      <c r="J1132" s="138">
        <v>3.91</v>
      </c>
      <c r="K1132" s="174">
        <f t="shared" si="17"/>
        <v>5.8900000000000006</v>
      </c>
    </row>
    <row r="1133" spans="1:11" ht="30" x14ac:dyDescent="0.3">
      <c r="A1133" s="140" t="s">
        <v>1119</v>
      </c>
      <c r="B1133" s="141" t="s">
        <v>1467</v>
      </c>
      <c r="C1133" s="140" t="s">
        <v>2634</v>
      </c>
      <c r="D1133" s="140" t="s">
        <v>1409</v>
      </c>
      <c r="E1133" s="140" t="s">
        <v>1410</v>
      </c>
      <c r="F1133" s="142">
        <v>43083</v>
      </c>
      <c r="G1133" s="140" t="s">
        <v>371</v>
      </c>
      <c r="H1133" s="143">
        <v>9.6</v>
      </c>
      <c r="I1133" s="143">
        <v>48.46</v>
      </c>
      <c r="J1133" s="138">
        <v>3.91</v>
      </c>
      <c r="K1133" s="174">
        <f t="shared" si="17"/>
        <v>5.6899999999999995</v>
      </c>
    </row>
    <row r="1134" spans="1:11" x14ac:dyDescent="0.3">
      <c r="A1134" s="140" t="s">
        <v>475</v>
      </c>
      <c r="B1134" s="141" t="s">
        <v>1550</v>
      </c>
      <c r="C1134" s="140" t="s">
        <v>2635</v>
      </c>
      <c r="D1134" s="140" t="s">
        <v>1409</v>
      </c>
      <c r="E1134" s="140" t="s">
        <v>1410</v>
      </c>
      <c r="F1134" s="142">
        <v>43098</v>
      </c>
      <c r="G1134" s="140" t="s">
        <v>371</v>
      </c>
      <c r="H1134" s="143">
        <v>9.51</v>
      </c>
      <c r="I1134" s="143">
        <v>49.99</v>
      </c>
      <c r="J1134" s="138">
        <v>3.83</v>
      </c>
      <c r="K1134" s="174">
        <f t="shared" si="17"/>
        <v>5.68</v>
      </c>
    </row>
    <row r="1135" spans="1:11" x14ac:dyDescent="0.3">
      <c r="A1135" s="140" t="s">
        <v>388</v>
      </c>
      <c r="B1135" s="141" t="s">
        <v>1460</v>
      </c>
      <c r="C1135" s="140" t="s">
        <v>2636</v>
      </c>
      <c r="D1135" s="140" t="s">
        <v>1409</v>
      </c>
      <c r="E1135" s="140" t="s">
        <v>1410</v>
      </c>
      <c r="F1135" s="142">
        <v>43131</v>
      </c>
      <c r="G1135" s="140" t="s">
        <v>371</v>
      </c>
      <c r="H1135" s="143">
        <v>9.3000000000000007</v>
      </c>
      <c r="I1135" s="143">
        <v>48.51</v>
      </c>
      <c r="J1135" s="138">
        <v>3.79</v>
      </c>
      <c r="K1135" s="174">
        <f t="shared" si="17"/>
        <v>5.5100000000000007</v>
      </c>
    </row>
    <row r="1136" spans="1:11" x14ac:dyDescent="0.3">
      <c r="A1136" s="140" t="s">
        <v>555</v>
      </c>
      <c r="B1136" s="141" t="s">
        <v>1567</v>
      </c>
      <c r="C1136" s="140" t="s">
        <v>2637</v>
      </c>
      <c r="D1136" s="140" t="s">
        <v>1409</v>
      </c>
      <c r="E1136" s="140" t="s">
        <v>1410</v>
      </c>
      <c r="F1136" s="142">
        <v>43171</v>
      </c>
      <c r="G1136" s="140" t="s">
        <v>371</v>
      </c>
      <c r="H1136" s="143">
        <v>9.25</v>
      </c>
      <c r="I1136" s="143">
        <v>53.81</v>
      </c>
      <c r="J1136" s="138">
        <v>3.86</v>
      </c>
      <c r="K1136" s="174">
        <f t="shared" si="17"/>
        <v>5.3900000000000006</v>
      </c>
    </row>
    <row r="1137" spans="1:11" x14ac:dyDescent="0.3">
      <c r="A1137" s="140" t="s">
        <v>521</v>
      </c>
      <c r="B1137" s="141" t="s">
        <v>707</v>
      </c>
      <c r="C1137" s="140" t="s">
        <v>2638</v>
      </c>
      <c r="D1137" s="140" t="s">
        <v>1409</v>
      </c>
      <c r="E1137" s="140" t="s">
        <v>1410</v>
      </c>
      <c r="F1137" s="142">
        <v>43188</v>
      </c>
      <c r="G1137" s="140" t="s">
        <v>371</v>
      </c>
      <c r="H1137" s="143">
        <v>10</v>
      </c>
      <c r="I1137" s="143">
        <v>40.89</v>
      </c>
      <c r="J1137" s="138">
        <v>4.09</v>
      </c>
      <c r="K1137" s="174">
        <f t="shared" si="17"/>
        <v>5.91</v>
      </c>
    </row>
    <row r="1138" spans="1:11" x14ac:dyDescent="0.3">
      <c r="A1138" s="140" t="s">
        <v>521</v>
      </c>
      <c r="B1138" s="141" t="s">
        <v>1590</v>
      </c>
      <c r="C1138" s="140" t="s">
        <v>2639</v>
      </c>
      <c r="D1138" s="140" t="s">
        <v>1409</v>
      </c>
      <c r="E1138" s="140" t="s">
        <v>1410</v>
      </c>
      <c r="F1138" s="142">
        <v>43202</v>
      </c>
      <c r="G1138" s="140" t="s">
        <v>371</v>
      </c>
      <c r="H1138" s="143">
        <v>9.9</v>
      </c>
      <c r="I1138" s="143">
        <v>36.380000000000003</v>
      </c>
      <c r="J1138" s="138">
        <v>4.09</v>
      </c>
      <c r="K1138" s="174">
        <f t="shared" si="17"/>
        <v>5.8100000000000005</v>
      </c>
    </row>
    <row r="1139" spans="1:11" x14ac:dyDescent="0.3">
      <c r="A1139" s="140" t="s">
        <v>469</v>
      </c>
      <c r="B1139" s="141" t="s">
        <v>782</v>
      </c>
      <c r="C1139" s="140" t="s">
        <v>2640</v>
      </c>
      <c r="D1139" s="140" t="s">
        <v>1409</v>
      </c>
      <c r="E1139" s="140" t="s">
        <v>1410</v>
      </c>
      <c r="F1139" s="142">
        <v>43203</v>
      </c>
      <c r="G1139" s="140" t="s">
        <v>371</v>
      </c>
      <c r="H1139" s="143">
        <v>9.73</v>
      </c>
      <c r="I1139" s="143">
        <v>49.25</v>
      </c>
      <c r="J1139" s="138">
        <v>4.09</v>
      </c>
      <c r="K1139" s="174">
        <f t="shared" si="17"/>
        <v>5.6400000000000006</v>
      </c>
    </row>
    <row r="1140" spans="1:11" x14ac:dyDescent="0.3">
      <c r="A1140" s="140" t="s">
        <v>521</v>
      </c>
      <c r="B1140" s="141" t="s">
        <v>1439</v>
      </c>
      <c r="C1140" s="140" t="s">
        <v>2641</v>
      </c>
      <c r="D1140" s="140" t="s">
        <v>1409</v>
      </c>
      <c r="E1140" s="140" t="s">
        <v>1410</v>
      </c>
      <c r="F1140" s="142">
        <v>43208</v>
      </c>
      <c r="G1140" s="140" t="s">
        <v>371</v>
      </c>
      <c r="H1140" s="143">
        <v>10</v>
      </c>
      <c r="I1140" s="143">
        <v>36.840000000000003</v>
      </c>
      <c r="J1140" s="138">
        <v>4.13</v>
      </c>
      <c r="K1140" s="174">
        <f t="shared" si="17"/>
        <v>5.87</v>
      </c>
    </row>
    <row r="1141" spans="1:11" x14ac:dyDescent="0.3">
      <c r="A1141" s="140" t="s">
        <v>494</v>
      </c>
      <c r="B1141" s="141" t="s">
        <v>464</v>
      </c>
      <c r="C1141" s="140" t="s">
        <v>2642</v>
      </c>
      <c r="D1141" s="140" t="s">
        <v>1409</v>
      </c>
      <c r="E1141" s="140" t="s">
        <v>1410</v>
      </c>
      <c r="F1141" s="142">
        <v>43216</v>
      </c>
      <c r="G1141" s="140" t="s">
        <v>371</v>
      </c>
      <c r="H1141" s="143">
        <v>9.5</v>
      </c>
      <c r="I1141" s="143">
        <v>48.5</v>
      </c>
      <c r="J1141" s="138">
        <v>4.13</v>
      </c>
      <c r="K1141" s="174">
        <f t="shared" si="17"/>
        <v>5.37</v>
      </c>
    </row>
    <row r="1142" spans="1:11" x14ac:dyDescent="0.3">
      <c r="A1142" s="140" t="s">
        <v>1312</v>
      </c>
      <c r="B1142" s="141" t="s">
        <v>1495</v>
      </c>
      <c r="C1142" s="140" t="s">
        <v>2643</v>
      </c>
      <c r="D1142" s="140" t="s">
        <v>1409</v>
      </c>
      <c r="E1142" s="140" t="s">
        <v>370</v>
      </c>
      <c r="F1142" s="142">
        <v>43279</v>
      </c>
      <c r="G1142" s="140" t="s">
        <v>371</v>
      </c>
      <c r="H1142" s="143">
        <v>9.35</v>
      </c>
      <c r="I1142" s="143">
        <v>49</v>
      </c>
      <c r="J1142" s="138">
        <v>4.28</v>
      </c>
      <c r="K1142" s="174">
        <f t="shared" si="17"/>
        <v>5.0699999999999994</v>
      </c>
    </row>
    <row r="1143" spans="1:11" ht="30" x14ac:dyDescent="0.3">
      <c r="A1143" s="140" t="s">
        <v>552</v>
      </c>
      <c r="B1143" s="141" t="s">
        <v>1493</v>
      </c>
      <c r="C1143" s="140" t="s">
        <v>2644</v>
      </c>
      <c r="D1143" s="140" t="s">
        <v>1409</v>
      </c>
      <c r="E1143" s="140" t="s">
        <v>1410</v>
      </c>
      <c r="F1143" s="142">
        <v>43348</v>
      </c>
      <c r="G1143" s="140" t="s">
        <v>371</v>
      </c>
      <c r="H1143" s="143">
        <v>9.56</v>
      </c>
      <c r="I1143" s="143">
        <v>53.97</v>
      </c>
      <c r="J1143" s="138">
        <v>4.2699999999999996</v>
      </c>
      <c r="K1143" s="174">
        <f t="shared" si="17"/>
        <v>5.2900000000000009</v>
      </c>
    </row>
    <row r="1144" spans="1:11" x14ac:dyDescent="0.3">
      <c r="A1144" s="140" t="s">
        <v>373</v>
      </c>
      <c r="B1144" s="141" t="s">
        <v>683</v>
      </c>
      <c r="C1144" s="140" t="s">
        <v>2645</v>
      </c>
      <c r="D1144" s="140" t="s">
        <v>1409</v>
      </c>
      <c r="E1144" s="140" t="s">
        <v>370</v>
      </c>
      <c r="F1144" s="142">
        <v>43377</v>
      </c>
      <c r="G1144" s="140" t="s">
        <v>371</v>
      </c>
      <c r="H1144" s="143">
        <v>9.85</v>
      </c>
      <c r="I1144" s="143">
        <v>54.02</v>
      </c>
      <c r="J1144" s="138">
        <v>4.26</v>
      </c>
      <c r="K1144" s="174">
        <f t="shared" si="17"/>
        <v>5.59</v>
      </c>
    </row>
    <row r="1145" spans="1:11" x14ac:dyDescent="0.3">
      <c r="A1145" s="140" t="s">
        <v>366</v>
      </c>
      <c r="B1145" s="141" t="s">
        <v>515</v>
      </c>
      <c r="C1145" s="140" t="s">
        <v>2646</v>
      </c>
      <c r="D1145" s="140" t="s">
        <v>1409</v>
      </c>
      <c r="E1145" s="140" t="s">
        <v>370</v>
      </c>
      <c r="F1145" s="142">
        <v>43405</v>
      </c>
      <c r="G1145" s="140" t="s">
        <v>371</v>
      </c>
      <c r="H1145" s="143">
        <v>8.69</v>
      </c>
      <c r="I1145" s="143">
        <v>50</v>
      </c>
      <c r="J1145" s="138">
        <v>4.32</v>
      </c>
      <c r="K1145" s="174">
        <f t="shared" si="17"/>
        <v>4.3699999999999992</v>
      </c>
    </row>
    <row r="1146" spans="1:11" x14ac:dyDescent="0.3">
      <c r="A1146" s="140" t="s">
        <v>366</v>
      </c>
      <c r="B1146" s="141" t="s">
        <v>1424</v>
      </c>
      <c r="C1146" s="140" t="s">
        <v>2647</v>
      </c>
      <c r="D1146" s="140" t="s">
        <v>1409</v>
      </c>
      <c r="E1146" s="140" t="s">
        <v>370</v>
      </c>
      <c r="F1146" s="142">
        <v>43438</v>
      </c>
      <c r="G1146" s="140" t="s">
        <v>371</v>
      </c>
      <c r="H1146" s="143">
        <v>8.69</v>
      </c>
      <c r="I1146" s="143">
        <v>47.11</v>
      </c>
      <c r="J1146" s="138">
        <v>4.45</v>
      </c>
      <c r="K1146" s="174">
        <f t="shared" si="17"/>
        <v>4.2399999999999993</v>
      </c>
    </row>
    <row r="1147" spans="1:11" x14ac:dyDescent="0.3">
      <c r="A1147" s="140" t="s">
        <v>1406</v>
      </c>
      <c r="B1147" s="141" t="s">
        <v>1611</v>
      </c>
      <c r="C1147" s="140" t="s">
        <v>2648</v>
      </c>
      <c r="D1147" s="140" t="s">
        <v>1409</v>
      </c>
      <c r="E1147" s="140" t="s">
        <v>1410</v>
      </c>
      <c r="F1147" s="142">
        <v>43455</v>
      </c>
      <c r="G1147" s="140" t="s">
        <v>371</v>
      </c>
      <c r="H1147" s="143">
        <v>9.3000000000000007</v>
      </c>
      <c r="I1147" s="143">
        <v>49.85</v>
      </c>
      <c r="J1147" s="138">
        <v>4.5199999999999996</v>
      </c>
      <c r="K1147" s="174">
        <f t="shared" si="17"/>
        <v>4.7800000000000011</v>
      </c>
    </row>
    <row r="1148" spans="1:11" x14ac:dyDescent="0.3">
      <c r="A1148" s="140" t="s">
        <v>377</v>
      </c>
      <c r="B1148" s="141" t="s">
        <v>1479</v>
      </c>
      <c r="C1148" s="140" t="s">
        <v>2649</v>
      </c>
      <c r="D1148" s="140" t="s">
        <v>1409</v>
      </c>
      <c r="E1148" s="140" t="s">
        <v>370</v>
      </c>
      <c r="F1148" s="142">
        <v>43546</v>
      </c>
      <c r="G1148" s="140" t="s">
        <v>371</v>
      </c>
      <c r="H1148" s="143">
        <v>9.65</v>
      </c>
      <c r="I1148" s="143">
        <v>52.82</v>
      </c>
      <c r="J1148" s="138">
        <v>4.25</v>
      </c>
      <c r="K1148" s="174">
        <f t="shared" si="17"/>
        <v>5.4</v>
      </c>
    </row>
    <row r="1149" spans="1:11" x14ac:dyDescent="0.3">
      <c r="A1149" s="140" t="s">
        <v>574</v>
      </c>
      <c r="B1149" s="141" t="s">
        <v>1503</v>
      </c>
      <c r="C1149" s="140" t="s">
        <v>2650</v>
      </c>
      <c r="D1149" s="140" t="s">
        <v>1409</v>
      </c>
      <c r="E1149" s="140" t="s">
        <v>1410</v>
      </c>
      <c r="F1149" s="142">
        <v>43586</v>
      </c>
      <c r="G1149" s="140" t="s">
        <v>371</v>
      </c>
      <c r="H1149" s="143">
        <v>9.5</v>
      </c>
      <c r="I1149" s="143">
        <v>53</v>
      </c>
      <c r="J1149" s="138">
        <v>4.16</v>
      </c>
      <c r="K1149" s="174">
        <f t="shared" si="17"/>
        <v>5.34</v>
      </c>
    </row>
    <row r="1150" spans="1:11" x14ac:dyDescent="0.3">
      <c r="A1150" s="140" t="s">
        <v>521</v>
      </c>
      <c r="B1150" s="141" t="s">
        <v>1439</v>
      </c>
      <c r="C1150" s="140" t="s">
        <v>2651</v>
      </c>
      <c r="D1150" s="140" t="s">
        <v>1409</v>
      </c>
      <c r="E1150" s="140" t="s">
        <v>1410</v>
      </c>
      <c r="F1150" s="142">
        <v>43587</v>
      </c>
      <c r="G1150" s="140" t="s">
        <v>371</v>
      </c>
      <c r="H1150" s="143">
        <v>10</v>
      </c>
      <c r="I1150" s="143">
        <v>37.94</v>
      </c>
      <c r="J1150" s="138">
        <v>4.16</v>
      </c>
      <c r="K1150" s="174">
        <f t="shared" si="17"/>
        <v>5.84</v>
      </c>
    </row>
    <row r="1151" spans="1:11" x14ac:dyDescent="0.3">
      <c r="A1151" s="140" t="s">
        <v>574</v>
      </c>
      <c r="B1151" s="141" t="s">
        <v>1451</v>
      </c>
      <c r="C1151" s="140" t="s">
        <v>2652</v>
      </c>
      <c r="D1151" s="140" t="s">
        <v>1409</v>
      </c>
      <c r="E1151" s="140" t="s">
        <v>1410</v>
      </c>
      <c r="F1151" s="142">
        <v>43593</v>
      </c>
      <c r="G1151" s="140" t="s">
        <v>371</v>
      </c>
      <c r="H1151" s="143">
        <v>9.5</v>
      </c>
      <c r="I1151" s="143">
        <v>53</v>
      </c>
      <c r="J1151" s="138">
        <v>4.16</v>
      </c>
      <c r="K1151" s="174">
        <f t="shared" si="17"/>
        <v>5.34</v>
      </c>
    </row>
    <row r="1152" spans="1:11" x14ac:dyDescent="0.3">
      <c r="A1152" s="140" t="s">
        <v>1426</v>
      </c>
      <c r="B1152" s="141" t="s">
        <v>1453</v>
      </c>
      <c r="C1152" s="140" t="s">
        <v>2653</v>
      </c>
      <c r="D1152" s="140" t="s">
        <v>1409</v>
      </c>
      <c r="E1152" s="140" t="s">
        <v>1410</v>
      </c>
      <c r="F1152" s="142">
        <v>43599</v>
      </c>
      <c r="G1152" s="140" t="s">
        <v>371</v>
      </c>
      <c r="H1152" s="143">
        <v>8.75</v>
      </c>
      <c r="I1152" s="143">
        <v>52.92</v>
      </c>
      <c r="J1152" s="138">
        <v>4.16</v>
      </c>
      <c r="K1152" s="174">
        <f t="shared" si="17"/>
        <v>4.59</v>
      </c>
    </row>
    <row r="1153" spans="1:11" x14ac:dyDescent="0.3">
      <c r="A1153" s="140" t="s">
        <v>377</v>
      </c>
      <c r="B1153" s="141" t="s">
        <v>1448</v>
      </c>
      <c r="C1153" s="140" t="s">
        <v>2654</v>
      </c>
      <c r="D1153" s="140" t="s">
        <v>1409</v>
      </c>
      <c r="E1153" s="140" t="s">
        <v>370</v>
      </c>
      <c r="F1153" s="142">
        <v>43689</v>
      </c>
      <c r="G1153" s="140" t="s">
        <v>371</v>
      </c>
      <c r="H1153" s="143">
        <v>9.6</v>
      </c>
      <c r="I1153" s="143">
        <v>50.46</v>
      </c>
      <c r="J1153" s="138">
        <v>3.82</v>
      </c>
      <c r="K1153" s="174">
        <f t="shared" si="17"/>
        <v>5.7799999999999994</v>
      </c>
    </row>
    <row r="1154" spans="1:11" x14ac:dyDescent="0.3">
      <c r="A1154" s="140" t="s">
        <v>1406</v>
      </c>
      <c r="B1154" s="141" t="s">
        <v>1611</v>
      </c>
      <c r="C1154" s="140" t="s">
        <v>2655</v>
      </c>
      <c r="D1154" s="140" t="s">
        <v>1409</v>
      </c>
      <c r="E1154" s="140" t="s">
        <v>1410</v>
      </c>
      <c r="F1154" s="142">
        <v>43706</v>
      </c>
      <c r="G1154" s="140" t="s">
        <v>371</v>
      </c>
      <c r="H1154" s="143">
        <v>9.06</v>
      </c>
      <c r="I1154" s="143">
        <v>49.46</v>
      </c>
      <c r="J1154" s="138">
        <v>3.69</v>
      </c>
      <c r="K1154" s="174">
        <f t="shared" si="17"/>
        <v>5.370000000000001</v>
      </c>
    </row>
    <row r="1155" spans="1:11" x14ac:dyDescent="0.3">
      <c r="A1155" s="140" t="s">
        <v>384</v>
      </c>
      <c r="B1155" s="141" t="s">
        <v>1524</v>
      </c>
      <c r="C1155" s="140" t="s">
        <v>2656</v>
      </c>
      <c r="D1155" s="140" t="s">
        <v>1409</v>
      </c>
      <c r="E1155" s="140" t="s">
        <v>370</v>
      </c>
      <c r="F1155" s="142">
        <v>43738</v>
      </c>
      <c r="G1155" s="140" t="s">
        <v>371</v>
      </c>
      <c r="H1155" s="143">
        <v>9.6</v>
      </c>
      <c r="I1155" s="143">
        <v>53.49</v>
      </c>
      <c r="J1155" s="138">
        <v>3.29</v>
      </c>
      <c r="K1155" s="174">
        <f t="shared" si="17"/>
        <v>6.31</v>
      </c>
    </row>
    <row r="1156" spans="1:11" x14ac:dyDescent="0.3">
      <c r="A1156" s="140" t="s">
        <v>481</v>
      </c>
      <c r="B1156" s="141" t="s">
        <v>529</v>
      </c>
      <c r="C1156" s="140" t="s">
        <v>2657</v>
      </c>
      <c r="D1156" s="140" t="s">
        <v>1409</v>
      </c>
      <c r="E1156" s="140" t="s">
        <v>1410</v>
      </c>
      <c r="F1156" s="142">
        <v>43776</v>
      </c>
      <c r="G1156" s="140" t="s">
        <v>371</v>
      </c>
      <c r="H1156" s="143">
        <v>9.35</v>
      </c>
      <c r="I1156" s="143">
        <v>50</v>
      </c>
      <c r="J1156" s="138">
        <v>3.37</v>
      </c>
      <c r="K1156" s="174">
        <f t="shared" si="17"/>
        <v>5.9799999999999995</v>
      </c>
    </row>
    <row r="1157" spans="1:11" x14ac:dyDescent="0.3">
      <c r="A1157" s="141" t="s">
        <v>366</v>
      </c>
      <c r="B1157" s="141" t="s">
        <v>1424</v>
      </c>
      <c r="C1157" s="141" t="s">
        <v>2658</v>
      </c>
      <c r="D1157" s="141" t="s">
        <v>1409</v>
      </c>
      <c r="E1157" s="141" t="s">
        <v>370</v>
      </c>
      <c r="F1157" s="144">
        <v>43803</v>
      </c>
      <c r="G1157" s="141" t="s">
        <v>371</v>
      </c>
      <c r="H1157" s="145">
        <v>8.91</v>
      </c>
      <c r="I1157" s="145">
        <v>47.97</v>
      </c>
      <c r="J1157" s="138">
        <v>3.39</v>
      </c>
      <c r="K1157" s="174">
        <f t="shared" si="17"/>
        <v>5.52</v>
      </c>
    </row>
    <row r="1158" spans="1:11" x14ac:dyDescent="0.3">
      <c r="A1158" s="141" t="s">
        <v>366</v>
      </c>
      <c r="B1158" s="141" t="s">
        <v>515</v>
      </c>
      <c r="C1158" s="141" t="s">
        <v>2659</v>
      </c>
      <c r="D1158" s="141" t="s">
        <v>1409</v>
      </c>
      <c r="E1158" s="141" t="s">
        <v>370</v>
      </c>
      <c r="F1158" s="144">
        <v>43815</v>
      </c>
      <c r="G1158" s="141" t="s">
        <v>371</v>
      </c>
      <c r="H1158" s="145">
        <v>8.91</v>
      </c>
      <c r="I1158" s="145">
        <v>50</v>
      </c>
      <c r="J1158" s="138">
        <v>3.42</v>
      </c>
      <c r="K1158" s="174">
        <f t="shared" ref="K1158:K1221" si="18">H1158-J1158</f>
        <v>5.49</v>
      </c>
    </row>
    <row r="1159" spans="1:11" ht="30" x14ac:dyDescent="0.3">
      <c r="A1159" s="141" t="s">
        <v>381</v>
      </c>
      <c r="B1159" s="141" t="s">
        <v>1679</v>
      </c>
      <c r="C1159" s="141" t="s">
        <v>2660</v>
      </c>
      <c r="D1159" s="141" t="s">
        <v>1409</v>
      </c>
      <c r="E1159" s="141" t="s">
        <v>1410</v>
      </c>
      <c r="F1159" s="144">
        <v>43816</v>
      </c>
      <c r="G1159" s="141" t="s">
        <v>371</v>
      </c>
      <c r="H1159" s="145">
        <v>10.5</v>
      </c>
      <c r="I1159" s="145">
        <v>56</v>
      </c>
      <c r="J1159" s="138">
        <v>3.42</v>
      </c>
      <c r="K1159" s="174">
        <f t="shared" si="18"/>
        <v>7.08</v>
      </c>
    </row>
    <row r="1160" spans="1:11" x14ac:dyDescent="0.3">
      <c r="A1160" s="94" t="s">
        <v>497</v>
      </c>
      <c r="B1160" s="1061" t="s">
        <v>1554</v>
      </c>
      <c r="C1160" s="94" t="s">
        <v>2661</v>
      </c>
      <c r="D1160" s="94" t="s">
        <v>1409</v>
      </c>
      <c r="E1160" s="94" t="s">
        <v>1410</v>
      </c>
      <c r="F1160" s="146">
        <v>43818</v>
      </c>
      <c r="G1160" s="94" t="s">
        <v>371</v>
      </c>
      <c r="H1160" s="147">
        <v>10.3</v>
      </c>
      <c r="I1160" s="148">
        <v>52</v>
      </c>
      <c r="J1160" s="138">
        <v>3.42</v>
      </c>
      <c r="K1160" s="174">
        <f t="shared" si="18"/>
        <v>6.8800000000000008</v>
      </c>
    </row>
    <row r="1161" spans="1:11" ht="30" x14ac:dyDescent="0.3">
      <c r="A1161" s="141" t="s">
        <v>497</v>
      </c>
      <c r="B1161" s="141" t="s">
        <v>596</v>
      </c>
      <c r="C1161" s="141" t="s">
        <v>2662</v>
      </c>
      <c r="D1161" s="141" t="s">
        <v>1409</v>
      </c>
      <c r="E1161" s="141" t="s">
        <v>1410</v>
      </c>
      <c r="F1161" s="144">
        <v>43818</v>
      </c>
      <c r="G1161" s="141" t="s">
        <v>371</v>
      </c>
      <c r="H1161" s="145">
        <v>10.25</v>
      </c>
      <c r="I1161" s="145">
        <v>52</v>
      </c>
      <c r="J1161" s="138">
        <v>3.42</v>
      </c>
      <c r="K1161" s="174">
        <f t="shared" si="18"/>
        <v>6.83</v>
      </c>
    </row>
    <row r="1162" spans="1:11" ht="30" x14ac:dyDescent="0.3">
      <c r="A1162" s="141" t="s">
        <v>497</v>
      </c>
      <c r="B1162" s="141" t="s">
        <v>513</v>
      </c>
      <c r="C1162" s="141" t="s">
        <v>2663</v>
      </c>
      <c r="D1162" s="141" t="s">
        <v>1409</v>
      </c>
      <c r="E1162" s="141" t="s">
        <v>1410</v>
      </c>
      <c r="F1162" s="144">
        <v>43818</v>
      </c>
      <c r="G1162" s="141" t="s">
        <v>371</v>
      </c>
      <c r="H1162" s="145">
        <v>10.199999999999999</v>
      </c>
      <c r="I1162" s="145">
        <v>52</v>
      </c>
      <c r="J1162" s="138">
        <v>3.42</v>
      </c>
      <c r="K1162" s="174">
        <f t="shared" si="18"/>
        <v>6.7799999999999994</v>
      </c>
    </row>
    <row r="1163" spans="1:11" ht="30" x14ac:dyDescent="0.3">
      <c r="A1163" s="141" t="s">
        <v>497</v>
      </c>
      <c r="B1163" s="141" t="s">
        <v>1441</v>
      </c>
      <c r="C1163" s="141" t="s">
        <v>2664</v>
      </c>
      <c r="D1163" s="141" t="s">
        <v>1409</v>
      </c>
      <c r="E1163" s="141" t="s">
        <v>1410</v>
      </c>
      <c r="F1163" s="144">
        <v>43867</v>
      </c>
      <c r="G1163" s="141" t="s">
        <v>371</v>
      </c>
      <c r="H1163" s="145">
        <v>10</v>
      </c>
      <c r="I1163" s="145">
        <v>51.96</v>
      </c>
      <c r="J1163" s="138">
        <v>3.4</v>
      </c>
      <c r="K1163" s="174">
        <f t="shared" si="18"/>
        <v>6.6</v>
      </c>
    </row>
    <row r="1164" spans="1:11" x14ac:dyDescent="0.3">
      <c r="A1164" s="94" t="s">
        <v>441</v>
      </c>
      <c r="B1164" s="1061" t="s">
        <v>442</v>
      </c>
      <c r="C1164" s="94" t="s">
        <v>2665</v>
      </c>
      <c r="D1164" s="94" t="s">
        <v>1409</v>
      </c>
      <c r="E1164" s="94" t="s">
        <v>1410</v>
      </c>
      <c r="F1164" s="146">
        <v>43872</v>
      </c>
      <c r="G1164" s="94" t="s">
        <v>371</v>
      </c>
      <c r="H1164" s="147">
        <v>9.3000000000000007</v>
      </c>
      <c r="I1164" s="147">
        <v>55.61</v>
      </c>
      <c r="J1164" s="138">
        <v>3.4</v>
      </c>
      <c r="K1164" s="174">
        <f t="shared" si="18"/>
        <v>5.9</v>
      </c>
    </row>
    <row r="1165" spans="1:11" x14ac:dyDescent="0.3">
      <c r="A1165" s="94" t="s">
        <v>1312</v>
      </c>
      <c r="B1165" s="1061" t="s">
        <v>1526</v>
      </c>
      <c r="C1165" s="94" t="s">
        <v>2666</v>
      </c>
      <c r="D1165" s="94" t="s">
        <v>1409</v>
      </c>
      <c r="E1165" s="94" t="s">
        <v>370</v>
      </c>
      <c r="F1165" s="146">
        <v>43880</v>
      </c>
      <c r="G1165" s="94" t="s">
        <v>371</v>
      </c>
      <c r="H1165" s="147">
        <v>8.25</v>
      </c>
      <c r="I1165" s="147">
        <v>50</v>
      </c>
      <c r="J1165" s="138">
        <v>3.29</v>
      </c>
      <c r="K1165" s="174">
        <f t="shared" si="18"/>
        <v>4.96</v>
      </c>
    </row>
    <row r="1166" spans="1:11" x14ac:dyDescent="0.3">
      <c r="A1166" s="94" t="s">
        <v>500</v>
      </c>
      <c r="B1166" s="1061" t="s">
        <v>1590</v>
      </c>
      <c r="C1166" s="94" t="s">
        <v>2667</v>
      </c>
      <c r="D1166" s="94" t="s">
        <v>1409</v>
      </c>
      <c r="E1166" s="94" t="s">
        <v>1410</v>
      </c>
      <c r="F1166" s="146">
        <v>43901</v>
      </c>
      <c r="G1166" s="94" t="s">
        <v>371</v>
      </c>
      <c r="H1166" s="147">
        <v>9.6999999999999993</v>
      </c>
      <c r="I1166" s="147">
        <v>37.549999999999997</v>
      </c>
      <c r="J1166" s="138">
        <v>3.29</v>
      </c>
      <c r="K1166" s="174">
        <f t="shared" si="18"/>
        <v>6.4099999999999993</v>
      </c>
    </row>
    <row r="1167" spans="1:11" x14ac:dyDescent="0.3">
      <c r="A1167" s="94" t="s">
        <v>469</v>
      </c>
      <c r="B1167" s="1061" t="s">
        <v>782</v>
      </c>
      <c r="C1167" s="94" t="s">
        <v>2668</v>
      </c>
      <c r="D1167" s="94" t="s">
        <v>1409</v>
      </c>
      <c r="E1167" s="94" t="s">
        <v>1410</v>
      </c>
      <c r="F1167" s="146">
        <v>43948</v>
      </c>
      <c r="G1167" s="94" t="s">
        <v>371</v>
      </c>
      <c r="H1167" s="147">
        <v>9.25</v>
      </c>
      <c r="I1167" s="147">
        <v>48.23</v>
      </c>
      <c r="J1167" s="138">
        <v>3.5</v>
      </c>
      <c r="K1167" s="174">
        <f t="shared" si="18"/>
        <v>5.75</v>
      </c>
    </row>
    <row r="1168" spans="1:11" x14ac:dyDescent="0.3">
      <c r="A1168" s="94" t="s">
        <v>521</v>
      </c>
      <c r="B1168" s="1061" t="s">
        <v>1439</v>
      </c>
      <c r="C1168" s="94" t="s">
        <v>2669</v>
      </c>
      <c r="D1168" s="94" t="s">
        <v>1409</v>
      </c>
      <c r="E1168" s="94" t="s">
        <v>1410</v>
      </c>
      <c r="F1168" s="146">
        <v>43959</v>
      </c>
      <c r="G1168" s="94" t="s">
        <v>371</v>
      </c>
      <c r="H1168" s="147">
        <v>9.9</v>
      </c>
      <c r="I1168" s="147">
        <v>38.32</v>
      </c>
      <c r="J1168" s="138">
        <v>3.5</v>
      </c>
      <c r="K1168" s="174">
        <f t="shared" si="18"/>
        <v>6.4</v>
      </c>
    </row>
    <row r="1169" spans="1:11" x14ac:dyDescent="0.3">
      <c r="A1169" s="94" t="s">
        <v>500</v>
      </c>
      <c r="B1169" s="94" t="s">
        <v>1630</v>
      </c>
      <c r="C1169" s="94" t="s">
        <v>2670</v>
      </c>
      <c r="D1169" s="94" t="s">
        <v>1409</v>
      </c>
      <c r="E1169" s="94" t="s">
        <v>1410</v>
      </c>
      <c r="F1169" s="146">
        <v>44011</v>
      </c>
      <c r="G1169" s="94" t="s">
        <v>371</v>
      </c>
      <c r="H1169" s="147">
        <v>9.6999999999999993</v>
      </c>
      <c r="I1169" s="147">
        <v>40.98</v>
      </c>
      <c r="J1169" s="138">
        <v>3.14</v>
      </c>
      <c r="K1169" s="174">
        <f t="shared" si="18"/>
        <v>6.5599999999999987</v>
      </c>
    </row>
    <row r="1170" spans="1:11" x14ac:dyDescent="0.3">
      <c r="A1170" s="94" t="s">
        <v>494</v>
      </c>
      <c r="B1170" s="94" t="s">
        <v>495</v>
      </c>
      <c r="C1170" s="94" t="s">
        <v>2671</v>
      </c>
      <c r="D1170" s="94" t="s">
        <v>1409</v>
      </c>
      <c r="E1170" s="94" t="s">
        <v>1410</v>
      </c>
      <c r="F1170" s="146">
        <v>44020</v>
      </c>
      <c r="G1170" s="94" t="s">
        <v>371</v>
      </c>
      <c r="H1170" s="147">
        <v>9.4</v>
      </c>
      <c r="I1170" s="147">
        <v>48.5</v>
      </c>
      <c r="J1170" s="138">
        <v>3.14</v>
      </c>
      <c r="K1170" s="174">
        <f t="shared" si="18"/>
        <v>6.26</v>
      </c>
    </row>
    <row r="1171" spans="1:11" x14ac:dyDescent="0.3">
      <c r="A1171" s="94" t="s">
        <v>377</v>
      </c>
      <c r="B1171" s="94" t="s">
        <v>591</v>
      </c>
      <c r="C1171" s="94" t="s">
        <v>2672</v>
      </c>
      <c r="D1171" s="94" t="s">
        <v>1409</v>
      </c>
      <c r="E1171" s="94" t="s">
        <v>370</v>
      </c>
      <c r="F1171" s="146">
        <v>44026</v>
      </c>
      <c r="G1171" s="94" t="s">
        <v>371</v>
      </c>
      <c r="H1171" s="147">
        <v>9.6</v>
      </c>
      <c r="I1171" s="147">
        <v>50.53</v>
      </c>
      <c r="J1171" s="138">
        <v>3.14</v>
      </c>
      <c r="K1171" s="174">
        <f t="shared" si="18"/>
        <v>6.4599999999999991</v>
      </c>
    </row>
    <row r="1172" spans="1:11" x14ac:dyDescent="0.3">
      <c r="A1172" s="94" t="s">
        <v>497</v>
      </c>
      <c r="B1172" s="94" t="s">
        <v>2673</v>
      </c>
      <c r="C1172" s="94" t="s">
        <v>2674</v>
      </c>
      <c r="D1172" s="94" t="s">
        <v>1409</v>
      </c>
      <c r="E1172" s="94" t="s">
        <v>1410</v>
      </c>
      <c r="F1172" s="146">
        <v>44070</v>
      </c>
      <c r="G1172" s="94" t="s">
        <v>371</v>
      </c>
      <c r="H1172" s="147">
        <v>10</v>
      </c>
      <c r="I1172" s="147">
        <v>52.5</v>
      </c>
      <c r="J1172" s="138">
        <v>2.74</v>
      </c>
      <c r="K1172" s="174">
        <f t="shared" si="18"/>
        <v>7.26</v>
      </c>
    </row>
    <row r="1173" spans="1:11" x14ac:dyDescent="0.3">
      <c r="A1173" s="94" t="s">
        <v>1406</v>
      </c>
      <c r="B1173" s="94" t="s">
        <v>1611</v>
      </c>
      <c r="C1173" s="94" t="s">
        <v>2675</v>
      </c>
      <c r="D1173" s="94" t="s">
        <v>1409</v>
      </c>
      <c r="E1173" s="94" t="s">
        <v>1410</v>
      </c>
      <c r="F1173" s="146">
        <v>44070</v>
      </c>
      <c r="G1173" s="94" t="s">
        <v>371</v>
      </c>
      <c r="H1173" s="147">
        <v>8.1999999999999993</v>
      </c>
      <c r="I1173" s="147">
        <v>49.87</v>
      </c>
      <c r="J1173" s="138">
        <v>2.74</v>
      </c>
      <c r="K1173" s="174">
        <f t="shared" si="18"/>
        <v>5.4599999999999991</v>
      </c>
    </row>
    <row r="1174" spans="1:11" x14ac:dyDescent="0.3">
      <c r="A1174" s="94" t="s">
        <v>667</v>
      </c>
      <c r="B1174" s="94" t="s">
        <v>1416</v>
      </c>
      <c r="C1174" s="94" t="s">
        <v>2676</v>
      </c>
      <c r="D1174" s="94" t="s">
        <v>1409</v>
      </c>
      <c r="E1174" s="94" t="s">
        <v>1410</v>
      </c>
      <c r="F1174" s="146">
        <v>44159</v>
      </c>
      <c r="G1174" s="94" t="s">
        <v>371</v>
      </c>
      <c r="H1174" s="147">
        <v>9.1999999999999993</v>
      </c>
      <c r="I1174" s="147" t="s">
        <v>309</v>
      </c>
      <c r="J1174" s="138">
        <v>2.95</v>
      </c>
      <c r="K1174" s="174">
        <f t="shared" si="18"/>
        <v>6.2499999999999991</v>
      </c>
    </row>
    <row r="1175" spans="1:11" x14ac:dyDescent="0.3">
      <c r="A1175" s="94" t="s">
        <v>366</v>
      </c>
      <c r="B1175" s="94" t="s">
        <v>515</v>
      </c>
      <c r="C1175" s="94" t="s">
        <v>2677</v>
      </c>
      <c r="D1175" s="94" t="s">
        <v>1409</v>
      </c>
      <c r="E1175" s="94" t="s">
        <v>370</v>
      </c>
      <c r="F1175" s="146">
        <v>44174</v>
      </c>
      <c r="G1175" s="94" t="s">
        <v>371</v>
      </c>
      <c r="H1175" s="147">
        <v>8.3800000000000008</v>
      </c>
      <c r="I1175" s="147">
        <v>50</v>
      </c>
      <c r="J1175" s="138">
        <v>2.95</v>
      </c>
      <c r="K1175" s="174">
        <f t="shared" si="18"/>
        <v>5.4300000000000006</v>
      </c>
    </row>
    <row r="1176" spans="1:11" x14ac:dyDescent="0.3">
      <c r="A1176" s="94" t="s">
        <v>366</v>
      </c>
      <c r="B1176" s="94" t="s">
        <v>1424</v>
      </c>
      <c r="C1176" s="94" t="s">
        <v>2678</v>
      </c>
      <c r="D1176" s="94" t="s">
        <v>1409</v>
      </c>
      <c r="E1176" s="94" t="s">
        <v>370</v>
      </c>
      <c r="F1176" s="146">
        <v>44174</v>
      </c>
      <c r="G1176" s="94" t="s">
        <v>371</v>
      </c>
      <c r="H1176" s="147">
        <v>8.3800000000000008</v>
      </c>
      <c r="I1176" s="147">
        <v>48.16</v>
      </c>
      <c r="J1176" s="138">
        <v>2.95</v>
      </c>
      <c r="K1176" s="174">
        <f t="shared" si="18"/>
        <v>5.4300000000000006</v>
      </c>
    </row>
    <row r="1177" spans="1:11" x14ac:dyDescent="0.3">
      <c r="A1177" s="94" t="s">
        <v>377</v>
      </c>
      <c r="B1177" s="94" t="s">
        <v>447</v>
      </c>
      <c r="C1177" s="94" t="s">
        <v>2679</v>
      </c>
      <c r="D1177" s="94" t="s">
        <v>1409</v>
      </c>
      <c r="E1177" s="94" t="s">
        <v>370</v>
      </c>
      <c r="F1177" s="146">
        <v>44181</v>
      </c>
      <c r="G1177" s="94" t="s">
        <v>371</v>
      </c>
      <c r="H1177" s="147">
        <v>9.5</v>
      </c>
      <c r="I1177" s="147">
        <v>52</v>
      </c>
      <c r="J1177" s="138">
        <v>2.85</v>
      </c>
      <c r="K1177" s="174">
        <f t="shared" si="18"/>
        <v>6.65</v>
      </c>
    </row>
    <row r="1178" spans="1:11" x14ac:dyDescent="0.3">
      <c r="A1178" s="94" t="s">
        <v>521</v>
      </c>
      <c r="B1178" s="94" t="s">
        <v>707</v>
      </c>
      <c r="C1178" s="94" t="s">
        <v>2680</v>
      </c>
      <c r="D1178" s="94" t="s">
        <v>1409</v>
      </c>
      <c r="E1178" s="94" t="s">
        <v>1410</v>
      </c>
      <c r="F1178" s="146">
        <v>44182</v>
      </c>
      <c r="G1178" s="94" t="s">
        <v>371</v>
      </c>
      <c r="H1178" s="147">
        <v>9.9</v>
      </c>
      <c r="I1178" s="147" t="s">
        <v>309</v>
      </c>
      <c r="J1178" s="138">
        <v>2.85</v>
      </c>
      <c r="K1178" s="174">
        <f t="shared" si="18"/>
        <v>7.0500000000000007</v>
      </c>
    </row>
    <row r="1179" spans="1:11" x14ac:dyDescent="0.3">
      <c r="A1179" s="94" t="s">
        <v>1072</v>
      </c>
      <c r="B1179" s="94" t="s">
        <v>1441</v>
      </c>
      <c r="C1179" s="94" t="s">
        <v>2681</v>
      </c>
      <c r="D1179" s="94" t="s">
        <v>1409</v>
      </c>
      <c r="E1179" s="94" t="s">
        <v>1410</v>
      </c>
      <c r="F1179" s="146">
        <v>44183</v>
      </c>
      <c r="G1179" s="94" t="s">
        <v>371</v>
      </c>
      <c r="H1179" s="147">
        <v>9.5</v>
      </c>
      <c r="I1179" s="147">
        <v>50</v>
      </c>
      <c r="J1179" s="138">
        <v>2.85</v>
      </c>
      <c r="K1179" s="174">
        <f t="shared" si="18"/>
        <v>6.65</v>
      </c>
    </row>
    <row r="1180" spans="1:11" x14ac:dyDescent="0.3">
      <c r="A1180" s="94" t="s">
        <v>444</v>
      </c>
      <c r="B1180" s="94" t="s">
        <v>1684</v>
      </c>
      <c r="C1180" s="94" t="s">
        <v>2682</v>
      </c>
      <c r="D1180" s="94" t="s">
        <v>1409</v>
      </c>
      <c r="E1180" s="94" t="s">
        <v>1410</v>
      </c>
      <c r="F1180" s="146">
        <v>44187</v>
      </c>
      <c r="G1180" s="94" t="s">
        <v>371</v>
      </c>
      <c r="H1180" s="147">
        <v>9.15</v>
      </c>
      <c r="I1180" s="147">
        <v>53.08</v>
      </c>
      <c r="J1180" s="138">
        <v>2.85</v>
      </c>
      <c r="K1180" s="174">
        <f t="shared" si="18"/>
        <v>6.3000000000000007</v>
      </c>
    </row>
    <row r="1181" spans="1:11" x14ac:dyDescent="0.3">
      <c r="A1181" s="94" t="s">
        <v>396</v>
      </c>
      <c r="B1181" s="94" t="s">
        <v>542</v>
      </c>
      <c r="C1181" s="94" t="s">
        <v>2683</v>
      </c>
      <c r="D1181" s="94" t="s">
        <v>1409</v>
      </c>
      <c r="E1181" s="94" t="s">
        <v>1410</v>
      </c>
      <c r="F1181" s="146">
        <v>44188</v>
      </c>
      <c r="G1181" s="94" t="s">
        <v>371</v>
      </c>
      <c r="H1181" s="147">
        <v>10</v>
      </c>
      <c r="I1181" s="147">
        <v>52.53</v>
      </c>
      <c r="J1181" s="138">
        <v>2.85</v>
      </c>
      <c r="K1181" s="174">
        <f t="shared" si="18"/>
        <v>7.15</v>
      </c>
    </row>
    <row r="1182" spans="1:11" x14ac:dyDescent="0.3">
      <c r="A1182" s="94" t="s">
        <v>437</v>
      </c>
      <c r="B1182" s="94" t="s">
        <v>1441</v>
      </c>
      <c r="C1182" s="94" t="s">
        <v>2684</v>
      </c>
      <c r="D1182" s="94" t="s">
        <v>1409</v>
      </c>
      <c r="E1182" s="94" t="s">
        <v>1410</v>
      </c>
      <c r="F1182" s="146">
        <v>44195</v>
      </c>
      <c r="G1182" s="94" t="s">
        <v>371</v>
      </c>
      <c r="H1182" s="147">
        <v>9.65</v>
      </c>
      <c r="I1182" s="147">
        <v>52.5</v>
      </c>
      <c r="J1182" s="138">
        <v>2.85</v>
      </c>
      <c r="K1182" s="174">
        <f t="shared" si="18"/>
        <v>6.8000000000000007</v>
      </c>
    </row>
    <row r="1183" spans="1:11" x14ac:dyDescent="0.3">
      <c r="A1183" s="94" t="s">
        <v>469</v>
      </c>
      <c r="B1183" s="94" t="s">
        <v>1446</v>
      </c>
      <c r="C1183" s="94" t="s">
        <v>2685</v>
      </c>
      <c r="D1183" s="94" t="s">
        <v>1409</v>
      </c>
      <c r="E1183" s="94" t="s">
        <v>1410</v>
      </c>
      <c r="F1183" s="146">
        <v>44209</v>
      </c>
      <c r="G1183" s="94" t="s">
        <v>371</v>
      </c>
      <c r="H1183" s="147">
        <v>9.3000000000000007</v>
      </c>
      <c r="I1183" s="147">
        <v>43.25</v>
      </c>
      <c r="J1183" s="138">
        <v>2.85</v>
      </c>
      <c r="K1183" s="174">
        <f t="shared" si="18"/>
        <v>6.4500000000000011</v>
      </c>
    </row>
    <row r="1184" spans="1:11" x14ac:dyDescent="0.3">
      <c r="A1184" s="94" t="s">
        <v>1228</v>
      </c>
      <c r="B1184" s="94" t="s">
        <v>1441</v>
      </c>
      <c r="C1184" s="94" t="s">
        <v>2686</v>
      </c>
      <c r="D1184" s="94" t="s">
        <v>1409</v>
      </c>
      <c r="E1184" s="94" t="s">
        <v>1410</v>
      </c>
      <c r="F1184" s="146">
        <v>44334</v>
      </c>
      <c r="G1184" s="94" t="s">
        <v>371</v>
      </c>
      <c r="H1184" s="147">
        <v>9.5</v>
      </c>
      <c r="I1184" s="147">
        <v>51</v>
      </c>
      <c r="J1184" s="138">
        <v>3.3</v>
      </c>
      <c r="K1184" s="174">
        <f t="shared" si="18"/>
        <v>6.2</v>
      </c>
    </row>
    <row r="1185" spans="1:11" x14ac:dyDescent="0.3">
      <c r="A1185" s="94" t="s">
        <v>490</v>
      </c>
      <c r="B1185" s="94" t="s">
        <v>1448</v>
      </c>
      <c r="C1185" s="94" t="s">
        <v>2687</v>
      </c>
      <c r="D1185" s="94" t="s">
        <v>1409</v>
      </c>
      <c r="E1185" s="94" t="s">
        <v>370</v>
      </c>
      <c r="F1185" s="146">
        <v>44351</v>
      </c>
      <c r="G1185" s="94" t="s">
        <v>371</v>
      </c>
      <c r="H1185" s="147">
        <v>9.2799999999999994</v>
      </c>
      <c r="I1185" s="147">
        <v>50.68</v>
      </c>
      <c r="J1185" s="138">
        <v>3.3</v>
      </c>
      <c r="K1185" s="174">
        <f t="shared" si="18"/>
        <v>5.9799999999999995</v>
      </c>
    </row>
    <row r="1186" spans="1:11" x14ac:dyDescent="0.3">
      <c r="A1186" s="94" t="s">
        <v>552</v>
      </c>
      <c r="B1186" s="94" t="s">
        <v>1489</v>
      </c>
      <c r="C1186" s="94" t="s">
        <v>2688</v>
      </c>
      <c r="D1186" s="94" t="s">
        <v>1409</v>
      </c>
      <c r="E1186" s="94" t="s">
        <v>1410</v>
      </c>
      <c r="F1186" s="146">
        <v>44370</v>
      </c>
      <c r="G1186" s="94" t="s">
        <v>371</v>
      </c>
      <c r="H1186" s="147">
        <v>9</v>
      </c>
      <c r="I1186" s="147">
        <v>49.21</v>
      </c>
      <c r="J1186" s="138">
        <v>3.33</v>
      </c>
      <c r="K1186" s="174">
        <f t="shared" si="18"/>
        <v>5.67</v>
      </c>
    </row>
    <row r="1187" spans="1:11" x14ac:dyDescent="0.3">
      <c r="A1187" s="94" t="s">
        <v>377</v>
      </c>
      <c r="B1187" s="94" t="s">
        <v>1448</v>
      </c>
      <c r="C1187" s="94" t="s">
        <v>2689</v>
      </c>
      <c r="D1187" s="94" t="s">
        <v>1409</v>
      </c>
      <c r="E1187" s="94" t="s">
        <v>370</v>
      </c>
      <c r="F1187" s="146">
        <v>44375</v>
      </c>
      <c r="G1187" s="94" t="s">
        <v>371</v>
      </c>
      <c r="H1187" s="147">
        <v>9.5500000000000007</v>
      </c>
      <c r="I1187" s="147">
        <v>50.5</v>
      </c>
      <c r="J1187" s="138">
        <v>3.33</v>
      </c>
      <c r="K1187" s="174">
        <f t="shared" si="18"/>
        <v>6.2200000000000006</v>
      </c>
    </row>
    <row r="1188" spans="1:11" x14ac:dyDescent="0.3">
      <c r="A1188" s="94" t="s">
        <v>590</v>
      </c>
      <c r="B1188" s="94" t="s">
        <v>591</v>
      </c>
      <c r="C1188" s="94" t="s">
        <v>2690</v>
      </c>
      <c r="D1188" s="94" t="s">
        <v>1409</v>
      </c>
      <c r="E1188" s="94" t="s">
        <v>370</v>
      </c>
      <c r="F1188" s="146">
        <v>44413</v>
      </c>
      <c r="G1188" s="94" t="s">
        <v>371</v>
      </c>
      <c r="H1188" s="147">
        <v>9.6</v>
      </c>
      <c r="I1188" s="147" t="s">
        <v>309</v>
      </c>
      <c r="J1188" s="138">
        <v>3.16</v>
      </c>
      <c r="K1188" s="174">
        <f t="shared" si="18"/>
        <v>6.4399999999999995</v>
      </c>
    </row>
    <row r="1189" spans="1:11" x14ac:dyDescent="0.3">
      <c r="A1189" s="94" t="s">
        <v>1406</v>
      </c>
      <c r="B1189" s="94" t="s">
        <v>1611</v>
      </c>
      <c r="C1189" s="94" t="s">
        <v>2691</v>
      </c>
      <c r="D1189" s="94" t="s">
        <v>1409</v>
      </c>
      <c r="E1189" s="94" t="s">
        <v>1410</v>
      </c>
      <c r="F1189" s="146">
        <v>44439</v>
      </c>
      <c r="G1189" s="94" t="s">
        <v>371</v>
      </c>
      <c r="H1189" s="147">
        <v>8.57</v>
      </c>
      <c r="I1189" s="147">
        <v>50.42</v>
      </c>
      <c r="J1189" s="138">
        <v>2.95</v>
      </c>
      <c r="K1189" s="174">
        <f t="shared" si="18"/>
        <v>5.62</v>
      </c>
    </row>
    <row r="1190" spans="1:11" x14ac:dyDescent="0.3">
      <c r="A1190" s="94" t="s">
        <v>1312</v>
      </c>
      <c r="B1190" s="94" t="s">
        <v>1495</v>
      </c>
      <c r="C1190" s="94" t="s">
        <v>2692</v>
      </c>
      <c r="D1190" s="94" t="s">
        <v>1409</v>
      </c>
      <c r="E1190" s="94" t="s">
        <v>370</v>
      </c>
      <c r="F1190" s="146">
        <v>44497</v>
      </c>
      <c r="G1190" s="94" t="s">
        <v>371</v>
      </c>
      <c r="H1190" s="147">
        <v>9.35</v>
      </c>
      <c r="I1190" s="147">
        <v>49</v>
      </c>
      <c r="J1190" s="138">
        <v>2.96</v>
      </c>
      <c r="K1190" s="174">
        <f t="shared" si="18"/>
        <v>6.39</v>
      </c>
    </row>
    <row r="1191" spans="1:11" x14ac:dyDescent="0.3">
      <c r="A1191" s="94" t="s">
        <v>444</v>
      </c>
      <c r="B1191" s="94" t="s">
        <v>445</v>
      </c>
      <c r="C1191" s="94" t="s">
        <v>2693</v>
      </c>
      <c r="D1191" s="94" t="s">
        <v>1409</v>
      </c>
      <c r="E1191" s="94" t="s">
        <v>1410</v>
      </c>
      <c r="F1191" s="146">
        <v>44502</v>
      </c>
      <c r="G1191" s="94" t="s">
        <v>371</v>
      </c>
      <c r="H1191" s="147">
        <v>8.6999999999999993</v>
      </c>
      <c r="I1191" s="147">
        <v>54.67</v>
      </c>
      <c r="J1191" s="138">
        <v>2.96</v>
      </c>
      <c r="K1191" s="174">
        <f t="shared" si="18"/>
        <v>5.7399999999999993</v>
      </c>
    </row>
    <row r="1192" spans="1:11" x14ac:dyDescent="0.3">
      <c r="A1192" s="94" t="s">
        <v>555</v>
      </c>
      <c r="B1192" s="94" t="s">
        <v>1453</v>
      </c>
      <c r="C1192" s="94" t="s">
        <v>2694</v>
      </c>
      <c r="D1192" s="94" t="s">
        <v>1409</v>
      </c>
      <c r="E1192" s="94" t="s">
        <v>1410</v>
      </c>
      <c r="F1192" s="146">
        <v>44504</v>
      </c>
      <c r="G1192" s="94" t="s">
        <v>371</v>
      </c>
      <c r="H1192" s="147">
        <v>9.48</v>
      </c>
      <c r="I1192" s="147">
        <v>52.5</v>
      </c>
      <c r="J1192" s="138">
        <v>2.96</v>
      </c>
      <c r="K1192" s="174">
        <f t="shared" si="18"/>
        <v>6.5200000000000005</v>
      </c>
    </row>
    <row r="1193" spans="1:11" x14ac:dyDescent="0.3">
      <c r="A1193" s="94" t="s">
        <v>1119</v>
      </c>
      <c r="B1193" s="94" t="s">
        <v>1467</v>
      </c>
      <c r="C1193" s="94" t="s">
        <v>2695</v>
      </c>
      <c r="D1193" s="94" t="s">
        <v>1409</v>
      </c>
      <c r="E1193" s="94" t="s">
        <v>1410</v>
      </c>
      <c r="F1193" s="146">
        <v>44518</v>
      </c>
      <c r="G1193" s="94" t="s">
        <v>371</v>
      </c>
      <c r="H1193" s="147">
        <v>9.25</v>
      </c>
      <c r="I1193" s="147">
        <v>49.37</v>
      </c>
      <c r="J1193" s="138">
        <v>3.09</v>
      </c>
      <c r="K1193" s="174">
        <f t="shared" si="18"/>
        <v>6.16</v>
      </c>
    </row>
    <row r="1194" spans="1:11" x14ac:dyDescent="0.3">
      <c r="A1194" s="94" t="s">
        <v>366</v>
      </c>
      <c r="B1194" s="94" t="s">
        <v>1424</v>
      </c>
      <c r="C1194" s="94" t="s">
        <v>2696</v>
      </c>
      <c r="D1194" s="94" t="s">
        <v>1409</v>
      </c>
      <c r="E1194" s="94" t="s">
        <v>370</v>
      </c>
      <c r="F1194" s="146">
        <v>44531</v>
      </c>
      <c r="G1194" s="94" t="s">
        <v>371</v>
      </c>
      <c r="H1194" s="147">
        <v>7.36</v>
      </c>
      <c r="I1194" s="147">
        <v>48.7</v>
      </c>
      <c r="J1194" s="138">
        <v>3.09</v>
      </c>
      <c r="K1194" s="174">
        <f t="shared" si="18"/>
        <v>4.2700000000000005</v>
      </c>
    </row>
    <row r="1195" spans="1:11" x14ac:dyDescent="0.3">
      <c r="A1195" s="94" t="s">
        <v>366</v>
      </c>
      <c r="B1195" s="94" t="s">
        <v>515</v>
      </c>
      <c r="C1195" s="94" t="s">
        <v>2697</v>
      </c>
      <c r="D1195" s="94" t="s">
        <v>1409</v>
      </c>
      <c r="E1195" s="94" t="s">
        <v>370</v>
      </c>
      <c r="F1195" s="146">
        <v>44543</v>
      </c>
      <c r="G1195" s="94" t="s">
        <v>371</v>
      </c>
      <c r="H1195" s="147">
        <v>7.36</v>
      </c>
      <c r="I1195" s="147">
        <v>51</v>
      </c>
      <c r="J1195" s="138">
        <v>3.09</v>
      </c>
      <c r="K1195" s="174">
        <f t="shared" si="18"/>
        <v>4.2700000000000005</v>
      </c>
    </row>
    <row r="1196" spans="1:11" x14ac:dyDescent="0.3">
      <c r="A1196" s="94" t="s">
        <v>521</v>
      </c>
      <c r="B1196" s="94" t="s">
        <v>707</v>
      </c>
      <c r="C1196" s="94" t="s">
        <v>2698</v>
      </c>
      <c r="D1196" s="94" t="s">
        <v>1409</v>
      </c>
      <c r="E1196" s="94" t="s">
        <v>1410</v>
      </c>
      <c r="F1196" s="146">
        <v>44552</v>
      </c>
      <c r="G1196" s="94" t="s">
        <v>371</v>
      </c>
      <c r="H1196" s="147">
        <v>9.9</v>
      </c>
      <c r="I1196" s="147">
        <v>41.84</v>
      </c>
      <c r="J1196" s="138">
        <v>3.02</v>
      </c>
      <c r="K1196" s="174">
        <f t="shared" si="18"/>
        <v>6.8800000000000008</v>
      </c>
    </row>
    <row r="1197" spans="1:11" x14ac:dyDescent="0.3">
      <c r="A1197" s="94" t="s">
        <v>549</v>
      </c>
      <c r="B1197" s="94" t="s">
        <v>1467</v>
      </c>
      <c r="C1197" s="94" t="s">
        <v>2699</v>
      </c>
      <c r="D1197" s="94" t="s">
        <v>1409</v>
      </c>
      <c r="E1197" s="94" t="s">
        <v>1410</v>
      </c>
      <c r="F1197" s="146">
        <v>44704</v>
      </c>
      <c r="G1197" s="94" t="s">
        <v>371</v>
      </c>
      <c r="H1197" s="147">
        <v>9.5</v>
      </c>
      <c r="I1197" s="147">
        <v>44.54</v>
      </c>
      <c r="J1197" s="138">
        <v>4.3</v>
      </c>
      <c r="K1197" s="174">
        <f t="shared" si="18"/>
        <v>5.2</v>
      </c>
    </row>
    <row r="1198" spans="1:11" x14ac:dyDescent="0.3">
      <c r="A1198" s="94" t="s">
        <v>1406</v>
      </c>
      <c r="B1198" s="94" t="s">
        <v>1611</v>
      </c>
      <c r="C1198" s="94" t="s">
        <v>2700</v>
      </c>
      <c r="D1198" s="94" t="s">
        <v>1409</v>
      </c>
      <c r="E1198" s="94" t="s">
        <v>1410</v>
      </c>
      <c r="F1198" s="146">
        <v>44804</v>
      </c>
      <c r="G1198" s="94" t="s">
        <v>371</v>
      </c>
      <c r="H1198" s="147">
        <v>8.57</v>
      </c>
      <c r="I1198" s="147">
        <v>49.98</v>
      </c>
      <c r="J1198" s="138">
        <v>4.78</v>
      </c>
      <c r="K1198" s="174">
        <f t="shared" si="18"/>
        <v>3.79</v>
      </c>
    </row>
    <row r="1199" spans="1:11" x14ac:dyDescent="0.3">
      <c r="A1199" s="96" t="s">
        <v>497</v>
      </c>
      <c r="B1199" s="96" t="s">
        <v>1554</v>
      </c>
      <c r="C1199" s="96" t="s">
        <v>2701</v>
      </c>
      <c r="D1199" s="96" t="s">
        <v>1409</v>
      </c>
      <c r="E1199" s="96" t="s">
        <v>1410</v>
      </c>
      <c r="F1199" s="149">
        <v>44868</v>
      </c>
      <c r="G1199" s="96" t="s">
        <v>371</v>
      </c>
      <c r="H1199" s="150">
        <v>10.3</v>
      </c>
      <c r="I1199" s="150">
        <v>52</v>
      </c>
      <c r="J1199" s="151">
        <v>5.28</v>
      </c>
      <c r="K1199" s="174">
        <f t="shared" si="18"/>
        <v>5.0200000000000005</v>
      </c>
    </row>
    <row r="1200" spans="1:11" x14ac:dyDescent="0.3">
      <c r="A1200" s="94" t="s">
        <v>497</v>
      </c>
      <c r="B1200" s="94" t="s">
        <v>596</v>
      </c>
      <c r="C1200" s="94" t="s">
        <v>2702</v>
      </c>
      <c r="D1200" s="94" t="s">
        <v>1409</v>
      </c>
      <c r="E1200" s="94" t="s">
        <v>1410</v>
      </c>
      <c r="F1200" s="146">
        <v>44868</v>
      </c>
      <c r="G1200" s="94" t="s">
        <v>371</v>
      </c>
      <c r="H1200" s="147">
        <v>10.25</v>
      </c>
      <c r="I1200" s="147">
        <v>52</v>
      </c>
      <c r="J1200" s="151">
        <v>5.28</v>
      </c>
      <c r="K1200" s="174">
        <f t="shared" si="18"/>
        <v>4.97</v>
      </c>
    </row>
    <row r="1201" spans="1:13" x14ac:dyDescent="0.3">
      <c r="A1201" s="94" t="s">
        <v>497</v>
      </c>
      <c r="B1201" s="94" t="s">
        <v>513</v>
      </c>
      <c r="C1201" s="94" t="s">
        <v>2703</v>
      </c>
      <c r="D1201" s="94" t="s">
        <v>1409</v>
      </c>
      <c r="E1201" s="94" t="s">
        <v>1410</v>
      </c>
      <c r="F1201" s="146">
        <v>44868</v>
      </c>
      <c r="G1201" s="94" t="s">
        <v>371</v>
      </c>
      <c r="H1201" s="147">
        <v>10.199999999999999</v>
      </c>
      <c r="I1201" s="147">
        <v>52</v>
      </c>
      <c r="J1201" s="151">
        <v>5.28</v>
      </c>
      <c r="K1201" s="174">
        <f t="shared" si="18"/>
        <v>4.919999999999999</v>
      </c>
    </row>
    <row r="1202" spans="1:13" x14ac:dyDescent="0.3">
      <c r="A1202" s="96" t="s">
        <v>366</v>
      </c>
      <c r="B1202" s="96" t="s">
        <v>1424</v>
      </c>
      <c r="C1202" s="96" t="s">
        <v>2704</v>
      </c>
      <c r="D1202" s="96" t="s">
        <v>1409</v>
      </c>
      <c r="E1202" s="96" t="s">
        <v>370</v>
      </c>
      <c r="F1202" s="149">
        <v>44882</v>
      </c>
      <c r="G1202" s="96" t="s">
        <v>371</v>
      </c>
      <c r="H1202" s="150">
        <v>7.85</v>
      </c>
      <c r="I1202" s="150">
        <v>49.45</v>
      </c>
      <c r="J1202" s="151">
        <v>5.88</v>
      </c>
      <c r="K1202" s="174">
        <f t="shared" si="18"/>
        <v>1.9699999999999998</v>
      </c>
    </row>
    <row r="1203" spans="1:13" x14ac:dyDescent="0.3">
      <c r="A1203" s="96" t="s">
        <v>521</v>
      </c>
      <c r="B1203" s="96" t="s">
        <v>1439</v>
      </c>
      <c r="C1203" s="96" t="s">
        <v>2705</v>
      </c>
      <c r="D1203" s="96" t="s">
        <v>1409</v>
      </c>
      <c r="E1203" s="96" t="s">
        <v>1410</v>
      </c>
      <c r="F1203" s="149">
        <v>44883</v>
      </c>
      <c r="G1203" s="96" t="s">
        <v>371</v>
      </c>
      <c r="H1203" s="150">
        <v>9.9</v>
      </c>
      <c r="I1203" s="150">
        <v>39.619999999999997</v>
      </c>
      <c r="J1203" s="151">
        <v>5.88</v>
      </c>
      <c r="K1203" s="174">
        <f t="shared" si="18"/>
        <v>4.0200000000000005</v>
      </c>
    </row>
    <row r="1204" spans="1:13" x14ac:dyDescent="0.3">
      <c r="A1204" s="96" t="s">
        <v>384</v>
      </c>
      <c r="B1204" s="96" t="s">
        <v>1512</v>
      </c>
      <c r="C1204" s="96" t="s">
        <v>2706</v>
      </c>
      <c r="D1204" s="96" t="s">
        <v>1409</v>
      </c>
      <c r="E1204" s="96" t="s">
        <v>370</v>
      </c>
      <c r="F1204" s="149">
        <v>44895</v>
      </c>
      <c r="G1204" s="96" t="s">
        <v>371</v>
      </c>
      <c r="H1204" s="150">
        <v>9.8000000000000007</v>
      </c>
      <c r="I1204" s="150">
        <v>53.21</v>
      </c>
      <c r="J1204" s="151">
        <v>5.88</v>
      </c>
      <c r="K1204" s="174">
        <f t="shared" si="18"/>
        <v>3.9200000000000008</v>
      </c>
    </row>
    <row r="1205" spans="1:13" x14ac:dyDescent="0.3">
      <c r="A1205" s="96" t="s">
        <v>366</v>
      </c>
      <c r="B1205" s="96" t="s">
        <v>515</v>
      </c>
      <c r="C1205" s="96" t="s">
        <v>2707</v>
      </c>
      <c r="D1205" s="96" t="s">
        <v>1409</v>
      </c>
      <c r="E1205" s="96" t="s">
        <v>370</v>
      </c>
      <c r="F1205" s="149">
        <v>44896</v>
      </c>
      <c r="G1205" s="96" t="s">
        <v>371</v>
      </c>
      <c r="H1205" s="150">
        <v>7.85</v>
      </c>
      <c r="I1205" s="150">
        <v>50</v>
      </c>
      <c r="J1205" s="151">
        <v>5.88</v>
      </c>
      <c r="K1205" s="174">
        <f t="shared" si="18"/>
        <v>1.9699999999999998</v>
      </c>
    </row>
    <row r="1206" spans="1:13" x14ac:dyDescent="0.3">
      <c r="A1206" s="96" t="s">
        <v>430</v>
      </c>
      <c r="B1206" s="96" t="s">
        <v>431</v>
      </c>
      <c r="C1206" s="96" t="s">
        <v>2708</v>
      </c>
      <c r="D1206" s="96" t="s">
        <v>1409</v>
      </c>
      <c r="E1206" s="96" t="s">
        <v>370</v>
      </c>
      <c r="F1206" s="149">
        <v>44909</v>
      </c>
      <c r="G1206" s="96" t="s">
        <v>371</v>
      </c>
      <c r="H1206" s="150">
        <v>10</v>
      </c>
      <c r="I1206" s="150">
        <v>53.87</v>
      </c>
      <c r="J1206" s="151">
        <v>5.88</v>
      </c>
      <c r="K1206" s="174">
        <f t="shared" si="18"/>
        <v>4.12</v>
      </c>
    </row>
    <row r="1207" spans="1:13" x14ac:dyDescent="0.3">
      <c r="A1207" s="96" t="s">
        <v>497</v>
      </c>
      <c r="B1207" s="96" t="s">
        <v>596</v>
      </c>
      <c r="C1207" s="96" t="s">
        <v>2709</v>
      </c>
      <c r="D1207" s="96" t="s">
        <v>1409</v>
      </c>
      <c r="E1207" s="96" t="s">
        <v>1410</v>
      </c>
      <c r="F1207" s="149">
        <v>44910</v>
      </c>
      <c r="G1207" s="96" t="s">
        <v>371</v>
      </c>
      <c r="H1207" s="150">
        <v>10</v>
      </c>
      <c r="I1207" s="150">
        <v>52</v>
      </c>
      <c r="J1207" s="151">
        <v>5.88</v>
      </c>
      <c r="K1207" s="174">
        <f t="shared" si="18"/>
        <v>4.12</v>
      </c>
    </row>
    <row r="1208" spans="1:13" x14ac:dyDescent="0.3">
      <c r="A1208" s="96" t="s">
        <v>497</v>
      </c>
      <c r="B1208" s="96" t="s">
        <v>513</v>
      </c>
      <c r="C1208" s="96" t="s">
        <v>2710</v>
      </c>
      <c r="D1208" s="96" t="s">
        <v>1409</v>
      </c>
      <c r="E1208" s="96" t="s">
        <v>1410</v>
      </c>
      <c r="F1208" s="149">
        <v>44910</v>
      </c>
      <c r="G1208" s="96" t="s">
        <v>371</v>
      </c>
      <c r="H1208" s="150">
        <v>9.9499999999999993</v>
      </c>
      <c r="I1208" s="150">
        <v>52</v>
      </c>
      <c r="J1208" s="151">
        <v>5.88</v>
      </c>
      <c r="K1208" s="174">
        <f t="shared" si="18"/>
        <v>4.0699999999999994</v>
      </c>
    </row>
    <row r="1209" spans="1:13" x14ac:dyDescent="0.3">
      <c r="A1209" s="96" t="s">
        <v>497</v>
      </c>
      <c r="B1209" s="96" t="s">
        <v>1554</v>
      </c>
      <c r="C1209" s="96" t="s">
        <v>2711</v>
      </c>
      <c r="D1209" s="96" t="s">
        <v>1409</v>
      </c>
      <c r="E1209" s="96" t="s">
        <v>1410</v>
      </c>
      <c r="F1209" s="149">
        <v>44910</v>
      </c>
      <c r="G1209" s="96" t="s">
        <v>371</v>
      </c>
      <c r="H1209" s="150">
        <v>10.050000000000001</v>
      </c>
      <c r="I1209" s="150">
        <v>52</v>
      </c>
      <c r="J1209" s="151">
        <v>5.88</v>
      </c>
      <c r="K1209" s="174">
        <f t="shared" si="18"/>
        <v>4.1700000000000008</v>
      </c>
    </row>
    <row r="1210" spans="1:13" x14ac:dyDescent="0.3">
      <c r="A1210" s="96" t="s">
        <v>396</v>
      </c>
      <c r="B1210" s="96" t="s">
        <v>538</v>
      </c>
      <c r="C1210" s="96" t="s">
        <v>2712</v>
      </c>
      <c r="D1210" s="96" t="s">
        <v>1409</v>
      </c>
      <c r="E1210" s="96" t="s">
        <v>1410</v>
      </c>
      <c r="F1210" s="149">
        <v>44917</v>
      </c>
      <c r="G1210" s="96" t="s">
        <v>371</v>
      </c>
      <c r="H1210" s="150">
        <v>9.8000000000000007</v>
      </c>
      <c r="I1210" s="150">
        <v>53.4</v>
      </c>
      <c r="J1210" s="151">
        <v>5.75</v>
      </c>
      <c r="K1210" s="174">
        <f t="shared" si="18"/>
        <v>4.0500000000000007</v>
      </c>
    </row>
    <row r="1211" spans="1:13" s="487" customFormat="1" ht="19" customHeight="1" x14ac:dyDescent="0.35">
      <c r="A1211" s="96" t="s">
        <v>475</v>
      </c>
      <c r="B1211" s="96" t="s">
        <v>486</v>
      </c>
      <c r="C1211" s="96" t="s">
        <v>2713</v>
      </c>
      <c r="D1211" s="96" t="s">
        <v>1409</v>
      </c>
      <c r="E1211" s="96" t="s">
        <v>1410</v>
      </c>
      <c r="F1211" s="149">
        <v>44922</v>
      </c>
      <c r="G1211" s="96" t="s">
        <v>371</v>
      </c>
      <c r="H1211" s="152">
        <v>9.56</v>
      </c>
      <c r="I1211" s="152">
        <v>52.4</v>
      </c>
      <c r="J1211" s="151">
        <v>5.75</v>
      </c>
      <c r="K1211" s="174">
        <f t="shared" si="18"/>
        <v>3.8100000000000005</v>
      </c>
      <c r="M1211" s="138"/>
    </row>
    <row r="1212" spans="1:13" x14ac:dyDescent="0.3">
      <c r="A1212" s="96" t="s">
        <v>396</v>
      </c>
      <c r="B1212" s="96" t="s">
        <v>1059</v>
      </c>
      <c r="C1212" s="96" t="s">
        <v>2714</v>
      </c>
      <c r="D1212" s="96" t="s">
        <v>1409</v>
      </c>
      <c r="E1212" s="96" t="s">
        <v>1410</v>
      </c>
      <c r="F1212" s="149">
        <v>44924</v>
      </c>
      <c r="G1212" s="96" t="s">
        <v>371</v>
      </c>
      <c r="H1212" s="152">
        <v>9.8000000000000007</v>
      </c>
      <c r="I1212" s="152">
        <v>53</v>
      </c>
      <c r="J1212" s="151">
        <v>5.75</v>
      </c>
      <c r="K1212" s="174">
        <f t="shared" si="18"/>
        <v>4.0500000000000007</v>
      </c>
    </row>
    <row r="1213" spans="1:13" x14ac:dyDescent="0.3">
      <c r="A1213" s="96" t="s">
        <v>555</v>
      </c>
      <c r="B1213" s="96" t="s">
        <v>1567</v>
      </c>
      <c r="C1213" s="96" t="s">
        <v>2715</v>
      </c>
      <c r="D1213" s="96" t="s">
        <v>1409</v>
      </c>
      <c r="E1213" s="96" t="s">
        <v>1410</v>
      </c>
      <c r="F1213" s="149">
        <v>44949</v>
      </c>
      <c r="G1213" s="96" t="s">
        <v>371</v>
      </c>
      <c r="H1213" s="152">
        <v>9.65</v>
      </c>
      <c r="I1213" s="152">
        <v>52.5</v>
      </c>
      <c r="J1213" s="151">
        <v>5.29</v>
      </c>
      <c r="K1213" s="151">
        <f t="shared" si="18"/>
        <v>4.3600000000000003</v>
      </c>
    </row>
    <row r="1214" spans="1:13" x14ac:dyDescent="0.3">
      <c r="A1214" s="96" t="s">
        <v>1119</v>
      </c>
      <c r="B1214" s="96" t="s">
        <v>1456</v>
      </c>
      <c r="C1214" s="96" t="s">
        <v>2716</v>
      </c>
      <c r="D1214" s="96" t="s">
        <v>1409</v>
      </c>
      <c r="E1214" s="96" t="s">
        <v>370</v>
      </c>
      <c r="F1214" s="149">
        <v>44994</v>
      </c>
      <c r="G1214" s="96" t="s">
        <v>371</v>
      </c>
      <c r="H1214" s="152">
        <v>9.6999999999999993</v>
      </c>
      <c r="I1214" s="152">
        <v>42.5</v>
      </c>
      <c r="J1214" s="151">
        <v>5.2</v>
      </c>
      <c r="K1214" s="151">
        <f t="shared" si="18"/>
        <v>4.4999999999999991</v>
      </c>
    </row>
    <row r="1215" spans="1:13" x14ac:dyDescent="0.3">
      <c r="A1215" s="96" t="s">
        <v>497</v>
      </c>
      <c r="B1215" s="96" t="s">
        <v>2673</v>
      </c>
      <c r="C1215" s="96" t="s">
        <v>2717</v>
      </c>
      <c r="D1215" s="96" t="s">
        <v>1409</v>
      </c>
      <c r="E1215" s="96" t="s">
        <v>1410</v>
      </c>
      <c r="F1215" s="149">
        <v>45043</v>
      </c>
      <c r="G1215" s="96" t="s">
        <v>371</v>
      </c>
      <c r="H1215" s="152">
        <v>10</v>
      </c>
      <c r="I1215" s="152">
        <v>52.5</v>
      </c>
      <c r="J1215" s="151">
        <v>5.39</v>
      </c>
      <c r="K1215" s="151">
        <f t="shared" si="18"/>
        <v>4.6100000000000003</v>
      </c>
    </row>
    <row r="1216" spans="1:13" x14ac:dyDescent="0.3">
      <c r="A1216" s="96" t="s">
        <v>555</v>
      </c>
      <c r="B1216" s="96" t="s">
        <v>556</v>
      </c>
      <c r="C1216" s="96" t="s">
        <v>2718</v>
      </c>
      <c r="D1216" s="96" t="s">
        <v>1409</v>
      </c>
      <c r="E1216" s="96" t="s">
        <v>1410</v>
      </c>
      <c r="F1216" s="149">
        <v>45078</v>
      </c>
      <c r="G1216" s="96" t="s">
        <v>371</v>
      </c>
      <c r="H1216" s="152">
        <v>9.25</v>
      </c>
      <c r="I1216" s="152">
        <v>52.5</v>
      </c>
      <c r="J1216" s="151">
        <v>5.13</v>
      </c>
      <c r="K1216" s="151">
        <f t="shared" si="18"/>
        <v>4.12</v>
      </c>
    </row>
    <row r="1217" spans="1:11" x14ac:dyDescent="0.3">
      <c r="A1217" s="96" t="s">
        <v>517</v>
      </c>
      <c r="B1217" s="96" t="s">
        <v>1451</v>
      </c>
      <c r="C1217" s="96" t="s">
        <v>2719</v>
      </c>
      <c r="D1217" s="96" t="s">
        <v>1409</v>
      </c>
      <c r="E1217" s="96" t="s">
        <v>1410</v>
      </c>
      <c r="F1217" s="149">
        <v>45156</v>
      </c>
      <c r="G1217" s="96" t="s">
        <v>371</v>
      </c>
      <c r="H1217" s="152">
        <v>9.8000000000000007</v>
      </c>
      <c r="I1217" s="152">
        <v>53</v>
      </c>
      <c r="J1217" s="151">
        <v>5.41</v>
      </c>
      <c r="K1217" s="151">
        <f t="shared" si="18"/>
        <v>4.3900000000000006</v>
      </c>
    </row>
    <row r="1218" spans="1:11" x14ac:dyDescent="0.3">
      <c r="A1218" s="96" t="s">
        <v>1406</v>
      </c>
      <c r="B1218" s="96" t="s">
        <v>1611</v>
      </c>
      <c r="C1218" s="96" t="s">
        <v>2720</v>
      </c>
      <c r="D1218" s="96" t="s">
        <v>1409</v>
      </c>
      <c r="E1218" s="96" t="s">
        <v>1410</v>
      </c>
      <c r="F1218" s="149">
        <v>45161</v>
      </c>
      <c r="G1218" s="96" t="s">
        <v>371</v>
      </c>
      <c r="H1218" s="152">
        <v>9.58</v>
      </c>
      <c r="I1218" s="152">
        <v>49.88</v>
      </c>
      <c r="J1218" s="151">
        <v>5.41</v>
      </c>
      <c r="K1218" s="151">
        <f t="shared" si="18"/>
        <v>4.17</v>
      </c>
    </row>
    <row r="1219" spans="1:11" x14ac:dyDescent="0.3">
      <c r="A1219" s="96" t="s">
        <v>444</v>
      </c>
      <c r="B1219" s="96" t="s">
        <v>1684</v>
      </c>
      <c r="C1219" s="96" t="s">
        <v>2721</v>
      </c>
      <c r="D1219" s="96" t="s">
        <v>1409</v>
      </c>
      <c r="E1219" s="96" t="s">
        <v>1410</v>
      </c>
      <c r="F1219" s="149">
        <v>45163</v>
      </c>
      <c r="G1219" s="96" t="s">
        <v>371</v>
      </c>
      <c r="H1219" s="152">
        <v>9.5500000000000007</v>
      </c>
      <c r="I1219" s="152">
        <v>54.32</v>
      </c>
      <c r="J1219" s="151">
        <v>5.41</v>
      </c>
      <c r="K1219" s="151">
        <f t="shared" si="18"/>
        <v>4.1400000000000006</v>
      </c>
    </row>
    <row r="1220" spans="1:11" x14ac:dyDescent="0.3">
      <c r="A1220" s="96" t="s">
        <v>449</v>
      </c>
      <c r="B1220" s="96" t="s">
        <v>1542</v>
      </c>
      <c r="C1220" s="96" t="s">
        <v>2722</v>
      </c>
      <c r="D1220" s="96" t="s">
        <v>1409</v>
      </c>
      <c r="E1220" s="96" t="s">
        <v>370</v>
      </c>
      <c r="F1220" s="149">
        <v>45163</v>
      </c>
      <c r="G1220" s="96" t="s">
        <v>371</v>
      </c>
      <c r="H1220" s="152">
        <v>8.6300000000000008</v>
      </c>
      <c r="I1220" s="152">
        <v>50</v>
      </c>
      <c r="J1220" s="151">
        <v>5.41</v>
      </c>
      <c r="K1220" s="151">
        <f t="shared" si="18"/>
        <v>3.2200000000000006</v>
      </c>
    </row>
    <row r="1221" spans="1:11" x14ac:dyDescent="0.3">
      <c r="A1221" s="96" t="s">
        <v>1305</v>
      </c>
      <c r="B1221" s="96" t="s">
        <v>2524</v>
      </c>
      <c r="C1221" s="96" t="s">
        <v>2723</v>
      </c>
      <c r="D1221" s="96" t="s">
        <v>1409</v>
      </c>
      <c r="E1221" s="96" t="s">
        <v>1410</v>
      </c>
      <c r="F1221" s="149">
        <v>45169</v>
      </c>
      <c r="G1221" s="96" t="s">
        <v>371</v>
      </c>
      <c r="H1221" s="152">
        <v>11.45</v>
      </c>
      <c r="I1221" s="152">
        <v>60.7</v>
      </c>
      <c r="J1221" s="151">
        <v>5.41</v>
      </c>
      <c r="K1221" s="151">
        <f t="shared" si="18"/>
        <v>6.0399999999999991</v>
      </c>
    </row>
    <row r="1222" spans="1:11" x14ac:dyDescent="0.3">
      <c r="A1222" s="96" t="s">
        <v>469</v>
      </c>
      <c r="B1222" s="96" t="s">
        <v>782</v>
      </c>
      <c r="C1222" s="96" t="s">
        <v>2724</v>
      </c>
      <c r="D1222" s="96" t="s">
        <v>1409</v>
      </c>
      <c r="E1222" s="96" t="s">
        <v>1410</v>
      </c>
      <c r="F1222" s="149">
        <v>45211</v>
      </c>
      <c r="G1222" s="96" t="s">
        <v>371</v>
      </c>
      <c r="H1222" s="152">
        <v>9.75</v>
      </c>
      <c r="I1222" s="152">
        <v>52.15</v>
      </c>
      <c r="J1222" s="151">
        <v>5.71</v>
      </c>
      <c r="K1222" s="151">
        <f t="shared" ref="K1222:K1262" si="19">H1222-J1222</f>
        <v>4.04</v>
      </c>
    </row>
    <row r="1223" spans="1:11" x14ac:dyDescent="0.3">
      <c r="A1223" s="96" t="s">
        <v>377</v>
      </c>
      <c r="B1223" s="96" t="s">
        <v>1479</v>
      </c>
      <c r="C1223" s="96" t="s">
        <v>2725</v>
      </c>
      <c r="D1223" s="96" t="s">
        <v>1409</v>
      </c>
      <c r="E1223" s="96" t="s">
        <v>370</v>
      </c>
      <c r="F1223" s="149">
        <v>45217</v>
      </c>
      <c r="G1223" s="96" t="s">
        <v>371</v>
      </c>
      <c r="H1223" s="152">
        <v>9.5</v>
      </c>
      <c r="I1223" s="152">
        <v>53</v>
      </c>
      <c r="J1223" s="151">
        <v>5.86</v>
      </c>
      <c r="K1223" s="151">
        <f t="shared" si="19"/>
        <v>3.6399999999999997</v>
      </c>
    </row>
    <row r="1224" spans="1:11" x14ac:dyDescent="0.3">
      <c r="A1224" s="96" t="s">
        <v>396</v>
      </c>
      <c r="B1224" s="96" t="s">
        <v>397</v>
      </c>
      <c r="C1224" s="96" t="s">
        <v>2726</v>
      </c>
      <c r="D1224" s="96" t="s">
        <v>1409</v>
      </c>
      <c r="E1224" s="96" t="s">
        <v>1410</v>
      </c>
      <c r="F1224" s="149">
        <v>45233</v>
      </c>
      <c r="G1224" s="96" t="s">
        <v>371</v>
      </c>
      <c r="H1224" s="152">
        <v>9.6999999999999993</v>
      </c>
      <c r="I1224" s="152">
        <v>55</v>
      </c>
      <c r="J1224" s="151">
        <v>5.86</v>
      </c>
      <c r="K1224" s="151">
        <f t="shared" si="19"/>
        <v>3.839999999999999</v>
      </c>
    </row>
    <row r="1225" spans="1:11" x14ac:dyDescent="0.3">
      <c r="A1225" s="96" t="s">
        <v>396</v>
      </c>
      <c r="B1225" s="96" t="s">
        <v>556</v>
      </c>
      <c r="C1225" s="96" t="s">
        <v>2727</v>
      </c>
      <c r="D1225" s="96" t="s">
        <v>1409</v>
      </c>
      <c r="E1225" s="96" t="s">
        <v>1410</v>
      </c>
      <c r="F1225" s="149">
        <v>45239</v>
      </c>
      <c r="G1225" s="96" t="s">
        <v>371</v>
      </c>
      <c r="H1225" s="152">
        <v>9.8000000000000007</v>
      </c>
      <c r="I1225" s="152">
        <v>52.5</v>
      </c>
      <c r="J1225" s="151">
        <v>5.86</v>
      </c>
      <c r="K1225" s="151">
        <f t="shared" si="19"/>
        <v>3.9400000000000004</v>
      </c>
    </row>
    <row r="1226" spans="1:11" x14ac:dyDescent="0.3">
      <c r="A1226" s="96" t="s">
        <v>396</v>
      </c>
      <c r="B1226" s="96" t="s">
        <v>542</v>
      </c>
      <c r="C1226" s="96" t="s">
        <v>2728</v>
      </c>
      <c r="D1226" s="96" t="s">
        <v>1409</v>
      </c>
      <c r="E1226" s="96" t="s">
        <v>1410</v>
      </c>
      <c r="F1226" s="149">
        <v>45239</v>
      </c>
      <c r="G1226" s="96" t="s">
        <v>371</v>
      </c>
      <c r="H1226" s="152">
        <v>9.8000000000000007</v>
      </c>
      <c r="I1226" s="152">
        <v>54</v>
      </c>
      <c r="J1226" s="151">
        <v>5.86</v>
      </c>
      <c r="K1226" s="151">
        <f t="shared" si="19"/>
        <v>3.9400000000000004</v>
      </c>
    </row>
    <row r="1227" spans="1:11" x14ac:dyDescent="0.3">
      <c r="A1227" s="96" t="s">
        <v>1228</v>
      </c>
      <c r="B1227" s="96" t="s">
        <v>1441</v>
      </c>
      <c r="C1227" s="96" t="s">
        <v>2729</v>
      </c>
      <c r="D1227" s="96" t="s">
        <v>1409</v>
      </c>
      <c r="E1227" s="96" t="s">
        <v>1410</v>
      </c>
      <c r="F1227" s="149">
        <v>45258</v>
      </c>
      <c r="G1227" s="96" t="s">
        <v>371</v>
      </c>
      <c r="H1227" s="152">
        <v>9.35</v>
      </c>
      <c r="I1227" s="152">
        <v>48.99</v>
      </c>
      <c r="J1227" s="151">
        <v>6.34</v>
      </c>
      <c r="K1227" s="151">
        <f t="shared" si="19"/>
        <v>3.01</v>
      </c>
    </row>
    <row r="1228" spans="1:11" x14ac:dyDescent="0.3">
      <c r="A1228" s="96" t="s">
        <v>521</v>
      </c>
      <c r="B1228" s="96" t="s">
        <v>1439</v>
      </c>
      <c r="C1228" s="96" t="s">
        <v>2730</v>
      </c>
      <c r="D1228" s="96" t="s">
        <v>1409</v>
      </c>
      <c r="E1228" s="96" t="s">
        <v>1410</v>
      </c>
      <c r="F1228" s="149">
        <v>45261</v>
      </c>
      <c r="G1228" s="96" t="s">
        <v>371</v>
      </c>
      <c r="H1228" s="152">
        <v>9.9</v>
      </c>
      <c r="I1228" s="152" t="s">
        <v>309</v>
      </c>
      <c r="J1228" s="151">
        <v>6.34</v>
      </c>
      <c r="K1228" s="151">
        <f t="shared" si="19"/>
        <v>3.5600000000000005</v>
      </c>
    </row>
    <row r="1229" spans="1:11" x14ac:dyDescent="0.3">
      <c r="A1229" s="96" t="s">
        <v>497</v>
      </c>
      <c r="B1229" s="96" t="s">
        <v>1441</v>
      </c>
      <c r="C1229" s="96" t="s">
        <v>2731</v>
      </c>
      <c r="D1229" s="96" t="s">
        <v>1409</v>
      </c>
      <c r="E1229" s="96" t="s">
        <v>1410</v>
      </c>
      <c r="F1229" s="149">
        <v>45274</v>
      </c>
      <c r="G1229" s="96" t="s">
        <v>371</v>
      </c>
      <c r="H1229" s="152">
        <v>10</v>
      </c>
      <c r="I1229" s="152">
        <v>52.25</v>
      </c>
      <c r="J1229" s="151">
        <v>6.34</v>
      </c>
      <c r="K1229" s="151">
        <f t="shared" si="19"/>
        <v>3.66</v>
      </c>
    </row>
    <row r="1230" spans="1:11" x14ac:dyDescent="0.3">
      <c r="A1230" s="96" t="s">
        <v>366</v>
      </c>
      <c r="B1230" s="96" t="s">
        <v>515</v>
      </c>
      <c r="C1230" s="96" t="s">
        <v>2732</v>
      </c>
      <c r="D1230" s="96" t="s">
        <v>1409</v>
      </c>
      <c r="E1230" s="96" t="s">
        <v>370</v>
      </c>
      <c r="F1230" s="149">
        <v>45274</v>
      </c>
      <c r="G1230" s="96" t="s">
        <v>371</v>
      </c>
      <c r="H1230" s="152">
        <v>8.7200000000000006</v>
      </c>
      <c r="I1230" s="152">
        <v>50</v>
      </c>
      <c r="J1230" s="151">
        <v>6.34</v>
      </c>
      <c r="K1230" s="151">
        <f t="shared" si="19"/>
        <v>2.3800000000000008</v>
      </c>
    </row>
    <row r="1231" spans="1:11" x14ac:dyDescent="0.3">
      <c r="A1231" s="96" t="s">
        <v>366</v>
      </c>
      <c r="B1231" s="96" t="s">
        <v>1424</v>
      </c>
      <c r="C1231" s="96" t="s">
        <v>2733</v>
      </c>
      <c r="D1231" s="96" t="s">
        <v>1409</v>
      </c>
      <c r="E1231" s="96" t="s">
        <v>370</v>
      </c>
      <c r="F1231" s="149">
        <v>45274</v>
      </c>
      <c r="G1231" s="96" t="s">
        <v>371</v>
      </c>
      <c r="H1231" s="152">
        <v>8.91</v>
      </c>
      <c r="I1231" s="152">
        <v>50</v>
      </c>
      <c r="J1231" s="151">
        <v>6.34</v>
      </c>
      <c r="K1231" s="151">
        <f t="shared" si="19"/>
        <v>2.5700000000000003</v>
      </c>
    </row>
    <row r="1232" spans="1:11" x14ac:dyDescent="0.3">
      <c r="A1232" s="96" t="s">
        <v>377</v>
      </c>
      <c r="B1232" s="96" t="s">
        <v>447</v>
      </c>
      <c r="C1232" s="96" t="s">
        <v>2734</v>
      </c>
      <c r="D1232" s="96" t="s">
        <v>1409</v>
      </c>
      <c r="E1232" s="96" t="s">
        <v>370</v>
      </c>
      <c r="F1232" s="149">
        <v>45274</v>
      </c>
      <c r="G1232" s="96" t="s">
        <v>371</v>
      </c>
      <c r="H1232" s="152">
        <v>9.5</v>
      </c>
      <c r="I1232" s="152">
        <v>52</v>
      </c>
      <c r="J1232" s="151">
        <v>6.34</v>
      </c>
      <c r="K1232" s="151">
        <f t="shared" si="19"/>
        <v>3.16</v>
      </c>
    </row>
    <row r="1233" spans="1:11" x14ac:dyDescent="0.3">
      <c r="A1233" s="96" t="s">
        <v>517</v>
      </c>
      <c r="B1233" s="96" t="s">
        <v>1503</v>
      </c>
      <c r="C1233" s="96" t="s">
        <v>2735</v>
      </c>
      <c r="D1233" s="96" t="s">
        <v>1409</v>
      </c>
      <c r="E1233" s="96" t="s">
        <v>1410</v>
      </c>
      <c r="F1233" s="149">
        <v>45275</v>
      </c>
      <c r="G1233" s="96" t="s">
        <v>371</v>
      </c>
      <c r="H1233" s="152">
        <v>10.1</v>
      </c>
      <c r="I1233" s="152">
        <v>53</v>
      </c>
      <c r="J1233" s="151">
        <v>6.34</v>
      </c>
      <c r="K1233" s="151">
        <f t="shared" si="19"/>
        <v>3.76</v>
      </c>
    </row>
    <row r="1234" spans="1:11" x14ac:dyDescent="0.3">
      <c r="A1234" s="96" t="s">
        <v>497</v>
      </c>
      <c r="B1234" s="96" t="s">
        <v>596</v>
      </c>
      <c r="C1234" s="96" t="s">
        <v>2736</v>
      </c>
      <c r="D1234" s="96" t="s">
        <v>1409</v>
      </c>
      <c r="E1234" s="96" t="s">
        <v>1410</v>
      </c>
      <c r="F1234" s="149">
        <v>45282</v>
      </c>
      <c r="G1234" s="96" t="s">
        <v>371</v>
      </c>
      <c r="H1234" s="152">
        <v>10.7</v>
      </c>
      <c r="I1234" s="152">
        <v>52</v>
      </c>
      <c r="J1234" s="151">
        <v>6.05</v>
      </c>
      <c r="K1234" s="151">
        <f t="shared" si="19"/>
        <v>4.6499999999999995</v>
      </c>
    </row>
    <row r="1235" spans="1:11" x14ac:dyDescent="0.3">
      <c r="A1235" s="96" t="s">
        <v>497</v>
      </c>
      <c r="B1235" s="96" t="s">
        <v>513</v>
      </c>
      <c r="C1235" s="96" t="s">
        <v>2737</v>
      </c>
      <c r="D1235" s="96" t="s">
        <v>1409</v>
      </c>
      <c r="E1235" s="96" t="s">
        <v>1410</v>
      </c>
      <c r="F1235" s="149">
        <v>45282</v>
      </c>
      <c r="G1235" s="96" t="s">
        <v>371</v>
      </c>
      <c r="H1235" s="152">
        <v>10.65</v>
      </c>
      <c r="I1235" s="152">
        <v>52</v>
      </c>
      <c r="J1235" s="151">
        <v>6.05</v>
      </c>
      <c r="K1235" s="151">
        <f t="shared" si="19"/>
        <v>4.6000000000000005</v>
      </c>
    </row>
    <row r="1236" spans="1:11" ht="14.65" customHeight="1" x14ac:dyDescent="0.3">
      <c r="A1236" s="96" t="s">
        <v>497</v>
      </c>
      <c r="B1236" s="96" t="s">
        <v>1554</v>
      </c>
      <c r="C1236" s="96" t="s">
        <v>2738</v>
      </c>
      <c r="D1236" s="96" t="s">
        <v>1409</v>
      </c>
      <c r="E1236" s="96" t="s">
        <v>1410</v>
      </c>
      <c r="F1236" s="149">
        <v>45282</v>
      </c>
      <c r="G1236" s="96" t="s">
        <v>371</v>
      </c>
      <c r="H1236" s="152">
        <v>10.75</v>
      </c>
      <c r="I1236" s="152">
        <v>52</v>
      </c>
      <c r="J1236" s="151">
        <v>6.05</v>
      </c>
      <c r="K1236" s="151">
        <f t="shared" si="19"/>
        <v>4.7</v>
      </c>
    </row>
    <row r="1237" spans="1:11" x14ac:dyDescent="0.3">
      <c r="A1237" s="96" t="s">
        <v>475</v>
      </c>
      <c r="B1237" s="96" t="s">
        <v>1550</v>
      </c>
      <c r="C1237" s="96" t="s">
        <v>2739</v>
      </c>
      <c r="D1237" s="96" t="s">
        <v>1409</v>
      </c>
      <c r="E1237" s="96" t="s">
        <v>1410</v>
      </c>
      <c r="F1237" s="149">
        <v>45286</v>
      </c>
      <c r="G1237" s="96" t="s">
        <v>371</v>
      </c>
      <c r="H1237" s="152">
        <v>9.52</v>
      </c>
      <c r="I1237" s="152">
        <v>52.72</v>
      </c>
      <c r="J1237" s="151">
        <v>6.05</v>
      </c>
      <c r="K1237" s="151">
        <f t="shared" si="19"/>
        <v>3.4699999999999998</v>
      </c>
    </row>
    <row r="1238" spans="1:11" x14ac:dyDescent="0.3">
      <c r="A1238" s="96" t="s">
        <v>552</v>
      </c>
      <c r="B1238" s="96" t="s">
        <v>553</v>
      </c>
      <c r="C1238" s="96" t="s">
        <v>2740</v>
      </c>
      <c r="D1238" s="96" t="s">
        <v>1409</v>
      </c>
      <c r="E1238" s="96" t="s">
        <v>1410</v>
      </c>
      <c r="F1238" s="149">
        <v>45294</v>
      </c>
      <c r="G1238" s="96" t="s">
        <v>371</v>
      </c>
      <c r="H1238" s="152">
        <v>9.26</v>
      </c>
      <c r="I1238" s="152">
        <v>49.61</v>
      </c>
      <c r="J1238" s="151">
        <v>6.05</v>
      </c>
      <c r="K1238" s="151">
        <f t="shared" si="19"/>
        <v>3.21</v>
      </c>
    </row>
    <row r="1239" spans="1:11" x14ac:dyDescent="0.3">
      <c r="A1239" s="96" t="s">
        <v>444</v>
      </c>
      <c r="B1239" s="96" t="s">
        <v>2265</v>
      </c>
      <c r="C1239" s="96" t="s">
        <v>2741</v>
      </c>
      <c r="D1239" s="96" t="s">
        <v>1409</v>
      </c>
      <c r="E1239" s="96" t="s">
        <v>1410</v>
      </c>
      <c r="F1239" s="149">
        <v>45321</v>
      </c>
      <c r="G1239" s="96" t="s">
        <v>371</v>
      </c>
      <c r="H1239" s="152">
        <v>9.75</v>
      </c>
      <c r="I1239" s="152">
        <v>53.72</v>
      </c>
      <c r="J1239" s="151">
        <v>5.42</v>
      </c>
      <c r="K1239" s="151">
        <f t="shared" si="19"/>
        <v>4.33</v>
      </c>
    </row>
    <row r="1240" spans="1:11" x14ac:dyDescent="0.3">
      <c r="A1240" s="96" t="s">
        <v>521</v>
      </c>
      <c r="B1240" s="96" t="s">
        <v>707</v>
      </c>
      <c r="C1240" s="96" t="s">
        <v>2742</v>
      </c>
      <c r="D1240" s="96" t="s">
        <v>1409</v>
      </c>
      <c r="E1240" s="96" t="s">
        <v>1410</v>
      </c>
      <c r="F1240" s="149">
        <v>45352</v>
      </c>
      <c r="G1240" s="96" t="s">
        <v>371</v>
      </c>
      <c r="H1240" s="152">
        <v>9.9</v>
      </c>
      <c r="I1240" s="152">
        <v>41.13</v>
      </c>
      <c r="J1240" s="151">
        <v>5.48</v>
      </c>
      <c r="K1240" s="151">
        <f t="shared" si="19"/>
        <v>4.42</v>
      </c>
    </row>
    <row r="1241" spans="1:11" x14ac:dyDescent="0.3">
      <c r="A1241" s="96" t="s">
        <v>444</v>
      </c>
      <c r="B1241" s="96" t="s">
        <v>445</v>
      </c>
      <c r="C1241" s="96" t="s">
        <v>2743</v>
      </c>
      <c r="D1241" s="96" t="s">
        <v>1409</v>
      </c>
      <c r="E1241" s="96" t="s">
        <v>1410</v>
      </c>
      <c r="F1241" s="149">
        <v>45356</v>
      </c>
      <c r="G1241" s="96" t="s">
        <v>371</v>
      </c>
      <c r="H1241" s="152">
        <v>9.5500000000000007</v>
      </c>
      <c r="I1241" s="152">
        <v>51.93</v>
      </c>
      <c r="J1241" s="151">
        <v>5.48</v>
      </c>
      <c r="K1241" s="151">
        <f t="shared" si="19"/>
        <v>4.07</v>
      </c>
    </row>
    <row r="1242" spans="1:11" x14ac:dyDescent="0.3">
      <c r="A1242" s="96" t="s">
        <v>377</v>
      </c>
      <c r="B1242" s="96" t="s">
        <v>1448</v>
      </c>
      <c r="C1242" s="96" t="s">
        <v>2744</v>
      </c>
      <c r="D1242" s="96" t="s">
        <v>1409</v>
      </c>
      <c r="E1242" s="96" t="s">
        <v>370</v>
      </c>
      <c r="F1242" s="149">
        <v>45453</v>
      </c>
      <c r="G1242" s="96" t="s">
        <v>371</v>
      </c>
      <c r="H1242" s="152">
        <v>9.5</v>
      </c>
      <c r="I1242" s="152">
        <v>50.5</v>
      </c>
      <c r="J1242" s="151">
        <v>5.79</v>
      </c>
      <c r="K1242" s="151">
        <f t="shared" si="19"/>
        <v>3.71</v>
      </c>
    </row>
    <row r="1243" spans="1:11" x14ac:dyDescent="0.3">
      <c r="A1243" s="96" t="s">
        <v>384</v>
      </c>
      <c r="B1243" s="96" t="s">
        <v>1234</v>
      </c>
      <c r="C1243" s="96" t="s">
        <v>2745</v>
      </c>
      <c r="D1243" s="96" t="s">
        <v>1409</v>
      </c>
      <c r="E1243" s="96" t="s">
        <v>370</v>
      </c>
      <c r="F1243" s="149">
        <v>45471</v>
      </c>
      <c r="G1243" s="96" t="s">
        <v>371</v>
      </c>
      <c r="H1243" s="152">
        <v>9.4</v>
      </c>
      <c r="I1243" s="152">
        <v>52.26</v>
      </c>
      <c r="J1243" s="151">
        <v>5.74</v>
      </c>
      <c r="K1243" s="151">
        <f t="shared" si="19"/>
        <v>3.66</v>
      </c>
    </row>
    <row r="1244" spans="1:11" x14ac:dyDescent="0.3">
      <c r="A1244" s="96" t="s">
        <v>521</v>
      </c>
      <c r="B1244" s="96" t="s">
        <v>1590</v>
      </c>
      <c r="C1244" s="96" t="s">
        <v>2746</v>
      </c>
      <c r="D1244" s="96" t="s">
        <v>1409</v>
      </c>
      <c r="E1244" s="96" t="s">
        <v>1410</v>
      </c>
      <c r="F1244" s="149">
        <v>45475</v>
      </c>
      <c r="G1244" s="96" t="s">
        <v>371</v>
      </c>
      <c r="H1244" s="152">
        <v>9.86</v>
      </c>
      <c r="I1244" s="152">
        <v>40.200000000000003</v>
      </c>
      <c r="J1244" s="151">
        <v>5.74</v>
      </c>
      <c r="K1244" s="151">
        <f t="shared" si="19"/>
        <v>4.1199999999999992</v>
      </c>
    </row>
    <row r="1245" spans="1:11" x14ac:dyDescent="0.3">
      <c r="A1245" s="96" t="s">
        <v>403</v>
      </c>
      <c r="B1245" s="96" t="s">
        <v>547</v>
      </c>
      <c r="C1245" s="96" t="s">
        <v>2747</v>
      </c>
      <c r="D1245" s="96" t="s">
        <v>1409</v>
      </c>
      <c r="E1245" s="96" t="s">
        <v>370</v>
      </c>
      <c r="F1245" s="149">
        <v>45491</v>
      </c>
      <c r="G1245" s="96" t="s">
        <v>371</v>
      </c>
      <c r="H1245" s="152">
        <v>9.5</v>
      </c>
      <c r="I1245" s="152">
        <v>48</v>
      </c>
      <c r="J1245" s="151">
        <v>5.61</v>
      </c>
      <c r="K1245" s="151">
        <f t="shared" si="19"/>
        <v>3.8899999999999997</v>
      </c>
    </row>
    <row r="1246" spans="1:11" x14ac:dyDescent="0.3">
      <c r="A1246" s="96" t="s">
        <v>1406</v>
      </c>
      <c r="B1246" s="96" t="s">
        <v>1611</v>
      </c>
      <c r="C1246" s="96" t="s">
        <v>2748</v>
      </c>
      <c r="D1246" s="96" t="s">
        <v>1409</v>
      </c>
      <c r="E1246" s="96" t="s">
        <v>1410</v>
      </c>
      <c r="F1246" s="149">
        <v>45530</v>
      </c>
      <c r="G1246" s="96" t="s">
        <v>371</v>
      </c>
      <c r="H1246" s="152">
        <v>9.9700000000000006</v>
      </c>
      <c r="I1246" s="152">
        <v>49.81</v>
      </c>
      <c r="J1246" s="151">
        <v>5.64</v>
      </c>
      <c r="K1246" s="151">
        <f t="shared" si="19"/>
        <v>4.330000000000001</v>
      </c>
    </row>
    <row r="1247" spans="1:11" ht="30" x14ac:dyDescent="0.3">
      <c r="A1247" s="184" t="s">
        <v>475</v>
      </c>
      <c r="B1247" s="184" t="s">
        <v>486</v>
      </c>
      <c r="C1247" s="184" t="s">
        <v>2749</v>
      </c>
      <c r="D1247" s="184" t="s">
        <v>1409</v>
      </c>
      <c r="E1247" s="184" t="s">
        <v>1410</v>
      </c>
      <c r="F1247" s="149">
        <v>45553</v>
      </c>
      <c r="G1247" s="184" t="s">
        <v>371</v>
      </c>
      <c r="H1247" s="185">
        <v>9.74</v>
      </c>
      <c r="I1247" s="185">
        <v>52.4</v>
      </c>
      <c r="J1247" s="151">
        <v>5.38</v>
      </c>
      <c r="K1247" s="151">
        <f t="shared" si="19"/>
        <v>4.3600000000000003</v>
      </c>
    </row>
    <row r="1248" spans="1:11" x14ac:dyDescent="0.3">
      <c r="A1248" s="184" t="s">
        <v>384</v>
      </c>
      <c r="B1248" s="184" t="s">
        <v>1524</v>
      </c>
      <c r="C1248" s="184" t="s">
        <v>2750</v>
      </c>
      <c r="D1248" s="184" t="s">
        <v>1409</v>
      </c>
      <c r="E1248" s="184" t="s">
        <v>370</v>
      </c>
      <c r="F1248" s="149">
        <v>45565</v>
      </c>
      <c r="G1248" s="184" t="s">
        <v>371</v>
      </c>
      <c r="H1248" s="185">
        <v>9.35</v>
      </c>
      <c r="I1248" s="185">
        <v>52.83</v>
      </c>
      <c r="J1248" s="151">
        <v>5.38</v>
      </c>
      <c r="K1248" s="151">
        <f t="shared" si="19"/>
        <v>3.9699999999999998</v>
      </c>
    </row>
    <row r="1249" spans="1:11" ht="30" x14ac:dyDescent="0.3">
      <c r="A1249" s="184" t="s">
        <v>497</v>
      </c>
      <c r="B1249" s="184" t="s">
        <v>1554</v>
      </c>
      <c r="C1249" s="184" t="s">
        <v>2751</v>
      </c>
      <c r="D1249" s="184" t="s">
        <v>1409</v>
      </c>
      <c r="E1249" s="184" t="s">
        <v>1410</v>
      </c>
      <c r="F1249" s="299">
        <v>45582</v>
      </c>
      <c r="G1249" s="184" t="s">
        <v>371</v>
      </c>
      <c r="H1249" s="185">
        <v>10.33</v>
      </c>
      <c r="I1249" s="185" t="s">
        <v>309</v>
      </c>
      <c r="J1249" s="151">
        <v>5.2</v>
      </c>
      <c r="K1249" s="151">
        <f t="shared" si="19"/>
        <v>5.13</v>
      </c>
    </row>
    <row r="1250" spans="1:11" ht="30" x14ac:dyDescent="0.3">
      <c r="A1250" s="184" t="s">
        <v>497</v>
      </c>
      <c r="B1250" s="184" t="s">
        <v>596</v>
      </c>
      <c r="C1250" s="184" t="s">
        <v>2752</v>
      </c>
      <c r="D1250" s="184" t="s">
        <v>1409</v>
      </c>
      <c r="E1250" s="184" t="s">
        <v>1410</v>
      </c>
      <c r="F1250" s="299">
        <v>45582</v>
      </c>
      <c r="G1250" s="184" t="s">
        <v>371</v>
      </c>
      <c r="H1250" s="185">
        <v>10.28</v>
      </c>
      <c r="I1250" s="185" t="s">
        <v>309</v>
      </c>
      <c r="J1250" s="151">
        <v>5.2</v>
      </c>
      <c r="K1250" s="151">
        <f t="shared" si="19"/>
        <v>5.0799999999999992</v>
      </c>
    </row>
    <row r="1251" spans="1:11" ht="30" x14ac:dyDescent="0.3">
      <c r="A1251" s="184" t="s">
        <v>497</v>
      </c>
      <c r="B1251" s="184" t="s">
        <v>513</v>
      </c>
      <c r="C1251" s="184" t="s">
        <v>2753</v>
      </c>
      <c r="D1251" s="184" t="s">
        <v>1409</v>
      </c>
      <c r="E1251" s="184" t="s">
        <v>1410</v>
      </c>
      <c r="F1251" s="299">
        <v>45582</v>
      </c>
      <c r="G1251" s="184" t="s">
        <v>371</v>
      </c>
      <c r="H1251" s="185">
        <v>10.23</v>
      </c>
      <c r="I1251" s="185" t="s">
        <v>309</v>
      </c>
      <c r="J1251" s="151">
        <v>5.2</v>
      </c>
      <c r="K1251" s="151">
        <f t="shared" si="19"/>
        <v>5.03</v>
      </c>
    </row>
    <row r="1252" spans="1:11" ht="30" x14ac:dyDescent="0.3">
      <c r="A1252" s="184" t="s">
        <v>667</v>
      </c>
      <c r="B1252" s="184" t="s">
        <v>1416</v>
      </c>
      <c r="C1252" s="184" t="s">
        <v>2754</v>
      </c>
      <c r="D1252" s="184" t="s">
        <v>1409</v>
      </c>
      <c r="E1252" s="184" t="s">
        <v>1410</v>
      </c>
      <c r="F1252" s="299">
        <v>45616</v>
      </c>
      <c r="G1252" s="184" t="s">
        <v>371</v>
      </c>
      <c r="H1252" s="185">
        <v>9.75</v>
      </c>
      <c r="I1252" s="185">
        <v>48.24</v>
      </c>
      <c r="J1252" s="151">
        <v>5.41</v>
      </c>
      <c r="K1252" s="151">
        <f t="shared" si="19"/>
        <v>4.34</v>
      </c>
    </row>
    <row r="1253" spans="1:11" x14ac:dyDescent="0.3">
      <c r="A1253" s="184" t="s">
        <v>490</v>
      </c>
      <c r="B1253" s="184" t="s">
        <v>1448</v>
      </c>
      <c r="C1253" s="184" t="s">
        <v>2755</v>
      </c>
      <c r="D1253" s="184" t="s">
        <v>1409</v>
      </c>
      <c r="E1253" s="184" t="s">
        <v>370</v>
      </c>
      <c r="F1253" s="299">
        <v>45621</v>
      </c>
      <c r="G1253" s="184" t="s">
        <v>371</v>
      </c>
      <c r="H1253" s="185">
        <v>9.5</v>
      </c>
      <c r="I1253" s="185">
        <v>50.5</v>
      </c>
      <c r="J1253" s="151">
        <v>5.41</v>
      </c>
      <c r="K1253" s="151">
        <f t="shared" si="19"/>
        <v>4.09</v>
      </c>
    </row>
    <row r="1254" spans="1:11" ht="30" x14ac:dyDescent="0.3">
      <c r="A1254" s="184" t="s">
        <v>938</v>
      </c>
      <c r="B1254" s="184" t="s">
        <v>2756</v>
      </c>
      <c r="C1254" s="184" t="s">
        <v>2757</v>
      </c>
      <c r="D1254" s="184" t="s">
        <v>1409</v>
      </c>
      <c r="E1254" s="184" t="s">
        <v>1410</v>
      </c>
      <c r="F1254" s="299">
        <v>45629</v>
      </c>
      <c r="G1254" s="184" t="s">
        <v>371</v>
      </c>
      <c r="H1254" s="185">
        <v>10.5</v>
      </c>
      <c r="I1254" s="185" t="s">
        <v>309</v>
      </c>
      <c r="J1254" s="151">
        <v>5.41</v>
      </c>
      <c r="K1254" s="151">
        <f t="shared" si="19"/>
        <v>5.09</v>
      </c>
    </row>
    <row r="1255" spans="1:11" ht="30" x14ac:dyDescent="0.3">
      <c r="A1255" s="184" t="s">
        <v>1072</v>
      </c>
      <c r="B1255" s="184" t="s">
        <v>1441</v>
      </c>
      <c r="C1255" s="184" t="s">
        <v>2758</v>
      </c>
      <c r="D1255" s="184" t="s">
        <v>1409</v>
      </c>
      <c r="E1255" s="184" t="s">
        <v>1410</v>
      </c>
      <c r="F1255" s="299">
        <v>45645</v>
      </c>
      <c r="G1255" s="184" t="s">
        <v>371</v>
      </c>
      <c r="H1255" s="185">
        <v>9.5</v>
      </c>
      <c r="I1255" s="185">
        <v>50</v>
      </c>
      <c r="J1255" s="151">
        <v>5.56</v>
      </c>
      <c r="K1255" s="151">
        <f t="shared" si="19"/>
        <v>3.9400000000000004</v>
      </c>
    </row>
    <row r="1256" spans="1:11" ht="30" x14ac:dyDescent="0.3">
      <c r="A1256" s="184" t="s">
        <v>396</v>
      </c>
      <c r="B1256" s="184" t="s">
        <v>1059</v>
      </c>
      <c r="C1256" s="184" t="s">
        <v>2759</v>
      </c>
      <c r="D1256" s="184" t="s">
        <v>1409</v>
      </c>
      <c r="E1256" s="184" t="s">
        <v>1410</v>
      </c>
      <c r="F1256" s="299">
        <v>45645</v>
      </c>
      <c r="G1256" s="184" t="s">
        <v>371</v>
      </c>
      <c r="H1256" s="185">
        <v>9.8000000000000007</v>
      </c>
      <c r="I1256" s="185">
        <v>56.54</v>
      </c>
      <c r="J1256" s="151">
        <v>5.56</v>
      </c>
      <c r="K1256" s="151">
        <f t="shared" si="19"/>
        <v>4.2400000000000011</v>
      </c>
    </row>
    <row r="1257" spans="1:11" ht="30" x14ac:dyDescent="0.3">
      <c r="A1257" s="184" t="s">
        <v>396</v>
      </c>
      <c r="B1257" s="184" t="s">
        <v>538</v>
      </c>
      <c r="C1257" s="184" t="s">
        <v>2760</v>
      </c>
      <c r="D1257" s="184" t="s">
        <v>1409</v>
      </c>
      <c r="E1257" s="184" t="s">
        <v>1410</v>
      </c>
      <c r="F1257" s="299">
        <v>45645</v>
      </c>
      <c r="G1257" s="184" t="s">
        <v>371</v>
      </c>
      <c r="H1257" s="185">
        <v>9.8000000000000007</v>
      </c>
      <c r="I1257" s="185">
        <v>54.17</v>
      </c>
      <c r="J1257" s="151">
        <v>5.56</v>
      </c>
      <c r="K1257" s="151">
        <f t="shared" si="19"/>
        <v>4.2400000000000011</v>
      </c>
    </row>
    <row r="1258" spans="1:11" ht="30" x14ac:dyDescent="0.3">
      <c r="A1258" s="184" t="s">
        <v>494</v>
      </c>
      <c r="B1258" s="184" t="s">
        <v>464</v>
      </c>
      <c r="C1258" s="184" t="s">
        <v>2761</v>
      </c>
      <c r="D1258" s="184" t="s">
        <v>1409</v>
      </c>
      <c r="E1258" s="184" t="s">
        <v>1410</v>
      </c>
      <c r="F1258" s="299">
        <v>45646</v>
      </c>
      <c r="G1258" s="184" t="s">
        <v>371</v>
      </c>
      <c r="H1258" s="185">
        <v>9.8000000000000007</v>
      </c>
      <c r="I1258" s="185">
        <v>48.5</v>
      </c>
      <c r="J1258" s="151">
        <v>5.56</v>
      </c>
      <c r="K1258" s="151">
        <f t="shared" si="19"/>
        <v>4.2400000000000011</v>
      </c>
    </row>
    <row r="1259" spans="1:11" ht="30" x14ac:dyDescent="0.3">
      <c r="A1259" s="184" t="s">
        <v>1072</v>
      </c>
      <c r="B1259" s="184" t="s">
        <v>1414</v>
      </c>
      <c r="C1259" s="184" t="s">
        <v>2762</v>
      </c>
      <c r="D1259" s="184" t="s">
        <v>1409</v>
      </c>
      <c r="E1259" s="184" t="s">
        <v>1410</v>
      </c>
      <c r="F1259" s="299">
        <v>45646</v>
      </c>
      <c r="G1259" s="184" t="s">
        <v>371</v>
      </c>
      <c r="H1259" s="185">
        <v>9.34</v>
      </c>
      <c r="I1259" s="185">
        <v>50</v>
      </c>
      <c r="J1259" s="151">
        <v>5.56</v>
      </c>
      <c r="K1259" s="151">
        <f t="shared" si="19"/>
        <v>3.7800000000000002</v>
      </c>
    </row>
    <row r="1260" spans="1:11" ht="30" x14ac:dyDescent="0.3">
      <c r="A1260" s="184" t="s">
        <v>494</v>
      </c>
      <c r="B1260" s="184" t="s">
        <v>495</v>
      </c>
      <c r="C1260" s="184" t="s">
        <v>2763</v>
      </c>
      <c r="D1260" s="184" t="s">
        <v>1409</v>
      </c>
      <c r="E1260" s="184" t="s">
        <v>1410</v>
      </c>
      <c r="F1260" s="299">
        <v>45672</v>
      </c>
      <c r="G1260" s="184" t="s">
        <v>371</v>
      </c>
      <c r="H1260" s="185">
        <v>9.9</v>
      </c>
      <c r="I1260" s="185">
        <v>50</v>
      </c>
      <c r="J1260" s="151">
        <v>5.58</v>
      </c>
      <c r="K1260" s="151">
        <f t="shared" si="19"/>
        <v>4.32</v>
      </c>
    </row>
    <row r="1261" spans="1:11" ht="30" x14ac:dyDescent="0.3">
      <c r="A1261" s="184" t="s">
        <v>521</v>
      </c>
      <c r="B1261" s="184" t="s">
        <v>1439</v>
      </c>
      <c r="C1261" s="184" t="s">
        <v>2764</v>
      </c>
      <c r="D1261" s="184" t="s">
        <v>1409</v>
      </c>
      <c r="E1261" s="184" t="s">
        <v>1410</v>
      </c>
      <c r="F1261" s="299">
        <v>45680</v>
      </c>
      <c r="G1261" s="184" t="s">
        <v>371</v>
      </c>
      <c r="H1261" s="185">
        <v>9.9</v>
      </c>
      <c r="I1261" s="185">
        <v>39.229999999999997</v>
      </c>
      <c r="J1261" s="151">
        <v>5.58</v>
      </c>
      <c r="K1261" s="151">
        <f t="shared" si="19"/>
        <v>4.32</v>
      </c>
    </row>
    <row r="1262" spans="1:11" ht="30" x14ac:dyDescent="0.3">
      <c r="A1262" s="184" t="s">
        <v>500</v>
      </c>
      <c r="B1262" s="184" t="s">
        <v>1630</v>
      </c>
      <c r="C1262" s="184" t="s">
        <v>2765</v>
      </c>
      <c r="D1262" s="184" t="s">
        <v>1409</v>
      </c>
      <c r="E1262" s="184" t="s">
        <v>1410</v>
      </c>
      <c r="F1262" s="299">
        <v>45686</v>
      </c>
      <c r="G1262" s="184" t="s">
        <v>371</v>
      </c>
      <c r="H1262" s="185">
        <v>9.75</v>
      </c>
      <c r="I1262" s="185">
        <v>43.28</v>
      </c>
      <c r="J1262" s="151">
        <v>5.58</v>
      </c>
      <c r="K1262" s="151">
        <f t="shared" si="19"/>
        <v>4.17</v>
      </c>
    </row>
    <row r="1263" spans="1:11" x14ac:dyDescent="0.3">
      <c r="A1263" s="184"/>
      <c r="B1263" s="184"/>
      <c r="C1263" s="184"/>
      <c r="D1263" s="184"/>
      <c r="E1263" s="184"/>
      <c r="F1263" s="184"/>
      <c r="G1263" s="184"/>
      <c r="H1263" s="185"/>
      <c r="I1263" s="185"/>
      <c r="J1263" s="184"/>
      <c r="K1263" s="185"/>
    </row>
    <row r="1264" spans="1:11" x14ac:dyDescent="0.3">
      <c r="A1264" s="184"/>
      <c r="B1264" s="184"/>
      <c r="C1264" s="184"/>
      <c r="D1264" s="184"/>
      <c r="E1264" s="184"/>
      <c r="F1264" s="184"/>
      <c r="G1264" s="184"/>
      <c r="H1264" s="185"/>
      <c r="I1264" s="185"/>
      <c r="J1264" s="184"/>
      <c r="K1264" s="185"/>
    </row>
    <row r="1265" spans="1:11" x14ac:dyDescent="0.3">
      <c r="A1265" s="184"/>
      <c r="B1265" s="184"/>
      <c r="C1265" s="184"/>
      <c r="D1265" s="184"/>
      <c r="E1265" s="184"/>
      <c r="F1265" s="184"/>
      <c r="G1265" s="184"/>
      <c r="H1265" s="185"/>
      <c r="I1265" s="185"/>
      <c r="J1265" s="184"/>
      <c r="K1265" s="185"/>
    </row>
    <row r="1266" spans="1:11" x14ac:dyDescent="0.3">
      <c r="A1266" s="184"/>
      <c r="B1266" s="184"/>
      <c r="C1266" s="184"/>
      <c r="D1266" s="184"/>
      <c r="E1266" s="184"/>
      <c r="F1266" s="184"/>
      <c r="G1266" s="184"/>
      <c r="H1266" s="185"/>
      <c r="I1266" s="185"/>
      <c r="J1266" s="184"/>
      <c r="K1266" s="185"/>
    </row>
    <row r="1267" spans="1:11" x14ac:dyDescent="0.3">
      <c r="A1267" s="184"/>
      <c r="B1267" s="184"/>
      <c r="C1267" s="184"/>
      <c r="D1267" s="184"/>
      <c r="E1267" s="184"/>
      <c r="F1267" s="184"/>
      <c r="G1267" s="184"/>
      <c r="H1267" s="185"/>
      <c r="I1267" s="185"/>
      <c r="J1267" s="184"/>
      <c r="K1267" s="185"/>
    </row>
    <row r="1268" spans="1:11" x14ac:dyDescent="0.3">
      <c r="A1268" s="184"/>
      <c r="B1268" s="184"/>
      <c r="C1268" s="184"/>
      <c r="D1268" s="184"/>
      <c r="E1268" s="184"/>
      <c r="F1268" s="184"/>
      <c r="G1268" s="184"/>
      <c r="H1268" s="185"/>
      <c r="I1268" s="185"/>
      <c r="J1268" s="184"/>
      <c r="K1268" s="185"/>
    </row>
    <row r="1269" spans="1:11" x14ac:dyDescent="0.3">
      <c r="A1269" s="184"/>
      <c r="B1269" s="184"/>
      <c r="C1269" s="184"/>
      <c r="D1269" s="184"/>
      <c r="E1269" s="184"/>
      <c r="F1269" s="184"/>
      <c r="G1269" s="184"/>
      <c r="H1269" s="185"/>
      <c r="I1269" s="185"/>
      <c r="J1269" s="184"/>
      <c r="K1269" s="185"/>
    </row>
    <row r="1270" spans="1:11" x14ac:dyDescent="0.3">
      <c r="A1270" s="184"/>
      <c r="B1270" s="184"/>
      <c r="C1270" s="184"/>
      <c r="D1270" s="184"/>
      <c r="E1270" s="184"/>
      <c r="F1270" s="184"/>
      <c r="G1270" s="184"/>
      <c r="H1270" s="185"/>
      <c r="I1270" s="185"/>
      <c r="J1270" s="184"/>
      <c r="K1270" s="185"/>
    </row>
    <row r="1271" spans="1:11" x14ac:dyDescent="0.3">
      <c r="A1271" s="184"/>
      <c r="B1271" s="184"/>
      <c r="C1271" s="184"/>
      <c r="D1271" s="184"/>
      <c r="E1271" s="184"/>
      <c r="F1271" s="184"/>
      <c r="G1271" s="184"/>
      <c r="H1271" s="185"/>
      <c r="I1271" s="185"/>
      <c r="J1271" s="184"/>
      <c r="K1271" s="185"/>
    </row>
    <row r="1272" spans="1:11" x14ac:dyDescent="0.3">
      <c r="A1272" s="184"/>
      <c r="B1272" s="184"/>
      <c r="C1272" s="184"/>
      <c r="D1272" s="184"/>
      <c r="E1272" s="184"/>
      <c r="F1272" s="184"/>
      <c r="G1272" s="184"/>
      <c r="H1272" s="185"/>
      <c r="I1272" s="185"/>
      <c r="J1272" s="184"/>
      <c r="K1272" s="185"/>
    </row>
    <row r="1273" spans="1:11" x14ac:dyDescent="0.3">
      <c r="A1273" s="184"/>
      <c r="B1273" s="184"/>
      <c r="C1273" s="184"/>
      <c r="D1273" s="184"/>
      <c r="E1273" s="184"/>
      <c r="F1273" s="184"/>
      <c r="G1273" s="184"/>
      <c r="H1273" s="185"/>
      <c r="I1273" s="185"/>
      <c r="J1273" s="184"/>
      <c r="K1273" s="185"/>
    </row>
    <row r="1274" spans="1:11" x14ac:dyDescent="0.3">
      <c r="A1274" s="184"/>
      <c r="B1274" s="184"/>
      <c r="C1274" s="184"/>
      <c r="D1274" s="184"/>
      <c r="E1274" s="184"/>
      <c r="F1274" s="184"/>
      <c r="G1274" s="184"/>
      <c r="H1274" s="185"/>
      <c r="I1274" s="185"/>
      <c r="J1274" s="184"/>
      <c r="K1274" s="185"/>
    </row>
    <row r="1275" spans="1:11" x14ac:dyDescent="0.3">
      <c r="A1275" s="184"/>
      <c r="B1275" s="184"/>
      <c r="C1275" s="184"/>
      <c r="D1275" s="184"/>
      <c r="E1275" s="184"/>
      <c r="F1275" s="184"/>
      <c r="G1275" s="184"/>
      <c r="H1275" s="185"/>
      <c r="I1275" s="185"/>
      <c r="J1275" s="184"/>
      <c r="K1275" s="185"/>
    </row>
    <row r="1276" spans="1:11" x14ac:dyDescent="0.3">
      <c r="A1276" s="184"/>
      <c r="B1276" s="184"/>
      <c r="C1276" s="184"/>
      <c r="D1276" s="184"/>
      <c r="E1276" s="184"/>
      <c r="F1276" s="184"/>
      <c r="G1276" s="184"/>
      <c r="H1276" s="185"/>
      <c r="I1276" s="185"/>
      <c r="J1276" s="184"/>
      <c r="K1276" s="185"/>
    </row>
    <row r="1277" spans="1:11" x14ac:dyDescent="0.3">
      <c r="A1277" s="184"/>
      <c r="B1277" s="184"/>
      <c r="C1277" s="184"/>
      <c r="D1277" s="184"/>
      <c r="E1277" s="184"/>
      <c r="F1277" s="184"/>
      <c r="G1277" s="184"/>
      <c r="H1277" s="185"/>
      <c r="I1277" s="185"/>
      <c r="J1277" s="184"/>
      <c r="K1277" s="185"/>
    </row>
    <row r="1278" spans="1:11" x14ac:dyDescent="0.3">
      <c r="A1278" s="184"/>
      <c r="B1278" s="184"/>
      <c r="C1278" s="184"/>
      <c r="D1278" s="184"/>
      <c r="E1278" s="184"/>
      <c r="F1278" s="184"/>
      <c r="G1278" s="184"/>
      <c r="H1278" s="185"/>
      <c r="I1278" s="185"/>
      <c r="J1278" s="184"/>
      <c r="K1278" s="185"/>
    </row>
    <row r="1279" spans="1:11" x14ac:dyDescent="0.3">
      <c r="A1279" s="184"/>
      <c r="B1279" s="184"/>
      <c r="C1279" s="184"/>
      <c r="D1279" s="184"/>
      <c r="E1279" s="184"/>
      <c r="F1279" s="184"/>
      <c r="G1279" s="184"/>
      <c r="H1279" s="185"/>
      <c r="I1279" s="185"/>
      <c r="J1279" s="184"/>
      <c r="K1279" s="185"/>
    </row>
    <row r="1280" spans="1:11" x14ac:dyDescent="0.3">
      <c r="A1280" s="184"/>
      <c r="B1280" s="184"/>
      <c r="C1280" s="184"/>
      <c r="D1280" s="184"/>
      <c r="E1280" s="184"/>
      <c r="F1280" s="184"/>
      <c r="G1280" s="184"/>
      <c r="H1280" s="185"/>
      <c r="I1280" s="185"/>
      <c r="J1280" s="184"/>
      <c r="K1280" s="185"/>
    </row>
    <row r="1281" spans="1:11" x14ac:dyDescent="0.3">
      <c r="A1281" s="184"/>
      <c r="B1281" s="184"/>
      <c r="C1281" s="184"/>
      <c r="D1281" s="184"/>
      <c r="E1281" s="184"/>
      <c r="F1281" s="184"/>
      <c r="G1281" s="184"/>
      <c r="H1281" s="185"/>
      <c r="I1281" s="185"/>
      <c r="J1281" s="184"/>
      <c r="K1281" s="185"/>
    </row>
    <row r="1282" spans="1:11" x14ac:dyDescent="0.3">
      <c r="A1282" s="184"/>
      <c r="B1282" s="184"/>
      <c r="C1282" s="184"/>
      <c r="D1282" s="184"/>
      <c r="E1282" s="184"/>
      <c r="F1282" s="184"/>
      <c r="G1282" s="184"/>
      <c r="H1282" s="185"/>
      <c r="I1282" s="185"/>
      <c r="J1282" s="184"/>
      <c r="K1282" s="185"/>
    </row>
    <row r="1283" spans="1:11" x14ac:dyDescent="0.3">
      <c r="A1283" s="184"/>
      <c r="B1283" s="184"/>
      <c r="C1283" s="184"/>
      <c r="D1283" s="184"/>
      <c r="E1283" s="184"/>
      <c r="F1283" s="184"/>
      <c r="G1283" s="184"/>
      <c r="H1283" s="185"/>
      <c r="I1283" s="185"/>
      <c r="J1283" s="184"/>
      <c r="K1283" s="185"/>
    </row>
    <row r="1284" spans="1:11" x14ac:dyDescent="0.3">
      <c r="A1284" s="184"/>
      <c r="B1284" s="184"/>
      <c r="C1284" s="184"/>
      <c r="D1284" s="184"/>
      <c r="E1284" s="184"/>
      <c r="F1284" s="184"/>
      <c r="G1284" s="184"/>
      <c r="H1284" s="185"/>
      <c r="I1284" s="185"/>
      <c r="J1284" s="184"/>
      <c r="K1284" s="185"/>
    </row>
    <row r="1285" spans="1:11" x14ac:dyDescent="0.3">
      <c r="A1285" s="184"/>
      <c r="B1285" s="184"/>
      <c r="C1285" s="184"/>
      <c r="D1285" s="184"/>
      <c r="E1285" s="184"/>
      <c r="F1285" s="184"/>
      <c r="G1285" s="184"/>
      <c r="H1285" s="185"/>
      <c r="I1285" s="185"/>
      <c r="J1285" s="184"/>
      <c r="K1285" s="185"/>
    </row>
    <row r="1286" spans="1:11" x14ac:dyDescent="0.3">
      <c r="A1286" s="184"/>
      <c r="B1286" s="184"/>
      <c r="C1286" s="184"/>
      <c r="D1286" s="184"/>
      <c r="E1286" s="184"/>
      <c r="F1286" s="184"/>
      <c r="G1286" s="184"/>
      <c r="H1286" s="185"/>
      <c r="I1286" s="185"/>
      <c r="J1286" s="184"/>
      <c r="K1286" s="185"/>
    </row>
    <row r="1287" spans="1:11" x14ac:dyDescent="0.3">
      <c r="A1287" s="184"/>
      <c r="B1287" s="184"/>
      <c r="C1287" s="184"/>
      <c r="D1287" s="184"/>
      <c r="E1287" s="184"/>
      <c r="F1287" s="184"/>
      <c r="G1287" s="184"/>
      <c r="H1287" s="185"/>
      <c r="I1287" s="185"/>
      <c r="J1287" s="184"/>
      <c r="K1287" s="185"/>
    </row>
    <row r="1288" spans="1:11" x14ac:dyDescent="0.3">
      <c r="A1288" s="184"/>
      <c r="B1288" s="184"/>
      <c r="C1288" s="184"/>
      <c r="D1288" s="184"/>
      <c r="E1288" s="184"/>
      <c r="F1288" s="184"/>
      <c r="G1288" s="184"/>
      <c r="H1288" s="185"/>
      <c r="I1288" s="185"/>
      <c r="J1288" s="184"/>
      <c r="K1288" s="185"/>
    </row>
    <row r="1289" spans="1:11" x14ac:dyDescent="0.3">
      <c r="A1289" s="184"/>
      <c r="B1289" s="184"/>
      <c r="C1289" s="184"/>
      <c r="D1289" s="184"/>
      <c r="E1289" s="184"/>
      <c r="F1289" s="184"/>
      <c r="G1289" s="184"/>
      <c r="H1289" s="185"/>
      <c r="I1289" s="185"/>
      <c r="J1289" s="184"/>
      <c r="K1289" s="185"/>
    </row>
    <row r="1290" spans="1:11" x14ac:dyDescent="0.3">
      <c r="A1290" s="184"/>
      <c r="B1290" s="184"/>
      <c r="C1290" s="184"/>
      <c r="D1290" s="184"/>
      <c r="E1290" s="184"/>
      <c r="F1290" s="184"/>
      <c r="G1290" s="184"/>
      <c r="H1290" s="185"/>
      <c r="I1290" s="185"/>
      <c r="J1290" s="184"/>
      <c r="K1290" s="185"/>
    </row>
    <row r="1291" spans="1:11" x14ac:dyDescent="0.3">
      <c r="A1291" s="184"/>
      <c r="B1291" s="184"/>
      <c r="C1291" s="184"/>
      <c r="D1291" s="184"/>
      <c r="E1291" s="184"/>
      <c r="F1291" s="184"/>
      <c r="G1291" s="184"/>
      <c r="H1291" s="185"/>
      <c r="I1291" s="185"/>
      <c r="J1291" s="184"/>
      <c r="K1291" s="185"/>
    </row>
    <row r="1292" spans="1:11" x14ac:dyDescent="0.3">
      <c r="A1292" s="184"/>
      <c r="B1292" s="184"/>
      <c r="C1292" s="184"/>
      <c r="D1292" s="184"/>
      <c r="E1292" s="184"/>
      <c r="F1292" s="184"/>
      <c r="G1292" s="184"/>
      <c r="H1292" s="185"/>
      <c r="I1292" s="185"/>
      <c r="J1292" s="184"/>
      <c r="K1292" s="185"/>
    </row>
    <row r="1293" spans="1:11" x14ac:dyDescent="0.3">
      <c r="A1293" s="184"/>
      <c r="B1293" s="184"/>
      <c r="C1293" s="184"/>
      <c r="D1293" s="184"/>
      <c r="E1293" s="184"/>
      <c r="F1293" s="184"/>
      <c r="G1293" s="184"/>
      <c r="H1293" s="185"/>
      <c r="I1293" s="185"/>
      <c r="J1293" s="184"/>
      <c r="K1293" s="185"/>
    </row>
    <row r="1294" spans="1:11" x14ac:dyDescent="0.3">
      <c r="A1294" s="184"/>
      <c r="B1294" s="184"/>
      <c r="C1294" s="184"/>
      <c r="D1294" s="184"/>
      <c r="E1294" s="184"/>
      <c r="F1294" s="184"/>
      <c r="G1294" s="184"/>
      <c r="H1294" s="185"/>
      <c r="I1294" s="185"/>
      <c r="J1294" s="184"/>
      <c r="K1294" s="185"/>
    </row>
    <row r="1295" spans="1:11" x14ac:dyDescent="0.3">
      <c r="A1295" s="184"/>
      <c r="B1295" s="184"/>
      <c r="C1295" s="184"/>
      <c r="D1295" s="184"/>
      <c r="E1295" s="184"/>
      <c r="F1295" s="184"/>
      <c r="G1295" s="184"/>
      <c r="H1295" s="185"/>
      <c r="I1295" s="185"/>
      <c r="J1295" s="184"/>
      <c r="K1295" s="185"/>
    </row>
    <row r="1296" spans="1:11" x14ac:dyDescent="0.3">
      <c r="A1296" s="184"/>
      <c r="B1296" s="184"/>
      <c r="C1296" s="184"/>
      <c r="D1296" s="184"/>
      <c r="E1296" s="184"/>
      <c r="F1296" s="184"/>
      <c r="G1296" s="184"/>
      <c r="H1296" s="185"/>
      <c r="I1296" s="185"/>
      <c r="J1296" s="184"/>
      <c r="K1296" s="185"/>
    </row>
    <row r="1297" spans="1:11" x14ac:dyDescent="0.3">
      <c r="A1297" s="184"/>
      <c r="B1297" s="184"/>
      <c r="C1297" s="184"/>
      <c r="D1297" s="184"/>
      <c r="E1297" s="184"/>
      <c r="F1297" s="184"/>
      <c r="G1297" s="184"/>
      <c r="H1297" s="185"/>
      <c r="I1297" s="185"/>
      <c r="J1297" s="184"/>
      <c r="K1297" s="185"/>
    </row>
    <row r="1298" spans="1:11" x14ac:dyDescent="0.3">
      <c r="A1298" s="184"/>
      <c r="B1298" s="184"/>
      <c r="C1298" s="184"/>
      <c r="D1298" s="184"/>
      <c r="E1298" s="184"/>
      <c r="F1298" s="184"/>
      <c r="G1298" s="184"/>
      <c r="H1298" s="185"/>
      <c r="I1298" s="185"/>
      <c r="J1298" s="184"/>
      <c r="K1298" s="185"/>
    </row>
    <row r="1299" spans="1:11" x14ac:dyDescent="0.3">
      <c r="A1299" s="184"/>
      <c r="B1299" s="184"/>
      <c r="C1299" s="184"/>
      <c r="D1299" s="184"/>
      <c r="E1299" s="184"/>
      <c r="F1299" s="184"/>
      <c r="G1299" s="184"/>
      <c r="H1299" s="185"/>
      <c r="I1299" s="185"/>
      <c r="J1299" s="184"/>
      <c r="K1299" s="185"/>
    </row>
    <row r="1300" spans="1:11" x14ac:dyDescent="0.3">
      <c r="A1300" s="184"/>
      <c r="B1300" s="184"/>
      <c r="C1300" s="184"/>
      <c r="D1300" s="184"/>
      <c r="E1300" s="184"/>
      <c r="F1300" s="184"/>
      <c r="G1300" s="184"/>
      <c r="H1300" s="185"/>
      <c r="I1300" s="185"/>
      <c r="J1300" s="184"/>
      <c r="K1300" s="185"/>
    </row>
    <row r="1301" spans="1:11" x14ac:dyDescent="0.3">
      <c r="A1301" s="184"/>
      <c r="B1301" s="184"/>
      <c r="C1301" s="184"/>
      <c r="D1301" s="184"/>
      <c r="E1301" s="184"/>
      <c r="F1301" s="184"/>
      <c r="G1301" s="184"/>
      <c r="H1301" s="185"/>
      <c r="I1301" s="185"/>
      <c r="J1301" s="184"/>
      <c r="K1301" s="185"/>
    </row>
    <row r="1302" spans="1:11" x14ac:dyDescent="0.3">
      <c r="A1302" s="184"/>
      <c r="B1302" s="184"/>
      <c r="C1302" s="184"/>
      <c r="D1302" s="184"/>
      <c r="E1302" s="184"/>
      <c r="F1302" s="184"/>
      <c r="G1302" s="184"/>
      <c r="H1302" s="185"/>
      <c r="I1302" s="185"/>
      <c r="J1302" s="184"/>
      <c r="K1302" s="185"/>
    </row>
    <row r="1303" spans="1:11" x14ac:dyDescent="0.3">
      <c r="A1303" s="184"/>
      <c r="B1303" s="184"/>
      <c r="C1303" s="184"/>
      <c r="D1303" s="184"/>
      <c r="E1303" s="184"/>
      <c r="F1303" s="184"/>
      <c r="G1303" s="184"/>
      <c r="H1303" s="185"/>
      <c r="I1303" s="185"/>
      <c r="J1303" s="184"/>
      <c r="K1303" s="185"/>
    </row>
    <row r="1304" spans="1:11" x14ac:dyDescent="0.3">
      <c r="A1304" s="184"/>
      <c r="B1304" s="184"/>
      <c r="C1304" s="184"/>
      <c r="D1304" s="184"/>
      <c r="E1304" s="184"/>
      <c r="F1304" s="184"/>
      <c r="G1304" s="184"/>
      <c r="H1304" s="185"/>
      <c r="I1304" s="185"/>
      <c r="J1304" s="184"/>
      <c r="K1304" s="185"/>
    </row>
    <row r="1305" spans="1:11" x14ac:dyDescent="0.3">
      <c r="A1305" s="184"/>
      <c r="B1305" s="184"/>
      <c r="C1305" s="184"/>
      <c r="D1305" s="184"/>
      <c r="E1305" s="184"/>
      <c r="F1305" s="184"/>
      <c r="G1305" s="184"/>
      <c r="H1305" s="185"/>
      <c r="I1305" s="185"/>
      <c r="J1305" s="184"/>
      <c r="K1305" s="185"/>
    </row>
    <row r="1306" spans="1:11" x14ac:dyDescent="0.3">
      <c r="A1306" s="184"/>
      <c r="B1306" s="184"/>
      <c r="C1306" s="184"/>
      <c r="D1306" s="184"/>
      <c r="E1306" s="184"/>
      <c r="F1306" s="184"/>
      <c r="G1306" s="184"/>
      <c r="H1306" s="185"/>
      <c r="I1306" s="185"/>
      <c r="J1306" s="184"/>
      <c r="K1306" s="185"/>
    </row>
    <row r="1307" spans="1:11" x14ac:dyDescent="0.3">
      <c r="A1307" s="184"/>
      <c r="B1307" s="184"/>
      <c r="C1307" s="184"/>
      <c r="D1307" s="184"/>
      <c r="E1307" s="184"/>
      <c r="F1307" s="184"/>
      <c r="G1307" s="184"/>
      <c r="H1307" s="185"/>
      <c r="I1307" s="185"/>
      <c r="J1307" s="184"/>
      <c r="K1307" s="185"/>
    </row>
    <row r="1308" spans="1:11" x14ac:dyDescent="0.3">
      <c r="A1308" s="184"/>
      <c r="B1308" s="184"/>
      <c r="C1308" s="184"/>
      <c r="D1308" s="184"/>
      <c r="E1308" s="184"/>
      <c r="F1308" s="184"/>
      <c r="G1308" s="184"/>
      <c r="H1308" s="185"/>
      <c r="I1308" s="185"/>
      <c r="J1308" s="184"/>
      <c r="K1308" s="185"/>
    </row>
    <row r="1309" spans="1:11" x14ac:dyDescent="0.3">
      <c r="A1309" s="184"/>
      <c r="B1309" s="184"/>
      <c r="C1309" s="184"/>
      <c r="D1309" s="184"/>
      <c r="E1309" s="184"/>
      <c r="F1309" s="184"/>
      <c r="G1309" s="184"/>
      <c r="H1309" s="185"/>
      <c r="I1309" s="185"/>
      <c r="J1309" s="184"/>
      <c r="K1309" s="185"/>
    </row>
    <row r="1310" spans="1:11" x14ac:dyDescent="0.3">
      <c r="A1310" s="184"/>
      <c r="B1310" s="184"/>
      <c r="C1310" s="184"/>
      <c r="D1310" s="184"/>
      <c r="E1310" s="184"/>
      <c r="F1310" s="184"/>
      <c r="G1310" s="184"/>
      <c r="H1310" s="185"/>
      <c r="I1310" s="185"/>
      <c r="J1310" s="184"/>
      <c r="K1310" s="185"/>
    </row>
    <row r="1311" spans="1:11" x14ac:dyDescent="0.3">
      <c r="A1311" s="184"/>
      <c r="B1311" s="184"/>
      <c r="C1311" s="184"/>
      <c r="D1311" s="184"/>
      <c r="E1311" s="184"/>
      <c r="F1311" s="184"/>
      <c r="G1311" s="184"/>
      <c r="H1311" s="185"/>
      <c r="I1311" s="185"/>
      <c r="J1311" s="184"/>
      <c r="K1311" s="185"/>
    </row>
    <row r="1312" spans="1:11" x14ac:dyDescent="0.3">
      <c r="A1312" s="184"/>
      <c r="B1312" s="184"/>
      <c r="C1312" s="184"/>
      <c r="D1312" s="184"/>
      <c r="E1312" s="184"/>
      <c r="F1312" s="184"/>
      <c r="G1312" s="184"/>
      <c r="H1312" s="185"/>
      <c r="I1312" s="185"/>
      <c r="J1312" s="184"/>
      <c r="K1312" s="185"/>
    </row>
    <row r="1313" spans="1:11" x14ac:dyDescent="0.3">
      <c r="A1313" s="184"/>
      <c r="B1313" s="184"/>
      <c r="C1313" s="184"/>
      <c r="D1313" s="184"/>
      <c r="E1313" s="184"/>
      <c r="F1313" s="184"/>
      <c r="G1313" s="184"/>
      <c r="H1313" s="185"/>
      <c r="I1313" s="185"/>
      <c r="J1313" s="184"/>
      <c r="K1313" s="185"/>
    </row>
    <row r="1314" spans="1:11" x14ac:dyDescent="0.3">
      <c r="A1314" s="184"/>
      <c r="B1314" s="184"/>
      <c r="C1314" s="184"/>
      <c r="D1314" s="184"/>
      <c r="E1314" s="184"/>
      <c r="F1314" s="184"/>
      <c r="G1314" s="184"/>
      <c r="H1314" s="185"/>
      <c r="I1314" s="185"/>
      <c r="J1314" s="184"/>
      <c r="K1314" s="185"/>
    </row>
    <row r="1315" spans="1:11" x14ac:dyDescent="0.3">
      <c r="A1315" s="184"/>
      <c r="B1315" s="184"/>
      <c r="C1315" s="184"/>
      <c r="D1315" s="184"/>
      <c r="E1315" s="184"/>
      <c r="F1315" s="184"/>
      <c r="G1315" s="184"/>
      <c r="H1315" s="185"/>
      <c r="I1315" s="185"/>
      <c r="J1315" s="184"/>
      <c r="K1315" s="185"/>
    </row>
    <row r="1316" spans="1:11" x14ac:dyDescent="0.3">
      <c r="A1316" s="184"/>
      <c r="B1316" s="184"/>
      <c r="C1316" s="184"/>
      <c r="D1316" s="184"/>
      <c r="E1316" s="184"/>
      <c r="F1316" s="184"/>
      <c r="G1316" s="184"/>
      <c r="H1316" s="185"/>
      <c r="I1316" s="185"/>
      <c r="J1316" s="184"/>
      <c r="K1316" s="185"/>
    </row>
    <row r="1317" spans="1:11" x14ac:dyDescent="0.3">
      <c r="A1317" s="184"/>
      <c r="B1317" s="184"/>
      <c r="C1317" s="184"/>
      <c r="D1317" s="184"/>
      <c r="E1317" s="184"/>
      <c r="F1317" s="184"/>
      <c r="G1317" s="184"/>
      <c r="H1317" s="185"/>
      <c r="I1317" s="185"/>
      <c r="J1317" s="184"/>
      <c r="K1317" s="185"/>
    </row>
    <row r="1318" spans="1:11" x14ac:dyDescent="0.3">
      <c r="A1318" s="184"/>
      <c r="B1318" s="184"/>
      <c r="C1318" s="184"/>
      <c r="D1318" s="184"/>
      <c r="E1318" s="184"/>
      <c r="F1318" s="184"/>
      <c r="G1318" s="184"/>
      <c r="H1318" s="185"/>
      <c r="I1318" s="185"/>
      <c r="J1318" s="184"/>
      <c r="K1318" s="185"/>
    </row>
    <row r="1319" spans="1:11" x14ac:dyDescent="0.3">
      <c r="A1319" s="184"/>
      <c r="B1319" s="184"/>
      <c r="C1319" s="184"/>
      <c r="D1319" s="184"/>
      <c r="E1319" s="184"/>
      <c r="F1319" s="184"/>
      <c r="G1319" s="184"/>
      <c r="H1319" s="185"/>
      <c r="I1319" s="185"/>
      <c r="J1319" s="184"/>
      <c r="K1319" s="185"/>
    </row>
    <row r="1320" spans="1:11" x14ac:dyDescent="0.3">
      <c r="A1320" s="184"/>
      <c r="B1320" s="184"/>
      <c r="C1320" s="184"/>
      <c r="D1320" s="184"/>
      <c r="E1320" s="184"/>
      <c r="F1320" s="184"/>
      <c r="G1320" s="184"/>
      <c r="H1320" s="185"/>
      <c r="I1320" s="185"/>
      <c r="J1320" s="184"/>
      <c r="K1320" s="185"/>
    </row>
    <row r="1321" spans="1:11" x14ac:dyDescent="0.3">
      <c r="A1321" s="184"/>
      <c r="B1321" s="184"/>
      <c r="C1321" s="184"/>
      <c r="D1321" s="184"/>
      <c r="E1321" s="184"/>
      <c r="F1321" s="184"/>
      <c r="G1321" s="184"/>
      <c r="H1321" s="185"/>
      <c r="I1321" s="185"/>
      <c r="J1321" s="184"/>
      <c r="K1321" s="185"/>
    </row>
    <row r="1322" spans="1:11" x14ac:dyDescent="0.3">
      <c r="A1322" s="184"/>
      <c r="B1322" s="184"/>
      <c r="C1322" s="184"/>
      <c r="D1322" s="184"/>
      <c r="E1322" s="184"/>
      <c r="F1322" s="184"/>
      <c r="G1322" s="184"/>
      <c r="H1322" s="185"/>
      <c r="I1322" s="185"/>
      <c r="J1322" s="184"/>
      <c r="K1322" s="185"/>
    </row>
    <row r="1323" spans="1:11" x14ac:dyDescent="0.3">
      <c r="A1323" s="184"/>
      <c r="B1323" s="184"/>
      <c r="C1323" s="184"/>
      <c r="D1323" s="184"/>
      <c r="E1323" s="184"/>
      <c r="F1323" s="184"/>
      <c r="G1323" s="184"/>
      <c r="H1323" s="185"/>
      <c r="I1323" s="185"/>
      <c r="J1323" s="184"/>
      <c r="K1323" s="185"/>
    </row>
    <row r="1324" spans="1:11" x14ac:dyDescent="0.3">
      <c r="A1324" s="184"/>
      <c r="B1324" s="184"/>
      <c r="C1324" s="184"/>
      <c r="D1324" s="184"/>
      <c r="E1324" s="184"/>
      <c r="F1324" s="184"/>
      <c r="G1324" s="184"/>
      <c r="H1324" s="185"/>
      <c r="I1324" s="185"/>
      <c r="J1324" s="184"/>
      <c r="K1324" s="185"/>
    </row>
    <row r="1325" spans="1:11" x14ac:dyDescent="0.3">
      <c r="A1325" s="184"/>
      <c r="B1325" s="184"/>
      <c r="C1325" s="184"/>
      <c r="D1325" s="184"/>
      <c r="E1325" s="184"/>
      <c r="F1325" s="184"/>
      <c r="G1325" s="184"/>
      <c r="H1325" s="185"/>
      <c r="I1325" s="185"/>
      <c r="J1325" s="184"/>
      <c r="K1325" s="185"/>
    </row>
    <row r="1326" spans="1:11" x14ac:dyDescent="0.3">
      <c r="A1326" s="184"/>
      <c r="B1326" s="184"/>
      <c r="C1326" s="184"/>
      <c r="D1326" s="184"/>
      <c r="E1326" s="184"/>
      <c r="F1326" s="184"/>
      <c r="G1326" s="184"/>
      <c r="H1326" s="185"/>
      <c r="I1326" s="185"/>
      <c r="J1326" s="184"/>
      <c r="K1326" s="185"/>
    </row>
    <row r="1327" spans="1:11" x14ac:dyDescent="0.3">
      <c r="A1327" s="184"/>
      <c r="B1327" s="184"/>
      <c r="C1327" s="184"/>
      <c r="D1327" s="184"/>
      <c r="E1327" s="184"/>
      <c r="F1327" s="184"/>
      <c r="G1327" s="184"/>
      <c r="H1327" s="185"/>
      <c r="I1327" s="185"/>
      <c r="J1327" s="184"/>
      <c r="K1327" s="185"/>
    </row>
    <row r="1328" spans="1:11" x14ac:dyDescent="0.3">
      <c r="A1328" s="184"/>
      <c r="B1328" s="184"/>
      <c r="C1328" s="184"/>
      <c r="D1328" s="184"/>
      <c r="E1328" s="184"/>
      <c r="F1328" s="184"/>
      <c r="G1328" s="184"/>
      <c r="H1328" s="185"/>
      <c r="I1328" s="185"/>
      <c r="J1328" s="184"/>
      <c r="K1328" s="185"/>
    </row>
    <row r="1329" spans="1:11" x14ac:dyDescent="0.3">
      <c r="A1329" s="184"/>
      <c r="B1329" s="184"/>
      <c r="C1329" s="184"/>
      <c r="D1329" s="184"/>
      <c r="E1329" s="184"/>
      <c r="F1329" s="184"/>
      <c r="G1329" s="184"/>
      <c r="H1329" s="185"/>
      <c r="I1329" s="185"/>
      <c r="J1329" s="184"/>
      <c r="K1329" s="185"/>
    </row>
    <row r="1330" spans="1:11" x14ac:dyDescent="0.3">
      <c r="A1330" s="184"/>
      <c r="B1330" s="184"/>
      <c r="C1330" s="184"/>
      <c r="D1330" s="184"/>
      <c r="E1330" s="184"/>
      <c r="F1330" s="184"/>
      <c r="G1330" s="184"/>
      <c r="H1330" s="185"/>
      <c r="I1330" s="185"/>
      <c r="J1330" s="184"/>
      <c r="K1330" s="185"/>
    </row>
    <row r="1331" spans="1:11" x14ac:dyDescent="0.3">
      <c r="A1331" s="184"/>
      <c r="B1331" s="184"/>
      <c r="C1331" s="184"/>
      <c r="D1331" s="184"/>
      <c r="E1331" s="184"/>
      <c r="F1331" s="184"/>
      <c r="G1331" s="184"/>
      <c r="H1331" s="185"/>
      <c r="I1331" s="185"/>
      <c r="J1331" s="184"/>
      <c r="K1331" s="185"/>
    </row>
    <row r="1332" spans="1:11" x14ac:dyDescent="0.3">
      <c r="A1332" s="184"/>
      <c r="B1332" s="184"/>
      <c r="C1332" s="184"/>
      <c r="D1332" s="184"/>
      <c r="E1332" s="184"/>
      <c r="F1332" s="184"/>
      <c r="G1332" s="184"/>
      <c r="H1332" s="185"/>
      <c r="I1332" s="185"/>
      <c r="J1332" s="184"/>
      <c r="K1332" s="185"/>
    </row>
    <row r="1333" spans="1:11" x14ac:dyDescent="0.3">
      <c r="A1333" s="184"/>
      <c r="B1333" s="184"/>
      <c r="C1333" s="184"/>
      <c r="D1333" s="184"/>
      <c r="E1333" s="184"/>
      <c r="F1333" s="184"/>
      <c r="G1333" s="184"/>
      <c r="H1333" s="185"/>
      <c r="I1333" s="185"/>
      <c r="J1333" s="184"/>
      <c r="K1333" s="185"/>
    </row>
    <row r="1334" spans="1:11" x14ac:dyDescent="0.3">
      <c r="A1334" s="184"/>
      <c r="B1334" s="184"/>
      <c r="C1334" s="184"/>
      <c r="D1334" s="184"/>
      <c r="E1334" s="184"/>
      <c r="F1334" s="184"/>
      <c r="G1334" s="184"/>
      <c r="H1334" s="185"/>
      <c r="I1334" s="185"/>
      <c r="J1334" s="184"/>
      <c r="K1334" s="185"/>
    </row>
    <row r="1335" spans="1:11" x14ac:dyDescent="0.3">
      <c r="A1335" s="184"/>
      <c r="B1335" s="184"/>
      <c r="C1335" s="184"/>
      <c r="D1335" s="184"/>
      <c r="E1335" s="184"/>
      <c r="F1335" s="184"/>
      <c r="G1335" s="184"/>
      <c r="H1335" s="185"/>
      <c r="I1335" s="185"/>
      <c r="J1335" s="184"/>
      <c r="K1335" s="185"/>
    </row>
    <row r="1336" spans="1:11" x14ac:dyDescent="0.3">
      <c r="A1336" s="184"/>
      <c r="B1336" s="184"/>
      <c r="C1336" s="184"/>
      <c r="D1336" s="184"/>
      <c r="E1336" s="184"/>
      <c r="F1336" s="184"/>
      <c r="G1336" s="184"/>
      <c r="H1336" s="185"/>
      <c r="I1336" s="185"/>
      <c r="J1336" s="184"/>
      <c r="K1336" s="185"/>
    </row>
    <row r="1337" spans="1:11" x14ac:dyDescent="0.3">
      <c r="A1337" s="184"/>
      <c r="B1337" s="184"/>
      <c r="C1337" s="184"/>
      <c r="D1337" s="184"/>
      <c r="E1337" s="184"/>
      <c r="F1337" s="184"/>
      <c r="G1337" s="184"/>
      <c r="H1337" s="185"/>
      <c r="I1337" s="185"/>
      <c r="J1337" s="184"/>
      <c r="K1337" s="185"/>
    </row>
    <row r="1338" spans="1:11" x14ac:dyDescent="0.3">
      <c r="A1338" s="184"/>
      <c r="B1338" s="184"/>
      <c r="C1338" s="184"/>
      <c r="D1338" s="184"/>
      <c r="E1338" s="184"/>
      <c r="F1338" s="184"/>
      <c r="G1338" s="184"/>
      <c r="H1338" s="185"/>
      <c r="I1338" s="185"/>
      <c r="J1338" s="184"/>
      <c r="K1338" s="185"/>
    </row>
    <row r="1339" spans="1:11" x14ac:dyDescent="0.3">
      <c r="A1339" s="184"/>
      <c r="B1339" s="184"/>
      <c r="C1339" s="184"/>
      <c r="D1339" s="184"/>
      <c r="E1339" s="184"/>
      <c r="F1339" s="184"/>
      <c r="G1339" s="184"/>
      <c r="H1339" s="185"/>
      <c r="I1339" s="185"/>
      <c r="J1339" s="184"/>
      <c r="K1339" s="185"/>
    </row>
    <row r="1340" spans="1:11" x14ac:dyDescent="0.3">
      <c r="A1340" s="184"/>
      <c r="B1340" s="184"/>
      <c r="C1340" s="184"/>
      <c r="D1340" s="184"/>
      <c r="E1340" s="184"/>
      <c r="F1340" s="184"/>
      <c r="G1340" s="184"/>
      <c r="H1340" s="185"/>
      <c r="I1340" s="185"/>
      <c r="J1340" s="184"/>
      <c r="K1340" s="185"/>
    </row>
    <row r="1341" spans="1:11" x14ac:dyDescent="0.3">
      <c r="A1341" s="184"/>
      <c r="B1341" s="184"/>
      <c r="C1341" s="184"/>
      <c r="D1341" s="184"/>
      <c r="E1341" s="184"/>
      <c r="F1341" s="184"/>
      <c r="G1341" s="184"/>
      <c r="H1341" s="185"/>
      <c r="I1341" s="185"/>
      <c r="J1341" s="184"/>
      <c r="K1341" s="185"/>
    </row>
    <row r="1342" spans="1:11" x14ac:dyDescent="0.3">
      <c r="A1342" s="184"/>
      <c r="B1342" s="184"/>
      <c r="C1342" s="184"/>
      <c r="D1342" s="184"/>
      <c r="E1342" s="184"/>
      <c r="F1342" s="184"/>
      <c r="G1342" s="184"/>
      <c r="H1342" s="185"/>
      <c r="I1342" s="185"/>
      <c r="J1342" s="184"/>
      <c r="K1342" s="185"/>
    </row>
    <row r="1343" spans="1:11" x14ac:dyDescent="0.3">
      <c r="A1343" s="184"/>
      <c r="B1343" s="184"/>
      <c r="C1343" s="184"/>
      <c r="D1343" s="184"/>
      <c r="E1343" s="184"/>
      <c r="F1343" s="184"/>
      <c r="G1343" s="184"/>
      <c r="H1343" s="185"/>
      <c r="I1343" s="185"/>
      <c r="J1343" s="184"/>
      <c r="K1343" s="185"/>
    </row>
    <row r="1344" spans="1:11" x14ac:dyDescent="0.3">
      <c r="A1344" s="184"/>
      <c r="B1344" s="184"/>
      <c r="C1344" s="184"/>
      <c r="D1344" s="184"/>
      <c r="E1344" s="184"/>
      <c r="F1344" s="184"/>
      <c r="G1344" s="184"/>
      <c r="H1344" s="185"/>
      <c r="I1344" s="185"/>
      <c r="J1344" s="184"/>
      <c r="K1344" s="185"/>
    </row>
    <row r="1345" spans="1:11" x14ac:dyDescent="0.3">
      <c r="A1345" s="184"/>
      <c r="B1345" s="184"/>
      <c r="C1345" s="184"/>
      <c r="D1345" s="184"/>
      <c r="E1345" s="184"/>
      <c r="F1345" s="184"/>
      <c r="G1345" s="184"/>
      <c r="H1345" s="185"/>
      <c r="I1345" s="185"/>
      <c r="J1345" s="184"/>
      <c r="K1345" s="185"/>
    </row>
    <row r="1346" spans="1:11" x14ac:dyDescent="0.3">
      <c r="A1346" s="184"/>
      <c r="B1346" s="184"/>
      <c r="C1346" s="184"/>
      <c r="D1346" s="184"/>
      <c r="E1346" s="184"/>
      <c r="F1346" s="184"/>
      <c r="G1346" s="184"/>
      <c r="H1346" s="185"/>
      <c r="I1346" s="185"/>
      <c r="J1346" s="184"/>
      <c r="K1346" s="185"/>
    </row>
    <row r="1347" spans="1:11" x14ac:dyDescent="0.3">
      <c r="A1347" s="184"/>
      <c r="B1347" s="184"/>
      <c r="C1347" s="184"/>
      <c r="D1347" s="184"/>
      <c r="E1347" s="184"/>
      <c r="F1347" s="184"/>
      <c r="G1347" s="184"/>
      <c r="H1347" s="185"/>
      <c r="I1347" s="185"/>
      <c r="J1347" s="184"/>
      <c r="K1347" s="185"/>
    </row>
    <row r="1348" spans="1:11" x14ac:dyDescent="0.3">
      <c r="A1348" s="184"/>
      <c r="B1348" s="184"/>
      <c r="C1348" s="184"/>
      <c r="D1348" s="184"/>
      <c r="E1348" s="184"/>
      <c r="F1348" s="184"/>
      <c r="G1348" s="184"/>
      <c r="H1348" s="185"/>
      <c r="I1348" s="185"/>
      <c r="J1348" s="184"/>
      <c r="K1348" s="185"/>
    </row>
    <row r="1349" spans="1:11" x14ac:dyDescent="0.3">
      <c r="A1349" s="184"/>
      <c r="B1349" s="184"/>
      <c r="C1349" s="184"/>
      <c r="D1349" s="184"/>
      <c r="E1349" s="184"/>
      <c r="F1349" s="184"/>
      <c r="G1349" s="184"/>
      <c r="H1349" s="185"/>
      <c r="I1349" s="185"/>
      <c r="J1349" s="184"/>
      <c r="K1349" s="185"/>
    </row>
    <row r="1350" spans="1:11" x14ac:dyDescent="0.3">
      <c r="A1350" s="184"/>
      <c r="B1350" s="184"/>
      <c r="C1350" s="184"/>
      <c r="D1350" s="184"/>
      <c r="E1350" s="184"/>
      <c r="F1350" s="184"/>
      <c r="G1350" s="184"/>
      <c r="H1350" s="185"/>
      <c r="I1350" s="185"/>
      <c r="J1350" s="184"/>
      <c r="K1350" s="185"/>
    </row>
    <row r="1351" spans="1:11" x14ac:dyDescent="0.3">
      <c r="A1351" s="184"/>
      <c r="B1351" s="184"/>
      <c r="C1351" s="184"/>
      <c r="D1351" s="184"/>
      <c r="E1351" s="184"/>
      <c r="F1351" s="184"/>
      <c r="G1351" s="184"/>
      <c r="H1351" s="185"/>
      <c r="I1351" s="185"/>
      <c r="J1351" s="184"/>
      <c r="K1351" s="185"/>
    </row>
    <row r="1352" spans="1:11" x14ac:dyDescent="0.3">
      <c r="A1352" s="184"/>
      <c r="B1352" s="184"/>
      <c r="C1352" s="184"/>
      <c r="D1352" s="184"/>
      <c r="E1352" s="184"/>
      <c r="F1352" s="184"/>
      <c r="G1352" s="184"/>
      <c r="H1352" s="185"/>
      <c r="I1352" s="185"/>
      <c r="J1352" s="184"/>
      <c r="K1352" s="185"/>
    </row>
    <row r="1353" spans="1:11" x14ac:dyDescent="0.3">
      <c r="A1353" s="184"/>
      <c r="B1353" s="184"/>
      <c r="C1353" s="184"/>
      <c r="D1353" s="184"/>
      <c r="E1353" s="184"/>
      <c r="F1353" s="184"/>
      <c r="G1353" s="184"/>
      <c r="H1353" s="185"/>
      <c r="I1353" s="185"/>
      <c r="J1353" s="184"/>
      <c r="K1353" s="185"/>
    </row>
    <row r="1354" spans="1:11" x14ac:dyDescent="0.3">
      <c r="A1354" s="184"/>
      <c r="B1354" s="184"/>
      <c r="C1354" s="184"/>
      <c r="D1354" s="184"/>
      <c r="E1354" s="184"/>
      <c r="F1354" s="184"/>
      <c r="G1354" s="184"/>
      <c r="H1354" s="185"/>
      <c r="I1354" s="185"/>
      <c r="J1354" s="184"/>
      <c r="K1354" s="185"/>
    </row>
    <row r="1355" spans="1:11" x14ac:dyDescent="0.3">
      <c r="A1355" s="184"/>
      <c r="B1355" s="184"/>
      <c r="C1355" s="184"/>
      <c r="D1355" s="184"/>
      <c r="E1355" s="184"/>
      <c r="F1355" s="184"/>
      <c r="G1355" s="184"/>
      <c r="H1355" s="185"/>
      <c r="I1355" s="185"/>
      <c r="J1355" s="184"/>
      <c r="K1355" s="185"/>
    </row>
    <row r="1356" spans="1:11" x14ac:dyDescent="0.3">
      <c r="A1356" s="184"/>
      <c r="B1356" s="184"/>
      <c r="C1356" s="184"/>
      <c r="D1356" s="184"/>
      <c r="E1356" s="184"/>
      <c r="F1356" s="184"/>
      <c r="G1356" s="184"/>
      <c r="H1356" s="185"/>
      <c r="I1356" s="185"/>
      <c r="J1356" s="184"/>
      <c r="K1356" s="185"/>
    </row>
    <row r="1357" spans="1:11" x14ac:dyDescent="0.3">
      <c r="A1357" s="184"/>
      <c r="B1357" s="184"/>
      <c r="C1357" s="184"/>
      <c r="D1357" s="184"/>
      <c r="E1357" s="184"/>
      <c r="F1357" s="184"/>
      <c r="G1357" s="184"/>
      <c r="H1357" s="185"/>
      <c r="I1357" s="185"/>
      <c r="J1357" s="184"/>
      <c r="K1357" s="185"/>
    </row>
    <row r="1358" spans="1:11" x14ac:dyDescent="0.3">
      <c r="A1358" s="184"/>
      <c r="B1358" s="184"/>
      <c r="C1358" s="184"/>
      <c r="D1358" s="184"/>
      <c r="E1358" s="184"/>
      <c r="F1358" s="184"/>
      <c r="G1358" s="184"/>
      <c r="H1358" s="185"/>
      <c r="I1358" s="185"/>
      <c r="J1358" s="184"/>
      <c r="K1358" s="185"/>
    </row>
    <row r="1359" spans="1:11" x14ac:dyDescent="0.3">
      <c r="A1359" s="184"/>
      <c r="B1359" s="184"/>
      <c r="C1359" s="184"/>
      <c r="D1359" s="184"/>
      <c r="E1359" s="184"/>
      <c r="F1359" s="184"/>
      <c r="G1359" s="184"/>
      <c r="H1359" s="185"/>
      <c r="I1359" s="185"/>
      <c r="J1359" s="184"/>
      <c r="K1359" s="185"/>
    </row>
    <row r="1360" spans="1:11" x14ac:dyDescent="0.3">
      <c r="A1360" s="184"/>
      <c r="B1360" s="184"/>
      <c r="C1360" s="184"/>
      <c r="D1360" s="184"/>
      <c r="E1360" s="184"/>
      <c r="F1360" s="184"/>
      <c r="G1360" s="184"/>
      <c r="H1360" s="185"/>
      <c r="I1360" s="185"/>
      <c r="J1360" s="184"/>
      <c r="K1360" s="185"/>
    </row>
    <row r="1361" spans="1:11" x14ac:dyDescent="0.3">
      <c r="A1361" s="184"/>
      <c r="B1361" s="184"/>
      <c r="C1361" s="184"/>
      <c r="D1361" s="184"/>
      <c r="E1361" s="184"/>
      <c r="F1361" s="184"/>
      <c r="G1361" s="184"/>
      <c r="H1361" s="185"/>
      <c r="I1361" s="185"/>
      <c r="J1361" s="184"/>
      <c r="K1361" s="185"/>
    </row>
    <row r="1362" spans="1:11" x14ac:dyDescent="0.3">
      <c r="A1362" s="184"/>
      <c r="B1362" s="184"/>
      <c r="C1362" s="184"/>
      <c r="D1362" s="184"/>
      <c r="E1362" s="184"/>
      <c r="F1362" s="184"/>
      <c r="G1362" s="184"/>
      <c r="H1362" s="185"/>
      <c r="I1362" s="185"/>
      <c r="J1362" s="184"/>
      <c r="K1362" s="185"/>
    </row>
    <row r="1363" spans="1:11" x14ac:dyDescent="0.3">
      <c r="A1363" s="184"/>
      <c r="B1363" s="184"/>
      <c r="C1363" s="184"/>
      <c r="D1363" s="184"/>
      <c r="E1363" s="184"/>
      <c r="F1363" s="184"/>
      <c r="G1363" s="184"/>
      <c r="H1363" s="185"/>
      <c r="I1363" s="185"/>
      <c r="J1363" s="184"/>
      <c r="K1363" s="185"/>
    </row>
    <row r="1364" spans="1:11" x14ac:dyDescent="0.3">
      <c r="A1364" s="184"/>
      <c r="B1364" s="184"/>
      <c r="C1364" s="184"/>
      <c r="D1364" s="184"/>
      <c r="E1364" s="184"/>
      <c r="F1364" s="184"/>
      <c r="G1364" s="184"/>
      <c r="H1364" s="185"/>
      <c r="I1364" s="185"/>
      <c r="J1364" s="184"/>
      <c r="K1364" s="185"/>
    </row>
    <row r="1365" spans="1:11" x14ac:dyDescent="0.3">
      <c r="A1365" s="184"/>
      <c r="B1365" s="184"/>
      <c r="C1365" s="184"/>
      <c r="D1365" s="184"/>
      <c r="E1365" s="184"/>
      <c r="F1365" s="184"/>
      <c r="G1365" s="184"/>
      <c r="H1365" s="185"/>
      <c r="I1365" s="185"/>
      <c r="J1365" s="184"/>
      <c r="K1365" s="185"/>
    </row>
    <row r="1366" spans="1:11" x14ac:dyDescent="0.3">
      <c r="A1366" s="184"/>
      <c r="B1366" s="184"/>
      <c r="C1366" s="184"/>
      <c r="D1366" s="184"/>
      <c r="E1366" s="184"/>
      <c r="F1366" s="184"/>
      <c r="G1366" s="184"/>
      <c r="H1366" s="185"/>
      <c r="I1366" s="185"/>
      <c r="J1366" s="184"/>
      <c r="K1366" s="185"/>
    </row>
    <row r="1367" spans="1:11" x14ac:dyDescent="0.3">
      <c r="A1367" s="184"/>
      <c r="B1367" s="184"/>
      <c r="C1367" s="184"/>
      <c r="D1367" s="184"/>
      <c r="E1367" s="184"/>
      <c r="F1367" s="184"/>
      <c r="G1367" s="184"/>
      <c r="H1367" s="185"/>
      <c r="I1367" s="185"/>
      <c r="J1367" s="184"/>
      <c r="K1367" s="185"/>
    </row>
    <row r="1368" spans="1:11" x14ac:dyDescent="0.3">
      <c r="A1368" s="184"/>
      <c r="B1368" s="184"/>
      <c r="C1368" s="184"/>
      <c r="D1368" s="184"/>
      <c r="E1368" s="184"/>
      <c r="F1368" s="184"/>
      <c r="G1368" s="184"/>
      <c r="H1368" s="185"/>
      <c r="I1368" s="185"/>
      <c r="J1368" s="184"/>
      <c r="K1368" s="185"/>
    </row>
    <row r="1369" spans="1:11" x14ac:dyDescent="0.3">
      <c r="A1369" s="184"/>
      <c r="B1369" s="184"/>
      <c r="C1369" s="184"/>
      <c r="D1369" s="184"/>
      <c r="E1369" s="184"/>
      <c r="F1369" s="184"/>
      <c r="G1369" s="184"/>
      <c r="H1369" s="185"/>
      <c r="I1369" s="185"/>
      <c r="J1369" s="184"/>
      <c r="K1369" s="185"/>
    </row>
    <row r="1370" spans="1:11" x14ac:dyDescent="0.3">
      <c r="A1370" s="184"/>
      <c r="B1370" s="184"/>
      <c r="C1370" s="184"/>
      <c r="D1370" s="184"/>
      <c r="E1370" s="184"/>
      <c r="F1370" s="184"/>
      <c r="G1370" s="184"/>
      <c r="H1370" s="185"/>
      <c r="I1370" s="185"/>
      <c r="J1370" s="184"/>
      <c r="K1370" s="185"/>
    </row>
    <row r="1371" spans="1:11" x14ac:dyDescent="0.3">
      <c r="A1371" s="184"/>
      <c r="B1371" s="184"/>
      <c r="C1371" s="184"/>
      <c r="D1371" s="184"/>
      <c r="E1371" s="184"/>
      <c r="F1371" s="184"/>
      <c r="G1371" s="184"/>
      <c r="H1371" s="185"/>
      <c r="I1371" s="185"/>
      <c r="J1371" s="184"/>
      <c r="K1371" s="185"/>
    </row>
    <row r="1372" spans="1:11" x14ac:dyDescent="0.3">
      <c r="A1372" s="184"/>
      <c r="B1372" s="184"/>
      <c r="C1372" s="184"/>
      <c r="D1372" s="184"/>
      <c r="E1372" s="184"/>
      <c r="F1372" s="184"/>
      <c r="G1372" s="184"/>
      <c r="H1372" s="185"/>
      <c r="I1372" s="185"/>
      <c r="J1372" s="184"/>
      <c r="K1372" s="185"/>
    </row>
    <row r="1373" spans="1:11" x14ac:dyDescent="0.3">
      <c r="A1373" s="184"/>
      <c r="B1373" s="184"/>
      <c r="C1373" s="184"/>
      <c r="D1373" s="184"/>
      <c r="E1373" s="184"/>
      <c r="F1373" s="184"/>
      <c r="G1373" s="184"/>
      <c r="H1373" s="185"/>
      <c r="I1373" s="185"/>
      <c r="J1373" s="184"/>
      <c r="K1373" s="185"/>
    </row>
    <row r="1374" spans="1:11" x14ac:dyDescent="0.3">
      <c r="A1374" s="184"/>
      <c r="B1374" s="184"/>
      <c r="C1374" s="184"/>
      <c r="D1374" s="184"/>
      <c r="E1374" s="184"/>
      <c r="F1374" s="184"/>
      <c r="G1374" s="184"/>
      <c r="H1374" s="185"/>
      <c r="I1374" s="185"/>
      <c r="J1374" s="184"/>
      <c r="K1374" s="185"/>
    </row>
    <row r="1375" spans="1:11" x14ac:dyDescent="0.3">
      <c r="A1375" s="184"/>
      <c r="B1375" s="184"/>
      <c r="C1375" s="184"/>
      <c r="D1375" s="184"/>
      <c r="E1375" s="184"/>
      <c r="F1375" s="184"/>
      <c r="G1375" s="184"/>
      <c r="H1375" s="185"/>
      <c r="I1375" s="185"/>
      <c r="J1375" s="184"/>
      <c r="K1375" s="185"/>
    </row>
    <row r="1376" spans="1:11" x14ac:dyDescent="0.3">
      <c r="A1376" s="184"/>
      <c r="B1376" s="184"/>
      <c r="C1376" s="184"/>
      <c r="D1376" s="184"/>
      <c r="E1376" s="184"/>
      <c r="F1376" s="184"/>
      <c r="G1376" s="184"/>
      <c r="H1376" s="185"/>
      <c r="I1376" s="185"/>
      <c r="J1376" s="184"/>
      <c r="K1376" s="185"/>
    </row>
    <row r="1377" spans="1:11" x14ac:dyDescent="0.3">
      <c r="A1377" s="184"/>
      <c r="B1377" s="184"/>
      <c r="C1377" s="184"/>
      <c r="D1377" s="184"/>
      <c r="E1377" s="184"/>
      <c r="F1377" s="184"/>
      <c r="G1377" s="184"/>
      <c r="H1377" s="185"/>
      <c r="I1377" s="185"/>
      <c r="J1377" s="184"/>
      <c r="K1377" s="185"/>
    </row>
    <row r="1378" spans="1:11" x14ac:dyDescent="0.3">
      <c r="A1378" s="184"/>
      <c r="B1378" s="184"/>
      <c r="C1378" s="184"/>
      <c r="D1378" s="184"/>
      <c r="E1378" s="184"/>
      <c r="F1378" s="184"/>
      <c r="G1378" s="184"/>
      <c r="H1378" s="185"/>
      <c r="I1378" s="185"/>
      <c r="J1378" s="184"/>
      <c r="K1378" s="185"/>
    </row>
    <row r="1379" spans="1:11" x14ac:dyDescent="0.3">
      <c r="A1379" s="184"/>
      <c r="B1379" s="184"/>
      <c r="C1379" s="184"/>
      <c r="D1379" s="184"/>
      <c r="E1379" s="184"/>
      <c r="F1379" s="184"/>
      <c r="G1379" s="184"/>
      <c r="H1379" s="185"/>
      <c r="I1379" s="185"/>
      <c r="J1379" s="184"/>
      <c r="K1379" s="185"/>
    </row>
    <row r="1380" spans="1:11" x14ac:dyDescent="0.3">
      <c r="A1380" s="184"/>
      <c r="B1380" s="184"/>
      <c r="C1380" s="184"/>
      <c r="D1380" s="184"/>
      <c r="E1380" s="184"/>
      <c r="F1380" s="184"/>
      <c r="G1380" s="184"/>
      <c r="H1380" s="185"/>
      <c r="I1380" s="185"/>
      <c r="J1380" s="184"/>
      <c r="K1380" s="185"/>
    </row>
    <row r="1381" spans="1:11" x14ac:dyDescent="0.3">
      <c r="A1381" s="184"/>
      <c r="B1381" s="184"/>
      <c r="C1381" s="184"/>
      <c r="D1381" s="184"/>
      <c r="E1381" s="184"/>
      <c r="F1381" s="184"/>
      <c r="G1381" s="184"/>
      <c r="H1381" s="185"/>
      <c r="I1381" s="185"/>
      <c r="J1381" s="184"/>
      <c r="K1381" s="185"/>
    </row>
    <row r="1382" spans="1:11" x14ac:dyDescent="0.3">
      <c r="A1382" s="184"/>
      <c r="B1382" s="184"/>
      <c r="C1382" s="184"/>
      <c r="D1382" s="184"/>
      <c r="E1382" s="184"/>
      <c r="F1382" s="184"/>
      <c r="G1382" s="184"/>
      <c r="H1382" s="185"/>
      <c r="I1382" s="185"/>
      <c r="J1382" s="184"/>
      <c r="K1382" s="185"/>
    </row>
    <row r="1383" spans="1:11" x14ac:dyDescent="0.3">
      <c r="A1383" s="184"/>
      <c r="B1383" s="184"/>
      <c r="C1383" s="184"/>
      <c r="D1383" s="184"/>
      <c r="E1383" s="184"/>
      <c r="F1383" s="184"/>
      <c r="G1383" s="184"/>
      <c r="H1383" s="185"/>
      <c r="I1383" s="185"/>
      <c r="J1383" s="184"/>
      <c r="K1383" s="185"/>
    </row>
    <row r="1384" spans="1:11" x14ac:dyDescent="0.3">
      <c r="A1384" s="184"/>
      <c r="B1384" s="184"/>
      <c r="C1384" s="184"/>
      <c r="D1384" s="184"/>
      <c r="E1384" s="184"/>
      <c r="F1384" s="184"/>
      <c r="G1384" s="184"/>
      <c r="H1384" s="185"/>
      <c r="I1384" s="185"/>
      <c r="J1384" s="184"/>
      <c r="K1384" s="185"/>
    </row>
    <row r="1385" spans="1:11" x14ac:dyDescent="0.3">
      <c r="A1385" s="184"/>
      <c r="B1385" s="184"/>
      <c r="C1385" s="184"/>
      <c r="D1385" s="184"/>
      <c r="E1385" s="184"/>
      <c r="F1385" s="184"/>
      <c r="G1385" s="184"/>
      <c r="H1385" s="185"/>
      <c r="I1385" s="185"/>
      <c r="J1385" s="184"/>
      <c r="K1385" s="185"/>
    </row>
    <row r="1386" spans="1:11" x14ac:dyDescent="0.3">
      <c r="A1386" s="184"/>
      <c r="B1386" s="184"/>
      <c r="C1386" s="184"/>
      <c r="D1386" s="184"/>
      <c r="E1386" s="184"/>
      <c r="F1386" s="184"/>
      <c r="G1386" s="184"/>
      <c r="H1386" s="185"/>
      <c r="I1386" s="185"/>
      <c r="J1386" s="184"/>
      <c r="K1386" s="185"/>
    </row>
    <row r="1387" spans="1:11" x14ac:dyDescent="0.3">
      <c r="A1387" s="184"/>
      <c r="B1387" s="184"/>
      <c r="C1387" s="184"/>
      <c r="D1387" s="184"/>
      <c r="E1387" s="184"/>
      <c r="F1387" s="184"/>
      <c r="G1387" s="184"/>
      <c r="H1387" s="185"/>
      <c r="I1387" s="185"/>
      <c r="J1387" s="184"/>
      <c r="K1387" s="185"/>
    </row>
    <row r="1388" spans="1:11" x14ac:dyDescent="0.3">
      <c r="A1388" s="184"/>
      <c r="B1388" s="184"/>
      <c r="C1388" s="184"/>
      <c r="D1388" s="184"/>
      <c r="E1388" s="184"/>
      <c r="F1388" s="184"/>
      <c r="G1388" s="184"/>
      <c r="H1388" s="185"/>
      <c r="I1388" s="185"/>
      <c r="J1388" s="184"/>
      <c r="K1388" s="185"/>
    </row>
    <row r="1389" spans="1:11" x14ac:dyDescent="0.3">
      <c r="A1389" s="184"/>
      <c r="B1389" s="184"/>
      <c r="C1389" s="184"/>
      <c r="D1389" s="184"/>
      <c r="E1389" s="184"/>
      <c r="F1389" s="184"/>
      <c r="G1389" s="184"/>
      <c r="H1389" s="185"/>
      <c r="I1389" s="185"/>
      <c r="J1389" s="184"/>
      <c r="K1389" s="185"/>
    </row>
    <row r="1390" spans="1:11" x14ac:dyDescent="0.3">
      <c r="A1390" s="184"/>
      <c r="B1390" s="184"/>
      <c r="C1390" s="184"/>
      <c r="D1390" s="184"/>
      <c r="E1390" s="184"/>
      <c r="F1390" s="184"/>
      <c r="G1390" s="184"/>
      <c r="H1390" s="185"/>
      <c r="I1390" s="185"/>
      <c r="J1390" s="184"/>
      <c r="K1390" s="185"/>
    </row>
    <row r="1391" spans="1:11" x14ac:dyDescent="0.3">
      <c r="A1391" s="184"/>
      <c r="B1391" s="184"/>
      <c r="C1391" s="184"/>
      <c r="D1391" s="184"/>
      <c r="E1391" s="184"/>
      <c r="F1391" s="184"/>
      <c r="G1391" s="184"/>
      <c r="H1391" s="185"/>
      <c r="I1391" s="185"/>
      <c r="J1391" s="184"/>
      <c r="K1391" s="185"/>
    </row>
    <row r="1392" spans="1:11" x14ac:dyDescent="0.3">
      <c r="A1392" s="184"/>
      <c r="B1392" s="184"/>
      <c r="C1392" s="184"/>
      <c r="D1392" s="184"/>
      <c r="E1392" s="184"/>
      <c r="F1392" s="184"/>
      <c r="G1392" s="184"/>
      <c r="H1392" s="185"/>
      <c r="I1392" s="185"/>
      <c r="J1392" s="184"/>
      <c r="K1392" s="185"/>
    </row>
    <row r="1393" spans="1:11" x14ac:dyDescent="0.3">
      <c r="A1393" s="184"/>
      <c r="B1393" s="184"/>
      <c r="C1393" s="184"/>
      <c r="D1393" s="184"/>
      <c r="E1393" s="184"/>
      <c r="F1393" s="184"/>
      <c r="G1393" s="184"/>
      <c r="H1393" s="185"/>
      <c r="I1393" s="185"/>
      <c r="J1393" s="184"/>
      <c r="K1393" s="185"/>
    </row>
    <row r="1394" spans="1:11" x14ac:dyDescent="0.3">
      <c r="A1394" s="184"/>
      <c r="B1394" s="184"/>
      <c r="C1394" s="184"/>
      <c r="D1394" s="184"/>
      <c r="E1394" s="184"/>
      <c r="F1394" s="184"/>
      <c r="G1394" s="184"/>
      <c r="H1394" s="185"/>
      <c r="I1394" s="185"/>
      <c r="J1394" s="184"/>
      <c r="K1394" s="185"/>
    </row>
    <row r="1395" spans="1:11" x14ac:dyDescent="0.3">
      <c r="A1395" s="184"/>
      <c r="B1395" s="184"/>
      <c r="C1395" s="184"/>
      <c r="D1395" s="184"/>
      <c r="E1395" s="184"/>
      <c r="F1395" s="184"/>
      <c r="G1395" s="184"/>
      <c r="H1395" s="185"/>
      <c r="I1395" s="185"/>
      <c r="J1395" s="184"/>
      <c r="K1395" s="185"/>
    </row>
    <row r="1396" spans="1:11" x14ac:dyDescent="0.3">
      <c r="A1396" s="184"/>
      <c r="B1396" s="184"/>
      <c r="C1396" s="184"/>
      <c r="D1396" s="184"/>
      <c r="E1396" s="184"/>
      <c r="F1396" s="184"/>
      <c r="G1396" s="184"/>
      <c r="H1396" s="185"/>
      <c r="I1396" s="185"/>
      <c r="J1396" s="184"/>
      <c r="K1396" s="185"/>
    </row>
    <row r="1397" spans="1:11" x14ac:dyDescent="0.3">
      <c r="A1397" s="184"/>
      <c r="B1397" s="184"/>
      <c r="C1397" s="184"/>
      <c r="D1397" s="184"/>
      <c r="E1397" s="184"/>
      <c r="F1397" s="184"/>
      <c r="G1397" s="184"/>
      <c r="H1397" s="185"/>
      <c r="I1397" s="185"/>
      <c r="J1397" s="184"/>
      <c r="K1397" s="185"/>
    </row>
    <row r="1398" spans="1:11" x14ac:dyDescent="0.3">
      <c r="A1398" s="184"/>
      <c r="B1398" s="184"/>
      <c r="C1398" s="184"/>
      <c r="D1398" s="184"/>
      <c r="E1398" s="184"/>
      <c r="F1398" s="184"/>
      <c r="G1398" s="184"/>
      <c r="H1398" s="185"/>
      <c r="I1398" s="185"/>
      <c r="J1398" s="184"/>
      <c r="K1398" s="185"/>
    </row>
    <row r="1399" spans="1:11" x14ac:dyDescent="0.3">
      <c r="A1399" s="184"/>
      <c r="B1399" s="184"/>
      <c r="C1399" s="184"/>
      <c r="D1399" s="184"/>
      <c r="E1399" s="184"/>
      <c r="F1399" s="184"/>
      <c r="G1399" s="184"/>
      <c r="H1399" s="185"/>
      <c r="I1399" s="185"/>
      <c r="J1399" s="184"/>
      <c r="K1399" s="185"/>
    </row>
    <row r="1400" spans="1:11" x14ac:dyDescent="0.3">
      <c r="A1400" s="184"/>
      <c r="B1400" s="184"/>
      <c r="C1400" s="184"/>
      <c r="D1400" s="184"/>
      <c r="E1400" s="184"/>
      <c r="F1400" s="184"/>
      <c r="G1400" s="184"/>
      <c r="H1400" s="185"/>
      <c r="I1400" s="185"/>
      <c r="J1400" s="184"/>
      <c r="K1400" s="185"/>
    </row>
    <row r="1401" spans="1:11" x14ac:dyDescent="0.3">
      <c r="A1401" s="184"/>
      <c r="B1401" s="184"/>
      <c r="C1401" s="184"/>
      <c r="D1401" s="184"/>
      <c r="E1401" s="184"/>
      <c r="F1401" s="184"/>
      <c r="G1401" s="184"/>
      <c r="H1401" s="185"/>
      <c r="I1401" s="185"/>
      <c r="J1401" s="184"/>
      <c r="K1401" s="185"/>
    </row>
    <row r="1402" spans="1:11" x14ac:dyDescent="0.3">
      <c r="A1402" s="184"/>
      <c r="B1402" s="184"/>
      <c r="C1402" s="184"/>
      <c r="D1402" s="184"/>
      <c r="E1402" s="184"/>
      <c r="F1402" s="184"/>
      <c r="G1402" s="184"/>
      <c r="H1402" s="185"/>
      <c r="I1402" s="185"/>
      <c r="J1402" s="184"/>
      <c r="K1402" s="185"/>
    </row>
    <row r="1403" spans="1:11" x14ac:dyDescent="0.3">
      <c r="A1403" s="184"/>
      <c r="B1403" s="184"/>
      <c r="C1403" s="184"/>
      <c r="D1403" s="184"/>
      <c r="E1403" s="184"/>
      <c r="F1403" s="184"/>
      <c r="G1403" s="184"/>
      <c r="H1403" s="185"/>
      <c r="I1403" s="185"/>
      <c r="J1403" s="184"/>
      <c r="K1403" s="185"/>
    </row>
    <row r="1404" spans="1:11" x14ac:dyDescent="0.3">
      <c r="A1404" s="184"/>
      <c r="B1404" s="184"/>
      <c r="C1404" s="184"/>
      <c r="D1404" s="184"/>
      <c r="E1404" s="184"/>
      <c r="F1404" s="184"/>
      <c r="G1404" s="184"/>
      <c r="H1404" s="185"/>
      <c r="I1404" s="185"/>
      <c r="J1404" s="184"/>
      <c r="K1404" s="185"/>
    </row>
    <row r="1405" spans="1:11" x14ac:dyDescent="0.3">
      <c r="A1405" s="184"/>
      <c r="B1405" s="184"/>
      <c r="C1405" s="184"/>
      <c r="D1405" s="184"/>
      <c r="E1405" s="184"/>
      <c r="F1405" s="184"/>
      <c r="G1405" s="184"/>
      <c r="H1405" s="185"/>
      <c r="I1405" s="185"/>
      <c r="J1405" s="184"/>
      <c r="K1405" s="185"/>
    </row>
    <row r="1406" spans="1:11" x14ac:dyDescent="0.3">
      <c r="A1406" s="184"/>
      <c r="B1406" s="184"/>
      <c r="C1406" s="184"/>
      <c r="D1406" s="184"/>
      <c r="E1406" s="184"/>
      <c r="F1406" s="184"/>
      <c r="G1406" s="184"/>
      <c r="H1406" s="185"/>
      <c r="I1406" s="185"/>
      <c r="J1406" s="184"/>
      <c r="K1406" s="185"/>
    </row>
    <row r="1407" spans="1:11" x14ac:dyDescent="0.3">
      <c r="A1407" s="184"/>
      <c r="B1407" s="184"/>
      <c r="C1407" s="184"/>
      <c r="D1407" s="184"/>
      <c r="E1407" s="184"/>
      <c r="F1407" s="184"/>
      <c r="G1407" s="184"/>
      <c r="H1407" s="185"/>
      <c r="I1407" s="185"/>
      <c r="J1407" s="184"/>
      <c r="K1407" s="185"/>
    </row>
    <row r="1408" spans="1:11" x14ac:dyDescent="0.3">
      <c r="A1408" s="184"/>
      <c r="B1408" s="184"/>
      <c r="C1408" s="184"/>
      <c r="D1408" s="184"/>
      <c r="E1408" s="184"/>
      <c r="F1408" s="184"/>
      <c r="G1408" s="184"/>
      <c r="H1408" s="185"/>
      <c r="I1408" s="185"/>
      <c r="J1408" s="184"/>
      <c r="K1408" s="185"/>
    </row>
    <row r="1409" spans="1:11" x14ac:dyDescent="0.3">
      <c r="A1409" s="184"/>
      <c r="B1409" s="184"/>
      <c r="C1409" s="184"/>
      <c r="D1409" s="184"/>
      <c r="E1409" s="184"/>
      <c r="F1409" s="184"/>
      <c r="G1409" s="184"/>
      <c r="H1409" s="185"/>
      <c r="I1409" s="185"/>
      <c r="J1409" s="184"/>
      <c r="K1409" s="185"/>
    </row>
    <row r="1410" spans="1:11" x14ac:dyDescent="0.3">
      <c r="A1410" s="184"/>
      <c r="B1410" s="184"/>
      <c r="C1410" s="184"/>
      <c r="D1410" s="184"/>
      <c r="E1410" s="184"/>
      <c r="F1410" s="184"/>
      <c r="G1410" s="184"/>
      <c r="H1410" s="185"/>
      <c r="I1410" s="185"/>
      <c r="J1410" s="184"/>
      <c r="K1410" s="185"/>
    </row>
    <row r="1411" spans="1:11" x14ac:dyDescent="0.3">
      <c r="A1411" s="184"/>
      <c r="B1411" s="184"/>
      <c r="C1411" s="184"/>
      <c r="D1411" s="184"/>
      <c r="E1411" s="184"/>
      <c r="F1411" s="184"/>
      <c r="G1411" s="184"/>
      <c r="H1411" s="185"/>
      <c r="I1411" s="185"/>
      <c r="J1411" s="184"/>
      <c r="K1411" s="185"/>
    </row>
    <row r="1412" spans="1:11" x14ac:dyDescent="0.3">
      <c r="A1412" s="184"/>
      <c r="B1412" s="184"/>
      <c r="C1412" s="184"/>
      <c r="D1412" s="184"/>
      <c r="E1412" s="184"/>
      <c r="F1412" s="184"/>
      <c r="G1412" s="184"/>
      <c r="H1412" s="185"/>
      <c r="I1412" s="185"/>
      <c r="J1412" s="184"/>
      <c r="K1412" s="185"/>
    </row>
    <row r="1413" spans="1:11" x14ac:dyDescent="0.3">
      <c r="A1413" s="184"/>
      <c r="B1413" s="184"/>
      <c r="C1413" s="184"/>
      <c r="D1413" s="184"/>
      <c r="E1413" s="184"/>
      <c r="F1413" s="184"/>
      <c r="G1413" s="184"/>
      <c r="H1413" s="185"/>
      <c r="I1413" s="185"/>
      <c r="J1413" s="184"/>
      <c r="K1413" s="185"/>
    </row>
    <row r="1414" spans="1:11" x14ac:dyDescent="0.3">
      <c r="A1414" s="184"/>
      <c r="B1414" s="184"/>
      <c r="C1414" s="184"/>
      <c r="D1414" s="184"/>
      <c r="E1414" s="184"/>
      <c r="F1414" s="184"/>
      <c r="G1414" s="184"/>
      <c r="H1414" s="185"/>
      <c r="I1414" s="185"/>
      <c r="J1414" s="184"/>
      <c r="K1414" s="185"/>
    </row>
    <row r="1415" spans="1:11" x14ac:dyDescent="0.3">
      <c r="A1415" s="184"/>
      <c r="B1415" s="184"/>
      <c r="C1415" s="184"/>
      <c r="D1415" s="184"/>
      <c r="E1415" s="184"/>
      <c r="F1415" s="184"/>
      <c r="G1415" s="184"/>
      <c r="H1415" s="185"/>
      <c r="I1415" s="185"/>
      <c r="J1415" s="184"/>
      <c r="K1415" s="185"/>
    </row>
    <row r="1416" spans="1:11" x14ac:dyDescent="0.3">
      <c r="A1416" s="184"/>
      <c r="B1416" s="184"/>
      <c r="C1416" s="184"/>
      <c r="D1416" s="184"/>
      <c r="E1416" s="184"/>
      <c r="F1416" s="184"/>
      <c r="G1416" s="184"/>
      <c r="H1416" s="185"/>
      <c r="I1416" s="185"/>
      <c r="J1416" s="184"/>
      <c r="K1416" s="185"/>
    </row>
    <row r="1417" spans="1:11" x14ac:dyDescent="0.3">
      <c r="A1417" s="184"/>
      <c r="B1417" s="184"/>
      <c r="C1417" s="184"/>
      <c r="D1417" s="184"/>
      <c r="E1417" s="184"/>
      <c r="F1417" s="184"/>
      <c r="G1417" s="184"/>
      <c r="H1417" s="185"/>
      <c r="I1417" s="185"/>
      <c r="J1417" s="184"/>
      <c r="K1417" s="185"/>
    </row>
    <row r="1418" spans="1:11" x14ac:dyDescent="0.3">
      <c r="A1418" s="184"/>
      <c r="B1418" s="184"/>
      <c r="C1418" s="184"/>
      <c r="D1418" s="184"/>
      <c r="E1418" s="184"/>
      <c r="F1418" s="184"/>
      <c r="G1418" s="184"/>
      <c r="H1418" s="185"/>
      <c r="I1418" s="185"/>
      <c r="J1418" s="184"/>
      <c r="K1418" s="185"/>
    </row>
    <row r="1419" spans="1:11" x14ac:dyDescent="0.3">
      <c r="A1419" s="184"/>
      <c r="B1419" s="184"/>
      <c r="C1419" s="184"/>
      <c r="D1419" s="184"/>
      <c r="E1419" s="184"/>
      <c r="F1419" s="184"/>
      <c r="G1419" s="184"/>
      <c r="H1419" s="185"/>
      <c r="I1419" s="185"/>
      <c r="J1419" s="184"/>
      <c r="K1419" s="185"/>
    </row>
    <row r="1420" spans="1:11" x14ac:dyDescent="0.3">
      <c r="A1420" s="184"/>
      <c r="B1420" s="184"/>
      <c r="C1420" s="184"/>
      <c r="D1420" s="184"/>
      <c r="E1420" s="184"/>
      <c r="F1420" s="184"/>
      <c r="G1420" s="184"/>
      <c r="H1420" s="185"/>
      <c r="I1420" s="185"/>
      <c r="J1420" s="184"/>
      <c r="K1420" s="185"/>
    </row>
    <row r="1421" spans="1:11" x14ac:dyDescent="0.3">
      <c r="A1421" s="184"/>
      <c r="B1421" s="184"/>
      <c r="C1421" s="184"/>
      <c r="D1421" s="184"/>
      <c r="E1421" s="184"/>
      <c r="F1421" s="184"/>
      <c r="G1421" s="184"/>
      <c r="H1421" s="185"/>
      <c r="I1421" s="185"/>
      <c r="J1421" s="184"/>
      <c r="K1421" s="185"/>
    </row>
    <row r="1422" spans="1:11" x14ac:dyDescent="0.3">
      <c r="A1422" s="184"/>
      <c r="B1422" s="184"/>
      <c r="C1422" s="184"/>
      <c r="D1422" s="184"/>
      <c r="E1422" s="184"/>
      <c r="F1422" s="184"/>
      <c r="G1422" s="184"/>
      <c r="H1422" s="185"/>
      <c r="I1422" s="185"/>
      <c r="J1422" s="184"/>
      <c r="K1422" s="185"/>
    </row>
    <row r="1423" spans="1:11" x14ac:dyDescent="0.3">
      <c r="A1423" s="184"/>
      <c r="B1423" s="184"/>
      <c r="C1423" s="184"/>
      <c r="D1423" s="184"/>
      <c r="E1423" s="184"/>
      <c r="F1423" s="184"/>
      <c r="G1423" s="184"/>
      <c r="H1423" s="185"/>
      <c r="I1423" s="185"/>
      <c r="J1423" s="184"/>
      <c r="K1423" s="185"/>
    </row>
    <row r="1424" spans="1:11" x14ac:dyDescent="0.3">
      <c r="A1424" s="184"/>
      <c r="B1424" s="184"/>
      <c r="C1424" s="184"/>
      <c r="D1424" s="184"/>
      <c r="E1424" s="184"/>
      <c r="F1424" s="184"/>
      <c r="G1424" s="184"/>
      <c r="H1424" s="185"/>
      <c r="I1424" s="185"/>
      <c r="J1424" s="184"/>
      <c r="K1424" s="185"/>
    </row>
    <row r="1425" spans="1:11" x14ac:dyDescent="0.3">
      <c r="A1425" s="184"/>
      <c r="B1425" s="184"/>
      <c r="C1425" s="184"/>
      <c r="D1425" s="184"/>
      <c r="E1425" s="184"/>
      <c r="F1425" s="184"/>
      <c r="G1425" s="184"/>
      <c r="H1425" s="185"/>
      <c r="I1425" s="185"/>
      <c r="J1425" s="184"/>
      <c r="K1425" s="185"/>
    </row>
    <row r="1426" spans="1:11" x14ac:dyDescent="0.3">
      <c r="A1426" s="184"/>
      <c r="B1426" s="184"/>
      <c r="C1426" s="184"/>
      <c r="D1426" s="184"/>
      <c r="E1426" s="184"/>
      <c r="F1426" s="184"/>
      <c r="G1426" s="184"/>
      <c r="H1426" s="185"/>
      <c r="I1426" s="185"/>
      <c r="J1426" s="184"/>
      <c r="K1426" s="185"/>
    </row>
    <row r="1427" spans="1:11" x14ac:dyDescent="0.3">
      <c r="A1427" s="184"/>
      <c r="B1427" s="184"/>
      <c r="C1427" s="184"/>
      <c r="D1427" s="184"/>
      <c r="E1427" s="184"/>
      <c r="F1427" s="184"/>
      <c r="G1427" s="184"/>
      <c r="H1427" s="185"/>
      <c r="I1427" s="185"/>
      <c r="J1427" s="184"/>
      <c r="K1427" s="185"/>
    </row>
    <row r="1428" spans="1:11" x14ac:dyDescent="0.3">
      <c r="A1428" s="184"/>
      <c r="B1428" s="184"/>
      <c r="C1428" s="184"/>
      <c r="D1428" s="184"/>
      <c r="E1428" s="184"/>
      <c r="F1428" s="184"/>
      <c r="G1428" s="184"/>
      <c r="H1428" s="185"/>
      <c r="I1428" s="185"/>
      <c r="J1428" s="184"/>
      <c r="K1428" s="185"/>
    </row>
    <row r="1429" spans="1:11" x14ac:dyDescent="0.3">
      <c r="A1429" s="184"/>
      <c r="B1429" s="184"/>
      <c r="C1429" s="184"/>
      <c r="D1429" s="184"/>
      <c r="E1429" s="184"/>
      <c r="F1429" s="184"/>
      <c r="G1429" s="184"/>
      <c r="H1429" s="185"/>
      <c r="I1429" s="185"/>
      <c r="J1429" s="184"/>
      <c r="K1429" s="185"/>
    </row>
    <row r="1430" spans="1:11" x14ac:dyDescent="0.3">
      <c r="A1430" s="184"/>
      <c r="B1430" s="184"/>
      <c r="C1430" s="184"/>
      <c r="D1430" s="184"/>
      <c r="E1430" s="184"/>
      <c r="F1430" s="184"/>
      <c r="G1430" s="184"/>
      <c r="H1430" s="185"/>
      <c r="I1430" s="185"/>
      <c r="J1430" s="184"/>
      <c r="K1430" s="185"/>
    </row>
    <row r="1431" spans="1:11" x14ac:dyDescent="0.3">
      <c r="A1431" s="184"/>
      <c r="B1431" s="184"/>
      <c r="C1431" s="184"/>
      <c r="D1431" s="184"/>
      <c r="E1431" s="184"/>
      <c r="F1431" s="184"/>
      <c r="G1431" s="184"/>
      <c r="H1431" s="185"/>
      <c r="I1431" s="185"/>
      <c r="J1431" s="184"/>
      <c r="K1431" s="185"/>
    </row>
    <row r="1432" spans="1:11" x14ac:dyDescent="0.3">
      <c r="A1432" s="184"/>
      <c r="B1432" s="184"/>
      <c r="C1432" s="184"/>
      <c r="D1432" s="184"/>
      <c r="E1432" s="184"/>
      <c r="F1432" s="184"/>
      <c r="G1432" s="184"/>
      <c r="H1432" s="185"/>
      <c r="I1432" s="185"/>
      <c r="J1432" s="184"/>
      <c r="K1432" s="185"/>
    </row>
    <row r="1433" spans="1:11" x14ac:dyDescent="0.3">
      <c r="A1433" s="184"/>
      <c r="B1433" s="184"/>
      <c r="C1433" s="184"/>
      <c r="D1433" s="184"/>
      <c r="E1433" s="184"/>
      <c r="F1433" s="184"/>
      <c r="G1433" s="184"/>
      <c r="H1433" s="185"/>
      <c r="I1433" s="185"/>
      <c r="J1433" s="184"/>
      <c r="K1433" s="185"/>
    </row>
    <row r="1434" spans="1:11" x14ac:dyDescent="0.3">
      <c r="A1434" s="184"/>
      <c r="B1434" s="184"/>
      <c r="C1434" s="184"/>
      <c r="D1434" s="184"/>
      <c r="E1434" s="184"/>
      <c r="F1434" s="184"/>
      <c r="G1434" s="184"/>
      <c r="H1434" s="185"/>
      <c r="I1434" s="185"/>
      <c r="J1434" s="184"/>
      <c r="K1434" s="185"/>
    </row>
    <row r="1435" spans="1:11" x14ac:dyDescent="0.3">
      <c r="A1435" s="184"/>
      <c r="B1435" s="184"/>
      <c r="C1435" s="184"/>
      <c r="D1435" s="184"/>
      <c r="E1435" s="184"/>
      <c r="F1435" s="184"/>
      <c r="G1435" s="184"/>
      <c r="H1435" s="185"/>
      <c r="I1435" s="185"/>
      <c r="J1435" s="184"/>
      <c r="K1435" s="185"/>
    </row>
    <row r="1436" spans="1:11" x14ac:dyDescent="0.3">
      <c r="A1436" s="184"/>
      <c r="B1436" s="184"/>
      <c r="C1436" s="184"/>
      <c r="D1436" s="184"/>
      <c r="E1436" s="184"/>
      <c r="F1436" s="184"/>
      <c r="G1436" s="184"/>
      <c r="H1436" s="185"/>
      <c r="I1436" s="185"/>
      <c r="J1436" s="184"/>
      <c r="K1436" s="185"/>
    </row>
    <row r="1437" spans="1:11" x14ac:dyDescent="0.3">
      <c r="A1437" s="184"/>
      <c r="B1437" s="184"/>
      <c r="C1437" s="184"/>
      <c r="D1437" s="184"/>
      <c r="E1437" s="184"/>
      <c r="F1437" s="184"/>
      <c r="G1437" s="184"/>
      <c r="H1437" s="185"/>
      <c r="I1437" s="185"/>
      <c r="J1437" s="184"/>
      <c r="K1437" s="185"/>
    </row>
    <row r="1438" spans="1:11" x14ac:dyDescent="0.3">
      <c r="A1438" s="184"/>
      <c r="B1438" s="184"/>
      <c r="C1438" s="184"/>
      <c r="D1438" s="184"/>
      <c r="E1438" s="184"/>
      <c r="F1438" s="184"/>
      <c r="G1438" s="184"/>
      <c r="H1438" s="185"/>
      <c r="I1438" s="185"/>
      <c r="J1438" s="184"/>
      <c r="K1438" s="185"/>
    </row>
    <row r="1439" spans="1:11" x14ac:dyDescent="0.3">
      <c r="A1439" s="184"/>
      <c r="B1439" s="184"/>
      <c r="C1439" s="184"/>
      <c r="D1439" s="184"/>
      <c r="E1439" s="184"/>
      <c r="F1439" s="184"/>
      <c r="G1439" s="184"/>
      <c r="H1439" s="185"/>
      <c r="I1439" s="185"/>
      <c r="J1439" s="184"/>
      <c r="K1439" s="185"/>
    </row>
    <row r="1441" spans="6:6" x14ac:dyDescent="0.3">
      <c r="F1441" s="138">
        <f>COUNTA(F1344:F1439)</f>
        <v>0</v>
      </c>
    </row>
  </sheetData>
  <mergeCells count="1">
    <mergeCell ref="F4:K4"/>
  </mergeCells>
  <printOptions horizontalCentered="1"/>
  <pageMargins left="0.7" right="0.7" top="0.75" bottom="0.75" header="0.3" footer="0.3"/>
  <pageSetup firstPageNumber="4294967295" fitToHeight="100" orientation="portrait" horizontalDpi="1200" verticalDpi="1200" r:id="rId1"/>
  <headerFooter alignWithMargins="0">
    <oddHeader>&amp;R</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Z45"/>
  <sheetViews>
    <sheetView view="pageBreakPreview" topLeftCell="A6" zoomScale="80" zoomScaleNormal="100" zoomScaleSheetLayoutView="80" workbookViewId="0">
      <selection activeCell="M11" sqref="M11"/>
    </sheetView>
  </sheetViews>
  <sheetFormatPr defaultColWidth="9" defaultRowHeight="15.5" x14ac:dyDescent="0.35"/>
  <cols>
    <col min="1" max="1" width="8.81640625" style="3"/>
    <col min="2" max="2" width="41.26953125" style="3" bestFit="1" customWidth="1"/>
    <col min="3" max="3" width="2.81640625" style="3" customWidth="1"/>
    <col min="4" max="4" width="13.54296875" style="3" customWidth="1"/>
    <col min="5" max="5" width="2" style="3" customWidth="1"/>
    <col min="6" max="6" width="13.54296875" style="3" customWidth="1"/>
    <col min="7" max="7" width="2.54296875" style="3" customWidth="1"/>
    <col min="8" max="8" width="13.54296875" style="3" customWidth="1"/>
    <col min="9" max="9" width="2.81640625" style="3" customWidth="1"/>
    <col min="10" max="10" width="13.54296875" style="3" customWidth="1"/>
    <col min="11" max="11" width="3.54296875" style="3" customWidth="1"/>
    <col min="12" max="12" width="2.81640625" style="3" customWidth="1"/>
    <col min="13" max="13" width="13.54296875" style="3" customWidth="1"/>
    <col min="14" max="14" width="3.54296875" style="3" customWidth="1"/>
    <col min="15" max="15" width="2.81640625" style="3" customWidth="1"/>
    <col min="16" max="16" width="13.54296875" style="3" customWidth="1"/>
    <col min="17" max="17" width="3.54296875" style="3" customWidth="1"/>
    <col min="18" max="18" width="2.81640625" style="3" customWidth="1"/>
    <col min="19" max="19" width="13.54296875" style="3" customWidth="1"/>
    <col min="20" max="20" width="3.54296875" style="3" customWidth="1"/>
    <col min="21" max="21" width="2.81640625" style="3" customWidth="1"/>
    <col min="22" max="22" width="13.54296875" style="3" customWidth="1"/>
    <col min="23" max="23" width="7" style="3" customWidth="1"/>
    <col min="24" max="24" width="9" style="487"/>
    <col min="25" max="25" width="19" style="487" bestFit="1" customWidth="1"/>
    <col min="26" max="26" width="14.26953125" style="487" bestFit="1" customWidth="1"/>
    <col min="27" max="16384" width="9" style="487"/>
  </cols>
  <sheetData>
    <row r="1" spans="1:26" x14ac:dyDescent="0.35">
      <c r="B1" s="153" t="str">
        <f>Input!J28</f>
        <v>Kentucky Utilities Company / Louisville Gas &amp; Electric Company</v>
      </c>
      <c r="C1" s="453"/>
      <c r="D1" s="453"/>
      <c r="E1" s="453"/>
      <c r="F1" s="453"/>
      <c r="G1" s="453"/>
      <c r="H1" s="453"/>
      <c r="I1" s="453"/>
      <c r="J1" s="453"/>
      <c r="K1" s="453"/>
      <c r="L1" s="453"/>
      <c r="M1" s="453"/>
      <c r="N1" s="453"/>
      <c r="O1" s="453"/>
      <c r="P1" s="453"/>
      <c r="Q1" s="453"/>
      <c r="R1" s="453"/>
      <c r="S1" s="453"/>
      <c r="T1" s="453"/>
      <c r="U1" s="453"/>
      <c r="V1" s="453"/>
      <c r="W1" s="453"/>
    </row>
    <row r="2" spans="1:26" x14ac:dyDescent="0.35">
      <c r="B2" s="453" t="s">
        <v>2766</v>
      </c>
      <c r="C2" s="453"/>
      <c r="D2" s="453"/>
      <c r="E2" s="453"/>
      <c r="F2" s="453"/>
      <c r="G2" s="453"/>
      <c r="H2" s="453"/>
      <c r="I2" s="453"/>
      <c r="J2" s="453"/>
      <c r="K2" s="453"/>
      <c r="L2" s="453"/>
      <c r="M2" s="453"/>
      <c r="N2" s="453"/>
      <c r="O2" s="453"/>
      <c r="P2" s="453"/>
      <c r="Q2" s="453"/>
      <c r="R2" s="453"/>
      <c r="S2" s="453"/>
      <c r="T2" s="453"/>
      <c r="U2" s="453"/>
      <c r="V2" s="453"/>
      <c r="W2" s="453"/>
    </row>
    <row r="3" spans="1:26" x14ac:dyDescent="0.35">
      <c r="B3" s="153" t="s">
        <v>2767</v>
      </c>
      <c r="C3" s="453"/>
      <c r="D3" s="453"/>
      <c r="E3" s="453"/>
      <c r="F3" s="453"/>
      <c r="G3" s="453"/>
      <c r="H3" s="453"/>
      <c r="I3" s="453"/>
      <c r="J3" s="453"/>
      <c r="K3" s="453"/>
      <c r="L3" s="453"/>
      <c r="M3" s="453"/>
      <c r="N3" s="453"/>
      <c r="O3" s="453"/>
      <c r="P3" s="453"/>
      <c r="Q3" s="453"/>
      <c r="R3" s="453"/>
      <c r="S3" s="453"/>
      <c r="T3" s="453"/>
      <c r="U3" s="453"/>
      <c r="V3" s="453"/>
      <c r="W3" s="453"/>
    </row>
    <row r="5" spans="1:26" x14ac:dyDescent="0.35">
      <c r="B5" s="1122" t="str">
        <f>CONCATENATE(Input!$L$31)</f>
        <v>Proxy Group of Seven Natural Gas Distribution Companies</v>
      </c>
      <c r="C5" s="1122"/>
      <c r="D5" s="1122"/>
      <c r="E5" s="1122"/>
      <c r="F5" s="1122"/>
      <c r="G5" s="1122"/>
      <c r="H5" s="1122"/>
      <c r="I5" s="1122"/>
      <c r="J5" s="1122"/>
      <c r="K5" s="1122"/>
      <c r="L5" s="1122"/>
      <c r="M5" s="1122"/>
      <c r="N5" s="1122"/>
      <c r="O5" s="1122"/>
      <c r="P5" s="1122"/>
      <c r="Q5" s="1122"/>
      <c r="R5" s="1122"/>
      <c r="S5" s="1122"/>
      <c r="T5" s="1122"/>
      <c r="U5" s="1122"/>
      <c r="V5" s="1122"/>
      <c r="W5" s="1122"/>
    </row>
    <row r="6" spans="1:26" x14ac:dyDescent="0.35">
      <c r="B6" s="1066"/>
      <c r="C6" s="1066"/>
      <c r="D6" s="1066"/>
      <c r="E6" s="1066"/>
      <c r="F6" s="1066"/>
      <c r="G6" s="1066"/>
      <c r="H6" s="1066"/>
      <c r="I6" s="1066"/>
      <c r="J6" s="1066"/>
      <c r="K6" s="1066"/>
      <c r="L6" s="1066"/>
      <c r="M6" s="1066"/>
      <c r="N6" s="1066"/>
      <c r="O6" s="1066"/>
      <c r="P6" s="1066"/>
      <c r="Q6" s="1066"/>
      <c r="R6" s="1066"/>
      <c r="S6" s="1066"/>
      <c r="T6" s="1066"/>
      <c r="U6" s="1066"/>
      <c r="V6" s="1066"/>
      <c r="W6" s="1066"/>
    </row>
    <row r="7" spans="1:26" x14ac:dyDescent="0.35">
      <c r="D7" s="1076" t="s">
        <v>149</v>
      </c>
      <c r="E7" s="1076"/>
      <c r="F7" s="1076" t="s">
        <v>150</v>
      </c>
      <c r="G7" s="1076"/>
      <c r="H7" s="1076" t="s">
        <v>151</v>
      </c>
      <c r="J7" s="453" t="s">
        <v>152</v>
      </c>
      <c r="K7" s="453"/>
      <c r="M7" s="453" t="s">
        <v>153</v>
      </c>
      <c r="N7" s="453"/>
      <c r="P7" s="453" t="s">
        <v>154</v>
      </c>
      <c r="Q7" s="453"/>
      <c r="S7" s="453" t="s">
        <v>155</v>
      </c>
      <c r="T7" s="453"/>
      <c r="V7" s="453" t="s">
        <v>2768</v>
      </c>
      <c r="W7" s="453"/>
    </row>
    <row r="9" spans="1:26" ht="45.5" x14ac:dyDescent="0.35">
      <c r="B9" s="455" t="str">
        <f>B5</f>
        <v>Proxy Group of Seven Natural Gas Distribution Companies</v>
      </c>
      <c r="D9" s="1069" t="s">
        <v>2769</v>
      </c>
      <c r="E9" s="1081"/>
      <c r="F9" s="1069" t="s">
        <v>2770</v>
      </c>
      <c r="G9" s="1081"/>
      <c r="H9" s="1069" t="s">
        <v>2771</v>
      </c>
      <c r="I9" s="1076"/>
      <c r="J9" s="1131" t="s">
        <v>2772</v>
      </c>
      <c r="K9" s="1150"/>
      <c r="L9" s="1076"/>
      <c r="M9" s="1131" t="s">
        <v>2773</v>
      </c>
      <c r="N9" s="1150"/>
      <c r="O9" s="1076"/>
      <c r="P9" s="1131" t="s">
        <v>2774</v>
      </c>
      <c r="Q9" s="1150"/>
      <c r="R9" s="1076"/>
      <c r="S9" s="1131" t="s">
        <v>2775</v>
      </c>
      <c r="T9" s="1150"/>
      <c r="U9" s="1076"/>
      <c r="V9" s="1131" t="s">
        <v>2776</v>
      </c>
      <c r="W9" s="1151"/>
    </row>
    <row r="10" spans="1:26" x14ac:dyDescent="0.35">
      <c r="Y10" s="1099" t="s">
        <v>140</v>
      </c>
      <c r="Z10" s="1100">
        <f>AVERAGE(V11:V17)</f>
        <v>11.222857142857142</v>
      </c>
    </row>
    <row r="11" spans="1:26" x14ac:dyDescent="0.35">
      <c r="A11" s="3" t="str">
        <f>Input!D2</f>
        <v>ATO</v>
      </c>
      <c r="B11" s="3" t="str">
        <f>VLOOKUP(A11,'Proxy Data Lookup'!A:P,2,FALSE)</f>
        <v>Atmos Energy Corporation</v>
      </c>
      <c r="D11" s="155">
        <f>VLOOKUP(A11,'Proxy Data Lookup'!A:P,6,FALSE)</f>
        <v>0.9</v>
      </c>
      <c r="F11" s="155">
        <f>VLOOKUP(A11,'Proxy Data Lookup'!A:P,7,FALSE)</f>
        <v>0.59987866878509521</v>
      </c>
      <c r="H11" s="439">
        <f>IFERROR(ROUND(AVERAGE(D11:F11),2),"NA")</f>
        <v>0.75</v>
      </c>
      <c r="J11" s="163">
        <f>'5.3 CAPM Notes'!$N$35</f>
        <v>8.1514845751273057</v>
      </c>
      <c r="K11" s="508" t="s">
        <v>63</v>
      </c>
      <c r="M11" s="439">
        <f>'5.3 CAPM Notes'!$N$49</f>
        <v>4.55</v>
      </c>
      <c r="N11" s="508" t="s">
        <v>63</v>
      </c>
      <c r="P11" s="509">
        <f>IFERROR((H11*J11) + M11,"NA")</f>
        <v>10.663613431345478</v>
      </c>
      <c r="Q11" s="508" t="s">
        <v>63</v>
      </c>
      <c r="S11" s="509">
        <f>IFERROR((0.75*(H11*J11))+(0.25*J11)+M11,"NA")</f>
        <v>11.173081217290935</v>
      </c>
      <c r="T11" s="508" t="s">
        <v>63</v>
      </c>
      <c r="V11" s="509">
        <f>IFERROR(ROUND(AVERAGE(P11:S11),2),"NA")</f>
        <v>10.92</v>
      </c>
      <c r="W11" s="508" t="s">
        <v>63</v>
      </c>
      <c r="X11" s="81"/>
      <c r="Y11" s="38" t="s">
        <v>163</v>
      </c>
      <c r="Z11" s="407">
        <f>2*(_xlfn.STDEV.P(V11:V17))</f>
        <v>0.69320904171123177</v>
      </c>
    </row>
    <row r="12" spans="1:26" x14ac:dyDescent="0.35">
      <c r="A12" s="3" t="str">
        <f>Input!D3</f>
        <v>NJR</v>
      </c>
      <c r="B12" s="3" t="str">
        <f>VLOOKUP(A12,'Proxy Data Lookup'!A:P,2,FALSE)</f>
        <v>New Jersey Resources Corporation</v>
      </c>
      <c r="D12" s="155">
        <f>VLOOKUP(A12,'Proxy Data Lookup'!A:P,6,FALSE)</f>
        <v>1</v>
      </c>
      <c r="F12" s="155">
        <f>VLOOKUP(A12,'Proxy Data Lookup'!A:P,7,FALSE)</f>
        <v>0.60384923219680786</v>
      </c>
      <c r="H12" s="439">
        <f t="shared" ref="H12:H17" si="0">IFERROR(ROUND(AVERAGE(D12:F12),2),"NA")</f>
        <v>0.8</v>
      </c>
      <c r="J12" s="163">
        <f>'5.3 CAPM Notes'!$N$35</f>
        <v>8.1514845751273057</v>
      </c>
      <c r="M12" s="439">
        <f>'5.3 CAPM Notes'!$N$49</f>
        <v>4.55</v>
      </c>
      <c r="P12" s="509">
        <f t="shared" ref="P12:P17" si="1">IFERROR((H12*J12) + M12,"NA")</f>
        <v>11.071187660101845</v>
      </c>
      <c r="Q12" s="508"/>
      <c r="S12" s="509">
        <f t="shared" ref="S12:S17" si="2">IFERROR((0.75*(H12*J12))+(0.25*J12)+M12,"NA")</f>
        <v>11.478761888858209</v>
      </c>
      <c r="T12" s="508"/>
      <c r="V12" s="509">
        <f t="shared" ref="V12:V17" si="3">IFERROR(ROUND(AVERAGE(P12:S12),2),"NA")</f>
        <v>11.27</v>
      </c>
      <c r="W12" s="508" t="str">
        <f>IF(OR(V12&gt;$Z$12, V12&lt;$Z$13), "(4)","")</f>
        <v/>
      </c>
      <c r="X12" s="81"/>
      <c r="Y12" s="38" t="s">
        <v>164</v>
      </c>
      <c r="Z12" s="39">
        <f>Z10+Z11</f>
        <v>11.916066184568374</v>
      </c>
    </row>
    <row r="13" spans="1:26" x14ac:dyDescent="0.35">
      <c r="A13" s="3" t="str">
        <f>Input!D4</f>
        <v>NI</v>
      </c>
      <c r="B13" s="3" t="str">
        <f>VLOOKUP(A13,'Proxy Data Lookup'!A:P,2,FALSE)</f>
        <v xml:space="preserve">NiSource Inc.   </v>
      </c>
      <c r="D13" s="155">
        <f>VLOOKUP(A13,'Proxy Data Lookup'!A:P,6,FALSE)</f>
        <v>0.95</v>
      </c>
      <c r="F13" s="155">
        <f>VLOOKUP(A13,'Proxy Data Lookup'!A:P,7,FALSE)</f>
        <v>0.60808199644088745</v>
      </c>
      <c r="H13" s="439">
        <f t="shared" si="0"/>
        <v>0.78</v>
      </c>
      <c r="J13" s="163">
        <f>'5.3 CAPM Notes'!$N$35</f>
        <v>8.1514845751273057</v>
      </c>
      <c r="M13" s="439">
        <f>'5.3 CAPM Notes'!$N$49</f>
        <v>4.55</v>
      </c>
      <c r="P13" s="509">
        <f t="shared" si="1"/>
        <v>10.908157968599298</v>
      </c>
      <c r="Q13" s="508"/>
      <c r="S13" s="509">
        <f t="shared" si="2"/>
        <v>11.356489620231301</v>
      </c>
      <c r="T13" s="508"/>
      <c r="V13" s="509">
        <f t="shared" si="3"/>
        <v>11.13</v>
      </c>
      <c r="W13" s="508" t="str">
        <f t="shared" ref="W13:W17" si="4">IF(OR(V13&gt;$Z$12, V13&lt;$Z$13), "(4)","")</f>
        <v/>
      </c>
      <c r="X13" s="81"/>
      <c r="Y13" s="40" t="s">
        <v>165</v>
      </c>
      <c r="Z13" s="41">
        <f>Z10-Z11</f>
        <v>10.529648101145911</v>
      </c>
    </row>
    <row r="14" spans="1:26" x14ac:dyDescent="0.35">
      <c r="A14" s="3" t="str">
        <f>Input!D5</f>
        <v>NWN</v>
      </c>
      <c r="B14" s="3" t="str">
        <f>VLOOKUP(A14,'Proxy Data Lookup'!A:P,2,FALSE)</f>
        <v>Northwest Natural Holding Company</v>
      </c>
      <c r="D14" s="155">
        <f>VLOOKUP(A14,'Proxy Data Lookup'!A:P,6,FALSE)</f>
        <v>0.9</v>
      </c>
      <c r="F14" s="155">
        <f>VLOOKUP(A14,'Proxy Data Lookup'!A:P,7,FALSE)</f>
        <v>0.69217073917388916</v>
      </c>
      <c r="H14" s="439">
        <f t="shared" si="0"/>
        <v>0.8</v>
      </c>
      <c r="J14" s="163">
        <f>'5.3 CAPM Notes'!$N$35</f>
        <v>8.1514845751273057</v>
      </c>
      <c r="M14" s="439">
        <f>'5.3 CAPM Notes'!$N$49</f>
        <v>4.55</v>
      </c>
      <c r="P14" s="509">
        <f t="shared" si="1"/>
        <v>11.071187660101845</v>
      </c>
      <c r="Q14" s="508"/>
      <c r="S14" s="509">
        <f t="shared" si="2"/>
        <v>11.478761888858209</v>
      </c>
      <c r="T14" s="508"/>
      <c r="V14" s="509">
        <f t="shared" si="3"/>
        <v>11.27</v>
      </c>
      <c r="W14" s="508" t="str">
        <f t="shared" si="4"/>
        <v/>
      </c>
      <c r="X14" s="81"/>
    </row>
    <row r="15" spans="1:26" x14ac:dyDescent="0.35">
      <c r="A15" s="3" t="str">
        <f>Input!D6</f>
        <v>OGS</v>
      </c>
      <c r="B15" s="3" t="str">
        <f>VLOOKUP(A15,'Proxy Data Lookup'!A:P,2,FALSE)</f>
        <v xml:space="preserve">ONE Gas, Inc.   </v>
      </c>
      <c r="D15" s="155">
        <f>VLOOKUP(A15,'Proxy Data Lookup'!A:P,6,FALSE)</f>
        <v>0.85</v>
      </c>
      <c r="F15" s="155">
        <f>VLOOKUP(A15,'Proxy Data Lookup'!A:P,7,FALSE)</f>
        <v>0.62354695796966553</v>
      </c>
      <c r="H15" s="439">
        <f t="shared" si="0"/>
        <v>0.74</v>
      </c>
      <c r="J15" s="163">
        <f>'5.3 CAPM Notes'!$N$35</f>
        <v>8.1514845751273057</v>
      </c>
      <c r="M15" s="439">
        <f>'5.3 CAPM Notes'!$N$49</f>
        <v>4.55</v>
      </c>
      <c r="P15" s="509">
        <f t="shared" si="1"/>
        <v>10.582098585594206</v>
      </c>
      <c r="Q15" s="508"/>
      <c r="S15" s="509">
        <f t="shared" si="2"/>
        <v>11.111945082977481</v>
      </c>
      <c r="T15" s="508"/>
      <c r="V15" s="509">
        <f t="shared" si="3"/>
        <v>10.85</v>
      </c>
      <c r="W15" s="508" t="str">
        <f t="shared" si="4"/>
        <v/>
      </c>
      <c r="X15" s="81"/>
    </row>
    <row r="16" spans="1:26" x14ac:dyDescent="0.35">
      <c r="A16" s="3" t="str">
        <f>Input!D7</f>
        <v>SWX</v>
      </c>
      <c r="B16" s="3" t="str">
        <f>VLOOKUP(A16,'Proxy Data Lookup'!A:P,2,FALSE)</f>
        <v>Southwest Gas Holding Company</v>
      </c>
      <c r="D16" s="155">
        <f>VLOOKUP(A16,'Proxy Data Lookup'!A:P,6,FALSE)</f>
        <v>0.95</v>
      </c>
      <c r="F16" s="155">
        <f>VLOOKUP(A16,'Proxy Data Lookup'!A:P,7,FALSE)</f>
        <v>0.84915608167648315</v>
      </c>
      <c r="H16" s="439">
        <f t="shared" si="0"/>
        <v>0.9</v>
      </c>
      <c r="J16" s="163">
        <f>'5.3 CAPM Notes'!$N$35</f>
        <v>8.1514845751273057</v>
      </c>
      <c r="M16" s="439">
        <f>'5.3 CAPM Notes'!$N$49</f>
        <v>4.55</v>
      </c>
      <c r="P16" s="509">
        <f t="shared" si="1"/>
        <v>11.886336117614576</v>
      </c>
      <c r="Q16" s="508"/>
      <c r="S16" s="509">
        <f t="shared" si="2"/>
        <v>12.090123231992758</v>
      </c>
      <c r="T16" s="508"/>
      <c r="V16" s="509">
        <f t="shared" si="3"/>
        <v>11.99</v>
      </c>
      <c r="W16" s="508" t="str">
        <f t="shared" si="4"/>
        <v>(4)</v>
      </c>
      <c r="X16" s="81"/>
    </row>
    <row r="17" spans="1:26" x14ac:dyDescent="0.35">
      <c r="A17" s="3" t="str">
        <f>Input!D8</f>
        <v>SR</v>
      </c>
      <c r="B17" s="3" t="str">
        <f>VLOOKUP(A17,'Proxy Data Lookup'!A:P,2,FALSE)</f>
        <v xml:space="preserve">Spire Inc.  </v>
      </c>
      <c r="D17" s="155">
        <f>VLOOKUP(A17,'Proxy Data Lookup'!A:P,6,FALSE)</f>
        <v>0.9</v>
      </c>
      <c r="F17" s="155">
        <f>VLOOKUP(A17,'Proxy Data Lookup'!A:P,7,FALSE)</f>
        <v>0.65356969833374023</v>
      </c>
      <c r="H17" s="439">
        <f t="shared" si="0"/>
        <v>0.78</v>
      </c>
      <c r="J17" s="163">
        <f>'5.3 CAPM Notes'!$N$35</f>
        <v>8.1514845751273057</v>
      </c>
      <c r="M17" s="439">
        <f>'5.3 CAPM Notes'!$N$49</f>
        <v>4.55</v>
      </c>
      <c r="P17" s="509">
        <f t="shared" si="1"/>
        <v>10.908157968599298</v>
      </c>
      <c r="Q17" s="508"/>
      <c r="S17" s="509">
        <f t="shared" si="2"/>
        <v>11.356489620231301</v>
      </c>
      <c r="T17" s="508"/>
      <c r="V17" s="509">
        <f t="shared" si="3"/>
        <v>11.13</v>
      </c>
      <c r="W17" s="508" t="str">
        <f t="shared" si="4"/>
        <v/>
      </c>
      <c r="X17" s="81"/>
    </row>
    <row r="18" spans="1:26" x14ac:dyDescent="0.35">
      <c r="H18" s="511"/>
      <c r="P18" s="511"/>
      <c r="S18" s="511"/>
      <c r="V18" s="511"/>
      <c r="X18" s="81"/>
    </row>
    <row r="19" spans="1:26" ht="16" thickBot="1" x14ac:dyDescent="0.4">
      <c r="B19" s="298" t="s">
        <v>2777</v>
      </c>
      <c r="H19" s="512">
        <f>IFERROR(ROUND(AVERAGE(H11:H17),2),"NA")</f>
        <v>0.79</v>
      </c>
      <c r="P19" s="512">
        <f>IFERROR(ROUND(AVERAGE(P11:P17),2),"NA")</f>
        <v>11.01</v>
      </c>
      <c r="Q19" s="508" t="s">
        <v>63</v>
      </c>
      <c r="S19" s="512">
        <f>IFERROR(ROUND(AVERAGE(S11:S17),2),"NA")</f>
        <v>11.44</v>
      </c>
      <c r="T19" s="508" t="s">
        <v>63</v>
      </c>
      <c r="V19" s="512">
        <f>IFERROR(ROUND(AVERAGE(V11:V15,V17),2),"NA")</f>
        <v>11.1</v>
      </c>
      <c r="W19" s="508" t="s">
        <v>63</v>
      </c>
      <c r="X19" s="81"/>
    </row>
    <row r="20" spans="1:26" ht="16" thickTop="1" x14ac:dyDescent="0.35">
      <c r="H20" s="439"/>
      <c r="P20" s="439"/>
      <c r="Q20" s="510"/>
      <c r="S20" s="439"/>
      <c r="T20" s="510"/>
      <c r="V20" s="439"/>
      <c r="W20" s="510"/>
      <c r="X20" s="81"/>
    </row>
    <row r="21" spans="1:26" ht="16" thickBot="1" x14ac:dyDescent="0.4">
      <c r="B21" s="298" t="s">
        <v>167</v>
      </c>
      <c r="H21" s="512">
        <f>IFERROR(ROUND(MEDIAN(H11:H17),2),"NA")</f>
        <v>0.78</v>
      </c>
      <c r="P21" s="512">
        <f>IFERROR(ROUND(MEDIAN(P11:P17),2),"NA")</f>
        <v>10.91</v>
      </c>
      <c r="Q21" s="508" t="s">
        <v>63</v>
      </c>
      <c r="S21" s="512">
        <f>IFERROR(ROUND(MEDIAN(S11:S17),2),"NA")</f>
        <v>11.36</v>
      </c>
      <c r="T21" s="508" t="s">
        <v>63</v>
      </c>
      <c r="V21" s="512">
        <f>IFERROR(ROUND(MEDIAN(V11:V15,V17),2),"NA")</f>
        <v>11.13</v>
      </c>
      <c r="W21" s="508" t="s">
        <v>63</v>
      </c>
      <c r="X21" s="81"/>
    </row>
    <row r="22" spans="1:26" ht="16" thickTop="1" x14ac:dyDescent="0.35">
      <c r="H22" s="439"/>
      <c r="P22" s="439"/>
      <c r="S22" s="439"/>
      <c r="V22" s="439"/>
    </row>
    <row r="23" spans="1:26" ht="16" thickBot="1" x14ac:dyDescent="0.4">
      <c r="B23" s="298" t="s">
        <v>168</v>
      </c>
      <c r="H23" s="512">
        <f>IFERROR(ROUND(AVERAGE(H19:H21),2),"NA")</f>
        <v>0.79</v>
      </c>
      <c r="P23" s="512">
        <f>IFERROR(ROUND(AVERAGE(P19:P21),2),"NA")</f>
        <v>10.96</v>
      </c>
      <c r="Q23" s="508" t="s">
        <v>63</v>
      </c>
      <c r="S23" s="512">
        <f>IFERROR(ROUND(AVERAGE(S19:S21),2),"NA")</f>
        <v>11.4</v>
      </c>
      <c r="T23" s="508" t="s">
        <v>63</v>
      </c>
      <c r="V23" s="512">
        <f>IFERROR(ROUND(AVERAGE(V19:V21),2),"NA")</f>
        <v>11.12</v>
      </c>
      <c r="W23" s="508" t="s">
        <v>63</v>
      </c>
    </row>
    <row r="24" spans="1:26" ht="16" thickTop="1" x14ac:dyDescent="0.35">
      <c r="B24" s="298"/>
      <c r="H24" s="509"/>
      <c r="P24" s="509"/>
      <c r="Q24" s="508"/>
      <c r="S24" s="509"/>
      <c r="T24" s="508"/>
      <c r="V24" s="509"/>
      <c r="W24" s="508"/>
    </row>
    <row r="25" spans="1:26" x14ac:dyDescent="0.35">
      <c r="B25" s="1122" t="s">
        <v>2778</v>
      </c>
      <c r="C25" s="1122"/>
      <c r="D25" s="1122"/>
      <c r="E25" s="1122"/>
      <c r="F25" s="1122"/>
      <c r="G25" s="1122"/>
      <c r="H25" s="1122"/>
      <c r="I25" s="1122"/>
      <c r="J25" s="1122"/>
      <c r="K25" s="1122"/>
      <c r="L25" s="1122"/>
      <c r="M25" s="1122"/>
      <c r="N25" s="1122"/>
      <c r="O25" s="1122"/>
      <c r="P25" s="1122"/>
      <c r="Q25" s="1122"/>
      <c r="R25" s="1122"/>
      <c r="S25" s="1122"/>
      <c r="T25" s="1122"/>
      <c r="U25" s="1122"/>
      <c r="V25" s="1122"/>
      <c r="W25" s="1122"/>
    </row>
    <row r="26" spans="1:26" x14ac:dyDescent="0.35">
      <c r="B26" s="1066"/>
      <c r="C26" s="1066"/>
      <c r="D26" s="1066"/>
      <c r="E26" s="1066"/>
      <c r="F26" s="1066"/>
      <c r="G26" s="1066"/>
      <c r="H26" s="1066"/>
      <c r="I26" s="1066"/>
      <c r="J26" s="1066"/>
      <c r="K26" s="1066"/>
      <c r="L26" s="1066"/>
      <c r="M26" s="1066"/>
      <c r="N26" s="1066"/>
      <c r="O26" s="1066"/>
      <c r="P26" s="1066"/>
      <c r="Q26" s="1066"/>
      <c r="R26" s="1066"/>
      <c r="S26" s="1066"/>
      <c r="T26" s="1066"/>
      <c r="U26" s="1066"/>
      <c r="V26" s="1066"/>
      <c r="W26" s="1066"/>
    </row>
    <row r="27" spans="1:26" x14ac:dyDescent="0.35">
      <c r="D27" s="1076" t="s">
        <v>149</v>
      </c>
      <c r="E27" s="1076"/>
      <c r="F27" s="1076" t="s">
        <v>150</v>
      </c>
      <c r="G27" s="1076"/>
      <c r="H27" s="1076" t="s">
        <v>151</v>
      </c>
      <c r="J27" s="453" t="s">
        <v>152</v>
      </c>
      <c r="K27" s="453"/>
      <c r="M27" s="453" t="s">
        <v>153</v>
      </c>
      <c r="N27" s="453"/>
      <c r="P27" s="453" t="s">
        <v>154</v>
      </c>
      <c r="Q27" s="453"/>
      <c r="S27" s="453" t="s">
        <v>155</v>
      </c>
      <c r="T27" s="453"/>
      <c r="V27" s="453" t="s">
        <v>2768</v>
      </c>
      <c r="W27" s="453"/>
    </row>
    <row r="29" spans="1:26" ht="45.5" x14ac:dyDescent="0.35">
      <c r="B29" s="455" t="str">
        <f>B25</f>
        <v>Results Excluding PRPM MRP</v>
      </c>
      <c r="D29" s="1069" t="s">
        <v>2769</v>
      </c>
      <c r="E29" s="1081"/>
      <c r="F29" s="1069" t="s">
        <v>2770</v>
      </c>
      <c r="G29" s="1081"/>
      <c r="H29" s="1069" t="s">
        <v>2771</v>
      </c>
      <c r="I29" s="1076"/>
      <c r="J29" s="1131" t="s">
        <v>2772</v>
      </c>
      <c r="K29" s="1150"/>
      <c r="L29" s="1076"/>
      <c r="M29" s="1131" t="s">
        <v>2773</v>
      </c>
      <c r="N29" s="1150"/>
      <c r="O29" s="1076"/>
      <c r="P29" s="1131" t="s">
        <v>2774</v>
      </c>
      <c r="Q29" s="1150"/>
      <c r="R29" s="1076"/>
      <c r="S29" s="1131" t="s">
        <v>2775</v>
      </c>
      <c r="T29" s="1150"/>
      <c r="U29" s="1076"/>
      <c r="V29" s="1131" t="s">
        <v>2776</v>
      </c>
      <c r="W29" s="1151"/>
    </row>
    <row r="30" spans="1:26" x14ac:dyDescent="0.35">
      <c r="Y30" s="1099" t="s">
        <v>140</v>
      </c>
      <c r="Z30" s="1100">
        <f>AVERAGE(V31:V37)</f>
        <v>11.218571428571428</v>
      </c>
    </row>
    <row r="31" spans="1:26" x14ac:dyDescent="0.35">
      <c r="B31" s="3" t="str">
        <f>B11</f>
        <v>Atmos Energy Corporation</v>
      </c>
      <c r="D31" s="155">
        <f>D11</f>
        <v>0.9</v>
      </c>
      <c r="F31" s="155">
        <f>F11</f>
        <v>0.59987866878509521</v>
      </c>
      <c r="H31" s="439">
        <f>IFERROR(ROUND(AVERAGE(D31:F31),2),"NA")</f>
        <v>0.75</v>
      </c>
      <c r="J31" s="163">
        <f>'5.3 CAPM Notes'!$N$37</f>
        <v>8.1436358236470827</v>
      </c>
      <c r="K31" s="508" t="s">
        <v>63</v>
      </c>
      <c r="M31" s="439">
        <f>'5.3 CAPM Notes'!$N$49</f>
        <v>4.55</v>
      </c>
      <c r="N31" s="508" t="s">
        <v>63</v>
      </c>
      <c r="P31" s="509">
        <f>IFERROR((H31*J31) + M31,"NA")</f>
        <v>10.657726867735313</v>
      </c>
      <c r="Q31" s="508" t="s">
        <v>63</v>
      </c>
      <c r="S31" s="509">
        <f>IFERROR((0.75*(H31*J31))+(0.25*J31)+M31,"NA")</f>
        <v>11.166704106713254</v>
      </c>
      <c r="T31" s="508" t="s">
        <v>63</v>
      </c>
      <c r="V31" s="509">
        <f>IFERROR(ROUND(AVERAGE(P31:S31),2),"NA")</f>
        <v>10.91</v>
      </c>
      <c r="W31" s="508" t="s">
        <v>63</v>
      </c>
      <c r="X31" s="81"/>
      <c r="Y31" s="38" t="s">
        <v>163</v>
      </c>
      <c r="Z31" s="407">
        <f>2*(_xlfn.STDEV.P(V31:V37))</f>
        <v>0.69252569391661856</v>
      </c>
    </row>
    <row r="32" spans="1:26" x14ac:dyDescent="0.35">
      <c r="B32" s="3" t="str">
        <f t="shared" ref="B32:B36" si="5">B12</f>
        <v>New Jersey Resources Corporation</v>
      </c>
      <c r="D32" s="155">
        <f t="shared" ref="D32:F37" si="6">D12</f>
        <v>1</v>
      </c>
      <c r="F32" s="155">
        <f t="shared" si="6"/>
        <v>0.60384923219680786</v>
      </c>
      <c r="H32" s="439">
        <f t="shared" ref="H32:H37" si="7">IFERROR(ROUND(AVERAGE(D32:F32),2),"NA")</f>
        <v>0.8</v>
      </c>
      <c r="J32" s="163">
        <f>'5.3 CAPM Notes'!$N$37</f>
        <v>8.1436358236470827</v>
      </c>
      <c r="M32" s="439">
        <f>'5.3 CAPM Notes'!$N$49</f>
        <v>4.55</v>
      </c>
      <c r="P32" s="509">
        <f t="shared" ref="P32:P37" si="8">IFERROR((H32*J32) + M32,"NA")</f>
        <v>11.064908658917666</v>
      </c>
      <c r="Q32" s="508"/>
      <c r="S32" s="509">
        <f t="shared" ref="S32:S37" si="9">IFERROR((0.75*(H32*J32))+(0.25*J32)+M32,"NA")</f>
        <v>11.472090450100019</v>
      </c>
      <c r="T32" s="508"/>
      <c r="V32" s="509">
        <f t="shared" ref="V32:V37" si="10">IFERROR(ROUND(AVERAGE(P32:S32),2),"NA")</f>
        <v>11.27</v>
      </c>
      <c r="W32" s="508" t="str">
        <f t="shared" ref="W32:W37" si="11">IF(OR(V32&gt;$Z$32, V32&lt;$Z$33), "(4)","")</f>
        <v/>
      </c>
      <c r="X32" s="81"/>
      <c r="Y32" s="38" t="s">
        <v>164</v>
      </c>
      <c r="Z32" s="39">
        <f>Z30+Z31</f>
        <v>11.911097122488046</v>
      </c>
    </row>
    <row r="33" spans="2:26" x14ac:dyDescent="0.35">
      <c r="B33" s="3" t="str">
        <f t="shared" si="5"/>
        <v xml:space="preserve">NiSource Inc.   </v>
      </c>
      <c r="D33" s="155">
        <f t="shared" si="6"/>
        <v>0.95</v>
      </c>
      <c r="F33" s="155">
        <f t="shared" si="6"/>
        <v>0.60808199644088745</v>
      </c>
      <c r="H33" s="439">
        <f t="shared" si="7"/>
        <v>0.78</v>
      </c>
      <c r="J33" s="163">
        <f>'5.3 CAPM Notes'!$N$37</f>
        <v>8.1436358236470827</v>
      </c>
      <c r="M33" s="439">
        <f>'5.3 CAPM Notes'!$N$49</f>
        <v>4.55</v>
      </c>
      <c r="P33" s="509">
        <f t="shared" si="8"/>
        <v>10.902035942444725</v>
      </c>
      <c r="Q33" s="508"/>
      <c r="S33" s="509">
        <f t="shared" si="9"/>
        <v>11.349935912745313</v>
      </c>
      <c r="T33" s="508"/>
      <c r="V33" s="509">
        <f t="shared" si="10"/>
        <v>11.13</v>
      </c>
      <c r="W33" s="508" t="str">
        <f t="shared" si="11"/>
        <v/>
      </c>
      <c r="X33" s="81"/>
      <c r="Y33" s="40" t="s">
        <v>165</v>
      </c>
      <c r="Z33" s="41">
        <f>Z30-Z31</f>
        <v>10.52604573465481</v>
      </c>
    </row>
    <row r="34" spans="2:26" x14ac:dyDescent="0.35">
      <c r="B34" s="3" t="str">
        <f t="shared" si="5"/>
        <v>Northwest Natural Holding Company</v>
      </c>
      <c r="D34" s="155">
        <f t="shared" si="6"/>
        <v>0.9</v>
      </c>
      <c r="F34" s="155">
        <f t="shared" si="6"/>
        <v>0.69217073917388916</v>
      </c>
      <c r="H34" s="439">
        <f t="shared" si="7"/>
        <v>0.8</v>
      </c>
      <c r="J34" s="163">
        <f>'5.3 CAPM Notes'!$N$37</f>
        <v>8.1436358236470827</v>
      </c>
      <c r="M34" s="439">
        <f>'5.3 CAPM Notes'!$N$49</f>
        <v>4.55</v>
      </c>
      <c r="P34" s="509">
        <f t="shared" si="8"/>
        <v>11.064908658917666</v>
      </c>
      <c r="Q34" s="508"/>
      <c r="S34" s="509">
        <f t="shared" si="9"/>
        <v>11.472090450100019</v>
      </c>
      <c r="T34" s="508"/>
      <c r="V34" s="509">
        <f t="shared" si="10"/>
        <v>11.27</v>
      </c>
      <c r="W34" s="508" t="str">
        <f t="shared" si="11"/>
        <v/>
      </c>
      <c r="X34" s="81"/>
    </row>
    <row r="35" spans="2:26" x14ac:dyDescent="0.35">
      <c r="B35" s="3" t="str">
        <f t="shared" si="5"/>
        <v xml:space="preserve">ONE Gas, Inc.   </v>
      </c>
      <c r="D35" s="155">
        <f t="shared" si="6"/>
        <v>0.85</v>
      </c>
      <c r="F35" s="155">
        <f t="shared" si="6"/>
        <v>0.62354695796966553</v>
      </c>
      <c r="H35" s="439">
        <f t="shared" si="7"/>
        <v>0.74</v>
      </c>
      <c r="J35" s="163">
        <f>'5.3 CAPM Notes'!$N$37</f>
        <v>8.1436358236470827</v>
      </c>
      <c r="M35" s="439">
        <f>'5.3 CAPM Notes'!$N$49</f>
        <v>4.55</v>
      </c>
      <c r="P35" s="509">
        <f t="shared" si="8"/>
        <v>10.57629050949884</v>
      </c>
      <c r="Q35" s="508"/>
      <c r="S35" s="509">
        <f t="shared" si="9"/>
        <v>11.105626838035899</v>
      </c>
      <c r="T35" s="508"/>
      <c r="V35" s="509">
        <f t="shared" si="10"/>
        <v>10.84</v>
      </c>
      <c r="W35" s="508" t="str">
        <f t="shared" si="11"/>
        <v/>
      </c>
      <c r="X35" s="81"/>
    </row>
    <row r="36" spans="2:26" x14ac:dyDescent="0.35">
      <c r="B36" s="3" t="str">
        <f t="shared" si="5"/>
        <v>Southwest Gas Holding Company</v>
      </c>
      <c r="D36" s="155">
        <f t="shared" si="6"/>
        <v>0.95</v>
      </c>
      <c r="F36" s="155">
        <f t="shared" si="6"/>
        <v>0.84915608167648315</v>
      </c>
      <c r="H36" s="439">
        <f t="shared" si="7"/>
        <v>0.9</v>
      </c>
      <c r="J36" s="163">
        <f>'5.3 CAPM Notes'!$N$37</f>
        <v>8.1436358236470827</v>
      </c>
      <c r="M36" s="439">
        <f>'5.3 CAPM Notes'!$N$49</f>
        <v>4.55</v>
      </c>
      <c r="P36" s="509">
        <f t="shared" si="8"/>
        <v>11.879272241282376</v>
      </c>
      <c r="Q36" s="508"/>
      <c r="S36" s="509">
        <f t="shared" si="9"/>
        <v>12.082863136873552</v>
      </c>
      <c r="T36" s="508"/>
      <c r="V36" s="509">
        <f t="shared" si="10"/>
        <v>11.98</v>
      </c>
      <c r="W36" s="508" t="str">
        <f t="shared" si="11"/>
        <v>(4)</v>
      </c>
      <c r="X36" s="81"/>
    </row>
    <row r="37" spans="2:26" x14ac:dyDescent="0.35">
      <c r="B37" s="3" t="str">
        <f>B17</f>
        <v xml:space="preserve">Spire Inc.  </v>
      </c>
      <c r="D37" s="155">
        <f t="shared" si="6"/>
        <v>0.9</v>
      </c>
      <c r="F37" s="155">
        <f t="shared" si="6"/>
        <v>0.65356969833374023</v>
      </c>
      <c r="H37" s="439">
        <f t="shared" si="7"/>
        <v>0.78</v>
      </c>
      <c r="J37" s="163">
        <f>'5.3 CAPM Notes'!$N$37</f>
        <v>8.1436358236470827</v>
      </c>
      <c r="M37" s="439">
        <f>'5.3 CAPM Notes'!$N$49</f>
        <v>4.55</v>
      </c>
      <c r="P37" s="509">
        <f t="shared" si="8"/>
        <v>10.902035942444725</v>
      </c>
      <c r="Q37" s="508"/>
      <c r="S37" s="509">
        <f t="shared" si="9"/>
        <v>11.349935912745313</v>
      </c>
      <c r="T37" s="508"/>
      <c r="V37" s="509">
        <f t="shared" si="10"/>
        <v>11.13</v>
      </c>
      <c r="W37" s="508" t="str">
        <f t="shared" si="11"/>
        <v/>
      </c>
      <c r="X37" s="81"/>
    </row>
    <row r="38" spans="2:26" x14ac:dyDescent="0.35">
      <c r="H38" s="511"/>
      <c r="P38" s="511"/>
      <c r="S38" s="511"/>
      <c r="V38" s="511"/>
      <c r="X38" s="81"/>
    </row>
    <row r="39" spans="2:26" ht="16" thickBot="1" x14ac:dyDescent="0.4">
      <c r="B39" s="298" t="s">
        <v>2777</v>
      </c>
      <c r="H39" s="512">
        <f>IFERROR(ROUND(AVERAGE(H31:H37),2),"NA")</f>
        <v>0.79</v>
      </c>
      <c r="P39" s="512">
        <f>IFERROR(ROUND(AVERAGE(P31:P37),2),"NA")</f>
        <v>11.01</v>
      </c>
      <c r="Q39" s="508" t="s">
        <v>63</v>
      </c>
      <c r="S39" s="512">
        <f>IFERROR(ROUND(AVERAGE(S31:S37),2),"NA")</f>
        <v>11.43</v>
      </c>
      <c r="T39" s="508" t="s">
        <v>63</v>
      </c>
      <c r="V39" s="512">
        <f>IFERROR(ROUND(AVERAGE(V31:V35,V37),2),"NA")</f>
        <v>11.09</v>
      </c>
      <c r="W39" s="508" t="s">
        <v>63</v>
      </c>
      <c r="X39" s="81"/>
    </row>
    <row r="40" spans="2:26" ht="16" thickTop="1" x14ac:dyDescent="0.35">
      <c r="H40" s="439"/>
      <c r="P40" s="439"/>
      <c r="Q40" s="510"/>
      <c r="S40" s="439"/>
      <c r="T40" s="510"/>
      <c r="V40" s="439"/>
      <c r="W40" s="510"/>
      <c r="X40" s="81"/>
    </row>
    <row r="41" spans="2:26" ht="16" thickBot="1" x14ac:dyDescent="0.4">
      <c r="B41" s="298" t="s">
        <v>167</v>
      </c>
      <c r="H41" s="512">
        <f>IFERROR(ROUND(MEDIAN(H31:H37),2),"NA")</f>
        <v>0.78</v>
      </c>
      <c r="P41" s="512">
        <f>IFERROR(ROUND(MEDIAN(P31:P37),2),"NA")</f>
        <v>10.9</v>
      </c>
      <c r="Q41" s="508" t="s">
        <v>63</v>
      </c>
      <c r="S41" s="512">
        <f>IFERROR(ROUND(MEDIAN(S31:S37),2),"NA")</f>
        <v>11.35</v>
      </c>
      <c r="T41" s="508" t="s">
        <v>63</v>
      </c>
      <c r="V41" s="512">
        <f>IFERROR(ROUND(MEDIAN(V31:V35,V37),2),"NA")</f>
        <v>11.13</v>
      </c>
      <c r="W41" s="508" t="s">
        <v>63</v>
      </c>
      <c r="X41" s="81"/>
    </row>
    <row r="42" spans="2:26" ht="16" thickTop="1" x14ac:dyDescent="0.35">
      <c r="H42" s="439"/>
      <c r="P42" s="439"/>
      <c r="S42" s="439"/>
      <c r="V42" s="439"/>
    </row>
    <row r="43" spans="2:26" ht="16" thickBot="1" x14ac:dyDescent="0.4">
      <c r="B43" s="298" t="s">
        <v>168</v>
      </c>
      <c r="H43" s="512">
        <f>IFERROR(ROUND(AVERAGE(H39:H41),2),"NA")</f>
        <v>0.79</v>
      </c>
      <c r="P43" s="512">
        <f>IFERROR(ROUND(AVERAGE(P39:P41),2),"NA")</f>
        <v>10.96</v>
      </c>
      <c r="Q43" s="508" t="s">
        <v>63</v>
      </c>
      <c r="S43" s="512">
        <f>IFERROR(ROUND(AVERAGE(S39:S41),2),"NA")</f>
        <v>11.39</v>
      </c>
      <c r="T43" s="508" t="s">
        <v>63</v>
      </c>
      <c r="V43" s="512">
        <f>IFERROR(ROUND(AVERAGE(V39:V41),2),"NA")</f>
        <v>11.11</v>
      </c>
      <c r="W43" s="508" t="s">
        <v>63</v>
      </c>
    </row>
    <row r="44" spans="2:26" ht="16" thickTop="1" x14ac:dyDescent="0.35">
      <c r="B44" s="298"/>
      <c r="H44" s="509"/>
      <c r="P44" s="509"/>
      <c r="Q44" s="508"/>
      <c r="S44" s="509"/>
      <c r="T44" s="508"/>
      <c r="V44" s="509"/>
      <c r="W44" s="508"/>
    </row>
    <row r="45" spans="2:26" x14ac:dyDescent="0.35">
      <c r="B45" s="298" t="s">
        <v>2779</v>
      </c>
    </row>
  </sheetData>
  <mergeCells count="12">
    <mergeCell ref="B25:W25"/>
    <mergeCell ref="J29:K29"/>
    <mergeCell ref="M29:N29"/>
    <mergeCell ref="P29:Q29"/>
    <mergeCell ref="S29:T29"/>
    <mergeCell ref="V29:W29"/>
    <mergeCell ref="B5:W5"/>
    <mergeCell ref="J9:K9"/>
    <mergeCell ref="M9:N9"/>
    <mergeCell ref="P9:Q9"/>
    <mergeCell ref="S9:T9"/>
    <mergeCell ref="V9:W9"/>
  </mergeCells>
  <printOptions horizontalCentered="1"/>
  <pageMargins left="0.7" right="0.7" top="0.75" bottom="0.75" header="0.3" footer="0.3"/>
  <pageSetup scale="49" fitToHeight="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9DA4B-F1A3-46E0-9E32-BDF724074D20}">
  <dimension ref="A1:Z61"/>
  <sheetViews>
    <sheetView view="pageBreakPreview" zoomScale="80" zoomScaleNormal="100" zoomScaleSheetLayoutView="80" workbookViewId="0"/>
  </sheetViews>
  <sheetFormatPr defaultColWidth="9" defaultRowHeight="15.5" x14ac:dyDescent="0.35"/>
  <cols>
    <col min="1" max="1" width="9" style="3"/>
    <col min="2" max="2" width="41.26953125" style="3" bestFit="1" customWidth="1"/>
    <col min="3" max="3" width="2.81640625" style="3" customWidth="1"/>
    <col min="4" max="4" width="13.54296875" style="3" customWidth="1"/>
    <col min="5" max="5" width="2" style="3" customWidth="1"/>
    <col min="6" max="6" width="13.54296875" style="3" customWidth="1"/>
    <col min="7" max="7" width="2.54296875" style="3" customWidth="1"/>
    <col min="8" max="8" width="13.54296875" style="3" customWidth="1"/>
    <col min="9" max="9" width="2.81640625" style="3" customWidth="1"/>
    <col min="10" max="10" width="13.54296875" style="3" customWidth="1"/>
    <col min="11" max="11" width="3.54296875" style="3" customWidth="1"/>
    <col min="12" max="12" width="2.81640625" style="3" customWidth="1"/>
    <col min="13" max="13" width="13.54296875" style="3" customWidth="1"/>
    <col min="14" max="14" width="3.54296875" style="3" customWidth="1"/>
    <col min="15" max="15" width="2.81640625" style="3" customWidth="1"/>
    <col min="16" max="16" width="13.54296875" style="3" customWidth="1"/>
    <col min="17" max="17" width="3.54296875" style="3" customWidth="1"/>
    <col min="18" max="18" width="2.81640625" style="3" customWidth="1"/>
    <col min="19" max="19" width="13.54296875" style="3" customWidth="1"/>
    <col min="20" max="20" width="3.54296875" style="3" customWidth="1"/>
    <col min="21" max="21" width="2.81640625" style="3" customWidth="1"/>
    <col min="22" max="22" width="13.54296875" style="3" customWidth="1"/>
    <col min="23" max="23" width="7" style="3" customWidth="1"/>
    <col min="24" max="24" width="9" style="487"/>
    <col min="25" max="25" width="19" style="487" bestFit="1" customWidth="1"/>
    <col min="26" max="26" width="14.26953125" style="487" bestFit="1" customWidth="1"/>
    <col min="27" max="16384" width="9" style="487"/>
  </cols>
  <sheetData>
    <row r="1" spans="1:26" x14ac:dyDescent="0.35">
      <c r="B1" s="153" t="str">
        <f>Input!J28</f>
        <v>Kentucky Utilities Company / Louisville Gas &amp; Electric Company</v>
      </c>
      <c r="C1" s="453"/>
      <c r="D1" s="453"/>
      <c r="E1" s="453"/>
      <c r="F1" s="453"/>
      <c r="G1" s="453"/>
      <c r="H1" s="453"/>
      <c r="I1" s="453"/>
      <c r="J1" s="453"/>
      <c r="K1" s="453"/>
      <c r="L1" s="453"/>
      <c r="M1" s="453"/>
      <c r="N1" s="453"/>
      <c r="O1" s="453"/>
      <c r="P1" s="453"/>
      <c r="Q1" s="453"/>
      <c r="R1" s="453"/>
      <c r="S1" s="453"/>
      <c r="T1" s="453"/>
      <c r="U1" s="453"/>
      <c r="V1" s="453"/>
      <c r="W1" s="453"/>
    </row>
    <row r="2" spans="1:26" x14ac:dyDescent="0.35">
      <c r="B2" s="453" t="s">
        <v>2766</v>
      </c>
      <c r="C2" s="453"/>
      <c r="D2" s="453"/>
      <c r="E2" s="453"/>
      <c r="F2" s="453"/>
      <c r="G2" s="453"/>
      <c r="H2" s="453"/>
      <c r="I2" s="453"/>
      <c r="J2" s="453"/>
      <c r="K2" s="453"/>
      <c r="L2" s="453"/>
      <c r="M2" s="453"/>
      <c r="N2" s="453"/>
      <c r="O2" s="453"/>
      <c r="P2" s="453"/>
      <c r="Q2" s="453"/>
      <c r="R2" s="453"/>
      <c r="S2" s="453"/>
      <c r="T2" s="453"/>
      <c r="U2" s="453"/>
      <c r="V2" s="453"/>
      <c r="W2" s="453"/>
    </row>
    <row r="3" spans="1:26" x14ac:dyDescent="0.35">
      <c r="B3" s="153" t="s">
        <v>2767</v>
      </c>
      <c r="C3" s="453"/>
      <c r="D3" s="453"/>
      <c r="E3" s="453"/>
      <c r="F3" s="453"/>
      <c r="G3" s="453"/>
      <c r="H3" s="453"/>
      <c r="I3" s="453"/>
      <c r="J3" s="453"/>
      <c r="K3" s="453"/>
      <c r="L3" s="453"/>
      <c r="M3" s="453"/>
      <c r="N3" s="453"/>
      <c r="O3" s="453"/>
      <c r="P3" s="453"/>
      <c r="Q3" s="453"/>
      <c r="R3" s="453"/>
      <c r="S3" s="453"/>
      <c r="T3" s="453"/>
      <c r="U3" s="453"/>
      <c r="V3" s="453"/>
      <c r="W3" s="453"/>
    </row>
    <row r="5" spans="1:26" x14ac:dyDescent="0.35">
      <c r="B5" s="1122" t="str">
        <f>CONCATENATE(Input!$L$33)</f>
        <v>Proxy Group of Fifteen Electric Companies</v>
      </c>
      <c r="C5" s="1122"/>
      <c r="D5" s="1122"/>
      <c r="E5" s="1122"/>
      <c r="F5" s="1122"/>
      <c r="G5" s="1122"/>
      <c r="H5" s="1122"/>
      <c r="I5" s="1122"/>
      <c r="J5" s="1122"/>
      <c r="K5" s="1122"/>
      <c r="L5" s="1122"/>
      <c r="M5" s="1122"/>
      <c r="N5" s="1122"/>
      <c r="O5" s="1122"/>
      <c r="P5" s="1122"/>
      <c r="Q5" s="1122"/>
      <c r="R5" s="1122"/>
      <c r="S5" s="1122"/>
      <c r="T5" s="1122"/>
      <c r="U5" s="1122"/>
      <c r="V5" s="1122"/>
      <c r="W5" s="1122"/>
    </row>
    <row r="6" spans="1:26" x14ac:dyDescent="0.35">
      <c r="B6" s="1066"/>
      <c r="C6" s="1066"/>
      <c r="D6" s="1066"/>
      <c r="E6" s="1066"/>
      <c r="F6" s="1066"/>
      <c r="G6" s="1066"/>
      <c r="H6" s="1066"/>
      <c r="I6" s="1066"/>
      <c r="J6" s="1066"/>
      <c r="K6" s="1066"/>
      <c r="L6" s="1066"/>
      <c r="M6" s="1066"/>
      <c r="N6" s="1066"/>
      <c r="O6" s="1066"/>
      <c r="P6" s="1066"/>
      <c r="Q6" s="1066"/>
      <c r="R6" s="1066"/>
      <c r="S6" s="1066"/>
      <c r="T6" s="1066"/>
      <c r="U6" s="1066"/>
      <c r="V6" s="1066"/>
      <c r="W6" s="1066"/>
    </row>
    <row r="7" spans="1:26" x14ac:dyDescent="0.35">
      <c r="D7" s="1076" t="s">
        <v>149</v>
      </c>
      <c r="E7" s="1076"/>
      <c r="F7" s="1076" t="s">
        <v>150</v>
      </c>
      <c r="G7" s="1076"/>
      <c r="H7" s="1076" t="s">
        <v>151</v>
      </c>
      <c r="J7" s="453" t="s">
        <v>152</v>
      </c>
      <c r="K7" s="453"/>
      <c r="M7" s="453" t="s">
        <v>153</v>
      </c>
      <c r="N7" s="453"/>
      <c r="P7" s="453" t="s">
        <v>154</v>
      </c>
      <c r="Q7" s="453"/>
      <c r="S7" s="453" t="s">
        <v>155</v>
      </c>
      <c r="T7" s="453"/>
      <c r="V7" s="453" t="s">
        <v>2768</v>
      </c>
      <c r="W7" s="453"/>
    </row>
    <row r="9" spans="1:26" ht="45.5" x14ac:dyDescent="0.35">
      <c r="B9" s="455" t="str">
        <f>B5</f>
        <v>Proxy Group of Fifteen Electric Companies</v>
      </c>
      <c r="D9" s="1069" t="s">
        <v>2769</v>
      </c>
      <c r="E9" s="1081"/>
      <c r="F9" s="1069" t="s">
        <v>2770</v>
      </c>
      <c r="G9" s="1081"/>
      <c r="H9" s="1069" t="s">
        <v>2771</v>
      </c>
      <c r="I9" s="1076"/>
      <c r="J9" s="1131" t="s">
        <v>2772</v>
      </c>
      <c r="K9" s="1150"/>
      <c r="L9" s="1076"/>
      <c r="M9" s="1131" t="s">
        <v>2773</v>
      </c>
      <c r="N9" s="1150"/>
      <c r="O9" s="1076"/>
      <c r="P9" s="1131" t="s">
        <v>2774</v>
      </c>
      <c r="Q9" s="1150"/>
      <c r="R9" s="1076"/>
      <c r="S9" s="1131" t="s">
        <v>2775</v>
      </c>
      <c r="T9" s="1150"/>
      <c r="U9" s="1076"/>
      <c r="V9" s="1131" t="s">
        <v>2776</v>
      </c>
      <c r="W9" s="1151"/>
    </row>
    <row r="10" spans="1:26" x14ac:dyDescent="0.35">
      <c r="Y10" s="1099" t="s">
        <v>140</v>
      </c>
      <c r="Z10" s="1100">
        <f>AVERAGE(V11:V25)</f>
        <v>10.794666666666668</v>
      </c>
    </row>
    <row r="11" spans="1:26" x14ac:dyDescent="0.35">
      <c r="A11" s="3" t="str">
        <f>Input!A2</f>
        <v>LNT</v>
      </c>
      <c r="B11" s="3" t="str">
        <f>VLOOKUP(A11,'Proxy Data Lookup'!A:P,2,FALSE)</f>
        <v>Alliant Energy Corporation</v>
      </c>
      <c r="D11" s="155">
        <f>VLOOKUP(A11,'Proxy Data Lookup'!A:P,6,FALSE)</f>
        <v>0.9</v>
      </c>
      <c r="F11" s="155">
        <f>VLOOKUP(A11,'Proxy Data Lookup'!A:P,7,FALSE)</f>
        <v>0.54449403285980225</v>
      </c>
      <c r="H11" s="439">
        <f>IFERROR(ROUND(AVERAGE(D11:F11),2),"NA")</f>
        <v>0.72</v>
      </c>
      <c r="J11" s="163">
        <f>'5.3 CAPM Notes'!$N$35</f>
        <v>8.1514845751273057</v>
      </c>
      <c r="K11" s="508" t="s">
        <v>63</v>
      </c>
      <c r="M11" s="439">
        <f>'5.3 CAPM Notes'!$N$49</f>
        <v>4.55</v>
      </c>
      <c r="N11" s="508" t="s">
        <v>63</v>
      </c>
      <c r="P11" s="509">
        <f>IFERROR((H11*J11) + M11,"NA")</f>
        <v>10.419068894091659</v>
      </c>
      <c r="Q11" s="508" t="s">
        <v>63</v>
      </c>
      <c r="S11" s="509">
        <f>IFERROR((0.75*(H11*J11))+(0.25*J11)+M11,"NA")</f>
        <v>10.98967281435057</v>
      </c>
      <c r="T11" s="508" t="s">
        <v>63</v>
      </c>
      <c r="V11" s="509">
        <f>IFERROR(ROUND(AVERAGE(P11:S11),2),"NA")</f>
        <v>10.7</v>
      </c>
      <c r="W11" s="508" t="s">
        <v>63</v>
      </c>
      <c r="X11" s="81"/>
      <c r="Y11" s="38" t="s">
        <v>163</v>
      </c>
      <c r="Z11" s="407">
        <f>2*(_xlfn.STDEV.P(V11:V25))</f>
        <v>1.0449335970396505</v>
      </c>
    </row>
    <row r="12" spans="1:26" x14ac:dyDescent="0.35">
      <c r="A12" s="3" t="str">
        <f>Input!A3</f>
        <v>AEE</v>
      </c>
      <c r="B12" s="3" t="str">
        <f>VLOOKUP(A12,'Proxy Data Lookup'!A:P,2,FALSE)</f>
        <v>Ameren Corporation</v>
      </c>
      <c r="D12" s="155">
        <f>VLOOKUP(A12,'Proxy Data Lookup'!A:P,6,FALSE)</f>
        <v>0.9</v>
      </c>
      <c r="F12" s="155">
        <f>VLOOKUP(A12,'Proxy Data Lookup'!A:P,7,FALSE)</f>
        <v>0.51639735698699951</v>
      </c>
      <c r="H12" s="439">
        <f t="shared" ref="H12:H25" si="0">IFERROR(ROUND(AVERAGE(D12:F12),2),"NA")</f>
        <v>0.71</v>
      </c>
      <c r="J12" s="163">
        <f>'5.3 CAPM Notes'!$N$35</f>
        <v>8.1514845751273057</v>
      </c>
      <c r="M12" s="439">
        <f>'5.3 CAPM Notes'!$N$49</f>
        <v>4.55</v>
      </c>
      <c r="P12" s="509">
        <f t="shared" ref="P12:P25" si="1">IFERROR((H12*J12) + M12,"NA")</f>
        <v>10.337554048340387</v>
      </c>
      <c r="Q12" s="508"/>
      <c r="S12" s="509">
        <f t="shared" ref="S12:S25" si="2">IFERROR((0.75*(H12*J12))+(0.25*J12)+M12,"NA")</f>
        <v>10.928536680037116</v>
      </c>
      <c r="T12" s="508"/>
      <c r="V12" s="509">
        <f t="shared" ref="V12:V25" si="3">IFERROR(ROUND(AVERAGE(P12:S12),2),"NA")</f>
        <v>10.63</v>
      </c>
      <c r="W12" s="508" t="str">
        <f>IF(OR(V12&gt;$Z$12, V12&lt;$Z$13), "(4)","")</f>
        <v/>
      </c>
      <c r="X12" s="81"/>
      <c r="Y12" s="38" t="s">
        <v>164</v>
      </c>
      <c r="Z12" s="39">
        <f>Z10+Z11</f>
        <v>11.839600263706318</v>
      </c>
    </row>
    <row r="13" spans="1:26" x14ac:dyDescent="0.35">
      <c r="A13" s="3" t="str">
        <f>Input!A4</f>
        <v>AEP</v>
      </c>
      <c r="B13" s="3" t="str">
        <f>VLOOKUP(A13,'Proxy Data Lookup'!A:P,2,FALSE)</f>
        <v>American Electric Power Corporation</v>
      </c>
      <c r="D13" s="155">
        <f>VLOOKUP(A13,'Proxy Data Lookup'!A:P,6,FALSE)</f>
        <v>0.85</v>
      </c>
      <c r="F13" s="155">
        <f>VLOOKUP(A13,'Proxy Data Lookup'!A:P,7,FALSE)</f>
        <v>0.45093896985054016</v>
      </c>
      <c r="H13" s="439">
        <f t="shared" si="0"/>
        <v>0.65</v>
      </c>
      <c r="J13" s="163">
        <f>'5.3 CAPM Notes'!$N$35</f>
        <v>8.1514845751273057</v>
      </c>
      <c r="M13" s="439">
        <f>'5.3 CAPM Notes'!$N$49</f>
        <v>4.55</v>
      </c>
      <c r="P13" s="509">
        <f t="shared" si="1"/>
        <v>9.8484649738327477</v>
      </c>
      <c r="Q13" s="508"/>
      <c r="S13" s="509">
        <f t="shared" si="2"/>
        <v>10.561719874156388</v>
      </c>
      <c r="T13" s="508"/>
      <c r="V13" s="509">
        <f t="shared" si="3"/>
        <v>10.210000000000001</v>
      </c>
      <c r="W13" s="508" t="str">
        <f t="shared" ref="W13:W24" si="4">IF(OR(V13&gt;$Z$12, V13&lt;$Z$13), "(4)","")</f>
        <v/>
      </c>
      <c r="X13" s="81"/>
      <c r="Y13" s="40" t="s">
        <v>165</v>
      </c>
      <c r="Z13" s="41">
        <f>Z10-Z11</f>
        <v>9.7497330696270179</v>
      </c>
    </row>
    <row r="14" spans="1:26" x14ac:dyDescent="0.35">
      <c r="A14" s="3" t="str">
        <f>Input!A5</f>
        <v>DUK</v>
      </c>
      <c r="B14" s="3" t="str">
        <f>VLOOKUP(A14,'Proxy Data Lookup'!A:P,2,FALSE)</f>
        <v>Duke Energy Corporation</v>
      </c>
      <c r="D14" s="155">
        <f>VLOOKUP(A14,'Proxy Data Lookup'!A:P,6,FALSE)</f>
        <v>0.9</v>
      </c>
      <c r="F14" s="155">
        <f>VLOOKUP(A14,'Proxy Data Lookup'!A:P,7,FALSE)</f>
        <v>0.42981880903244019</v>
      </c>
      <c r="H14" s="439">
        <f t="shared" si="0"/>
        <v>0.66</v>
      </c>
      <c r="J14" s="163">
        <f>'5.3 CAPM Notes'!$N$35</f>
        <v>8.1514845751273057</v>
      </c>
      <c r="M14" s="439">
        <f>'5.3 CAPM Notes'!$N$49</f>
        <v>4.55</v>
      </c>
      <c r="P14" s="509">
        <f t="shared" si="1"/>
        <v>9.9299798195840214</v>
      </c>
      <c r="Q14" s="508"/>
      <c r="S14" s="509">
        <f t="shared" si="2"/>
        <v>10.622856008469842</v>
      </c>
      <c r="T14" s="508"/>
      <c r="V14" s="509">
        <f t="shared" si="3"/>
        <v>10.28</v>
      </c>
      <c r="W14" s="508" t="str">
        <f t="shared" si="4"/>
        <v/>
      </c>
      <c r="X14" s="81"/>
    </row>
    <row r="15" spans="1:26" x14ac:dyDescent="0.35">
      <c r="A15" s="3" t="str">
        <f>Input!A6</f>
        <v>EIX</v>
      </c>
      <c r="B15" s="3" t="str">
        <f>VLOOKUP(A15,'Proxy Data Lookup'!A:P,2,FALSE)</f>
        <v>Edison International</v>
      </c>
      <c r="D15" s="155">
        <f>VLOOKUP(A15,'Proxy Data Lookup'!A:P,6,FALSE)</f>
        <v>1.05</v>
      </c>
      <c r="F15" s="155">
        <f>VLOOKUP(A15,'Proxy Data Lookup'!A:P,7,FALSE)</f>
        <v>0.66301411390304565</v>
      </c>
      <c r="H15" s="439">
        <f t="shared" si="0"/>
        <v>0.86</v>
      </c>
      <c r="J15" s="163">
        <f>'5.3 CAPM Notes'!$N$35</f>
        <v>8.1514845751273057</v>
      </c>
      <c r="M15" s="439">
        <f>'5.3 CAPM Notes'!$N$49</f>
        <v>4.55</v>
      </c>
      <c r="P15" s="509">
        <f t="shared" si="1"/>
        <v>11.560276734609483</v>
      </c>
      <c r="Q15" s="508"/>
      <c r="S15" s="509">
        <f t="shared" si="2"/>
        <v>11.845578694738938</v>
      </c>
      <c r="T15" s="508"/>
      <c r="V15" s="509">
        <f t="shared" si="3"/>
        <v>11.7</v>
      </c>
      <c r="W15" s="508" t="str">
        <f t="shared" si="4"/>
        <v/>
      </c>
      <c r="X15" s="81"/>
    </row>
    <row r="16" spans="1:26" x14ac:dyDescent="0.35">
      <c r="A16" s="3" t="str">
        <f>Input!A7</f>
        <v>ETR</v>
      </c>
      <c r="B16" s="3" t="str">
        <f>VLOOKUP(A16,'Proxy Data Lookup'!A:P,2,FALSE)</f>
        <v>Entergy Corporation</v>
      </c>
      <c r="D16" s="155">
        <f>VLOOKUP(A16,'Proxy Data Lookup'!A:P,6,FALSE)</f>
        <v>1</v>
      </c>
      <c r="F16" s="155">
        <f>VLOOKUP(A16,'Proxy Data Lookup'!A:P,7,FALSE)</f>
        <v>0.55861353874206543</v>
      </c>
      <c r="H16" s="439">
        <f t="shared" si="0"/>
        <v>0.78</v>
      </c>
      <c r="J16" s="163">
        <f>'5.3 CAPM Notes'!$N$35</f>
        <v>8.1514845751273057</v>
      </c>
      <c r="M16" s="439">
        <f>'5.3 CAPM Notes'!$N$49</f>
        <v>4.55</v>
      </c>
      <c r="P16" s="509">
        <f t="shared" si="1"/>
        <v>10.908157968599298</v>
      </c>
      <c r="Q16" s="508"/>
      <c r="S16" s="509">
        <f t="shared" si="2"/>
        <v>11.356489620231301</v>
      </c>
      <c r="T16" s="508"/>
      <c r="V16" s="509">
        <f t="shared" si="3"/>
        <v>11.13</v>
      </c>
      <c r="W16" s="508" t="str">
        <f t="shared" si="4"/>
        <v/>
      </c>
      <c r="X16" s="81"/>
    </row>
    <row r="17" spans="1:24" x14ac:dyDescent="0.35">
      <c r="A17" s="3" t="str">
        <f>Input!A8</f>
        <v>EVRG</v>
      </c>
      <c r="B17" s="3" t="str">
        <f>VLOOKUP(A17,'Proxy Data Lookup'!A:P,2,FALSE)</f>
        <v>Evergy, Inc.</v>
      </c>
      <c r="D17" s="155">
        <f>VLOOKUP(A17,'Proxy Data Lookup'!A:P,6,FALSE)</f>
        <v>0.95</v>
      </c>
      <c r="F17" s="155">
        <f>VLOOKUP(A17,'Proxy Data Lookup'!A:P,7,FALSE)</f>
        <v>0.54428941011428833</v>
      </c>
      <c r="H17" s="439">
        <f t="shared" si="0"/>
        <v>0.75</v>
      </c>
      <c r="J17" s="163">
        <f>'5.3 CAPM Notes'!$N$35</f>
        <v>8.1514845751273057</v>
      </c>
      <c r="M17" s="439">
        <f>'5.3 CAPM Notes'!$N$49</f>
        <v>4.55</v>
      </c>
      <c r="P17" s="509">
        <f t="shared" si="1"/>
        <v>10.663613431345478</v>
      </c>
      <c r="Q17" s="508"/>
      <c r="S17" s="509">
        <f t="shared" si="2"/>
        <v>11.173081217290935</v>
      </c>
      <c r="T17" s="508"/>
      <c r="V17" s="509">
        <f t="shared" si="3"/>
        <v>10.92</v>
      </c>
      <c r="W17" s="508" t="str">
        <f t="shared" si="4"/>
        <v/>
      </c>
      <c r="X17" s="81"/>
    </row>
    <row r="18" spans="1:24" x14ac:dyDescent="0.35">
      <c r="A18" s="3" t="str">
        <f>Input!A9</f>
        <v>IDA</v>
      </c>
      <c r="B18" s="3" t="str">
        <f>VLOOKUP(A18,'Proxy Data Lookup'!A:P,2,FALSE)</f>
        <v>IDACORP, Inc.</v>
      </c>
      <c r="D18" s="155">
        <f>VLOOKUP(A18,'Proxy Data Lookup'!A:P,6,FALSE)</f>
        <v>0.85</v>
      </c>
      <c r="F18" s="155">
        <f>VLOOKUP(A18,'Proxy Data Lookup'!A:P,7,FALSE)</f>
        <v>0.51158678531646729</v>
      </c>
      <c r="H18" s="439">
        <f t="shared" si="0"/>
        <v>0.68</v>
      </c>
      <c r="J18" s="163">
        <f>'5.3 CAPM Notes'!$N$35</f>
        <v>8.1514845751273057</v>
      </c>
      <c r="M18" s="439">
        <f>'5.3 CAPM Notes'!$N$49</f>
        <v>4.55</v>
      </c>
      <c r="P18" s="509">
        <f t="shared" si="1"/>
        <v>10.093009511086567</v>
      </c>
      <c r="Q18" s="508"/>
      <c r="S18" s="509">
        <f t="shared" si="2"/>
        <v>10.745128277096754</v>
      </c>
      <c r="T18" s="508"/>
      <c r="V18" s="509">
        <f t="shared" si="3"/>
        <v>10.42</v>
      </c>
      <c r="W18" s="508" t="str">
        <f t="shared" si="4"/>
        <v/>
      </c>
      <c r="X18" s="81"/>
    </row>
    <row r="19" spans="1:24" x14ac:dyDescent="0.35">
      <c r="A19" s="3" t="str">
        <f>Input!A10</f>
        <v>NWE</v>
      </c>
      <c r="B19" s="3" t="str">
        <f>VLOOKUP(A19,'Proxy Data Lookup'!A:P,2,FALSE)</f>
        <v>North Western Corporation</v>
      </c>
      <c r="D19" s="155">
        <f>VLOOKUP(A19,'Proxy Data Lookup'!A:P,6,FALSE)</f>
        <v>1</v>
      </c>
      <c r="F19" s="155">
        <f>VLOOKUP(A19,'Proxy Data Lookup'!A:P,7,FALSE)</f>
        <v>0.68851560354232788</v>
      </c>
      <c r="H19" s="439">
        <f t="shared" si="0"/>
        <v>0.84</v>
      </c>
      <c r="J19" s="163">
        <f>'5.3 CAPM Notes'!$N$35</f>
        <v>8.1514845751273057</v>
      </c>
      <c r="M19" s="439">
        <f>'5.3 CAPM Notes'!$N$49</f>
        <v>4.55</v>
      </c>
      <c r="P19" s="509">
        <f t="shared" si="1"/>
        <v>11.397247043106937</v>
      </c>
      <c r="Q19" s="508"/>
      <c r="S19" s="509">
        <f t="shared" si="2"/>
        <v>11.723306426112028</v>
      </c>
      <c r="T19" s="508"/>
      <c r="V19" s="509">
        <f t="shared" si="3"/>
        <v>11.56</v>
      </c>
      <c r="W19" s="508" t="str">
        <f t="shared" si="4"/>
        <v/>
      </c>
      <c r="X19" s="81"/>
    </row>
    <row r="20" spans="1:24" x14ac:dyDescent="0.35">
      <c r="A20" s="3" t="str">
        <f>Input!A11</f>
        <v>OGE</v>
      </c>
      <c r="B20" s="3" t="str">
        <f>VLOOKUP(A20,'Proxy Data Lookup'!A:P,2,FALSE)</f>
        <v>OGE Energy Corporation</v>
      </c>
      <c r="D20" s="155">
        <f>VLOOKUP(A20,'Proxy Data Lookup'!A:P,6,FALSE)</f>
        <v>1.05</v>
      </c>
      <c r="F20" s="155">
        <f>VLOOKUP(A20,'Proxy Data Lookup'!A:P,7,FALSE)</f>
        <v>0.65238773822784424</v>
      </c>
      <c r="H20" s="439">
        <f t="shared" si="0"/>
        <v>0.85</v>
      </c>
      <c r="J20" s="163">
        <f>'5.3 CAPM Notes'!$N$35</f>
        <v>8.1514845751273057</v>
      </c>
      <c r="M20" s="439">
        <f>'5.3 CAPM Notes'!$N$49</f>
        <v>4.55</v>
      </c>
      <c r="P20" s="509">
        <f t="shared" si="1"/>
        <v>11.478761888858209</v>
      </c>
      <c r="Q20" s="508"/>
      <c r="S20" s="509">
        <f t="shared" si="2"/>
        <v>11.784442560425482</v>
      </c>
      <c r="T20" s="508"/>
      <c r="V20" s="509">
        <f t="shared" si="3"/>
        <v>11.63</v>
      </c>
      <c r="W20" s="508" t="str">
        <f t="shared" si="4"/>
        <v/>
      </c>
      <c r="X20" s="81"/>
    </row>
    <row r="21" spans="1:24" x14ac:dyDescent="0.35">
      <c r="A21" s="3" t="str">
        <f>Input!A12</f>
        <v>PNW</v>
      </c>
      <c r="B21" s="3" t="str">
        <f>VLOOKUP(A21,'Proxy Data Lookup'!A:P,2,FALSE)</f>
        <v>Pinnacle West Capital Corporation</v>
      </c>
      <c r="D21" s="155">
        <f>VLOOKUP(A21,'Proxy Data Lookup'!A:P,6,FALSE)</f>
        <v>0.95</v>
      </c>
      <c r="F21" s="155">
        <f>VLOOKUP(A21,'Proxy Data Lookup'!A:P,7,FALSE)</f>
        <v>0.50785714387893677</v>
      </c>
      <c r="H21" s="439">
        <f t="shared" si="0"/>
        <v>0.73</v>
      </c>
      <c r="J21" s="163">
        <f>'5.3 CAPM Notes'!$N$35</f>
        <v>8.1514845751273057</v>
      </c>
      <c r="M21" s="439">
        <f>'5.3 CAPM Notes'!$N$49</f>
        <v>4.55</v>
      </c>
      <c r="P21" s="509">
        <f t="shared" si="1"/>
        <v>10.500583739842932</v>
      </c>
      <c r="Q21" s="508"/>
      <c r="S21" s="509">
        <f t="shared" si="2"/>
        <v>11.050808948664026</v>
      </c>
      <c r="T21" s="508"/>
      <c r="V21" s="509">
        <f t="shared" si="3"/>
        <v>10.78</v>
      </c>
      <c r="W21" s="508" t="str">
        <f t="shared" si="4"/>
        <v/>
      </c>
      <c r="X21" s="81"/>
    </row>
    <row r="22" spans="1:24" x14ac:dyDescent="0.35">
      <c r="A22" s="3" t="str">
        <f>Input!A13</f>
        <v>POR</v>
      </c>
      <c r="B22" s="3" t="str">
        <f>VLOOKUP(A22,'Proxy Data Lookup'!A:P,2,FALSE)</f>
        <v>Portland General Electric Company</v>
      </c>
      <c r="D22" s="155">
        <f>VLOOKUP(A22,'Proxy Data Lookup'!A:P,6,FALSE)</f>
        <v>0.95</v>
      </c>
      <c r="F22" s="155">
        <f>VLOOKUP(A22,'Proxy Data Lookup'!A:P,7,FALSE)</f>
        <v>0.61435186862945557</v>
      </c>
      <c r="H22" s="439">
        <f t="shared" si="0"/>
        <v>0.78</v>
      </c>
      <c r="J22" s="163">
        <f>'5.3 CAPM Notes'!$N$35</f>
        <v>8.1514845751273057</v>
      </c>
      <c r="M22" s="439">
        <f>'5.3 CAPM Notes'!$N$49</f>
        <v>4.55</v>
      </c>
      <c r="P22" s="509">
        <f t="shared" si="1"/>
        <v>10.908157968599298</v>
      </c>
      <c r="Q22" s="510"/>
      <c r="S22" s="509">
        <f t="shared" si="2"/>
        <v>11.356489620231301</v>
      </c>
      <c r="T22" s="510"/>
      <c r="V22" s="509">
        <f t="shared" si="3"/>
        <v>11.13</v>
      </c>
      <c r="W22" s="508" t="str">
        <f t="shared" si="4"/>
        <v/>
      </c>
      <c r="X22" s="81"/>
    </row>
    <row r="23" spans="1:24" x14ac:dyDescent="0.35">
      <c r="A23" s="3" t="str">
        <f>Input!A14</f>
        <v>SO</v>
      </c>
      <c r="B23" s="3" t="str">
        <f>VLOOKUP(A23,'Proxy Data Lookup'!A:P,2,FALSE)</f>
        <v>Southern Company</v>
      </c>
      <c r="D23" s="155">
        <f>VLOOKUP(A23,'Proxy Data Lookup'!A:P,6,FALSE)</f>
        <v>0.95</v>
      </c>
      <c r="F23" s="155">
        <f>VLOOKUP(A23,'Proxy Data Lookup'!A:P,7,FALSE)</f>
        <v>0.45042520761489868</v>
      </c>
      <c r="H23" s="439">
        <f t="shared" si="0"/>
        <v>0.7</v>
      </c>
      <c r="J23" s="163">
        <f>'5.3 CAPM Notes'!$N$35</f>
        <v>8.1514845751273057</v>
      </c>
      <c r="M23" s="439">
        <f>'5.3 CAPM Notes'!$N$49</f>
        <v>4.55</v>
      </c>
      <c r="P23" s="509">
        <f t="shared" si="1"/>
        <v>10.256039202589115</v>
      </c>
      <c r="S23" s="509">
        <f t="shared" si="2"/>
        <v>10.867400545723662</v>
      </c>
      <c r="V23" s="509">
        <f t="shared" si="3"/>
        <v>10.56</v>
      </c>
      <c r="W23" s="508" t="str">
        <f t="shared" si="4"/>
        <v/>
      </c>
      <c r="X23" s="81"/>
    </row>
    <row r="24" spans="1:24" x14ac:dyDescent="0.35">
      <c r="A24" s="3" t="str">
        <f>Input!A15</f>
        <v>TXNM</v>
      </c>
      <c r="B24" s="3" t="str">
        <f>VLOOKUP(A24,'Proxy Data Lookup'!A:P,2,FALSE)</f>
        <v>TXNM Energy, Inc.</v>
      </c>
      <c r="D24" s="155">
        <f>VLOOKUP(A24,'Proxy Data Lookup'!A:P,6,FALSE)</f>
        <v>0.9</v>
      </c>
      <c r="F24" s="155">
        <f>VLOOKUP(A24,'Proxy Data Lookup'!A:P,7,FALSE)</f>
        <v>0.41529211401939392</v>
      </c>
      <c r="H24" s="439">
        <f t="shared" si="0"/>
        <v>0.66</v>
      </c>
      <c r="J24" s="163">
        <f>'5.3 CAPM Notes'!$N$35</f>
        <v>8.1514845751273057</v>
      </c>
      <c r="M24" s="439">
        <f>'5.3 CAPM Notes'!$N$49</f>
        <v>4.55</v>
      </c>
      <c r="P24" s="509">
        <f t="shared" si="1"/>
        <v>9.9299798195840214</v>
      </c>
      <c r="S24" s="509">
        <f t="shared" si="2"/>
        <v>10.622856008469842</v>
      </c>
      <c r="V24" s="509">
        <f t="shared" si="3"/>
        <v>10.28</v>
      </c>
      <c r="W24" s="508" t="str">
        <f t="shared" si="4"/>
        <v/>
      </c>
      <c r="X24" s="81"/>
    </row>
    <row r="25" spans="1:24" x14ac:dyDescent="0.35">
      <c r="A25" s="3" t="str">
        <f>Input!A16</f>
        <v>XEL</v>
      </c>
      <c r="B25" s="3" t="str">
        <f>VLOOKUP(A25,'Proxy Data Lookup'!A:P,2,FALSE)</f>
        <v>Xcel Energy Inc.</v>
      </c>
      <c r="D25" s="155">
        <f>VLOOKUP(A25,'Proxy Data Lookup'!A:P,6,FALSE)</f>
        <v>0.85</v>
      </c>
      <c r="F25" s="155">
        <f>VLOOKUP(A25,'Proxy Data Lookup'!A:P,7,FALSE)</f>
        <v>0.39587977528572083</v>
      </c>
      <c r="H25" s="439">
        <f t="shared" si="0"/>
        <v>0.62</v>
      </c>
      <c r="J25" s="163">
        <f>'5.3 CAPM Notes'!$N$35</f>
        <v>8.1514845751273057</v>
      </c>
      <c r="M25" s="439">
        <f>'5.3 CAPM Notes'!$N$49</f>
        <v>4.55</v>
      </c>
      <c r="P25" s="509">
        <f t="shared" si="1"/>
        <v>9.6039204365789281</v>
      </c>
      <c r="S25" s="509">
        <f t="shared" si="2"/>
        <v>10.378311471216023</v>
      </c>
      <c r="V25" s="509">
        <f t="shared" si="3"/>
        <v>9.99</v>
      </c>
      <c r="W25" s="508" t="str">
        <f>IF(OR(V25&gt;$Z$12, V25&lt;$Z$13), "(4)","")</f>
        <v/>
      </c>
      <c r="X25" s="81"/>
    </row>
    <row r="26" spans="1:24" x14ac:dyDescent="0.35">
      <c r="H26" s="511"/>
      <c r="P26" s="511"/>
      <c r="S26" s="511"/>
      <c r="V26" s="511"/>
      <c r="X26" s="81"/>
    </row>
    <row r="27" spans="1:24" ht="16" thickBot="1" x14ac:dyDescent="0.4">
      <c r="B27" s="298" t="s">
        <v>2777</v>
      </c>
      <c r="H27" s="512">
        <f>IFERROR(ROUND(AVERAGE(H11:H25),2),"NA")</f>
        <v>0.73</v>
      </c>
      <c r="P27" s="512">
        <f>IFERROR(ROUND(AVERAGE(P11:P25),2),"NA")</f>
        <v>10.52</v>
      </c>
      <c r="Q27" s="508" t="s">
        <v>63</v>
      </c>
      <c r="S27" s="512">
        <f>IFERROR(ROUND(AVERAGE(S11:S25),2),"NA")</f>
        <v>11.07</v>
      </c>
      <c r="T27" s="508" t="s">
        <v>63</v>
      </c>
      <c r="V27" s="512">
        <f>IFERROR(ROUND(AVERAGE(V11:V25),2),"NA")</f>
        <v>10.79</v>
      </c>
      <c r="W27" s="508" t="s">
        <v>63</v>
      </c>
      <c r="X27" s="81"/>
    </row>
    <row r="28" spans="1:24" ht="16" thickTop="1" x14ac:dyDescent="0.35">
      <c r="H28" s="439"/>
      <c r="P28" s="439"/>
      <c r="Q28" s="510"/>
      <c r="S28" s="439"/>
      <c r="T28" s="510"/>
      <c r="V28" s="439"/>
      <c r="W28" s="510"/>
      <c r="X28" s="81"/>
    </row>
    <row r="29" spans="1:24" ht="16" thickBot="1" x14ac:dyDescent="0.4">
      <c r="B29" s="298" t="s">
        <v>167</v>
      </c>
      <c r="H29" s="512">
        <f>IFERROR(ROUND(MEDIAN(H11:H25),2),"NA")</f>
        <v>0.72</v>
      </c>
      <c r="P29" s="512">
        <f>IFERROR(ROUND(MEDIAN(P11:P25),2),"NA")</f>
        <v>10.42</v>
      </c>
      <c r="Q29" s="508" t="s">
        <v>63</v>
      </c>
      <c r="S29" s="512">
        <f>IFERROR(ROUND(MEDIAN(S11:S25),2),"NA")</f>
        <v>10.99</v>
      </c>
      <c r="T29" s="508" t="s">
        <v>63</v>
      </c>
      <c r="V29" s="512">
        <f>IFERROR(ROUND(MEDIAN(V11:V25),2),"NA")</f>
        <v>10.7</v>
      </c>
      <c r="W29" s="508" t="s">
        <v>63</v>
      </c>
      <c r="X29" s="81"/>
    </row>
    <row r="30" spans="1:24" ht="16" thickTop="1" x14ac:dyDescent="0.35">
      <c r="H30" s="439"/>
      <c r="P30" s="439"/>
      <c r="S30" s="439"/>
      <c r="V30" s="439"/>
    </row>
    <row r="31" spans="1:24" ht="16" thickBot="1" x14ac:dyDescent="0.4">
      <c r="B31" s="298" t="s">
        <v>168</v>
      </c>
      <c r="H31" s="512">
        <f>IFERROR(ROUND(AVERAGE(H27:H29),2),"NA")</f>
        <v>0.73</v>
      </c>
      <c r="P31" s="512">
        <f>IFERROR(ROUND(AVERAGE(P27:P29),2),"NA")</f>
        <v>10.47</v>
      </c>
      <c r="Q31" s="508" t="s">
        <v>63</v>
      </c>
      <c r="S31" s="512">
        <f>IFERROR(ROUND(AVERAGE(S27:S29),2),"NA")</f>
        <v>11.03</v>
      </c>
      <c r="T31" s="508" t="s">
        <v>63</v>
      </c>
      <c r="V31" s="512">
        <f>IFERROR(ROUND(AVERAGE(V27:V29),2),"NA")</f>
        <v>10.75</v>
      </c>
      <c r="W31" s="508" t="s">
        <v>63</v>
      </c>
    </row>
    <row r="32" spans="1:24" ht="16" thickTop="1" x14ac:dyDescent="0.35">
      <c r="B32" s="298"/>
      <c r="H32" s="509"/>
      <c r="P32" s="509"/>
      <c r="Q32" s="508"/>
      <c r="S32" s="509"/>
      <c r="T32" s="508"/>
      <c r="V32" s="509"/>
      <c r="W32" s="508"/>
    </row>
    <row r="33" spans="2:26" x14ac:dyDescent="0.35">
      <c r="B33" s="1122" t="s">
        <v>2778</v>
      </c>
      <c r="C33" s="1122"/>
      <c r="D33" s="1122"/>
      <c r="E33" s="1122"/>
      <c r="F33" s="1122"/>
      <c r="G33" s="1122"/>
      <c r="H33" s="1122"/>
      <c r="I33" s="1122"/>
      <c r="J33" s="1122"/>
      <c r="K33" s="1122"/>
      <c r="L33" s="1122"/>
      <c r="M33" s="1122"/>
      <c r="N33" s="1122"/>
      <c r="O33" s="1122"/>
      <c r="P33" s="1122"/>
      <c r="Q33" s="1122"/>
      <c r="R33" s="1122"/>
      <c r="S33" s="1122"/>
      <c r="T33" s="1122"/>
      <c r="U33" s="1122"/>
      <c r="V33" s="1122"/>
      <c r="W33" s="1122"/>
    </row>
    <row r="34" spans="2:26" x14ac:dyDescent="0.35">
      <c r="B34" s="1066"/>
      <c r="C34" s="1066"/>
      <c r="D34" s="1066"/>
      <c r="E34" s="1066"/>
      <c r="F34" s="1066"/>
      <c r="G34" s="1066"/>
      <c r="H34" s="1066"/>
      <c r="I34" s="1066"/>
      <c r="J34" s="1066"/>
      <c r="K34" s="1066"/>
      <c r="L34" s="1066"/>
      <c r="M34" s="1066"/>
      <c r="N34" s="1066"/>
      <c r="O34" s="1066"/>
      <c r="P34" s="1066"/>
      <c r="Q34" s="1066"/>
      <c r="R34" s="1066"/>
      <c r="S34" s="1066"/>
      <c r="T34" s="1066"/>
      <c r="U34" s="1066"/>
      <c r="V34" s="1066"/>
      <c r="W34" s="1066"/>
    </row>
    <row r="35" spans="2:26" x14ac:dyDescent="0.35">
      <c r="D35" s="1076" t="s">
        <v>149</v>
      </c>
      <c r="E35" s="1076"/>
      <c r="F35" s="1076" t="s">
        <v>150</v>
      </c>
      <c r="G35" s="1076"/>
      <c r="H35" s="1076" t="s">
        <v>151</v>
      </c>
      <c r="J35" s="453" t="s">
        <v>152</v>
      </c>
      <c r="K35" s="453"/>
      <c r="M35" s="453" t="s">
        <v>153</v>
      </c>
      <c r="N35" s="453"/>
      <c r="P35" s="453" t="s">
        <v>154</v>
      </c>
      <c r="Q35" s="453"/>
      <c r="S35" s="453" t="s">
        <v>155</v>
      </c>
      <c r="T35" s="453"/>
      <c r="V35" s="453" t="s">
        <v>2768</v>
      </c>
      <c r="W35" s="453"/>
    </row>
    <row r="37" spans="2:26" ht="45.5" x14ac:dyDescent="0.35">
      <c r="B37" s="455" t="str">
        <f>B33</f>
        <v>Results Excluding PRPM MRP</v>
      </c>
      <c r="D37" s="1069" t="s">
        <v>2769</v>
      </c>
      <c r="E37" s="1081"/>
      <c r="F37" s="1069" t="s">
        <v>2770</v>
      </c>
      <c r="G37" s="1081"/>
      <c r="H37" s="1069" t="s">
        <v>2771</v>
      </c>
      <c r="I37" s="1076"/>
      <c r="J37" s="1131" t="s">
        <v>2772</v>
      </c>
      <c r="K37" s="1150"/>
      <c r="L37" s="1076"/>
      <c r="M37" s="1131" t="s">
        <v>2773</v>
      </c>
      <c r="N37" s="1150"/>
      <c r="O37" s="1076"/>
      <c r="P37" s="1131" t="s">
        <v>2774</v>
      </c>
      <c r="Q37" s="1150"/>
      <c r="R37" s="1076"/>
      <c r="S37" s="1131" t="s">
        <v>2775</v>
      </c>
      <c r="T37" s="1150"/>
      <c r="U37" s="1076"/>
      <c r="V37" s="1131" t="s">
        <v>2776</v>
      </c>
      <c r="W37" s="1151"/>
    </row>
    <row r="38" spans="2:26" x14ac:dyDescent="0.35">
      <c r="Y38" s="1099" t="s">
        <v>140</v>
      </c>
      <c r="Z38" s="1100">
        <f>AVERAGE(V39:V53)</f>
        <v>10.789333333333333</v>
      </c>
    </row>
    <row r="39" spans="2:26" x14ac:dyDescent="0.35">
      <c r="B39" s="3" t="str">
        <f>B11</f>
        <v>Alliant Energy Corporation</v>
      </c>
      <c r="D39" s="155">
        <f>D11</f>
        <v>0.9</v>
      </c>
      <c r="F39" s="155">
        <f>F11</f>
        <v>0.54449403285980225</v>
      </c>
      <c r="H39" s="439">
        <f>IFERROR(ROUND(AVERAGE(D39:F39),2),"NA")</f>
        <v>0.72</v>
      </c>
      <c r="J39" s="163">
        <f>'5.3 CAPM Notes'!$N$37</f>
        <v>8.1436358236470827</v>
      </c>
      <c r="K39" s="508" t="s">
        <v>63</v>
      </c>
      <c r="M39" s="439">
        <f>'5.3 CAPM Notes'!$N$49</f>
        <v>4.55</v>
      </c>
      <c r="N39" s="508" t="s">
        <v>63</v>
      </c>
      <c r="P39" s="509">
        <f>IFERROR((H39*J39) + M39,"NA")</f>
        <v>10.4134177930259</v>
      </c>
      <c r="Q39" s="508" t="s">
        <v>63</v>
      </c>
      <c r="S39" s="509">
        <f>IFERROR((0.75*(H39*J39))+(0.25*J39)+M39,"NA")</f>
        <v>10.983472300681196</v>
      </c>
      <c r="T39" s="508" t="s">
        <v>63</v>
      </c>
      <c r="V39" s="509">
        <f>IFERROR(ROUND(AVERAGE(P39:S39),2),"NA")</f>
        <v>10.7</v>
      </c>
      <c r="W39" s="508" t="s">
        <v>63</v>
      </c>
      <c r="X39" s="81"/>
      <c r="Y39" s="38" t="s">
        <v>163</v>
      </c>
      <c r="Z39" s="407">
        <f>2*(_xlfn.STDEV.P(V39:V53))</f>
        <v>1.0456887151006695</v>
      </c>
    </row>
    <row r="40" spans="2:26" x14ac:dyDescent="0.35">
      <c r="B40" s="3" t="str">
        <f t="shared" ref="B40:B53" si="5">B12</f>
        <v>Ameren Corporation</v>
      </c>
      <c r="D40" s="155">
        <f t="shared" ref="D40:D53" si="6">D12</f>
        <v>0.9</v>
      </c>
      <c r="F40" s="155">
        <f t="shared" ref="F40:F53" si="7">F12</f>
        <v>0.51639735698699951</v>
      </c>
      <c r="H40" s="439">
        <f t="shared" ref="H40:H53" si="8">IFERROR(ROUND(AVERAGE(D40:F40),2),"NA")</f>
        <v>0.71</v>
      </c>
      <c r="J40" s="163">
        <f>'5.3 CAPM Notes'!$N$37</f>
        <v>8.1436358236470827</v>
      </c>
      <c r="M40" s="439">
        <f>'5.3 CAPM Notes'!$N$49</f>
        <v>4.55</v>
      </c>
      <c r="P40" s="509">
        <f t="shared" ref="P40:P53" si="9">IFERROR((H40*J40) + M40,"NA")</f>
        <v>10.331981434789428</v>
      </c>
      <c r="Q40" s="508"/>
      <c r="S40" s="509">
        <f t="shared" ref="S40:S53" si="10">IFERROR((0.75*(H40*J40))+(0.25*J40)+M40,"NA")</f>
        <v>10.922395032003841</v>
      </c>
      <c r="T40" s="508"/>
      <c r="V40" s="509">
        <f t="shared" ref="V40:V53" si="11">IFERROR(ROUND(AVERAGE(P40:S40),2),"NA")</f>
        <v>10.63</v>
      </c>
      <c r="W40" s="508" t="str">
        <f>IF(OR(V40&gt;$Z$12, V40&lt;$Z$13), "(4)","")</f>
        <v/>
      </c>
      <c r="X40" s="81"/>
      <c r="Y40" s="38" t="s">
        <v>164</v>
      </c>
      <c r="Z40" s="39">
        <f>Z38+Z39</f>
        <v>11.835022048434002</v>
      </c>
    </row>
    <row r="41" spans="2:26" x14ac:dyDescent="0.35">
      <c r="B41" s="3" t="str">
        <f t="shared" si="5"/>
        <v>American Electric Power Corporation</v>
      </c>
      <c r="D41" s="155">
        <f t="shared" si="6"/>
        <v>0.85</v>
      </c>
      <c r="F41" s="155">
        <f t="shared" si="7"/>
        <v>0.45093896985054016</v>
      </c>
      <c r="H41" s="439">
        <f t="shared" si="8"/>
        <v>0.65</v>
      </c>
      <c r="J41" s="163">
        <f>'5.3 CAPM Notes'!$N$37</f>
        <v>8.1436358236470827</v>
      </c>
      <c r="M41" s="439">
        <f>'5.3 CAPM Notes'!$N$49</f>
        <v>4.55</v>
      </c>
      <c r="P41" s="509">
        <f t="shared" si="9"/>
        <v>9.8433632853706037</v>
      </c>
      <c r="Q41" s="508"/>
      <c r="S41" s="509">
        <f t="shared" si="10"/>
        <v>10.555931419939725</v>
      </c>
      <c r="T41" s="508"/>
      <c r="V41" s="509">
        <f t="shared" si="11"/>
        <v>10.199999999999999</v>
      </c>
      <c r="W41" s="508" t="str">
        <f t="shared" ref="W41:W52" si="12">IF(OR(V41&gt;$Z$12, V41&lt;$Z$13), "(4)","")</f>
        <v/>
      </c>
      <c r="X41" s="81"/>
      <c r="Y41" s="40" t="s">
        <v>165</v>
      </c>
      <c r="Z41" s="41">
        <f>Z38-Z39</f>
        <v>9.7436446182326648</v>
      </c>
    </row>
    <row r="42" spans="2:26" x14ac:dyDescent="0.35">
      <c r="B42" s="3" t="str">
        <f t="shared" si="5"/>
        <v>Duke Energy Corporation</v>
      </c>
      <c r="D42" s="155">
        <f t="shared" si="6"/>
        <v>0.9</v>
      </c>
      <c r="F42" s="155">
        <f t="shared" si="7"/>
        <v>0.42981880903244019</v>
      </c>
      <c r="H42" s="439">
        <f t="shared" si="8"/>
        <v>0.66</v>
      </c>
      <c r="J42" s="163">
        <f>'5.3 CAPM Notes'!$N$37</f>
        <v>8.1436358236470827</v>
      </c>
      <c r="M42" s="439">
        <f>'5.3 CAPM Notes'!$N$49</f>
        <v>4.55</v>
      </c>
      <c r="P42" s="509">
        <f t="shared" si="9"/>
        <v>9.9247996436070736</v>
      </c>
      <c r="Q42" s="508"/>
      <c r="S42" s="509">
        <f t="shared" si="10"/>
        <v>10.617008688617076</v>
      </c>
      <c r="T42" s="508"/>
      <c r="V42" s="509">
        <f t="shared" si="11"/>
        <v>10.27</v>
      </c>
      <c r="W42" s="508" t="str">
        <f t="shared" si="12"/>
        <v/>
      </c>
      <c r="X42" s="81"/>
    </row>
    <row r="43" spans="2:26" x14ac:dyDescent="0.35">
      <c r="B43" s="3" t="str">
        <f t="shared" si="5"/>
        <v>Edison International</v>
      </c>
      <c r="D43" s="155">
        <f t="shared" si="6"/>
        <v>1.05</v>
      </c>
      <c r="F43" s="155">
        <f t="shared" si="7"/>
        <v>0.66301411390304565</v>
      </c>
      <c r="H43" s="439">
        <f t="shared" si="8"/>
        <v>0.86</v>
      </c>
      <c r="J43" s="163">
        <f>'5.3 CAPM Notes'!$N$37</f>
        <v>8.1436358236470827</v>
      </c>
      <c r="M43" s="439">
        <f>'5.3 CAPM Notes'!$N$49</f>
        <v>4.55</v>
      </c>
      <c r="P43" s="509">
        <f t="shared" si="9"/>
        <v>11.553526808336491</v>
      </c>
      <c r="Q43" s="508"/>
      <c r="S43" s="509">
        <f t="shared" si="10"/>
        <v>11.838554062164139</v>
      </c>
      <c r="T43" s="508"/>
      <c r="V43" s="509">
        <f t="shared" si="11"/>
        <v>11.7</v>
      </c>
      <c r="W43" s="508" t="str">
        <f t="shared" si="12"/>
        <v/>
      </c>
      <c r="X43" s="81"/>
    </row>
    <row r="44" spans="2:26" x14ac:dyDescent="0.35">
      <c r="B44" s="3" t="str">
        <f t="shared" si="5"/>
        <v>Entergy Corporation</v>
      </c>
      <c r="D44" s="155">
        <f t="shared" si="6"/>
        <v>1</v>
      </c>
      <c r="F44" s="155">
        <f t="shared" si="7"/>
        <v>0.55861353874206543</v>
      </c>
      <c r="H44" s="439">
        <f t="shared" si="8"/>
        <v>0.78</v>
      </c>
      <c r="J44" s="163">
        <f>'5.3 CAPM Notes'!$N$37</f>
        <v>8.1436358236470827</v>
      </c>
      <c r="M44" s="439">
        <f>'5.3 CAPM Notes'!$N$49</f>
        <v>4.55</v>
      </c>
      <c r="P44" s="509">
        <f t="shared" si="9"/>
        <v>10.902035942444725</v>
      </c>
      <c r="Q44" s="508"/>
      <c r="S44" s="509">
        <f t="shared" si="10"/>
        <v>11.349935912745313</v>
      </c>
      <c r="T44" s="508"/>
      <c r="V44" s="509">
        <f t="shared" si="11"/>
        <v>11.13</v>
      </c>
      <c r="W44" s="508" t="str">
        <f t="shared" si="12"/>
        <v/>
      </c>
      <c r="X44" s="81"/>
    </row>
    <row r="45" spans="2:26" x14ac:dyDescent="0.35">
      <c r="B45" s="3" t="str">
        <f t="shared" si="5"/>
        <v>Evergy, Inc.</v>
      </c>
      <c r="D45" s="155">
        <f t="shared" si="6"/>
        <v>0.95</v>
      </c>
      <c r="F45" s="155">
        <f t="shared" si="7"/>
        <v>0.54428941011428833</v>
      </c>
      <c r="H45" s="439">
        <f t="shared" si="8"/>
        <v>0.75</v>
      </c>
      <c r="J45" s="163">
        <f>'5.3 CAPM Notes'!$N$37</f>
        <v>8.1436358236470827</v>
      </c>
      <c r="M45" s="439">
        <f>'5.3 CAPM Notes'!$N$49</f>
        <v>4.55</v>
      </c>
      <c r="P45" s="509">
        <f t="shared" si="9"/>
        <v>10.657726867735313</v>
      </c>
      <c r="Q45" s="508"/>
      <c r="S45" s="509">
        <f t="shared" si="10"/>
        <v>11.166704106713254</v>
      </c>
      <c r="T45" s="508"/>
      <c r="V45" s="509">
        <f t="shared" si="11"/>
        <v>10.91</v>
      </c>
      <c r="W45" s="508" t="str">
        <f t="shared" si="12"/>
        <v/>
      </c>
      <c r="X45" s="81"/>
    </row>
    <row r="46" spans="2:26" x14ac:dyDescent="0.35">
      <c r="B46" s="3" t="str">
        <f t="shared" si="5"/>
        <v>IDACORP, Inc.</v>
      </c>
      <c r="D46" s="155">
        <f t="shared" si="6"/>
        <v>0.85</v>
      </c>
      <c r="F46" s="155">
        <f t="shared" si="7"/>
        <v>0.51158678531646729</v>
      </c>
      <c r="H46" s="439">
        <f t="shared" si="8"/>
        <v>0.68</v>
      </c>
      <c r="J46" s="163">
        <f>'5.3 CAPM Notes'!$N$37</f>
        <v>8.1436358236470827</v>
      </c>
      <c r="M46" s="439">
        <f>'5.3 CAPM Notes'!$N$49</f>
        <v>4.55</v>
      </c>
      <c r="P46" s="509">
        <f t="shared" si="9"/>
        <v>10.087672360080017</v>
      </c>
      <c r="Q46" s="508"/>
      <c r="S46" s="509">
        <f t="shared" si="10"/>
        <v>10.739163225971783</v>
      </c>
      <c r="T46" s="508"/>
      <c r="V46" s="509">
        <f t="shared" si="11"/>
        <v>10.41</v>
      </c>
      <c r="W46" s="508" t="str">
        <f t="shared" si="12"/>
        <v/>
      </c>
      <c r="X46" s="81"/>
    </row>
    <row r="47" spans="2:26" x14ac:dyDescent="0.35">
      <c r="B47" s="3" t="str">
        <f t="shared" si="5"/>
        <v>North Western Corporation</v>
      </c>
      <c r="D47" s="155">
        <f t="shared" si="6"/>
        <v>1</v>
      </c>
      <c r="F47" s="155">
        <f t="shared" si="7"/>
        <v>0.68851560354232788</v>
      </c>
      <c r="H47" s="439">
        <f t="shared" si="8"/>
        <v>0.84</v>
      </c>
      <c r="J47" s="163">
        <f>'5.3 CAPM Notes'!$N$37</f>
        <v>8.1436358236470827</v>
      </c>
      <c r="M47" s="439">
        <f>'5.3 CAPM Notes'!$N$49</f>
        <v>4.55</v>
      </c>
      <c r="P47" s="509">
        <f t="shared" si="9"/>
        <v>11.390654091863549</v>
      </c>
      <c r="Q47" s="508"/>
      <c r="S47" s="509">
        <f t="shared" si="10"/>
        <v>11.716399524809432</v>
      </c>
      <c r="T47" s="508"/>
      <c r="V47" s="509">
        <f t="shared" si="11"/>
        <v>11.55</v>
      </c>
      <c r="W47" s="508" t="str">
        <f t="shared" si="12"/>
        <v/>
      </c>
      <c r="X47" s="81"/>
    </row>
    <row r="48" spans="2:26" x14ac:dyDescent="0.35">
      <c r="B48" s="3" t="str">
        <f t="shared" si="5"/>
        <v>OGE Energy Corporation</v>
      </c>
      <c r="D48" s="155">
        <f t="shared" si="6"/>
        <v>1.05</v>
      </c>
      <c r="F48" s="155">
        <f t="shared" si="7"/>
        <v>0.65238773822784424</v>
      </c>
      <c r="H48" s="439">
        <f t="shared" si="8"/>
        <v>0.85</v>
      </c>
      <c r="J48" s="163">
        <f>'5.3 CAPM Notes'!$N$37</f>
        <v>8.1436358236470827</v>
      </c>
      <c r="M48" s="439">
        <f>'5.3 CAPM Notes'!$N$49</f>
        <v>4.55</v>
      </c>
      <c r="P48" s="509">
        <f t="shared" si="9"/>
        <v>11.472090450100019</v>
      </c>
      <c r="Q48" s="508"/>
      <c r="S48" s="509">
        <f t="shared" si="10"/>
        <v>11.777476793486784</v>
      </c>
      <c r="T48" s="508"/>
      <c r="V48" s="509">
        <f t="shared" si="11"/>
        <v>11.62</v>
      </c>
      <c r="W48" s="508" t="str">
        <f t="shared" si="12"/>
        <v/>
      </c>
      <c r="X48" s="81"/>
    </row>
    <row r="49" spans="2:24" x14ac:dyDescent="0.35">
      <c r="B49" s="3" t="str">
        <f t="shared" si="5"/>
        <v>Pinnacle West Capital Corporation</v>
      </c>
      <c r="D49" s="155">
        <f t="shared" si="6"/>
        <v>0.95</v>
      </c>
      <c r="F49" s="155">
        <f t="shared" si="7"/>
        <v>0.50785714387893677</v>
      </c>
      <c r="H49" s="439">
        <f t="shared" si="8"/>
        <v>0.73</v>
      </c>
      <c r="J49" s="163">
        <f>'5.3 CAPM Notes'!$N$37</f>
        <v>8.1436358236470827</v>
      </c>
      <c r="M49" s="439">
        <f>'5.3 CAPM Notes'!$N$49</f>
        <v>4.55</v>
      </c>
      <c r="P49" s="509">
        <f t="shared" si="9"/>
        <v>10.49485415126237</v>
      </c>
      <c r="Q49" s="508"/>
      <c r="S49" s="509">
        <f t="shared" si="10"/>
        <v>11.044549569358548</v>
      </c>
      <c r="T49" s="508"/>
      <c r="V49" s="509">
        <f t="shared" si="11"/>
        <v>10.77</v>
      </c>
      <c r="W49" s="508" t="str">
        <f t="shared" si="12"/>
        <v/>
      </c>
      <c r="X49" s="81"/>
    </row>
    <row r="50" spans="2:24" x14ac:dyDescent="0.35">
      <c r="B50" s="3" t="str">
        <f t="shared" si="5"/>
        <v>Portland General Electric Company</v>
      </c>
      <c r="D50" s="155">
        <f t="shared" si="6"/>
        <v>0.95</v>
      </c>
      <c r="F50" s="155">
        <f t="shared" si="7"/>
        <v>0.61435186862945557</v>
      </c>
      <c r="H50" s="439">
        <f t="shared" si="8"/>
        <v>0.78</v>
      </c>
      <c r="J50" s="163">
        <f>'5.3 CAPM Notes'!$N$37</f>
        <v>8.1436358236470827</v>
      </c>
      <c r="M50" s="439">
        <f>'5.3 CAPM Notes'!$N$49</f>
        <v>4.55</v>
      </c>
      <c r="P50" s="509">
        <f t="shared" si="9"/>
        <v>10.902035942444725</v>
      </c>
      <c r="Q50" s="510"/>
      <c r="S50" s="509">
        <f t="shared" si="10"/>
        <v>11.349935912745313</v>
      </c>
      <c r="T50" s="510"/>
      <c r="V50" s="509">
        <f t="shared" si="11"/>
        <v>11.13</v>
      </c>
      <c r="W50" s="508" t="str">
        <f t="shared" si="12"/>
        <v/>
      </c>
      <c r="X50" s="81"/>
    </row>
    <row r="51" spans="2:24" x14ac:dyDescent="0.35">
      <c r="B51" s="3" t="str">
        <f t="shared" si="5"/>
        <v>Southern Company</v>
      </c>
      <c r="D51" s="155">
        <f t="shared" si="6"/>
        <v>0.95</v>
      </c>
      <c r="F51" s="155">
        <f t="shared" si="7"/>
        <v>0.45042520761489868</v>
      </c>
      <c r="H51" s="439">
        <f t="shared" si="8"/>
        <v>0.7</v>
      </c>
      <c r="J51" s="163">
        <f>'5.3 CAPM Notes'!$N$37</f>
        <v>8.1436358236470827</v>
      </c>
      <c r="M51" s="439">
        <f>'5.3 CAPM Notes'!$N$49</f>
        <v>4.55</v>
      </c>
      <c r="P51" s="509">
        <f t="shared" si="9"/>
        <v>10.250545076552957</v>
      </c>
      <c r="S51" s="509">
        <f t="shared" si="10"/>
        <v>10.86131776332649</v>
      </c>
      <c r="V51" s="509">
        <f t="shared" si="11"/>
        <v>10.56</v>
      </c>
      <c r="W51" s="508" t="str">
        <f t="shared" si="12"/>
        <v/>
      </c>
      <c r="X51" s="81"/>
    </row>
    <row r="52" spans="2:24" x14ac:dyDescent="0.35">
      <c r="B52" s="3" t="str">
        <f t="shared" si="5"/>
        <v>TXNM Energy, Inc.</v>
      </c>
      <c r="D52" s="155">
        <f t="shared" si="6"/>
        <v>0.9</v>
      </c>
      <c r="F52" s="155">
        <f t="shared" si="7"/>
        <v>0.41529211401939392</v>
      </c>
      <c r="H52" s="439">
        <f t="shared" si="8"/>
        <v>0.66</v>
      </c>
      <c r="J52" s="163">
        <f>'5.3 CAPM Notes'!$N$37</f>
        <v>8.1436358236470827</v>
      </c>
      <c r="M52" s="439">
        <f>'5.3 CAPM Notes'!$N$49</f>
        <v>4.55</v>
      </c>
      <c r="P52" s="509">
        <f t="shared" si="9"/>
        <v>9.9247996436070736</v>
      </c>
      <c r="S52" s="509">
        <f t="shared" si="10"/>
        <v>10.617008688617076</v>
      </c>
      <c r="V52" s="509">
        <f t="shared" si="11"/>
        <v>10.27</v>
      </c>
      <c r="W52" s="508" t="str">
        <f t="shared" si="12"/>
        <v/>
      </c>
      <c r="X52" s="81"/>
    </row>
    <row r="53" spans="2:24" x14ac:dyDescent="0.35">
      <c r="B53" s="3" t="str">
        <f t="shared" si="5"/>
        <v>Xcel Energy Inc.</v>
      </c>
      <c r="D53" s="155">
        <f t="shared" si="6"/>
        <v>0.85</v>
      </c>
      <c r="F53" s="155">
        <f t="shared" si="7"/>
        <v>0.39587977528572083</v>
      </c>
      <c r="H53" s="439">
        <f t="shared" si="8"/>
        <v>0.62</v>
      </c>
      <c r="J53" s="163">
        <f>'5.3 CAPM Notes'!$N$37</f>
        <v>8.1436358236470827</v>
      </c>
      <c r="M53" s="439">
        <f>'5.3 CAPM Notes'!$N$49</f>
        <v>4.55</v>
      </c>
      <c r="P53" s="509">
        <f t="shared" si="9"/>
        <v>9.5990542106611905</v>
      </c>
      <c r="S53" s="509">
        <f t="shared" si="10"/>
        <v>10.372699613907663</v>
      </c>
      <c r="V53" s="509">
        <f t="shared" si="11"/>
        <v>9.99</v>
      </c>
      <c r="W53" s="508" t="str">
        <f>IF(OR(V53&gt;$Z$12, V53&lt;$Z$13), "(4)","")</f>
        <v/>
      </c>
      <c r="X53" s="81"/>
    </row>
    <row r="54" spans="2:24" x14ac:dyDescent="0.35">
      <c r="H54" s="511"/>
      <c r="P54" s="511"/>
      <c r="S54" s="511"/>
      <c r="V54" s="511"/>
      <c r="X54" s="81"/>
    </row>
    <row r="55" spans="2:24" ht="16" thickBot="1" x14ac:dyDescent="0.4">
      <c r="B55" s="298" t="s">
        <v>2777</v>
      </c>
      <c r="H55" s="512">
        <f>IFERROR(ROUND(AVERAGE(H39:H53),2),"NA")</f>
        <v>0.73</v>
      </c>
      <c r="P55" s="512">
        <f>IFERROR(ROUND(AVERAGE(P39:P53),2),"NA")</f>
        <v>10.52</v>
      </c>
      <c r="Q55" s="508" t="s">
        <v>63</v>
      </c>
      <c r="S55" s="512">
        <f>IFERROR(ROUND(AVERAGE(S39:S53),2),"NA")</f>
        <v>11.06</v>
      </c>
      <c r="T55" s="508" t="s">
        <v>63</v>
      </c>
      <c r="V55" s="512">
        <f>IFERROR(ROUND(AVERAGE(V39:V53),2),"NA")</f>
        <v>10.79</v>
      </c>
      <c r="W55" s="508" t="s">
        <v>63</v>
      </c>
      <c r="X55" s="81"/>
    </row>
    <row r="56" spans="2:24" ht="16" thickTop="1" x14ac:dyDescent="0.35">
      <c r="H56" s="439"/>
      <c r="P56" s="439"/>
      <c r="Q56" s="510"/>
      <c r="S56" s="439"/>
      <c r="T56" s="510"/>
      <c r="V56" s="439"/>
      <c r="W56" s="510"/>
      <c r="X56" s="81"/>
    </row>
    <row r="57" spans="2:24" ht="16" thickBot="1" x14ac:dyDescent="0.4">
      <c r="B57" s="298" t="s">
        <v>167</v>
      </c>
      <c r="H57" s="512">
        <f>IFERROR(ROUND(MEDIAN(H39:H53),2),"NA")</f>
        <v>0.72</v>
      </c>
      <c r="P57" s="512">
        <f>IFERROR(ROUND(MEDIAN(P39:P53),2),"NA")</f>
        <v>10.41</v>
      </c>
      <c r="Q57" s="508" t="s">
        <v>63</v>
      </c>
      <c r="S57" s="512">
        <f>IFERROR(ROUND(MEDIAN(S39:S53),2),"NA")</f>
        <v>10.98</v>
      </c>
      <c r="T57" s="508" t="s">
        <v>63</v>
      </c>
      <c r="V57" s="512">
        <f>IFERROR(ROUND(MEDIAN(V39:V53),2),"NA")</f>
        <v>10.7</v>
      </c>
      <c r="W57" s="508" t="s">
        <v>63</v>
      </c>
      <c r="X57" s="81"/>
    </row>
    <row r="58" spans="2:24" ht="16" thickTop="1" x14ac:dyDescent="0.35">
      <c r="H58" s="439"/>
      <c r="P58" s="439"/>
      <c r="S58" s="439"/>
      <c r="V58" s="439"/>
    </row>
    <row r="59" spans="2:24" ht="16" thickBot="1" x14ac:dyDescent="0.4">
      <c r="B59" s="298" t="s">
        <v>168</v>
      </c>
      <c r="H59" s="512">
        <f>IFERROR(ROUND(AVERAGE(H55:H57),2),"NA")</f>
        <v>0.73</v>
      </c>
      <c r="P59" s="512">
        <f>IFERROR(ROUND(AVERAGE(P55:P57),2),"NA")</f>
        <v>10.47</v>
      </c>
      <c r="Q59" s="508" t="s">
        <v>63</v>
      </c>
      <c r="S59" s="512">
        <f>IFERROR(ROUND(AVERAGE(S55:S57),2),"NA")</f>
        <v>11.02</v>
      </c>
      <c r="T59" s="508" t="s">
        <v>63</v>
      </c>
      <c r="V59" s="512">
        <f>IFERROR(ROUND(AVERAGE(V55:V57),2),"NA")</f>
        <v>10.75</v>
      </c>
      <c r="W59" s="508" t="s">
        <v>63</v>
      </c>
    </row>
    <row r="60" spans="2:24" ht="16" thickTop="1" x14ac:dyDescent="0.35">
      <c r="B60" s="298"/>
      <c r="H60" s="509"/>
      <c r="P60" s="509"/>
      <c r="Q60" s="508"/>
      <c r="S60" s="509"/>
      <c r="T60" s="508"/>
      <c r="V60" s="509"/>
      <c r="W60" s="508"/>
    </row>
    <row r="61" spans="2:24" x14ac:dyDescent="0.35">
      <c r="B61" s="298" t="s">
        <v>2779</v>
      </c>
    </row>
  </sheetData>
  <mergeCells count="12">
    <mergeCell ref="B5:W5"/>
    <mergeCell ref="J9:K9"/>
    <mergeCell ref="M9:N9"/>
    <mergeCell ref="P9:Q9"/>
    <mergeCell ref="S9:T9"/>
    <mergeCell ref="V9:W9"/>
    <mergeCell ref="B33:W33"/>
    <mergeCell ref="J37:K37"/>
    <mergeCell ref="M37:N37"/>
    <mergeCell ref="P37:Q37"/>
    <mergeCell ref="S37:T37"/>
    <mergeCell ref="V37:W37"/>
  </mergeCells>
  <printOptions horizontalCentered="1"/>
  <pageMargins left="0.7" right="0.7" top="0.75" bottom="0.75" header="0.3" footer="0.3"/>
  <pageSetup scale="49" fitToHeight="2"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Q59"/>
  <sheetViews>
    <sheetView view="pageBreakPreview" zoomScale="85" zoomScaleNormal="100" zoomScaleSheetLayoutView="85" workbookViewId="0">
      <selection sqref="A1:O1"/>
    </sheetView>
  </sheetViews>
  <sheetFormatPr defaultColWidth="9" defaultRowHeight="15.5" x14ac:dyDescent="0.35"/>
  <cols>
    <col min="1" max="1" width="8.81640625" style="3" customWidth="1"/>
    <col min="2" max="2" width="9.7265625" style="3" bestFit="1" customWidth="1"/>
    <col min="3" max="13" width="8.26953125" style="3"/>
    <col min="14" max="14" width="11" style="3" customWidth="1"/>
    <col min="15" max="15" width="3.54296875" style="3" customWidth="1"/>
    <col min="16" max="16" width="3.54296875" style="487" customWidth="1"/>
    <col min="17" max="16384" width="9" style="487"/>
  </cols>
  <sheetData>
    <row r="1" spans="1:17" x14ac:dyDescent="0.35">
      <c r="A1" s="1122" t="str">
        <f>Input!J28</f>
        <v>Kentucky Utilities Company / Louisville Gas &amp; Electric Company</v>
      </c>
      <c r="B1" s="1122"/>
      <c r="C1" s="1122"/>
      <c r="D1" s="1122"/>
      <c r="E1" s="1122"/>
      <c r="F1" s="1122"/>
      <c r="G1" s="1122"/>
      <c r="H1" s="1122"/>
      <c r="I1" s="1122"/>
      <c r="J1" s="1122"/>
      <c r="K1" s="1122"/>
      <c r="L1" s="1122"/>
      <c r="M1" s="1122"/>
      <c r="N1" s="1122"/>
      <c r="O1" s="1122"/>
      <c r="P1" s="154"/>
    </row>
    <row r="2" spans="1:17" ht="15.75" customHeight="1" x14ac:dyDescent="0.35">
      <c r="A2" s="1152" t="s">
        <v>2780</v>
      </c>
      <c r="B2" s="1152"/>
      <c r="C2" s="1152"/>
      <c r="D2" s="1152"/>
      <c r="E2" s="1152"/>
      <c r="F2" s="1152"/>
      <c r="G2" s="1152"/>
      <c r="H2" s="1152"/>
      <c r="I2" s="1152"/>
      <c r="J2" s="1152"/>
      <c r="K2" s="1152"/>
      <c r="L2" s="1152"/>
      <c r="M2" s="1152"/>
      <c r="N2" s="1152"/>
      <c r="O2" s="1152"/>
      <c r="P2" s="734"/>
    </row>
    <row r="4" spans="1:17" x14ac:dyDescent="0.35">
      <c r="A4" s="298" t="s">
        <v>109</v>
      </c>
    </row>
    <row r="5" spans="1:17" ht="15" customHeight="1" x14ac:dyDescent="0.35">
      <c r="A5" s="735" t="s">
        <v>20</v>
      </c>
      <c r="B5" s="1133" t="s">
        <v>2781</v>
      </c>
      <c r="C5" s="1133"/>
      <c r="D5" s="1133"/>
      <c r="E5" s="1133"/>
      <c r="F5" s="1133"/>
      <c r="G5" s="1133"/>
      <c r="H5" s="1133"/>
      <c r="I5" s="1133"/>
      <c r="J5" s="1133"/>
      <c r="K5" s="1133"/>
      <c r="L5" s="1133"/>
      <c r="M5" s="1133"/>
      <c r="N5" s="1133"/>
      <c r="O5" s="1133"/>
      <c r="P5" s="1070"/>
    </row>
    <row r="6" spans="1:17" ht="19.5" customHeight="1" x14ac:dyDescent="0.35">
      <c r="A6" s="735"/>
      <c r="B6" s="1133"/>
      <c r="C6" s="1133"/>
      <c r="D6" s="1133"/>
      <c r="E6" s="1133"/>
      <c r="F6" s="1133"/>
      <c r="G6" s="1133"/>
      <c r="H6" s="1133"/>
      <c r="I6" s="1133"/>
      <c r="J6" s="1133"/>
      <c r="K6" s="1133"/>
      <c r="L6" s="1133"/>
      <c r="M6" s="1133"/>
      <c r="N6" s="1133"/>
      <c r="O6" s="1133"/>
      <c r="P6" s="1070"/>
    </row>
    <row r="7" spans="1:17" ht="18.75" customHeight="1" x14ac:dyDescent="0.35">
      <c r="N7" s="1155"/>
      <c r="O7" s="1155"/>
    </row>
    <row r="8" spans="1:17" x14ac:dyDescent="0.35">
      <c r="B8" s="244" t="str">
        <f>CONCATENATE("Measure 1: Kroll Arithmetic Mean MRP ",MID(Input!H20,FIND("(",Input!H20),11))</f>
        <v>Measure 1: Kroll Arithmetic Mean MRP (1926-2024)</v>
      </c>
    </row>
    <row r="10" spans="1:17" x14ac:dyDescent="0.35">
      <c r="B10" s="3" t="str">
        <f>CONCATENATE("Arithmetic Mean Monthly Returns for Large Stocks ",MID(Input!H20,FIND("1",Input!H20),9),":")</f>
        <v>Arithmetic Mean Monthly Returns for Large Stocks 1926-2024:</v>
      </c>
      <c r="N10" s="163">
        <f>Input!I21</f>
        <v>12.293423177178431</v>
      </c>
      <c r="O10" s="3" t="s">
        <v>63</v>
      </c>
    </row>
    <row r="11" spans="1:17" x14ac:dyDescent="0.35">
      <c r="B11" s="3" t="s">
        <v>2782</v>
      </c>
      <c r="N11" s="706">
        <f>Input!I22</f>
        <v>4.9869194380403936</v>
      </c>
    </row>
    <row r="12" spans="1:17" ht="16" thickBot="1" x14ac:dyDescent="0.4">
      <c r="B12" s="3" t="s">
        <v>2783</v>
      </c>
      <c r="N12" s="467">
        <f>N10-N11</f>
        <v>7.3065037391380372</v>
      </c>
      <c r="O12" s="3" t="s">
        <v>63</v>
      </c>
    </row>
    <row r="13" spans="1:17" ht="16" thickTop="1" x14ac:dyDescent="0.35"/>
    <row r="14" spans="1:17" x14ac:dyDescent="0.35">
      <c r="B14" s="244" t="s">
        <v>2784</v>
      </c>
      <c r="O14" s="163"/>
    </row>
    <row r="15" spans="1:17" ht="16" thickBot="1" x14ac:dyDescent="0.4">
      <c r="B15" s="3" t="s">
        <v>2785</v>
      </c>
      <c r="N15" s="512">
        <f>'MRP ERP WP'!AA42*100</f>
        <v>7.9380395554502918</v>
      </c>
      <c r="O15" s="3" t="s">
        <v>63</v>
      </c>
      <c r="Q15" s="736"/>
    </row>
    <row r="16" spans="1:17" ht="16" thickTop="1" x14ac:dyDescent="0.35"/>
    <row r="17" spans="2:15" x14ac:dyDescent="0.35">
      <c r="B17" s="244" t="s">
        <v>2786</v>
      </c>
    </row>
    <row r="18" spans="2:15" ht="16" thickBot="1" x14ac:dyDescent="0.4">
      <c r="B18" s="3" t="s">
        <v>2787</v>
      </c>
      <c r="N18" s="512">
        <f>'PRPM WP1'!B1207*100</f>
        <v>8.1828795810481978</v>
      </c>
      <c r="O18" s="3" t="s">
        <v>63</v>
      </c>
    </row>
    <row r="19" spans="2:15" ht="16" thickTop="1" x14ac:dyDescent="0.35"/>
    <row r="20" spans="2:15" x14ac:dyDescent="0.35">
      <c r="B20" s="244" t="str">
        <f>CONCATENATE("Measure 4: Value Line Projected MRP (Thirteen weeks ending ",TEXT('MRP WP1'!B7,"mmmm d, yyyy)"))</f>
        <v>Measure 4: Value Line Projected MRP (Thirteen weeks ending February 28, 2025)</v>
      </c>
    </row>
    <row r="22" spans="2:15" x14ac:dyDescent="0.35">
      <c r="B22" s="3" t="s">
        <v>2788</v>
      </c>
      <c r="N22" s="439">
        <f>'MRP WP1'!F22*100</f>
        <v>11.200000000000001</v>
      </c>
      <c r="O22" s="3" t="s">
        <v>63</v>
      </c>
    </row>
    <row r="23" spans="2:15" x14ac:dyDescent="0.35">
      <c r="B23" s="3" t="s">
        <v>2789</v>
      </c>
      <c r="N23" s="706">
        <f>'MRP WP1'!C50</f>
        <v>4.55</v>
      </c>
    </row>
    <row r="24" spans="2:15" ht="16" thickBot="1" x14ac:dyDescent="0.4">
      <c r="B24" s="3" t="s">
        <v>2790</v>
      </c>
      <c r="N24" s="512">
        <f>N22-N23</f>
        <v>6.6500000000000012</v>
      </c>
      <c r="O24" s="3" t="s">
        <v>63</v>
      </c>
    </row>
    <row r="25" spans="2:15" ht="16" thickTop="1" x14ac:dyDescent="0.35">
      <c r="C25" s="3" t="s">
        <v>2791</v>
      </c>
      <c r="N25" s="509"/>
    </row>
    <row r="26" spans="2:15" x14ac:dyDescent="0.35">
      <c r="N26" s="509"/>
    </row>
    <row r="27" spans="2:15" x14ac:dyDescent="0.35">
      <c r="B27" s="1154" t="s">
        <v>2792</v>
      </c>
      <c r="C27" s="1154"/>
      <c r="D27" s="1154"/>
      <c r="E27" s="1154"/>
      <c r="F27" s="1154"/>
      <c r="G27" s="1154"/>
      <c r="H27" s="1154"/>
      <c r="I27" s="1154"/>
      <c r="J27" s="1154"/>
      <c r="N27" s="509"/>
    </row>
    <row r="28" spans="2:15" x14ac:dyDescent="0.35">
      <c r="B28" s="1154"/>
      <c r="C28" s="1154"/>
      <c r="D28" s="1154"/>
      <c r="E28" s="1154"/>
      <c r="F28" s="1154"/>
      <c r="G28" s="1154"/>
      <c r="H28" s="1154"/>
      <c r="I28" s="1154"/>
      <c r="J28" s="1154"/>
      <c r="N28" s="509"/>
    </row>
    <row r="29" spans="2:15" x14ac:dyDescent="0.35">
      <c r="B29" s="737"/>
      <c r="C29" s="737"/>
      <c r="D29" s="737"/>
      <c r="E29" s="737"/>
      <c r="F29" s="737"/>
      <c r="G29" s="737"/>
      <c r="H29" s="737"/>
      <c r="I29" s="737"/>
      <c r="J29" s="737"/>
      <c r="N29" s="509"/>
    </row>
    <row r="30" spans="2:15" x14ac:dyDescent="0.35">
      <c r="B30" s="3" t="s">
        <v>2793</v>
      </c>
      <c r="N30" s="509">
        <f>'MRP WP2 '!K505*100</f>
        <v>15.231003674881938</v>
      </c>
      <c r="O30" s="3" t="s">
        <v>63</v>
      </c>
    </row>
    <row r="31" spans="2:15" x14ac:dyDescent="0.35">
      <c r="B31" s="3" t="s">
        <v>2789</v>
      </c>
      <c r="N31" s="442">
        <f>N49</f>
        <v>4.55</v>
      </c>
    </row>
    <row r="32" spans="2:15" ht="16" thickBot="1" x14ac:dyDescent="0.4">
      <c r="B32" s="3" t="s">
        <v>2794</v>
      </c>
      <c r="N32" s="467">
        <f>ROUND(IFERROR(N30-N31,"NA"),2)</f>
        <v>10.68</v>
      </c>
      <c r="O32" s="3" t="s">
        <v>63</v>
      </c>
    </row>
    <row r="33" spans="1:15" ht="16" thickTop="1" x14ac:dyDescent="0.35">
      <c r="N33" s="509"/>
    </row>
    <row r="35" spans="1:15" ht="16" thickBot="1" x14ac:dyDescent="0.4">
      <c r="L35" s="298" t="s">
        <v>2795</v>
      </c>
      <c r="N35" s="467">
        <f>AVERAGE(N12,N15,N24,N18,N32)</f>
        <v>8.1514845751273057</v>
      </c>
      <c r="O35" s="3" t="s">
        <v>63</v>
      </c>
    </row>
    <row r="36" spans="1:15" ht="16" thickTop="1" x14ac:dyDescent="0.35">
      <c r="L36" s="298"/>
      <c r="N36" s="163"/>
    </row>
    <row r="37" spans="1:15" ht="16" thickBot="1" x14ac:dyDescent="0.4">
      <c r="L37" s="298" t="s">
        <v>2796</v>
      </c>
      <c r="N37" s="467">
        <f>AVERAGE(N12,N15,N24,N32)</f>
        <v>8.1436358236470827</v>
      </c>
      <c r="O37" s="3" t="s">
        <v>63</v>
      </c>
    </row>
    <row r="38" spans="1:15" ht="16" thickTop="1" x14ac:dyDescent="0.35">
      <c r="L38" s="298"/>
      <c r="N38" s="163"/>
    </row>
    <row r="39" spans="1:15" ht="65.25" customHeight="1" x14ac:dyDescent="0.35">
      <c r="A39" s="735" t="s">
        <v>22</v>
      </c>
      <c r="B39" s="1133" t="s">
        <v>2797</v>
      </c>
      <c r="C39" s="1133"/>
      <c r="D39" s="1133"/>
      <c r="E39" s="1133"/>
      <c r="F39" s="1133"/>
      <c r="G39" s="1133"/>
      <c r="H39" s="1133"/>
      <c r="I39" s="1133"/>
      <c r="J39" s="1133"/>
      <c r="K39" s="1133"/>
      <c r="L39" s="1133"/>
      <c r="M39" s="1133"/>
      <c r="N39" s="1133"/>
      <c r="O39" s="1133"/>
    </row>
    <row r="40" spans="1:15" x14ac:dyDescent="0.35">
      <c r="A40" s="735"/>
      <c r="B40" s="1071"/>
      <c r="C40" s="1071"/>
      <c r="D40" s="1071"/>
      <c r="E40" s="1071"/>
      <c r="F40" s="1071"/>
      <c r="G40" s="1071"/>
      <c r="H40" s="1071"/>
      <c r="I40" s="1071"/>
      <c r="J40" s="1071"/>
      <c r="K40" s="1071"/>
      <c r="L40" s="1071"/>
      <c r="M40" s="1071"/>
      <c r="N40" s="1071"/>
      <c r="O40" s="1071"/>
    </row>
    <row r="41" spans="1:15" x14ac:dyDescent="0.35">
      <c r="J41" s="298" t="str">
        <f>'MRP WP1'!B26</f>
        <v>First Quarter 2025</v>
      </c>
      <c r="N41" s="163">
        <f>'MRP WP1'!C41</f>
        <v>4.7</v>
      </c>
      <c r="O41" s="3" t="s">
        <v>63</v>
      </c>
    </row>
    <row r="42" spans="1:15" x14ac:dyDescent="0.35">
      <c r="J42" s="298" t="str">
        <f>'MRP WP1'!B27</f>
        <v>Second Quarter 2025</v>
      </c>
      <c r="N42" s="163">
        <f>'MRP WP1'!C42</f>
        <v>4.7</v>
      </c>
    </row>
    <row r="43" spans="1:15" x14ac:dyDescent="0.35">
      <c r="J43" s="298" t="str">
        <f>'MRP WP1'!B28</f>
        <v>Third Quarter 2025</v>
      </c>
      <c r="N43" s="163">
        <f>'MRP WP1'!C43</f>
        <v>4.7</v>
      </c>
    </row>
    <row r="44" spans="1:15" x14ac:dyDescent="0.35">
      <c r="J44" s="298" t="str">
        <f>'MRP WP1'!B29</f>
        <v>Fourth Quarter 2025</v>
      </c>
      <c r="N44" s="163">
        <f>'MRP WP1'!C44</f>
        <v>4.5999999999999996</v>
      </c>
    </row>
    <row r="45" spans="1:15" x14ac:dyDescent="0.35">
      <c r="J45" s="298" t="str">
        <f>'MRP WP1'!B30</f>
        <v>First Quarter 2026</v>
      </c>
      <c r="N45" s="163">
        <f>'MRP WP1'!C45</f>
        <v>4.5999999999999996</v>
      </c>
    </row>
    <row r="46" spans="1:15" x14ac:dyDescent="0.35">
      <c r="J46" s="298" t="str">
        <f>'MRP WP1'!B31</f>
        <v>Second Quarter 2026</v>
      </c>
      <c r="N46" s="163">
        <f>'MRP WP1'!C46</f>
        <v>4.5999999999999996</v>
      </c>
    </row>
    <row r="47" spans="1:15" x14ac:dyDescent="0.35">
      <c r="J47" s="298" t="str">
        <f>'MRP WP1'!B32</f>
        <v>2026-2030</v>
      </c>
      <c r="N47" s="163">
        <f>'MRP WP1'!C47</f>
        <v>4.3</v>
      </c>
    </row>
    <row r="48" spans="1:15" x14ac:dyDescent="0.35">
      <c r="J48" s="298" t="str">
        <f>'MRP WP1'!B33</f>
        <v>2031-2035</v>
      </c>
      <c r="N48" s="706">
        <f>'MRP WP1'!C48</f>
        <v>4.2</v>
      </c>
    </row>
    <row r="49" spans="1:15" ht="16" thickBot="1" x14ac:dyDescent="0.4">
      <c r="N49" s="738">
        <f>ROUND(AVERAGE(N41:N48),2)</f>
        <v>4.55</v>
      </c>
      <c r="O49" s="3" t="s">
        <v>63</v>
      </c>
    </row>
    <row r="50" spans="1:15" ht="16" thickTop="1" x14ac:dyDescent="0.35">
      <c r="N50" s="163"/>
    </row>
    <row r="51" spans="1:15" x14ac:dyDescent="0.35">
      <c r="N51" s="163"/>
    </row>
    <row r="52" spans="1:15" x14ac:dyDescent="0.35">
      <c r="A52" s="739" t="s">
        <v>24</v>
      </c>
      <c r="B52" s="3" t="s">
        <v>2798</v>
      </c>
    </row>
    <row r="53" spans="1:15" x14ac:dyDescent="0.35">
      <c r="A53" s="739"/>
    </row>
    <row r="54" spans="1:15" x14ac:dyDescent="0.35">
      <c r="A54" s="740"/>
      <c r="B54" s="3" t="s">
        <v>331</v>
      </c>
    </row>
    <row r="55" spans="1:15" x14ac:dyDescent="0.35">
      <c r="B55" s="3" t="s">
        <v>334</v>
      </c>
    </row>
    <row r="56" spans="1:15" x14ac:dyDescent="0.35">
      <c r="B56" s="3" t="str">
        <f>'4.6 Beta Adjusted ERP'!C37</f>
        <v>Blue Chip Financial Forecasts, November 27, 2024 and February 28, 2025</v>
      </c>
    </row>
    <row r="57" spans="1:15" x14ac:dyDescent="0.35">
      <c r="B57" s="1153" t="str">
        <f>'4.6 Beta Adjusted ERP'!C34</f>
        <v>Kroll Cost of Capital Navigator</v>
      </c>
      <c r="C57" s="1153"/>
      <c r="D57" s="1153"/>
      <c r="E57" s="1153"/>
      <c r="F57" s="1153"/>
      <c r="G57" s="1153"/>
      <c r="H57" s="1153"/>
      <c r="I57" s="1153"/>
      <c r="J57" s="1153"/>
      <c r="K57" s="1153"/>
      <c r="L57" s="1153"/>
      <c r="M57" s="1153"/>
    </row>
    <row r="58" spans="1:15" x14ac:dyDescent="0.35">
      <c r="B58" s="3" t="s">
        <v>174</v>
      </c>
    </row>
    <row r="59" spans="1:15" x14ac:dyDescent="0.35">
      <c r="B59" s="3" t="s">
        <v>215</v>
      </c>
    </row>
  </sheetData>
  <mergeCells count="7">
    <mergeCell ref="A2:O2"/>
    <mergeCell ref="A1:O1"/>
    <mergeCell ref="B39:O39"/>
    <mergeCell ref="B57:M57"/>
    <mergeCell ref="B27:J28"/>
    <mergeCell ref="N7:O7"/>
    <mergeCell ref="B5:O6"/>
  </mergeCells>
  <printOptions horizontalCentered="1"/>
  <pageMargins left="0.7" right="0.7" top="0.75" bottom="0.75" header="0.3" footer="0.3"/>
  <pageSetup scale="57" orientation="portrait" horizontalDpi="1200" verticalDpi="1200"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FC42F-A00E-4D62-9E99-1F589053D5C1}">
  <sheetPr codeName="Sheet6"/>
  <dimension ref="A1:J46"/>
  <sheetViews>
    <sheetView view="pageBreakPreview" zoomScale="85" zoomScaleNormal="115" zoomScaleSheetLayoutView="85" workbookViewId="0"/>
  </sheetViews>
  <sheetFormatPr defaultColWidth="9" defaultRowHeight="15" x14ac:dyDescent="0.3"/>
  <cols>
    <col min="1" max="5" width="9" style="81"/>
    <col min="6" max="6" width="9.81640625" style="81" customWidth="1"/>
    <col min="7" max="16384" width="9" style="81"/>
  </cols>
  <sheetData>
    <row r="1" spans="1:10" x14ac:dyDescent="0.3">
      <c r="A1" s="218" t="str">
        <f>Input!J28</f>
        <v>Kentucky Utilities Company / Louisville Gas &amp; Electric Company</v>
      </c>
      <c r="B1" s="219"/>
      <c r="C1" s="219"/>
      <c r="D1" s="219"/>
      <c r="E1" s="219"/>
      <c r="F1" s="219"/>
      <c r="G1" s="219"/>
      <c r="H1" s="219"/>
      <c r="I1" s="219"/>
      <c r="J1" s="219"/>
    </row>
    <row r="2" spans="1:10" x14ac:dyDescent="0.3">
      <c r="A2" s="219" t="s">
        <v>2799</v>
      </c>
      <c r="B2" s="219"/>
      <c r="C2" s="219"/>
      <c r="D2" s="219"/>
      <c r="E2" s="219"/>
      <c r="F2" s="219"/>
      <c r="G2" s="219"/>
      <c r="H2" s="219"/>
      <c r="I2" s="219"/>
      <c r="J2" s="219"/>
    </row>
    <row r="3" spans="1:10" x14ac:dyDescent="0.3">
      <c r="A3" s="220" t="str">
        <f>CONCATENATE("Comparable in Total Risk to the ",Input!L31)</f>
        <v>Comparable in Total Risk to the Proxy Group of Seven Natural Gas Distribution Companies</v>
      </c>
      <c r="B3" s="219"/>
      <c r="C3" s="219"/>
      <c r="D3" s="219"/>
      <c r="E3" s="219"/>
      <c r="F3" s="219"/>
      <c r="G3" s="219"/>
      <c r="H3" s="219"/>
      <c r="I3" s="219"/>
      <c r="J3" s="219"/>
    </row>
    <row r="6" spans="1:10" ht="63.75" customHeight="1" x14ac:dyDescent="0.3">
      <c r="A6" s="1157" t="str">
        <f>CONCATENATE("The criteria for selection of the proxy group of non-price regulated companies comparable in total risk to the ",(LOWER(Input!L31))," was that the non-price regulated companies be domestic and reported in Value Line Investment Survey (Standard Edition).")</f>
        <v>The criteria for selection of the proxy group of non-price regulated companies comparable in total risk to the proxy group of seven natural gas distribution companies was that the non-price regulated companies be domestic and reported in Value Line Investment Survey (Standard Edition).</v>
      </c>
      <c r="B6" s="1157"/>
      <c r="C6" s="1157"/>
      <c r="D6" s="1157"/>
      <c r="E6" s="1157"/>
      <c r="F6" s="1157"/>
      <c r="G6" s="1157"/>
      <c r="H6" s="1157"/>
      <c r="I6" s="1157"/>
      <c r="J6" s="1157"/>
    </row>
    <row r="8" spans="1:10" ht="53.25" customHeight="1" x14ac:dyDescent="0.3">
      <c r="A8" s="1156" t="str">
        <f>"The proxy group of non‑price regulated companies was selected based on the unadjusted beta range of "&amp;TEXT('6.2 Comp Earnings Criteria'!E19,"0.00")&amp;" - "&amp;TEXT('6.2 Comp Earnings Criteria'!G19,"0.00")&amp;" and residual standard error of the regression range of "&amp;TEXT('6.2 Comp Earnings Criteria'!E23,"0.0000")&amp;" - "&amp;TEXT('6.2 Comp Earnings Criteria'!G23,"0.0000")&amp;" of the "&amp;LOWER(Input!L31)&amp;"."</f>
        <v>The proxy group of non‑price regulated companies was selected based on the unadjusted beta range of 0.64 - 0.92 and residual standard error of the regression range of 2.8368 - 3.3832 of the proxy group of seven natural gas distribution companies.</v>
      </c>
      <c r="B8" s="1156"/>
      <c r="C8" s="1156"/>
      <c r="D8" s="1156"/>
      <c r="E8" s="1156"/>
      <c r="F8" s="1156"/>
      <c r="G8" s="1156"/>
      <c r="H8" s="1156"/>
      <c r="I8" s="1156"/>
      <c r="J8" s="1156"/>
    </row>
    <row r="10" spans="1:10" ht="69" customHeight="1" x14ac:dyDescent="0.3">
      <c r="A10" s="1157" t="s">
        <v>2800</v>
      </c>
      <c r="B10" s="1157"/>
      <c r="C10" s="1157"/>
      <c r="D10" s="1157"/>
      <c r="E10" s="1157"/>
      <c r="F10" s="1157"/>
      <c r="G10" s="1157"/>
      <c r="H10" s="1157"/>
      <c r="I10" s="1157"/>
      <c r="J10" s="1157"/>
    </row>
    <row r="12" spans="1:10" ht="32.65" customHeight="1" x14ac:dyDescent="0.3">
      <c r="A12" s="1158" t="str">
        <f>"The standard deviation of the "&amp;LOWER(Input!L31)&amp;"' residual standard error of the regression is "&amp;TEXT('6.2 Comp Earnings Criteria'!E25,"0.0000")&amp;". The standard deviation of the standard error of the regression is calculated as follows:"</f>
        <v>The standard deviation of the proxy group of seven natural gas distribution companies' residual standard error of the regression is 0.1366. The standard deviation of the standard error of the regression is calculated as follows:</v>
      </c>
      <c r="B12" s="1158"/>
      <c r="C12" s="1158"/>
      <c r="D12" s="1158"/>
      <c r="E12" s="1158"/>
      <c r="F12" s="1158"/>
      <c r="G12" s="1158"/>
      <c r="H12" s="1158"/>
      <c r="I12" s="1158"/>
      <c r="J12" s="1158"/>
    </row>
    <row r="14" spans="1:10" x14ac:dyDescent="0.3">
      <c r="A14" s="1157" t="s">
        <v>2801</v>
      </c>
      <c r="B14" s="1157"/>
      <c r="C14" s="1157"/>
      <c r="D14" s="1157"/>
      <c r="E14" s="1157"/>
      <c r="F14" s="1157"/>
      <c r="G14" s="1157"/>
      <c r="H14" s="1157"/>
      <c r="I14" s="1157"/>
      <c r="J14" s="1157"/>
    </row>
    <row r="15" spans="1:10" x14ac:dyDescent="0.3">
      <c r="C15" s="1083" t="s">
        <v>2802</v>
      </c>
    </row>
    <row r="17" spans="1:10" ht="30.75" customHeight="1" x14ac:dyDescent="0.3">
      <c r="A17" s="1156" t="s">
        <v>2803</v>
      </c>
      <c r="B17" s="1156"/>
      <c r="C17" s="1156"/>
      <c r="D17" s="1156"/>
      <c r="E17" s="1156"/>
      <c r="F17" s="1156"/>
      <c r="G17" s="1156"/>
      <c r="H17" s="1156"/>
      <c r="I17" s="1156"/>
      <c r="J17" s="1156"/>
    </row>
    <row r="19" spans="1:10" x14ac:dyDescent="0.3">
      <c r="A19" s="81" t="s">
        <v>2804</v>
      </c>
      <c r="B19" s="1065">
        <f>'6.2 Comp Earnings Criteria'!E25</f>
        <v>0.1366</v>
      </c>
      <c r="C19" s="221" t="s">
        <v>2805</v>
      </c>
      <c r="D19" s="727">
        <f>'6.2 Comp Earnings Criteria'!I17</f>
        <v>3.11</v>
      </c>
      <c r="E19" s="221" t="s">
        <v>2805</v>
      </c>
      <c r="F19" s="727">
        <f>D19</f>
        <v>3.11</v>
      </c>
    </row>
    <row r="20" spans="1:10" x14ac:dyDescent="0.3">
      <c r="B20" s="1065"/>
      <c r="C20" s="1065"/>
      <c r="D20" s="1065" t="s">
        <v>44</v>
      </c>
      <c r="E20" s="1065"/>
      <c r="F20" s="222">
        <v>22.759599999999999</v>
      </c>
    </row>
    <row r="22" spans="1:10" ht="12" customHeight="1" x14ac:dyDescent="0.3"/>
    <row r="23" spans="1:10" x14ac:dyDescent="0.3">
      <c r="A23" s="81" t="str">
        <f>"Source of Information: "&amp;'6.2 Comp Earnings Criteria'!E61</f>
        <v>Source of Information: Value Line Proprietary Database, December 2024.</v>
      </c>
    </row>
    <row r="24" spans="1:10" x14ac:dyDescent="0.3">
      <c r="A24" s="81" t="s">
        <v>2806</v>
      </c>
    </row>
    <row r="25" spans="1:10" x14ac:dyDescent="0.3">
      <c r="A25" s="220" t="str">
        <f>CONCATENATE("Comparable in Total Risk to the ",Input!L33)</f>
        <v>Comparable in Total Risk to the Proxy Group of Fifteen Electric Companies</v>
      </c>
      <c r="B25" s="219"/>
      <c r="C25" s="219"/>
      <c r="D25" s="219"/>
      <c r="E25" s="219"/>
      <c r="F25" s="219"/>
      <c r="G25" s="219"/>
      <c r="H25" s="219"/>
      <c r="I25" s="219"/>
      <c r="J25" s="219"/>
    </row>
    <row r="28" spans="1:10" ht="63.75" customHeight="1" x14ac:dyDescent="0.3">
      <c r="A28" s="1157" t="str">
        <f>CONCATENATE("The criteria for selection of the proxy group of non-price regulated companies comparable in total risk to the ",(LOWER(Input!L33))," was that the non-price regulated companies be domestic and reported in Value Line Investment Survey (Standard Edition).")</f>
        <v>The criteria for selection of the proxy group of non-price regulated companies comparable in total risk to the proxy group of fifteen electric companies was that the non-price regulated companies be domestic and reported in Value Line Investment Survey (Standard Edition).</v>
      </c>
      <c r="B28" s="1157"/>
      <c r="C28" s="1157"/>
      <c r="D28" s="1157"/>
      <c r="E28" s="1157"/>
      <c r="F28" s="1157"/>
      <c r="G28" s="1157"/>
      <c r="H28" s="1157"/>
      <c r="I28" s="1157"/>
      <c r="J28" s="1157"/>
    </row>
    <row r="30" spans="1:10" ht="53.25" customHeight="1" x14ac:dyDescent="0.3">
      <c r="A30" s="1156" t="str">
        <f>"The proxy group of non‑price regulated companies was selected based on the unadjusted beta range of "&amp;TEXT('6.2 Comp Earnings Criteria'!E51,"0.00")&amp;" - "&amp;TEXT('6.2 Comp Earnings Criteria'!G51,"0.00")&amp;" and residual standard error of the regression range of "&amp;TEXT('6.2 Comp Earnings Criteria'!E55,"0.0000")&amp;" - "&amp;TEXT('6.2 Comp Earnings Criteria'!G55,"0.0000")&amp;" of the "&amp;LOWER(Input!L33)&amp;"."</f>
        <v>The proxy group of non‑price regulated companies was selected based on the unadjusted beta range of 0.71 - 0.97 and residual standard error of the regression range of 2.6065 - 3.1089 of the proxy group of fifteen electric companies.</v>
      </c>
      <c r="B30" s="1156"/>
      <c r="C30" s="1156"/>
      <c r="D30" s="1156"/>
      <c r="E30" s="1156"/>
      <c r="F30" s="1156"/>
      <c r="G30" s="1156"/>
      <c r="H30" s="1156"/>
      <c r="I30" s="1156"/>
      <c r="J30" s="1156"/>
    </row>
    <row r="32" spans="1:10" ht="69" customHeight="1" x14ac:dyDescent="0.3">
      <c r="A32" s="1157" t="s">
        <v>2800</v>
      </c>
      <c r="B32" s="1157"/>
      <c r="C32" s="1157"/>
      <c r="D32" s="1157"/>
      <c r="E32" s="1157"/>
      <c r="F32" s="1157"/>
      <c r="G32" s="1157"/>
      <c r="H32" s="1157"/>
      <c r="I32" s="1157"/>
      <c r="J32" s="1157"/>
    </row>
    <row r="34" spans="1:10" ht="32.65" customHeight="1" x14ac:dyDescent="0.3">
      <c r="A34" s="1158" t="str">
        <f>"The standard deviation of the "&amp;LOWER(Input!L33)&amp;"' residual standard error of the regression is "&amp;TEXT('6.2 Comp Earnings Criteria'!E57,"0.0000")&amp;". The standard deviation of the standard error of the regression is calculated as follows:"</f>
        <v>The standard deviation of the proxy group of fifteen electric companies' residual standard error of the regression is 0.1256. The standard deviation of the standard error of the regression is calculated as follows:</v>
      </c>
      <c r="B34" s="1158"/>
      <c r="C34" s="1158"/>
      <c r="D34" s="1158"/>
      <c r="E34" s="1158"/>
      <c r="F34" s="1158"/>
      <c r="G34" s="1158"/>
      <c r="H34" s="1158"/>
      <c r="I34" s="1158"/>
      <c r="J34" s="1158"/>
    </row>
    <row r="36" spans="1:10" x14ac:dyDescent="0.3">
      <c r="A36" s="1157" t="s">
        <v>2801</v>
      </c>
      <c r="B36" s="1157"/>
      <c r="C36" s="1157"/>
      <c r="D36" s="1157"/>
      <c r="E36" s="1157"/>
      <c r="F36" s="1157"/>
      <c r="G36" s="1157"/>
      <c r="H36" s="1157"/>
      <c r="I36" s="1157"/>
      <c r="J36" s="1157"/>
    </row>
    <row r="37" spans="1:10" x14ac:dyDescent="0.3">
      <c r="C37" s="1083" t="s">
        <v>2802</v>
      </c>
    </row>
    <row r="39" spans="1:10" ht="30.75" customHeight="1" x14ac:dyDescent="0.3">
      <c r="A39" s="1156" t="s">
        <v>2803</v>
      </c>
      <c r="B39" s="1156"/>
      <c r="C39" s="1156"/>
      <c r="D39" s="1156"/>
      <c r="E39" s="1156"/>
      <c r="F39" s="1156"/>
      <c r="G39" s="1156"/>
      <c r="H39" s="1156"/>
      <c r="I39" s="1156"/>
      <c r="J39" s="1156"/>
    </row>
    <row r="41" spans="1:10" x14ac:dyDescent="0.3">
      <c r="A41" s="81" t="s">
        <v>2804</v>
      </c>
      <c r="B41" s="1065">
        <f>'6.2 Comp Earnings Criteria'!E57</f>
        <v>0.12559999999999999</v>
      </c>
      <c r="C41" s="221" t="s">
        <v>2805</v>
      </c>
      <c r="D41" s="1087">
        <f>'6.2 Comp Earnings Criteria'!I49</f>
        <v>2.8576999999999999</v>
      </c>
      <c r="E41" s="221" t="s">
        <v>2805</v>
      </c>
      <c r="F41" s="1087">
        <f>D41</f>
        <v>2.8576999999999999</v>
      </c>
    </row>
    <row r="42" spans="1:10" x14ac:dyDescent="0.3">
      <c r="B42" s="1065"/>
      <c r="C42" s="1065"/>
      <c r="D42" s="1065" t="s">
        <v>44</v>
      </c>
      <c r="E42" s="1065"/>
      <c r="F42" s="222">
        <v>22.759599999999999</v>
      </c>
    </row>
    <row r="44" spans="1:10" ht="12" customHeight="1" x14ac:dyDescent="0.3"/>
    <row r="45" spans="1:10" x14ac:dyDescent="0.3">
      <c r="A45" s="81" t="str">
        <f>"Source of Information: "&amp;'6.2 Comp Earnings Criteria'!E61</f>
        <v>Source of Information: Value Line Proprietary Database, December 2024.</v>
      </c>
    </row>
    <row r="46" spans="1:10" x14ac:dyDescent="0.3">
      <c r="A46" s="81" t="s">
        <v>2806</v>
      </c>
    </row>
  </sheetData>
  <mergeCells count="12">
    <mergeCell ref="A39:J39"/>
    <mergeCell ref="A28:J28"/>
    <mergeCell ref="A30:J30"/>
    <mergeCell ref="A32:J32"/>
    <mergeCell ref="A34:J34"/>
    <mergeCell ref="A36:J36"/>
    <mergeCell ref="A17:J17"/>
    <mergeCell ref="A6:J6"/>
    <mergeCell ref="A8:J8"/>
    <mergeCell ref="A10:J10"/>
    <mergeCell ref="A12:J12"/>
    <mergeCell ref="A14:J14"/>
  </mergeCells>
  <printOptions horizontalCentered="1"/>
  <pageMargins left="0.7" right="0.7" top="0.75" bottom="0.75" header="0.3" footer="0.3"/>
  <pageSetup scale="99" fitToHeight="2" orientation="portrait" r:id="rId1"/>
  <rowBreaks count="1" manualBreakCount="1">
    <brk id="24" max="16383" man="1"/>
  </rowBreaks>
  <drawing r:id="rId2"/>
  <legacyDrawing r:id="rId3"/>
  <oleObjects>
    <mc:AlternateContent xmlns:mc="http://schemas.openxmlformats.org/markup-compatibility/2006">
      <mc:Choice Requires="x14">
        <oleObject progId="Equation.3" shapeId="56321" r:id="rId4">
          <objectPr defaultSize="0" autoPict="0" r:id="rId5">
            <anchor moveWithCells="1" sizeWithCells="1">
              <from>
                <xdr:col>6</xdr:col>
                <xdr:colOff>304800</xdr:colOff>
                <xdr:row>35</xdr:row>
                <xdr:rowOff>190500</xdr:rowOff>
              </from>
              <to>
                <xdr:col>7</xdr:col>
                <xdr:colOff>19050</xdr:colOff>
                <xdr:row>37</xdr:row>
                <xdr:rowOff>19050</xdr:rowOff>
              </to>
            </anchor>
          </objectPr>
        </oleObject>
      </mc:Choice>
      <mc:Fallback>
        <oleObject progId="Equation.3" shapeId="56321" r:id="rId4"/>
      </mc:Fallback>
    </mc:AlternateContent>
    <mc:AlternateContent xmlns:mc="http://schemas.openxmlformats.org/markup-compatibility/2006">
      <mc:Choice Requires="x14">
        <oleObject progId="Equation.3" shapeId="56322" r:id="rId6">
          <objectPr defaultSize="0" autoPict="0" r:id="rId7">
            <anchor moveWithCells="1" sizeWithCells="1">
              <from>
                <xdr:col>3</xdr:col>
                <xdr:colOff>95250</xdr:colOff>
                <xdr:row>41</xdr:row>
                <xdr:rowOff>38100</xdr:rowOff>
              </from>
              <to>
                <xdr:col>3</xdr:col>
                <xdr:colOff>438150</xdr:colOff>
                <xdr:row>42</xdr:row>
                <xdr:rowOff>57150</xdr:rowOff>
              </to>
            </anchor>
          </objectPr>
        </oleObject>
      </mc:Choice>
      <mc:Fallback>
        <oleObject progId="Equation.3" shapeId="56322" r:id="rId6"/>
      </mc:Fallback>
    </mc:AlternateContent>
    <mc:AlternateContent xmlns:mc="http://schemas.openxmlformats.org/markup-compatibility/2006">
      <mc:Choice Requires="x14">
        <oleObject progId="Equation.3" shapeId="56323" r:id="rId8">
          <objectPr defaultSize="0" autoPict="0" r:id="rId5">
            <anchor moveWithCells="1" sizeWithCells="1">
              <from>
                <xdr:col>6</xdr:col>
                <xdr:colOff>304800</xdr:colOff>
                <xdr:row>13</xdr:row>
                <xdr:rowOff>190500</xdr:rowOff>
              </from>
              <to>
                <xdr:col>7</xdr:col>
                <xdr:colOff>19050</xdr:colOff>
                <xdr:row>15</xdr:row>
                <xdr:rowOff>19050</xdr:rowOff>
              </to>
            </anchor>
          </objectPr>
        </oleObject>
      </mc:Choice>
      <mc:Fallback>
        <oleObject progId="Equation.3" shapeId="56323" r:id="rId8"/>
      </mc:Fallback>
    </mc:AlternateContent>
    <mc:AlternateContent xmlns:mc="http://schemas.openxmlformats.org/markup-compatibility/2006">
      <mc:Choice Requires="x14">
        <oleObject progId="Equation.3" shapeId="56324" r:id="rId9">
          <objectPr defaultSize="0" autoPict="0" r:id="rId7">
            <anchor moveWithCells="1" sizeWithCells="1">
              <from>
                <xdr:col>3</xdr:col>
                <xdr:colOff>95250</xdr:colOff>
                <xdr:row>19</xdr:row>
                <xdr:rowOff>38100</xdr:rowOff>
              </from>
              <to>
                <xdr:col>3</xdr:col>
                <xdr:colOff>438150</xdr:colOff>
                <xdr:row>20</xdr:row>
                <xdr:rowOff>57150</xdr:rowOff>
              </to>
            </anchor>
          </objectPr>
        </oleObject>
      </mc:Choice>
      <mc:Fallback>
        <oleObject progId="Equation.3" shapeId="56324" r:id="rId9"/>
      </mc:Fallback>
    </mc:AlternateContent>
  </oleObjec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DA13-BF62-4EDC-A0F1-D364AA562CAC}">
  <sheetPr codeName="Sheet59">
    <pageSetUpPr fitToPage="1"/>
  </sheetPr>
  <dimension ref="A1:P74"/>
  <sheetViews>
    <sheetView view="pageBreakPreview" zoomScale="85" zoomScaleNormal="85" zoomScaleSheetLayoutView="85" workbookViewId="0"/>
  </sheetViews>
  <sheetFormatPr defaultColWidth="9" defaultRowHeight="15" x14ac:dyDescent="0.3"/>
  <cols>
    <col min="1" max="1" width="10.26953125" style="81" customWidth="1"/>
    <col min="2" max="2" width="3.26953125" style="81" customWidth="1"/>
    <col min="3" max="3" width="45.81640625" style="81" customWidth="1"/>
    <col min="4" max="4" width="4.54296875" style="81" customWidth="1"/>
    <col min="5" max="5" width="17.7265625" style="81" customWidth="1"/>
    <col min="6" max="6" width="3.26953125" style="81" customWidth="1"/>
    <col min="7" max="7" width="14.54296875" style="81" customWidth="1"/>
    <col min="8" max="8" width="3.26953125" style="81" customWidth="1"/>
    <col min="9" max="9" width="24.54296875" style="81" customWidth="1"/>
    <col min="10" max="10" width="3.26953125" style="81" customWidth="1"/>
    <col min="11" max="11" width="23.54296875" style="81" customWidth="1"/>
    <col min="12" max="12" width="10.54296875" style="81" customWidth="1"/>
    <col min="13" max="16384" width="9" style="81"/>
  </cols>
  <sheetData>
    <row r="1" spans="1:16" x14ac:dyDescent="0.3">
      <c r="A1" s="523"/>
      <c r="C1" s="1116" t="str">
        <f>Input!J28</f>
        <v>Kentucky Utilities Company / Louisville Gas &amp; Electric Company</v>
      </c>
      <c r="D1" s="1117"/>
      <c r="E1" s="1117"/>
      <c r="F1" s="1117"/>
      <c r="G1" s="1117"/>
      <c r="H1" s="1117"/>
      <c r="I1" s="1117"/>
      <c r="J1" s="1117"/>
      <c r="K1" s="1117"/>
    </row>
    <row r="2" spans="1:16" x14ac:dyDescent="0.3">
      <c r="C2" s="1117" t="s">
        <v>2807</v>
      </c>
      <c r="D2" s="1117"/>
      <c r="E2" s="1117"/>
      <c r="F2" s="1117"/>
      <c r="G2" s="1117"/>
      <c r="H2" s="1117"/>
      <c r="I2" s="1117"/>
      <c r="J2" s="1117"/>
      <c r="K2" s="1117"/>
    </row>
    <row r="3" spans="1:16" x14ac:dyDescent="0.3">
      <c r="C3" s="1116" t="s">
        <v>2808</v>
      </c>
      <c r="D3" s="1117"/>
      <c r="E3" s="1117"/>
      <c r="F3" s="1117"/>
      <c r="G3" s="1117"/>
      <c r="H3" s="1117"/>
      <c r="I3" s="1117"/>
      <c r="J3" s="1117"/>
      <c r="K3" s="1117"/>
    </row>
    <row r="4" spans="1:16" x14ac:dyDescent="0.3">
      <c r="A4" s="82" t="s">
        <v>2809</v>
      </c>
      <c r="B4" s="82"/>
      <c r="C4" s="82"/>
      <c r="D4" s="82"/>
      <c r="E4" s="82"/>
      <c r="F4" s="82"/>
      <c r="G4" s="82"/>
      <c r="H4" s="82"/>
      <c r="I4" s="82"/>
      <c r="J4" s="82"/>
      <c r="K4" s="82"/>
      <c r="L4" s="82"/>
    </row>
    <row r="5" spans="1:16" x14ac:dyDescent="0.3">
      <c r="A5" s="82"/>
      <c r="B5" s="82"/>
      <c r="C5" s="82"/>
      <c r="D5" s="82"/>
      <c r="E5" s="1065" t="s">
        <v>149</v>
      </c>
      <c r="F5" s="1065"/>
      <c r="G5" s="1065" t="s">
        <v>150</v>
      </c>
      <c r="H5" s="1065"/>
      <c r="I5" s="1065" t="s">
        <v>151</v>
      </c>
      <c r="J5" s="1065"/>
      <c r="K5" s="1065" t="s">
        <v>152</v>
      </c>
      <c r="L5" s="82"/>
    </row>
    <row r="6" spans="1:16" x14ac:dyDescent="0.3">
      <c r="A6" s="82"/>
      <c r="B6" s="82"/>
      <c r="C6" s="82"/>
      <c r="D6" s="82"/>
      <c r="E6" s="82"/>
      <c r="F6" s="82"/>
      <c r="G6" s="82"/>
      <c r="H6" s="82"/>
      <c r="I6" s="82"/>
      <c r="J6" s="82"/>
      <c r="K6" s="82"/>
      <c r="L6" s="82"/>
    </row>
    <row r="7" spans="1:16" ht="30" x14ac:dyDescent="0.3">
      <c r="A7" s="82"/>
      <c r="C7" s="524" t="str">
        <f>Input!L31</f>
        <v>Proxy Group of Seven Natural Gas Distribution Companies</v>
      </c>
      <c r="E7" s="1085" t="s">
        <v>2769</v>
      </c>
      <c r="G7" s="1085" t="s">
        <v>2810</v>
      </c>
      <c r="I7" s="1085" t="s">
        <v>2811</v>
      </c>
      <c r="K7" s="1085" t="s">
        <v>2812</v>
      </c>
      <c r="L7" s="82"/>
    </row>
    <row r="8" spans="1:16" x14ac:dyDescent="0.3">
      <c r="A8" s="82"/>
      <c r="B8" s="82"/>
      <c r="C8" s="82"/>
      <c r="D8" s="82"/>
      <c r="E8" s="82"/>
      <c r="F8" s="82"/>
      <c r="G8" s="82"/>
      <c r="H8" s="82"/>
      <c r="I8" s="82"/>
      <c r="J8" s="82"/>
      <c r="K8" s="82"/>
      <c r="L8" s="82"/>
    </row>
    <row r="9" spans="1:16" x14ac:dyDescent="0.3">
      <c r="A9" s="94" t="str">
        <f>Input!D2</f>
        <v>ATO</v>
      </c>
      <c r="B9" s="82"/>
      <c r="C9" s="525" t="str">
        <f>VLOOKUP($A9,'Proxy Data Lookup'!$A$1:$P$25,2,FALSE)</f>
        <v>Atmos Energy Corporation</v>
      </c>
      <c r="D9" s="82"/>
      <c r="E9" s="45">
        <f>VLOOKUP($A9,'Proxy Data Lookup'!$A$1:$P$25,9,FALSE)</f>
        <v>0.85</v>
      </c>
      <c r="F9" s="342"/>
      <c r="G9" s="45">
        <f>VLOOKUP($A9,'Proxy Data Lookup'!$A$1:$P$25,10,FALSE)</f>
        <v>0.75</v>
      </c>
      <c r="H9" s="343"/>
      <c r="I9" s="533">
        <f>VLOOKUP($A9,'Proxy Data Lookup'!$A$1:$P$25,12,FALSE)</f>
        <v>2.8988999999999998</v>
      </c>
      <c r="J9" s="344"/>
      <c r="K9" s="533">
        <f>VLOOKUP($A9,'Proxy Data Lookup'!$A$1:$P$25,14,FALSE)</f>
        <v>6.4699999999999994E-2</v>
      </c>
      <c r="L9" s="82"/>
      <c r="M9" s="45"/>
      <c r="N9" s="45"/>
      <c r="O9" s="533"/>
      <c r="P9" s="533"/>
    </row>
    <row r="10" spans="1:16" x14ac:dyDescent="0.3">
      <c r="A10" s="94" t="str">
        <f>Input!D3</f>
        <v>NJR</v>
      </c>
      <c r="B10" s="82"/>
      <c r="C10" s="525" t="str">
        <f>VLOOKUP($A10,'Proxy Data Lookup'!$A$1:$P$25,2,FALSE)</f>
        <v>New Jersey Resources Corporation</v>
      </c>
      <c r="D10" s="82"/>
      <c r="E10" s="45">
        <f>VLOOKUP($A10,'Proxy Data Lookup'!$A$1:$P$25,9,FALSE)</f>
        <v>0.95</v>
      </c>
      <c r="F10" s="342"/>
      <c r="G10" s="45">
        <f>VLOOKUP($A10,'Proxy Data Lookup'!$A$1:$P$25,10,FALSE)</f>
        <v>0.91</v>
      </c>
      <c r="H10" s="343"/>
      <c r="I10" s="533">
        <f>VLOOKUP($A10,'Proxy Data Lookup'!$A$1:$P$25,12,FALSE)</f>
        <v>3.0464000000000002</v>
      </c>
      <c r="J10" s="344"/>
      <c r="K10" s="533">
        <f>VLOOKUP($A10,'Proxy Data Lookup'!$A$1:$P$25,14,FALSE)</f>
        <v>6.8000000000000005E-2</v>
      </c>
      <c r="L10" s="82"/>
      <c r="M10" s="45"/>
      <c r="N10" s="45"/>
      <c r="O10" s="533"/>
      <c r="P10" s="533"/>
    </row>
    <row r="11" spans="1:16" x14ac:dyDescent="0.3">
      <c r="A11" s="94" t="str">
        <f>Input!D4</f>
        <v>NI</v>
      </c>
      <c r="B11" s="82"/>
      <c r="C11" s="525" t="str">
        <f>VLOOKUP($A11,'Proxy Data Lookup'!$A$1:$P$25,2,FALSE)</f>
        <v xml:space="preserve">NiSource Inc.   </v>
      </c>
      <c r="D11" s="82"/>
      <c r="E11" s="45">
        <f>VLOOKUP($A11,'Proxy Data Lookup'!$A$1:$P$25,9,FALSE)</f>
        <v>0.9</v>
      </c>
      <c r="F11" s="342"/>
      <c r="G11" s="45">
        <f>VLOOKUP($A11,'Proxy Data Lookup'!$A$1:$P$25,10,FALSE)</f>
        <v>0.83</v>
      </c>
      <c r="H11" s="343"/>
      <c r="I11" s="533">
        <f>VLOOKUP($A11,'Proxy Data Lookup'!$A$1:$P$25,12,FALSE)</f>
        <v>2.6469999999999998</v>
      </c>
      <c r="J11" s="344"/>
      <c r="K11" s="533">
        <f>VLOOKUP($A11,'Proxy Data Lookup'!$A$1:$P$25,14,FALSE)</f>
        <v>5.91E-2</v>
      </c>
      <c r="L11" s="82"/>
      <c r="M11" s="45"/>
      <c r="N11" s="45"/>
      <c r="O11" s="533"/>
      <c r="P11" s="533"/>
    </row>
    <row r="12" spans="1:16" x14ac:dyDescent="0.3">
      <c r="A12" s="94" t="str">
        <f>Input!D5</f>
        <v>NWN</v>
      </c>
      <c r="B12" s="82"/>
      <c r="C12" s="525" t="str">
        <f>VLOOKUP($A12,'Proxy Data Lookup'!$A$1:$P$25,2,FALSE)</f>
        <v>Northwest Natural Holding Company</v>
      </c>
      <c r="D12" s="82"/>
      <c r="E12" s="45">
        <f>VLOOKUP($A12,'Proxy Data Lookup'!$A$1:$P$25,9,FALSE)</f>
        <v>0.85</v>
      </c>
      <c r="F12" s="342"/>
      <c r="G12" s="45">
        <f>VLOOKUP($A12,'Proxy Data Lookup'!$A$1:$P$25,10,FALSE)</f>
        <v>0.71</v>
      </c>
      <c r="H12" s="343"/>
      <c r="I12" s="533">
        <f>VLOOKUP($A12,'Proxy Data Lookup'!$A$1:$P$25,12,FALSE)</f>
        <v>3.3761000000000001</v>
      </c>
      <c r="J12" s="344"/>
      <c r="K12" s="533">
        <f>VLOOKUP($A12,'Proxy Data Lookup'!$A$1:$P$25,14,FALSE)</f>
        <v>7.5399999999999995E-2</v>
      </c>
      <c r="L12" s="82"/>
      <c r="M12" s="45"/>
      <c r="N12" s="45"/>
      <c r="O12" s="533"/>
      <c r="P12" s="533"/>
    </row>
    <row r="13" spans="1:16" x14ac:dyDescent="0.3">
      <c r="A13" s="94" t="str">
        <f>Input!D6</f>
        <v>OGS</v>
      </c>
      <c r="B13" s="82"/>
      <c r="C13" s="525" t="str">
        <f>VLOOKUP($A13,'Proxy Data Lookup'!$A$1:$P$25,2,FALSE)</f>
        <v xml:space="preserve">ONE Gas, Inc.   </v>
      </c>
      <c r="D13" s="82"/>
      <c r="E13" s="45">
        <f>VLOOKUP($A13,'Proxy Data Lookup'!$A$1:$P$25,9,FALSE)</f>
        <v>0.85</v>
      </c>
      <c r="F13" s="342"/>
      <c r="G13" s="45">
        <f>VLOOKUP($A13,'Proxy Data Lookup'!$A$1:$P$25,10,FALSE)</f>
        <v>0.71</v>
      </c>
      <c r="H13" s="343"/>
      <c r="I13" s="533">
        <f>VLOOKUP($A13,'Proxy Data Lookup'!$A$1:$P$25,12,FALSE)</f>
        <v>3.254</v>
      </c>
      <c r="J13" s="344"/>
      <c r="K13" s="533">
        <f>VLOOKUP($A13,'Proxy Data Lookup'!$A$1:$P$25,14,FALSE)</f>
        <v>7.2599999999999998E-2</v>
      </c>
      <c r="L13" s="82"/>
      <c r="M13" s="45"/>
      <c r="N13" s="45"/>
      <c r="O13" s="533"/>
      <c r="P13" s="533"/>
    </row>
    <row r="14" spans="1:16" x14ac:dyDescent="0.3">
      <c r="A14" s="94" t="str">
        <f>Input!D7</f>
        <v>SWX</v>
      </c>
      <c r="B14" s="82"/>
      <c r="C14" s="525" t="str">
        <f>VLOOKUP($A14,'Proxy Data Lookup'!$A$1:$P$25,2,FALSE)</f>
        <v>Southwest Gas Holding Company</v>
      </c>
      <c r="D14" s="82"/>
      <c r="E14" s="45">
        <f>VLOOKUP($A14,'Proxy Data Lookup'!$A$1:$P$25,9,FALSE)</f>
        <v>0.9</v>
      </c>
      <c r="F14" s="342"/>
      <c r="G14" s="45">
        <f>VLOOKUP($A14,'Proxy Data Lookup'!$A$1:$P$25,10,FALSE)</f>
        <v>0.8</v>
      </c>
      <c r="H14" s="343"/>
      <c r="I14" s="533">
        <f>VLOOKUP($A14,'Proxy Data Lookup'!$A$1:$P$25,12,FALSE)</f>
        <v>3.4851999999999999</v>
      </c>
      <c r="J14" s="344"/>
      <c r="K14" s="533">
        <f>VLOOKUP($A14,'Proxy Data Lookup'!$A$1:$P$25,14,FALSE)</f>
        <v>7.7799999999999994E-2</v>
      </c>
      <c r="L14" s="82"/>
      <c r="M14" s="45"/>
      <c r="N14" s="45"/>
      <c r="O14" s="533"/>
      <c r="P14" s="533"/>
    </row>
    <row r="15" spans="1:16" x14ac:dyDescent="0.3">
      <c r="A15" s="94" t="str">
        <f>Input!D8</f>
        <v>SR</v>
      </c>
      <c r="B15" s="82"/>
      <c r="C15" s="525" t="str">
        <f>VLOOKUP($A15,'Proxy Data Lookup'!$A$1:$P$25,2,FALSE)</f>
        <v xml:space="preserve">Spire Inc.  </v>
      </c>
      <c r="D15" s="82"/>
      <c r="E15" s="166">
        <f>VLOOKUP($A15,'Proxy Data Lookup'!$A$1:$P$25,9,FALSE)</f>
        <v>0.85</v>
      </c>
      <c r="F15" s="342"/>
      <c r="G15" s="166">
        <f>VLOOKUP($A15,'Proxy Data Lookup'!$A$1:$P$25,10,FALSE)</f>
        <v>0.74</v>
      </c>
      <c r="H15" s="343"/>
      <c r="I15" s="724">
        <f>VLOOKUP($A15,'Proxy Data Lookup'!$A$1:$P$25,12,FALSE)</f>
        <v>3.0952999999999999</v>
      </c>
      <c r="J15" s="344"/>
      <c r="K15" s="724">
        <f>VLOOKUP($A15,'Proxy Data Lookup'!$A$1:$P$25,14,FALSE)</f>
        <v>6.9099999999999995E-2</v>
      </c>
      <c r="L15" s="82"/>
      <c r="M15" s="45"/>
      <c r="N15" s="45"/>
      <c r="O15" s="539"/>
      <c r="P15" s="539"/>
    </row>
    <row r="16" spans="1:16" x14ac:dyDescent="0.3">
      <c r="A16" s="94"/>
      <c r="B16" s="82"/>
      <c r="C16" s="525"/>
      <c r="D16" s="82"/>
      <c r="E16" s="82"/>
      <c r="F16" s="82"/>
      <c r="G16" s="82"/>
      <c r="H16" s="82"/>
      <c r="I16" s="82"/>
      <c r="J16" s="82"/>
      <c r="K16" s="82"/>
      <c r="L16" s="82"/>
    </row>
    <row r="17" spans="1:12" ht="15.5" thickBot="1" x14ac:dyDescent="0.35">
      <c r="A17" s="82"/>
      <c r="B17" s="82"/>
      <c r="C17" s="82" t="s">
        <v>140</v>
      </c>
      <c r="E17" s="534">
        <f>ROUND(AVERAGE(E9:E15),2)</f>
        <v>0.88</v>
      </c>
      <c r="F17" s="535"/>
      <c r="G17" s="534">
        <f>ROUND(AVERAGE(G9:G15),2)</f>
        <v>0.78</v>
      </c>
      <c r="H17" s="536"/>
      <c r="I17" s="537">
        <f>ROUND(AVERAGE(I9:I15),2)</f>
        <v>3.11</v>
      </c>
      <c r="J17" s="538"/>
      <c r="K17" s="537">
        <f>ROUND(AVERAGE(K9:K15),2)</f>
        <v>7.0000000000000007E-2</v>
      </c>
      <c r="L17" s="82"/>
    </row>
    <row r="18" spans="1:12" ht="15.5" thickTop="1" x14ac:dyDescent="0.3">
      <c r="A18" s="82"/>
      <c r="B18" s="82"/>
      <c r="E18" s="84"/>
      <c r="F18" s="84"/>
      <c r="G18" s="84"/>
      <c r="I18" s="506"/>
      <c r="J18" s="506"/>
      <c r="K18" s="506"/>
      <c r="L18" s="82"/>
    </row>
    <row r="19" spans="1:12" x14ac:dyDescent="0.3">
      <c r="A19" s="82"/>
      <c r="B19" s="82"/>
      <c r="C19" s="81" t="s">
        <v>2813</v>
      </c>
      <c r="E19" s="45">
        <f>G17-E20</f>
        <v>0.64</v>
      </c>
      <c r="F19" s="84"/>
      <c r="G19" s="45">
        <f>G17+E20</f>
        <v>0.92</v>
      </c>
      <c r="I19" s="84"/>
      <c r="L19" s="82"/>
    </row>
    <row r="20" spans="1:12" x14ac:dyDescent="0.3">
      <c r="A20" s="82"/>
      <c r="B20" s="82"/>
      <c r="C20" s="81" t="s">
        <v>2814</v>
      </c>
      <c r="E20" s="45">
        <f>ROUND((K17*2),2)</f>
        <v>0.14000000000000001</v>
      </c>
      <c r="F20" s="84"/>
      <c r="G20" s="84"/>
      <c r="L20" s="82"/>
    </row>
    <row r="21" spans="1:12" x14ac:dyDescent="0.3">
      <c r="A21" s="82"/>
      <c r="B21" s="82"/>
      <c r="E21" s="84"/>
      <c r="F21" s="84"/>
      <c r="G21" s="84"/>
      <c r="L21" s="82"/>
    </row>
    <row r="22" spans="1:12" x14ac:dyDescent="0.3">
      <c r="A22" s="82"/>
      <c r="B22" s="82"/>
      <c r="C22" s="81" t="s">
        <v>2815</v>
      </c>
      <c r="E22" s="84"/>
      <c r="F22" s="84"/>
      <c r="G22" s="84"/>
      <c r="L22" s="82"/>
    </row>
    <row r="23" spans="1:12" x14ac:dyDescent="0.3">
      <c r="A23" s="82"/>
      <c r="B23" s="82"/>
      <c r="C23" s="81" t="s">
        <v>2816</v>
      </c>
      <c r="E23" s="539">
        <f>I17-E27</f>
        <v>2.8367999999999998</v>
      </c>
      <c r="F23" s="506"/>
      <c r="G23" s="539">
        <f>I17+E27</f>
        <v>3.3832</v>
      </c>
      <c r="L23" s="82"/>
    </row>
    <row r="24" spans="1:12" x14ac:dyDescent="0.3">
      <c r="A24" s="82"/>
      <c r="B24" s="82"/>
      <c r="E24" s="506"/>
      <c r="F24" s="506"/>
      <c r="G24" s="506"/>
      <c r="L24" s="82"/>
    </row>
    <row r="25" spans="1:12" x14ac:dyDescent="0.3">
      <c r="A25" s="82"/>
      <c r="B25" s="82"/>
      <c r="C25" s="81" t="s">
        <v>2817</v>
      </c>
      <c r="E25" s="539">
        <f>ROUND((I17/22.7596),4)</f>
        <v>0.1366</v>
      </c>
      <c r="F25" s="506"/>
      <c r="G25" s="506"/>
      <c r="L25" s="82"/>
    </row>
    <row r="26" spans="1:12" x14ac:dyDescent="0.3">
      <c r="A26" s="82"/>
      <c r="B26" s="82"/>
      <c r="E26" s="506"/>
      <c r="F26" s="506"/>
      <c r="G26" s="506"/>
      <c r="L26" s="82"/>
    </row>
    <row r="27" spans="1:12" x14ac:dyDescent="0.3">
      <c r="A27" s="82"/>
      <c r="B27" s="82"/>
      <c r="C27" s="81" t="s">
        <v>2818</v>
      </c>
      <c r="E27" s="539">
        <f>ROUND((2*E25),4)</f>
        <v>0.2732</v>
      </c>
      <c r="F27" s="506"/>
      <c r="G27" s="506"/>
      <c r="L27" s="82"/>
    </row>
    <row r="28" spans="1:12" x14ac:dyDescent="0.3">
      <c r="A28" s="82"/>
      <c r="B28" s="82"/>
      <c r="E28" s="539"/>
      <c r="F28" s="506"/>
      <c r="G28" s="506"/>
      <c r="L28" s="82"/>
    </row>
    <row r="29" spans="1:12" x14ac:dyDescent="0.3">
      <c r="A29" s="82"/>
      <c r="B29" s="82"/>
      <c r="C29" s="82"/>
      <c r="D29" s="82"/>
      <c r="E29" s="1065" t="s">
        <v>149</v>
      </c>
      <c r="F29" s="1065"/>
      <c r="G29" s="1065" t="s">
        <v>150</v>
      </c>
      <c r="H29" s="1065"/>
      <c r="I29" s="1065" t="s">
        <v>151</v>
      </c>
      <c r="J29" s="1065"/>
      <c r="K29" s="1065" t="s">
        <v>152</v>
      </c>
    </row>
    <row r="30" spans="1:12" x14ac:dyDescent="0.3">
      <c r="A30" s="82" t="s">
        <v>2819</v>
      </c>
      <c r="B30" s="82"/>
      <c r="C30" s="82"/>
      <c r="D30" s="82"/>
      <c r="E30" s="82"/>
      <c r="F30" s="82"/>
      <c r="G30" s="82"/>
      <c r="H30" s="82"/>
      <c r="I30" s="82"/>
      <c r="J30" s="82"/>
      <c r="K30" s="82"/>
    </row>
    <row r="31" spans="1:12" ht="30" x14ac:dyDescent="0.3">
      <c r="C31" s="524" t="str">
        <f>Input!L33</f>
        <v>Proxy Group of Fifteen Electric Companies</v>
      </c>
      <c r="E31" s="1085" t="s">
        <v>2769</v>
      </c>
      <c r="G31" s="1085" t="s">
        <v>2810</v>
      </c>
      <c r="I31" s="1085" t="s">
        <v>2811</v>
      </c>
      <c r="K31" s="1085" t="s">
        <v>2812</v>
      </c>
    </row>
    <row r="32" spans="1:12" x14ac:dyDescent="0.3">
      <c r="G32" s="84"/>
    </row>
    <row r="33" spans="1:11" x14ac:dyDescent="0.3">
      <c r="A33" s="81" t="str">
        <f>Input!A2</f>
        <v>LNT</v>
      </c>
      <c r="C33" s="525" t="str">
        <f>VLOOKUP($A33,'Proxy Data Lookup'!$A$10:$P$25,2,FALSE)</f>
        <v>Alliant Energy Corporation</v>
      </c>
      <c r="E33" s="45">
        <f>VLOOKUP($A33,'Proxy Data Lookup'!$A$10:$P$25,9,FALSE)</f>
        <v>0.9</v>
      </c>
      <c r="F33" s="342"/>
      <c r="G33" s="45">
        <f>VLOOKUP($A33,'Proxy Data Lookup'!$A$10:$P$25,10,FALSE)</f>
        <v>0.79</v>
      </c>
      <c r="H33" s="343"/>
      <c r="I33" s="533">
        <f>VLOOKUP($A33,'Proxy Data Lookup'!$A$10:$P$25,12,FALSE)</f>
        <v>2.8681999999999999</v>
      </c>
      <c r="J33" s="344"/>
      <c r="K33" s="533">
        <f>VLOOKUP($A33,'Proxy Data Lookup'!$A$10:$P$25,14,FALSE)</f>
        <v>6.4000000000000001E-2</v>
      </c>
    </row>
    <row r="34" spans="1:11" x14ac:dyDescent="0.3">
      <c r="A34" s="81" t="str">
        <f>Input!A3</f>
        <v>AEE</v>
      </c>
      <c r="C34" s="525" t="str">
        <f>VLOOKUP($A34,'Proxy Data Lookup'!$A$10:$P$25,2,FALSE)</f>
        <v>Ameren Corporation</v>
      </c>
      <c r="E34" s="45">
        <f>VLOOKUP($A34,'Proxy Data Lookup'!$A$10:$P$25,9,FALSE)</f>
        <v>0.9</v>
      </c>
      <c r="F34" s="342"/>
      <c r="G34" s="45">
        <f>VLOOKUP($A34,'Proxy Data Lookup'!$A$10:$P$25,10,FALSE)</f>
        <v>0.78</v>
      </c>
      <c r="H34" s="343"/>
      <c r="I34" s="533">
        <f>VLOOKUP($A34,'Proxy Data Lookup'!$A$10:$P$25,12,FALSE)</f>
        <v>2.7252999999999998</v>
      </c>
      <c r="J34" s="344"/>
      <c r="K34" s="533">
        <f>VLOOKUP($A34,'Proxy Data Lookup'!$A$10:$P$25,14,FALSE)</f>
        <v>6.08E-2</v>
      </c>
    </row>
    <row r="35" spans="1:11" x14ac:dyDescent="0.3">
      <c r="A35" s="81" t="str">
        <f>Input!A4</f>
        <v>AEP</v>
      </c>
      <c r="C35" s="525" t="str">
        <f>VLOOKUP($A35,'Proxy Data Lookup'!$A$10:$P$25,2,FALSE)</f>
        <v>American Electric Power Corporation</v>
      </c>
      <c r="E35" s="45">
        <f>VLOOKUP($A35,'Proxy Data Lookup'!$A$10:$P$25,9,FALSE)</f>
        <v>0.8</v>
      </c>
      <c r="F35" s="342"/>
      <c r="G35" s="45">
        <f>VLOOKUP($A35,'Proxy Data Lookup'!$A$10:$P$25,10,FALSE)</f>
        <v>0.68</v>
      </c>
      <c r="H35" s="343"/>
      <c r="I35" s="533">
        <f>VLOOKUP($A35,'Proxy Data Lookup'!$A$10:$P$25,12,FALSE)</f>
        <v>2.8069000000000002</v>
      </c>
      <c r="J35" s="344"/>
      <c r="K35" s="533">
        <f>VLOOKUP($A35,'Proxy Data Lookup'!$A$10:$P$25,14,FALSE)</f>
        <v>6.2700000000000006E-2</v>
      </c>
    </row>
    <row r="36" spans="1:11" x14ac:dyDescent="0.3">
      <c r="A36" s="81" t="str">
        <f>Input!A5</f>
        <v>DUK</v>
      </c>
      <c r="C36" s="525" t="str">
        <f>VLOOKUP($A36,'Proxy Data Lookup'!$A$10:$P$25,2,FALSE)</f>
        <v>Duke Energy Corporation</v>
      </c>
      <c r="E36" s="45">
        <f>VLOOKUP($A36,'Proxy Data Lookup'!$A$10:$P$25,9,FALSE)</f>
        <v>0.9</v>
      </c>
      <c r="F36" s="342"/>
      <c r="G36" s="45">
        <f>VLOOKUP($A36,'Proxy Data Lookup'!$A$10:$P$25,10,FALSE)</f>
        <v>0.8</v>
      </c>
      <c r="H36" s="343"/>
      <c r="I36" s="533">
        <f>VLOOKUP($A36,'Proxy Data Lookup'!$A$10:$P$25,12,FALSE)</f>
        <v>2.8176999999999999</v>
      </c>
      <c r="J36" s="344"/>
      <c r="K36" s="533">
        <f>VLOOKUP($A36,'Proxy Data Lookup'!$A$10:$P$25,14,FALSE)</f>
        <v>6.2899999999999998E-2</v>
      </c>
    </row>
    <row r="37" spans="1:11" x14ac:dyDescent="0.3">
      <c r="A37" s="81" t="str">
        <f>Input!A6</f>
        <v>EIX</v>
      </c>
      <c r="C37" s="525" t="str">
        <f>VLOOKUP($A37,'Proxy Data Lookup'!$A$10:$P$25,2,FALSE)</f>
        <v>Edison International</v>
      </c>
      <c r="E37" s="45">
        <f>VLOOKUP($A37,'Proxy Data Lookup'!$A$10:$P$25,9,FALSE)</f>
        <v>1</v>
      </c>
      <c r="F37" s="342"/>
      <c r="G37" s="45">
        <f>VLOOKUP($A37,'Proxy Data Lookup'!$A$10:$P$25,10,FALSE)</f>
        <v>0.96</v>
      </c>
      <c r="H37" s="343"/>
      <c r="I37" s="533">
        <f>VLOOKUP($A37,'Proxy Data Lookup'!$A$10:$P$25,12,FALSE)</f>
        <v>3.0474999999999999</v>
      </c>
      <c r="J37" s="344"/>
      <c r="K37" s="533">
        <f>VLOOKUP($A37,'Proxy Data Lookup'!$A$10:$P$25,14,FALSE)</f>
        <v>6.8000000000000005E-2</v>
      </c>
    </row>
    <row r="38" spans="1:11" x14ac:dyDescent="0.3">
      <c r="A38" s="81" t="str">
        <f>Input!A7</f>
        <v>ETR</v>
      </c>
      <c r="C38" s="525" t="str">
        <f>VLOOKUP($A38,'Proxy Data Lookup'!$A$10:$P$25,2,FALSE)</f>
        <v>Entergy Corporation</v>
      </c>
      <c r="E38" s="45">
        <f>VLOOKUP($A38,'Proxy Data Lookup'!$A$10:$P$25,9,FALSE)</f>
        <v>0.95</v>
      </c>
      <c r="F38" s="342"/>
      <c r="G38" s="45">
        <f>VLOOKUP($A38,'Proxy Data Lookup'!$A$10:$P$25,10,FALSE)</f>
        <v>0.91</v>
      </c>
      <c r="H38" s="343"/>
      <c r="I38" s="533">
        <f>VLOOKUP($A38,'Proxy Data Lookup'!$A$10:$P$25,12,FALSE)</f>
        <v>2.8593000000000002</v>
      </c>
      <c r="J38" s="344"/>
      <c r="K38" s="533">
        <f>VLOOKUP($A38,'Proxy Data Lookup'!$A$10:$P$25,14,FALSE)</f>
        <v>6.3799999999999996E-2</v>
      </c>
    </row>
    <row r="39" spans="1:11" x14ac:dyDescent="0.3">
      <c r="A39" s="81" t="str">
        <f>Input!A8</f>
        <v>EVRG</v>
      </c>
      <c r="C39" s="525" t="str">
        <f>VLOOKUP($A39,'Proxy Data Lookup'!$A$10:$P$25,2,FALSE)</f>
        <v>Evergy, Inc.</v>
      </c>
      <c r="E39" s="45">
        <f>VLOOKUP($A39,'Proxy Data Lookup'!$A$10:$P$25,9,FALSE)</f>
        <v>0.95</v>
      </c>
      <c r="F39" s="342"/>
      <c r="G39" s="45">
        <f>VLOOKUP($A39,'Proxy Data Lookup'!$A$10:$P$25,10,FALSE)</f>
        <v>0.88</v>
      </c>
      <c r="H39" s="343"/>
      <c r="I39" s="533">
        <f>VLOOKUP($A39,'Proxy Data Lookup'!$A$10:$P$25,12,FALSE)</f>
        <v>2.9738000000000002</v>
      </c>
      <c r="J39" s="344"/>
      <c r="K39" s="533">
        <f>VLOOKUP($A39,'Proxy Data Lookup'!$A$10:$P$25,14,FALSE)</f>
        <v>6.6400000000000001E-2</v>
      </c>
    </row>
    <row r="40" spans="1:11" x14ac:dyDescent="0.3">
      <c r="A40" s="81" t="str">
        <f>Input!A9</f>
        <v>IDA</v>
      </c>
      <c r="C40" s="525" t="str">
        <f>VLOOKUP($A40,'Proxy Data Lookup'!$A$10:$P$25,2,FALSE)</f>
        <v>IDACORP, Inc.</v>
      </c>
      <c r="E40" s="45">
        <f>VLOOKUP($A40,'Proxy Data Lookup'!$A$10:$P$25,9,FALSE)</f>
        <v>0.85</v>
      </c>
      <c r="F40" s="342"/>
      <c r="G40" s="45">
        <f>VLOOKUP($A40,'Proxy Data Lookup'!$A$10:$P$25,10,FALSE)</f>
        <v>0.71</v>
      </c>
      <c r="H40" s="343"/>
      <c r="I40" s="533">
        <f>VLOOKUP($A40,'Proxy Data Lookup'!$A$10:$P$25,12,FALSE)</f>
        <v>2.7357999999999998</v>
      </c>
      <c r="J40" s="344"/>
      <c r="K40" s="533">
        <f>VLOOKUP($A40,'Proxy Data Lookup'!$A$10:$P$25,14,FALSE)</f>
        <v>6.1100000000000002E-2</v>
      </c>
    </row>
    <row r="41" spans="1:11" x14ac:dyDescent="0.3">
      <c r="A41" s="81" t="str">
        <f>Input!A10</f>
        <v>NWE</v>
      </c>
      <c r="C41" s="525" t="str">
        <f>VLOOKUP($A41,'Proxy Data Lookup'!$A$10:$P$25,2,FALSE)</f>
        <v>North Western Corporation</v>
      </c>
      <c r="E41" s="45">
        <f>VLOOKUP($A41,'Proxy Data Lookup'!$A$10:$P$25,9,FALSE)</f>
        <v>0.95</v>
      </c>
      <c r="F41" s="342"/>
      <c r="G41" s="45">
        <f>VLOOKUP($A41,'Proxy Data Lookup'!$A$10:$P$25,10,FALSE)</f>
        <v>0.89</v>
      </c>
      <c r="H41" s="343"/>
      <c r="I41" s="533">
        <f>VLOOKUP($A41,'Proxy Data Lookup'!$A$10:$P$25,12,FALSE)</f>
        <v>2.8815</v>
      </c>
      <c r="J41" s="344"/>
      <c r="K41" s="533">
        <f>VLOOKUP($A41,'Proxy Data Lookup'!$A$10:$P$25,14,FALSE)</f>
        <v>6.4299999999999996E-2</v>
      </c>
    </row>
    <row r="42" spans="1:11" x14ac:dyDescent="0.3">
      <c r="A42" s="81" t="str">
        <f>Input!A11</f>
        <v>OGE</v>
      </c>
      <c r="C42" s="525" t="str">
        <f>VLOOKUP($A42,'Proxy Data Lookup'!$A$10:$P$25,2,FALSE)</f>
        <v>OGE Energy Corporation</v>
      </c>
      <c r="E42" s="45">
        <f>VLOOKUP($A42,'Proxy Data Lookup'!$A$10:$P$25,9,FALSE)</f>
        <v>1.05</v>
      </c>
      <c r="F42" s="342"/>
      <c r="G42" s="45">
        <f>VLOOKUP($A42,'Proxy Data Lookup'!$A$10:$P$25,10,FALSE)</f>
        <v>1.05</v>
      </c>
      <c r="H42" s="343"/>
      <c r="I42" s="533">
        <f>VLOOKUP($A42,'Proxy Data Lookup'!$A$10:$P$25,12,FALSE)</f>
        <v>2.8365</v>
      </c>
      <c r="J42" s="344"/>
      <c r="K42" s="533">
        <f>VLOOKUP($A42,'Proxy Data Lookup'!$A$10:$P$25,14,FALSE)</f>
        <v>6.3299999999999995E-2</v>
      </c>
    </row>
    <row r="43" spans="1:11" x14ac:dyDescent="0.3">
      <c r="A43" s="81" t="str">
        <f>Input!A12</f>
        <v>PNW</v>
      </c>
      <c r="C43" s="525" t="str">
        <f>VLOOKUP($A43,'Proxy Data Lookup'!$A$10:$P$25,2,FALSE)</f>
        <v>Pinnacle West Capital Corporation</v>
      </c>
      <c r="E43" s="45">
        <f>VLOOKUP($A43,'Proxy Data Lookup'!$A$10:$P$25,9,FALSE)</f>
        <v>0.95</v>
      </c>
      <c r="F43" s="342"/>
      <c r="G43" s="45">
        <f>VLOOKUP($A43,'Proxy Data Lookup'!$A$10:$P$25,10,FALSE)</f>
        <v>0.88</v>
      </c>
      <c r="H43" s="343"/>
      <c r="I43" s="533">
        <f>VLOOKUP($A43,'Proxy Data Lookup'!$A$10:$P$25,12,FALSE)</f>
        <v>3.0813000000000001</v>
      </c>
      <c r="J43" s="344"/>
      <c r="K43" s="533">
        <f>VLOOKUP($A43,'Proxy Data Lookup'!$A$10:$P$25,14,FALSE)</f>
        <v>6.88E-2</v>
      </c>
    </row>
    <row r="44" spans="1:11" x14ac:dyDescent="0.3">
      <c r="A44" s="81" t="str">
        <f>Input!A13</f>
        <v>POR</v>
      </c>
      <c r="C44" s="525" t="str">
        <f>VLOOKUP($A44,'Proxy Data Lookup'!$A$10:$P$25,2,FALSE)</f>
        <v>Portland General Electric Company</v>
      </c>
      <c r="E44" s="45">
        <f>VLOOKUP($A44,'Proxy Data Lookup'!$A$10:$P$25,9,FALSE)</f>
        <v>0.9</v>
      </c>
      <c r="F44" s="342"/>
      <c r="G44" s="45">
        <f>VLOOKUP($A44,'Proxy Data Lookup'!$A$10:$P$25,10,FALSE)</f>
        <v>0.83</v>
      </c>
      <c r="H44" s="343"/>
      <c r="I44" s="533">
        <f>VLOOKUP($A44,'Proxy Data Lookup'!$A$10:$P$25,12,FALSE)</f>
        <v>2.9422000000000001</v>
      </c>
      <c r="J44" s="344"/>
      <c r="K44" s="533">
        <f>VLOOKUP($A44,'Proxy Data Lookup'!$A$10:$P$25,14,FALSE)</f>
        <v>6.5699999999999995E-2</v>
      </c>
    </row>
    <row r="45" spans="1:11" x14ac:dyDescent="0.3">
      <c r="A45" s="81" t="str">
        <f>Input!A14</f>
        <v>SO</v>
      </c>
      <c r="C45" s="525" t="str">
        <f>VLOOKUP($A45,'Proxy Data Lookup'!$A$10:$P$25,2,FALSE)</f>
        <v>Southern Company</v>
      </c>
      <c r="E45" s="45">
        <f>VLOOKUP($A45,'Proxy Data Lookup'!$A$10:$P$25,9,FALSE)</f>
        <v>0.95</v>
      </c>
      <c r="F45" s="342"/>
      <c r="G45" s="45">
        <f>VLOOKUP($A45,'Proxy Data Lookup'!$A$10:$P$25,10,FALSE)</f>
        <v>0.87</v>
      </c>
      <c r="H45" s="343"/>
      <c r="I45" s="533">
        <f>VLOOKUP($A45,'Proxy Data Lookup'!$A$10:$P$25,12,FALSE)</f>
        <v>2.7873000000000001</v>
      </c>
      <c r="J45" s="344"/>
      <c r="K45" s="533">
        <f>VLOOKUP($A45,'Proxy Data Lookup'!$A$10:$P$25,14,FALSE)</f>
        <v>6.2199999999999998E-2</v>
      </c>
    </row>
    <row r="46" spans="1:11" x14ac:dyDescent="0.3">
      <c r="A46" s="81" t="str">
        <f>Input!A15</f>
        <v>TXNM</v>
      </c>
      <c r="C46" s="525" t="str">
        <f>VLOOKUP($A46,'Proxy Data Lookup'!$A$10:$P$25,2,FALSE)</f>
        <v>TXNM Energy, Inc.</v>
      </c>
      <c r="E46" s="45">
        <f>VLOOKUP($A46,'Proxy Data Lookup'!$A$10:$P$25,9,FALSE)</f>
        <v>0.9</v>
      </c>
      <c r="F46" s="342"/>
      <c r="G46" s="45">
        <f>VLOOKUP($A46,'Proxy Data Lookup'!$A$10:$P$25,10,FALSE)</f>
        <v>0.78</v>
      </c>
      <c r="H46" s="343"/>
      <c r="I46" s="533">
        <f>VLOOKUP($A46,'Proxy Data Lookup'!$A$10:$P$25,12,FALSE)</f>
        <v>2.6718000000000002</v>
      </c>
      <c r="J46" s="344"/>
      <c r="K46" s="533">
        <f>VLOOKUP($A46,'Proxy Data Lookup'!$A$10:$P$25,14,FALSE)</f>
        <v>5.96E-2</v>
      </c>
    </row>
    <row r="47" spans="1:11" x14ac:dyDescent="0.3">
      <c r="A47" s="81" t="str">
        <f>Input!A16</f>
        <v>XEL</v>
      </c>
      <c r="C47" s="525" t="str">
        <f>VLOOKUP($A47,'Proxy Data Lookup'!$A$10:$P$25,2,FALSE)</f>
        <v>Xcel Energy Inc.</v>
      </c>
      <c r="E47" s="45">
        <f>VLOOKUP($A47,'Proxy Data Lookup'!$A$10:$P$25,9,FALSE)</f>
        <v>0.85</v>
      </c>
      <c r="F47" s="342"/>
      <c r="G47" s="45">
        <f>VLOOKUP($A47,'Proxy Data Lookup'!$A$10:$P$25,10,FALSE)</f>
        <v>0.73</v>
      </c>
      <c r="H47" s="343"/>
      <c r="I47" s="533">
        <f>VLOOKUP($A47,'Proxy Data Lookup'!$A$10:$P$25,12,FALSE)</f>
        <v>2.8298000000000001</v>
      </c>
      <c r="J47" s="344"/>
      <c r="K47" s="533">
        <f>VLOOKUP($A47,'Proxy Data Lookup'!$A$10:$P$25,14,FALSE)</f>
        <v>6.3200000000000006E-2</v>
      </c>
    </row>
    <row r="48" spans="1:11" x14ac:dyDescent="0.3">
      <c r="C48" s="525"/>
      <c r="E48" s="526"/>
      <c r="F48" s="527"/>
      <c r="G48" s="526"/>
      <c r="H48" s="527"/>
      <c r="I48" s="528"/>
      <c r="J48" s="529"/>
      <c r="K48" s="528"/>
    </row>
    <row r="49" spans="3:12" ht="15.5" thickBot="1" x14ac:dyDescent="0.35">
      <c r="C49" s="82" t="s">
        <v>140</v>
      </c>
      <c r="E49" s="534">
        <f>ROUND(AVERAGE(E33:E47),2)</f>
        <v>0.92</v>
      </c>
      <c r="F49" s="535"/>
      <c r="G49" s="534">
        <f>ROUND(AVERAGE(G33:G47),2)</f>
        <v>0.84</v>
      </c>
      <c r="H49" s="536"/>
      <c r="I49" s="537">
        <f>ROUND(AVERAGE(I33:I47),4)</f>
        <v>2.8576999999999999</v>
      </c>
      <c r="J49" s="538"/>
      <c r="K49" s="537">
        <f>ROUND(AVERAGE(K33:K47),4)</f>
        <v>6.3799999999999996E-2</v>
      </c>
    </row>
    <row r="50" spans="3:12" ht="15.5" thickTop="1" x14ac:dyDescent="0.3">
      <c r="E50" s="84"/>
      <c r="F50" s="84"/>
      <c r="G50" s="84"/>
      <c r="I50" s="506"/>
      <c r="J50" s="506"/>
      <c r="K50" s="506"/>
    </row>
    <row r="51" spans="3:12" x14ac:dyDescent="0.3">
      <c r="C51" s="81" t="s">
        <v>2813</v>
      </c>
      <c r="E51" s="45">
        <f>G49-E52</f>
        <v>0.71</v>
      </c>
      <c r="F51" s="84"/>
      <c r="G51" s="45">
        <f>G49+E52</f>
        <v>0.97</v>
      </c>
      <c r="I51" s="84"/>
    </row>
    <row r="52" spans="3:12" x14ac:dyDescent="0.3">
      <c r="C52" s="81" t="s">
        <v>2814</v>
      </c>
      <c r="E52" s="45">
        <f>ROUND((K49*2),2)</f>
        <v>0.13</v>
      </c>
      <c r="F52" s="84"/>
      <c r="G52" s="84"/>
    </row>
    <row r="53" spans="3:12" x14ac:dyDescent="0.3">
      <c r="E53" s="84"/>
      <c r="F53" s="84"/>
      <c r="G53" s="84"/>
    </row>
    <row r="54" spans="3:12" x14ac:dyDescent="0.3">
      <c r="C54" s="81" t="s">
        <v>2815</v>
      </c>
      <c r="E54" s="84"/>
      <c r="F54" s="84"/>
      <c r="G54" s="84"/>
    </row>
    <row r="55" spans="3:12" x14ac:dyDescent="0.3">
      <c r="C55" s="81" t="s">
        <v>2816</v>
      </c>
      <c r="E55" s="539">
        <f>I49-E59</f>
        <v>2.6065</v>
      </c>
      <c r="F55" s="506"/>
      <c r="G55" s="539">
        <f>I49+E59</f>
        <v>3.1088999999999998</v>
      </c>
    </row>
    <row r="56" spans="3:12" x14ac:dyDescent="0.3">
      <c r="E56" s="506"/>
      <c r="F56" s="506"/>
      <c r="G56" s="506"/>
    </row>
    <row r="57" spans="3:12" x14ac:dyDescent="0.3">
      <c r="C57" s="81" t="s">
        <v>2817</v>
      </c>
      <c r="E57" s="539">
        <f>ROUND((I49/22.7596),4)</f>
        <v>0.12559999999999999</v>
      </c>
      <c r="F57" s="506"/>
      <c r="G57" s="506"/>
    </row>
    <row r="58" spans="3:12" x14ac:dyDescent="0.3">
      <c r="E58" s="506"/>
      <c r="F58" s="506"/>
      <c r="G58" s="506"/>
    </row>
    <row r="59" spans="3:12" x14ac:dyDescent="0.3">
      <c r="C59" s="81" t="s">
        <v>2818</v>
      </c>
      <c r="E59" s="539">
        <f>ROUND((2*E57),4)</f>
        <v>0.25119999999999998</v>
      </c>
      <c r="F59" s="506"/>
      <c r="G59" s="506"/>
    </row>
    <row r="61" spans="3:12" ht="15.75" customHeight="1" x14ac:dyDescent="0.3">
      <c r="C61" s="82" t="s">
        <v>116</v>
      </c>
      <c r="E61" s="81" t="str">
        <f>'6.3-4 Proxy Group Equivalent'!E122</f>
        <v>Value Line Proprietary Database, December 2024.</v>
      </c>
    </row>
    <row r="62" spans="3:12" x14ac:dyDescent="0.3">
      <c r="C62" s="472"/>
      <c r="E62" s="472"/>
      <c r="G62" s="472"/>
      <c r="I62" s="472"/>
      <c r="K62" s="472"/>
      <c r="L62" s="472"/>
    </row>
    <row r="63" spans="3:12" x14ac:dyDescent="0.3">
      <c r="C63" s="472"/>
      <c r="E63" s="472"/>
      <c r="G63" s="472"/>
      <c r="I63" s="472"/>
      <c r="K63" s="472"/>
      <c r="L63" s="472"/>
    </row>
    <row r="64" spans="3:12" x14ac:dyDescent="0.3">
      <c r="C64" s="472"/>
      <c r="E64" s="472"/>
      <c r="G64" s="472"/>
      <c r="I64" s="472"/>
      <c r="K64" s="472"/>
      <c r="L64" s="472"/>
    </row>
    <row r="65" spans="3:12" x14ac:dyDescent="0.3">
      <c r="C65" s="472"/>
      <c r="E65" s="472"/>
      <c r="G65" s="472"/>
      <c r="I65" s="472"/>
      <c r="K65" s="472"/>
      <c r="L65" s="472"/>
    </row>
    <row r="66" spans="3:12" x14ac:dyDescent="0.3">
      <c r="C66" s="472"/>
      <c r="E66" s="472"/>
      <c r="G66" s="472"/>
      <c r="I66" s="472"/>
      <c r="K66" s="472"/>
      <c r="L66" s="472"/>
    </row>
    <row r="67" spans="3:12" x14ac:dyDescent="0.3">
      <c r="C67" s="472"/>
      <c r="E67" s="472"/>
      <c r="G67" s="472"/>
      <c r="I67" s="472"/>
      <c r="K67" s="472"/>
      <c r="L67" s="472"/>
    </row>
    <row r="68" spans="3:12" x14ac:dyDescent="0.3">
      <c r="C68" s="472"/>
      <c r="E68" s="472"/>
      <c r="G68" s="472"/>
      <c r="I68" s="472"/>
      <c r="K68" s="472"/>
      <c r="L68" s="472"/>
    </row>
    <row r="69" spans="3:12" x14ac:dyDescent="0.3">
      <c r="C69" s="472"/>
      <c r="E69" s="472"/>
      <c r="G69" s="472"/>
      <c r="I69" s="472"/>
      <c r="K69" s="472"/>
      <c r="L69" s="472"/>
    </row>
    <row r="70" spans="3:12" x14ac:dyDescent="0.3">
      <c r="C70" s="472"/>
      <c r="E70" s="472"/>
      <c r="G70" s="472"/>
      <c r="I70" s="472"/>
      <c r="K70" s="472"/>
      <c r="L70" s="472"/>
    </row>
    <row r="71" spans="3:12" x14ac:dyDescent="0.3">
      <c r="C71" s="472"/>
      <c r="E71" s="472"/>
      <c r="G71" s="472"/>
      <c r="I71" s="472"/>
      <c r="K71" s="472"/>
      <c r="L71" s="472"/>
    </row>
    <row r="72" spans="3:12" x14ac:dyDescent="0.3">
      <c r="C72" s="472"/>
      <c r="E72" s="472"/>
      <c r="G72" s="472"/>
      <c r="I72" s="472"/>
      <c r="K72" s="472"/>
      <c r="L72" s="472"/>
    </row>
    <row r="73" spans="3:12" x14ac:dyDescent="0.3">
      <c r="C73" s="472"/>
      <c r="E73" s="472"/>
      <c r="G73" s="472"/>
      <c r="I73" s="472"/>
      <c r="K73" s="472"/>
      <c r="L73" s="472"/>
    </row>
    <row r="74" spans="3:12" x14ac:dyDescent="0.3">
      <c r="C74" s="472"/>
      <c r="E74" s="472"/>
      <c r="G74" s="472"/>
      <c r="I74" s="472"/>
      <c r="K74" s="472"/>
      <c r="L74" s="472"/>
    </row>
  </sheetData>
  <mergeCells count="3">
    <mergeCell ref="C1:K1"/>
    <mergeCell ref="C2:K2"/>
    <mergeCell ref="C3:K3"/>
  </mergeCells>
  <printOptions horizontalCentered="1"/>
  <pageMargins left="0.7" right="0.7" top="0.75" bottom="0.75" header="0.3" footer="0.3"/>
  <pageSetup scale="6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6F08-F7AF-4F2A-AEA6-A0787A674719}">
  <sheetPr codeName="Sheet61"/>
  <dimension ref="A1:P122"/>
  <sheetViews>
    <sheetView view="pageBreakPreview" zoomScale="80" zoomScaleNormal="100" zoomScaleSheetLayoutView="80" workbookViewId="0"/>
  </sheetViews>
  <sheetFormatPr defaultColWidth="9" defaultRowHeight="15" x14ac:dyDescent="0.3"/>
  <cols>
    <col min="1" max="1" width="7.1796875" style="81" bestFit="1" customWidth="1"/>
    <col min="2" max="2" width="2.54296875" style="81" customWidth="1"/>
    <col min="3" max="3" width="53.26953125" style="81" customWidth="1"/>
    <col min="4" max="4" width="5" style="81" customWidth="1"/>
    <col min="5" max="5" width="15.7265625" style="81" customWidth="1"/>
    <col min="6" max="6" width="4.81640625" style="81" customWidth="1"/>
    <col min="7" max="7" width="13.54296875" style="81" customWidth="1"/>
    <col min="8" max="8" width="4.54296875" style="81" customWidth="1"/>
    <col min="9" max="9" width="22" style="81" customWidth="1"/>
    <col min="10" max="10" width="5.81640625" style="81" customWidth="1"/>
    <col min="11" max="11" width="20.54296875" style="81" customWidth="1"/>
    <col min="12" max="12" width="13.54296875" style="81" customWidth="1"/>
    <col min="13" max="13" width="13" style="81" customWidth="1"/>
    <col min="14" max="14" width="9.26953125" style="81" customWidth="1"/>
    <col min="15" max="16384" width="9" style="81"/>
  </cols>
  <sheetData>
    <row r="1" spans="1:11" x14ac:dyDescent="0.3">
      <c r="C1" s="1116" t="str">
        <f>Input!J28</f>
        <v>Kentucky Utilities Company / Louisville Gas &amp; Electric Company</v>
      </c>
      <c r="D1" s="1116"/>
      <c r="E1" s="1116"/>
      <c r="F1" s="1116"/>
      <c r="G1" s="1116"/>
      <c r="H1" s="1116"/>
      <c r="I1" s="1116"/>
      <c r="J1" s="1116"/>
      <c r="K1" s="1116"/>
    </row>
    <row r="2" spans="1:11" x14ac:dyDescent="0.3">
      <c r="C2" s="1117" t="s">
        <v>2820</v>
      </c>
      <c r="D2" s="1117"/>
      <c r="E2" s="1117"/>
      <c r="F2" s="1117"/>
      <c r="G2" s="1117"/>
      <c r="H2" s="1117"/>
      <c r="I2" s="1117"/>
      <c r="J2" s="1117"/>
      <c r="K2" s="1117"/>
    </row>
    <row r="3" spans="1:11" x14ac:dyDescent="0.3">
      <c r="C3" s="1117" t="s">
        <v>2821</v>
      </c>
      <c r="D3" s="1117"/>
      <c r="E3" s="1117"/>
      <c r="F3" s="1117"/>
      <c r="G3" s="1117"/>
      <c r="H3" s="1117"/>
      <c r="I3" s="1117"/>
      <c r="J3" s="1117"/>
      <c r="K3" s="1117"/>
    </row>
    <row r="4" spans="1:11" x14ac:dyDescent="0.3">
      <c r="C4" s="218" t="str">
        <f>Input!L30</f>
        <v>Proxy Group of Seven Natural Gas Distribution Companies and Proxy Group of Fifteen Electric Companies</v>
      </c>
      <c r="D4" s="218"/>
      <c r="E4" s="218"/>
      <c r="F4" s="218"/>
      <c r="G4" s="218"/>
      <c r="H4" s="218"/>
      <c r="I4" s="218"/>
      <c r="J4" s="218"/>
      <c r="K4" s="218"/>
    </row>
    <row r="5" spans="1:11" x14ac:dyDescent="0.3">
      <c r="C5" s="1064"/>
      <c r="D5" s="1064"/>
      <c r="E5" s="1064"/>
      <c r="F5" s="1064"/>
      <c r="G5" s="1064"/>
      <c r="H5" s="1064"/>
      <c r="I5" s="1064"/>
      <c r="J5" s="1064"/>
      <c r="K5" s="1064"/>
    </row>
    <row r="6" spans="1:11" x14ac:dyDescent="0.3">
      <c r="C6" s="1064"/>
      <c r="D6" s="1064"/>
      <c r="E6" s="221" t="s">
        <v>149</v>
      </c>
      <c r="F6" s="1065"/>
      <c r="G6" s="1065" t="s">
        <v>150</v>
      </c>
      <c r="H6" s="1065"/>
      <c r="I6" s="1065" t="s">
        <v>151</v>
      </c>
      <c r="J6" s="1065"/>
      <c r="K6" s="1065" t="s">
        <v>152</v>
      </c>
    </row>
    <row r="8" spans="1:11" ht="45" x14ac:dyDescent="0.3">
      <c r="A8" s="1065" t="s">
        <v>2822</v>
      </c>
      <c r="C8" s="524" t="str">
        <f>Input!L32</f>
        <v>Proxy Group of Forty-Nine Non-Price Regulated Companies</v>
      </c>
      <c r="D8" s="1082"/>
      <c r="E8" s="1085" t="s">
        <v>2769</v>
      </c>
      <c r="F8" s="1082"/>
      <c r="G8" s="1085" t="s">
        <v>2810</v>
      </c>
      <c r="H8" s="1082"/>
      <c r="I8" s="1085" t="s">
        <v>2811</v>
      </c>
      <c r="J8" s="1082"/>
      <c r="K8" s="1085" t="s">
        <v>2812</v>
      </c>
    </row>
    <row r="10" spans="1:11" x14ac:dyDescent="0.3">
      <c r="A10" s="472" t="str">
        <f>Input!F2</f>
        <v>ABT</v>
      </c>
      <c r="B10" s="472"/>
      <c r="C10" s="472" t="str">
        <f>VLOOKUP($A10,'CEM Data Lookup'!$A$1:$N$51,2,FALSE)</f>
        <v xml:space="preserve">Abbott Labs.        </v>
      </c>
      <c r="D10" s="472"/>
      <c r="E10" s="341">
        <f>VLOOKUP($A10,'CEM Data Lookup'!$A$1:$N$51,9,FALSE)</f>
        <v>0.9</v>
      </c>
      <c r="F10" s="342"/>
      <c r="G10" s="342">
        <f>VLOOKUP($A10,'CEM Data Lookup'!$A$1:$N$51,10,FALSE)</f>
        <v>0.79</v>
      </c>
      <c r="H10" s="343"/>
      <c r="I10" s="344">
        <f>VLOOKUP($A10,'CEM Data Lookup'!$A$1:$N$51,12,FALSE)</f>
        <v>2.9573</v>
      </c>
      <c r="J10" s="344"/>
      <c r="K10" s="344">
        <f>VLOOKUP($A10,'CEM Data Lookup'!$A$1:$N$51,14,FALSE)</f>
        <v>6.6000000000000003E-2</v>
      </c>
    </row>
    <row r="11" spans="1:11" x14ac:dyDescent="0.3">
      <c r="A11" s="472" t="str">
        <f>Input!F3</f>
        <v>ABBV</v>
      </c>
      <c r="B11" s="472"/>
      <c r="C11" s="472" t="str">
        <f>VLOOKUP($A11,'CEM Data Lookup'!$A$1:$N$51,2,FALSE)</f>
        <v xml:space="preserve">AbbVie Inc.         </v>
      </c>
      <c r="D11" s="1064"/>
      <c r="E11" s="341">
        <f>VLOOKUP($A11,'CEM Data Lookup'!$A$1:$N$51,9,FALSE)</f>
        <v>0.85</v>
      </c>
      <c r="F11" s="342"/>
      <c r="G11" s="342">
        <f>VLOOKUP($A11,'CEM Data Lookup'!$A$1:$N$51,10,FALSE)</f>
        <v>0.7</v>
      </c>
      <c r="H11" s="343"/>
      <c r="I11" s="344">
        <f>VLOOKUP($A11,'CEM Data Lookup'!$A$1:$N$51,12,FALSE)</f>
        <v>3.1364999999999998</v>
      </c>
      <c r="J11" s="344"/>
      <c r="K11" s="344">
        <f>VLOOKUP($A11,'CEM Data Lookup'!$A$1:$N$51,14,FALSE)</f>
        <v>7.0000000000000007E-2</v>
      </c>
    </row>
    <row r="12" spans="1:11" x14ac:dyDescent="0.3">
      <c r="A12" s="472" t="str">
        <f>Input!F4</f>
        <v>APD</v>
      </c>
      <c r="B12" s="472"/>
      <c r="C12" s="472" t="str">
        <f>VLOOKUP($A12,'CEM Data Lookup'!$A$1:$N$51,2,FALSE)</f>
        <v>Air Products &amp; Chem.</v>
      </c>
      <c r="D12" s="1064"/>
      <c r="E12" s="341">
        <f>VLOOKUP($A12,'CEM Data Lookup'!$A$1:$N$51,9,FALSE)</f>
        <v>0.9</v>
      </c>
      <c r="F12" s="342"/>
      <c r="G12" s="342">
        <f>VLOOKUP($A12,'CEM Data Lookup'!$A$1:$N$51,10,FALSE)</f>
        <v>0.83</v>
      </c>
      <c r="H12" s="343"/>
      <c r="I12" s="344">
        <f>VLOOKUP($A12,'CEM Data Lookup'!$A$1:$N$51,12,FALSE)</f>
        <v>3.0324</v>
      </c>
      <c r="J12" s="344"/>
      <c r="K12" s="344">
        <f>VLOOKUP($A12,'CEM Data Lookup'!$A$1:$N$51,14,FALSE)</f>
        <v>6.7699999999999996E-2</v>
      </c>
    </row>
    <row r="13" spans="1:11" x14ac:dyDescent="0.3">
      <c r="A13" s="472" t="str">
        <f>Input!F5</f>
        <v>GOOG</v>
      </c>
      <c r="B13" s="472"/>
      <c r="C13" s="472" t="str">
        <f>VLOOKUP($A13,'CEM Data Lookup'!$A$1:$N$51,2,FALSE)</f>
        <v xml:space="preserve">Alphabet Inc.       </v>
      </c>
      <c r="D13" s="1064"/>
      <c r="E13" s="341">
        <f>VLOOKUP($A13,'CEM Data Lookup'!$A$1:$N$51,9,FALSE)</f>
        <v>0.9</v>
      </c>
      <c r="F13" s="342"/>
      <c r="G13" s="342">
        <f>VLOOKUP($A13,'CEM Data Lookup'!$A$1:$N$51,10,FALSE)</f>
        <v>0.81</v>
      </c>
      <c r="H13" s="343"/>
      <c r="I13" s="344">
        <f>VLOOKUP($A13,'CEM Data Lookup'!$A$1:$N$51,12,FALSE)</f>
        <v>3.1907000000000001</v>
      </c>
      <c r="J13" s="344"/>
      <c r="K13" s="344">
        <f>VLOOKUP($A13,'CEM Data Lookup'!$A$1:$N$51,14,FALSE)</f>
        <v>7.1199999999999999E-2</v>
      </c>
    </row>
    <row r="14" spans="1:11" x14ac:dyDescent="0.3">
      <c r="A14" s="472" t="str">
        <f>Input!F6</f>
        <v>MO</v>
      </c>
      <c r="B14" s="472"/>
      <c r="C14" s="472" t="str">
        <f>VLOOKUP($A14,'CEM Data Lookup'!$A$1:$N$51,2,FALSE)</f>
        <v xml:space="preserve">Altria Group        </v>
      </c>
      <c r="D14" s="1064"/>
      <c r="E14" s="341">
        <f>VLOOKUP($A14,'CEM Data Lookup'!$A$1:$N$51,9,FALSE)</f>
        <v>0.85</v>
      </c>
      <c r="F14" s="342"/>
      <c r="G14" s="342">
        <f>VLOOKUP($A14,'CEM Data Lookup'!$A$1:$N$51,10,FALSE)</f>
        <v>0.76</v>
      </c>
      <c r="H14" s="343"/>
      <c r="I14" s="344">
        <f>VLOOKUP($A14,'CEM Data Lookup'!$A$1:$N$51,12,FALSE)</f>
        <v>2.8948</v>
      </c>
      <c r="J14" s="344"/>
      <c r="K14" s="344">
        <f>VLOOKUP($A14,'CEM Data Lookup'!$A$1:$N$51,14,FALSE)</f>
        <v>6.4600000000000005E-2</v>
      </c>
    </row>
    <row r="15" spans="1:11" x14ac:dyDescent="0.3">
      <c r="A15" s="472" t="str">
        <f>Input!F7</f>
        <v>AAPL</v>
      </c>
      <c r="B15" s="472"/>
      <c r="C15" s="472" t="str">
        <f>VLOOKUP($A15,'CEM Data Lookup'!$A$1:$N$51,2,FALSE)</f>
        <v xml:space="preserve">Apple Inc.          </v>
      </c>
      <c r="D15" s="1064"/>
      <c r="E15" s="341">
        <f>VLOOKUP($A15,'CEM Data Lookup'!$A$1:$N$51,9,FALSE)</f>
        <v>0.95</v>
      </c>
      <c r="F15" s="342"/>
      <c r="G15" s="342">
        <f>VLOOKUP($A15,'CEM Data Lookup'!$A$1:$N$51,10,FALSE)</f>
        <v>0.91</v>
      </c>
      <c r="H15" s="343"/>
      <c r="I15" s="344">
        <f>VLOOKUP($A15,'CEM Data Lookup'!$A$1:$N$51,12,FALSE)</f>
        <v>3.2126999999999999</v>
      </c>
      <c r="J15" s="344"/>
      <c r="K15" s="344">
        <f>VLOOKUP($A15,'CEM Data Lookup'!$A$1:$N$51,14,FALSE)</f>
        <v>7.17E-2</v>
      </c>
    </row>
    <row r="16" spans="1:11" x14ac:dyDescent="0.3">
      <c r="A16" s="472" t="str">
        <f>Input!F8</f>
        <v>AIZ</v>
      </c>
      <c r="B16" s="472"/>
      <c r="C16" s="472" t="str">
        <f>VLOOKUP($A16,'CEM Data Lookup'!$A$1:$N$51,2,FALSE)</f>
        <v xml:space="preserve">Assurant Inc.       </v>
      </c>
      <c r="D16" s="1064"/>
      <c r="E16" s="341">
        <f>VLOOKUP($A16,'CEM Data Lookup'!$A$1:$N$51,9,FALSE)</f>
        <v>0.9</v>
      </c>
      <c r="F16" s="342"/>
      <c r="G16" s="342">
        <f>VLOOKUP($A16,'CEM Data Lookup'!$A$1:$N$51,10,FALSE)</f>
        <v>0.79</v>
      </c>
      <c r="H16" s="343"/>
      <c r="I16" s="344">
        <f>VLOOKUP($A16,'CEM Data Lookup'!$A$1:$N$51,12,FALSE)</f>
        <v>3.0394000000000001</v>
      </c>
      <c r="J16" s="344"/>
      <c r="K16" s="344">
        <f>VLOOKUP($A16,'CEM Data Lookup'!$A$1:$N$51,14,FALSE)</f>
        <v>6.7900000000000002E-2</v>
      </c>
    </row>
    <row r="17" spans="1:11" x14ac:dyDescent="0.3">
      <c r="A17" s="472" t="str">
        <f>Input!F9</f>
        <v>AZO</v>
      </c>
      <c r="B17" s="472"/>
      <c r="C17" s="472" t="str">
        <f>VLOOKUP($A17,'CEM Data Lookup'!$A$1:$N$51,2,FALSE)</f>
        <v xml:space="preserve">AutoZone Inc.       </v>
      </c>
      <c r="D17" s="1064"/>
      <c r="E17" s="341">
        <f>VLOOKUP($A17,'CEM Data Lookup'!$A$1:$N$51,9,FALSE)</f>
        <v>0.95</v>
      </c>
      <c r="F17" s="342"/>
      <c r="G17" s="342">
        <f>VLOOKUP($A17,'CEM Data Lookup'!$A$1:$N$51,10,FALSE)</f>
        <v>0.88</v>
      </c>
      <c r="H17" s="343"/>
      <c r="I17" s="344">
        <f>VLOOKUP($A17,'CEM Data Lookup'!$A$1:$N$51,12,FALSE)</f>
        <v>3.2399</v>
      </c>
      <c r="J17" s="344"/>
      <c r="K17" s="344">
        <f>VLOOKUP($A17,'CEM Data Lookup'!$A$1:$N$51,14,FALSE)</f>
        <v>7.2300000000000003E-2</v>
      </c>
    </row>
    <row r="18" spans="1:11" x14ac:dyDescent="0.3">
      <c r="A18" s="472" t="str">
        <f>Input!F10</f>
        <v>BAH</v>
      </c>
      <c r="B18" s="472"/>
      <c r="C18" s="472" t="str">
        <f>VLOOKUP($A18,'CEM Data Lookup'!$A$1:$N$51,2,FALSE)</f>
        <v xml:space="preserve">Booz Allen Hamilton </v>
      </c>
      <c r="D18" s="1064"/>
      <c r="E18" s="341">
        <f>VLOOKUP($A18,'CEM Data Lookup'!$A$1:$N$51,9,FALSE)</f>
        <v>0.85</v>
      </c>
      <c r="F18" s="342"/>
      <c r="G18" s="342">
        <f>VLOOKUP($A18,'CEM Data Lookup'!$A$1:$N$51,10,FALSE)</f>
        <v>0.74</v>
      </c>
      <c r="H18" s="343"/>
      <c r="I18" s="344">
        <f>VLOOKUP($A18,'CEM Data Lookup'!$A$1:$N$51,12,FALSE)</f>
        <v>3.2930000000000001</v>
      </c>
      <c r="J18" s="344"/>
      <c r="K18" s="344">
        <f>VLOOKUP($A18,'CEM Data Lookup'!$A$1:$N$51,14,FALSE)</f>
        <v>7.3499999999999996E-2</v>
      </c>
    </row>
    <row r="19" spans="1:11" x14ac:dyDescent="0.3">
      <c r="A19" s="472" t="str">
        <f>Input!F11</f>
        <v>BRC</v>
      </c>
      <c r="B19" s="472"/>
      <c r="C19" s="472" t="str">
        <f>VLOOKUP($A19,'CEM Data Lookup'!$A$1:$N$51,2,FALSE)</f>
        <v xml:space="preserve">Brady Corp.         </v>
      </c>
      <c r="D19" s="1064"/>
      <c r="E19" s="341">
        <f>VLOOKUP($A19,'CEM Data Lookup'!$A$1:$N$51,9,FALSE)</f>
        <v>0.95</v>
      </c>
      <c r="F19" s="342"/>
      <c r="G19" s="342">
        <f>VLOOKUP($A19,'CEM Data Lookup'!$A$1:$N$51,10,FALSE)</f>
        <v>0.9</v>
      </c>
      <c r="H19" s="343"/>
      <c r="I19" s="344">
        <f>VLOOKUP($A19,'CEM Data Lookup'!$A$1:$N$51,12,FALSE)</f>
        <v>2.8860000000000001</v>
      </c>
      <c r="J19" s="344"/>
      <c r="K19" s="344">
        <f>VLOOKUP($A19,'CEM Data Lookup'!$A$1:$N$51,14,FALSE)</f>
        <v>6.4399999999999999E-2</v>
      </c>
    </row>
    <row r="20" spans="1:11" x14ac:dyDescent="0.3">
      <c r="A20" s="472" t="str">
        <f>Input!F12</f>
        <v>BWXT</v>
      </c>
      <c r="B20" s="472"/>
      <c r="C20" s="472" t="str">
        <f>VLOOKUP($A20,'CEM Data Lookup'!$A$1:$N$51,2,FALSE)</f>
        <v xml:space="preserve">BWX Technologies    </v>
      </c>
      <c r="D20" s="1064"/>
      <c r="E20" s="341">
        <f>VLOOKUP($A20,'CEM Data Lookup'!$A$1:$N$51,9,FALSE)</f>
        <v>0.8</v>
      </c>
      <c r="F20" s="342"/>
      <c r="G20" s="342">
        <f>VLOOKUP($A20,'CEM Data Lookup'!$A$1:$N$51,10,FALSE)</f>
        <v>0.68</v>
      </c>
      <c r="H20" s="343"/>
      <c r="I20" s="344">
        <f>VLOOKUP($A20,'CEM Data Lookup'!$A$1:$N$51,12,FALSE)</f>
        <v>3.2662</v>
      </c>
      <c r="J20" s="344"/>
      <c r="K20" s="344">
        <f>VLOOKUP($A20,'CEM Data Lookup'!$A$1:$N$51,14,FALSE)</f>
        <v>7.2900000000000006E-2</v>
      </c>
    </row>
    <row r="21" spans="1:11" x14ac:dyDescent="0.3">
      <c r="A21" s="472" t="str">
        <f>Input!F13</f>
        <v>CACI</v>
      </c>
      <c r="B21" s="472"/>
      <c r="C21" s="472" t="str">
        <f>VLOOKUP($A21,'CEM Data Lookup'!$A$1:$N$51,2,FALSE)</f>
        <v xml:space="preserve">CACI Int'l          </v>
      </c>
      <c r="D21" s="1064"/>
      <c r="E21" s="341">
        <f>VLOOKUP($A21,'CEM Data Lookup'!$A$1:$N$51,9,FALSE)</f>
        <v>0.9</v>
      </c>
      <c r="F21" s="342"/>
      <c r="G21" s="342">
        <f>VLOOKUP($A21,'CEM Data Lookup'!$A$1:$N$51,10,FALSE)</f>
        <v>0.8</v>
      </c>
      <c r="H21" s="343"/>
      <c r="I21" s="344">
        <f>VLOOKUP($A21,'CEM Data Lookup'!$A$1:$N$51,12,FALSE)</f>
        <v>3.0358999999999998</v>
      </c>
      <c r="J21" s="344"/>
      <c r="K21" s="344">
        <f>VLOOKUP($A21,'CEM Data Lookup'!$A$1:$N$51,14,FALSE)</f>
        <v>6.7799999999999999E-2</v>
      </c>
    </row>
    <row r="22" spans="1:11" x14ac:dyDescent="0.3">
      <c r="A22" s="472" t="str">
        <f>Input!F14</f>
        <v>CASY</v>
      </c>
      <c r="B22" s="472"/>
      <c r="C22" s="472" t="str">
        <f>VLOOKUP($A22,'CEM Data Lookup'!$A$1:$N$51,2,FALSE)</f>
        <v>Casey's Gen'l Stores</v>
      </c>
      <c r="D22" s="1064"/>
      <c r="E22" s="341">
        <f>VLOOKUP($A22,'CEM Data Lookup'!$A$1:$N$51,9,FALSE)</f>
        <v>0.9</v>
      </c>
      <c r="F22" s="342"/>
      <c r="G22" s="342">
        <f>VLOOKUP($A22,'CEM Data Lookup'!$A$1:$N$51,10,FALSE)</f>
        <v>0.79</v>
      </c>
      <c r="H22" s="343"/>
      <c r="I22" s="344">
        <f>VLOOKUP($A22,'CEM Data Lookup'!$A$1:$N$51,12,FALSE)</f>
        <v>3.1661000000000001</v>
      </c>
      <c r="J22" s="344"/>
      <c r="K22" s="344">
        <f>VLOOKUP($A22,'CEM Data Lookup'!$A$1:$N$51,14,FALSE)</f>
        <v>7.0699999999999999E-2</v>
      </c>
    </row>
    <row r="23" spans="1:11" x14ac:dyDescent="0.3">
      <c r="A23" s="472" t="str">
        <f>Input!F15</f>
        <v>COR</v>
      </c>
      <c r="B23" s="472"/>
      <c r="C23" s="472" t="str">
        <f>VLOOKUP($A23,'CEM Data Lookup'!$A$1:$N$51,2,FALSE)</f>
        <v xml:space="preserve">Cencora             </v>
      </c>
      <c r="D23" s="1064"/>
      <c r="E23" s="341">
        <f>VLOOKUP($A23,'CEM Data Lookup'!$A$1:$N$51,9,FALSE)</f>
        <v>0.8</v>
      </c>
      <c r="F23" s="342"/>
      <c r="G23" s="342">
        <f>VLOOKUP($A23,'CEM Data Lookup'!$A$1:$N$51,10,FALSE)</f>
        <v>0.66</v>
      </c>
      <c r="H23" s="343"/>
      <c r="I23" s="344">
        <f>VLOOKUP($A23,'CEM Data Lookup'!$A$1:$N$51,12,FALSE)</f>
        <v>2.9645999999999999</v>
      </c>
      <c r="J23" s="344"/>
      <c r="K23" s="344">
        <f>VLOOKUP($A23,'CEM Data Lookup'!$A$1:$N$51,14,FALSE)</f>
        <v>6.6199999999999995E-2</v>
      </c>
    </row>
    <row r="24" spans="1:11" x14ac:dyDescent="0.3">
      <c r="A24" s="472" t="str">
        <f>Input!F16</f>
        <v>CSWI</v>
      </c>
      <c r="B24" s="472"/>
      <c r="C24" s="472" t="str">
        <f>VLOOKUP($A24,'CEM Data Lookup'!$A$1:$N$51,2,FALSE)</f>
        <v xml:space="preserve">CSW Industrials     </v>
      </c>
      <c r="D24" s="1064"/>
      <c r="E24" s="341">
        <f>VLOOKUP($A24,'CEM Data Lookup'!$A$1:$N$51,9,FALSE)</f>
        <v>0.9</v>
      </c>
      <c r="F24" s="342"/>
      <c r="G24" s="342">
        <f>VLOOKUP($A24,'CEM Data Lookup'!$A$1:$N$51,10,FALSE)</f>
        <v>0.77</v>
      </c>
      <c r="H24" s="343"/>
      <c r="I24" s="344">
        <f>VLOOKUP($A24,'CEM Data Lookup'!$A$1:$N$51,12,FALSE)</f>
        <v>3.2778999999999998</v>
      </c>
      <c r="J24" s="344"/>
      <c r="K24" s="344">
        <f>VLOOKUP($A24,'CEM Data Lookup'!$A$1:$N$51,14,FALSE)</f>
        <v>7.3200000000000001E-2</v>
      </c>
    </row>
    <row r="25" spans="1:11" x14ac:dyDescent="0.3">
      <c r="A25" s="472" t="str">
        <f>Input!F17</f>
        <v>CVS</v>
      </c>
      <c r="B25" s="472"/>
      <c r="C25" s="472" t="str">
        <f>VLOOKUP($A25,'CEM Data Lookup'!$A$1:$N$51,2,FALSE)</f>
        <v xml:space="preserve">CVS Health          </v>
      </c>
      <c r="D25" s="1064"/>
      <c r="E25" s="341">
        <f>VLOOKUP($A25,'CEM Data Lookup'!$A$1:$N$51,9,FALSE)</f>
        <v>0.9</v>
      </c>
      <c r="F25" s="342"/>
      <c r="G25" s="342">
        <f>VLOOKUP($A25,'CEM Data Lookup'!$A$1:$N$51,10,FALSE)</f>
        <v>0.79</v>
      </c>
      <c r="H25" s="343"/>
      <c r="I25" s="344">
        <f>VLOOKUP($A25,'CEM Data Lookup'!$A$1:$N$51,12,FALSE)</f>
        <v>3.3645999999999998</v>
      </c>
      <c r="J25" s="344"/>
      <c r="K25" s="344">
        <f>VLOOKUP($A25,'CEM Data Lookup'!$A$1:$N$51,14,FALSE)</f>
        <v>7.51E-2</v>
      </c>
    </row>
    <row r="26" spans="1:11" x14ac:dyDescent="0.3">
      <c r="A26" s="472" t="str">
        <f>Input!F18</f>
        <v>DHR</v>
      </c>
      <c r="B26" s="472"/>
      <c r="C26" s="472" t="str">
        <f>VLOOKUP($A26,'CEM Data Lookup'!$A$1:$N$51,2,FALSE)</f>
        <v xml:space="preserve">Danaher Corp.       </v>
      </c>
      <c r="D26" s="1064"/>
      <c r="E26" s="341">
        <f>VLOOKUP($A26,'CEM Data Lookup'!$A$1:$N$51,9,FALSE)</f>
        <v>0.9</v>
      </c>
      <c r="F26" s="342"/>
      <c r="G26" s="342">
        <f>VLOOKUP($A26,'CEM Data Lookup'!$A$1:$N$51,10,FALSE)</f>
        <v>0.81</v>
      </c>
      <c r="H26" s="343"/>
      <c r="I26" s="344">
        <f>VLOOKUP($A26,'CEM Data Lookup'!$A$1:$N$51,12,FALSE)</f>
        <v>3.0286</v>
      </c>
      <c r="J26" s="344"/>
      <c r="K26" s="344">
        <f>VLOOKUP($A26,'CEM Data Lookup'!$A$1:$N$51,14,FALSE)</f>
        <v>6.7599999999999993E-2</v>
      </c>
    </row>
    <row r="27" spans="1:11" x14ac:dyDescent="0.3">
      <c r="A27" s="472" t="str">
        <f>Input!F19</f>
        <v>DLB</v>
      </c>
      <c r="B27" s="472"/>
      <c r="C27" s="472" t="str">
        <f>VLOOKUP($A27,'CEM Data Lookup'!$A$1:$N$51,2,FALSE)</f>
        <v xml:space="preserve">Dolby Labs.         </v>
      </c>
      <c r="D27" s="1064"/>
      <c r="E27" s="341">
        <f>VLOOKUP($A27,'CEM Data Lookup'!$A$1:$N$51,9,FALSE)</f>
        <v>0.95</v>
      </c>
      <c r="F27" s="342"/>
      <c r="G27" s="342">
        <f>VLOOKUP($A27,'CEM Data Lookup'!$A$1:$N$51,10,FALSE)</f>
        <v>0.87</v>
      </c>
      <c r="H27" s="343"/>
      <c r="I27" s="344">
        <f>VLOOKUP($A27,'CEM Data Lookup'!$A$1:$N$51,12,FALSE)</f>
        <v>2.9508000000000001</v>
      </c>
      <c r="J27" s="344"/>
      <c r="K27" s="344">
        <f>VLOOKUP($A27,'CEM Data Lookup'!$A$1:$N$51,14,FALSE)</f>
        <v>6.59E-2</v>
      </c>
    </row>
    <row r="28" spans="1:11" x14ac:dyDescent="0.3">
      <c r="A28" s="472" t="str">
        <f>Input!F20</f>
        <v>EXPO</v>
      </c>
      <c r="B28" s="472"/>
      <c r="C28" s="472" t="str">
        <f>VLOOKUP($A28,'CEM Data Lookup'!$A$1:$N$51,2,FALSE)</f>
        <v xml:space="preserve">Exponent, Inc.      </v>
      </c>
      <c r="D28" s="1064"/>
      <c r="E28" s="341">
        <f>VLOOKUP($A28,'CEM Data Lookup'!$A$1:$N$51,9,FALSE)</f>
        <v>0.95</v>
      </c>
      <c r="F28" s="342"/>
      <c r="G28" s="342">
        <f>VLOOKUP($A28,'CEM Data Lookup'!$A$1:$N$51,10,FALSE)</f>
        <v>0.88</v>
      </c>
      <c r="H28" s="343"/>
      <c r="I28" s="344">
        <f>VLOOKUP($A28,'CEM Data Lookup'!$A$1:$N$51,12,FALSE)</f>
        <v>3.3456000000000001</v>
      </c>
      <c r="J28" s="344"/>
      <c r="K28" s="344">
        <f>VLOOKUP($A28,'CEM Data Lookup'!$A$1:$N$51,14,FALSE)</f>
        <v>7.4700000000000003E-2</v>
      </c>
    </row>
    <row r="29" spans="1:11" x14ac:dyDescent="0.3">
      <c r="A29" s="472" t="str">
        <f>Input!F21</f>
        <v>FAST</v>
      </c>
      <c r="B29" s="472"/>
      <c r="C29" s="472" t="str">
        <f>VLOOKUP($A29,'CEM Data Lookup'!$A$1:$N$51,2,FALSE)</f>
        <v xml:space="preserve">Fastenal Co.        </v>
      </c>
      <c r="D29" s="1064"/>
      <c r="E29" s="341">
        <f>VLOOKUP($A29,'CEM Data Lookup'!$A$1:$N$51,9,FALSE)</f>
        <v>0.9</v>
      </c>
      <c r="F29" s="342"/>
      <c r="G29" s="342">
        <f>VLOOKUP($A29,'CEM Data Lookup'!$A$1:$N$51,10,FALSE)</f>
        <v>0.8</v>
      </c>
      <c r="H29" s="343"/>
      <c r="I29" s="344">
        <f>VLOOKUP($A29,'CEM Data Lookup'!$A$1:$N$51,12,FALSE)</f>
        <v>2.9253</v>
      </c>
      <c r="J29" s="344"/>
      <c r="K29" s="344">
        <f>VLOOKUP($A29,'CEM Data Lookup'!$A$1:$N$51,14,FALSE)</f>
        <v>6.5299999999999997E-2</v>
      </c>
    </row>
    <row r="30" spans="1:11" x14ac:dyDescent="0.3">
      <c r="A30" s="472" t="str">
        <f>Input!F22</f>
        <v>FELE</v>
      </c>
      <c r="B30" s="472"/>
      <c r="C30" s="472" t="str">
        <f>VLOOKUP($A30,'CEM Data Lookup'!$A$1:$N$51,2,FALSE)</f>
        <v xml:space="preserve">Franklin Electric   </v>
      </c>
      <c r="D30" s="1064"/>
      <c r="E30" s="341">
        <f>VLOOKUP($A30,'CEM Data Lookup'!$A$1:$N$51,9,FALSE)</f>
        <v>0.9</v>
      </c>
      <c r="F30" s="342"/>
      <c r="G30" s="342">
        <f>VLOOKUP($A30,'CEM Data Lookup'!$A$1:$N$51,10,FALSE)</f>
        <v>0.82</v>
      </c>
      <c r="H30" s="343"/>
      <c r="I30" s="344">
        <f>VLOOKUP($A30,'CEM Data Lookup'!$A$1:$N$51,12,FALSE)</f>
        <v>2.9333</v>
      </c>
      <c r="J30" s="344"/>
      <c r="K30" s="344">
        <f>VLOOKUP($A30,'CEM Data Lookup'!$A$1:$N$51,14,FALSE)</f>
        <v>6.5500000000000003E-2</v>
      </c>
    </row>
    <row r="31" spans="1:11" x14ac:dyDescent="0.3">
      <c r="A31" s="472" t="str">
        <f>Input!F23</f>
        <v>GATX</v>
      </c>
      <c r="B31" s="472"/>
      <c r="C31" s="472" t="str">
        <f>VLOOKUP($A31,'CEM Data Lookup'!$A$1:$N$51,2,FALSE)</f>
        <v xml:space="preserve">GATX Corp.          </v>
      </c>
      <c r="D31" s="1064"/>
      <c r="E31" s="341">
        <f>VLOOKUP($A31,'CEM Data Lookup'!$A$1:$N$51,9,FALSE)</f>
        <v>0.95</v>
      </c>
      <c r="F31" s="342"/>
      <c r="G31" s="342">
        <f>VLOOKUP($A31,'CEM Data Lookup'!$A$1:$N$51,10,FALSE)</f>
        <v>0.9</v>
      </c>
      <c r="H31" s="343"/>
      <c r="I31" s="344">
        <f>VLOOKUP($A31,'CEM Data Lookup'!$A$1:$N$51,12,FALSE)</f>
        <v>2.9874999999999998</v>
      </c>
      <c r="J31" s="344"/>
      <c r="K31" s="344">
        <f>VLOOKUP($A31,'CEM Data Lookup'!$A$1:$N$51,14,FALSE)</f>
        <v>6.6699999999999995E-2</v>
      </c>
    </row>
    <row r="32" spans="1:11" x14ac:dyDescent="0.3">
      <c r="A32" s="472" t="str">
        <f>Input!F24</f>
        <v>JKHY</v>
      </c>
      <c r="B32" s="472"/>
      <c r="C32" s="472" t="str">
        <f>VLOOKUP($A32,'CEM Data Lookup'!$A$1:$N$51,2,FALSE)</f>
        <v>Henry (Jack) &amp; Assoc</v>
      </c>
      <c r="D32" s="1064"/>
      <c r="E32" s="341">
        <f>VLOOKUP($A32,'CEM Data Lookup'!$A$1:$N$51,9,FALSE)</f>
        <v>0.85</v>
      </c>
      <c r="F32" s="342"/>
      <c r="G32" s="342">
        <f>VLOOKUP($A32,'CEM Data Lookup'!$A$1:$N$51,10,FALSE)</f>
        <v>0.74</v>
      </c>
      <c r="H32" s="343"/>
      <c r="I32" s="344">
        <f>VLOOKUP($A32,'CEM Data Lookup'!$A$1:$N$51,12,FALSE)</f>
        <v>3.1928000000000001</v>
      </c>
      <c r="J32" s="344"/>
      <c r="K32" s="344">
        <f>VLOOKUP($A32,'CEM Data Lookup'!$A$1:$N$51,14,FALSE)</f>
        <v>7.1300000000000002E-2</v>
      </c>
    </row>
    <row r="33" spans="1:11" x14ac:dyDescent="0.3">
      <c r="A33" s="472" t="str">
        <f>Input!F25</f>
        <v>JBHT</v>
      </c>
      <c r="B33" s="472"/>
      <c r="C33" s="472" t="str">
        <f>VLOOKUP($A33,'CEM Data Lookup'!$A$1:$N$51,2,FALSE)</f>
        <v xml:space="preserve">Hunt (J.B.)         </v>
      </c>
      <c r="D33" s="1064"/>
      <c r="E33" s="341">
        <f>VLOOKUP($A33,'CEM Data Lookup'!$A$1:$N$51,9,FALSE)</f>
        <v>0.95</v>
      </c>
      <c r="F33" s="342"/>
      <c r="G33" s="342">
        <f>VLOOKUP($A33,'CEM Data Lookup'!$A$1:$N$51,10,FALSE)</f>
        <v>0.91</v>
      </c>
      <c r="H33" s="343"/>
      <c r="I33" s="344">
        <f>VLOOKUP($A33,'CEM Data Lookup'!$A$1:$N$51,12,FALSE)</f>
        <v>3.2646999999999999</v>
      </c>
      <c r="J33" s="344"/>
      <c r="K33" s="344">
        <f>VLOOKUP($A33,'CEM Data Lookup'!$A$1:$N$51,14,FALSE)</f>
        <v>7.2900000000000006E-2</v>
      </c>
    </row>
    <row r="34" spans="1:11" x14ac:dyDescent="0.3">
      <c r="A34" s="472" t="str">
        <f>Input!F26</f>
        <v>HII</v>
      </c>
      <c r="B34" s="472"/>
      <c r="C34" s="472" t="str">
        <f>VLOOKUP($A34,'CEM Data Lookup'!$A$1:$N$51,2,FALSE)</f>
        <v xml:space="preserve">Huntington Ingalls  </v>
      </c>
      <c r="D34" s="1064"/>
      <c r="E34" s="341">
        <f>VLOOKUP($A34,'CEM Data Lookup'!$A$1:$N$51,9,FALSE)</f>
        <v>0.95</v>
      </c>
      <c r="F34" s="342"/>
      <c r="G34" s="342">
        <f>VLOOKUP($A34,'CEM Data Lookup'!$A$1:$N$51,10,FALSE)</f>
        <v>0.89</v>
      </c>
      <c r="H34" s="343"/>
      <c r="I34" s="344">
        <f>VLOOKUP($A34,'CEM Data Lookup'!$A$1:$N$51,12,FALSE)</f>
        <v>3.3736000000000002</v>
      </c>
      <c r="J34" s="344"/>
      <c r="K34" s="344">
        <f>VLOOKUP($A34,'CEM Data Lookup'!$A$1:$N$51,14,FALSE)</f>
        <v>7.5300000000000006E-2</v>
      </c>
    </row>
    <row r="35" spans="1:11" x14ac:dyDescent="0.3">
      <c r="A35" s="472" t="str">
        <f>Input!F27</f>
        <v>LHX</v>
      </c>
      <c r="B35" s="472"/>
      <c r="C35" s="472" t="str">
        <f>VLOOKUP($A35,'CEM Data Lookup'!$A$1:$N$51,2,FALSE)</f>
        <v>L3Harris Technologie</v>
      </c>
      <c r="D35" s="1064"/>
      <c r="E35" s="341">
        <f>VLOOKUP($A35,'CEM Data Lookup'!$A$1:$N$51,9,FALSE)</f>
        <v>0.9</v>
      </c>
      <c r="F35" s="342"/>
      <c r="G35" s="342">
        <f>VLOOKUP($A35,'CEM Data Lookup'!$A$1:$N$51,10,FALSE)</f>
        <v>0.83</v>
      </c>
      <c r="H35" s="343"/>
      <c r="I35" s="344">
        <f>VLOOKUP($A35,'CEM Data Lookup'!$A$1:$N$51,12,FALSE)</f>
        <v>3.1556000000000002</v>
      </c>
      <c r="J35" s="344"/>
      <c r="K35" s="344">
        <f>VLOOKUP($A35,'CEM Data Lookup'!$A$1:$N$51,14,FALSE)</f>
        <v>7.1099999999999997E-2</v>
      </c>
    </row>
    <row r="36" spans="1:11" x14ac:dyDescent="0.3">
      <c r="A36" s="472" t="str">
        <f>Input!F28</f>
        <v>LSTR</v>
      </c>
      <c r="B36" s="472"/>
      <c r="C36" s="472" t="str">
        <f>VLOOKUP($A36,'CEM Data Lookup'!$A$1:$N$51,2,FALSE)</f>
        <v xml:space="preserve">Landstar System     </v>
      </c>
      <c r="D36" s="1064"/>
      <c r="E36" s="341">
        <f>VLOOKUP($A36,'CEM Data Lookup'!$A$1:$N$51,9,FALSE)</f>
        <v>0.8</v>
      </c>
      <c r="F36" s="342"/>
      <c r="G36" s="342">
        <f>VLOOKUP($A36,'CEM Data Lookup'!$A$1:$N$51,10,FALSE)</f>
        <v>0.65</v>
      </c>
      <c r="H36" s="343"/>
      <c r="I36" s="344">
        <f>VLOOKUP($A36,'CEM Data Lookup'!$A$1:$N$51,12,FALSE)</f>
        <v>2.8664999999999998</v>
      </c>
      <c r="J36" s="344"/>
      <c r="K36" s="344">
        <f>VLOOKUP($A36,'CEM Data Lookup'!$A$1:$N$51,14,FALSE)</f>
        <v>6.4000000000000001E-2</v>
      </c>
    </row>
    <row r="37" spans="1:11" x14ac:dyDescent="0.3">
      <c r="A37" s="472" t="str">
        <f>Input!F29</f>
        <v>LMT</v>
      </c>
      <c r="B37" s="472"/>
      <c r="C37" s="472" t="str">
        <f>VLOOKUP($A37,'CEM Data Lookup'!$A$1:$N$51,2,FALSE)</f>
        <v xml:space="preserve">Lockheed Martin     </v>
      </c>
      <c r="D37" s="1064"/>
      <c r="E37" s="341">
        <f>VLOOKUP($A37,'CEM Data Lookup'!$A$1:$N$51,9,FALSE)</f>
        <v>0.85</v>
      </c>
      <c r="F37" s="342"/>
      <c r="G37" s="342">
        <f>VLOOKUP($A37,'CEM Data Lookup'!$A$1:$N$51,10,FALSE)</f>
        <v>0.75</v>
      </c>
      <c r="H37" s="343"/>
      <c r="I37" s="344">
        <f>VLOOKUP($A37,'CEM Data Lookup'!$A$1:$N$51,12,FALSE)</f>
        <v>2.8740999999999999</v>
      </c>
      <c r="J37" s="344"/>
      <c r="K37" s="344">
        <f>VLOOKUP($A37,'CEM Data Lookup'!$A$1:$N$51,14,FALSE)</f>
        <v>6.4199999999999993E-2</v>
      </c>
    </row>
    <row r="38" spans="1:11" x14ac:dyDescent="0.3">
      <c r="A38" s="472" t="str">
        <f>Input!F30</f>
        <v>MCK</v>
      </c>
      <c r="B38" s="472"/>
      <c r="C38" s="472" t="str">
        <f>VLOOKUP($A38,'CEM Data Lookup'!$A$1:$N$51,2,FALSE)</f>
        <v xml:space="preserve">McKesson Corp.      </v>
      </c>
      <c r="D38" s="1064"/>
      <c r="E38" s="341">
        <f>VLOOKUP($A38,'CEM Data Lookup'!$A$1:$N$51,9,FALSE)</f>
        <v>0.85</v>
      </c>
      <c r="F38" s="342"/>
      <c r="G38" s="342">
        <f>VLOOKUP($A38,'CEM Data Lookup'!$A$1:$N$51,10,FALSE)</f>
        <v>0.7</v>
      </c>
      <c r="H38" s="343"/>
      <c r="I38" s="344">
        <f>VLOOKUP($A38,'CEM Data Lookup'!$A$1:$N$51,12,FALSE)</f>
        <v>3.1484999999999999</v>
      </c>
      <c r="J38" s="344"/>
      <c r="K38" s="344">
        <f>VLOOKUP($A38,'CEM Data Lookup'!$A$1:$N$51,14,FALSE)</f>
        <v>7.0300000000000001E-2</v>
      </c>
    </row>
    <row r="39" spans="1:11" x14ac:dyDescent="0.3">
      <c r="A39" s="472" t="str">
        <f>Input!F31</f>
        <v>MSFT</v>
      </c>
      <c r="B39" s="472"/>
      <c r="C39" s="472" t="str">
        <f>VLOOKUP($A39,'CEM Data Lookup'!$A$1:$N$51,2,FALSE)</f>
        <v xml:space="preserve">Microsoft Corp.     </v>
      </c>
      <c r="D39" s="1064"/>
      <c r="E39" s="341">
        <f>VLOOKUP($A39,'CEM Data Lookup'!$A$1:$N$51,9,FALSE)</f>
        <v>0.9</v>
      </c>
      <c r="F39" s="342"/>
      <c r="G39" s="342">
        <f>VLOOKUP($A39,'CEM Data Lookup'!$A$1:$N$51,10,FALSE)</f>
        <v>0.78</v>
      </c>
      <c r="H39" s="343"/>
      <c r="I39" s="344">
        <f>VLOOKUP($A39,'CEM Data Lookup'!$A$1:$N$51,12,FALSE)</f>
        <v>2.8519999999999999</v>
      </c>
      <c r="J39" s="344"/>
      <c r="K39" s="344">
        <f>VLOOKUP($A39,'CEM Data Lookup'!$A$1:$N$51,14,FALSE)</f>
        <v>6.3700000000000007E-2</v>
      </c>
    </row>
    <row r="40" spans="1:11" x14ac:dyDescent="0.3">
      <c r="A40" s="472" t="str">
        <f>Input!F32</f>
        <v>MSM</v>
      </c>
      <c r="B40" s="472"/>
      <c r="C40" s="472" t="str">
        <f>VLOOKUP($A40,'CEM Data Lookup'!$A$1:$N$51,2,FALSE)</f>
        <v>MSC Industrial Direc</v>
      </c>
      <c r="D40" s="1064"/>
      <c r="E40" s="341">
        <f>VLOOKUP($A40,'CEM Data Lookup'!$A$1:$N$51,9,FALSE)</f>
        <v>0.9</v>
      </c>
      <c r="F40" s="342"/>
      <c r="G40" s="342">
        <f>VLOOKUP($A40,'CEM Data Lookup'!$A$1:$N$51,10,FALSE)</f>
        <v>0.84</v>
      </c>
      <c r="H40" s="343"/>
      <c r="I40" s="344">
        <f>VLOOKUP($A40,'CEM Data Lookup'!$A$1:$N$51,12,FALSE)</f>
        <v>2.9544999999999999</v>
      </c>
      <c r="J40" s="344"/>
      <c r="K40" s="344">
        <f>VLOOKUP($A40,'CEM Data Lookup'!$A$1:$N$51,14,FALSE)</f>
        <v>6.6000000000000003E-2</v>
      </c>
    </row>
    <row r="41" spans="1:11" x14ac:dyDescent="0.3">
      <c r="A41" s="472" t="str">
        <f>Input!F33</f>
        <v>ORCL</v>
      </c>
      <c r="B41" s="472"/>
      <c r="C41" s="472" t="str">
        <f>VLOOKUP($A41,'CEM Data Lookup'!$A$1:$N$51,2,FALSE)</f>
        <v xml:space="preserve">Oracle Corp.        </v>
      </c>
      <c r="D41" s="1064"/>
      <c r="E41" s="341">
        <f>VLOOKUP($A41,'CEM Data Lookup'!$A$1:$N$51,9,FALSE)</f>
        <v>0.85</v>
      </c>
      <c r="F41" s="342"/>
      <c r="G41" s="342">
        <f>VLOOKUP($A41,'CEM Data Lookup'!$A$1:$N$51,10,FALSE)</f>
        <v>0.7</v>
      </c>
      <c r="H41" s="343"/>
      <c r="I41" s="344">
        <f>VLOOKUP($A41,'CEM Data Lookup'!$A$1:$N$51,12,FALSE)</f>
        <v>3.0994999999999999</v>
      </c>
      <c r="J41" s="344"/>
      <c r="K41" s="344">
        <f>VLOOKUP($A41,'CEM Data Lookup'!$A$1:$N$51,14,FALSE)</f>
        <v>6.9199999999999998E-2</v>
      </c>
    </row>
    <row r="42" spans="1:11" x14ac:dyDescent="0.3">
      <c r="A42" s="472" t="str">
        <f>Input!F34</f>
        <v>ORLY</v>
      </c>
      <c r="B42" s="472"/>
      <c r="C42" s="472" t="str">
        <f>VLOOKUP($A42,'CEM Data Lookup'!$A$1:$N$51,2,FALSE)</f>
        <v xml:space="preserve">O'Reilly Automotive </v>
      </c>
      <c r="D42" s="1064"/>
      <c r="E42" s="341">
        <f>VLOOKUP($A42,'CEM Data Lookup'!$A$1:$N$51,9,FALSE)</f>
        <v>0.9</v>
      </c>
      <c r="F42" s="342"/>
      <c r="G42" s="342">
        <f>VLOOKUP($A42,'CEM Data Lookup'!$A$1:$N$51,10,FALSE)</f>
        <v>0.84</v>
      </c>
      <c r="H42" s="343"/>
      <c r="I42" s="344">
        <f>VLOOKUP($A42,'CEM Data Lookup'!$A$1:$N$51,12,FALSE)</f>
        <v>3.0259</v>
      </c>
      <c r="J42" s="344"/>
      <c r="K42" s="344">
        <f>VLOOKUP($A42,'CEM Data Lookup'!$A$1:$N$51,14,FALSE)</f>
        <v>6.7599999999999993E-2</v>
      </c>
    </row>
    <row r="43" spans="1:11" x14ac:dyDescent="0.3">
      <c r="A43" s="472" t="str">
        <f>Input!F35</f>
        <v>OSIS</v>
      </c>
      <c r="B43" s="472"/>
      <c r="C43" s="472" t="str">
        <f>VLOOKUP($A43,'CEM Data Lookup'!$A$1:$N$51,2,FALSE)</f>
        <v xml:space="preserve">OSI Systems         </v>
      </c>
      <c r="D43" s="1064"/>
      <c r="E43" s="341">
        <f>VLOOKUP($A43,'CEM Data Lookup'!$A$1:$N$51,9,FALSE)</f>
        <v>0.9</v>
      </c>
      <c r="F43" s="342"/>
      <c r="G43" s="342">
        <f>VLOOKUP($A43,'CEM Data Lookup'!$A$1:$N$51,10,FALSE)</f>
        <v>0.81</v>
      </c>
      <c r="H43" s="343"/>
      <c r="I43" s="344">
        <f>VLOOKUP($A43,'CEM Data Lookup'!$A$1:$N$51,12,FALSE)</f>
        <v>3.2160000000000002</v>
      </c>
      <c r="J43" s="344"/>
      <c r="K43" s="344">
        <f>VLOOKUP($A43,'CEM Data Lookup'!$A$1:$N$51,14,FALSE)</f>
        <v>7.1800000000000003E-2</v>
      </c>
    </row>
    <row r="44" spans="1:11" x14ac:dyDescent="0.3">
      <c r="A44" s="472" t="str">
        <f>Input!F36</f>
        <v>PKG</v>
      </c>
      <c r="B44" s="472"/>
      <c r="C44" s="472" t="str">
        <f>VLOOKUP($A44,'CEM Data Lookup'!$A$1:$N$51,2,FALSE)</f>
        <v xml:space="preserve">Packaging Corp.     </v>
      </c>
      <c r="D44" s="1064"/>
      <c r="E44" s="341">
        <f>VLOOKUP($A44,'CEM Data Lookup'!$A$1:$N$51,9,FALSE)</f>
        <v>0.95</v>
      </c>
      <c r="F44" s="342"/>
      <c r="G44" s="342">
        <f>VLOOKUP($A44,'CEM Data Lookup'!$A$1:$N$51,10,FALSE)</f>
        <v>0.85</v>
      </c>
      <c r="H44" s="343"/>
      <c r="I44" s="344">
        <f>VLOOKUP($A44,'CEM Data Lookup'!$A$1:$N$51,12,FALSE)</f>
        <v>2.8607</v>
      </c>
      <c r="J44" s="344"/>
      <c r="K44" s="344">
        <f>VLOOKUP($A44,'CEM Data Lookup'!$A$1:$N$51,14,FALSE)</f>
        <v>6.3899999999999998E-2</v>
      </c>
    </row>
    <row r="45" spans="1:11" x14ac:dyDescent="0.3">
      <c r="A45" s="472" t="str">
        <f>Input!F37</f>
        <v>PFE</v>
      </c>
      <c r="B45" s="472"/>
      <c r="C45" s="472" t="str">
        <f>VLOOKUP($A45,'CEM Data Lookup'!$A$1:$N$51,2,FALSE)</f>
        <v xml:space="preserve">Pfizer, Inc.        </v>
      </c>
      <c r="D45" s="1064"/>
      <c r="E45" s="341">
        <f>VLOOKUP($A45,'CEM Data Lookup'!$A$1:$N$51,9,FALSE)</f>
        <v>0.8</v>
      </c>
      <c r="F45" s="342"/>
      <c r="G45" s="342">
        <f>VLOOKUP($A45,'CEM Data Lookup'!$A$1:$N$51,10,FALSE)</f>
        <v>0.67</v>
      </c>
      <c r="H45" s="343"/>
      <c r="I45" s="344">
        <f>VLOOKUP($A45,'CEM Data Lookup'!$A$1:$N$51,12,FALSE)</f>
        <v>3.1709000000000001</v>
      </c>
      <c r="J45" s="344"/>
      <c r="K45" s="344">
        <f>VLOOKUP($A45,'CEM Data Lookup'!$A$1:$N$51,14,FALSE)</f>
        <v>7.0800000000000002E-2</v>
      </c>
    </row>
    <row r="46" spans="1:11" x14ac:dyDescent="0.3">
      <c r="A46" s="472" t="str">
        <f>Input!F38</f>
        <v>PM</v>
      </c>
      <c r="B46" s="472"/>
      <c r="C46" s="472" t="str">
        <f>VLOOKUP($A46,'CEM Data Lookup'!$A$1:$N$51,2,FALSE)</f>
        <v xml:space="preserve">Philip Morris Int'l </v>
      </c>
      <c r="D46" s="1064"/>
      <c r="E46" s="341">
        <f>VLOOKUP($A46,'CEM Data Lookup'!$A$1:$N$51,9,FALSE)</f>
        <v>0.95</v>
      </c>
      <c r="F46" s="342"/>
      <c r="G46" s="342">
        <f>VLOOKUP($A46,'CEM Data Lookup'!$A$1:$N$51,10,FALSE)</f>
        <v>0.87</v>
      </c>
      <c r="H46" s="343"/>
      <c r="I46" s="344">
        <f>VLOOKUP($A46,'CEM Data Lookup'!$A$1:$N$51,12,FALSE)</f>
        <v>2.875</v>
      </c>
      <c r="J46" s="344"/>
      <c r="K46" s="344">
        <f>VLOOKUP($A46,'CEM Data Lookup'!$A$1:$N$51,14,FALSE)</f>
        <v>6.4199999999999993E-2</v>
      </c>
    </row>
    <row r="47" spans="1:11" x14ac:dyDescent="0.3">
      <c r="A47" s="472" t="str">
        <f>Input!F39</f>
        <v>PBH</v>
      </c>
      <c r="B47" s="472"/>
      <c r="C47" s="472" t="str">
        <f>VLOOKUP($A47,'CEM Data Lookup'!$A$1:$N$51,2,FALSE)</f>
        <v xml:space="preserve">Prestige Consumer   </v>
      </c>
      <c r="D47" s="1064"/>
      <c r="E47" s="341">
        <f>VLOOKUP($A47,'CEM Data Lookup'!$A$1:$N$51,9,FALSE)</f>
        <v>0.85</v>
      </c>
      <c r="F47" s="342"/>
      <c r="G47" s="342">
        <f>VLOOKUP($A47,'CEM Data Lookup'!$A$1:$N$51,10,FALSE)</f>
        <v>0.75</v>
      </c>
      <c r="H47" s="343"/>
      <c r="I47" s="344">
        <f>VLOOKUP($A47,'CEM Data Lookup'!$A$1:$N$51,12,FALSE)</f>
        <v>3.347</v>
      </c>
      <c r="J47" s="344"/>
      <c r="K47" s="344">
        <f>VLOOKUP($A47,'CEM Data Lookup'!$A$1:$N$51,14,FALSE)</f>
        <v>7.4700000000000003E-2</v>
      </c>
    </row>
    <row r="48" spans="1:11" x14ac:dyDescent="0.3">
      <c r="A48" s="472" t="str">
        <f>Input!F40</f>
        <v>SIGI</v>
      </c>
      <c r="B48" s="472"/>
      <c r="C48" s="472" t="str">
        <f>VLOOKUP($A48,'CEM Data Lookup'!$A$1:$N$51,2,FALSE)</f>
        <v>Selective Ins. Group</v>
      </c>
      <c r="D48" s="1064"/>
      <c r="E48" s="341">
        <f>VLOOKUP($A48,'CEM Data Lookup'!$A$1:$N$51,9,FALSE)</f>
        <v>0.85</v>
      </c>
      <c r="F48" s="342"/>
      <c r="G48" s="342">
        <f>VLOOKUP($A48,'CEM Data Lookup'!$A$1:$N$51,10,FALSE)</f>
        <v>0.74</v>
      </c>
      <c r="H48" s="343"/>
      <c r="I48" s="344">
        <f>VLOOKUP($A48,'CEM Data Lookup'!$A$1:$N$51,12,FALSE)</f>
        <v>2.9941</v>
      </c>
      <c r="J48" s="344"/>
      <c r="K48" s="344">
        <f>VLOOKUP($A48,'CEM Data Lookup'!$A$1:$N$51,14,FALSE)</f>
        <v>6.6799999999999998E-2</v>
      </c>
    </row>
    <row r="49" spans="1:11" x14ac:dyDescent="0.3">
      <c r="A49" s="472" t="str">
        <f>Input!F41</f>
        <v>SCI</v>
      </c>
      <c r="B49" s="472"/>
      <c r="C49" s="472" t="str">
        <f>VLOOKUP($A49,'CEM Data Lookup'!$A$1:$N$51,2,FALSE)</f>
        <v xml:space="preserve">Service Corp. Int'l </v>
      </c>
      <c r="D49" s="1064"/>
      <c r="E49" s="341">
        <f>VLOOKUP($A49,'CEM Data Lookup'!$A$1:$N$51,9,FALSE)</f>
        <v>0.9</v>
      </c>
      <c r="F49" s="342"/>
      <c r="G49" s="342">
        <f>VLOOKUP($A49,'CEM Data Lookup'!$A$1:$N$51,10,FALSE)</f>
        <v>0.84</v>
      </c>
      <c r="H49" s="343"/>
      <c r="I49" s="344">
        <f>VLOOKUP($A49,'CEM Data Lookup'!$A$1:$N$51,12,FALSE)</f>
        <v>3.1842000000000001</v>
      </c>
      <c r="J49" s="344"/>
      <c r="K49" s="344">
        <f>VLOOKUP($A49,'CEM Data Lookup'!$A$1:$N$51,14,FALSE)</f>
        <v>7.1099999999999997E-2</v>
      </c>
    </row>
    <row r="50" spans="1:11" x14ac:dyDescent="0.3">
      <c r="A50" s="472" t="str">
        <f>Input!F42</f>
        <v>SHW</v>
      </c>
      <c r="B50" s="472"/>
      <c r="C50" s="472" t="str">
        <f>VLOOKUP($A50,'CEM Data Lookup'!$A$1:$N$51,2,FALSE)</f>
        <v xml:space="preserve">Sherwin-Williams    </v>
      </c>
      <c r="D50" s="1064"/>
      <c r="E50" s="341">
        <f>VLOOKUP($A50,'CEM Data Lookup'!$A$1:$N$51,9,FALSE)</f>
        <v>0.95</v>
      </c>
      <c r="F50" s="342"/>
      <c r="G50" s="342">
        <f>VLOOKUP($A50,'CEM Data Lookup'!$A$1:$N$51,10,FALSE)</f>
        <v>0.9</v>
      </c>
      <c r="H50" s="343"/>
      <c r="I50" s="344">
        <f>VLOOKUP($A50,'CEM Data Lookup'!$A$1:$N$51,12,FALSE)</f>
        <v>2.9253999999999998</v>
      </c>
      <c r="J50" s="344"/>
      <c r="K50" s="344">
        <f>VLOOKUP($A50,'CEM Data Lookup'!$A$1:$N$51,14,FALSE)</f>
        <v>6.5299999999999997E-2</v>
      </c>
    </row>
    <row r="51" spans="1:11" x14ac:dyDescent="0.3">
      <c r="A51" s="472" t="str">
        <f>Input!F43</f>
        <v>AOS</v>
      </c>
      <c r="B51" s="472"/>
      <c r="C51" s="472" t="str">
        <f>VLOOKUP($A51,'CEM Data Lookup'!$A$1:$N$51,2,FALSE)</f>
        <v xml:space="preserve">Smith (A.O.)        </v>
      </c>
      <c r="D51" s="1064"/>
      <c r="E51" s="341">
        <f>VLOOKUP($A51,'CEM Data Lookup'!$A$1:$N$51,9,FALSE)</f>
        <v>0.9</v>
      </c>
      <c r="F51" s="342"/>
      <c r="G51" s="342">
        <f>VLOOKUP($A51,'CEM Data Lookup'!$A$1:$N$51,10,FALSE)</f>
        <v>0.79</v>
      </c>
      <c r="H51" s="343"/>
      <c r="I51" s="344">
        <f>VLOOKUP($A51,'CEM Data Lookup'!$A$1:$N$51,12,FALSE)</f>
        <v>3.0828000000000002</v>
      </c>
      <c r="J51" s="344"/>
      <c r="K51" s="344">
        <f>VLOOKUP($A51,'CEM Data Lookup'!$A$1:$N$51,14,FALSE)</f>
        <v>6.88E-2</v>
      </c>
    </row>
    <row r="52" spans="1:11" x14ac:dyDescent="0.3">
      <c r="A52" s="472" t="str">
        <f>Input!F44</f>
        <v>TMO</v>
      </c>
      <c r="B52" s="472"/>
      <c r="C52" s="472" t="str">
        <f>VLOOKUP($A52,'CEM Data Lookup'!$A$1:$N$51,2,FALSE)</f>
        <v xml:space="preserve">Thermo Fisher Sci.  </v>
      </c>
      <c r="D52" s="1064"/>
      <c r="E52" s="341">
        <f>VLOOKUP($A52,'CEM Data Lookup'!$A$1:$N$51,9,FALSE)</f>
        <v>0.85</v>
      </c>
      <c r="F52" s="342"/>
      <c r="G52" s="342">
        <f>VLOOKUP($A52,'CEM Data Lookup'!$A$1:$N$51,10,FALSE)</f>
        <v>0.77</v>
      </c>
      <c r="H52" s="343"/>
      <c r="I52" s="344">
        <f>VLOOKUP($A52,'CEM Data Lookup'!$A$1:$N$51,12,FALSE)</f>
        <v>2.8565</v>
      </c>
      <c r="J52" s="344"/>
      <c r="K52" s="344">
        <f>VLOOKUP($A52,'CEM Data Lookup'!$A$1:$N$51,14,FALSE)</f>
        <v>6.3799999999999996E-2</v>
      </c>
    </row>
    <row r="53" spans="1:11" x14ac:dyDescent="0.3">
      <c r="A53" s="472" t="str">
        <f>Input!F45</f>
        <v>UNF</v>
      </c>
      <c r="B53" s="472"/>
      <c r="C53" s="472" t="str">
        <f>VLOOKUP($A53,'CEM Data Lookup'!$A$1:$N$51,2,FALSE)</f>
        <v xml:space="preserve">UniFirst Corp.      </v>
      </c>
      <c r="D53" s="1064"/>
      <c r="E53" s="341">
        <f>VLOOKUP($A53,'CEM Data Lookup'!$A$1:$N$51,9,FALSE)</f>
        <v>0.9</v>
      </c>
      <c r="F53" s="342"/>
      <c r="G53" s="342">
        <f>VLOOKUP($A53,'CEM Data Lookup'!$A$1:$N$51,10,FALSE)</f>
        <v>0.81</v>
      </c>
      <c r="H53" s="343"/>
      <c r="I53" s="344">
        <f>VLOOKUP($A53,'CEM Data Lookup'!$A$1:$N$51,12,FALSE)</f>
        <v>3.0114999999999998</v>
      </c>
      <c r="J53" s="344"/>
      <c r="K53" s="344">
        <f>VLOOKUP($A53,'CEM Data Lookup'!$A$1:$N$51,14,FALSE)</f>
        <v>6.7199999999999996E-2</v>
      </c>
    </row>
    <row r="54" spans="1:11" x14ac:dyDescent="0.3">
      <c r="A54" s="472" t="str">
        <f>Input!F46</f>
        <v>UNH</v>
      </c>
      <c r="B54" s="472"/>
      <c r="C54" s="472" t="str">
        <f>VLOOKUP($A54,'CEM Data Lookup'!$A$1:$N$51,2,FALSE)</f>
        <v xml:space="preserve">UnitedHealth Group  </v>
      </c>
      <c r="D54" s="1064"/>
      <c r="E54" s="341">
        <f>VLOOKUP($A54,'CEM Data Lookup'!$A$1:$N$51,9,FALSE)</f>
        <v>0.95</v>
      </c>
      <c r="F54" s="342"/>
      <c r="G54" s="342">
        <f>VLOOKUP($A54,'CEM Data Lookup'!$A$1:$N$51,10,FALSE)</f>
        <v>0.9</v>
      </c>
      <c r="H54" s="343"/>
      <c r="I54" s="344">
        <f>VLOOKUP($A54,'CEM Data Lookup'!$A$1:$N$51,12,FALSE)</f>
        <v>3.1444999999999999</v>
      </c>
      <c r="J54" s="344"/>
      <c r="K54" s="344">
        <f>VLOOKUP($A54,'CEM Data Lookup'!$A$1:$N$51,14,FALSE)</f>
        <v>7.0199999999999999E-2</v>
      </c>
    </row>
    <row r="55" spans="1:11" x14ac:dyDescent="0.3">
      <c r="A55" s="472" t="str">
        <f>Input!F47</f>
        <v>UVV</v>
      </c>
      <c r="B55" s="472"/>
      <c r="C55" s="472" t="str">
        <f>VLOOKUP($A55,'CEM Data Lookup'!$A$1:$N$51,2,FALSE)</f>
        <v xml:space="preserve">Universal Corp.     </v>
      </c>
      <c r="D55" s="1064"/>
      <c r="E55" s="341">
        <f>VLOOKUP($A55,'CEM Data Lookup'!$A$1:$N$51,9,FALSE)</f>
        <v>0.8</v>
      </c>
      <c r="F55" s="342"/>
      <c r="G55" s="342">
        <f>VLOOKUP($A55,'CEM Data Lookup'!$A$1:$N$51,10,FALSE)</f>
        <v>0.68</v>
      </c>
      <c r="H55" s="343"/>
      <c r="I55" s="344">
        <f>VLOOKUP($A55,'CEM Data Lookup'!$A$1:$N$51,12,FALSE)</f>
        <v>3.2233000000000001</v>
      </c>
      <c r="J55" s="344"/>
      <c r="K55" s="344">
        <f>VLOOKUP($A55,'CEM Data Lookup'!$A$1:$N$51,14,FALSE)</f>
        <v>7.1999999999999995E-2</v>
      </c>
    </row>
    <row r="56" spans="1:11" x14ac:dyDescent="0.3">
      <c r="A56" s="472" t="str">
        <f>Input!F48</f>
        <v>VRSN</v>
      </c>
      <c r="B56" s="472"/>
      <c r="C56" s="472" t="str">
        <f>VLOOKUP($A56,'CEM Data Lookup'!$A$1:$N$51,2,FALSE)</f>
        <v xml:space="preserve">VeriSign Inc.       </v>
      </c>
      <c r="D56" s="1064"/>
      <c r="E56" s="341">
        <f>VLOOKUP($A56,'CEM Data Lookup'!$A$1:$N$51,9,FALSE)</f>
        <v>0.9</v>
      </c>
      <c r="F56" s="342"/>
      <c r="G56" s="342">
        <f>VLOOKUP($A56,'CEM Data Lookup'!$A$1:$N$51,10,FALSE)</f>
        <v>0.8</v>
      </c>
      <c r="H56" s="343"/>
      <c r="I56" s="344">
        <f>VLOOKUP($A56,'CEM Data Lookup'!$A$1:$N$51,12,FALSE)</f>
        <v>2.8856999999999999</v>
      </c>
      <c r="J56" s="344"/>
      <c r="K56" s="344">
        <f>VLOOKUP($A56,'CEM Data Lookup'!$A$1:$N$51,14,FALSE)</f>
        <v>6.4399999999999999E-2</v>
      </c>
    </row>
    <row r="57" spans="1:11" x14ac:dyDescent="0.3">
      <c r="A57" s="472" t="str">
        <f>Input!F49</f>
        <v>WAT</v>
      </c>
      <c r="B57" s="472"/>
      <c r="C57" s="472" t="str">
        <f>VLOOKUP($A57,'CEM Data Lookup'!$A$1:$N$51,2,FALSE)</f>
        <v xml:space="preserve">Waters Corp.        </v>
      </c>
      <c r="D57" s="1064"/>
      <c r="E57" s="341">
        <f>VLOOKUP($A57,'CEM Data Lookup'!$A$1:$N$51,9,FALSE)</f>
        <v>0.95</v>
      </c>
      <c r="F57" s="342"/>
      <c r="G57" s="342">
        <f>VLOOKUP($A57,'CEM Data Lookup'!$A$1:$N$51,10,FALSE)</f>
        <v>0.86</v>
      </c>
      <c r="H57" s="343"/>
      <c r="I57" s="344">
        <f>VLOOKUP($A57,'CEM Data Lookup'!$A$1:$N$51,12,FALSE)</f>
        <v>3.2280000000000002</v>
      </c>
      <c r="J57" s="344"/>
      <c r="K57" s="344">
        <f>VLOOKUP($A57,'CEM Data Lookup'!$A$1:$N$51,14,FALSE)</f>
        <v>7.2099999999999997E-2</v>
      </c>
    </row>
    <row r="58" spans="1:11" x14ac:dyDescent="0.3">
      <c r="A58" s="472" t="str">
        <f>Input!F50</f>
        <v>WSO</v>
      </c>
      <c r="B58" s="472"/>
      <c r="C58" s="472" t="str">
        <f>VLOOKUP($A58,'CEM Data Lookup'!$A$1:$N$51,2,FALSE)</f>
        <v xml:space="preserve">Watsco, Inc.        </v>
      </c>
      <c r="D58" s="1064"/>
      <c r="E58" s="725">
        <f>VLOOKUP($A58,'CEM Data Lookup'!$A$1:$N$51,9,FALSE)</f>
        <v>0.85</v>
      </c>
      <c r="F58" s="342"/>
      <c r="G58" s="725">
        <f>VLOOKUP($A58,'CEM Data Lookup'!$A$1:$N$51,10,FALSE)</f>
        <v>0.76</v>
      </c>
      <c r="H58" s="343"/>
      <c r="I58" s="726">
        <f>VLOOKUP($A58,'CEM Data Lookup'!$A$1:$N$51,12,FALSE)</f>
        <v>3.1217999999999999</v>
      </c>
      <c r="J58" s="344"/>
      <c r="K58" s="726">
        <f>VLOOKUP($A58,'CEM Data Lookup'!$A$1:$N$51,14,FALSE)</f>
        <v>6.9699999999999998E-2</v>
      </c>
    </row>
    <row r="59" spans="1:11" x14ac:dyDescent="0.3">
      <c r="A59" s="472"/>
      <c r="B59" s="472"/>
      <c r="C59" s="472"/>
      <c r="D59" s="1064"/>
      <c r="E59" s="1064"/>
      <c r="F59" s="1064"/>
      <c r="G59" s="1064"/>
      <c r="H59" s="1064"/>
      <c r="I59" s="1064"/>
      <c r="J59" s="1064"/>
      <c r="K59" s="1064"/>
    </row>
    <row r="60" spans="1:11" ht="15.5" thickBot="1" x14ac:dyDescent="0.35">
      <c r="A60" s="81">
        <f>COUNTA(A10:A58)</f>
        <v>49</v>
      </c>
      <c r="C60" s="81" t="s">
        <v>140</v>
      </c>
      <c r="E60" s="530">
        <f>AVERAGE(E10:E58)</f>
        <v>0.89183673469387759</v>
      </c>
      <c r="F60" s="527"/>
      <c r="G60" s="530">
        <f>AVERAGE(G10:G58)</f>
        <v>0.79816326530612225</v>
      </c>
      <c r="H60" s="532"/>
      <c r="I60" s="531">
        <f>AVERAGE(I10:I58)</f>
        <v>3.0829428571428577</v>
      </c>
      <c r="J60" s="529"/>
      <c r="K60" s="531">
        <f>AVERAGE(K10:K58)</f>
        <v>6.8842857142857136E-2</v>
      </c>
    </row>
    <row r="61" spans="1:11" ht="15.5" thickTop="1" x14ac:dyDescent="0.3">
      <c r="C61" s="1064"/>
      <c r="D61" s="1064"/>
      <c r="E61" s="1064"/>
      <c r="F61" s="1064"/>
      <c r="G61" s="1064"/>
      <c r="H61" s="1064"/>
      <c r="I61" s="1064"/>
      <c r="J61" s="1064"/>
      <c r="K61" s="1064"/>
    </row>
    <row r="62" spans="1:11" ht="30.5" thickBot="1" x14ac:dyDescent="0.35">
      <c r="C62" s="1082" t="str">
        <f>Input!L31</f>
        <v>Proxy Group of Seven Natural Gas Distribution Companies</v>
      </c>
      <c r="D62" s="1064"/>
      <c r="E62" s="530">
        <f>'6.2 Comp Earnings Criteria'!E17</f>
        <v>0.88</v>
      </c>
      <c r="F62" s="527"/>
      <c r="G62" s="530">
        <f>'6.2 Comp Earnings Criteria'!G17</f>
        <v>0.78</v>
      </c>
      <c r="H62" s="532"/>
      <c r="I62" s="531">
        <f>'6.2 Comp Earnings Criteria'!I17</f>
        <v>3.11</v>
      </c>
      <c r="J62" s="529"/>
      <c r="K62" s="531">
        <f>'6.2 Comp Earnings Criteria'!K17</f>
        <v>7.0000000000000007E-2</v>
      </c>
    </row>
    <row r="63" spans="1:11" ht="15.5" thickTop="1" x14ac:dyDescent="0.3">
      <c r="C63" s="1064"/>
      <c r="D63" s="1064"/>
      <c r="E63" s="1064"/>
      <c r="F63" s="1064"/>
      <c r="G63" s="1064"/>
      <c r="H63" s="1064"/>
      <c r="I63" s="1064"/>
      <c r="J63" s="1064"/>
      <c r="K63" s="1064"/>
    </row>
    <row r="64" spans="1:11" x14ac:dyDescent="0.3">
      <c r="C64" s="81" t="s">
        <v>116</v>
      </c>
      <c r="E64" s="81" t="s">
        <v>2823</v>
      </c>
      <c r="F64" s="1064"/>
      <c r="G64" s="1064"/>
      <c r="H64" s="1064"/>
      <c r="I64" s="1064"/>
      <c r="J64" s="1064"/>
      <c r="K64" s="1064"/>
    </row>
    <row r="65" spans="1:16" x14ac:dyDescent="0.3">
      <c r="F65" s="1064"/>
      <c r="G65" s="1064"/>
      <c r="H65" s="1064"/>
      <c r="I65" s="1064"/>
      <c r="J65" s="1064"/>
      <c r="K65" s="1064"/>
    </row>
    <row r="66" spans="1:16" x14ac:dyDescent="0.3">
      <c r="C66" s="1064"/>
      <c r="D66" s="1064"/>
      <c r="E66" s="221" t="s">
        <v>149</v>
      </c>
      <c r="F66" s="1065"/>
      <c r="G66" s="1065" t="s">
        <v>150</v>
      </c>
      <c r="H66" s="1065"/>
      <c r="I66" s="1065" t="s">
        <v>151</v>
      </c>
      <c r="J66" s="1065"/>
      <c r="K66" s="1065" t="s">
        <v>152</v>
      </c>
    </row>
    <row r="68" spans="1:16" ht="47.25" customHeight="1" x14ac:dyDescent="0.3">
      <c r="A68" s="1065" t="s">
        <v>2822</v>
      </c>
      <c r="C68" s="524" t="str">
        <f>Input!L34</f>
        <v>Proxy Group of Forty-Seven Non-Price Regulated Companies</v>
      </c>
      <c r="D68" s="1082"/>
      <c r="E68" s="1085" t="s">
        <v>2769</v>
      </c>
      <c r="F68" s="1082"/>
      <c r="G68" s="1085" t="s">
        <v>2810</v>
      </c>
      <c r="H68" s="1082"/>
      <c r="I68" s="1085" t="s">
        <v>2811</v>
      </c>
      <c r="J68" s="1082"/>
      <c r="K68" s="1085" t="s">
        <v>2812</v>
      </c>
      <c r="L68" s="540"/>
      <c r="M68" s="540"/>
    </row>
    <row r="69" spans="1:16" ht="15.75" customHeight="1" x14ac:dyDescent="0.3"/>
    <row r="70" spans="1:16" ht="17.25" customHeight="1" x14ac:dyDescent="0.3">
      <c r="A70" s="472" t="str">
        <f>Input!C2</f>
        <v>MMM</v>
      </c>
      <c r="B70" s="472"/>
      <c r="C70" s="472" t="str">
        <f>VLOOKUP($A70,'CEM Data Lookup'!$A$52:$N$98,2,FALSE)</f>
        <v>3M Company</v>
      </c>
      <c r="D70" s="472"/>
      <c r="E70" s="341">
        <f>VLOOKUP($A70,'CEM Data Lookup'!$A$52:$N$100,9,FALSE)</f>
        <v>0.95</v>
      </c>
      <c r="F70" s="342"/>
      <c r="G70" s="342">
        <f>VLOOKUP($A70,'CEM Data Lookup'!$A$52:$N$100,10,FALSE)</f>
        <v>0.9</v>
      </c>
      <c r="H70" s="343"/>
      <c r="I70" s="344">
        <f>VLOOKUP($A70,'CEM Data Lookup'!$A$52:$N$100,12,FALSE)</f>
        <v>2.8096000000000001</v>
      </c>
      <c r="J70" s="344"/>
      <c r="K70" s="344">
        <f>VLOOKUP($A70,'CEM Data Lookup'!$A$52:$N$100,14,FALSE)</f>
        <v>6.2700000000000006E-2</v>
      </c>
      <c r="L70" s="544"/>
      <c r="M70" s="544"/>
      <c r="N70" s="544"/>
      <c r="O70" s="544"/>
      <c r="P70" s="544"/>
    </row>
    <row r="71" spans="1:16" ht="17.25" customHeight="1" x14ac:dyDescent="0.3">
      <c r="A71" s="472" t="str">
        <f>Input!C3</f>
        <v>ABT</v>
      </c>
      <c r="B71" s="472"/>
      <c r="C71" s="472" t="str">
        <f>VLOOKUP($A71,'CEM Data Lookup'!$A$52:$N$98,2,FALSE)</f>
        <v>Abbott Laboratories</v>
      </c>
      <c r="D71" s="472"/>
      <c r="E71" s="341">
        <f>VLOOKUP($A71,'CEM Data Lookup'!$A$52:$N$100,9,FALSE)</f>
        <v>0.9</v>
      </c>
      <c r="F71" s="342"/>
      <c r="G71" s="342">
        <f>VLOOKUP($A71,'CEM Data Lookup'!$A$52:$N$100,10,FALSE)</f>
        <v>0.79</v>
      </c>
      <c r="H71" s="343"/>
      <c r="I71" s="344">
        <f>VLOOKUP($A71,'CEM Data Lookup'!$A$52:$N$100,12,FALSE)</f>
        <v>2.9573</v>
      </c>
      <c r="J71" s="344"/>
      <c r="K71" s="344">
        <f>VLOOKUP($A71,'CEM Data Lookup'!$A$52:$N$100,14,FALSE)</f>
        <v>6.6000000000000003E-2</v>
      </c>
      <c r="L71" s="544"/>
      <c r="M71" s="544"/>
      <c r="N71" s="544"/>
      <c r="O71" s="544"/>
      <c r="P71" s="544"/>
    </row>
    <row r="72" spans="1:16" ht="17.25" customHeight="1" x14ac:dyDescent="0.3">
      <c r="A72" s="472" t="str">
        <f>Input!C4</f>
        <v>A</v>
      </c>
      <c r="B72" s="472"/>
      <c r="C72" s="472" t="str">
        <f>VLOOKUP($A72,'CEM Data Lookup'!$A$52:$N$98,2,FALSE)</f>
        <v>Agilent Technologies, Inc.</v>
      </c>
      <c r="D72" s="472"/>
      <c r="E72" s="341">
        <f>VLOOKUP($A72,'CEM Data Lookup'!$A$52:$N$100,9,FALSE)</f>
        <v>0.95</v>
      </c>
      <c r="F72" s="342"/>
      <c r="G72" s="342">
        <f>VLOOKUP($A72,'CEM Data Lookup'!$A$52:$N$100,10,FALSE)</f>
        <v>0.86</v>
      </c>
      <c r="H72" s="343"/>
      <c r="I72" s="344">
        <f>VLOOKUP($A72,'CEM Data Lookup'!$A$52:$N$100,12,FALSE)</f>
        <v>2.8368000000000002</v>
      </c>
      <c r="J72" s="344"/>
      <c r="K72" s="344">
        <f>VLOOKUP($A72,'CEM Data Lookup'!$A$52:$N$100,14,FALSE)</f>
        <v>6.3299999999999995E-2</v>
      </c>
      <c r="L72" s="544"/>
      <c r="M72" s="544"/>
      <c r="N72" s="544"/>
      <c r="O72" s="544"/>
      <c r="P72" s="544"/>
    </row>
    <row r="73" spans="1:16" ht="17.25" customHeight="1" x14ac:dyDescent="0.3">
      <c r="A73" s="472" t="str">
        <f>Input!C5</f>
        <v>APD</v>
      </c>
      <c r="B73" s="472"/>
      <c r="C73" s="472" t="str">
        <f>VLOOKUP($A73,'CEM Data Lookup'!$A$52:$N$98,2,FALSE)</f>
        <v>Air Products and Chemicals, Inc.</v>
      </c>
      <c r="D73" s="472"/>
      <c r="E73" s="341">
        <f>VLOOKUP($A73,'CEM Data Lookup'!$A$52:$N$100,9,FALSE)</f>
        <v>0.9</v>
      </c>
      <c r="F73" s="342"/>
      <c r="G73" s="342">
        <f>VLOOKUP($A73,'CEM Data Lookup'!$A$52:$N$100,10,FALSE)</f>
        <v>0.83</v>
      </c>
      <c r="H73" s="343"/>
      <c r="I73" s="344">
        <f>VLOOKUP($A73,'CEM Data Lookup'!$A$52:$N$100,12,FALSE)</f>
        <v>3.0324</v>
      </c>
      <c r="J73" s="344"/>
      <c r="K73" s="344">
        <f>VLOOKUP($A73,'CEM Data Lookup'!$A$52:$N$100,14,FALSE)</f>
        <v>6.7699999999999996E-2</v>
      </c>
      <c r="L73" s="544"/>
      <c r="M73" s="544"/>
      <c r="N73" s="544"/>
      <c r="O73" s="544"/>
      <c r="P73" s="544"/>
    </row>
    <row r="74" spans="1:16" ht="17.25" customHeight="1" x14ac:dyDescent="0.3">
      <c r="A74" s="472" t="str">
        <f>Input!C6</f>
        <v>ALL</v>
      </c>
      <c r="B74" s="472"/>
      <c r="C74" s="472" t="str">
        <f>VLOOKUP($A74,'CEM Data Lookup'!$A$52:$N$98,2,FALSE)</f>
        <v>Allstate Corporation</v>
      </c>
      <c r="D74" s="472"/>
      <c r="E74" s="341">
        <f>VLOOKUP($A74,'CEM Data Lookup'!$A$52:$N$100,9,FALSE)</f>
        <v>1</v>
      </c>
      <c r="F74" s="342"/>
      <c r="G74" s="342">
        <f>VLOOKUP($A74,'CEM Data Lookup'!$A$52:$N$100,10,FALSE)</f>
        <v>0.94</v>
      </c>
      <c r="H74" s="343"/>
      <c r="I74" s="344">
        <f>VLOOKUP($A74,'CEM Data Lookup'!$A$52:$N$100,12,FALSE)</f>
        <v>2.7930000000000001</v>
      </c>
      <c r="J74" s="344"/>
      <c r="K74" s="344">
        <f>VLOOKUP($A74,'CEM Data Lookup'!$A$52:$N$100,14,FALSE)</f>
        <v>6.2399999999999997E-2</v>
      </c>
      <c r="L74" s="544"/>
      <c r="M74" s="544"/>
      <c r="N74" s="544"/>
      <c r="O74" s="544"/>
      <c r="P74" s="544"/>
    </row>
    <row r="75" spans="1:16" ht="17.25" customHeight="1" x14ac:dyDescent="0.3">
      <c r="A75" s="472" t="str">
        <f>Input!C7</f>
        <v>MO</v>
      </c>
      <c r="B75" s="472"/>
      <c r="C75" s="472" t="str">
        <f>VLOOKUP($A75,'CEM Data Lookup'!$A$52:$N$98,2,FALSE)</f>
        <v>Altria Group, Inc.</v>
      </c>
      <c r="D75" s="472"/>
      <c r="E75" s="341">
        <f>VLOOKUP($A75,'CEM Data Lookup'!$A$52:$N$100,9,FALSE)</f>
        <v>0.85</v>
      </c>
      <c r="F75" s="342"/>
      <c r="G75" s="342">
        <f>VLOOKUP($A75,'CEM Data Lookup'!$A$52:$N$100,10,FALSE)</f>
        <v>0.76</v>
      </c>
      <c r="H75" s="343"/>
      <c r="I75" s="344">
        <f>VLOOKUP($A75,'CEM Data Lookup'!$A$52:$N$100,12,FALSE)</f>
        <v>2.8948</v>
      </c>
      <c r="J75" s="344"/>
      <c r="K75" s="344">
        <f>VLOOKUP($A75,'CEM Data Lookup'!$A$52:$N$100,14,FALSE)</f>
        <v>6.4600000000000005E-2</v>
      </c>
      <c r="L75" s="544"/>
      <c r="M75" s="544"/>
      <c r="N75" s="544"/>
      <c r="O75" s="544"/>
      <c r="P75" s="544"/>
    </row>
    <row r="76" spans="1:16" ht="17.25" customHeight="1" x14ac:dyDescent="0.3">
      <c r="A76" s="472" t="str">
        <f>Input!C8</f>
        <v>ADI</v>
      </c>
      <c r="B76" s="472"/>
      <c r="C76" s="472" t="str">
        <f>VLOOKUP($A76,'CEM Data Lookup'!$A$52:$N$98,2,FALSE)</f>
        <v>Analog Devices, Inc.</v>
      </c>
      <c r="D76" s="472"/>
      <c r="E76" s="341">
        <f>VLOOKUP($A76,'CEM Data Lookup'!$A$52:$N$100,9,FALSE)</f>
        <v>1</v>
      </c>
      <c r="F76" s="342"/>
      <c r="G76" s="342">
        <f>VLOOKUP($A76,'CEM Data Lookup'!$A$52:$N$100,10,FALSE)</f>
        <v>0.95</v>
      </c>
      <c r="H76" s="343"/>
      <c r="I76" s="344">
        <f>VLOOKUP($A76,'CEM Data Lookup'!$A$52:$N$100,12,FALSE)</f>
        <v>2.8971</v>
      </c>
      <c r="J76" s="344"/>
      <c r="K76" s="344">
        <f>VLOOKUP($A76,'CEM Data Lookup'!$A$52:$N$100,14,FALSE)</f>
        <v>6.4699999999999994E-2</v>
      </c>
      <c r="L76" s="544"/>
      <c r="M76" s="544"/>
      <c r="N76" s="544"/>
      <c r="O76" s="544"/>
      <c r="P76" s="544"/>
    </row>
    <row r="77" spans="1:16" ht="17.25" customHeight="1" x14ac:dyDescent="0.3">
      <c r="A77" s="472" t="str">
        <f>Input!C9</f>
        <v>ADM</v>
      </c>
      <c r="B77" s="472"/>
      <c r="C77" s="472" t="str">
        <f>VLOOKUP($A77,'CEM Data Lookup'!$A$52:$N$98,2,FALSE)</f>
        <v>Archer-Daniels-Midland Company</v>
      </c>
      <c r="D77" s="472"/>
      <c r="E77" s="341">
        <f>VLOOKUP($A77,'CEM Data Lookup'!$A$52:$N$100,9,FALSE)</f>
        <v>0.95</v>
      </c>
      <c r="F77" s="342"/>
      <c r="G77" s="342">
        <f>VLOOKUP($A77,'CEM Data Lookup'!$A$52:$N$100,10,FALSE)</f>
        <v>0.89</v>
      </c>
      <c r="H77" s="343"/>
      <c r="I77" s="344">
        <f>VLOOKUP($A77,'CEM Data Lookup'!$A$52:$N$100,12,FALSE)</f>
        <v>2.7242999999999999</v>
      </c>
      <c r="J77" s="344"/>
      <c r="K77" s="344">
        <f>VLOOKUP($A77,'CEM Data Lookup'!$A$52:$N$100,14,FALSE)</f>
        <v>6.08E-2</v>
      </c>
      <c r="L77" s="544"/>
      <c r="M77" s="544"/>
      <c r="N77" s="544"/>
      <c r="O77" s="544"/>
      <c r="P77" s="544"/>
    </row>
    <row r="78" spans="1:16" ht="17.25" customHeight="1" x14ac:dyDescent="0.3">
      <c r="A78" s="472" t="str">
        <f>Input!C10</f>
        <v>AIZ</v>
      </c>
      <c r="B78" s="472"/>
      <c r="C78" s="472" t="str">
        <f>VLOOKUP($A78,'CEM Data Lookup'!$A$52:$N$98,2,FALSE)</f>
        <v>Assurant, Inc.</v>
      </c>
      <c r="D78" s="472"/>
      <c r="E78" s="341">
        <f>VLOOKUP($A78,'CEM Data Lookup'!$A$52:$N$100,9,FALSE)</f>
        <v>0.9</v>
      </c>
      <c r="F78" s="342"/>
      <c r="G78" s="342">
        <f>VLOOKUP($A78,'CEM Data Lookup'!$A$52:$N$100,10,FALSE)</f>
        <v>0.79</v>
      </c>
      <c r="H78" s="343"/>
      <c r="I78" s="344">
        <f>VLOOKUP($A78,'CEM Data Lookup'!$A$52:$N$100,12,FALSE)</f>
        <v>3.0394000000000001</v>
      </c>
      <c r="J78" s="344"/>
      <c r="K78" s="344">
        <f>VLOOKUP($A78,'CEM Data Lookup'!$A$52:$N$100,14,FALSE)</f>
        <v>6.7900000000000002E-2</v>
      </c>
      <c r="L78" s="544"/>
      <c r="M78" s="544"/>
      <c r="N78" s="544"/>
      <c r="O78" s="544"/>
      <c r="P78" s="544"/>
    </row>
    <row r="79" spans="1:16" ht="17.25" customHeight="1" x14ac:dyDescent="0.3">
      <c r="A79" s="472" t="str">
        <f>Input!C11</f>
        <v>BRC</v>
      </c>
      <c r="B79" s="472"/>
      <c r="C79" s="472" t="str">
        <f>VLOOKUP($A79,'CEM Data Lookup'!$A$52:$N$98,2,FALSE)</f>
        <v>Brady Corporation</v>
      </c>
      <c r="D79" s="472"/>
      <c r="E79" s="341">
        <f>VLOOKUP($A79,'CEM Data Lookup'!$A$52:$N$100,9,FALSE)</f>
        <v>0.95</v>
      </c>
      <c r="F79" s="342"/>
      <c r="G79" s="342">
        <f>VLOOKUP($A79,'CEM Data Lookup'!$A$52:$N$100,10,FALSE)</f>
        <v>0.9</v>
      </c>
      <c r="H79" s="343"/>
      <c r="I79" s="344">
        <f>VLOOKUP($A79,'CEM Data Lookup'!$A$52:$N$100,12,FALSE)</f>
        <v>2.8860000000000001</v>
      </c>
      <c r="J79" s="344"/>
      <c r="K79" s="344">
        <f>VLOOKUP($A79,'CEM Data Lookup'!$A$52:$N$100,14,FALSE)</f>
        <v>6.4399999999999999E-2</v>
      </c>
      <c r="L79" s="544"/>
      <c r="M79" s="544"/>
      <c r="N79" s="544"/>
      <c r="O79" s="544"/>
      <c r="P79" s="544"/>
    </row>
    <row r="80" spans="1:16" ht="17.25" customHeight="1" x14ac:dyDescent="0.3">
      <c r="A80" s="472" t="str">
        <f>Input!C12</f>
        <v>BR</v>
      </c>
      <c r="B80" s="472"/>
      <c r="C80" s="472" t="str">
        <f>VLOOKUP($A80,'CEM Data Lookup'!$A$52:$N$98,2,FALSE)</f>
        <v>Broadridge Financial Solutions, Inc.</v>
      </c>
      <c r="D80" s="472"/>
      <c r="E80" s="341">
        <f>VLOOKUP($A80,'CEM Data Lookup'!$A$52:$N$100,9,FALSE)</f>
        <v>0.9</v>
      </c>
      <c r="F80" s="342"/>
      <c r="G80" s="342">
        <f>VLOOKUP($A80,'CEM Data Lookup'!$A$52:$N$100,10,FALSE)</f>
        <v>0.82</v>
      </c>
      <c r="H80" s="343"/>
      <c r="I80" s="344">
        <f>VLOOKUP($A80,'CEM Data Lookup'!$A$52:$N$100,12,FALSE)</f>
        <v>2.7633000000000001</v>
      </c>
      <c r="J80" s="344"/>
      <c r="K80" s="344">
        <f>VLOOKUP($A80,'CEM Data Lookup'!$A$52:$N$100,14,FALSE)</f>
        <v>6.1699999999999998E-2</v>
      </c>
      <c r="L80" s="544"/>
      <c r="M80" s="544"/>
      <c r="N80" s="544"/>
      <c r="O80" s="544"/>
      <c r="P80" s="544"/>
    </row>
    <row r="81" spans="1:16" ht="17.25" customHeight="1" x14ac:dyDescent="0.3">
      <c r="A81" s="472" t="str">
        <f>Input!C13</f>
        <v>BRO</v>
      </c>
      <c r="B81" s="472"/>
      <c r="C81" s="472" t="str">
        <f>VLOOKUP($A81,'CEM Data Lookup'!$A$52:$N$98,2,FALSE)</f>
        <v>Brown &amp; Brown, Inc.</v>
      </c>
      <c r="D81" s="472"/>
      <c r="E81" s="341">
        <f>VLOOKUP($A81,'CEM Data Lookup'!$A$52:$N$100,9,FALSE)</f>
        <v>0.95</v>
      </c>
      <c r="F81" s="342"/>
      <c r="G81" s="342">
        <f>VLOOKUP($A81,'CEM Data Lookup'!$A$52:$N$100,10,FALSE)</f>
        <v>0.91</v>
      </c>
      <c r="H81" s="343"/>
      <c r="I81" s="344">
        <f>VLOOKUP($A81,'CEM Data Lookup'!$A$52:$N$100,12,FALSE)</f>
        <v>2.6118999999999999</v>
      </c>
      <c r="J81" s="344"/>
      <c r="K81" s="344">
        <f>VLOOKUP($A81,'CEM Data Lookup'!$A$52:$N$100,14,FALSE)</f>
        <v>5.8299999999999998E-2</v>
      </c>
      <c r="L81" s="544"/>
      <c r="M81" s="544"/>
      <c r="N81" s="544"/>
      <c r="O81" s="544"/>
      <c r="P81" s="544"/>
    </row>
    <row r="82" spans="1:16" ht="17.25" customHeight="1" x14ac:dyDescent="0.3">
      <c r="A82" s="472" t="str">
        <f>Input!C14</f>
        <v>BFB</v>
      </c>
      <c r="B82" s="472"/>
      <c r="C82" s="472" t="str">
        <f>VLOOKUP($A82,'CEM Data Lookup'!$A$52:$N$98,2,FALSE)</f>
        <v>Brown-Forman Corporation 'B'</v>
      </c>
      <c r="D82" s="472"/>
      <c r="E82" s="341">
        <f>VLOOKUP($A82,'CEM Data Lookup'!$A$52:$N$100,9,FALSE)</f>
        <v>0.9</v>
      </c>
      <c r="F82" s="342"/>
      <c r="G82" s="342">
        <f>VLOOKUP($A82,'CEM Data Lookup'!$A$52:$N$100,10,FALSE)</f>
        <v>0.8</v>
      </c>
      <c r="H82" s="343"/>
      <c r="I82" s="344">
        <f>VLOOKUP($A82,'CEM Data Lookup'!$A$52:$N$100,12,FALSE)</f>
        <v>2.7338</v>
      </c>
      <c r="J82" s="344"/>
      <c r="K82" s="344">
        <f>VLOOKUP($A82,'CEM Data Lookup'!$A$52:$N$100,14,FALSE)</f>
        <v>6.0999999999999999E-2</v>
      </c>
      <c r="L82" s="544"/>
      <c r="M82" s="544"/>
      <c r="N82" s="544"/>
      <c r="O82" s="544"/>
      <c r="P82" s="544"/>
    </row>
    <row r="83" spans="1:16" ht="17.25" customHeight="1" x14ac:dyDescent="0.3">
      <c r="A83" s="472" t="str">
        <f>Input!C15</f>
        <v>CACI</v>
      </c>
      <c r="B83" s="472"/>
      <c r="C83" s="472" t="str">
        <f>VLOOKUP($A83,'CEM Data Lookup'!$A$52:$N$98,2,FALSE)</f>
        <v>CACI International Inc</v>
      </c>
      <c r="D83" s="472"/>
      <c r="E83" s="341">
        <f>VLOOKUP($A83,'CEM Data Lookup'!$A$52:$N$100,9,FALSE)</f>
        <v>0.9</v>
      </c>
      <c r="F83" s="342"/>
      <c r="G83" s="342">
        <f>VLOOKUP($A83,'CEM Data Lookup'!$A$52:$N$100,10,FALSE)</f>
        <v>0.8</v>
      </c>
      <c r="H83" s="343"/>
      <c r="I83" s="344">
        <f>VLOOKUP($A83,'CEM Data Lookup'!$A$52:$N$100,12,FALSE)</f>
        <v>3.0358999999999998</v>
      </c>
      <c r="J83" s="344"/>
      <c r="K83" s="344">
        <f>VLOOKUP($A83,'CEM Data Lookup'!$A$52:$N$100,14,FALSE)</f>
        <v>6.7799999999999999E-2</v>
      </c>
      <c r="L83" s="544"/>
      <c r="M83" s="544"/>
      <c r="N83" s="544"/>
      <c r="O83" s="544"/>
      <c r="P83" s="544"/>
    </row>
    <row r="84" spans="1:16" ht="17.25" customHeight="1" x14ac:dyDescent="0.3">
      <c r="A84" s="472" t="str">
        <f>Input!C16</f>
        <v>CSCO</v>
      </c>
      <c r="B84" s="472"/>
      <c r="C84" s="472" t="str">
        <f>VLOOKUP($A84,'CEM Data Lookup'!$A$52:$N$98,2,FALSE)</f>
        <v>Cisco Systems, Inc.</v>
      </c>
      <c r="D84" s="472"/>
      <c r="E84" s="341">
        <f>VLOOKUP($A84,'CEM Data Lookup'!$A$52:$N$100,9,FALSE)</f>
        <v>0.85</v>
      </c>
      <c r="F84" s="342"/>
      <c r="G84" s="342">
        <f>VLOOKUP($A84,'CEM Data Lookup'!$A$52:$N$100,10,FALSE)</f>
        <v>0.75</v>
      </c>
      <c r="H84" s="343"/>
      <c r="I84" s="344">
        <f>VLOOKUP($A84,'CEM Data Lookup'!$A$52:$N$100,12,FALSE)</f>
        <v>2.8342999999999998</v>
      </c>
      <c r="J84" s="344"/>
      <c r="K84" s="344">
        <f>VLOOKUP($A84,'CEM Data Lookup'!$A$52:$N$100,14,FALSE)</f>
        <v>6.3299999999999995E-2</v>
      </c>
      <c r="L84" s="544"/>
      <c r="M84" s="544"/>
      <c r="N84" s="544"/>
      <c r="O84" s="544"/>
      <c r="P84" s="544"/>
    </row>
    <row r="85" spans="1:16" ht="17.25" customHeight="1" x14ac:dyDescent="0.3">
      <c r="A85" s="472" t="str">
        <f>Input!C17</f>
        <v>DHR</v>
      </c>
      <c r="B85" s="472"/>
      <c r="C85" s="472" t="str">
        <f>VLOOKUP($A85,'CEM Data Lookup'!$A$52:$N$98,2,FALSE)</f>
        <v>Danaher Corporation</v>
      </c>
      <c r="D85" s="472"/>
      <c r="E85" s="341">
        <f>VLOOKUP($A85,'CEM Data Lookup'!$A$52:$N$100,9,FALSE)</f>
        <v>0.9</v>
      </c>
      <c r="F85" s="342"/>
      <c r="G85" s="342">
        <f>VLOOKUP($A85,'CEM Data Lookup'!$A$52:$N$100,10,FALSE)</f>
        <v>0.81</v>
      </c>
      <c r="H85" s="343"/>
      <c r="I85" s="344">
        <f>VLOOKUP($A85,'CEM Data Lookup'!$A$52:$N$100,12,FALSE)</f>
        <v>3.0286</v>
      </c>
      <c r="J85" s="344"/>
      <c r="K85" s="344">
        <f>VLOOKUP($A85,'CEM Data Lookup'!$A$52:$N$100,14,FALSE)</f>
        <v>6.7599999999999993E-2</v>
      </c>
      <c r="L85" s="544"/>
      <c r="M85" s="544"/>
      <c r="N85" s="544"/>
      <c r="O85" s="544"/>
      <c r="P85" s="544"/>
    </row>
    <row r="86" spans="1:16" ht="17.25" customHeight="1" x14ac:dyDescent="0.3">
      <c r="A86" s="472" t="str">
        <f>Input!C18</f>
        <v>DLB</v>
      </c>
      <c r="B86" s="472"/>
      <c r="C86" s="472" t="str">
        <f>VLOOKUP($A86,'CEM Data Lookup'!$A$52:$N$98,2,FALSE)</f>
        <v>Dolby Laboratories, Inc.</v>
      </c>
      <c r="D86" s="472"/>
      <c r="E86" s="341">
        <f>VLOOKUP($A86,'CEM Data Lookup'!$A$52:$N$100,9,FALSE)</f>
        <v>0.95</v>
      </c>
      <c r="F86" s="342"/>
      <c r="G86" s="342">
        <f>VLOOKUP($A86,'CEM Data Lookup'!$A$52:$N$100,10,FALSE)</f>
        <v>0.87</v>
      </c>
      <c r="H86" s="343"/>
      <c r="I86" s="344">
        <f>VLOOKUP($A86,'CEM Data Lookup'!$A$52:$N$100,12,FALSE)</f>
        <v>2.9508000000000001</v>
      </c>
      <c r="J86" s="344"/>
      <c r="K86" s="344">
        <f>VLOOKUP($A86,'CEM Data Lookup'!$A$52:$N$100,14,FALSE)</f>
        <v>6.59E-2</v>
      </c>
      <c r="L86" s="544"/>
      <c r="M86" s="544"/>
      <c r="N86" s="544"/>
      <c r="O86" s="544"/>
      <c r="P86" s="544"/>
    </row>
    <row r="87" spans="1:16" ht="17.25" customHeight="1" x14ac:dyDescent="0.3">
      <c r="A87" s="472" t="str">
        <f>Input!C19</f>
        <v>EXPD</v>
      </c>
      <c r="B87" s="472"/>
      <c r="C87" s="472" t="str">
        <f>VLOOKUP($A87,'CEM Data Lookup'!$A$52:$N$98,2,FALSE)</f>
        <v>Expeditors International</v>
      </c>
      <c r="D87" s="472"/>
      <c r="E87" s="341">
        <f>VLOOKUP($A87,'CEM Data Lookup'!$A$52:$N$100,9,FALSE)</f>
        <v>0.95</v>
      </c>
      <c r="F87" s="342"/>
      <c r="G87" s="342">
        <f>VLOOKUP($A87,'CEM Data Lookup'!$A$52:$N$100,10,FALSE)</f>
        <v>0.91</v>
      </c>
      <c r="H87" s="343"/>
      <c r="I87" s="344">
        <f>VLOOKUP($A87,'CEM Data Lookup'!$A$52:$N$100,12,FALSE)</f>
        <v>2.6741000000000001</v>
      </c>
      <c r="J87" s="344"/>
      <c r="K87" s="344">
        <f>VLOOKUP($A87,'CEM Data Lookup'!$A$52:$N$100,14,FALSE)</f>
        <v>5.9700000000000003E-2</v>
      </c>
      <c r="L87" s="544"/>
      <c r="M87" s="544"/>
      <c r="N87" s="544"/>
      <c r="O87" s="544"/>
      <c r="P87" s="544"/>
    </row>
    <row r="88" spans="1:16" ht="17.25" customHeight="1" x14ac:dyDescent="0.3">
      <c r="A88" s="472" t="str">
        <f>Input!C20</f>
        <v>FDS</v>
      </c>
      <c r="B88" s="472"/>
      <c r="C88" s="472" t="str">
        <f>VLOOKUP($A88,'CEM Data Lookup'!$A$52:$N$98,2,FALSE)</f>
        <v>FactSet Research Systems Inc.</v>
      </c>
      <c r="D88" s="472"/>
      <c r="E88" s="341">
        <f>VLOOKUP($A88,'CEM Data Lookup'!$A$52:$N$100,9,FALSE)</f>
        <v>1</v>
      </c>
      <c r="F88" s="342"/>
      <c r="G88" s="342">
        <f>VLOOKUP($A88,'CEM Data Lookup'!$A$52:$N$100,10,FALSE)</f>
        <v>0.95</v>
      </c>
      <c r="H88" s="343"/>
      <c r="I88" s="344">
        <f>VLOOKUP($A88,'CEM Data Lookup'!$A$52:$N$100,12,FALSE)</f>
        <v>2.7486000000000002</v>
      </c>
      <c r="J88" s="344"/>
      <c r="K88" s="344">
        <f>VLOOKUP($A88,'CEM Data Lookup'!$A$52:$N$100,14,FALSE)</f>
        <v>6.1400000000000003E-2</v>
      </c>
      <c r="L88" s="544"/>
      <c r="M88" s="544"/>
      <c r="N88" s="544"/>
      <c r="O88" s="544"/>
      <c r="P88" s="544"/>
    </row>
    <row r="89" spans="1:16" ht="17.25" customHeight="1" x14ac:dyDescent="0.3">
      <c r="A89" s="472" t="str">
        <f>Input!C21</f>
        <v>FAST</v>
      </c>
      <c r="B89" s="472"/>
      <c r="C89" s="472" t="str">
        <f>VLOOKUP($A89,'CEM Data Lookup'!$A$52:$N$98,2,FALSE)</f>
        <v>Fastenal Company</v>
      </c>
      <c r="D89" s="472"/>
      <c r="E89" s="341">
        <f>VLOOKUP($A89,'CEM Data Lookup'!$A$52:$N$100,9,FALSE)</f>
        <v>0.9</v>
      </c>
      <c r="F89" s="342"/>
      <c r="G89" s="342">
        <f>VLOOKUP($A89,'CEM Data Lookup'!$A$52:$N$100,10,FALSE)</f>
        <v>0.8</v>
      </c>
      <c r="H89" s="343"/>
      <c r="I89" s="344">
        <f>VLOOKUP($A89,'CEM Data Lookup'!$A$52:$N$100,12,FALSE)</f>
        <v>2.9253</v>
      </c>
      <c r="J89" s="344"/>
      <c r="K89" s="344">
        <f>VLOOKUP($A89,'CEM Data Lookup'!$A$52:$N$100,14,FALSE)</f>
        <v>6.5299999999999997E-2</v>
      </c>
      <c r="L89" s="544"/>
      <c r="M89" s="544"/>
      <c r="N89" s="544"/>
      <c r="O89" s="544"/>
      <c r="P89" s="544"/>
    </row>
    <row r="90" spans="1:16" ht="17.25" customHeight="1" x14ac:dyDescent="0.3">
      <c r="A90" s="472" t="str">
        <f>Input!C22</f>
        <v>FSS</v>
      </c>
      <c r="B90" s="472"/>
      <c r="C90" s="472" t="str">
        <f>VLOOKUP($A90,'CEM Data Lookup'!$A$52:$N$98,2,FALSE)</f>
        <v>Federal Signal Corporation</v>
      </c>
      <c r="D90" s="472"/>
      <c r="E90" s="341">
        <f>VLOOKUP($A90,'CEM Data Lookup'!$A$52:$N$100,9,FALSE)</f>
        <v>0.95</v>
      </c>
      <c r="F90" s="342"/>
      <c r="G90" s="342">
        <f>VLOOKUP($A90,'CEM Data Lookup'!$A$52:$N$100,10,FALSE)</f>
        <v>0.91</v>
      </c>
      <c r="H90" s="343"/>
      <c r="I90" s="344">
        <f>VLOOKUP($A90,'CEM Data Lookup'!$A$52:$N$100,12,FALSE)</f>
        <v>2.7332999999999998</v>
      </c>
      <c r="J90" s="344"/>
      <c r="K90" s="344">
        <f>VLOOKUP($A90,'CEM Data Lookup'!$A$52:$N$100,14,FALSE)</f>
        <v>6.0999999999999999E-2</v>
      </c>
      <c r="L90" s="544"/>
      <c r="M90" s="544"/>
      <c r="N90" s="544"/>
      <c r="O90" s="544"/>
      <c r="P90" s="544"/>
    </row>
    <row r="91" spans="1:16" ht="17.25" customHeight="1" x14ac:dyDescent="0.3">
      <c r="A91" s="472" t="str">
        <f>Input!C23</f>
        <v>FELE</v>
      </c>
      <c r="B91" s="472"/>
      <c r="C91" s="472" t="str">
        <f>VLOOKUP($A91,'CEM Data Lookup'!$A$52:$N$98,2,FALSE)</f>
        <v>Franklin Electric Co., Inc.</v>
      </c>
      <c r="D91" s="472"/>
      <c r="E91" s="341">
        <f>VLOOKUP($A91,'CEM Data Lookup'!$A$52:$N$100,9,FALSE)</f>
        <v>0.9</v>
      </c>
      <c r="F91" s="342"/>
      <c r="G91" s="342">
        <f>VLOOKUP($A91,'CEM Data Lookup'!$A$52:$N$100,10,FALSE)</f>
        <v>0.82</v>
      </c>
      <c r="H91" s="343"/>
      <c r="I91" s="344">
        <f>VLOOKUP($A91,'CEM Data Lookup'!$A$52:$N$100,12,FALSE)</f>
        <v>2.9333</v>
      </c>
      <c r="J91" s="344"/>
      <c r="K91" s="344">
        <f>VLOOKUP($A91,'CEM Data Lookup'!$A$52:$N$100,14,FALSE)</f>
        <v>6.5500000000000003E-2</v>
      </c>
      <c r="L91" s="544"/>
      <c r="M91" s="544"/>
      <c r="N91" s="544"/>
      <c r="O91" s="544"/>
      <c r="P91" s="544"/>
    </row>
    <row r="92" spans="1:16" ht="17.25" customHeight="1" x14ac:dyDescent="0.3">
      <c r="A92" s="472" t="str">
        <f>Input!C24</f>
        <v>GATX</v>
      </c>
      <c r="B92" s="472"/>
      <c r="C92" s="472" t="str">
        <f>VLOOKUP($A92,'CEM Data Lookup'!$A$52:$N$98,2,FALSE)</f>
        <v>GATX Corporation</v>
      </c>
      <c r="D92" s="472"/>
      <c r="E92" s="341">
        <f>VLOOKUP($A92,'CEM Data Lookup'!$A$52:$N$100,9,FALSE)</f>
        <v>0.95</v>
      </c>
      <c r="F92" s="342"/>
      <c r="G92" s="342">
        <f>VLOOKUP($A92,'CEM Data Lookup'!$A$52:$N$100,10,FALSE)</f>
        <v>0.9</v>
      </c>
      <c r="H92" s="343"/>
      <c r="I92" s="344">
        <f>VLOOKUP($A92,'CEM Data Lookup'!$A$52:$N$100,12,FALSE)</f>
        <v>2.9874999999999998</v>
      </c>
      <c r="J92" s="344"/>
      <c r="K92" s="344">
        <f>VLOOKUP($A92,'CEM Data Lookup'!$A$52:$N$100,14,FALSE)</f>
        <v>6.6699999999999995E-2</v>
      </c>
      <c r="L92" s="544"/>
      <c r="M92" s="544"/>
      <c r="N92" s="544"/>
      <c r="O92" s="544"/>
      <c r="P92" s="544"/>
    </row>
    <row r="93" spans="1:16" ht="17.25" customHeight="1" x14ac:dyDescent="0.3">
      <c r="A93" s="472" t="str">
        <f>Input!C25</f>
        <v>GNTX</v>
      </c>
      <c r="B93" s="472"/>
      <c r="C93" s="472" t="str">
        <f>VLOOKUP($A93,'CEM Data Lookup'!$A$52:$N$98,2,FALSE)</f>
        <v>Gentex Corporation</v>
      </c>
      <c r="D93" s="472"/>
      <c r="E93" s="341">
        <f>VLOOKUP($A93,'CEM Data Lookup'!$A$52:$N$100,9,FALSE)</f>
        <v>1</v>
      </c>
      <c r="F93" s="342"/>
      <c r="G93" s="342">
        <f>VLOOKUP($A93,'CEM Data Lookup'!$A$52:$N$100,10,FALSE)</f>
        <v>0.93</v>
      </c>
      <c r="H93" s="343"/>
      <c r="I93" s="344">
        <f>VLOOKUP($A93,'CEM Data Lookup'!$A$52:$N$100,12,FALSE)</f>
        <v>2.6082000000000001</v>
      </c>
      <c r="J93" s="344"/>
      <c r="K93" s="344">
        <f>VLOOKUP($A93,'CEM Data Lookup'!$A$52:$N$100,14,FALSE)</f>
        <v>5.8200000000000002E-2</v>
      </c>
      <c r="L93" s="544"/>
      <c r="M93" s="544"/>
      <c r="N93" s="544"/>
      <c r="O93" s="544"/>
      <c r="P93" s="544"/>
    </row>
    <row r="94" spans="1:16" ht="17.25" customHeight="1" x14ac:dyDescent="0.3">
      <c r="A94" s="472" t="str">
        <f>Input!C26</f>
        <v>HD</v>
      </c>
      <c r="B94" s="472"/>
      <c r="C94" s="472" t="str">
        <f>VLOOKUP($A94,'CEM Data Lookup'!$A$52:$N$98,2,FALSE)</f>
        <v>Home Depot, Inc.</v>
      </c>
      <c r="D94" s="472"/>
      <c r="E94" s="341">
        <f>VLOOKUP($A94,'CEM Data Lookup'!$A$52:$N$100,9,FALSE)</f>
        <v>0.95</v>
      </c>
      <c r="F94" s="342"/>
      <c r="G94" s="342">
        <f>VLOOKUP($A94,'CEM Data Lookup'!$A$52:$N$100,10,FALSE)</f>
        <v>0.9</v>
      </c>
      <c r="H94" s="343"/>
      <c r="I94" s="344">
        <f>VLOOKUP($A94,'CEM Data Lookup'!$A$52:$N$100,12,FALSE)</f>
        <v>2.6215000000000002</v>
      </c>
      <c r="J94" s="344"/>
      <c r="K94" s="344">
        <f>VLOOKUP($A94,'CEM Data Lookup'!$A$52:$N$100,14,FALSE)</f>
        <v>5.8500000000000003E-2</v>
      </c>
      <c r="L94" s="544"/>
      <c r="M94" s="544"/>
      <c r="N94" s="544"/>
      <c r="O94" s="544"/>
      <c r="P94" s="544"/>
    </row>
    <row r="95" spans="1:16" ht="17.25" customHeight="1" x14ac:dyDescent="0.3">
      <c r="A95" s="472" t="str">
        <f>Input!C27</f>
        <v>INGR</v>
      </c>
      <c r="B95" s="472"/>
      <c r="C95" s="472" t="str">
        <f>VLOOKUP($A95,'CEM Data Lookup'!$A$52:$N$98,2,FALSE)</f>
        <v xml:space="preserve">Ingredion, Inc.   </v>
      </c>
      <c r="D95" s="472"/>
      <c r="E95" s="341">
        <f>VLOOKUP($A95,'CEM Data Lookup'!$A$52:$N$100,9,FALSE)</f>
        <v>0.9</v>
      </c>
      <c r="F95" s="342"/>
      <c r="G95" s="342">
        <f>VLOOKUP($A95,'CEM Data Lookup'!$A$52:$N$100,10,FALSE)</f>
        <v>0.79</v>
      </c>
      <c r="H95" s="343"/>
      <c r="I95" s="344">
        <f>VLOOKUP($A95,'CEM Data Lookup'!$A$52:$N$100,12,FALSE)</f>
        <v>2.6280999999999999</v>
      </c>
      <c r="J95" s="344"/>
      <c r="K95" s="344">
        <f>VLOOKUP($A95,'CEM Data Lookup'!$A$52:$N$100,14,FALSE)</f>
        <v>5.8700000000000002E-2</v>
      </c>
      <c r="L95" s="544"/>
      <c r="M95" s="544"/>
      <c r="N95" s="544"/>
      <c r="O95" s="544"/>
      <c r="P95" s="544"/>
    </row>
    <row r="96" spans="1:16" ht="17.25" customHeight="1" x14ac:dyDescent="0.3">
      <c r="A96" s="472" t="str">
        <f>Input!C28</f>
        <v>IOSP</v>
      </c>
      <c r="B96" s="472"/>
      <c r="C96" s="472" t="str">
        <f>VLOOKUP($A96,'CEM Data Lookup'!$A$52:$N$98,2,FALSE)</f>
        <v>Innospec Inc.</v>
      </c>
      <c r="D96" s="472"/>
      <c r="E96" s="341">
        <f>VLOOKUP($A96,'CEM Data Lookup'!$A$52:$N$100,9,FALSE)</f>
        <v>1</v>
      </c>
      <c r="F96" s="342"/>
      <c r="G96" s="342">
        <f>VLOOKUP($A96,'CEM Data Lookup'!$A$52:$N$100,10,FALSE)</f>
        <v>0.94</v>
      </c>
      <c r="H96" s="343"/>
      <c r="I96" s="344">
        <f>VLOOKUP($A96,'CEM Data Lookup'!$A$52:$N$100,12,FALSE)</f>
        <v>3.0243000000000002</v>
      </c>
      <c r="J96" s="344"/>
      <c r="K96" s="344">
        <f>VLOOKUP($A96,'CEM Data Lookup'!$A$52:$N$100,14,FALSE)</f>
        <v>6.7500000000000004E-2</v>
      </c>
      <c r="L96" s="544"/>
      <c r="M96" s="544"/>
      <c r="N96" s="544"/>
      <c r="O96" s="544"/>
      <c r="P96" s="544"/>
    </row>
    <row r="97" spans="1:16" ht="17.25" customHeight="1" x14ac:dyDescent="0.3">
      <c r="A97" s="472" t="str">
        <f>Input!C29</f>
        <v>IBM</v>
      </c>
      <c r="B97" s="472"/>
      <c r="C97" s="472" t="str">
        <f>VLOOKUP($A97,'CEM Data Lookup'!$A$52:$N$98,2,FALSE)</f>
        <v>International Business Machines Corporation</v>
      </c>
      <c r="D97" s="472"/>
      <c r="E97" s="341">
        <f>VLOOKUP($A97,'CEM Data Lookup'!$A$52:$N$100,9,FALSE)</f>
        <v>0.9</v>
      </c>
      <c r="F97" s="342"/>
      <c r="G97" s="342">
        <f>VLOOKUP($A97,'CEM Data Lookup'!$A$52:$N$100,10,FALSE)</f>
        <v>0.85</v>
      </c>
      <c r="H97" s="343"/>
      <c r="I97" s="344">
        <f>VLOOKUP($A97,'CEM Data Lookup'!$A$52:$N$100,12,FALSE)</f>
        <v>2.6690999999999998</v>
      </c>
      <c r="J97" s="344"/>
      <c r="K97" s="344">
        <f>VLOOKUP($A97,'CEM Data Lookup'!$A$52:$N$100,14,FALSE)</f>
        <v>5.96E-2</v>
      </c>
      <c r="L97" s="544"/>
      <c r="M97" s="544"/>
      <c r="N97" s="544"/>
      <c r="O97" s="544"/>
      <c r="P97" s="544"/>
    </row>
    <row r="98" spans="1:16" ht="17.25" customHeight="1" x14ac:dyDescent="0.3">
      <c r="A98" s="472" t="str">
        <f>Input!C30</f>
        <v>JNPR</v>
      </c>
      <c r="B98" s="472"/>
      <c r="C98" s="472" t="str">
        <f>VLOOKUP($A98,'CEM Data Lookup'!$A$52:$N$98,2,FALSE)</f>
        <v>Juniper Networks, Inc.</v>
      </c>
      <c r="D98" s="472"/>
      <c r="E98" s="341">
        <f>VLOOKUP($A98,'CEM Data Lookup'!$A$52:$N$100,9,FALSE)</f>
        <v>1</v>
      </c>
      <c r="F98" s="342"/>
      <c r="G98" s="342">
        <f>VLOOKUP($A98,'CEM Data Lookup'!$A$52:$N$100,10,FALSE)</f>
        <v>0.93</v>
      </c>
      <c r="H98" s="343"/>
      <c r="I98" s="344">
        <f>VLOOKUP($A98,'CEM Data Lookup'!$A$52:$N$100,12,FALSE)</f>
        <v>2.8368000000000002</v>
      </c>
      <c r="J98" s="344"/>
      <c r="K98" s="344">
        <f>VLOOKUP($A98,'CEM Data Lookup'!$A$52:$N$100,14,FALSE)</f>
        <v>6.3299999999999995E-2</v>
      </c>
      <c r="L98" s="544"/>
      <c r="M98" s="544"/>
      <c r="N98" s="544"/>
      <c r="O98" s="544"/>
      <c r="P98" s="544"/>
    </row>
    <row r="99" spans="1:16" ht="17.25" customHeight="1" x14ac:dyDescent="0.3">
      <c r="A99" s="472" t="str">
        <f>Input!C31</f>
        <v>LMT</v>
      </c>
      <c r="B99" s="472"/>
      <c r="C99" s="472" t="str">
        <f>VLOOKUP($A99,'CEM Data Lookup'!$A$52:$N$98,2,FALSE)</f>
        <v>Lockheed Martin Corporation</v>
      </c>
      <c r="D99" s="472"/>
      <c r="E99" s="341">
        <f>VLOOKUP($A99,'CEM Data Lookup'!$A$52:$N$100,9,FALSE)</f>
        <v>0.85</v>
      </c>
      <c r="F99" s="342"/>
      <c r="G99" s="342">
        <f>VLOOKUP($A99,'CEM Data Lookup'!$A$52:$N$100,10,FALSE)</f>
        <v>0.75</v>
      </c>
      <c r="H99" s="343"/>
      <c r="I99" s="344">
        <f>VLOOKUP($A99,'CEM Data Lookup'!$A$52:$N$100,12,FALSE)</f>
        <v>2.8740999999999999</v>
      </c>
      <c r="J99" s="344"/>
      <c r="K99" s="344">
        <f>VLOOKUP($A99,'CEM Data Lookup'!$A$52:$N$100,14,FALSE)</f>
        <v>6.4199999999999993E-2</v>
      </c>
      <c r="L99" s="544"/>
      <c r="M99" s="544"/>
      <c r="N99" s="544"/>
      <c r="O99" s="544"/>
      <c r="P99" s="544"/>
    </row>
    <row r="100" spans="1:16" ht="17.25" customHeight="1" x14ac:dyDescent="0.3">
      <c r="A100" s="472" t="str">
        <f>Input!C32</f>
        <v>MSFT</v>
      </c>
      <c r="B100" s="472"/>
      <c r="C100" s="472" t="str">
        <f>VLOOKUP($A100,'CEM Data Lookup'!$A$52:$N$98,2,FALSE)</f>
        <v>Microsoft Corporation</v>
      </c>
      <c r="D100" s="472"/>
      <c r="E100" s="341">
        <f>VLOOKUP($A100,'CEM Data Lookup'!$A$52:$N$100,9,FALSE)</f>
        <v>0.9</v>
      </c>
      <c r="F100" s="342"/>
      <c r="G100" s="342">
        <f>VLOOKUP($A100,'CEM Data Lookup'!$A$52:$N$100,10,FALSE)</f>
        <v>0.78</v>
      </c>
      <c r="H100" s="343"/>
      <c r="I100" s="344">
        <f>VLOOKUP($A100,'CEM Data Lookup'!$A$52:$N$100,12,FALSE)</f>
        <v>2.8519999999999999</v>
      </c>
      <c r="J100" s="344"/>
      <c r="K100" s="344">
        <f>VLOOKUP($A100,'CEM Data Lookup'!$A$52:$N$100,14,FALSE)</f>
        <v>6.3700000000000007E-2</v>
      </c>
      <c r="L100" s="544"/>
      <c r="M100" s="544"/>
      <c r="N100" s="544"/>
      <c r="O100" s="544"/>
      <c r="P100" s="544"/>
    </row>
    <row r="101" spans="1:16" ht="17.25" customHeight="1" x14ac:dyDescent="0.3">
      <c r="A101" s="472" t="str">
        <f>Input!C33</f>
        <v>MSI</v>
      </c>
      <c r="B101" s="472"/>
      <c r="C101" s="472" t="str">
        <f>VLOOKUP($A101,'CEM Data Lookup'!$A$52:$N$98,2,FALSE)</f>
        <v>Motorola Solutions, Inc.</v>
      </c>
      <c r="D101" s="472"/>
      <c r="E101" s="341">
        <f>VLOOKUP($A101,'CEM Data Lookup'!$A$52:$N$100,9,FALSE)</f>
        <v>0.95</v>
      </c>
      <c r="F101" s="342"/>
      <c r="G101" s="342">
        <f>VLOOKUP($A101,'CEM Data Lookup'!$A$52:$N$100,10,FALSE)</f>
        <v>0.85</v>
      </c>
      <c r="H101" s="343"/>
      <c r="I101" s="344">
        <f>VLOOKUP($A101,'CEM Data Lookup'!$A$52:$N$100,12,FALSE)</f>
        <v>2.7315</v>
      </c>
      <c r="J101" s="344"/>
      <c r="K101" s="344">
        <f>VLOOKUP($A101,'CEM Data Lookup'!$A$52:$N$100,14,FALSE)</f>
        <v>6.0999999999999999E-2</v>
      </c>
      <c r="L101" s="544"/>
      <c r="M101" s="544"/>
      <c r="N101" s="544"/>
      <c r="O101" s="544"/>
      <c r="P101" s="544"/>
    </row>
    <row r="102" spans="1:16" ht="17.25" customHeight="1" x14ac:dyDescent="0.3">
      <c r="A102" s="472" t="str">
        <f>Input!C34</f>
        <v>MSA</v>
      </c>
      <c r="B102" s="472"/>
      <c r="C102" s="472" t="str">
        <f>VLOOKUP($A102,'CEM Data Lookup'!$A$52:$N$98,2,FALSE)</f>
        <v>MSA Safety, Inc.</v>
      </c>
      <c r="D102" s="472"/>
      <c r="E102" s="341">
        <f>VLOOKUP($A102,'CEM Data Lookup'!$A$52:$N$100,9,FALSE)</f>
        <v>0.95</v>
      </c>
      <c r="F102" s="342"/>
      <c r="G102" s="342">
        <f>VLOOKUP($A102,'CEM Data Lookup'!$A$52:$N$100,10,FALSE)</f>
        <v>0.92</v>
      </c>
      <c r="H102" s="343"/>
      <c r="I102" s="344">
        <f>VLOOKUP($A102,'CEM Data Lookup'!$A$52:$N$100,12,FALSE)</f>
        <v>3.0893000000000002</v>
      </c>
      <c r="J102" s="344"/>
      <c r="K102" s="344">
        <f>VLOOKUP($A102,'CEM Data Lookup'!$A$52:$N$100,14,FALSE)</f>
        <v>6.9000000000000006E-2</v>
      </c>
      <c r="L102" s="544"/>
      <c r="M102" s="544"/>
      <c r="N102" s="544"/>
      <c r="O102" s="544"/>
      <c r="P102" s="544"/>
    </row>
    <row r="103" spans="1:16" ht="17.25" customHeight="1" x14ac:dyDescent="0.3">
      <c r="A103" s="472" t="str">
        <f>Input!C35</f>
        <v>MSM</v>
      </c>
      <c r="B103" s="472"/>
      <c r="C103" s="472" t="str">
        <f>VLOOKUP($A103,'CEM Data Lookup'!$A$52:$N$98,2,FALSE)</f>
        <v>MSC Industrial Direct Co., Inc.</v>
      </c>
      <c r="D103" s="472"/>
      <c r="E103" s="341">
        <f>VLOOKUP($A103,'CEM Data Lookup'!$A$52:$N$100,9,FALSE)</f>
        <v>0.9</v>
      </c>
      <c r="F103" s="342"/>
      <c r="G103" s="342">
        <f>VLOOKUP($A103,'CEM Data Lookup'!$A$52:$N$100,10,FALSE)</f>
        <v>0.84</v>
      </c>
      <c r="H103" s="343"/>
      <c r="I103" s="344">
        <f>VLOOKUP($A103,'CEM Data Lookup'!$A$52:$N$100,12,FALSE)</f>
        <v>2.9544999999999999</v>
      </c>
      <c r="J103" s="344"/>
      <c r="K103" s="344">
        <f>VLOOKUP($A103,'CEM Data Lookup'!$A$52:$N$100,14,FALSE)</f>
        <v>6.6000000000000003E-2</v>
      </c>
      <c r="L103" s="544"/>
      <c r="M103" s="544"/>
      <c r="N103" s="544"/>
      <c r="O103" s="544"/>
      <c r="P103" s="544"/>
    </row>
    <row r="104" spans="1:16" ht="17.25" customHeight="1" x14ac:dyDescent="0.3">
      <c r="A104" s="472" t="str">
        <f>Input!C36</f>
        <v>ORLY</v>
      </c>
      <c r="B104" s="472"/>
      <c r="C104" s="472" t="str">
        <f>VLOOKUP($A104,'CEM Data Lookup'!$A$52:$N$98,2,FALSE)</f>
        <v>O'Reilly Automotive, Inc.</v>
      </c>
      <c r="D104" s="472"/>
      <c r="E104" s="341">
        <f>VLOOKUP($A104,'CEM Data Lookup'!$A$52:$N$100,9,FALSE)</f>
        <v>0.9</v>
      </c>
      <c r="F104" s="342"/>
      <c r="G104" s="342">
        <f>VLOOKUP($A104,'CEM Data Lookup'!$A$52:$N$100,10,FALSE)</f>
        <v>0.84</v>
      </c>
      <c r="H104" s="343"/>
      <c r="I104" s="344">
        <f>VLOOKUP($A104,'CEM Data Lookup'!$A$52:$N$100,12,FALSE)</f>
        <v>3.0259</v>
      </c>
      <c r="J104" s="344"/>
      <c r="K104" s="344">
        <f>VLOOKUP($A104,'CEM Data Lookup'!$A$52:$N$100,14,FALSE)</f>
        <v>6.7599999999999993E-2</v>
      </c>
      <c r="L104" s="544"/>
      <c r="M104" s="544"/>
      <c r="N104" s="544"/>
      <c r="O104" s="544"/>
      <c r="P104" s="544"/>
    </row>
    <row r="105" spans="1:16" ht="17.25" customHeight="1" x14ac:dyDescent="0.3">
      <c r="A105" s="472" t="str">
        <f>Input!C37</f>
        <v>PKG</v>
      </c>
      <c r="B105" s="472"/>
      <c r="C105" s="472" t="str">
        <f>VLOOKUP($A105,'CEM Data Lookup'!$A$52:$N$98,2,FALSE)</f>
        <v>Packaging Corporation of America</v>
      </c>
      <c r="D105" s="472"/>
      <c r="E105" s="341">
        <f>VLOOKUP($A105,'CEM Data Lookup'!$A$52:$N$100,9,FALSE)</f>
        <v>0.95</v>
      </c>
      <c r="F105" s="342"/>
      <c r="G105" s="342">
        <f>VLOOKUP($A105,'CEM Data Lookup'!$A$52:$N$100,10,FALSE)</f>
        <v>0.85</v>
      </c>
      <c r="H105" s="343"/>
      <c r="I105" s="344">
        <f>VLOOKUP($A105,'CEM Data Lookup'!$A$52:$N$100,12,FALSE)</f>
        <v>2.8607</v>
      </c>
      <c r="J105" s="344"/>
      <c r="K105" s="344">
        <f>VLOOKUP($A105,'CEM Data Lookup'!$A$52:$N$100,14,FALSE)</f>
        <v>6.3899999999999998E-2</v>
      </c>
      <c r="L105" s="544"/>
      <c r="M105" s="544"/>
      <c r="N105" s="544"/>
      <c r="O105" s="544"/>
      <c r="P105" s="544"/>
    </row>
    <row r="106" spans="1:16" ht="17.25" customHeight="1" x14ac:dyDescent="0.3">
      <c r="A106" s="472" t="str">
        <f>Input!C38</f>
        <v>PM</v>
      </c>
      <c r="B106" s="472"/>
      <c r="C106" s="472" t="str">
        <f>VLOOKUP($A106,'CEM Data Lookup'!$A$52:$N$98,2,FALSE)</f>
        <v>Philip Morris International Inc.</v>
      </c>
      <c r="D106" s="472"/>
      <c r="E106" s="341">
        <f>VLOOKUP($A106,'CEM Data Lookup'!$A$52:$N$100,9,FALSE)</f>
        <v>0.95</v>
      </c>
      <c r="F106" s="342"/>
      <c r="G106" s="342">
        <f>VLOOKUP($A106,'CEM Data Lookup'!$A$52:$N$100,10,FALSE)</f>
        <v>0.87</v>
      </c>
      <c r="H106" s="343"/>
      <c r="I106" s="344">
        <f>VLOOKUP($A106,'CEM Data Lookup'!$A$52:$N$100,12,FALSE)</f>
        <v>2.875</v>
      </c>
      <c r="J106" s="344"/>
      <c r="K106" s="344">
        <f>VLOOKUP($A106,'CEM Data Lookup'!$A$52:$N$100,14,FALSE)</f>
        <v>6.4199999999999993E-2</v>
      </c>
      <c r="L106" s="544"/>
      <c r="M106" s="544"/>
      <c r="N106" s="544"/>
      <c r="O106" s="544"/>
      <c r="P106" s="544"/>
    </row>
    <row r="107" spans="1:16" ht="17.25" customHeight="1" x14ac:dyDescent="0.3">
      <c r="A107" s="472" t="str">
        <f>Input!C39</f>
        <v>SIGI</v>
      </c>
      <c r="B107" s="472"/>
      <c r="C107" s="472" t="str">
        <f>VLOOKUP($A107,'CEM Data Lookup'!$A$52:$N$98,2,FALSE)</f>
        <v>Selective Insurance Group, Inc.</v>
      </c>
      <c r="D107" s="472"/>
      <c r="E107" s="341">
        <f>VLOOKUP($A107,'CEM Data Lookup'!$A$52:$N$100,9,FALSE)</f>
        <v>0.85</v>
      </c>
      <c r="F107" s="342"/>
      <c r="G107" s="342">
        <f>VLOOKUP($A107,'CEM Data Lookup'!$A$52:$N$100,10,FALSE)</f>
        <v>0.74</v>
      </c>
      <c r="H107" s="343"/>
      <c r="I107" s="344">
        <f>VLOOKUP($A107,'CEM Data Lookup'!$A$52:$N$100,12,FALSE)</f>
        <v>2.9941</v>
      </c>
      <c r="J107" s="344"/>
      <c r="K107" s="344">
        <f>VLOOKUP($A107,'CEM Data Lookup'!$A$52:$N$100,14,FALSE)</f>
        <v>6.6799999999999998E-2</v>
      </c>
      <c r="L107" s="544"/>
      <c r="M107" s="544"/>
      <c r="N107" s="544"/>
      <c r="O107" s="544"/>
      <c r="P107" s="544"/>
    </row>
    <row r="108" spans="1:16" ht="17.25" customHeight="1" x14ac:dyDescent="0.3">
      <c r="A108" s="472" t="str">
        <f>Input!C40</f>
        <v>SXT</v>
      </c>
      <c r="B108" s="472"/>
      <c r="C108" s="472" t="str">
        <f>VLOOKUP($A108,'CEM Data Lookup'!$A$52:$N$98,2,FALSE)</f>
        <v>Sensient Technologies Corporation</v>
      </c>
      <c r="D108" s="472"/>
      <c r="E108" s="341">
        <f>VLOOKUP($A108,'CEM Data Lookup'!$A$52:$N$100,9,FALSE)</f>
        <v>0.9</v>
      </c>
      <c r="F108" s="342"/>
      <c r="G108" s="342">
        <f>VLOOKUP($A108,'CEM Data Lookup'!$A$52:$N$100,10,FALSE)</f>
        <v>0.85</v>
      </c>
      <c r="H108" s="343"/>
      <c r="I108" s="344">
        <f>VLOOKUP($A108,'CEM Data Lookup'!$A$52:$N$100,12,FALSE)</f>
        <v>2.8201999999999998</v>
      </c>
      <c r="J108" s="344"/>
      <c r="K108" s="344">
        <f>VLOOKUP($A108,'CEM Data Lookup'!$A$52:$N$100,14,FALSE)</f>
        <v>6.3E-2</v>
      </c>
      <c r="L108" s="544"/>
      <c r="M108" s="544"/>
      <c r="N108" s="544"/>
      <c r="O108" s="544"/>
      <c r="P108" s="544"/>
    </row>
    <row r="109" spans="1:16" ht="17.25" customHeight="1" x14ac:dyDescent="0.3">
      <c r="A109" s="472" t="str">
        <f>Input!C41</f>
        <v>SHW</v>
      </c>
      <c r="B109" s="472"/>
      <c r="C109" s="472" t="str">
        <f>VLOOKUP($A109,'CEM Data Lookup'!$A$52:$N$98,2,FALSE)</f>
        <v>Sherwin-Williams Company</v>
      </c>
      <c r="D109" s="472"/>
      <c r="E109" s="341">
        <f>VLOOKUP($A109,'CEM Data Lookup'!$A$52:$N$100,9,FALSE)</f>
        <v>0.95</v>
      </c>
      <c r="F109" s="342"/>
      <c r="G109" s="342">
        <f>VLOOKUP($A109,'CEM Data Lookup'!$A$52:$N$100,10,FALSE)</f>
        <v>0.9</v>
      </c>
      <c r="H109" s="343"/>
      <c r="I109" s="344">
        <f>VLOOKUP($A109,'CEM Data Lookup'!$A$52:$N$100,12,FALSE)</f>
        <v>2.9253999999999998</v>
      </c>
      <c r="J109" s="344"/>
      <c r="K109" s="344">
        <f>VLOOKUP($A109,'CEM Data Lookup'!$A$52:$N$100,14,FALSE)</f>
        <v>6.5299999999999997E-2</v>
      </c>
      <c r="L109" s="544"/>
      <c r="M109" s="544"/>
      <c r="N109" s="544"/>
      <c r="O109" s="544"/>
      <c r="P109" s="544"/>
    </row>
    <row r="110" spans="1:16" ht="17.25" customHeight="1" x14ac:dyDescent="0.3">
      <c r="A110" s="472" t="str">
        <f>Input!C42</f>
        <v>AOS</v>
      </c>
      <c r="B110" s="472"/>
      <c r="C110" s="472" t="str">
        <f>VLOOKUP($A110,'CEM Data Lookup'!$A$52:$N$98,2,FALSE)</f>
        <v>Smith Corporation (A.O.)</v>
      </c>
      <c r="D110" s="472"/>
      <c r="E110" s="341">
        <f>VLOOKUP($A110,'CEM Data Lookup'!$A$52:$N$100,9,FALSE)</f>
        <v>0.9</v>
      </c>
      <c r="F110" s="342"/>
      <c r="G110" s="342">
        <f>VLOOKUP($A110,'CEM Data Lookup'!$A$52:$N$100,10,FALSE)</f>
        <v>0.79</v>
      </c>
      <c r="H110" s="343"/>
      <c r="I110" s="344">
        <f>VLOOKUP($A110,'CEM Data Lookup'!$A$52:$N$100,12,FALSE)</f>
        <v>3.0828000000000002</v>
      </c>
      <c r="J110" s="344"/>
      <c r="K110" s="344">
        <f>VLOOKUP($A110,'CEM Data Lookup'!$A$52:$N$100,14,FALSE)</f>
        <v>6.88E-2</v>
      </c>
      <c r="L110" s="544"/>
      <c r="M110" s="544"/>
      <c r="N110" s="544"/>
      <c r="O110" s="544"/>
      <c r="P110" s="544"/>
    </row>
    <row r="111" spans="1:16" ht="17.25" customHeight="1" x14ac:dyDescent="0.3">
      <c r="A111" s="472" t="str">
        <f>Input!C43</f>
        <v>TXN</v>
      </c>
      <c r="B111" s="472"/>
      <c r="C111" s="472" t="str">
        <f>VLOOKUP($A111,'CEM Data Lookup'!$A$52:$N$98,2,FALSE)</f>
        <v>Texas Instruments Incorporated</v>
      </c>
      <c r="D111" s="472"/>
      <c r="E111" s="341">
        <f>VLOOKUP($A111,'CEM Data Lookup'!$A$52:$N$100,9,FALSE)</f>
        <v>0.85</v>
      </c>
      <c r="F111" s="342"/>
      <c r="G111" s="342">
        <f>VLOOKUP($A111,'CEM Data Lookup'!$A$52:$N$100,10,FALSE)</f>
        <v>0.77</v>
      </c>
      <c r="H111" s="343"/>
      <c r="I111" s="344">
        <f>VLOOKUP($A111,'CEM Data Lookup'!$A$52:$N$100,12,FALSE)</f>
        <v>2.7711000000000001</v>
      </c>
      <c r="J111" s="344"/>
      <c r="K111" s="344">
        <f>VLOOKUP($A111,'CEM Data Lookup'!$A$52:$N$100,14,FALSE)</f>
        <v>6.1899999999999997E-2</v>
      </c>
      <c r="L111" s="544"/>
      <c r="M111" s="544"/>
      <c r="N111" s="544"/>
      <c r="O111" s="544"/>
      <c r="P111" s="544"/>
    </row>
    <row r="112" spans="1:16" ht="17.25" customHeight="1" x14ac:dyDescent="0.3">
      <c r="A112" s="472" t="str">
        <f>Input!C44</f>
        <v>TMO</v>
      </c>
      <c r="B112" s="472"/>
      <c r="C112" s="472" t="str">
        <f>VLOOKUP($A112,'CEM Data Lookup'!$A$52:$N$98,2,FALSE)</f>
        <v>Thermo Fisher Scientific Inc.</v>
      </c>
      <c r="D112" s="472"/>
      <c r="E112" s="341">
        <f>VLOOKUP($A112,'CEM Data Lookup'!$A$52:$N$100,9,FALSE)</f>
        <v>0.85</v>
      </c>
      <c r="F112" s="342"/>
      <c r="G112" s="342">
        <f>VLOOKUP($A112,'CEM Data Lookup'!$A$52:$N$100,10,FALSE)</f>
        <v>0.77</v>
      </c>
      <c r="H112" s="343"/>
      <c r="I112" s="344">
        <f>VLOOKUP($A112,'CEM Data Lookup'!$A$52:$N$100,12,FALSE)</f>
        <v>2.8565</v>
      </c>
      <c r="J112" s="344"/>
      <c r="K112" s="344">
        <f>VLOOKUP($A112,'CEM Data Lookup'!$A$52:$N$100,14,FALSE)</f>
        <v>6.3799999999999996E-2</v>
      </c>
      <c r="L112" s="544"/>
      <c r="M112" s="544"/>
      <c r="N112" s="544"/>
      <c r="O112" s="544"/>
      <c r="P112" s="544"/>
    </row>
    <row r="113" spans="1:16" ht="17.25" customHeight="1" x14ac:dyDescent="0.3">
      <c r="A113" s="472" t="str">
        <f>Input!C45</f>
        <v>UNF</v>
      </c>
      <c r="B113" s="472"/>
      <c r="C113" s="472" t="str">
        <f>VLOOKUP($A113,'CEM Data Lookup'!$A$52:$N$98,2,FALSE)</f>
        <v xml:space="preserve">UniFirst Corporation </v>
      </c>
      <c r="D113" s="472"/>
      <c r="E113" s="341">
        <f>VLOOKUP($A113,'CEM Data Lookup'!$A$52:$N$100,9,FALSE)</f>
        <v>0.9</v>
      </c>
      <c r="F113" s="342"/>
      <c r="G113" s="342">
        <f>VLOOKUP($A113,'CEM Data Lookup'!$A$52:$N$100,10,FALSE)</f>
        <v>0.81</v>
      </c>
      <c r="H113" s="343"/>
      <c r="I113" s="344">
        <f>VLOOKUP($A113,'CEM Data Lookup'!$A$52:$N$100,12,FALSE)</f>
        <v>3.0114999999999998</v>
      </c>
      <c r="J113" s="344"/>
      <c r="K113" s="344">
        <f>VLOOKUP($A113,'CEM Data Lookup'!$A$52:$N$100,14,FALSE)</f>
        <v>6.7199999999999996E-2</v>
      </c>
      <c r="L113" s="544"/>
      <c r="M113" s="544"/>
      <c r="N113" s="544"/>
      <c r="O113" s="544"/>
      <c r="P113" s="544"/>
    </row>
    <row r="114" spans="1:16" ht="17.25" customHeight="1" x14ac:dyDescent="0.3">
      <c r="A114" s="472" t="str">
        <f>Input!C46</f>
        <v>VRSN</v>
      </c>
      <c r="B114" s="472"/>
      <c r="C114" s="472" t="str">
        <f>VLOOKUP($A114,'CEM Data Lookup'!$A$52:$N$98,2,FALSE)</f>
        <v>VeriSign, Inc.</v>
      </c>
      <c r="D114" s="472"/>
      <c r="E114" s="341">
        <f>VLOOKUP($A114,'CEM Data Lookup'!$A$52:$N$100,9,FALSE)</f>
        <v>0.9</v>
      </c>
      <c r="F114" s="342"/>
      <c r="G114" s="342">
        <f>VLOOKUP($A114,'CEM Data Lookup'!$A$52:$N$100,10,FALSE)</f>
        <v>0.8</v>
      </c>
      <c r="H114" s="343"/>
      <c r="I114" s="344">
        <f>VLOOKUP($A114,'CEM Data Lookup'!$A$52:$N$100,12,FALSE)</f>
        <v>2.8856999999999999</v>
      </c>
      <c r="J114" s="344"/>
      <c r="K114" s="344">
        <f>VLOOKUP($A114,'CEM Data Lookup'!$A$52:$N$100,14,FALSE)</f>
        <v>6.4399999999999999E-2</v>
      </c>
      <c r="L114" s="544"/>
      <c r="M114" s="544"/>
      <c r="N114" s="544"/>
      <c r="O114" s="544"/>
      <c r="P114" s="544"/>
    </row>
    <row r="115" spans="1:16" ht="17.25" customHeight="1" x14ac:dyDescent="0.3">
      <c r="A115" s="472" t="str">
        <f>Input!C47</f>
        <v>VRSK</v>
      </c>
      <c r="B115" s="472"/>
      <c r="C115" s="472" t="str">
        <f>VLOOKUP($A115,'CEM Data Lookup'!$A$52:$N$98,2,FALSE)</f>
        <v>Verisk Analytics, Inc.</v>
      </c>
      <c r="D115" s="472"/>
      <c r="E115" s="341">
        <f>VLOOKUP($A115,'CEM Data Lookup'!$A$52:$N$100,9,FALSE)</f>
        <v>0.9</v>
      </c>
      <c r="F115" s="342"/>
      <c r="G115" s="342">
        <f>VLOOKUP($A115,'CEM Data Lookup'!$A$52:$N$100,10,FALSE)</f>
        <v>0.78</v>
      </c>
      <c r="H115" s="343"/>
      <c r="I115" s="344">
        <f>VLOOKUP($A115,'CEM Data Lookup'!$A$52:$N$100,12,FALSE)</f>
        <v>2.7553000000000001</v>
      </c>
      <c r="J115" s="344"/>
      <c r="K115" s="344">
        <f>VLOOKUP($A115,'CEM Data Lookup'!$A$52:$N$100,14,FALSE)</f>
        <v>6.1499999999999999E-2</v>
      </c>
      <c r="L115" s="544"/>
      <c r="M115" s="544"/>
      <c r="N115" s="544"/>
      <c r="O115" s="544"/>
      <c r="P115" s="544"/>
    </row>
    <row r="116" spans="1:16" ht="17.25" customHeight="1" x14ac:dyDescent="0.3">
      <c r="A116" s="472" t="str">
        <f>Input!C48</f>
        <v>ZTS</v>
      </c>
      <c r="B116" s="472"/>
      <c r="C116" s="472" t="str">
        <f>VLOOKUP($A116,'CEM Data Lookup'!$A$52:$N$98,2,FALSE)</f>
        <v>Zoetis, Inc.</v>
      </c>
      <c r="D116" s="472"/>
      <c r="E116" s="341">
        <f>VLOOKUP($A116,'CEM Data Lookup'!$A$52:$N$100,9,FALSE)</f>
        <v>1</v>
      </c>
      <c r="F116" s="342"/>
      <c r="G116" s="342">
        <f>VLOOKUP($A116,'CEM Data Lookup'!$A$52:$N$100,10,FALSE)</f>
        <v>0.96</v>
      </c>
      <c r="H116" s="343"/>
      <c r="I116" s="344">
        <f>VLOOKUP($A116,'CEM Data Lookup'!$A$52:$N$100,12,FALSE)</f>
        <v>2.8161999999999998</v>
      </c>
      <c r="J116" s="344"/>
      <c r="K116" s="344">
        <f>VLOOKUP($A116,'CEM Data Lookup'!$A$52:$N$100,14,FALSE)</f>
        <v>6.2899999999999998E-2</v>
      </c>
      <c r="L116" s="544"/>
      <c r="M116" s="544"/>
      <c r="N116" s="544"/>
      <c r="O116" s="544"/>
      <c r="P116" s="544"/>
    </row>
    <row r="117" spans="1:16" ht="15.75" customHeight="1" x14ac:dyDescent="0.3">
      <c r="A117" s="472"/>
      <c r="C117" s="472"/>
      <c r="E117" s="547"/>
      <c r="F117" s="536"/>
      <c r="G117" s="547"/>
      <c r="H117" s="82"/>
      <c r="I117" s="548"/>
      <c r="J117" s="549"/>
      <c r="K117" s="548"/>
      <c r="L117" s="545"/>
      <c r="M117" s="545"/>
    </row>
    <row r="118" spans="1:16" ht="15.75" customHeight="1" thickBot="1" x14ac:dyDescent="0.35">
      <c r="A118" s="81">
        <f>COUNTA(A70:A116)</f>
        <v>47</v>
      </c>
      <c r="C118" s="81" t="s">
        <v>140</v>
      </c>
      <c r="E118" s="530">
        <f>AVERAGE(E70:E116)</f>
        <v>0.9244680851063829</v>
      </c>
      <c r="F118" s="527"/>
      <c r="G118" s="530">
        <f>AVERAGE(G70:G116)</f>
        <v>0.84829787234042575</v>
      </c>
      <c r="H118" s="532"/>
      <c r="I118" s="531">
        <f>AVERAGE(I70:I116)</f>
        <v>2.8595999999999999</v>
      </c>
      <c r="J118" s="529"/>
      <c r="K118" s="531">
        <f>AVERAGE(K70:K116)</f>
        <v>6.3844680851063845E-2</v>
      </c>
      <c r="L118" s="546"/>
      <c r="M118" s="546"/>
    </row>
    <row r="119" spans="1:16" ht="15.75" customHeight="1" thickTop="1" x14ac:dyDescent="0.3">
      <c r="E119" s="527"/>
      <c r="F119" s="527"/>
      <c r="G119" s="527"/>
      <c r="H119" s="532"/>
      <c r="I119" s="222"/>
      <c r="J119" s="222"/>
      <c r="K119" s="222"/>
      <c r="L119" s="545"/>
      <c r="M119" s="545"/>
    </row>
    <row r="120" spans="1:16" ht="31.5" customHeight="1" thickBot="1" x14ac:dyDescent="0.35">
      <c r="C120" s="1082" t="str">
        <f>Input!L33</f>
        <v>Proxy Group of Fifteen Electric Companies</v>
      </c>
      <c r="E120" s="530">
        <f>'6.2 Comp Earnings Criteria'!E49</f>
        <v>0.92</v>
      </c>
      <c r="F120" s="541"/>
      <c r="G120" s="530">
        <f>'6.2 Comp Earnings Criteria'!G49</f>
        <v>0.84</v>
      </c>
      <c r="H120" s="541"/>
      <c r="I120" s="531">
        <f>'6.2 Comp Earnings Criteria'!I49</f>
        <v>2.8576999999999999</v>
      </c>
      <c r="J120" s="542"/>
      <c r="K120" s="531">
        <f>'6.2 Comp Earnings Criteria'!K49</f>
        <v>6.3799999999999996E-2</v>
      </c>
      <c r="L120" s="546"/>
      <c r="M120" s="546"/>
    </row>
    <row r="121" spans="1:16" ht="15.5" thickTop="1" x14ac:dyDescent="0.3">
      <c r="C121" s="1082"/>
      <c r="E121" s="83"/>
      <c r="F121" s="543"/>
      <c r="G121" s="83"/>
      <c r="H121" s="1065"/>
      <c r="I121" s="546"/>
      <c r="J121" s="546"/>
      <c r="K121" s="546"/>
      <c r="L121" s="546"/>
      <c r="M121" s="546"/>
    </row>
    <row r="122" spans="1:16" x14ac:dyDescent="0.3">
      <c r="C122" s="81" t="s">
        <v>116</v>
      </c>
      <c r="E122" s="81" t="s">
        <v>2823</v>
      </c>
    </row>
  </sheetData>
  <mergeCells count="3">
    <mergeCell ref="C1:K1"/>
    <mergeCell ref="C2:K2"/>
    <mergeCell ref="C3:K3"/>
  </mergeCells>
  <printOptions horizontalCentered="1"/>
  <pageMargins left="0.7" right="0.7" top="0.75" bottom="0.75" header="0.3" footer="0.3"/>
  <pageSetup scale="62" fitToHeight="2" orientation="portrait" r:id="rId1"/>
  <rowBreaks count="1" manualBreakCount="1">
    <brk id="64" min="2" max="1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059E0-3E80-44F1-9D5F-8A6C1E4F3164}">
  <sheetPr codeName="Sheet55">
    <pageSetUpPr fitToPage="1"/>
  </sheetPr>
  <dimension ref="A1:M25"/>
  <sheetViews>
    <sheetView view="pageBreakPreview" zoomScale="85" zoomScaleNormal="100" zoomScaleSheetLayoutView="85" workbookViewId="0"/>
  </sheetViews>
  <sheetFormatPr defaultColWidth="9" defaultRowHeight="15" x14ac:dyDescent="0.3"/>
  <cols>
    <col min="1" max="1" width="7.54296875" style="433" bestFit="1" customWidth="1"/>
    <col min="2" max="2" width="53.54296875" style="81" customWidth="1"/>
    <col min="3" max="4" width="9.54296875" style="81" customWidth="1"/>
    <col min="5" max="5" width="18.54296875" style="81" customWidth="1"/>
    <col min="6" max="6" width="3.54296875" style="81" customWidth="1"/>
    <col min="7" max="7" width="18.54296875" style="81" customWidth="1"/>
    <col min="8" max="9" width="3.54296875" style="81" customWidth="1"/>
    <col min="10" max="10" width="18.54296875" style="81" customWidth="1"/>
    <col min="11" max="11" width="3.54296875" style="81" customWidth="1"/>
    <col min="12" max="12" width="18.54296875" style="81" customWidth="1"/>
    <col min="13" max="13" width="3.54296875" style="81" customWidth="1"/>
    <col min="14" max="14" width="9" style="81" customWidth="1"/>
    <col min="15" max="16384" width="9" style="81"/>
  </cols>
  <sheetData>
    <row r="1" spans="1:13" x14ac:dyDescent="0.3">
      <c r="A1" s="218" t="str">
        <f>Input!J28</f>
        <v>Kentucky Utilities Company / Louisville Gas &amp; Electric Company</v>
      </c>
      <c r="B1" s="218"/>
      <c r="C1" s="218"/>
      <c r="D1" s="218"/>
      <c r="E1" s="218"/>
      <c r="F1" s="218"/>
      <c r="G1" s="218"/>
      <c r="H1" s="218"/>
      <c r="I1" s="218"/>
      <c r="J1" s="218"/>
      <c r="K1" s="218"/>
      <c r="L1" s="219"/>
      <c r="M1" s="219"/>
    </row>
    <row r="2" spans="1:13" x14ac:dyDescent="0.3">
      <c r="A2" s="219" t="s">
        <v>2824</v>
      </c>
      <c r="B2" s="219"/>
      <c r="C2" s="219"/>
      <c r="D2" s="219"/>
      <c r="E2" s="219"/>
      <c r="F2" s="219"/>
      <c r="G2" s="219"/>
      <c r="H2" s="219"/>
      <c r="I2" s="219"/>
      <c r="J2" s="219"/>
      <c r="K2" s="219"/>
      <c r="L2" s="219"/>
      <c r="M2" s="219"/>
    </row>
    <row r="3" spans="1:13" x14ac:dyDescent="0.3">
      <c r="A3" s="219" t="s">
        <v>2820</v>
      </c>
      <c r="B3" s="219"/>
      <c r="C3" s="219"/>
      <c r="D3" s="219"/>
      <c r="E3" s="219"/>
      <c r="F3" s="219"/>
      <c r="G3" s="219"/>
      <c r="H3" s="219"/>
      <c r="I3" s="219"/>
      <c r="J3" s="219"/>
      <c r="K3" s="219"/>
      <c r="L3" s="219"/>
      <c r="M3" s="219"/>
    </row>
    <row r="4" spans="1:13" x14ac:dyDescent="0.3">
      <c r="A4" s="219" t="s">
        <v>2821</v>
      </c>
      <c r="B4" s="219"/>
      <c r="C4" s="219"/>
      <c r="D4" s="219"/>
      <c r="E4" s="219"/>
      <c r="F4" s="219"/>
      <c r="G4" s="219"/>
      <c r="H4" s="219"/>
      <c r="I4" s="219"/>
      <c r="J4" s="219"/>
      <c r="K4" s="219"/>
      <c r="L4" s="219"/>
      <c r="M4" s="219"/>
    </row>
    <row r="5" spans="1:13" x14ac:dyDescent="0.3">
      <c r="A5" s="218" t="str">
        <f>Input!L30</f>
        <v>Proxy Group of Seven Natural Gas Distribution Companies and Proxy Group of Fifteen Electric Companies</v>
      </c>
      <c r="B5" s="218"/>
      <c r="C5" s="218"/>
      <c r="D5" s="218"/>
      <c r="E5" s="218"/>
      <c r="F5" s="218"/>
      <c r="G5" s="218"/>
      <c r="H5" s="218"/>
      <c r="I5" s="218"/>
      <c r="J5" s="218"/>
      <c r="K5" s="218"/>
      <c r="L5" s="219"/>
      <c r="M5" s="219"/>
    </row>
    <row r="7" spans="1:13" ht="87.75" customHeight="1" x14ac:dyDescent="0.3">
      <c r="A7" s="81"/>
      <c r="B7" s="1088" t="s">
        <v>3</v>
      </c>
      <c r="E7" s="1136" t="str">
        <f>CONCATENATE(Input!$L$32)</f>
        <v>Proxy Group of Forty-Nine Non-Price Regulated Companies</v>
      </c>
      <c r="F7" s="1136"/>
      <c r="G7" s="1136" t="str">
        <f>E7&amp;" (excl. PRPM)"</f>
        <v>Proxy Group of Forty-Nine Non-Price Regulated Companies (excl. PRPM)</v>
      </c>
      <c r="H7" s="1136"/>
      <c r="J7" s="1136" t="str">
        <f>CONCATENATE(Input!$L$34)</f>
        <v>Proxy Group of Forty-Seven Non-Price Regulated Companies</v>
      </c>
      <c r="K7" s="1136"/>
      <c r="L7" s="1136" t="str">
        <f>J7&amp;" (excl. PRPM)"</f>
        <v>Proxy Group of Forty-Seven Non-Price Regulated Companies (excl. PRPM)</v>
      </c>
      <c r="M7" s="1136"/>
    </row>
    <row r="8" spans="1:13" x14ac:dyDescent="0.3">
      <c r="A8" s="81"/>
    </row>
    <row r="9" spans="1:13" ht="22.5" customHeight="1" x14ac:dyDescent="0.3">
      <c r="A9" s="81"/>
      <c r="B9" s="1082" t="s">
        <v>6</v>
      </c>
      <c r="E9" s="227">
        <f>'7.2-3 CEM DCF'!V63</f>
        <v>11.87</v>
      </c>
      <c r="F9" s="221" t="s">
        <v>63</v>
      </c>
      <c r="G9" s="903">
        <f>E9</f>
        <v>11.87</v>
      </c>
      <c r="H9" s="221" t="s">
        <v>63</v>
      </c>
      <c r="J9" s="227">
        <f>'7.2-3 CEM DCF'!V128</f>
        <v>11.17</v>
      </c>
      <c r="K9" s="221" t="s">
        <v>63</v>
      </c>
      <c r="L9" s="95">
        <f>J9</f>
        <v>11.17</v>
      </c>
      <c r="M9" s="221" t="s">
        <v>63</v>
      </c>
    </row>
    <row r="10" spans="1:13" x14ac:dyDescent="0.3">
      <c r="A10" s="81"/>
    </row>
    <row r="11" spans="1:13" x14ac:dyDescent="0.3">
      <c r="A11" s="81"/>
      <c r="B11" s="1082" t="s">
        <v>9</v>
      </c>
      <c r="E11" s="227">
        <f>'7.4 CEM RPM Summary'!H20</f>
        <v>12.265000000000001</v>
      </c>
      <c r="G11" s="95">
        <f>'7.4 CEM RPM Summary'!J20</f>
        <v>12.234999999999999</v>
      </c>
      <c r="J11" s="227">
        <f>'7.4 CEM RPM Summary'!M20</f>
        <v>12.29</v>
      </c>
      <c r="L11" s="95">
        <f>'7.4 CEM RPM Summary'!O20</f>
        <v>12.26</v>
      </c>
    </row>
    <row r="12" spans="1:13" x14ac:dyDescent="0.3">
      <c r="A12" s="81"/>
    </row>
    <row r="13" spans="1:13" x14ac:dyDescent="0.3">
      <c r="A13" s="81"/>
      <c r="B13" s="1082" t="s">
        <v>11</v>
      </c>
      <c r="E13" s="730">
        <f>'7.8-9 CEM CAPM Gas Backup'!V65</f>
        <v>11.75</v>
      </c>
      <c r="G13" s="904">
        <f>'7.8-9 CEM CAPM Gas Backup'!V127</f>
        <v>11.74</v>
      </c>
      <c r="J13" s="730">
        <f>'7.10-11 CEM CAPM Elec Backup'!V63</f>
        <v>11.89</v>
      </c>
      <c r="L13" s="904">
        <f>'7.10-11 CEM CAPM Elec Backup'!V124</f>
        <v>11.88</v>
      </c>
    </row>
    <row r="15" spans="1:13" ht="15.5" thickBot="1" x14ac:dyDescent="0.35">
      <c r="A15" s="81"/>
      <c r="D15" s="82" t="s">
        <v>2777</v>
      </c>
      <c r="E15" s="550">
        <f>ROUND(AVERAGE(E9:E13),2)</f>
        <v>11.96</v>
      </c>
      <c r="F15" s="1065" t="s">
        <v>63</v>
      </c>
      <c r="G15" s="550">
        <f>ROUND(AVERAGE(G9:G13),2)</f>
        <v>11.95</v>
      </c>
      <c r="H15" s="1065" t="s">
        <v>63</v>
      </c>
      <c r="J15" s="550">
        <f>ROUND(AVERAGE(J9:J13),2)</f>
        <v>11.78</v>
      </c>
      <c r="K15" s="1065" t="s">
        <v>63</v>
      </c>
      <c r="L15" s="550">
        <f>ROUND(AVERAGE(L9:L13),2)</f>
        <v>11.77</v>
      </c>
      <c r="M15" s="1065" t="s">
        <v>63</v>
      </c>
    </row>
    <row r="16" spans="1:13" ht="15.5" thickTop="1" x14ac:dyDescent="0.3">
      <c r="A16" s="81"/>
      <c r="D16" s="82"/>
      <c r="E16" s="536"/>
      <c r="F16" s="1065"/>
      <c r="G16" s="536"/>
      <c r="H16" s="1065"/>
      <c r="J16" s="536"/>
      <c r="K16" s="1065"/>
      <c r="L16" s="536"/>
      <c r="M16" s="1065"/>
    </row>
    <row r="17" spans="1:13" ht="15.5" thickBot="1" x14ac:dyDescent="0.35">
      <c r="A17" s="81"/>
      <c r="D17" s="82" t="s">
        <v>167</v>
      </c>
      <c r="E17" s="550">
        <f>ROUND(MEDIAN(E9:E13),2)</f>
        <v>11.87</v>
      </c>
      <c r="F17" s="1065" t="s">
        <v>63</v>
      </c>
      <c r="G17" s="550">
        <f>ROUND(MEDIAN(G9:G13),2)</f>
        <v>11.87</v>
      </c>
      <c r="H17" s="1065" t="s">
        <v>63</v>
      </c>
      <c r="J17" s="550">
        <f>ROUND(MEDIAN(J9:J13),2)</f>
        <v>11.89</v>
      </c>
      <c r="K17" s="1065" t="s">
        <v>63</v>
      </c>
      <c r="L17" s="550">
        <f>ROUND(MEDIAN(L9:L13),2)</f>
        <v>11.88</v>
      </c>
      <c r="M17" s="1065" t="s">
        <v>63</v>
      </c>
    </row>
    <row r="18" spans="1:13" ht="15.5" thickTop="1" x14ac:dyDescent="0.3">
      <c r="A18" s="81"/>
      <c r="D18" s="82"/>
      <c r="E18" s="536"/>
      <c r="F18" s="1065"/>
      <c r="G18" s="536"/>
      <c r="H18" s="1065"/>
      <c r="J18" s="536"/>
      <c r="K18" s="1065"/>
      <c r="L18" s="536"/>
      <c r="M18" s="1065"/>
    </row>
    <row r="19" spans="1:13" ht="15.5" thickBot="1" x14ac:dyDescent="0.35">
      <c r="A19" s="81"/>
      <c r="D19" s="82" t="s">
        <v>168</v>
      </c>
      <c r="E19" s="550">
        <f>ROUND(AVERAGE(E15:E17),2)</f>
        <v>11.92</v>
      </c>
      <c r="F19" s="1065" t="s">
        <v>63</v>
      </c>
      <c r="G19" s="550">
        <f>ROUND(AVERAGE(G15:G17),2)</f>
        <v>11.91</v>
      </c>
      <c r="H19" s="1065" t="s">
        <v>63</v>
      </c>
      <c r="J19" s="550">
        <f>ROUND(AVERAGE(J15:J17),2)</f>
        <v>11.84</v>
      </c>
      <c r="K19" s="1065" t="s">
        <v>63</v>
      </c>
      <c r="L19" s="550">
        <f>ROUND(AVERAGE(L15:L17),2)</f>
        <v>11.83</v>
      </c>
      <c r="M19" s="1065" t="s">
        <v>63</v>
      </c>
    </row>
    <row r="20" spans="1:13" ht="15.5" thickTop="1" x14ac:dyDescent="0.3">
      <c r="A20" s="81"/>
    </row>
    <row r="22" spans="1:13" x14ac:dyDescent="0.3">
      <c r="A22" s="82" t="s">
        <v>109</v>
      </c>
    </row>
    <row r="23" spans="1:13" x14ac:dyDescent="0.3">
      <c r="A23" s="551" t="s">
        <v>20</v>
      </c>
      <c r="B23" s="81" t="s">
        <v>2825</v>
      </c>
    </row>
    <row r="24" spans="1:13" x14ac:dyDescent="0.3">
      <c r="A24" s="551" t="s">
        <v>22</v>
      </c>
      <c r="B24" s="81" t="s">
        <v>228</v>
      </c>
    </row>
    <row r="25" spans="1:13" x14ac:dyDescent="0.3">
      <c r="A25" s="551" t="s">
        <v>24</v>
      </c>
      <c r="B25" s="81" t="s">
        <v>2826</v>
      </c>
    </row>
  </sheetData>
  <mergeCells count="4">
    <mergeCell ref="L7:M7"/>
    <mergeCell ref="J7:K7"/>
    <mergeCell ref="E7:F7"/>
    <mergeCell ref="G7:H7"/>
  </mergeCells>
  <printOptions horizontalCentered="1"/>
  <pageMargins left="0.7" right="0.7" top="0.75" bottom="0.75" header="0.3" footer="0.3"/>
  <pageSetup scale="5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B0FF3-81C0-4871-A777-3F873AB4ADA0}">
  <sheetPr codeName="Sheet58"/>
  <dimension ref="A1:AB136"/>
  <sheetViews>
    <sheetView view="pageBreakPreview" zoomScale="85" zoomScaleNormal="44" zoomScaleSheetLayoutView="85" workbookViewId="0"/>
  </sheetViews>
  <sheetFormatPr defaultColWidth="9" defaultRowHeight="15" x14ac:dyDescent="0.3"/>
  <cols>
    <col min="1" max="1" width="9" style="81"/>
    <col min="2" max="2" width="42.453125" style="81" customWidth="1"/>
    <col min="3" max="3" width="3.26953125" style="81" customWidth="1"/>
    <col min="4" max="4" width="9" style="81" customWidth="1"/>
    <col min="5" max="5" width="4.26953125" style="81" customWidth="1"/>
    <col min="6" max="6" width="2.7265625" style="81" customWidth="1"/>
    <col min="7" max="7" width="13.26953125" style="81" customWidth="1"/>
    <col min="8" max="8" width="4.26953125" style="81" customWidth="1"/>
    <col min="9" max="9" width="2.7265625" style="81" customWidth="1"/>
    <col min="10" max="10" width="10.453125" style="81" customWidth="1"/>
    <col min="11" max="11" width="4.26953125" style="81" customWidth="1"/>
    <col min="12" max="12" width="2.7265625" style="81" customWidth="1"/>
    <col min="13" max="13" width="9.81640625" style="81" customWidth="1"/>
    <col min="14" max="14" width="4.26953125" style="81" customWidth="1"/>
    <col min="15" max="15" width="2.7265625" style="81" customWidth="1"/>
    <col min="16" max="16" width="10.54296875" style="81" customWidth="1"/>
    <col min="17" max="17" width="4.26953125" style="81" customWidth="1"/>
    <col min="18" max="18" width="2.7265625" style="81" customWidth="1"/>
    <col min="19" max="19" width="10.7265625" style="81" customWidth="1"/>
    <col min="20" max="20" width="4.26953125" style="81" customWidth="1"/>
    <col min="21" max="21" width="2.7265625" style="81" customWidth="1"/>
    <col min="22" max="22" width="9" style="81" customWidth="1"/>
    <col min="23" max="23" width="6.81640625" style="81" bestFit="1" customWidth="1"/>
    <col min="24" max="24" width="2.7265625" style="81" customWidth="1"/>
    <col min="25" max="25" width="11.26953125" style="81" customWidth="1"/>
    <col min="26" max="26" width="19.1796875" style="81" customWidth="1"/>
    <col min="27" max="27" width="9" style="81"/>
    <col min="28" max="28" width="5.54296875" style="81" customWidth="1"/>
    <col min="29" max="31" width="9" style="81"/>
    <col min="32" max="32" width="10" style="81" customWidth="1"/>
    <col min="33" max="16384" width="9" style="81"/>
  </cols>
  <sheetData>
    <row r="1" spans="1:27" x14ac:dyDescent="0.3">
      <c r="B1" s="1116" t="str">
        <f>Input!J28</f>
        <v>Kentucky Utilities Company / Louisville Gas &amp; Electric Company</v>
      </c>
      <c r="C1" s="1116"/>
      <c r="D1" s="1116"/>
      <c r="E1" s="1116"/>
      <c r="F1" s="1116"/>
      <c r="G1" s="1116"/>
      <c r="H1" s="1116"/>
      <c r="I1" s="1116"/>
      <c r="J1" s="1116"/>
      <c r="K1" s="1116"/>
      <c r="L1" s="1116"/>
      <c r="M1" s="1116"/>
      <c r="N1" s="1116"/>
      <c r="O1" s="1116"/>
      <c r="P1" s="1116"/>
      <c r="Q1" s="1116"/>
      <c r="R1" s="1116"/>
      <c r="S1" s="1116"/>
      <c r="T1" s="1116"/>
      <c r="U1" s="1116"/>
      <c r="V1" s="1116"/>
      <c r="W1" s="1116"/>
      <c r="X1" s="219"/>
      <c r="Y1" s="219"/>
      <c r="Z1" s="219"/>
    </row>
    <row r="2" spans="1:27" x14ac:dyDescent="0.3">
      <c r="B2" s="1117" t="s">
        <v>2827</v>
      </c>
      <c r="C2" s="1117"/>
      <c r="D2" s="1117"/>
      <c r="E2" s="1117"/>
      <c r="F2" s="1117"/>
      <c r="G2" s="1117"/>
      <c r="H2" s="1117"/>
      <c r="I2" s="1117"/>
      <c r="J2" s="1117"/>
      <c r="K2" s="1117"/>
      <c r="L2" s="1117"/>
      <c r="M2" s="1117"/>
      <c r="N2" s="1117"/>
      <c r="O2" s="1117"/>
      <c r="P2" s="1117"/>
      <c r="Q2" s="1117"/>
      <c r="R2" s="1117"/>
      <c r="S2" s="1117"/>
      <c r="T2" s="1117"/>
      <c r="U2" s="1117"/>
      <c r="V2" s="1117"/>
      <c r="W2" s="1117"/>
      <c r="X2" s="219"/>
      <c r="Y2" s="219"/>
      <c r="Z2" s="219"/>
    </row>
    <row r="3" spans="1:27" x14ac:dyDescent="0.3">
      <c r="B3" s="1116" t="str">
        <f>CONCATENATE(Input!L31,Input!L32)</f>
        <v>Proxy Group of Seven Natural Gas Distribution CompaniesProxy Group of Forty-Nine Non-Price Regulated Companies</v>
      </c>
      <c r="C3" s="1116"/>
      <c r="D3" s="1116"/>
      <c r="E3" s="1116"/>
      <c r="F3" s="1116"/>
      <c r="G3" s="1116"/>
      <c r="H3" s="1116"/>
      <c r="I3" s="1116"/>
      <c r="J3" s="1116"/>
      <c r="K3" s="1116"/>
      <c r="L3" s="1116"/>
      <c r="M3" s="1116"/>
      <c r="N3" s="1116"/>
      <c r="O3" s="1116"/>
      <c r="P3" s="1116"/>
      <c r="Q3" s="1116"/>
      <c r="R3" s="1116"/>
      <c r="S3" s="1116"/>
      <c r="T3" s="1116"/>
      <c r="U3" s="1116"/>
      <c r="V3" s="1116"/>
      <c r="W3" s="1116"/>
      <c r="X3" s="219"/>
      <c r="Y3" s="219"/>
      <c r="Z3" s="219"/>
    </row>
    <row r="4" spans="1:27" x14ac:dyDescent="0.3">
      <c r="V4" s="82"/>
      <c r="Y4" s="223"/>
    </row>
    <row r="5" spans="1:27" x14ac:dyDescent="0.3">
      <c r="D5" s="1117" t="s">
        <v>149</v>
      </c>
      <c r="E5" s="1117"/>
      <c r="F5" s="1065"/>
      <c r="G5" s="1117" t="s">
        <v>150</v>
      </c>
      <c r="H5" s="1117"/>
      <c r="I5" s="1065"/>
      <c r="J5" s="1117" t="s">
        <v>151</v>
      </c>
      <c r="K5" s="1117"/>
      <c r="L5" s="1065"/>
      <c r="M5" s="1117" t="s">
        <v>152</v>
      </c>
      <c r="N5" s="1117"/>
      <c r="O5" s="1065"/>
      <c r="P5" s="1117" t="s">
        <v>153</v>
      </c>
      <c r="Q5" s="1117"/>
      <c r="R5" s="1065"/>
      <c r="S5" s="1065" t="s">
        <v>154</v>
      </c>
      <c r="T5" s="1065"/>
      <c r="U5" s="1065"/>
      <c r="V5" s="1065" t="s">
        <v>155</v>
      </c>
      <c r="W5" s="1065"/>
    </row>
    <row r="7" spans="1:27" ht="85.5" customHeight="1" x14ac:dyDescent="0.3">
      <c r="B7" s="224" t="str">
        <f>Input!L32</f>
        <v>Proxy Group of Forty-Nine Non-Price Regulated Companies</v>
      </c>
      <c r="D7" s="1159" t="s">
        <v>2828</v>
      </c>
      <c r="E7" s="1159"/>
      <c r="G7" s="1159" t="s">
        <v>2829</v>
      </c>
      <c r="H7" s="1159"/>
      <c r="J7" s="1159" t="s">
        <v>158</v>
      </c>
      <c r="K7" s="1159"/>
      <c r="M7" s="1159" t="s">
        <v>159</v>
      </c>
      <c r="N7" s="1159"/>
      <c r="P7" s="1159" t="s">
        <v>2830</v>
      </c>
      <c r="Q7" s="1159"/>
      <c r="S7" s="1159" t="s">
        <v>2831</v>
      </c>
      <c r="T7" s="1159"/>
      <c r="V7" s="1159" t="s">
        <v>2832</v>
      </c>
      <c r="W7" s="1159"/>
    </row>
    <row r="8" spans="1:27" x14ac:dyDescent="0.3">
      <c r="A8" s="1065"/>
      <c r="B8" s="1065"/>
      <c r="C8" s="1065"/>
      <c r="D8" s="1065"/>
      <c r="E8" s="1065"/>
      <c r="F8" s="1065"/>
      <c r="G8" s="1065"/>
      <c r="H8" s="1065"/>
      <c r="I8" s="1065"/>
      <c r="J8" s="1065"/>
      <c r="K8" s="1065"/>
      <c r="L8" s="1065"/>
      <c r="M8" s="1065"/>
      <c r="N8" s="1065"/>
      <c r="O8" s="1065"/>
      <c r="P8" s="1065"/>
      <c r="Q8" s="1065"/>
      <c r="R8" s="1065"/>
      <c r="S8" s="1065"/>
      <c r="T8" s="1065"/>
      <c r="U8" s="1065"/>
      <c r="V8" s="1065"/>
      <c r="W8" s="1065"/>
      <c r="X8" s="1065"/>
      <c r="Y8" s="1065"/>
      <c r="Z8" s="225"/>
      <c r="AA8" s="226"/>
    </row>
    <row r="9" spans="1:27" x14ac:dyDescent="0.3">
      <c r="A9" s="94" t="str">
        <f>Input!F2</f>
        <v>ABT</v>
      </c>
      <c r="B9" s="94" t="str">
        <f>VLOOKUP($A9,'CEM Data Lookup'!$A$1:$E$51,2,FALSE)</f>
        <v xml:space="preserve">Abbott Labs.        </v>
      </c>
      <c r="C9" s="1065"/>
      <c r="D9" s="227">
        <f>HLOOKUP(A9,'CEM PricesDivs'!$A$1:$RM$70,70,FALSE)</f>
        <v>1.94</v>
      </c>
      <c r="E9" s="228" t="s">
        <v>63</v>
      </c>
      <c r="F9" s="226"/>
      <c r="G9" s="227">
        <f>IFERROR(VLOOKUP($A9,'CEM Data Lookup'!$A$1:$E$51,4,FALSE)*100,"NA")</f>
        <v>4.5</v>
      </c>
      <c r="H9" s="228" t="s">
        <v>63</v>
      </c>
      <c r="I9" s="226"/>
      <c r="J9" s="227">
        <f>IFERROR(VLOOKUP($A9,'CEM Data Lookup'!$A$1:$E$51,3,FALSE)*100,"NA")</f>
        <v>10.4</v>
      </c>
      <c r="K9" s="228" t="s">
        <v>63</v>
      </c>
      <c r="L9" s="226"/>
      <c r="M9" s="227">
        <f>IFERROR(VLOOKUP($A9,'CEM Data Lookup'!$A$1:$E$52,5,FALSE)*100,"NA")</f>
        <v>9.56508</v>
      </c>
      <c r="N9" s="228" t="s">
        <v>63</v>
      </c>
      <c r="O9" s="226"/>
      <c r="P9" s="227">
        <f>IFERROR(ROUND(AVERAGEIF(G9:M9,"&gt;0"),2),"NA")</f>
        <v>8.16</v>
      </c>
      <c r="Q9" s="228" t="s">
        <v>63</v>
      </c>
      <c r="R9" s="226"/>
      <c r="S9" s="227">
        <f t="shared" ref="S9:S57" si="0">IFERROR(ROUND((D9*(1+(0.5*(P9/100)))),2),"NA")</f>
        <v>2.02</v>
      </c>
      <c r="T9" s="228" t="s">
        <v>63</v>
      </c>
      <c r="U9" s="226"/>
      <c r="V9" s="227">
        <f>IFERROR(IF(OR(VALUE(S9)=0,VALUE(P9)=0),"NA",S9+P9),"NA")</f>
        <v>10.18</v>
      </c>
      <c r="W9" s="94" t="s">
        <v>63</v>
      </c>
      <c r="Z9" s="1099" t="s">
        <v>140</v>
      </c>
      <c r="AA9" s="1100">
        <f>AVERAGE(V9:V57)</f>
        <v>11.948809523809521</v>
      </c>
    </row>
    <row r="10" spans="1:27" x14ac:dyDescent="0.3">
      <c r="A10" s="94" t="str">
        <f>Input!F3</f>
        <v>ABBV</v>
      </c>
      <c r="B10" s="94" t="str">
        <f>VLOOKUP($A10,'CEM Data Lookup'!$A$1:$E$51,2,FALSE)</f>
        <v xml:space="preserve">AbbVie Inc.         </v>
      </c>
      <c r="C10" s="1065"/>
      <c r="D10" s="227">
        <f>HLOOKUP(A10,'CEM PricesDivs'!$A$1:$RM$70,70,FALSE)</f>
        <v>3.59</v>
      </c>
      <c r="E10" s="228"/>
      <c r="F10" s="226"/>
      <c r="G10" s="227">
        <f>IFERROR(VLOOKUP($A10,'CEM Data Lookup'!$A$1:$E$51,4,FALSE)*100,"NA")</f>
        <v>4</v>
      </c>
      <c r="H10" s="228"/>
      <c r="I10" s="226"/>
      <c r="J10" s="227">
        <f>IFERROR(VLOOKUP($A10,'CEM Data Lookup'!$A$1:$E$51,3,FALSE)*100,"NA")</f>
        <v>10.199999999999999</v>
      </c>
      <c r="K10" s="228"/>
      <c r="L10" s="226"/>
      <c r="M10" s="227">
        <f>IFERROR(VLOOKUP($A10,'CEM Data Lookup'!$A$1:$E$52,5,FALSE)*100,"NA")</f>
        <v>11.679180000000001</v>
      </c>
      <c r="N10" s="228"/>
      <c r="O10" s="226"/>
      <c r="P10" s="227">
        <f t="shared" ref="P10:P57" si="1">IFERROR(ROUND(AVERAGEIF(G10:M10,"&gt;0"),2),"NA")</f>
        <v>8.6300000000000008</v>
      </c>
      <c r="Q10" s="228"/>
      <c r="R10" s="226"/>
      <c r="S10" s="227">
        <f t="shared" si="0"/>
        <v>3.74</v>
      </c>
      <c r="T10" s="228"/>
      <c r="U10" s="226"/>
      <c r="V10" s="227">
        <f t="shared" ref="V10:V57" si="2">IFERROR(IF(OR(VALUE(S10)=0,VALUE(P10)=0),"NA",S10+P10),"NA")</f>
        <v>12.370000000000001</v>
      </c>
      <c r="W10" s="81" t="str">
        <f>IF(V10="NA","",IF(OR(V10&gt;$AA$11, V10&lt;$AA$12), "(3)",""))</f>
        <v/>
      </c>
      <c r="Z10" s="38" t="s">
        <v>163</v>
      </c>
      <c r="AA10" s="407">
        <f>2*(_xlfn.STDEV.P(V9:V57))</f>
        <v>5.2359457277935295</v>
      </c>
    </row>
    <row r="11" spans="1:27" x14ac:dyDescent="0.3">
      <c r="A11" s="94" t="str">
        <f>Input!F4</f>
        <v>APD</v>
      </c>
      <c r="B11" s="94" t="str">
        <f>VLOOKUP($A11,'CEM Data Lookup'!$A$1:$E$51,2,FALSE)</f>
        <v>Air Products &amp; Chem.</v>
      </c>
      <c r="C11" s="1065"/>
      <c r="D11" s="227">
        <f>HLOOKUP(A11,'CEM PricesDivs'!$A$1:$RM$70,70,FALSE)</f>
        <v>2.2999999999999998</v>
      </c>
      <c r="E11" s="228"/>
      <c r="F11" s="226"/>
      <c r="G11" s="227">
        <f>IFERROR(VLOOKUP($A11,'CEM Data Lookup'!$A$1:$E$51,4,FALSE)*100,"NA")</f>
        <v>10.5</v>
      </c>
      <c r="H11" s="228"/>
      <c r="I11" s="226"/>
      <c r="J11" s="227">
        <f>IFERROR(VLOOKUP($A11,'CEM Data Lookup'!$A$1:$E$51,3,FALSE)*100,"NA")</f>
        <v>7.9</v>
      </c>
      <c r="K11" s="228"/>
      <c r="L11" s="226"/>
      <c r="M11" s="227">
        <f>IFERROR(VLOOKUP($A11,'CEM Data Lookup'!$A$1:$E$52,5,FALSE)*100,"NA")</f>
        <v>10.339930000000001</v>
      </c>
      <c r="N11" s="228"/>
      <c r="O11" s="226"/>
      <c r="P11" s="227">
        <f t="shared" si="1"/>
        <v>9.58</v>
      </c>
      <c r="Q11" s="228"/>
      <c r="R11" s="226"/>
      <c r="S11" s="227">
        <f t="shared" si="0"/>
        <v>2.41</v>
      </c>
      <c r="T11" s="228"/>
      <c r="U11" s="226"/>
      <c r="V11" s="227">
        <f t="shared" si="2"/>
        <v>11.99</v>
      </c>
      <c r="W11" s="81" t="str">
        <f t="shared" ref="W11:W57" si="3">IF(V11="NA","",IF(OR(V11&gt;$AA$11, V11&lt;$AA$12), "(3)",""))</f>
        <v/>
      </c>
      <c r="Z11" s="38" t="s">
        <v>164</v>
      </c>
      <c r="AA11" s="39">
        <f>AA9+AA10</f>
        <v>17.18475525160305</v>
      </c>
    </row>
    <row r="12" spans="1:27" x14ac:dyDescent="0.3">
      <c r="A12" s="94" t="str">
        <f>Input!F5</f>
        <v>GOOG</v>
      </c>
      <c r="B12" s="94" t="str">
        <f>VLOOKUP($A12,'CEM Data Lookup'!$A$1:$E$51,2,FALSE)</f>
        <v xml:space="preserve">Alphabet Inc.       </v>
      </c>
      <c r="C12" s="1065"/>
      <c r="D12" s="227">
        <f>HLOOKUP(A12,'CEM PricesDivs'!$A$1:$RM$70,70,FALSE)</f>
        <v>0.42</v>
      </c>
      <c r="E12" s="228"/>
      <c r="F12" s="226"/>
      <c r="G12" s="227">
        <f>IFERROR(VLOOKUP($A12,'CEM Data Lookup'!$A$1:$E$51,4,FALSE)*100,"NA")</f>
        <v>13.5</v>
      </c>
      <c r="H12" s="228"/>
      <c r="I12" s="226"/>
      <c r="J12" s="227">
        <f>IFERROR(VLOOKUP($A12,'CEM Data Lookup'!$A$1:$E$51,3,FALSE)*100,"NA")</f>
        <v>15.6</v>
      </c>
      <c r="K12" s="228"/>
      <c r="L12" s="226"/>
      <c r="M12" s="227">
        <f>IFERROR(VLOOKUP($A12,'CEM Data Lookup'!$A$1:$E$52,5,FALSE)*100,"NA")</f>
        <v>16.586739999999999</v>
      </c>
      <c r="N12" s="228"/>
      <c r="O12" s="226"/>
      <c r="P12" s="227">
        <f t="shared" si="1"/>
        <v>15.23</v>
      </c>
      <c r="Q12" s="228"/>
      <c r="R12" s="226"/>
      <c r="S12" s="227">
        <f t="shared" si="0"/>
        <v>0.45</v>
      </c>
      <c r="T12" s="228"/>
      <c r="U12" s="226"/>
      <c r="V12" s="227">
        <f t="shared" si="2"/>
        <v>15.68</v>
      </c>
      <c r="W12" s="81" t="str">
        <f t="shared" si="3"/>
        <v/>
      </c>
      <c r="Z12" s="40" t="s">
        <v>165</v>
      </c>
      <c r="AA12" s="41">
        <f>AA9-AA10</f>
        <v>6.7128637960159914</v>
      </c>
    </row>
    <row r="13" spans="1:27" x14ac:dyDescent="0.3">
      <c r="A13" s="94" t="str">
        <f>Input!F6</f>
        <v>MO</v>
      </c>
      <c r="B13" s="94" t="str">
        <f>VLOOKUP($A13,'CEM Data Lookup'!$A$1:$E$51,2,FALSE)</f>
        <v xml:space="preserve">Altria Group        </v>
      </c>
      <c r="C13" s="1065"/>
      <c r="D13" s="227">
        <f>HLOOKUP(A13,'CEM PricesDivs'!$A$1:$RM$70,70,FALSE)</f>
        <v>7.64</v>
      </c>
      <c r="E13" s="228"/>
      <c r="F13" s="226"/>
      <c r="G13" s="227">
        <f>IFERROR(VLOOKUP($A13,'CEM Data Lookup'!$A$1:$E$51,4,FALSE)*100,"NA")</f>
        <v>6</v>
      </c>
      <c r="H13" s="228"/>
      <c r="I13" s="226"/>
      <c r="J13" s="227">
        <f>IFERROR(VLOOKUP($A13,'CEM Data Lookup'!$A$1:$E$51,3,FALSE)*100,"NA")</f>
        <v>3.5000000000000004</v>
      </c>
      <c r="K13" s="228"/>
      <c r="L13" s="226"/>
      <c r="M13" s="227">
        <f>IFERROR(VLOOKUP($A13,'CEM Data Lookup'!$A$1:$E$52,5,FALSE)*100,"NA")</f>
        <v>4.3072400000000002</v>
      </c>
      <c r="N13" s="228"/>
      <c r="O13" s="226"/>
      <c r="P13" s="227">
        <f t="shared" si="1"/>
        <v>4.5999999999999996</v>
      </c>
      <c r="Q13" s="228"/>
      <c r="R13" s="226"/>
      <c r="S13" s="227">
        <f t="shared" si="0"/>
        <v>7.82</v>
      </c>
      <c r="T13" s="228"/>
      <c r="U13" s="226"/>
      <c r="V13" s="227">
        <f t="shared" si="2"/>
        <v>12.42</v>
      </c>
      <c r="W13" s="81" t="str">
        <f t="shared" si="3"/>
        <v/>
      </c>
      <c r="Z13" s="86"/>
      <c r="AA13" s="87"/>
    </row>
    <row r="14" spans="1:27" x14ac:dyDescent="0.3">
      <c r="A14" s="94" t="str">
        <f>Input!F7</f>
        <v>AAPL</v>
      </c>
      <c r="B14" s="94" t="str">
        <f>VLOOKUP($A14,'CEM Data Lookup'!$A$1:$E$51,2,FALSE)</f>
        <v xml:space="preserve">Apple Inc.          </v>
      </c>
      <c r="D14" s="227">
        <f>HLOOKUP(A14,'CEM PricesDivs'!$A$1:$RM$70,70,FALSE)</f>
        <v>0.41</v>
      </c>
      <c r="G14" s="227">
        <f>IFERROR(VLOOKUP($A14,'CEM Data Lookup'!$A$1:$E$51,4,FALSE)*100,"NA")</f>
        <v>9</v>
      </c>
      <c r="J14" s="227">
        <f>IFERROR(VLOOKUP($A14,'CEM Data Lookup'!$A$1:$E$51,3,FALSE)*100,"NA")</f>
        <v>13.8</v>
      </c>
      <c r="M14" s="227">
        <f>IFERROR(VLOOKUP($A14,'CEM Data Lookup'!$A$1:$E$52,5,FALSE)*100,"NA")</f>
        <v>9.5342800000000008</v>
      </c>
      <c r="P14" s="227">
        <f t="shared" si="1"/>
        <v>10.78</v>
      </c>
      <c r="S14" s="227">
        <f t="shared" si="0"/>
        <v>0.43</v>
      </c>
      <c r="V14" s="227">
        <f t="shared" si="2"/>
        <v>11.209999999999999</v>
      </c>
      <c r="W14" s="81" t="str">
        <f t="shared" si="3"/>
        <v/>
      </c>
      <c r="Y14" s="223"/>
    </row>
    <row r="15" spans="1:27" x14ac:dyDescent="0.3">
      <c r="A15" s="94" t="str">
        <f>Input!F8</f>
        <v>AIZ</v>
      </c>
      <c r="B15" s="94" t="str">
        <f>VLOOKUP($A15,'CEM Data Lookup'!$A$1:$E$51,2,FALSE)</f>
        <v xml:space="preserve">Assurant Inc.       </v>
      </c>
      <c r="D15" s="227">
        <f>HLOOKUP(A15,'CEM PricesDivs'!$A$1:$RM$70,70,FALSE)</f>
        <v>1.51</v>
      </c>
      <c r="G15" s="227">
        <f>IFERROR(VLOOKUP($A15,'CEM Data Lookup'!$A$1:$E$51,4,FALSE)*100,"NA")</f>
        <v>9.5</v>
      </c>
      <c r="J15" s="227" t="str">
        <f>IFERROR(VLOOKUP($A15,'CEM Data Lookup'!$A$1:$E$51,3,FALSE)*100,"NA")</f>
        <v>NA</v>
      </c>
      <c r="M15" s="227" t="str">
        <f>IFERROR(VLOOKUP($A15,'CEM Data Lookup'!$A$1:$E$52,5,FALSE)*100,"NA")</f>
        <v>NA</v>
      </c>
      <c r="P15" s="227">
        <f t="shared" si="1"/>
        <v>9.5</v>
      </c>
      <c r="S15" s="227">
        <f t="shared" si="0"/>
        <v>1.58</v>
      </c>
      <c r="V15" s="227">
        <f t="shared" si="2"/>
        <v>11.08</v>
      </c>
      <c r="W15" s="81" t="str">
        <f t="shared" si="3"/>
        <v/>
      </c>
      <c r="Y15" s="223"/>
    </row>
    <row r="16" spans="1:27" x14ac:dyDescent="0.3">
      <c r="A16" s="94" t="str">
        <f>Input!F9</f>
        <v>AZO</v>
      </c>
      <c r="B16" s="94" t="str">
        <f>VLOOKUP($A16,'CEM Data Lookup'!$A$1:$E$51,2,FALSE)</f>
        <v xml:space="preserve">AutoZone Inc.       </v>
      </c>
      <c r="D16" s="227">
        <f>HLOOKUP(A16,'CEM PricesDivs'!$A$1:$RM$70,70,FALSE)</f>
        <v>0</v>
      </c>
      <c r="G16" s="227">
        <f>IFERROR(VLOOKUP($A16,'CEM Data Lookup'!$A$1:$E$51,4,FALSE)*100,"NA")</f>
        <v>11.5</v>
      </c>
      <c r="J16" s="227">
        <f>IFERROR(VLOOKUP($A16,'CEM Data Lookup'!$A$1:$E$51,3,FALSE)*100,"NA")</f>
        <v>11.799999999999999</v>
      </c>
      <c r="M16" s="227">
        <f>IFERROR(VLOOKUP($A16,'CEM Data Lookup'!$A$1:$E$52,5,FALSE)*100,"NA")</f>
        <v>12.731480000000001</v>
      </c>
      <c r="P16" s="227">
        <f t="shared" si="1"/>
        <v>12.01</v>
      </c>
      <c r="S16" s="227">
        <f t="shared" si="0"/>
        <v>0</v>
      </c>
      <c r="V16" s="227" t="str">
        <f t="shared" si="2"/>
        <v>NA</v>
      </c>
      <c r="W16" s="81" t="str">
        <f t="shared" si="3"/>
        <v/>
      </c>
      <c r="Y16" s="223"/>
    </row>
    <row r="17" spans="1:25" x14ac:dyDescent="0.3">
      <c r="A17" s="94" t="str">
        <f>Input!F10</f>
        <v>BAH</v>
      </c>
      <c r="B17" s="94" t="str">
        <f>VLOOKUP($A17,'CEM Data Lookup'!$A$1:$E$51,2,FALSE)</f>
        <v xml:space="preserve">Booz Allen Hamilton </v>
      </c>
      <c r="D17" s="227">
        <f>HLOOKUP(A17,'CEM PricesDivs'!$A$1:$RM$70,70,FALSE)</f>
        <v>1.69</v>
      </c>
      <c r="G17" s="227">
        <f>IFERROR(VLOOKUP($A17,'CEM Data Lookup'!$A$1:$E$51,4,FALSE)*100,"NA")</f>
        <v>10.5</v>
      </c>
      <c r="J17" s="227">
        <f>IFERROR(VLOOKUP($A17,'CEM Data Lookup'!$A$1:$E$51,3,FALSE)*100,"NA")</f>
        <v>14.000000000000002</v>
      </c>
      <c r="M17" s="227">
        <f>IFERROR(VLOOKUP($A17,'CEM Data Lookup'!$A$1:$E$52,5,FALSE)*100,"NA")</f>
        <v>13.50352</v>
      </c>
      <c r="P17" s="227">
        <f t="shared" si="1"/>
        <v>12.67</v>
      </c>
      <c r="S17" s="227">
        <f t="shared" si="0"/>
        <v>1.8</v>
      </c>
      <c r="V17" s="227">
        <f t="shared" si="2"/>
        <v>14.47</v>
      </c>
      <c r="W17" s="81" t="str">
        <f t="shared" si="3"/>
        <v/>
      </c>
      <c r="Y17" s="223"/>
    </row>
    <row r="18" spans="1:25" x14ac:dyDescent="0.3">
      <c r="A18" s="94" t="str">
        <f>Input!F11</f>
        <v>BRC</v>
      </c>
      <c r="B18" s="94" t="str">
        <f>VLOOKUP($A18,'CEM Data Lookup'!$A$1:$E$51,2,FALSE)</f>
        <v xml:space="preserve">Brady Corp.         </v>
      </c>
      <c r="D18" s="227">
        <f>HLOOKUP(A18,'CEM PricesDivs'!$A$1:$RM$70,70,FALSE)</f>
        <v>1.29</v>
      </c>
      <c r="G18" s="227">
        <f>IFERROR(VLOOKUP($A18,'CEM Data Lookup'!$A$1:$E$51,4,FALSE)*100,"NA")</f>
        <v>15.5</v>
      </c>
      <c r="J18" s="227" t="str">
        <f>IFERROR(VLOOKUP($A18,'CEM Data Lookup'!$A$1:$E$51,3,FALSE)*100,"NA")</f>
        <v>NA</v>
      </c>
      <c r="M18" s="227">
        <f>IFERROR(VLOOKUP($A18,'CEM Data Lookup'!$A$1:$E$52,5,FALSE)*100,"NA")</f>
        <v>11</v>
      </c>
      <c r="P18" s="227">
        <f t="shared" si="1"/>
        <v>13.25</v>
      </c>
      <c r="S18" s="227">
        <f t="shared" si="0"/>
        <v>1.38</v>
      </c>
      <c r="V18" s="227">
        <f t="shared" si="2"/>
        <v>14.629999999999999</v>
      </c>
      <c r="W18" s="81" t="str">
        <f t="shared" si="3"/>
        <v/>
      </c>
      <c r="Y18" s="223"/>
    </row>
    <row r="19" spans="1:25" x14ac:dyDescent="0.3">
      <c r="A19" s="94" t="str">
        <f>Input!F12</f>
        <v>BWXT</v>
      </c>
      <c r="B19" s="94" t="str">
        <f>VLOOKUP($A19,'CEM Data Lookup'!$A$1:$E$51,2,FALSE)</f>
        <v xml:space="preserve">BWX Technologies    </v>
      </c>
      <c r="D19" s="227">
        <f>HLOOKUP(A19,'CEM PricesDivs'!$A$1:$RM$70,70,FALSE)</f>
        <v>0.87</v>
      </c>
      <c r="G19" s="227">
        <f>IFERROR(VLOOKUP($A19,'CEM Data Lookup'!$A$1:$E$51,4,FALSE)*100,"NA")</f>
        <v>9</v>
      </c>
      <c r="J19" s="227">
        <f>IFERROR(VLOOKUP($A19,'CEM Data Lookup'!$A$1:$E$51,3,FALSE)*100,"NA")</f>
        <v>10.100000000000001</v>
      </c>
      <c r="M19" s="227">
        <f>IFERROR(VLOOKUP($A19,'CEM Data Lookup'!$A$1:$E$52,5,FALSE)*100,"NA")</f>
        <v>10.91981</v>
      </c>
      <c r="P19" s="227">
        <f t="shared" si="1"/>
        <v>10.01</v>
      </c>
      <c r="S19" s="227">
        <f t="shared" si="0"/>
        <v>0.91</v>
      </c>
      <c r="V19" s="227">
        <f t="shared" si="2"/>
        <v>10.92</v>
      </c>
      <c r="W19" s="81" t="str">
        <f t="shared" si="3"/>
        <v/>
      </c>
      <c r="Y19" s="223"/>
    </row>
    <row r="20" spans="1:25" x14ac:dyDescent="0.3">
      <c r="A20" s="94" t="str">
        <f>Input!F13</f>
        <v>CACI</v>
      </c>
      <c r="B20" s="94" t="str">
        <f>VLOOKUP($A20,'CEM Data Lookup'!$A$1:$E$51,2,FALSE)</f>
        <v xml:space="preserve">CACI Int'l          </v>
      </c>
      <c r="D20" s="227">
        <f>HLOOKUP(A20,'CEM PricesDivs'!$A$1:$RM$70,70,FALSE)</f>
        <v>0</v>
      </c>
      <c r="G20" s="227">
        <f>IFERROR(VLOOKUP($A20,'CEM Data Lookup'!$A$1:$E$51,4,FALSE)*100,"NA")</f>
        <v>4.5</v>
      </c>
      <c r="J20" s="227">
        <f>IFERROR(VLOOKUP($A20,'CEM Data Lookup'!$A$1:$E$51,3,FALSE)*100,"NA")</f>
        <v>14.099999999999998</v>
      </c>
      <c r="M20" s="227">
        <f>IFERROR(VLOOKUP($A20,'CEM Data Lookup'!$A$1:$E$52,5,FALSE)*100,"NA")</f>
        <v>14.077320000000002</v>
      </c>
      <c r="P20" s="227">
        <f t="shared" si="1"/>
        <v>10.89</v>
      </c>
      <c r="S20" s="227">
        <f t="shared" si="0"/>
        <v>0</v>
      </c>
      <c r="V20" s="227" t="str">
        <f t="shared" si="2"/>
        <v>NA</v>
      </c>
      <c r="W20" s="81" t="str">
        <f t="shared" si="3"/>
        <v/>
      </c>
      <c r="Y20" s="223"/>
    </row>
    <row r="21" spans="1:25" x14ac:dyDescent="0.3">
      <c r="A21" s="94" t="str">
        <f>Input!F14</f>
        <v>CASY</v>
      </c>
      <c r="B21" s="94" t="str">
        <f>VLOOKUP($A21,'CEM Data Lookup'!$A$1:$E$51,2,FALSE)</f>
        <v>Casey's Gen'l Stores</v>
      </c>
      <c r="D21" s="227">
        <f>HLOOKUP(A21,'CEM PricesDivs'!$A$1:$RM$70,70,FALSE)</f>
        <v>0.48</v>
      </c>
      <c r="G21" s="227">
        <f>IFERROR(VLOOKUP($A21,'CEM Data Lookup'!$A$1:$E$51,4,FALSE)*100,"NA")</f>
        <v>12</v>
      </c>
      <c r="J21" s="227">
        <f>IFERROR(VLOOKUP($A21,'CEM Data Lookup'!$A$1:$E$51,3,FALSE)*100,"NA")</f>
        <v>12.6</v>
      </c>
      <c r="M21" s="227">
        <f>IFERROR(VLOOKUP($A21,'CEM Data Lookup'!$A$1:$E$52,5,FALSE)*100,"NA")</f>
        <v>12.52933</v>
      </c>
      <c r="P21" s="227">
        <f t="shared" si="1"/>
        <v>12.38</v>
      </c>
      <c r="S21" s="227">
        <f t="shared" si="0"/>
        <v>0.51</v>
      </c>
      <c r="V21" s="227">
        <f t="shared" si="2"/>
        <v>12.89</v>
      </c>
      <c r="W21" s="81" t="str">
        <f t="shared" si="3"/>
        <v/>
      </c>
      <c r="Y21" s="223"/>
    </row>
    <row r="22" spans="1:25" x14ac:dyDescent="0.3">
      <c r="A22" s="94" t="str">
        <f>Input!F15</f>
        <v>COR</v>
      </c>
      <c r="B22" s="94" t="str">
        <f>VLOOKUP($A22,'CEM Data Lookup'!$A$1:$E$51,2,FALSE)</f>
        <v xml:space="preserve">Cencora             </v>
      </c>
      <c r="D22" s="227">
        <f>HLOOKUP(A22,'CEM PricesDivs'!$A$1:$RM$70,70,FALSE)</f>
        <v>0.91</v>
      </c>
      <c r="G22" s="227">
        <f>IFERROR(VLOOKUP($A22,'CEM Data Lookup'!$A$1:$E$51,4,FALSE)*100,"NA")</f>
        <v>6.5</v>
      </c>
      <c r="J22" s="227">
        <f>IFERROR(VLOOKUP($A22,'CEM Data Lookup'!$A$1:$E$51,3,FALSE)*100,"NA")</f>
        <v>12.1</v>
      </c>
      <c r="M22" s="227">
        <f>IFERROR(VLOOKUP($A22,'CEM Data Lookup'!$A$1:$E$52,5,FALSE)*100,"NA")</f>
        <v>11.69922</v>
      </c>
      <c r="P22" s="227">
        <f t="shared" si="1"/>
        <v>10.1</v>
      </c>
      <c r="S22" s="227">
        <f t="shared" si="0"/>
        <v>0.96</v>
      </c>
      <c r="V22" s="227">
        <f t="shared" si="2"/>
        <v>11.059999999999999</v>
      </c>
      <c r="W22" s="81" t="str">
        <f t="shared" si="3"/>
        <v/>
      </c>
      <c r="Y22" s="223"/>
    </row>
    <row r="23" spans="1:25" x14ac:dyDescent="0.3">
      <c r="A23" s="94" t="str">
        <f>Input!F16</f>
        <v>CSWI</v>
      </c>
      <c r="B23" s="94" t="str">
        <f>VLOOKUP($A23,'CEM Data Lookup'!$A$1:$E$51,2,FALSE)</f>
        <v xml:space="preserve">CSW Industrials     </v>
      </c>
      <c r="D23" s="227">
        <f>HLOOKUP(A23,'CEM PricesDivs'!$A$1:$RM$70,70,FALSE)</f>
        <v>0.27</v>
      </c>
      <c r="G23" s="227">
        <f>IFERROR(VLOOKUP($A23,'CEM Data Lookup'!$A$1:$E$51,4,FALSE)*100,"NA")</f>
        <v>13.5</v>
      </c>
      <c r="J23" s="227" t="str">
        <f>IFERROR(VLOOKUP($A23,'CEM Data Lookup'!$A$1:$E$51,3,FALSE)*100,"NA")</f>
        <v>NA</v>
      </c>
      <c r="M23" s="227">
        <f>IFERROR(VLOOKUP($A23,'CEM Data Lookup'!$A$1:$E$52,5,FALSE)*100,"NA")</f>
        <v>12.5</v>
      </c>
      <c r="P23" s="227">
        <f t="shared" si="1"/>
        <v>13</v>
      </c>
      <c r="S23" s="227">
        <f t="shared" si="0"/>
        <v>0.28999999999999998</v>
      </c>
      <c r="V23" s="227">
        <f t="shared" si="2"/>
        <v>13.29</v>
      </c>
      <c r="W23" s="81" t="str">
        <f t="shared" si="3"/>
        <v/>
      </c>
      <c r="Y23" s="223"/>
    </row>
    <row r="24" spans="1:25" x14ac:dyDescent="0.3">
      <c r="A24" s="94" t="str">
        <f>Input!F17</f>
        <v>CVS</v>
      </c>
      <c r="B24" s="94" t="str">
        <f>VLOOKUP($A24,'CEM Data Lookup'!$A$1:$E$51,2,FALSE)</f>
        <v xml:space="preserve">CVS Health          </v>
      </c>
      <c r="D24" s="227">
        <f>HLOOKUP(A24,'CEM PricesDivs'!$A$1:$RM$70,70,FALSE)</f>
        <v>4.93</v>
      </c>
      <c r="G24" s="227">
        <f>IFERROR(VLOOKUP($A24,'CEM Data Lookup'!$A$1:$E$51,4,FALSE)*100,"NA")</f>
        <v>0.5</v>
      </c>
      <c r="J24" s="227">
        <f>IFERROR(VLOOKUP($A24,'CEM Data Lookup'!$A$1:$E$51,3,FALSE)*100,"NA")</f>
        <v>11.3</v>
      </c>
      <c r="M24" s="227">
        <f>IFERROR(VLOOKUP($A24,'CEM Data Lookup'!$A$1:$E$52,5,FALSE)*100,"NA")</f>
        <v>23.30602</v>
      </c>
      <c r="P24" s="227">
        <f t="shared" si="1"/>
        <v>11.7</v>
      </c>
      <c r="S24" s="227">
        <f t="shared" si="0"/>
        <v>5.22</v>
      </c>
      <c r="V24" s="227">
        <f t="shared" si="2"/>
        <v>16.919999999999998</v>
      </c>
      <c r="W24" s="81" t="str">
        <f t="shared" si="3"/>
        <v/>
      </c>
      <c r="Y24" s="223"/>
    </row>
    <row r="25" spans="1:25" x14ac:dyDescent="0.3">
      <c r="A25" s="94" t="str">
        <f>Input!F18</f>
        <v>DHR</v>
      </c>
      <c r="B25" s="94" t="str">
        <f>VLOOKUP($A25,'CEM Data Lookup'!$A$1:$E$51,2,FALSE)</f>
        <v xml:space="preserve">Danaher Corp.       </v>
      </c>
      <c r="D25" s="227">
        <f>HLOOKUP(A25,'CEM PricesDivs'!$A$1:$RM$70,70,FALSE)</f>
        <v>0.56999999999999995</v>
      </c>
      <c r="G25" s="227">
        <f>IFERROR(VLOOKUP($A25,'CEM Data Lookup'!$A$1:$E$51,4,FALSE)*100,"NA")</f>
        <v>2</v>
      </c>
      <c r="J25" s="227">
        <f>IFERROR(VLOOKUP($A25,'CEM Data Lookup'!$A$1:$E$51,3,FALSE)*100,"NA")</f>
        <v>10.199999999999999</v>
      </c>
      <c r="M25" s="227">
        <f>IFERROR(VLOOKUP($A25,'CEM Data Lookup'!$A$1:$E$52,5,FALSE)*100,"NA")</f>
        <v>9.4255999999999993</v>
      </c>
      <c r="P25" s="227">
        <f t="shared" si="1"/>
        <v>7.21</v>
      </c>
      <c r="S25" s="227">
        <f t="shared" si="0"/>
        <v>0.59</v>
      </c>
      <c r="V25" s="227">
        <f t="shared" si="2"/>
        <v>7.8</v>
      </c>
      <c r="W25" s="81" t="str">
        <f t="shared" si="3"/>
        <v/>
      </c>
      <c r="Y25" s="223"/>
    </row>
    <row r="26" spans="1:25" x14ac:dyDescent="0.3">
      <c r="A26" s="94" t="str">
        <f>Input!F19</f>
        <v>DLB</v>
      </c>
      <c r="B26" s="94" t="str">
        <f>VLOOKUP($A26,'CEM Data Lookup'!$A$1:$E$51,2,FALSE)</f>
        <v xml:space="preserve">Dolby Labs.         </v>
      </c>
      <c r="D26" s="227">
        <f>HLOOKUP(A26,'CEM PricesDivs'!$A$1:$RM$70,70,FALSE)</f>
        <v>1.64</v>
      </c>
      <c r="G26" s="227">
        <f>IFERROR(VLOOKUP($A26,'CEM Data Lookup'!$A$1:$E$51,4,FALSE)*100,"NA")</f>
        <v>9.5</v>
      </c>
      <c r="J26" s="227" t="str">
        <f>IFERROR(VLOOKUP($A26,'CEM Data Lookup'!$A$1:$E$51,3,FALSE)*100,"NA")</f>
        <v>NA</v>
      </c>
      <c r="M26" s="227" t="str">
        <f>IFERROR(VLOOKUP($A26,'CEM Data Lookup'!$A$1:$E$52,5,FALSE)*100,"NA")</f>
        <v>NA</v>
      </c>
      <c r="P26" s="227">
        <f t="shared" si="1"/>
        <v>9.5</v>
      </c>
      <c r="S26" s="227">
        <f t="shared" si="0"/>
        <v>1.72</v>
      </c>
      <c r="V26" s="227">
        <f t="shared" si="2"/>
        <v>11.22</v>
      </c>
      <c r="W26" s="81" t="str">
        <f t="shared" si="3"/>
        <v/>
      </c>
      <c r="Y26" s="223"/>
    </row>
    <row r="27" spans="1:25" x14ac:dyDescent="0.3">
      <c r="A27" s="94" t="str">
        <f>Input!F20</f>
        <v>EXPO</v>
      </c>
      <c r="B27" s="94" t="str">
        <f>VLOOKUP($A27,'CEM Data Lookup'!$A$1:$E$51,2,FALSE)</f>
        <v xml:space="preserve">Exponent, Inc.      </v>
      </c>
      <c r="D27" s="227">
        <f>HLOOKUP(A27,'CEM PricesDivs'!$A$1:$RM$70,70,FALSE)</f>
        <v>1.32</v>
      </c>
      <c r="G27" s="227">
        <f>IFERROR(VLOOKUP($A27,'CEM Data Lookup'!$A$1:$E$51,4,FALSE)*100,"NA")</f>
        <v>7.5</v>
      </c>
      <c r="J27" s="227" t="str">
        <f>IFERROR(VLOOKUP($A27,'CEM Data Lookup'!$A$1:$E$51,3,FALSE)*100,"NA")</f>
        <v>NA</v>
      </c>
      <c r="M27" s="227" t="str">
        <f>IFERROR(VLOOKUP($A27,'CEM Data Lookup'!$A$1:$E$52,5,FALSE)*100,"NA")</f>
        <v>NA</v>
      </c>
      <c r="P27" s="227">
        <f t="shared" si="1"/>
        <v>7.5</v>
      </c>
      <c r="S27" s="227">
        <f t="shared" si="0"/>
        <v>1.37</v>
      </c>
      <c r="V27" s="227">
        <f t="shared" si="2"/>
        <v>8.870000000000001</v>
      </c>
      <c r="W27" s="81" t="str">
        <f t="shared" si="3"/>
        <v/>
      </c>
      <c r="Y27" s="223"/>
    </row>
    <row r="28" spans="1:25" x14ac:dyDescent="0.3">
      <c r="A28" s="94" t="str">
        <f>Input!F21</f>
        <v>FAST</v>
      </c>
      <c r="B28" s="94" t="str">
        <f>VLOOKUP($A28,'CEM Data Lookup'!$A$1:$E$51,2,FALSE)</f>
        <v xml:space="preserve">Fastenal Co.        </v>
      </c>
      <c r="D28" s="227">
        <f>HLOOKUP(A28,'CEM PricesDivs'!$A$1:$RM$70,70,FALSE)</f>
        <v>2.2799999999999998</v>
      </c>
      <c r="G28" s="227">
        <f>IFERROR(VLOOKUP($A28,'CEM Data Lookup'!$A$1:$E$51,4,FALSE)*100,"NA")</f>
        <v>9</v>
      </c>
      <c r="J28" s="227">
        <f>IFERROR(VLOOKUP($A28,'CEM Data Lookup'!$A$1:$E$51,3,FALSE)*100,"NA")</f>
        <v>9.8000000000000007</v>
      </c>
      <c r="M28" s="227">
        <f>IFERROR(VLOOKUP($A28,'CEM Data Lookup'!$A$1:$E$52,5,FALSE)*100,"NA")</f>
        <v>9.2604699999999998</v>
      </c>
      <c r="P28" s="227">
        <f t="shared" si="1"/>
        <v>9.35</v>
      </c>
      <c r="S28" s="227">
        <f t="shared" si="0"/>
        <v>2.39</v>
      </c>
      <c r="V28" s="227">
        <f t="shared" si="2"/>
        <v>11.74</v>
      </c>
      <c r="W28" s="81" t="str">
        <f t="shared" si="3"/>
        <v/>
      </c>
      <c r="Y28" s="223"/>
    </row>
    <row r="29" spans="1:25" x14ac:dyDescent="0.3">
      <c r="A29" s="94" t="str">
        <f>Input!F22</f>
        <v>FELE</v>
      </c>
      <c r="B29" s="94" t="str">
        <f>VLOOKUP($A29,'CEM Data Lookup'!$A$1:$E$51,2,FALSE)</f>
        <v xml:space="preserve">Franklin Electric   </v>
      </c>
      <c r="D29" s="227">
        <f>HLOOKUP(A29,'CEM PricesDivs'!$A$1:$RM$70,70,FALSE)</f>
        <v>1.05</v>
      </c>
      <c r="G29" s="227">
        <f>IFERROR(VLOOKUP($A29,'CEM Data Lookup'!$A$1:$E$51,4,FALSE)*100,"NA")</f>
        <v>7.5</v>
      </c>
      <c r="J29" s="227">
        <f>IFERROR(VLOOKUP($A29,'CEM Data Lookup'!$A$1:$E$51,3,FALSE)*100,"NA")</f>
        <v>12</v>
      </c>
      <c r="M29" s="227">
        <f>IFERROR(VLOOKUP($A29,'CEM Data Lookup'!$A$1:$E$52,5,FALSE)*100,"NA")</f>
        <v>12</v>
      </c>
      <c r="P29" s="227">
        <f t="shared" si="1"/>
        <v>10.5</v>
      </c>
      <c r="S29" s="227">
        <f t="shared" si="0"/>
        <v>1.1100000000000001</v>
      </c>
      <c r="V29" s="227">
        <f t="shared" si="2"/>
        <v>11.61</v>
      </c>
      <c r="W29" s="81" t="str">
        <f t="shared" si="3"/>
        <v/>
      </c>
      <c r="Y29" s="223"/>
    </row>
    <row r="30" spans="1:25" x14ac:dyDescent="0.3">
      <c r="A30" s="94" t="str">
        <f>Input!F23</f>
        <v>GATX</v>
      </c>
      <c r="B30" s="94" t="str">
        <f>VLOOKUP($A30,'CEM Data Lookup'!$A$1:$E$51,2,FALSE)</f>
        <v xml:space="preserve">GATX Corp.          </v>
      </c>
      <c r="D30" s="227">
        <f>HLOOKUP(A30,'CEM PricesDivs'!$A$1:$RM$70,70,FALSE)</f>
        <v>1.52</v>
      </c>
      <c r="G30" s="227">
        <f>IFERROR(VLOOKUP($A30,'CEM Data Lookup'!$A$1:$E$51,4,FALSE)*100,"NA")</f>
        <v>10.5</v>
      </c>
      <c r="J30" s="227" t="str">
        <f>IFERROR(VLOOKUP($A30,'CEM Data Lookup'!$A$1:$E$51,3,FALSE)*100,"NA")</f>
        <v>NA</v>
      </c>
      <c r="M30" s="227" t="str">
        <f>IFERROR(VLOOKUP($A30,'CEM Data Lookup'!$A$1:$E$52,5,FALSE)*100,"NA")</f>
        <v>NA</v>
      </c>
      <c r="P30" s="227">
        <f t="shared" si="1"/>
        <v>10.5</v>
      </c>
      <c r="S30" s="227">
        <f t="shared" si="0"/>
        <v>1.6</v>
      </c>
      <c r="V30" s="227">
        <f t="shared" si="2"/>
        <v>12.1</v>
      </c>
      <c r="W30" s="81" t="str">
        <f t="shared" si="3"/>
        <v/>
      </c>
      <c r="Y30" s="223"/>
    </row>
    <row r="31" spans="1:25" x14ac:dyDescent="0.3">
      <c r="A31" s="94" t="str">
        <f>Input!F24</f>
        <v>JKHY</v>
      </c>
      <c r="B31" s="94" t="str">
        <f>VLOOKUP($A31,'CEM Data Lookup'!$A$1:$E$51,2,FALSE)</f>
        <v>Henry (Jack) &amp; Assoc</v>
      </c>
      <c r="D31" s="227">
        <f>HLOOKUP(A31,'CEM PricesDivs'!$A$1:$RM$70,70,FALSE)</f>
        <v>1.33</v>
      </c>
      <c r="G31" s="227">
        <f>IFERROR(VLOOKUP($A31,'CEM Data Lookup'!$A$1:$E$51,4,FALSE)*100,"NA")</f>
        <v>6.5</v>
      </c>
      <c r="J31" s="227">
        <f>IFERROR(VLOOKUP($A31,'CEM Data Lookup'!$A$1:$E$51,3,FALSE)*100,"NA")</f>
        <v>8.6</v>
      </c>
      <c r="M31" s="227">
        <f>IFERROR(VLOOKUP($A31,'CEM Data Lookup'!$A$1:$E$52,5,FALSE)*100,"NA")</f>
        <v>8.6257699999999993</v>
      </c>
      <c r="P31" s="227">
        <f t="shared" si="1"/>
        <v>7.91</v>
      </c>
      <c r="S31" s="227">
        <f t="shared" si="0"/>
        <v>1.38</v>
      </c>
      <c r="V31" s="227">
        <f t="shared" si="2"/>
        <v>9.2899999999999991</v>
      </c>
      <c r="W31" s="81" t="str">
        <f t="shared" si="3"/>
        <v/>
      </c>
      <c r="Y31" s="223"/>
    </row>
    <row r="32" spans="1:25" x14ac:dyDescent="0.3">
      <c r="A32" s="94" t="str">
        <f>Input!F25</f>
        <v>JBHT</v>
      </c>
      <c r="B32" s="94" t="str">
        <f>VLOOKUP($A32,'CEM Data Lookup'!$A$1:$E$51,2,FALSE)</f>
        <v xml:space="preserve">Hunt (J.B.)         </v>
      </c>
      <c r="D32" s="227">
        <f>HLOOKUP(A32,'CEM PricesDivs'!$A$1:$RM$70,70,FALSE)</f>
        <v>1.02</v>
      </c>
      <c r="G32" s="227">
        <f>IFERROR(VLOOKUP($A32,'CEM Data Lookup'!$A$1:$E$51,4,FALSE)*100,"NA")</f>
        <v>6</v>
      </c>
      <c r="J32" s="227">
        <f>IFERROR(VLOOKUP($A32,'CEM Data Lookup'!$A$1:$E$51,3,FALSE)*100,"NA")</f>
        <v>16.400000000000002</v>
      </c>
      <c r="M32" s="227">
        <f>IFERROR(VLOOKUP($A32,'CEM Data Lookup'!$A$1:$E$52,5,FALSE)*100,"NA")</f>
        <v>12.478020000000001</v>
      </c>
      <c r="P32" s="227">
        <f t="shared" si="1"/>
        <v>11.63</v>
      </c>
      <c r="S32" s="227">
        <f t="shared" si="0"/>
        <v>1.08</v>
      </c>
      <c r="V32" s="227">
        <f t="shared" si="2"/>
        <v>12.71</v>
      </c>
      <c r="W32" s="81" t="str">
        <f t="shared" si="3"/>
        <v/>
      </c>
      <c r="Y32" s="223"/>
    </row>
    <row r="33" spans="1:25" x14ac:dyDescent="0.3">
      <c r="A33" s="94" t="str">
        <f>Input!F26</f>
        <v>HII</v>
      </c>
      <c r="B33" s="94" t="str">
        <f>VLOOKUP($A33,'CEM Data Lookup'!$A$1:$E$51,2,FALSE)</f>
        <v xml:space="preserve">Huntington Ingalls  </v>
      </c>
      <c r="D33" s="227">
        <f>HLOOKUP(A33,'CEM PricesDivs'!$A$1:$RM$70,70,FALSE)</f>
        <v>2.88</v>
      </c>
      <c r="G33" s="227">
        <f>IFERROR(VLOOKUP($A33,'CEM Data Lookup'!$A$1:$E$51,4,FALSE)*100,"NA")</f>
        <v>10</v>
      </c>
      <c r="J33" s="227">
        <f>IFERROR(VLOOKUP($A33,'CEM Data Lookup'!$A$1:$E$51,3,FALSE)*100,"NA")</f>
        <v>11.1</v>
      </c>
      <c r="M33" s="227">
        <f>IFERROR(VLOOKUP($A33,'CEM Data Lookup'!$A$1:$E$52,5,FALSE)*100,"NA")</f>
        <v>11.07724</v>
      </c>
      <c r="P33" s="227">
        <f t="shared" si="1"/>
        <v>10.73</v>
      </c>
      <c r="S33" s="227">
        <f t="shared" si="0"/>
        <v>3.03</v>
      </c>
      <c r="V33" s="227">
        <f t="shared" si="2"/>
        <v>13.76</v>
      </c>
      <c r="W33" s="81" t="str">
        <f t="shared" si="3"/>
        <v/>
      </c>
      <c r="Y33" s="223"/>
    </row>
    <row r="34" spans="1:25" x14ac:dyDescent="0.3">
      <c r="A34" s="94" t="str">
        <f>Input!F27</f>
        <v>LHX</v>
      </c>
      <c r="B34" s="94" t="str">
        <f>VLOOKUP($A34,'CEM Data Lookup'!$A$1:$E$51,2,FALSE)</f>
        <v>L3Harris Technologie</v>
      </c>
      <c r="D34" s="227">
        <f>HLOOKUP(A34,'CEM PricesDivs'!$A$1:$RM$70,70,FALSE)</f>
        <v>2.25</v>
      </c>
      <c r="G34" s="227">
        <f>IFERROR(VLOOKUP($A34,'CEM Data Lookup'!$A$1:$E$51,4,FALSE)*100,"NA")</f>
        <v>9</v>
      </c>
      <c r="J34" s="227">
        <f>IFERROR(VLOOKUP($A34,'CEM Data Lookup'!$A$1:$E$51,3,FALSE)*100,"NA")</f>
        <v>7.3</v>
      </c>
      <c r="M34" s="227">
        <f>IFERROR(VLOOKUP($A34,'CEM Data Lookup'!$A$1:$E$52,5,FALSE)*100,"NA")</f>
        <v>7.8835899999999999</v>
      </c>
      <c r="P34" s="227">
        <f t="shared" si="1"/>
        <v>8.06</v>
      </c>
      <c r="S34" s="227">
        <f t="shared" si="0"/>
        <v>2.34</v>
      </c>
      <c r="V34" s="227">
        <f t="shared" si="2"/>
        <v>10.4</v>
      </c>
      <c r="W34" s="81" t="str">
        <f t="shared" si="3"/>
        <v/>
      </c>
      <c r="Y34" s="223"/>
    </row>
    <row r="35" spans="1:25" x14ac:dyDescent="0.3">
      <c r="A35" s="94" t="str">
        <f>Input!F28</f>
        <v>LSTR</v>
      </c>
      <c r="B35" s="94" t="str">
        <f>VLOOKUP($A35,'CEM Data Lookup'!$A$1:$E$51,2,FALSE)</f>
        <v xml:space="preserve">Landstar System     </v>
      </c>
      <c r="D35" s="227">
        <f>HLOOKUP(A35,'CEM PricesDivs'!$A$1:$RM$70,70,FALSE)</f>
        <v>0.84</v>
      </c>
      <c r="G35" s="227">
        <f>IFERROR(VLOOKUP($A35,'CEM Data Lookup'!$A$1:$E$51,4,FALSE)*100,"NA")</f>
        <v>6</v>
      </c>
      <c r="J35" s="227" t="str">
        <f>IFERROR(VLOOKUP($A35,'CEM Data Lookup'!$A$1:$E$51,3,FALSE)*100,"NA")</f>
        <v>NA</v>
      </c>
      <c r="M35" s="227">
        <f>IFERROR(VLOOKUP($A35,'CEM Data Lookup'!$A$1:$E$52,5,FALSE)*100,"NA")</f>
        <v>11</v>
      </c>
      <c r="P35" s="227">
        <f t="shared" si="1"/>
        <v>8.5</v>
      </c>
      <c r="S35" s="227">
        <f t="shared" si="0"/>
        <v>0.88</v>
      </c>
      <c r="V35" s="227">
        <f t="shared" si="2"/>
        <v>9.3800000000000008</v>
      </c>
      <c r="W35" s="81" t="str">
        <f t="shared" si="3"/>
        <v/>
      </c>
      <c r="Y35" s="223"/>
    </row>
    <row r="36" spans="1:25" x14ac:dyDescent="0.3">
      <c r="A36" s="94" t="str">
        <f>Input!F29</f>
        <v>LMT</v>
      </c>
      <c r="B36" s="94" t="str">
        <f>VLOOKUP($A36,'CEM Data Lookup'!$A$1:$E$51,2,FALSE)</f>
        <v xml:space="preserve">Lockheed Martin     </v>
      </c>
      <c r="D36" s="227">
        <f>HLOOKUP(A36,'CEM PricesDivs'!$A$1:$RM$70,70,FALSE)</f>
        <v>2.78</v>
      </c>
      <c r="G36" s="227">
        <f>IFERROR(VLOOKUP($A36,'CEM Data Lookup'!$A$1:$E$51,4,FALSE)*100,"NA")</f>
        <v>12</v>
      </c>
      <c r="J36" s="227">
        <f>IFERROR(VLOOKUP($A36,'CEM Data Lookup'!$A$1:$E$51,3,FALSE)*100,"NA")</f>
        <v>7.8</v>
      </c>
      <c r="M36" s="227">
        <f>IFERROR(VLOOKUP($A36,'CEM Data Lookup'!$A$1:$E$52,5,FALSE)*100,"NA")</f>
        <v>6.4461099999999991</v>
      </c>
      <c r="P36" s="227">
        <f t="shared" si="1"/>
        <v>8.75</v>
      </c>
      <c r="S36" s="227">
        <f t="shared" si="0"/>
        <v>2.9</v>
      </c>
      <c r="V36" s="227">
        <f t="shared" si="2"/>
        <v>11.65</v>
      </c>
      <c r="W36" s="81" t="str">
        <f t="shared" si="3"/>
        <v/>
      </c>
      <c r="Y36" s="223"/>
    </row>
    <row r="37" spans="1:25" x14ac:dyDescent="0.3">
      <c r="A37" s="94" t="str">
        <f>Input!F30</f>
        <v>MCK</v>
      </c>
      <c r="B37" s="94" t="str">
        <f>VLOOKUP($A37,'CEM Data Lookup'!$A$1:$E$51,2,FALSE)</f>
        <v xml:space="preserve">McKesson Corp.      </v>
      </c>
      <c r="D37" s="227">
        <f>HLOOKUP(A37,'CEM PricesDivs'!$A$1:$RM$70,70,FALSE)</f>
        <v>0.48</v>
      </c>
      <c r="G37" s="227">
        <f>IFERROR(VLOOKUP($A37,'CEM Data Lookup'!$A$1:$E$51,4,FALSE)*100,"NA")</f>
        <v>10</v>
      </c>
      <c r="J37" s="227">
        <f>IFERROR(VLOOKUP($A37,'CEM Data Lookup'!$A$1:$E$51,3,FALSE)*100,"NA")</f>
        <v>14.299999999999999</v>
      </c>
      <c r="M37" s="227">
        <f>IFERROR(VLOOKUP($A37,'CEM Data Lookup'!$A$1:$E$52,5,FALSE)*100,"NA")</f>
        <v>14.03838</v>
      </c>
      <c r="P37" s="227">
        <f t="shared" si="1"/>
        <v>12.78</v>
      </c>
      <c r="S37" s="227">
        <f t="shared" si="0"/>
        <v>0.51</v>
      </c>
      <c r="V37" s="227">
        <f t="shared" si="2"/>
        <v>13.29</v>
      </c>
      <c r="W37" s="81" t="str">
        <f t="shared" si="3"/>
        <v/>
      </c>
      <c r="Y37" s="223"/>
    </row>
    <row r="38" spans="1:25" x14ac:dyDescent="0.3">
      <c r="A38" s="94" t="str">
        <f>Input!F31</f>
        <v>MSFT</v>
      </c>
      <c r="B38" s="94" t="str">
        <f>VLOOKUP($A38,'CEM Data Lookup'!$A$1:$E$51,2,FALSE)</f>
        <v xml:space="preserve">Microsoft Corp.     </v>
      </c>
      <c r="D38" s="227">
        <f>HLOOKUP(A38,'CEM PricesDivs'!$A$1:$RM$70,70,FALSE)</f>
        <v>0.78</v>
      </c>
      <c r="G38" s="227">
        <f>IFERROR(VLOOKUP($A38,'CEM Data Lookup'!$A$1:$E$51,4,FALSE)*100,"NA")</f>
        <v>14.499999999999998</v>
      </c>
      <c r="J38" s="227">
        <f>IFERROR(VLOOKUP($A38,'CEM Data Lookup'!$A$1:$E$51,3,FALSE)*100,"NA")</f>
        <v>14.399999999999999</v>
      </c>
      <c r="M38" s="227">
        <f>IFERROR(VLOOKUP($A38,'CEM Data Lookup'!$A$1:$E$52,5,FALSE)*100,"NA")</f>
        <v>12.965440000000001</v>
      </c>
      <c r="P38" s="227">
        <f t="shared" si="1"/>
        <v>13.96</v>
      </c>
      <c r="S38" s="227">
        <f t="shared" si="0"/>
        <v>0.83</v>
      </c>
      <c r="V38" s="227">
        <f t="shared" si="2"/>
        <v>14.790000000000001</v>
      </c>
      <c r="W38" s="81" t="str">
        <f t="shared" si="3"/>
        <v/>
      </c>
      <c r="Y38" s="223"/>
    </row>
    <row r="39" spans="1:25" x14ac:dyDescent="0.3">
      <c r="A39" s="94" t="str">
        <f>Input!F32</f>
        <v>MSM</v>
      </c>
      <c r="B39" s="94" t="str">
        <f>VLOOKUP($A39,'CEM Data Lookup'!$A$1:$E$51,2,FALSE)</f>
        <v>MSC Industrial Direc</v>
      </c>
      <c r="D39" s="227">
        <f>HLOOKUP(A39,'CEM PricesDivs'!$A$1:$RM$70,70,FALSE)</f>
        <v>4.21</v>
      </c>
      <c r="G39" s="227">
        <f>IFERROR(VLOOKUP($A39,'CEM Data Lookup'!$A$1:$E$51,4,FALSE)*100,"NA")</f>
        <v>0.5</v>
      </c>
      <c r="J39" s="227" t="str">
        <f>IFERROR(VLOOKUP($A39,'CEM Data Lookup'!$A$1:$E$51,3,FALSE)*100,"NA")</f>
        <v>NA</v>
      </c>
      <c r="M39" s="227" t="str">
        <f>IFERROR(VLOOKUP($A39,'CEM Data Lookup'!$A$1:$E$52,5,FALSE)*100,"NA")</f>
        <v>NA</v>
      </c>
      <c r="P39" s="227">
        <f t="shared" si="1"/>
        <v>0.5</v>
      </c>
      <c r="S39" s="227">
        <f t="shared" si="0"/>
        <v>4.22</v>
      </c>
      <c r="V39" s="227">
        <f t="shared" si="2"/>
        <v>4.72</v>
      </c>
      <c r="W39" s="81" t="str">
        <f t="shared" si="3"/>
        <v>(3)</v>
      </c>
      <c r="Y39" s="223"/>
    </row>
    <row r="40" spans="1:25" x14ac:dyDescent="0.3">
      <c r="A40" s="94" t="str">
        <f>Input!F33</f>
        <v>ORCL</v>
      </c>
      <c r="B40" s="94" t="str">
        <f>VLOOKUP($A40,'CEM Data Lookup'!$A$1:$E$51,2,FALSE)</f>
        <v xml:space="preserve">Oracle Corp.        </v>
      </c>
      <c r="D40" s="227">
        <f>HLOOKUP(A40,'CEM PricesDivs'!$A$1:$RM$70,70,FALSE)</f>
        <v>0.93</v>
      </c>
      <c r="G40" s="227">
        <f>IFERROR(VLOOKUP($A40,'CEM Data Lookup'!$A$1:$E$51,4,FALSE)*100,"NA")</f>
        <v>10</v>
      </c>
      <c r="J40" s="227">
        <f>IFERROR(VLOOKUP($A40,'CEM Data Lookup'!$A$1:$E$51,3,FALSE)*100,"NA")</f>
        <v>10.199999999999999</v>
      </c>
      <c r="M40" s="227">
        <f>IFERROR(VLOOKUP($A40,'CEM Data Lookup'!$A$1:$E$52,5,FALSE)*100,"NA")</f>
        <v>11.22358</v>
      </c>
      <c r="P40" s="227">
        <f t="shared" si="1"/>
        <v>10.47</v>
      </c>
      <c r="S40" s="227">
        <f t="shared" si="0"/>
        <v>0.98</v>
      </c>
      <c r="V40" s="227">
        <f t="shared" si="2"/>
        <v>11.450000000000001</v>
      </c>
      <c r="W40" s="81" t="str">
        <f t="shared" si="3"/>
        <v/>
      </c>
      <c r="Y40" s="223"/>
    </row>
    <row r="41" spans="1:25" x14ac:dyDescent="0.3">
      <c r="A41" s="94" t="str">
        <f>Input!F34</f>
        <v>ORLY</v>
      </c>
      <c r="B41" s="94" t="str">
        <f>VLOOKUP($A41,'CEM Data Lookup'!$A$1:$E$51,2,FALSE)</f>
        <v xml:space="preserve">O'Reilly Automotive </v>
      </c>
      <c r="D41" s="227">
        <f>HLOOKUP(A41,'CEM PricesDivs'!$A$1:$RM$70,70,FALSE)</f>
        <v>0</v>
      </c>
      <c r="G41" s="227">
        <f>IFERROR(VLOOKUP($A41,'CEM Data Lookup'!$A$1:$E$51,4,FALSE)*100,"NA")</f>
        <v>10.5</v>
      </c>
      <c r="J41" s="227">
        <f>IFERROR(VLOOKUP($A41,'CEM Data Lookup'!$A$1:$E$51,3,FALSE)*100,"NA")</f>
        <v>12.8</v>
      </c>
      <c r="M41" s="227">
        <f>IFERROR(VLOOKUP($A41,'CEM Data Lookup'!$A$1:$E$52,5,FALSE)*100,"NA")</f>
        <v>12.11678</v>
      </c>
      <c r="P41" s="227">
        <f t="shared" si="1"/>
        <v>11.81</v>
      </c>
      <c r="S41" s="227">
        <f t="shared" si="0"/>
        <v>0</v>
      </c>
      <c r="V41" s="227" t="str">
        <f t="shared" si="2"/>
        <v>NA</v>
      </c>
      <c r="W41" s="81" t="str">
        <f t="shared" si="3"/>
        <v/>
      </c>
      <c r="Y41" s="223"/>
    </row>
    <row r="42" spans="1:25" x14ac:dyDescent="0.3">
      <c r="A42" s="94" t="str">
        <f>Input!F35</f>
        <v>OSIS</v>
      </c>
      <c r="B42" s="94" t="str">
        <f>VLOOKUP($A42,'CEM Data Lookup'!$A$1:$E$51,2,FALSE)</f>
        <v xml:space="preserve">OSI Systems         </v>
      </c>
      <c r="D42" s="227">
        <f>HLOOKUP(A42,'CEM PricesDivs'!$A$1:$RM$70,70,FALSE)</f>
        <v>0</v>
      </c>
      <c r="G42" s="227">
        <f>IFERROR(VLOOKUP($A42,'CEM Data Lookup'!$A$1:$E$51,4,FALSE)*100,"NA")</f>
        <v>10.5</v>
      </c>
      <c r="J42" s="227">
        <f>IFERROR(VLOOKUP($A42,'CEM Data Lookup'!$A$1:$E$51,3,FALSE)*100,"NA")</f>
        <v>12.9</v>
      </c>
      <c r="M42" s="227">
        <f>IFERROR(VLOOKUP($A42,'CEM Data Lookup'!$A$1:$E$52,5,FALSE)*100,"NA")</f>
        <v>14.049910000000002</v>
      </c>
      <c r="P42" s="227">
        <f t="shared" si="1"/>
        <v>12.48</v>
      </c>
      <c r="S42" s="227">
        <f t="shared" si="0"/>
        <v>0</v>
      </c>
      <c r="V42" s="227" t="str">
        <f t="shared" si="2"/>
        <v>NA</v>
      </c>
      <c r="W42" s="81" t="str">
        <f t="shared" si="3"/>
        <v/>
      </c>
      <c r="Y42" s="223"/>
    </row>
    <row r="43" spans="1:25" x14ac:dyDescent="0.3">
      <c r="A43" s="94" t="str">
        <f>Input!F36</f>
        <v>PKG</v>
      </c>
      <c r="B43" s="94" t="str">
        <f>VLOOKUP($A43,'CEM Data Lookup'!$A$1:$E$51,2,FALSE)</f>
        <v xml:space="preserve">Packaging Corp.     </v>
      </c>
      <c r="D43" s="227">
        <f>HLOOKUP(A43,'CEM PricesDivs'!$A$1:$RM$70,70,FALSE)</f>
        <v>2.21</v>
      </c>
      <c r="G43" s="227">
        <f>IFERROR(VLOOKUP($A43,'CEM Data Lookup'!$A$1:$E$51,4,FALSE)*100,"NA")</f>
        <v>9</v>
      </c>
      <c r="J43" s="227">
        <f>IFERROR(VLOOKUP($A43,'CEM Data Lookup'!$A$1:$E$51,3,FALSE)*100,"NA")</f>
        <v>8.3000000000000007</v>
      </c>
      <c r="M43" s="227">
        <f>IFERROR(VLOOKUP($A43,'CEM Data Lookup'!$A$1:$E$52,5,FALSE)*100,"NA")</f>
        <v>11.312670000000001</v>
      </c>
      <c r="P43" s="227">
        <f t="shared" si="1"/>
        <v>9.5399999999999991</v>
      </c>
      <c r="S43" s="227">
        <f t="shared" si="0"/>
        <v>2.3199999999999998</v>
      </c>
      <c r="V43" s="227">
        <f t="shared" si="2"/>
        <v>11.86</v>
      </c>
      <c r="W43" s="81" t="str">
        <f t="shared" si="3"/>
        <v/>
      </c>
      <c r="Y43" s="223"/>
    </row>
    <row r="44" spans="1:25" x14ac:dyDescent="0.3">
      <c r="A44" s="94" t="str">
        <f>Input!F37</f>
        <v>PFE</v>
      </c>
      <c r="B44" s="94" t="str">
        <f>VLOOKUP($A44,'CEM Data Lookup'!$A$1:$E$51,2,FALSE)</f>
        <v xml:space="preserve">Pfizer, Inc.        </v>
      </c>
      <c r="D44" s="227">
        <f>HLOOKUP(A44,'CEM PricesDivs'!$A$1:$RM$70,70,FALSE)</f>
        <v>6.57</v>
      </c>
      <c r="G44" s="227">
        <f>IFERROR(VLOOKUP($A44,'CEM Data Lookup'!$A$1:$E$51,4,FALSE)*100,"NA")</f>
        <v>2.5</v>
      </c>
      <c r="J44" s="227">
        <f>IFERROR(VLOOKUP($A44,'CEM Data Lookup'!$A$1:$E$51,3,FALSE)*100,"NA")</f>
        <v>13.8</v>
      </c>
      <c r="M44" s="227">
        <f>IFERROR(VLOOKUP($A44,'CEM Data Lookup'!$A$1:$E$52,5,FALSE)*100,"NA")</f>
        <v>2.5609500000000001</v>
      </c>
      <c r="P44" s="227">
        <f t="shared" si="1"/>
        <v>6.29</v>
      </c>
      <c r="S44" s="227">
        <f t="shared" si="0"/>
        <v>6.78</v>
      </c>
      <c r="V44" s="227">
        <f t="shared" si="2"/>
        <v>13.07</v>
      </c>
      <c r="W44" s="81" t="str">
        <f t="shared" si="3"/>
        <v/>
      </c>
      <c r="Y44" s="223"/>
    </row>
    <row r="45" spans="1:25" x14ac:dyDescent="0.3">
      <c r="A45" s="94" t="str">
        <f>Input!F38</f>
        <v>PM</v>
      </c>
      <c r="B45" s="94" t="str">
        <f>VLOOKUP($A45,'CEM Data Lookup'!$A$1:$E$51,2,FALSE)</f>
        <v xml:space="preserve">Philip Morris Int'l </v>
      </c>
      <c r="D45" s="227">
        <f>HLOOKUP(A45,'CEM PricesDivs'!$A$1:$RM$70,70,FALSE)</f>
        <v>4.09</v>
      </c>
      <c r="G45" s="227">
        <f>IFERROR(VLOOKUP($A45,'CEM Data Lookup'!$A$1:$E$51,4,FALSE)*100,"NA")</f>
        <v>5</v>
      </c>
      <c r="J45" s="227">
        <f>IFERROR(VLOOKUP($A45,'CEM Data Lookup'!$A$1:$E$51,3,FALSE)*100,"NA")</f>
        <v>8.2000000000000011</v>
      </c>
      <c r="M45" s="227">
        <f>IFERROR(VLOOKUP($A45,'CEM Data Lookup'!$A$1:$E$52,5,FALSE)*100,"NA")</f>
        <v>9.8690599999999993</v>
      </c>
      <c r="P45" s="227">
        <f t="shared" si="1"/>
        <v>7.69</v>
      </c>
      <c r="S45" s="227">
        <f t="shared" si="0"/>
        <v>4.25</v>
      </c>
      <c r="V45" s="227">
        <f t="shared" si="2"/>
        <v>11.940000000000001</v>
      </c>
      <c r="W45" s="81" t="str">
        <f t="shared" si="3"/>
        <v/>
      </c>
      <c r="Y45" s="223"/>
    </row>
    <row r="46" spans="1:25" x14ac:dyDescent="0.3">
      <c r="A46" s="94" t="str">
        <f>Input!F39</f>
        <v>PBH</v>
      </c>
      <c r="B46" s="94" t="str">
        <f>VLOOKUP($A46,'CEM Data Lookup'!$A$1:$E$51,2,FALSE)</f>
        <v xml:space="preserve">Prestige Consumer   </v>
      </c>
      <c r="D46" s="227">
        <f>HLOOKUP(A46,'CEM PricesDivs'!$A$1:$RM$70,70,FALSE)</f>
        <v>0</v>
      </c>
      <c r="G46" s="227">
        <f>IFERROR(VLOOKUP($A46,'CEM Data Lookup'!$A$1:$E$51,4,FALSE)*100,"NA")</f>
        <v>5.5</v>
      </c>
      <c r="J46" s="227">
        <f>IFERROR(VLOOKUP($A46,'CEM Data Lookup'!$A$1:$E$51,3,FALSE)*100,"NA")</f>
        <v>7.0000000000000009</v>
      </c>
      <c r="M46" s="227">
        <f>IFERROR(VLOOKUP($A46,'CEM Data Lookup'!$A$1:$E$52,5,FALSE)*100,"NA")</f>
        <v>7.6666700000000008</v>
      </c>
      <c r="P46" s="227">
        <f t="shared" si="1"/>
        <v>6.72</v>
      </c>
      <c r="S46" s="227">
        <f t="shared" si="0"/>
        <v>0</v>
      </c>
      <c r="V46" s="227" t="str">
        <f t="shared" si="2"/>
        <v>NA</v>
      </c>
      <c r="W46" s="81" t="str">
        <f t="shared" si="3"/>
        <v/>
      </c>
      <c r="Y46" s="223"/>
    </row>
    <row r="47" spans="1:25" x14ac:dyDescent="0.3">
      <c r="A47" s="94" t="str">
        <f>Input!F40</f>
        <v>SIGI</v>
      </c>
      <c r="B47" s="94" t="str">
        <f>VLOOKUP($A47,'CEM Data Lookup'!$A$1:$E$51,2,FALSE)</f>
        <v>Selective Ins. Group</v>
      </c>
      <c r="D47" s="227">
        <f>HLOOKUP(A47,'CEM PricesDivs'!$A$1:$RM$70,70,FALSE)</f>
        <v>1.68</v>
      </c>
      <c r="G47" s="227">
        <f>IFERROR(VLOOKUP($A47,'CEM Data Lookup'!$A$1:$E$51,4,FALSE)*100,"NA")</f>
        <v>10.5</v>
      </c>
      <c r="J47" s="227" t="str">
        <f>IFERROR(VLOOKUP($A47,'CEM Data Lookup'!$A$1:$E$51,3,FALSE)*100,"NA")</f>
        <v>NA</v>
      </c>
      <c r="M47" s="227">
        <f>IFERROR(VLOOKUP($A47,'CEM Data Lookup'!$A$1:$E$52,5,FALSE)*100,"NA")</f>
        <v>16.399999999999999</v>
      </c>
      <c r="P47" s="227">
        <f t="shared" si="1"/>
        <v>13.45</v>
      </c>
      <c r="S47" s="227">
        <f t="shared" si="0"/>
        <v>1.79</v>
      </c>
      <c r="V47" s="227">
        <f t="shared" si="2"/>
        <v>15.239999999999998</v>
      </c>
      <c r="W47" s="81" t="str">
        <f t="shared" si="3"/>
        <v/>
      </c>
      <c r="Y47" s="223"/>
    </row>
    <row r="48" spans="1:25" x14ac:dyDescent="0.3">
      <c r="A48" s="94" t="str">
        <f>Input!F41</f>
        <v>SCI</v>
      </c>
      <c r="B48" s="94" t="str">
        <f>VLOOKUP($A48,'CEM Data Lookup'!$A$1:$E$51,2,FALSE)</f>
        <v xml:space="preserve">Service Corp. Int'l </v>
      </c>
      <c r="D48" s="227">
        <f>HLOOKUP(A48,'CEM PricesDivs'!$A$1:$RM$70,70,FALSE)</f>
        <v>1.59</v>
      </c>
      <c r="G48" s="227">
        <f>IFERROR(VLOOKUP($A48,'CEM Data Lookup'!$A$1:$E$51,4,FALSE)*100,"NA")</f>
        <v>4.5</v>
      </c>
      <c r="J48" s="227">
        <f>IFERROR(VLOOKUP($A48,'CEM Data Lookup'!$A$1:$E$51,3,FALSE)*100,"NA")</f>
        <v>10.8</v>
      </c>
      <c r="M48" s="227">
        <f>IFERROR(VLOOKUP($A48,'CEM Data Lookup'!$A$1:$E$52,5,FALSE)*100,"NA")</f>
        <v>10.77106</v>
      </c>
      <c r="P48" s="227">
        <f t="shared" si="1"/>
        <v>8.69</v>
      </c>
      <c r="S48" s="227">
        <f t="shared" si="0"/>
        <v>1.66</v>
      </c>
      <c r="V48" s="227">
        <f t="shared" si="2"/>
        <v>10.35</v>
      </c>
      <c r="W48" s="81" t="str">
        <f t="shared" si="3"/>
        <v/>
      </c>
      <c r="Y48" s="223"/>
    </row>
    <row r="49" spans="1:25" x14ac:dyDescent="0.3">
      <c r="A49" s="94" t="str">
        <f>Input!F42</f>
        <v>SHW</v>
      </c>
      <c r="B49" s="94" t="str">
        <f>VLOOKUP($A49,'CEM Data Lookup'!$A$1:$E$51,2,FALSE)</f>
        <v xml:space="preserve">Sherwin-Williams    </v>
      </c>
      <c r="D49" s="227">
        <f>HLOOKUP(A49,'CEM PricesDivs'!$A$1:$RM$70,70,FALSE)</f>
        <v>0.89</v>
      </c>
      <c r="G49" s="227">
        <f>IFERROR(VLOOKUP($A49,'CEM Data Lookup'!$A$1:$E$51,4,FALSE)*100,"NA")</f>
        <v>12</v>
      </c>
      <c r="J49" s="227">
        <f>IFERROR(VLOOKUP($A49,'CEM Data Lookup'!$A$1:$E$51,3,FALSE)*100,"NA")</f>
        <v>9.8000000000000007</v>
      </c>
      <c r="M49" s="227">
        <f>IFERROR(VLOOKUP($A49,'CEM Data Lookup'!$A$1:$E$52,5,FALSE)*100,"NA")</f>
        <v>9.5596800000000002</v>
      </c>
      <c r="P49" s="227">
        <f t="shared" si="1"/>
        <v>10.45</v>
      </c>
      <c r="S49" s="227">
        <f t="shared" si="0"/>
        <v>0.94</v>
      </c>
      <c r="V49" s="227">
        <f t="shared" si="2"/>
        <v>11.389999999999999</v>
      </c>
      <c r="W49" s="81" t="str">
        <f t="shared" si="3"/>
        <v/>
      </c>
      <c r="Y49" s="223"/>
    </row>
    <row r="50" spans="1:25" x14ac:dyDescent="0.3">
      <c r="A50" s="94" t="str">
        <f>Input!F43</f>
        <v>AOS</v>
      </c>
      <c r="B50" s="94" t="str">
        <f>VLOOKUP($A50,'CEM Data Lookup'!$A$1:$E$51,2,FALSE)</f>
        <v xml:space="preserve">Smith (A.O.)        </v>
      </c>
      <c r="D50" s="227">
        <f>HLOOKUP(A50,'CEM PricesDivs'!$A$1:$RM$70,70,FALSE)</f>
        <v>1.97</v>
      </c>
      <c r="G50" s="227">
        <f>IFERROR(VLOOKUP($A50,'CEM Data Lookup'!$A$1:$E$51,4,FALSE)*100,"NA")</f>
        <v>9</v>
      </c>
      <c r="J50" s="227">
        <f>IFERROR(VLOOKUP($A50,'CEM Data Lookup'!$A$1:$E$51,3,FALSE)*100,"NA")</f>
        <v>12</v>
      </c>
      <c r="M50" s="227">
        <f>IFERROR(VLOOKUP($A50,'CEM Data Lookup'!$A$1:$E$52,5,FALSE)*100,"NA")</f>
        <v>12</v>
      </c>
      <c r="P50" s="227">
        <f t="shared" si="1"/>
        <v>11</v>
      </c>
      <c r="S50" s="227">
        <f t="shared" si="0"/>
        <v>2.08</v>
      </c>
      <c r="V50" s="227">
        <f t="shared" si="2"/>
        <v>13.08</v>
      </c>
      <c r="W50" s="81" t="str">
        <f t="shared" si="3"/>
        <v/>
      </c>
      <c r="Y50" s="223"/>
    </row>
    <row r="51" spans="1:25" x14ac:dyDescent="0.3">
      <c r="A51" s="94" t="str">
        <f>Input!F44</f>
        <v>TMO</v>
      </c>
      <c r="B51" s="94" t="str">
        <f>VLOOKUP($A51,'CEM Data Lookup'!$A$1:$E$51,2,FALSE)</f>
        <v xml:space="preserve">Thermo Fisher Sci.  </v>
      </c>
      <c r="D51" s="227">
        <f>HLOOKUP(A51,'CEM PricesDivs'!$A$1:$RM$70,70,FALSE)</f>
        <v>0.32</v>
      </c>
      <c r="G51" s="227">
        <f>IFERROR(VLOOKUP($A51,'CEM Data Lookup'!$A$1:$E$51,4,FALSE)*100,"NA")</f>
        <v>6</v>
      </c>
      <c r="J51" s="227">
        <f>IFERROR(VLOOKUP($A51,'CEM Data Lookup'!$A$1:$E$51,3,FALSE)*100,"NA")</f>
        <v>7.7</v>
      </c>
      <c r="M51" s="227">
        <f>IFERROR(VLOOKUP($A51,'CEM Data Lookup'!$A$1:$E$52,5,FALSE)*100,"NA")</f>
        <v>9.5501400000000007</v>
      </c>
      <c r="P51" s="227">
        <f t="shared" si="1"/>
        <v>7.75</v>
      </c>
      <c r="S51" s="227">
        <f t="shared" si="0"/>
        <v>0.33</v>
      </c>
      <c r="V51" s="227">
        <f t="shared" si="2"/>
        <v>8.08</v>
      </c>
      <c r="W51" s="81" t="str">
        <f t="shared" si="3"/>
        <v/>
      </c>
      <c r="Y51" s="223"/>
    </row>
    <row r="52" spans="1:25" x14ac:dyDescent="0.3">
      <c r="A52" s="94" t="str">
        <f>Input!F45</f>
        <v>UNF</v>
      </c>
      <c r="B52" s="94" t="str">
        <f>VLOOKUP($A52,'CEM Data Lookup'!$A$1:$E$51,2,FALSE)</f>
        <v xml:space="preserve">UniFirst Corp.      </v>
      </c>
      <c r="D52" s="227">
        <f>HLOOKUP(A52,'CEM PricesDivs'!$A$1:$RM$70,70,FALSE)</f>
        <v>0.68</v>
      </c>
      <c r="G52" s="227">
        <f>IFERROR(VLOOKUP($A52,'CEM Data Lookup'!$A$1:$E$51,4,FALSE)*100,"NA")</f>
        <v>8.5</v>
      </c>
      <c r="J52" s="227" t="str">
        <f>IFERROR(VLOOKUP($A52,'CEM Data Lookup'!$A$1:$E$51,3,FALSE)*100,"NA")</f>
        <v>NA</v>
      </c>
      <c r="M52" s="227" t="str">
        <f>IFERROR(VLOOKUP($A52,'CEM Data Lookup'!$A$1:$E$52,5,FALSE)*100,"NA")</f>
        <v>NA</v>
      </c>
      <c r="P52" s="227">
        <f t="shared" si="1"/>
        <v>8.5</v>
      </c>
      <c r="S52" s="227">
        <f t="shared" si="0"/>
        <v>0.71</v>
      </c>
      <c r="V52" s="227">
        <f t="shared" si="2"/>
        <v>9.2100000000000009</v>
      </c>
      <c r="W52" s="81" t="str">
        <f t="shared" si="3"/>
        <v/>
      </c>
      <c r="Y52" s="223"/>
    </row>
    <row r="53" spans="1:25" x14ac:dyDescent="0.3">
      <c r="A53" s="94" t="str">
        <f>Input!F46</f>
        <v>UNH</v>
      </c>
      <c r="B53" s="94" t="str">
        <f>VLOOKUP($A53,'CEM Data Lookup'!$A$1:$E$51,2,FALSE)</f>
        <v xml:space="preserve">UnitedHealth Group  </v>
      </c>
      <c r="D53" s="227">
        <f>HLOOKUP(A53,'CEM PricesDivs'!$A$1:$RM$70,70,FALSE)</f>
        <v>1.61</v>
      </c>
      <c r="G53" s="227">
        <f>IFERROR(VLOOKUP($A53,'CEM Data Lookup'!$A$1:$E$51,4,FALSE)*100,"NA")</f>
        <v>11</v>
      </c>
      <c r="J53" s="227">
        <f>IFERROR(VLOOKUP($A53,'CEM Data Lookup'!$A$1:$E$51,3,FALSE)*100,"NA")</f>
        <v>12.4</v>
      </c>
      <c r="M53" s="227">
        <f>IFERROR(VLOOKUP($A53,'CEM Data Lookup'!$A$1:$E$52,5,FALSE)*100,"NA")</f>
        <v>15.034330000000001</v>
      </c>
      <c r="P53" s="227">
        <f t="shared" si="1"/>
        <v>12.81</v>
      </c>
      <c r="S53" s="227">
        <f t="shared" si="0"/>
        <v>1.71</v>
      </c>
      <c r="V53" s="227">
        <f t="shared" si="2"/>
        <v>14.52</v>
      </c>
      <c r="W53" s="81" t="str">
        <f t="shared" si="3"/>
        <v/>
      </c>
      <c r="Y53" s="223"/>
    </row>
    <row r="54" spans="1:25" x14ac:dyDescent="0.3">
      <c r="A54" s="94" t="str">
        <f>Input!F47</f>
        <v>UVV</v>
      </c>
      <c r="B54" s="94" t="str">
        <f>VLOOKUP($A54,'CEM Data Lookup'!$A$1:$E$51,2,FALSE)</f>
        <v xml:space="preserve">Universal Corp.     </v>
      </c>
      <c r="D54" s="227">
        <f>HLOOKUP(A54,'CEM PricesDivs'!$A$1:$RM$70,70,FALSE)</f>
        <v>6.04</v>
      </c>
      <c r="G54" s="227">
        <f>IFERROR(VLOOKUP($A54,'CEM Data Lookup'!$A$1:$E$51,4,FALSE)*100,"NA")</f>
        <v>13.5</v>
      </c>
      <c r="J54" s="227" t="str">
        <f>IFERROR(VLOOKUP($A54,'CEM Data Lookup'!$A$1:$E$51,3,FALSE)*100,"NA")</f>
        <v>NA</v>
      </c>
      <c r="M54" s="227" t="str">
        <f>IFERROR(VLOOKUP($A54,'CEM Data Lookup'!$A$1:$E$52,5,FALSE)*100,"NA")</f>
        <v>NA</v>
      </c>
      <c r="P54" s="227">
        <f t="shared" si="1"/>
        <v>13.5</v>
      </c>
      <c r="S54" s="227">
        <f t="shared" si="0"/>
        <v>6.45</v>
      </c>
      <c r="V54" s="227">
        <f t="shared" si="2"/>
        <v>19.95</v>
      </c>
      <c r="W54" s="81" t="str">
        <f t="shared" si="3"/>
        <v>(3)</v>
      </c>
      <c r="Y54" s="223"/>
    </row>
    <row r="55" spans="1:25" x14ac:dyDescent="0.3">
      <c r="A55" s="94" t="str">
        <f>Input!F48</f>
        <v>VRSN</v>
      </c>
      <c r="B55" s="94" t="str">
        <f>VLOOKUP($A55,'CEM Data Lookup'!$A$1:$E$51,2,FALSE)</f>
        <v xml:space="preserve">VeriSign Inc.       </v>
      </c>
      <c r="D55" s="227">
        <f>HLOOKUP(A55,'CEM PricesDivs'!$A$1:$RM$70,70,FALSE)</f>
        <v>0</v>
      </c>
      <c r="G55" s="227">
        <f>IFERROR(VLOOKUP($A55,'CEM Data Lookup'!$A$1:$E$51,4,FALSE)*100,"NA")</f>
        <v>12</v>
      </c>
      <c r="J55" s="227" t="str">
        <f>IFERROR(VLOOKUP($A55,'CEM Data Lookup'!$A$1:$E$51,3,FALSE)*100,"NA")</f>
        <v>NA</v>
      </c>
      <c r="M55" s="227" t="str">
        <f>IFERROR(VLOOKUP($A55,'CEM Data Lookup'!$A$1:$E$52,5,FALSE)*100,"NA")</f>
        <v>NA</v>
      </c>
      <c r="P55" s="227">
        <f t="shared" si="1"/>
        <v>12</v>
      </c>
      <c r="S55" s="227">
        <f t="shared" si="0"/>
        <v>0</v>
      </c>
      <c r="V55" s="227" t="str">
        <f t="shared" si="2"/>
        <v>NA</v>
      </c>
      <c r="W55" s="81" t="str">
        <f t="shared" si="3"/>
        <v/>
      </c>
      <c r="Y55" s="223"/>
    </row>
    <row r="56" spans="1:25" x14ac:dyDescent="0.3">
      <c r="A56" s="94" t="str">
        <f>Input!F49</f>
        <v>WAT</v>
      </c>
      <c r="B56" s="94" t="str">
        <f>VLOOKUP($A56,'CEM Data Lookup'!$A$1:$E$51,2,FALSE)</f>
        <v xml:space="preserve">Waters Corp.        </v>
      </c>
      <c r="D56" s="227">
        <f>HLOOKUP(A56,'CEM PricesDivs'!$A$1:$RM$70,70,FALSE)</f>
        <v>0</v>
      </c>
      <c r="G56" s="227">
        <f>IFERROR(VLOOKUP($A56,'CEM Data Lookup'!$A$1:$E$51,4,FALSE)*100,"NA")</f>
        <v>6.5</v>
      </c>
      <c r="J56" s="227">
        <f>IFERROR(VLOOKUP($A56,'CEM Data Lookup'!$A$1:$E$51,3,FALSE)*100,"NA")</f>
        <v>7.8</v>
      </c>
      <c r="M56" s="227">
        <f>IFERROR(VLOOKUP($A56,'CEM Data Lookup'!$A$1:$E$52,5,FALSE)*100,"NA")</f>
        <v>8.2923100000000005</v>
      </c>
      <c r="P56" s="227">
        <f t="shared" si="1"/>
        <v>7.53</v>
      </c>
      <c r="S56" s="227">
        <f t="shared" si="0"/>
        <v>0</v>
      </c>
      <c r="V56" s="227" t="str">
        <f t="shared" si="2"/>
        <v>NA</v>
      </c>
      <c r="W56" s="81" t="str">
        <f t="shared" si="3"/>
        <v/>
      </c>
      <c r="Y56" s="223"/>
    </row>
    <row r="57" spans="1:25" x14ac:dyDescent="0.3">
      <c r="A57" s="94" t="str">
        <f>Input!F50</f>
        <v>WSO</v>
      </c>
      <c r="B57" s="94" t="str">
        <f>VLOOKUP($A57,'CEM Data Lookup'!$A$1:$E$51,2,FALSE)</f>
        <v xml:space="preserve">Watsco, Inc.        </v>
      </c>
      <c r="D57" s="227">
        <f>HLOOKUP(A57,'CEM PricesDivs'!$A$1:$RM$70,70,FALSE)</f>
        <v>2.19</v>
      </c>
      <c r="G57" s="227">
        <f>IFERROR(VLOOKUP($A57,'CEM Data Lookup'!$A$1:$E$51,4,FALSE)*100,"NA")</f>
        <v>7.0000000000000009</v>
      </c>
      <c r="J57" s="227" t="str">
        <f>IFERROR(VLOOKUP($A57,'CEM Data Lookup'!$A$1:$E$51,3,FALSE)*100,"NA")</f>
        <v>NA</v>
      </c>
      <c r="M57" s="227" t="str">
        <f>IFERROR(VLOOKUP($A57,'CEM Data Lookup'!$A$1:$E$52,5,FALSE)*100,"NA")</f>
        <v>NA</v>
      </c>
      <c r="P57" s="227">
        <f t="shared" si="1"/>
        <v>7</v>
      </c>
      <c r="S57" s="227">
        <f t="shared" si="0"/>
        <v>2.27</v>
      </c>
      <c r="V57" s="729">
        <f t="shared" si="2"/>
        <v>9.27</v>
      </c>
      <c r="W57" s="81" t="str">
        <f t="shared" si="3"/>
        <v/>
      </c>
      <c r="Y57" s="223"/>
    </row>
    <row r="58" spans="1:25" x14ac:dyDescent="0.3">
      <c r="A58" s="94"/>
      <c r="B58" s="94"/>
      <c r="V58" s="82"/>
      <c r="Y58" s="223"/>
    </row>
    <row r="59" spans="1:25" ht="15.5" thickBot="1" x14ac:dyDescent="0.35">
      <c r="A59" s="94">
        <f>COUNTA(A9:A57)</f>
        <v>49</v>
      </c>
      <c r="B59" s="94"/>
      <c r="D59" s="81" t="s">
        <v>2833</v>
      </c>
      <c r="S59" s="82" t="s">
        <v>2777</v>
      </c>
      <c r="V59" s="728">
        <f>ROUND(IFERROR(AVERAGEIFS(V9:V57, V9:V57, "&gt;"&amp;AA12, V9:V57, "&lt;"&amp;AA11), "NA"),2)</f>
        <v>11.93</v>
      </c>
      <c r="W59" s="229" t="s">
        <v>63</v>
      </c>
      <c r="Y59" s="223"/>
    </row>
    <row r="60" spans="1:25" ht="15.5" thickTop="1" x14ac:dyDescent="0.3">
      <c r="A60" s="94"/>
      <c r="B60" s="94"/>
      <c r="W60" s="229"/>
      <c r="Y60" s="223"/>
    </row>
    <row r="61" spans="1:25" ht="15.5" thickBot="1" x14ac:dyDescent="0.35">
      <c r="A61" s="94"/>
      <c r="B61" s="94"/>
      <c r="S61" s="82" t="s">
        <v>167</v>
      </c>
      <c r="V61" s="728" cm="1">
        <f t="array" ref="V61">ROUND(IFERROR(MEDIAN(IF((V9:V57&gt;AA12)*(V9:V57&lt;AA11), V9:V57)), "NA"),2)</f>
        <v>11.8</v>
      </c>
      <c r="W61" s="229" t="s">
        <v>63</v>
      </c>
      <c r="Y61" s="223"/>
    </row>
    <row r="62" spans="1:25" ht="15.5" thickTop="1" x14ac:dyDescent="0.3">
      <c r="A62" s="94"/>
      <c r="B62" s="94"/>
      <c r="W62" s="229"/>
      <c r="Y62" s="223"/>
    </row>
    <row r="63" spans="1:25" ht="15.5" thickBot="1" x14ac:dyDescent="0.35">
      <c r="A63" s="94"/>
      <c r="B63" s="94"/>
      <c r="S63" s="82" t="s">
        <v>168</v>
      </c>
      <c r="V63" s="728">
        <f>ROUND(AVERAGE(V59:V61),2)</f>
        <v>11.87</v>
      </c>
      <c r="W63" s="229" t="s">
        <v>63</v>
      </c>
      <c r="Y63" s="223"/>
    </row>
    <row r="64" spans="1:25" ht="15.5" thickTop="1" x14ac:dyDescent="0.3">
      <c r="A64" s="94"/>
      <c r="B64" s="82" t="s">
        <v>109</v>
      </c>
      <c r="Y64" s="223"/>
    </row>
    <row r="65" spans="1:27" x14ac:dyDescent="0.3">
      <c r="A65" s="94"/>
      <c r="B65" s="82"/>
      <c r="C65" s="230" t="s">
        <v>20</v>
      </c>
      <c r="D65" s="96" t="s">
        <v>2834</v>
      </c>
      <c r="Y65" s="223"/>
    </row>
    <row r="66" spans="1:27" ht="99.75" customHeight="1" x14ac:dyDescent="0.3">
      <c r="A66" s="94"/>
      <c r="C66" s="231" t="s">
        <v>22</v>
      </c>
      <c r="D66" s="1115" t="str">
        <f>CONCATENATE("The application of the DCF model to the domestic, non-price regulated comparable risk companies is identical to the application of the DCF to the Utility Proxy Groups.","  The dividend yield is derived by using the 60 day average price and the spot indicated dividend as of ",TEXT(Input!H2,"mm/dd/yyyy"),".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f>
        <v>The application of the DCF model to the domestic, non-price regulated comparable risk companies is identical to the application of the DCF to the Utility Proxy Groups.  The dividend yield is derived by using the 60 day average price and the spot indicated dividend as of 02/28/2025.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v>
      </c>
      <c r="E66" s="1115"/>
      <c r="F66" s="1115"/>
      <c r="G66" s="1115"/>
      <c r="H66" s="1115"/>
      <c r="I66" s="1115"/>
      <c r="J66" s="1115"/>
      <c r="K66" s="1115"/>
      <c r="L66" s="1115"/>
      <c r="M66" s="1115"/>
      <c r="N66" s="1115"/>
      <c r="O66" s="1115"/>
      <c r="P66" s="1115"/>
      <c r="Q66" s="1115"/>
      <c r="R66" s="1115"/>
      <c r="S66" s="1115"/>
      <c r="T66" s="1115"/>
      <c r="U66" s="1115"/>
      <c r="V66" s="1115"/>
      <c r="W66" s="1115"/>
      <c r="X66" s="1084"/>
      <c r="Y66" s="223"/>
    </row>
    <row r="67" spans="1:27" ht="35.25" customHeight="1" x14ac:dyDescent="0.3">
      <c r="A67" s="94"/>
      <c r="C67" s="231" t="s">
        <v>24</v>
      </c>
      <c r="D67" s="1115" t="s">
        <v>172</v>
      </c>
      <c r="E67" s="1115"/>
      <c r="F67" s="1115"/>
      <c r="G67" s="1115"/>
      <c r="H67" s="1115"/>
      <c r="I67" s="1115"/>
      <c r="J67" s="1115"/>
      <c r="K67" s="1115"/>
      <c r="L67" s="1115"/>
      <c r="M67" s="1115"/>
      <c r="N67" s="1115"/>
      <c r="O67" s="1115"/>
      <c r="P67" s="1115"/>
      <c r="Q67" s="1115"/>
      <c r="R67" s="1115"/>
      <c r="S67" s="1115"/>
      <c r="T67" s="1115"/>
      <c r="U67" s="1115"/>
      <c r="V67" s="1115"/>
      <c r="W67" s="1115"/>
      <c r="X67" s="1063"/>
      <c r="Y67" s="223"/>
    </row>
    <row r="68" spans="1:27" x14ac:dyDescent="0.3">
      <c r="A68" s="94"/>
      <c r="C68" s="231"/>
      <c r="E68" s="97"/>
      <c r="F68" s="97"/>
      <c r="G68" s="97"/>
      <c r="H68" s="97"/>
      <c r="I68" s="97"/>
      <c r="J68" s="97"/>
      <c r="K68" s="97"/>
      <c r="L68" s="97"/>
      <c r="M68" s="97"/>
      <c r="N68" s="97"/>
      <c r="O68" s="97"/>
      <c r="P68" s="97"/>
      <c r="Q68" s="97"/>
      <c r="R68" s="97"/>
      <c r="S68" s="97"/>
      <c r="T68" s="97"/>
      <c r="U68" s="97"/>
      <c r="V68" s="97"/>
      <c r="W68" s="97"/>
      <c r="X68" s="97"/>
      <c r="Y68" s="223"/>
    </row>
    <row r="69" spans="1:27" x14ac:dyDescent="0.3">
      <c r="A69" s="94"/>
      <c r="B69" s="81" t="s">
        <v>116</v>
      </c>
      <c r="C69" s="81" t="s">
        <v>2835</v>
      </c>
      <c r="Y69" s="223"/>
    </row>
    <row r="70" spans="1:27" x14ac:dyDescent="0.3">
      <c r="A70" s="94"/>
      <c r="C70" s="3" t="str">
        <f>CONCATENATE("www.zacks.com, Downloaded on ",TEXT(Input!$H$2,"mm/dd/yyyy"))</f>
        <v>www.zacks.com, Downloaded on 02/28/2025</v>
      </c>
      <c r="Y70" s="223"/>
    </row>
    <row r="71" spans="1:27" x14ac:dyDescent="0.3">
      <c r="A71" s="94"/>
      <c r="C71" s="3" t="s">
        <v>174</v>
      </c>
      <c r="Y71" s="223"/>
    </row>
    <row r="72" spans="1:27" ht="15.75" customHeight="1" x14ac:dyDescent="0.3">
      <c r="D72" s="1117" t="s">
        <v>149</v>
      </c>
      <c r="E72" s="1117"/>
      <c r="F72" s="1065"/>
      <c r="G72" s="1117" t="s">
        <v>150</v>
      </c>
      <c r="H72" s="1117"/>
      <c r="I72" s="1065"/>
      <c r="J72" s="1117" t="s">
        <v>151</v>
      </c>
      <c r="K72" s="1117"/>
      <c r="L72" s="1065"/>
      <c r="M72" s="1117" t="s">
        <v>152</v>
      </c>
      <c r="N72" s="1117"/>
      <c r="O72" s="1065"/>
      <c r="P72" s="1117" t="s">
        <v>153</v>
      </c>
      <c r="Q72" s="1117"/>
      <c r="R72" s="1065"/>
      <c r="S72" s="1065" t="s">
        <v>154</v>
      </c>
      <c r="T72" s="1065"/>
      <c r="U72" s="1065"/>
      <c r="V72" s="1065" t="s">
        <v>155</v>
      </c>
      <c r="W72" s="1065"/>
    </row>
    <row r="73" spans="1:27" ht="15.75" customHeight="1" x14ac:dyDescent="0.3"/>
    <row r="74" spans="1:27" ht="85.5" customHeight="1" x14ac:dyDescent="0.3">
      <c r="B74" s="224" t="str">
        <f>Input!L34</f>
        <v>Proxy Group of Forty-Seven Non-Price Regulated Companies</v>
      </c>
      <c r="D74" s="1159" t="s">
        <v>2828</v>
      </c>
      <c r="E74" s="1159"/>
      <c r="G74" s="1159" t="s">
        <v>2829</v>
      </c>
      <c r="H74" s="1159"/>
      <c r="J74" s="1159" t="s">
        <v>158</v>
      </c>
      <c r="K74" s="1159"/>
      <c r="M74" s="1159" t="s">
        <v>159</v>
      </c>
      <c r="N74" s="1159"/>
      <c r="P74" s="1159" t="s">
        <v>2830</v>
      </c>
      <c r="Q74" s="1159"/>
      <c r="S74" s="1159" t="s">
        <v>2831</v>
      </c>
      <c r="T74" s="1159"/>
      <c r="V74" s="1159" t="s">
        <v>2832</v>
      </c>
      <c r="W74" s="1159"/>
    </row>
    <row r="75" spans="1:27" ht="15.75" customHeight="1" x14ac:dyDescent="0.3">
      <c r="A75" s="1065"/>
      <c r="B75" s="1065"/>
      <c r="C75" s="1065"/>
      <c r="D75" s="1065"/>
      <c r="E75" s="1065"/>
      <c r="F75" s="1065"/>
      <c r="G75" s="1065"/>
      <c r="H75" s="1065"/>
      <c r="I75" s="1065"/>
      <c r="J75" s="1065"/>
      <c r="K75" s="1065"/>
      <c r="L75" s="1065"/>
      <c r="M75" s="1065"/>
      <c r="N75" s="1065"/>
      <c r="O75" s="1065"/>
      <c r="P75" s="1065"/>
      <c r="Q75" s="1065"/>
      <c r="R75" s="1065"/>
      <c r="S75" s="1065"/>
      <c r="T75" s="1065"/>
      <c r="U75" s="1065"/>
      <c r="V75" s="1065"/>
      <c r="W75" s="1065"/>
      <c r="X75" s="1065"/>
      <c r="Y75" s="1065"/>
      <c r="Z75" s="225"/>
      <c r="AA75" s="226"/>
    </row>
    <row r="76" spans="1:27" ht="15.75" customHeight="1" x14ac:dyDescent="0.3">
      <c r="A76" s="94" t="str">
        <f>Input!C2</f>
        <v>MMM</v>
      </c>
      <c r="B76" s="94" t="str">
        <f>VLOOKUP($A76,'CEM Data Lookup'!$A$52:$E$98,2,FALSE)</f>
        <v>3M Company</v>
      </c>
      <c r="C76" s="1065"/>
      <c r="D76" s="227">
        <f>HLOOKUP(A76,'CEM PricesDivs'!$AZ$1:$RM$70,70,FALSE)</f>
        <v>2.08</v>
      </c>
      <c r="E76" s="228" t="s">
        <v>63</v>
      </c>
      <c r="F76" s="226"/>
      <c r="G76" s="227">
        <f>IFERROR(VLOOKUP($A76,'CEM Data Lookup'!$A$52:$E$98,4,FALSE)*100,"NA")</f>
        <v>31</v>
      </c>
      <c r="H76" s="228" t="s">
        <v>63</v>
      </c>
      <c r="I76" s="226"/>
      <c r="J76" s="227">
        <f>IFERROR(VLOOKUP($A76,'CEM Data Lookup'!$A$52:$E$98,3,FALSE)*100,"NA")</f>
        <v>5.8000000000000007</v>
      </c>
      <c r="K76" s="228" t="s">
        <v>63</v>
      </c>
      <c r="L76" s="226"/>
      <c r="M76" s="227">
        <f>IFERROR(VLOOKUP($A76,'CEM Data Lookup'!$A$52:$E$98,5,FALSE)*100,"NA")</f>
        <v>-6.1875</v>
      </c>
      <c r="N76" s="228" t="s">
        <v>63</v>
      </c>
      <c r="O76" s="226"/>
      <c r="P76" s="227">
        <f>IFERROR(ROUND(AVERAGEIF(G76:M76,"&gt;0"),2),"NA")</f>
        <v>18.399999999999999</v>
      </c>
      <c r="Q76" s="228" t="s">
        <v>63</v>
      </c>
      <c r="R76" s="226"/>
      <c r="S76" s="227">
        <f t="shared" ref="S76:S122" si="4">IFERROR(ROUND((D76*(1+(0.5*(P76/100)))),2),"NA")</f>
        <v>2.27</v>
      </c>
      <c r="T76" s="228" t="s">
        <v>63</v>
      </c>
      <c r="U76" s="226"/>
      <c r="V76" s="227">
        <f t="shared" ref="V76:V122" si="5">IFERROR(IF(OR(VALUE(S76)=0,VALUE(P76)=0),"NA",S76+P76),"NA")</f>
        <v>20.669999999999998</v>
      </c>
      <c r="W76" s="830" t="s">
        <v>2836</v>
      </c>
      <c r="Z76" s="1099" t="s">
        <v>140</v>
      </c>
      <c r="AA76" s="1102">
        <f>AVERAGE(V76:V122)</f>
        <v>11.422045454545456</v>
      </c>
    </row>
    <row r="77" spans="1:27" ht="15.75" customHeight="1" x14ac:dyDescent="0.3">
      <c r="A77" s="94" t="str">
        <f>Input!C3</f>
        <v>ABT</v>
      </c>
      <c r="B77" s="94" t="str">
        <f>VLOOKUP($A77,'CEM Data Lookup'!$A$52:$E$98,2,FALSE)</f>
        <v>Abbott Laboratories</v>
      </c>
      <c r="C77" s="1065"/>
      <c r="D77" s="227">
        <f>HLOOKUP(A77,'CEM PricesDivs'!$AZ$1:$RM$70,70,FALSE)</f>
        <v>1.94</v>
      </c>
      <c r="E77" s="228"/>
      <c r="F77" s="226"/>
      <c r="G77" s="227">
        <f>IFERROR(VLOOKUP($A77,'CEM Data Lookup'!$A$52:$E$98,4,FALSE)*100,"NA")</f>
        <v>4.5</v>
      </c>
      <c r="H77" s="228"/>
      <c r="I77" s="226"/>
      <c r="J77" s="227">
        <f>IFERROR(VLOOKUP($A77,'CEM Data Lookup'!$A$52:$E$98,3,FALSE)*100,"NA")</f>
        <v>10.4</v>
      </c>
      <c r="K77" s="228"/>
      <c r="L77" s="226"/>
      <c r="M77" s="227">
        <f>IFERROR(VLOOKUP($A77,'CEM Data Lookup'!$A$52:$E$98,5,FALSE)*100,"NA")</f>
        <v>9.56508</v>
      </c>
      <c r="N77" s="228"/>
      <c r="O77" s="226"/>
      <c r="P77" s="227">
        <f t="shared" ref="P77:P122" si="6">IFERROR(ROUND(AVERAGEIF(G77:M77,"&gt;0"),2),"NA")</f>
        <v>8.16</v>
      </c>
      <c r="Q77" s="228"/>
      <c r="R77" s="226"/>
      <c r="S77" s="227">
        <f t="shared" si="4"/>
        <v>2.02</v>
      </c>
      <c r="T77" s="228"/>
      <c r="U77" s="226"/>
      <c r="V77" s="227">
        <f t="shared" si="5"/>
        <v>10.18</v>
      </c>
      <c r="W77" s="81" t="str">
        <f t="shared" ref="W77:W122" si="7">IF(V77="NA","",IF(OR(V77&gt;$AA$78, V77&lt;$AA$79), "(3)",""))</f>
        <v/>
      </c>
      <c r="Z77" s="38" t="s">
        <v>163</v>
      </c>
      <c r="AA77" s="338">
        <f>2*(_xlfn.STDEV.P(V76:V122))</f>
        <v>6.3662470456526368</v>
      </c>
    </row>
    <row r="78" spans="1:27" ht="15.75" customHeight="1" x14ac:dyDescent="0.3">
      <c r="A78" s="94" t="str">
        <f>Input!C4</f>
        <v>A</v>
      </c>
      <c r="B78" s="94" t="str">
        <f>VLOOKUP($A78,'CEM Data Lookup'!$A$52:$E$98,2,FALSE)</f>
        <v>Agilent Technologies, Inc.</v>
      </c>
      <c r="C78" s="1065"/>
      <c r="D78" s="227">
        <f>HLOOKUP(A78,'CEM PricesDivs'!$AZ$1:$RM$70,70,FALSE)</f>
        <v>0.71</v>
      </c>
      <c r="E78" s="228"/>
      <c r="F78" s="226"/>
      <c r="G78" s="227">
        <f>IFERROR(VLOOKUP($A78,'CEM Data Lookup'!$A$52:$E$98,4,FALSE)*100,"NA")</f>
        <v>6.5</v>
      </c>
      <c r="H78" s="228"/>
      <c r="I78" s="226"/>
      <c r="J78" s="227">
        <f>IFERROR(VLOOKUP($A78,'CEM Data Lookup'!$A$52:$E$98,3,FALSE)*100,"NA")</f>
        <v>6.6000000000000005</v>
      </c>
      <c r="K78" s="228"/>
      <c r="L78" s="226"/>
      <c r="M78" s="227">
        <f>IFERROR(VLOOKUP($A78,'CEM Data Lookup'!$A$52:$E$98,5,FALSE)*100,"NA")</f>
        <v>7.5598000000000001</v>
      </c>
      <c r="N78" s="228"/>
      <c r="O78" s="226"/>
      <c r="P78" s="227">
        <f t="shared" si="6"/>
        <v>6.89</v>
      </c>
      <c r="Q78" s="228"/>
      <c r="R78" s="226"/>
      <c r="S78" s="227">
        <f t="shared" si="4"/>
        <v>0.73</v>
      </c>
      <c r="T78" s="228"/>
      <c r="U78" s="226"/>
      <c r="V78" s="227">
        <f t="shared" si="5"/>
        <v>7.6199999999999992</v>
      </c>
      <c r="W78" s="81" t="str">
        <f t="shared" si="7"/>
        <v/>
      </c>
      <c r="Z78" s="38" t="s">
        <v>164</v>
      </c>
      <c r="AA78" s="39">
        <f>AA76+AA77</f>
        <v>17.788292500198093</v>
      </c>
    </row>
    <row r="79" spans="1:27" ht="15.75" customHeight="1" x14ac:dyDescent="0.3">
      <c r="A79" s="94" t="str">
        <f>Input!C5</f>
        <v>APD</v>
      </c>
      <c r="B79" s="94" t="str">
        <f>VLOOKUP($A79,'CEM Data Lookup'!$A$52:$E$98,2,FALSE)</f>
        <v>Air Products and Chemicals, Inc.</v>
      </c>
      <c r="C79" s="1065"/>
      <c r="D79" s="227">
        <f>HLOOKUP(A79,'CEM PricesDivs'!$AZ$1:$RM$70,70,FALSE)</f>
        <v>2.2999999999999998</v>
      </c>
      <c r="E79" s="228"/>
      <c r="F79" s="226"/>
      <c r="G79" s="227">
        <f>IFERROR(VLOOKUP($A79,'CEM Data Lookup'!$A$52:$E$98,4,FALSE)*100,"NA")</f>
        <v>10.5</v>
      </c>
      <c r="H79" s="228"/>
      <c r="I79" s="226"/>
      <c r="J79" s="227">
        <f>IFERROR(VLOOKUP($A79,'CEM Data Lookup'!$A$52:$E$98,3,FALSE)*100,"NA")</f>
        <v>7.9</v>
      </c>
      <c r="K79" s="228"/>
      <c r="L79" s="226"/>
      <c r="M79" s="227">
        <f>IFERROR(VLOOKUP($A79,'CEM Data Lookup'!$A$52:$E$98,5,FALSE)*100,"NA")</f>
        <v>10.339930000000001</v>
      </c>
      <c r="N79" s="228"/>
      <c r="O79" s="226"/>
      <c r="P79" s="227">
        <f t="shared" si="6"/>
        <v>9.58</v>
      </c>
      <c r="Q79" s="228"/>
      <c r="R79" s="226"/>
      <c r="S79" s="227">
        <f t="shared" si="4"/>
        <v>2.41</v>
      </c>
      <c r="T79" s="228"/>
      <c r="U79" s="226"/>
      <c r="V79" s="227">
        <f t="shared" si="5"/>
        <v>11.99</v>
      </c>
      <c r="W79" s="81" t="str">
        <f t="shared" si="7"/>
        <v/>
      </c>
      <c r="Z79" s="40" t="s">
        <v>165</v>
      </c>
      <c r="AA79" s="41">
        <f>AA76-AA77</f>
        <v>5.0557984088928194</v>
      </c>
    </row>
    <row r="80" spans="1:27" ht="15.75" customHeight="1" x14ac:dyDescent="0.3">
      <c r="A80" s="94" t="str">
        <f>Input!C6</f>
        <v>ALL</v>
      </c>
      <c r="B80" s="94" t="str">
        <f>VLOOKUP($A80,'CEM Data Lookup'!$A$52:$E$98,2,FALSE)</f>
        <v>Allstate Corporation</v>
      </c>
      <c r="C80" s="1065"/>
      <c r="D80" s="227">
        <f>HLOOKUP(A80,'CEM PricesDivs'!$AZ$1:$RM$70,70,FALSE)</f>
        <v>2.08</v>
      </c>
      <c r="E80" s="228"/>
      <c r="F80" s="226"/>
      <c r="G80" s="227">
        <f>IFERROR(VLOOKUP($A80,'CEM Data Lookup'!$A$52:$E$98,4,FALSE)*100,"NA")</f>
        <v>28.999999999999996</v>
      </c>
      <c r="H80" s="228"/>
      <c r="I80" s="226"/>
      <c r="J80" s="227">
        <f>IFERROR(VLOOKUP($A80,'CEM Data Lookup'!$A$52:$E$98,3,FALSE)*100,"NA")</f>
        <v>9.8000000000000007</v>
      </c>
      <c r="K80" s="228"/>
      <c r="L80" s="226"/>
      <c r="M80" s="227" t="s">
        <v>2837</v>
      </c>
      <c r="N80" s="228"/>
      <c r="O80" s="226"/>
      <c r="P80" s="227">
        <f t="shared" si="6"/>
        <v>19.399999999999999</v>
      </c>
      <c r="Q80" s="228"/>
      <c r="R80" s="226"/>
      <c r="S80" s="227">
        <f t="shared" si="4"/>
        <v>2.2799999999999998</v>
      </c>
      <c r="T80" s="228"/>
      <c r="U80" s="226"/>
      <c r="V80" s="227">
        <f t="shared" si="5"/>
        <v>21.68</v>
      </c>
      <c r="W80" s="81" t="str">
        <f t="shared" si="7"/>
        <v>(3)</v>
      </c>
      <c r="Z80" s="86"/>
      <c r="AA80" s="87"/>
    </row>
    <row r="81" spans="1:27" ht="15.75" customHeight="1" x14ac:dyDescent="0.3">
      <c r="A81" s="94" t="str">
        <f>Input!C7</f>
        <v>MO</v>
      </c>
      <c r="B81" s="94" t="str">
        <f>VLOOKUP($A81,'CEM Data Lookup'!$A$52:$E$98,2,FALSE)</f>
        <v>Altria Group, Inc.</v>
      </c>
      <c r="C81" s="1065"/>
      <c r="D81" s="227">
        <f>HLOOKUP(A81,'CEM PricesDivs'!$AZ$1:$RM$70,70,FALSE)</f>
        <v>7.64</v>
      </c>
      <c r="E81" s="228"/>
      <c r="F81" s="226"/>
      <c r="G81" s="227">
        <f>IFERROR(VLOOKUP($A81,'CEM Data Lookup'!$A$52:$E$98,4,FALSE)*100,"NA")</f>
        <v>6</v>
      </c>
      <c r="H81" s="228"/>
      <c r="I81" s="226"/>
      <c r="J81" s="227">
        <f>IFERROR(VLOOKUP($A81,'CEM Data Lookup'!$A$52:$E$98,3,FALSE)*100,"NA")</f>
        <v>3.5000000000000004</v>
      </c>
      <c r="K81" s="228"/>
      <c r="L81" s="226"/>
      <c r="M81" s="227">
        <f>IFERROR(VLOOKUP($A81,'CEM Data Lookup'!$A$52:$E$98,5,FALSE)*100,"NA")</f>
        <v>4.3072400000000002</v>
      </c>
      <c r="N81" s="228"/>
      <c r="O81" s="226"/>
      <c r="P81" s="227">
        <f t="shared" si="6"/>
        <v>4.5999999999999996</v>
      </c>
      <c r="Q81" s="228"/>
      <c r="R81" s="226"/>
      <c r="S81" s="227">
        <f t="shared" si="4"/>
        <v>7.82</v>
      </c>
      <c r="T81" s="228"/>
      <c r="U81" s="226"/>
      <c r="V81" s="227">
        <f t="shared" si="5"/>
        <v>12.42</v>
      </c>
      <c r="W81" s="81" t="str">
        <f t="shared" si="7"/>
        <v/>
      </c>
      <c r="Z81" s="86"/>
      <c r="AA81" s="87"/>
    </row>
    <row r="82" spans="1:27" ht="15.75" customHeight="1" x14ac:dyDescent="0.3">
      <c r="A82" s="94" t="str">
        <f>Input!C8</f>
        <v>ADI</v>
      </c>
      <c r="B82" s="94" t="str">
        <f>VLOOKUP($A82,'CEM Data Lookup'!$A$52:$E$98,2,FALSE)</f>
        <v>Analog Devices, Inc.</v>
      </c>
      <c r="C82" s="1065"/>
      <c r="D82" s="227">
        <f>HLOOKUP(A82,'CEM PricesDivs'!$AZ$1:$RM$70,70,FALSE)</f>
        <v>1.82</v>
      </c>
      <c r="E82" s="228"/>
      <c r="F82" s="226"/>
      <c r="G82" s="227">
        <f>IFERROR(VLOOKUP($A82,'CEM Data Lookup'!$A$52:$E$98,4,FALSE)*100,"NA")</f>
        <v>9</v>
      </c>
      <c r="H82" s="228"/>
      <c r="I82" s="226"/>
      <c r="J82" s="227">
        <f>IFERROR(VLOOKUP($A82,'CEM Data Lookup'!$A$52:$E$98,3,FALSE)*100,"NA")</f>
        <v>12</v>
      </c>
      <c r="K82" s="228"/>
      <c r="L82" s="226"/>
      <c r="M82" s="227">
        <f>IFERROR(VLOOKUP($A82,'CEM Data Lookup'!$A$52:$E$98,5,FALSE)*100,"NA")</f>
        <v>16.870139999999999</v>
      </c>
      <c r="N82" s="228"/>
      <c r="O82" s="226"/>
      <c r="P82" s="227">
        <f t="shared" si="6"/>
        <v>12.62</v>
      </c>
      <c r="Q82" s="228"/>
      <c r="R82" s="226"/>
      <c r="S82" s="227">
        <f t="shared" si="4"/>
        <v>1.93</v>
      </c>
      <c r="T82" s="228"/>
      <c r="U82" s="226"/>
      <c r="V82" s="227">
        <f t="shared" si="5"/>
        <v>14.549999999999999</v>
      </c>
      <c r="W82" s="81" t="str">
        <f t="shared" si="7"/>
        <v/>
      </c>
      <c r="Z82" s="186"/>
      <c r="AA82" s="187"/>
    </row>
    <row r="83" spans="1:27" ht="15.75" customHeight="1" x14ac:dyDescent="0.3">
      <c r="A83" s="94" t="str">
        <f>Input!C9</f>
        <v>ADM</v>
      </c>
      <c r="B83" s="94" t="str">
        <f>VLOOKUP($A83,'CEM Data Lookup'!$A$52:$E$98,2,FALSE)</f>
        <v>Archer-Daniels-Midland Company</v>
      </c>
      <c r="C83" s="1065"/>
      <c r="D83" s="227">
        <f>HLOOKUP(A83,'CEM PricesDivs'!$AZ$1:$RM$70,70,FALSE)</f>
        <v>4.0999999999999996</v>
      </c>
      <c r="E83" s="228"/>
      <c r="F83" s="226"/>
      <c r="G83" s="227">
        <f>IFERROR(VLOOKUP($A83,'CEM Data Lookup'!$A$52:$E$98,4,FALSE)*100,"NA")</f>
        <v>3</v>
      </c>
      <c r="H83" s="228"/>
      <c r="I83" s="226"/>
      <c r="J83" s="227">
        <f>IFERROR(VLOOKUP($A83,'CEM Data Lookup'!$A$52:$E$98,3,FALSE)*100,"NA")</f>
        <v>7.3</v>
      </c>
      <c r="K83" s="228"/>
      <c r="L83" s="226"/>
      <c r="M83" s="227">
        <f>IFERROR(VLOOKUP($A83,'CEM Data Lookup'!$A$52:$E$98,5,FALSE)*100,"NA")</f>
        <v>7.2652800000000006</v>
      </c>
      <c r="N83" s="228"/>
      <c r="O83" s="226"/>
      <c r="P83" s="227">
        <f t="shared" si="6"/>
        <v>5.86</v>
      </c>
      <c r="Q83" s="228"/>
      <c r="R83" s="226"/>
      <c r="S83" s="227">
        <f t="shared" si="4"/>
        <v>4.22</v>
      </c>
      <c r="T83" s="228"/>
      <c r="U83" s="226"/>
      <c r="V83" s="227">
        <f t="shared" si="5"/>
        <v>10.08</v>
      </c>
      <c r="W83" s="81" t="str">
        <f t="shared" si="7"/>
        <v/>
      </c>
      <c r="Z83" s="186"/>
      <c r="AA83" s="83"/>
    </row>
    <row r="84" spans="1:27" ht="15.75" customHeight="1" x14ac:dyDescent="0.3">
      <c r="A84" s="94" t="str">
        <f>Input!C10</f>
        <v>AIZ</v>
      </c>
      <c r="B84" s="94" t="str">
        <f>VLOOKUP($A84,'CEM Data Lookup'!$A$52:$E$98,2,FALSE)</f>
        <v>Assurant, Inc.</v>
      </c>
      <c r="C84" s="1065"/>
      <c r="D84" s="227">
        <f>HLOOKUP(A84,'CEM PricesDivs'!$AZ$1:$RM$70,70,FALSE)</f>
        <v>1.51</v>
      </c>
      <c r="E84" s="228"/>
      <c r="F84" s="226"/>
      <c r="G84" s="227">
        <f>IFERROR(VLOOKUP($A84,'CEM Data Lookup'!$A$52:$E$98,4,FALSE)*100,"NA")</f>
        <v>9.5</v>
      </c>
      <c r="H84" s="228"/>
      <c r="I84" s="226"/>
      <c r="J84" s="227" t="str">
        <f>IFERROR(VLOOKUP($A84,'CEM Data Lookup'!$A$52:$E$98,3,FALSE)*100,"NA")</f>
        <v>NA</v>
      </c>
      <c r="K84" s="228"/>
      <c r="L84" s="226"/>
      <c r="M84" s="227" t="str">
        <f>IFERROR(VLOOKUP($A84,'CEM Data Lookup'!$A$52:$E$98,5,FALSE)*100,"NA")</f>
        <v>NA</v>
      </c>
      <c r="N84" s="228"/>
      <c r="O84" s="226"/>
      <c r="P84" s="227">
        <f t="shared" si="6"/>
        <v>9.5</v>
      </c>
      <c r="Q84" s="228"/>
      <c r="R84" s="226"/>
      <c r="S84" s="227">
        <f t="shared" si="4"/>
        <v>1.58</v>
      </c>
      <c r="T84" s="228"/>
      <c r="U84" s="226"/>
      <c r="V84" s="227">
        <f t="shared" si="5"/>
        <v>11.08</v>
      </c>
      <c r="W84" s="81" t="str">
        <f t="shared" si="7"/>
        <v/>
      </c>
      <c r="Z84" s="186"/>
      <c r="AA84" s="187"/>
    </row>
    <row r="85" spans="1:27" ht="15.75" customHeight="1" x14ac:dyDescent="0.3">
      <c r="A85" s="94" t="str">
        <f>Input!C11</f>
        <v>BRC</v>
      </c>
      <c r="B85" s="94" t="str">
        <f>VLOOKUP($A85,'CEM Data Lookup'!$A$52:$E$98,2,FALSE)</f>
        <v>Brady Corporation</v>
      </c>
      <c r="C85" s="1065"/>
      <c r="D85" s="227">
        <f>HLOOKUP(A85,'CEM PricesDivs'!$AZ$1:$RM$70,70,FALSE)</f>
        <v>1.29</v>
      </c>
      <c r="E85" s="228"/>
      <c r="F85" s="226"/>
      <c r="G85" s="227">
        <f>IFERROR(VLOOKUP($A85,'CEM Data Lookup'!$A$52:$E$98,4,FALSE)*100,"NA")</f>
        <v>15.5</v>
      </c>
      <c r="H85" s="228"/>
      <c r="I85" s="226"/>
      <c r="J85" s="227" t="str">
        <f>IFERROR(VLOOKUP($A85,'CEM Data Lookup'!$A$52:$E$98,3,FALSE)*100,"NA")</f>
        <v>NA</v>
      </c>
      <c r="K85" s="228"/>
      <c r="L85" s="226"/>
      <c r="M85" s="227">
        <f>IFERROR(VLOOKUP($A85,'CEM Data Lookup'!$A$52:$E$98,5,FALSE)*100,"NA")</f>
        <v>11</v>
      </c>
      <c r="N85" s="228"/>
      <c r="O85" s="226"/>
      <c r="P85" s="227">
        <f t="shared" si="6"/>
        <v>13.25</v>
      </c>
      <c r="Q85" s="228"/>
      <c r="R85" s="226"/>
      <c r="S85" s="227">
        <f t="shared" si="4"/>
        <v>1.38</v>
      </c>
      <c r="T85" s="228"/>
      <c r="U85" s="226"/>
      <c r="V85" s="227">
        <f t="shared" si="5"/>
        <v>14.629999999999999</v>
      </c>
      <c r="W85" s="81" t="str">
        <f t="shared" si="7"/>
        <v/>
      </c>
      <c r="Z85" s="186"/>
      <c r="AA85" s="187"/>
    </row>
    <row r="86" spans="1:27" ht="15.75" customHeight="1" x14ac:dyDescent="0.3">
      <c r="A86" s="94" t="str">
        <f>Input!C12</f>
        <v>BR</v>
      </c>
      <c r="B86" s="94" t="str">
        <f>VLOOKUP($A86,'CEM Data Lookup'!$A$52:$E$98,2,FALSE)</f>
        <v>Broadridge Financial Solutions, Inc.</v>
      </c>
      <c r="C86" s="1065"/>
      <c r="D86" s="227">
        <f>HLOOKUP(A86,'CEM PricesDivs'!$AZ$1:$RM$70,70,FALSE)</f>
        <v>1.51</v>
      </c>
      <c r="E86" s="228"/>
      <c r="F86" s="226"/>
      <c r="G86" s="227">
        <f>IFERROR(VLOOKUP($A86,'CEM Data Lookup'!$A$52:$E$98,4,FALSE)*100,"NA")</f>
        <v>9.5</v>
      </c>
      <c r="H86" s="228"/>
      <c r="I86" s="226"/>
      <c r="J86" s="227" t="str">
        <f>IFERROR(VLOOKUP($A86,'CEM Data Lookup'!$A$52:$E$98,3,FALSE)*100,"NA")</f>
        <v>NA</v>
      </c>
      <c r="K86" s="228"/>
      <c r="L86" s="226"/>
      <c r="M86" s="227" t="str">
        <f>IFERROR(VLOOKUP($A86,'CEM Data Lookup'!$A$52:$E$98,5,FALSE)*100,"NA")</f>
        <v>NA</v>
      </c>
      <c r="N86" s="228"/>
      <c r="O86" s="226"/>
      <c r="P86" s="227">
        <f t="shared" si="6"/>
        <v>9.5</v>
      </c>
      <c r="Q86" s="228"/>
      <c r="R86" s="226"/>
      <c r="S86" s="227">
        <f t="shared" si="4"/>
        <v>1.58</v>
      </c>
      <c r="T86" s="228"/>
      <c r="U86" s="226"/>
      <c r="V86" s="227">
        <f t="shared" si="5"/>
        <v>11.08</v>
      </c>
      <c r="W86" s="81" t="str">
        <f t="shared" si="7"/>
        <v/>
      </c>
      <c r="Z86" s="86"/>
      <c r="AA86" s="87"/>
    </row>
    <row r="87" spans="1:27" ht="15.75" customHeight="1" x14ac:dyDescent="0.3">
      <c r="A87" s="94" t="str">
        <f>Input!C13</f>
        <v>BRO</v>
      </c>
      <c r="B87" s="94" t="str">
        <f>VLOOKUP($A87,'CEM Data Lookup'!$A$52:$E$98,2,FALSE)</f>
        <v>Brown &amp; Brown, Inc.</v>
      </c>
      <c r="C87" s="1065"/>
      <c r="D87" s="227">
        <f>HLOOKUP(A87,'CEM PricesDivs'!$AZ$1:$RM$70,70,FALSE)</f>
        <v>0.56000000000000005</v>
      </c>
      <c r="E87" s="228"/>
      <c r="F87" s="226"/>
      <c r="G87" s="227">
        <f>IFERROR(VLOOKUP($A87,'CEM Data Lookup'!$A$52:$E$98,4,FALSE)*100,"NA")</f>
        <v>12.5</v>
      </c>
      <c r="H87" s="228"/>
      <c r="I87" s="226"/>
      <c r="J87" s="227">
        <f>IFERROR(VLOOKUP($A87,'CEM Data Lookup'!$A$52:$E$98,3,FALSE)*100,"NA")</f>
        <v>9.1</v>
      </c>
      <c r="K87" s="228"/>
      <c r="L87" s="226"/>
      <c r="M87" s="227">
        <f>IFERROR(VLOOKUP($A87,'CEM Data Lookup'!$A$52:$E$98,5,FALSE)*100,"NA")</f>
        <v>10.06236</v>
      </c>
      <c r="N87" s="228"/>
      <c r="O87" s="226"/>
      <c r="P87" s="227">
        <f t="shared" si="6"/>
        <v>10.55</v>
      </c>
      <c r="Q87" s="228"/>
      <c r="R87" s="226"/>
      <c r="S87" s="227">
        <f t="shared" si="4"/>
        <v>0.59</v>
      </c>
      <c r="T87" s="228"/>
      <c r="U87" s="226"/>
      <c r="V87" s="227">
        <f t="shared" si="5"/>
        <v>11.14</v>
      </c>
      <c r="W87" s="81" t="str">
        <f t="shared" si="7"/>
        <v/>
      </c>
      <c r="Z87" s="86"/>
      <c r="AA87" s="87"/>
    </row>
    <row r="88" spans="1:27" ht="15.75" customHeight="1" x14ac:dyDescent="0.3">
      <c r="A88" s="94" t="str">
        <f>Input!C14</f>
        <v>BFB</v>
      </c>
      <c r="B88" s="94" t="str">
        <f>VLOOKUP($A88,'CEM Data Lookup'!$A$52:$E$98,2,FALSE)</f>
        <v>Brown-Forman Corporation 'B'</v>
      </c>
      <c r="C88" s="1065"/>
      <c r="D88" s="227">
        <f>HLOOKUP(A88,'CEM PricesDivs'!$AZ$1:$RM$70,70,FALSE)</f>
        <v>2.5</v>
      </c>
      <c r="E88" s="228"/>
      <c r="F88" s="226"/>
      <c r="G88" s="227">
        <f>IFERROR(VLOOKUP($A88,'CEM Data Lookup'!$A$52:$E$98,4,FALSE)*100,"NA")</f>
        <v>14.000000000000002</v>
      </c>
      <c r="H88" s="228"/>
      <c r="I88" s="226"/>
      <c r="J88" s="227">
        <f>IFERROR(VLOOKUP($A88,'CEM Data Lookup'!$A$52:$E$98,3,FALSE)*100,"NA")</f>
        <v>3.2</v>
      </c>
      <c r="K88" s="228"/>
      <c r="L88" s="226"/>
      <c r="M88" s="227">
        <f>IFERROR(VLOOKUP($A88,'CEM Data Lookup'!$A$52:$E$98,5,FALSE)*100,"NA")</f>
        <v>0.16628999999999999</v>
      </c>
      <c r="N88" s="228"/>
      <c r="O88" s="226"/>
      <c r="P88" s="227">
        <f t="shared" si="6"/>
        <v>5.79</v>
      </c>
      <c r="Q88" s="228"/>
      <c r="R88" s="226"/>
      <c r="S88" s="227">
        <f t="shared" si="4"/>
        <v>2.57</v>
      </c>
      <c r="T88" s="228"/>
      <c r="U88" s="226"/>
      <c r="V88" s="227">
        <f t="shared" si="5"/>
        <v>8.36</v>
      </c>
      <c r="W88" s="81" t="str">
        <f t="shared" si="7"/>
        <v/>
      </c>
      <c r="Z88" s="86"/>
      <c r="AA88" s="87"/>
    </row>
    <row r="89" spans="1:27" ht="15.75" customHeight="1" x14ac:dyDescent="0.3">
      <c r="A89" s="94" t="str">
        <f>Input!C15</f>
        <v>CACI</v>
      </c>
      <c r="B89" s="94" t="str">
        <f>VLOOKUP($A89,'CEM Data Lookup'!$A$52:$E$98,2,FALSE)</f>
        <v>CACI International Inc</v>
      </c>
      <c r="C89" s="1065"/>
      <c r="D89" s="227">
        <f>HLOOKUP(A89,'CEM PricesDivs'!$AZ$1:$RM$70,70,FALSE)</f>
        <v>0</v>
      </c>
      <c r="E89" s="228"/>
      <c r="F89" s="226"/>
      <c r="G89" s="227">
        <f>IFERROR(VLOOKUP($A89,'CEM Data Lookup'!$A$52:$E$98,4,FALSE)*100,"NA")</f>
        <v>4.5</v>
      </c>
      <c r="H89" s="228"/>
      <c r="I89" s="226"/>
      <c r="J89" s="227">
        <f>IFERROR(VLOOKUP($A89,'CEM Data Lookup'!$A$52:$E$98,3,FALSE)*100,"NA")</f>
        <v>14.099999999999998</v>
      </c>
      <c r="K89" s="228"/>
      <c r="L89" s="226"/>
      <c r="M89" s="227">
        <f>IFERROR(VLOOKUP($A89,'CEM Data Lookup'!$A$52:$E$98,5,FALSE)*100,"NA")</f>
        <v>14.077320000000002</v>
      </c>
      <c r="N89" s="228"/>
      <c r="O89" s="226"/>
      <c r="P89" s="227">
        <f t="shared" si="6"/>
        <v>10.89</v>
      </c>
      <c r="Q89" s="228"/>
      <c r="R89" s="226"/>
      <c r="S89" s="227">
        <f t="shared" si="4"/>
        <v>0</v>
      </c>
      <c r="T89" s="228"/>
      <c r="U89" s="226"/>
      <c r="V89" s="227" t="str">
        <f t="shared" si="5"/>
        <v>NA</v>
      </c>
      <c r="W89" s="81" t="str">
        <f t="shared" si="7"/>
        <v/>
      </c>
      <c r="Z89" s="86"/>
      <c r="AA89" s="87"/>
    </row>
    <row r="90" spans="1:27" ht="15.75" customHeight="1" x14ac:dyDescent="0.3">
      <c r="A90" s="94" t="str">
        <f>Input!C16</f>
        <v>CSCO</v>
      </c>
      <c r="B90" s="94" t="str">
        <f>VLOOKUP($A90,'CEM Data Lookup'!$A$52:$E$98,2,FALSE)</f>
        <v>Cisco Systems, Inc.</v>
      </c>
      <c r="C90" s="1065"/>
      <c r="D90" s="227">
        <f>HLOOKUP(A90,'CEM PricesDivs'!$AZ$1:$RM$70,70,FALSE)</f>
        <v>2.7</v>
      </c>
      <c r="E90" s="228"/>
      <c r="F90" s="226"/>
      <c r="G90" s="227">
        <f>IFERROR(VLOOKUP($A90,'CEM Data Lookup'!$A$52:$E$98,4,FALSE)*100,"NA")</f>
        <v>3.5000000000000004</v>
      </c>
      <c r="H90" s="228"/>
      <c r="I90" s="226"/>
      <c r="J90" s="227">
        <f>IFERROR(VLOOKUP($A90,'CEM Data Lookup'!$A$52:$E$98,3,FALSE)*100,"NA")</f>
        <v>5.0999999999999996</v>
      </c>
      <c r="K90" s="228"/>
      <c r="L90" s="226"/>
      <c r="M90" s="227">
        <f>IFERROR(VLOOKUP($A90,'CEM Data Lookup'!$A$52:$E$98,5,FALSE)*100,"NA")</f>
        <v>4.4679200000000003</v>
      </c>
      <c r="N90" s="228"/>
      <c r="O90" s="226"/>
      <c r="P90" s="227">
        <f t="shared" si="6"/>
        <v>4.3600000000000003</v>
      </c>
      <c r="Q90" s="228"/>
      <c r="R90" s="226"/>
      <c r="S90" s="227">
        <f t="shared" si="4"/>
        <v>2.76</v>
      </c>
      <c r="T90" s="228"/>
      <c r="U90" s="226"/>
      <c r="V90" s="227">
        <f t="shared" si="5"/>
        <v>7.12</v>
      </c>
      <c r="W90" s="81" t="str">
        <f t="shared" si="7"/>
        <v/>
      </c>
      <c r="Z90" s="86"/>
      <c r="AA90" s="87"/>
    </row>
    <row r="91" spans="1:27" ht="15.75" customHeight="1" x14ac:dyDescent="0.3">
      <c r="A91" s="94" t="str">
        <f>Input!C17</f>
        <v>DHR</v>
      </c>
      <c r="B91" s="94" t="str">
        <f>VLOOKUP($A91,'CEM Data Lookup'!$A$52:$E$98,2,FALSE)</f>
        <v>Danaher Corporation</v>
      </c>
      <c r="C91" s="1065"/>
      <c r="D91" s="227">
        <f>HLOOKUP(A91,'CEM PricesDivs'!$AZ$1:$RM$70,70,FALSE)</f>
        <v>0.56999999999999995</v>
      </c>
      <c r="E91" s="228"/>
      <c r="F91" s="226"/>
      <c r="G91" s="227">
        <f>IFERROR(VLOOKUP($A91,'CEM Data Lookup'!$A$52:$E$98,4,FALSE)*100,"NA")</f>
        <v>2</v>
      </c>
      <c r="H91" s="228"/>
      <c r="I91" s="226"/>
      <c r="J91" s="227">
        <f>IFERROR(VLOOKUP($A91,'CEM Data Lookup'!$A$52:$E$98,3,FALSE)*100,"NA")</f>
        <v>10.199999999999999</v>
      </c>
      <c r="K91" s="228"/>
      <c r="L91" s="226"/>
      <c r="M91" s="227">
        <f>IFERROR(VLOOKUP($A91,'CEM Data Lookup'!$A$52:$E$98,5,FALSE)*100,"NA")</f>
        <v>9.4255999999999993</v>
      </c>
      <c r="N91" s="228"/>
      <c r="O91" s="226"/>
      <c r="P91" s="227">
        <f t="shared" si="6"/>
        <v>7.21</v>
      </c>
      <c r="Q91" s="228"/>
      <c r="R91" s="226"/>
      <c r="S91" s="227">
        <f t="shared" si="4"/>
        <v>0.59</v>
      </c>
      <c r="T91" s="228"/>
      <c r="U91" s="226"/>
      <c r="V91" s="227">
        <f t="shared" si="5"/>
        <v>7.8</v>
      </c>
      <c r="W91" s="81" t="str">
        <f t="shared" si="7"/>
        <v/>
      </c>
      <c r="Z91" s="86"/>
      <c r="AA91" s="87"/>
    </row>
    <row r="92" spans="1:27" ht="15.75" customHeight="1" x14ac:dyDescent="0.3">
      <c r="A92" s="94" t="str">
        <f>Input!C18</f>
        <v>DLB</v>
      </c>
      <c r="B92" s="94" t="str">
        <f>VLOOKUP($A92,'CEM Data Lookup'!$A$52:$E$98,2,FALSE)</f>
        <v>Dolby Laboratories, Inc.</v>
      </c>
      <c r="C92" s="1065"/>
      <c r="D92" s="227">
        <f>HLOOKUP(A92,'CEM PricesDivs'!$AZ$1:$RM$70,70,FALSE)</f>
        <v>1.64</v>
      </c>
      <c r="E92" s="228"/>
      <c r="F92" s="226"/>
      <c r="G92" s="227">
        <f>IFERROR(VLOOKUP($A92,'CEM Data Lookup'!$A$52:$E$98,4,FALSE)*100,"NA")</f>
        <v>9.5</v>
      </c>
      <c r="H92" s="228"/>
      <c r="I92" s="226"/>
      <c r="J92" s="227" t="str">
        <f>IFERROR(VLOOKUP($A92,'CEM Data Lookup'!$A$52:$E$98,3,FALSE)*100,"NA")</f>
        <v>NA</v>
      </c>
      <c r="K92" s="228"/>
      <c r="L92" s="226"/>
      <c r="M92" s="227" t="str">
        <f>IFERROR(VLOOKUP($A92,'CEM Data Lookup'!$A$52:$E$98,5,FALSE)*100,"NA")</f>
        <v>NA</v>
      </c>
      <c r="N92" s="228"/>
      <c r="O92" s="226"/>
      <c r="P92" s="227">
        <f t="shared" si="6"/>
        <v>9.5</v>
      </c>
      <c r="Q92" s="228"/>
      <c r="R92" s="226"/>
      <c r="S92" s="227">
        <f t="shared" si="4"/>
        <v>1.72</v>
      </c>
      <c r="T92" s="228"/>
      <c r="U92" s="226"/>
      <c r="V92" s="227">
        <f t="shared" si="5"/>
        <v>11.22</v>
      </c>
      <c r="W92" s="81" t="str">
        <f t="shared" si="7"/>
        <v/>
      </c>
      <c r="Z92" s="86"/>
      <c r="AA92" s="87"/>
    </row>
    <row r="93" spans="1:27" ht="15.75" customHeight="1" x14ac:dyDescent="0.3">
      <c r="A93" s="94" t="str">
        <f>Input!C19</f>
        <v>EXPD</v>
      </c>
      <c r="B93" s="94" t="str">
        <f>VLOOKUP($A93,'CEM Data Lookup'!$A$52:$E$98,2,FALSE)</f>
        <v>Expeditors International</v>
      </c>
      <c r="C93" s="1065"/>
      <c r="D93" s="227">
        <f>HLOOKUP(A93,'CEM PricesDivs'!$AZ$1:$RM$70,70,FALSE)</f>
        <v>1.28</v>
      </c>
      <c r="E93" s="228"/>
      <c r="F93" s="226"/>
      <c r="G93" s="227">
        <f>IFERROR(VLOOKUP($A93,'CEM Data Lookup'!$A$52:$E$98,4,FALSE)*100,"NA")</f>
        <v>-0.5</v>
      </c>
      <c r="H93" s="228"/>
      <c r="I93" s="226"/>
      <c r="J93" s="227">
        <f>IFERROR(VLOOKUP($A93,'CEM Data Lookup'!$A$52:$E$98,3,FALSE)*100,"NA")</f>
        <v>4.3</v>
      </c>
      <c r="K93" s="228"/>
      <c r="L93" s="226"/>
      <c r="M93" s="227">
        <f>IFERROR(VLOOKUP($A93,'CEM Data Lookup'!$A$52:$E$98,5,FALSE)*100,"NA")</f>
        <v>10.176600000000001</v>
      </c>
      <c r="N93" s="228"/>
      <c r="O93" s="226"/>
      <c r="P93" s="227">
        <f t="shared" si="6"/>
        <v>7.24</v>
      </c>
      <c r="Q93" s="228"/>
      <c r="R93" s="226"/>
      <c r="S93" s="227">
        <f t="shared" si="4"/>
        <v>1.33</v>
      </c>
      <c r="T93" s="228"/>
      <c r="U93" s="226"/>
      <c r="V93" s="227">
        <f t="shared" si="5"/>
        <v>8.57</v>
      </c>
      <c r="W93" s="81" t="str">
        <f t="shared" si="7"/>
        <v/>
      </c>
      <c r="Z93" s="86"/>
      <c r="AA93" s="87"/>
    </row>
    <row r="94" spans="1:27" ht="15.75" customHeight="1" x14ac:dyDescent="0.3">
      <c r="A94" s="94" t="str">
        <f>Input!C20</f>
        <v>FDS</v>
      </c>
      <c r="B94" s="94" t="str">
        <f>VLOOKUP($A94,'CEM Data Lookup'!$A$52:$E$98,2,FALSE)</f>
        <v>FactSet Research Systems Inc.</v>
      </c>
      <c r="C94" s="1065"/>
      <c r="D94" s="227">
        <f>HLOOKUP(A94,'CEM PricesDivs'!$AZ$1:$RM$70,70,FALSE)</f>
        <v>0.88</v>
      </c>
      <c r="E94" s="228"/>
      <c r="F94" s="226"/>
      <c r="G94" s="227">
        <f>IFERROR(VLOOKUP($A94,'CEM Data Lookup'!$A$52:$E$98,4,FALSE)*100,"NA")</f>
        <v>9</v>
      </c>
      <c r="H94" s="228"/>
      <c r="I94" s="226"/>
      <c r="J94" s="227">
        <f>IFERROR(VLOOKUP($A94,'CEM Data Lookup'!$A$52:$E$98,3,FALSE)*100,"NA")</f>
        <v>9.1999999999999993</v>
      </c>
      <c r="K94" s="228"/>
      <c r="L94" s="226"/>
      <c r="M94" s="227">
        <f>IFERROR(VLOOKUP($A94,'CEM Data Lookup'!$A$52:$E$98,5,FALSE)*100,"NA")</f>
        <v>9.8606700000000007</v>
      </c>
      <c r="N94" s="228"/>
      <c r="O94" s="226"/>
      <c r="P94" s="227">
        <f t="shared" si="6"/>
        <v>9.35</v>
      </c>
      <c r="Q94" s="228"/>
      <c r="R94" s="226"/>
      <c r="S94" s="227">
        <f t="shared" si="4"/>
        <v>0.92</v>
      </c>
      <c r="T94" s="228"/>
      <c r="U94" s="226"/>
      <c r="V94" s="227">
        <f t="shared" si="5"/>
        <v>10.27</v>
      </c>
      <c r="W94" s="81" t="str">
        <f t="shared" si="7"/>
        <v/>
      </c>
      <c r="Z94" s="86"/>
      <c r="AA94" s="87"/>
    </row>
    <row r="95" spans="1:27" ht="15.75" customHeight="1" x14ac:dyDescent="0.3">
      <c r="A95" s="94" t="str">
        <f>Input!C21</f>
        <v>FAST</v>
      </c>
      <c r="B95" s="94" t="str">
        <f>VLOOKUP($A95,'CEM Data Lookup'!$A$52:$E$98,2,FALSE)</f>
        <v>Fastenal Company</v>
      </c>
      <c r="C95" s="1065"/>
      <c r="D95" s="227">
        <f>HLOOKUP(A95,'CEM PricesDivs'!$AZ$1:$RM$70,70,FALSE)</f>
        <v>2.2799999999999998</v>
      </c>
      <c r="E95" s="228"/>
      <c r="F95" s="226"/>
      <c r="G95" s="227">
        <f>IFERROR(VLOOKUP($A95,'CEM Data Lookup'!$A$52:$E$98,4,FALSE)*100,"NA")</f>
        <v>9</v>
      </c>
      <c r="H95" s="228"/>
      <c r="I95" s="226"/>
      <c r="J95" s="227">
        <f>IFERROR(VLOOKUP($A95,'CEM Data Lookup'!$A$52:$E$98,3,FALSE)*100,"NA")</f>
        <v>9.8000000000000007</v>
      </c>
      <c r="K95" s="228"/>
      <c r="L95" s="226"/>
      <c r="M95" s="227">
        <f>IFERROR(VLOOKUP($A95,'CEM Data Lookup'!$A$52:$E$98,5,FALSE)*100,"NA")</f>
        <v>9.2604699999999998</v>
      </c>
      <c r="N95" s="228"/>
      <c r="O95" s="226"/>
      <c r="P95" s="227">
        <f t="shared" si="6"/>
        <v>9.35</v>
      </c>
      <c r="Q95" s="228"/>
      <c r="R95" s="226"/>
      <c r="S95" s="227">
        <f t="shared" si="4"/>
        <v>2.39</v>
      </c>
      <c r="T95" s="228"/>
      <c r="U95" s="226"/>
      <c r="V95" s="227">
        <f t="shared" si="5"/>
        <v>11.74</v>
      </c>
      <c r="W95" s="81" t="str">
        <f t="shared" si="7"/>
        <v/>
      </c>
      <c r="Z95" s="86"/>
      <c r="AA95" s="87"/>
    </row>
    <row r="96" spans="1:27" ht="15.75" customHeight="1" x14ac:dyDescent="0.3">
      <c r="A96" s="94" t="str">
        <f>Input!C22</f>
        <v>FSS</v>
      </c>
      <c r="B96" s="94" t="str">
        <f>VLOOKUP($A96,'CEM Data Lookup'!$A$52:$E$98,2,FALSE)</f>
        <v>Federal Signal Corporation</v>
      </c>
      <c r="C96" s="1065"/>
      <c r="D96" s="227">
        <f>HLOOKUP(A96,'CEM PricesDivs'!$AZ$1:$RM$70,70,FALSE)</f>
        <v>0.59</v>
      </c>
      <c r="E96" s="228"/>
      <c r="F96" s="226"/>
      <c r="G96" s="227">
        <f>IFERROR(VLOOKUP($A96,'CEM Data Lookup'!$A$52:$E$98,4,FALSE)*100,"NA")</f>
        <v>13.5</v>
      </c>
      <c r="H96" s="228"/>
      <c r="I96" s="226"/>
      <c r="J96" s="227">
        <f>IFERROR(VLOOKUP($A96,'CEM Data Lookup'!$A$52:$E$98,3,FALSE)*100,"NA")</f>
        <v>14.000000000000002</v>
      </c>
      <c r="K96" s="228"/>
      <c r="L96" s="226"/>
      <c r="M96" s="227">
        <f>IFERROR(VLOOKUP($A96,'CEM Data Lookup'!$A$52:$E$98,5,FALSE)*100,"NA")</f>
        <v>12</v>
      </c>
      <c r="N96" s="228"/>
      <c r="O96" s="226"/>
      <c r="P96" s="227">
        <f t="shared" si="6"/>
        <v>13.17</v>
      </c>
      <c r="Q96" s="228"/>
      <c r="R96" s="226"/>
      <c r="S96" s="227">
        <f t="shared" si="4"/>
        <v>0.63</v>
      </c>
      <c r="T96" s="228"/>
      <c r="U96" s="226"/>
      <c r="V96" s="227">
        <f t="shared" si="5"/>
        <v>13.8</v>
      </c>
      <c r="W96" s="81" t="str">
        <f t="shared" si="7"/>
        <v/>
      </c>
      <c r="Z96" s="86"/>
      <c r="AA96" s="87"/>
    </row>
    <row r="97" spans="1:27" ht="15.75" customHeight="1" x14ac:dyDescent="0.3">
      <c r="A97" s="94" t="str">
        <f>Input!C23</f>
        <v>FELE</v>
      </c>
      <c r="B97" s="94" t="str">
        <f>VLOOKUP($A97,'CEM Data Lookup'!$A$52:$E$98,2,FALSE)</f>
        <v>Franklin Electric Co., Inc.</v>
      </c>
      <c r="C97" s="1065"/>
      <c r="D97" s="227">
        <f>HLOOKUP(A97,'CEM PricesDivs'!$AZ$1:$RM$70,70,FALSE)</f>
        <v>1.05</v>
      </c>
      <c r="E97" s="228"/>
      <c r="F97" s="226"/>
      <c r="G97" s="227">
        <f>IFERROR(VLOOKUP($A97,'CEM Data Lookup'!$A$52:$E$98,4,FALSE)*100,"NA")</f>
        <v>7.5</v>
      </c>
      <c r="H97" s="228"/>
      <c r="I97" s="226"/>
      <c r="J97" s="227">
        <f>IFERROR(VLOOKUP($A97,'CEM Data Lookup'!$A$52:$E$98,3,FALSE)*100,"NA")</f>
        <v>12</v>
      </c>
      <c r="K97" s="228"/>
      <c r="L97" s="226"/>
      <c r="M97" s="227">
        <f>IFERROR(VLOOKUP($A97,'CEM Data Lookup'!$A$52:$E$98,5,FALSE)*100,"NA")</f>
        <v>12</v>
      </c>
      <c r="N97" s="228"/>
      <c r="O97" s="226"/>
      <c r="P97" s="227">
        <f t="shared" si="6"/>
        <v>10.5</v>
      </c>
      <c r="Q97" s="228"/>
      <c r="R97" s="226"/>
      <c r="S97" s="227">
        <f t="shared" si="4"/>
        <v>1.1100000000000001</v>
      </c>
      <c r="T97" s="228"/>
      <c r="U97" s="226"/>
      <c r="V97" s="227">
        <f t="shared" si="5"/>
        <v>11.61</v>
      </c>
      <c r="W97" s="81" t="str">
        <f t="shared" si="7"/>
        <v/>
      </c>
      <c r="Z97" s="86"/>
      <c r="AA97" s="87"/>
    </row>
    <row r="98" spans="1:27" ht="15.75" customHeight="1" x14ac:dyDescent="0.3">
      <c r="A98" s="94" t="str">
        <f>Input!C24</f>
        <v>GATX</v>
      </c>
      <c r="B98" s="94" t="str">
        <f>VLOOKUP($A98,'CEM Data Lookup'!$A$52:$E$98,2,FALSE)</f>
        <v>GATX Corporation</v>
      </c>
      <c r="C98" s="1065"/>
      <c r="D98" s="227">
        <f>HLOOKUP(A98,'CEM PricesDivs'!$AZ$1:$RM$70,70,FALSE)</f>
        <v>1.52</v>
      </c>
      <c r="E98" s="228"/>
      <c r="F98" s="226"/>
      <c r="G98" s="227">
        <f>IFERROR(VLOOKUP($A98,'CEM Data Lookup'!$A$52:$E$98,4,FALSE)*100,"NA")</f>
        <v>10.5</v>
      </c>
      <c r="H98" s="228"/>
      <c r="I98" s="226"/>
      <c r="J98" s="227" t="str">
        <f>IFERROR(VLOOKUP($A98,'CEM Data Lookup'!$A$52:$E$98,3,FALSE)*100,"NA")</f>
        <v>NA</v>
      </c>
      <c r="K98" s="228"/>
      <c r="L98" s="226"/>
      <c r="M98" s="227" t="str">
        <f>IFERROR(VLOOKUP($A98,'CEM Data Lookup'!$A$52:$E$98,5,FALSE)*100,"NA")</f>
        <v>NA</v>
      </c>
      <c r="N98" s="228"/>
      <c r="O98" s="226"/>
      <c r="P98" s="227">
        <f t="shared" si="6"/>
        <v>10.5</v>
      </c>
      <c r="Q98" s="228"/>
      <c r="R98" s="226"/>
      <c r="S98" s="227">
        <f t="shared" si="4"/>
        <v>1.6</v>
      </c>
      <c r="T98" s="228"/>
      <c r="U98" s="226"/>
      <c r="V98" s="227">
        <f t="shared" si="5"/>
        <v>12.1</v>
      </c>
      <c r="W98" s="81" t="str">
        <f t="shared" si="7"/>
        <v/>
      </c>
      <c r="Z98" s="86"/>
      <c r="AA98" s="87"/>
    </row>
    <row r="99" spans="1:27" ht="15.75" customHeight="1" x14ac:dyDescent="0.3">
      <c r="A99" s="94" t="str">
        <f>Input!C25</f>
        <v>GNTX</v>
      </c>
      <c r="B99" s="94" t="str">
        <f>VLOOKUP($A99,'CEM Data Lookup'!$A$52:$E$98,2,FALSE)</f>
        <v>Gentex Corporation</v>
      </c>
      <c r="C99" s="1065"/>
      <c r="D99" s="227">
        <f>HLOOKUP(A99,'CEM PricesDivs'!$AZ$1:$RM$70,70,FALSE)</f>
        <v>1.75</v>
      </c>
      <c r="E99" s="228"/>
      <c r="F99" s="226"/>
      <c r="G99" s="227">
        <f>IFERROR(VLOOKUP($A99,'CEM Data Lookup'!$A$52:$E$98,4,FALSE)*100,"NA")</f>
        <v>12.5</v>
      </c>
      <c r="H99" s="228"/>
      <c r="I99" s="226"/>
      <c r="J99" s="227">
        <f>IFERROR(VLOOKUP($A99,'CEM Data Lookup'!$A$52:$E$98,3,FALSE)*100,"NA")</f>
        <v>14.299999999999999</v>
      </c>
      <c r="K99" s="228"/>
      <c r="L99" s="226"/>
      <c r="M99" s="227">
        <f>IFERROR(VLOOKUP($A99,'CEM Data Lookup'!$A$52:$E$98,5,FALSE)*100,"NA")</f>
        <v>14.3345</v>
      </c>
      <c r="N99" s="228"/>
      <c r="O99" s="226"/>
      <c r="P99" s="227">
        <f t="shared" si="6"/>
        <v>13.71</v>
      </c>
      <c r="Q99" s="228"/>
      <c r="R99" s="226"/>
      <c r="S99" s="227">
        <f t="shared" si="4"/>
        <v>1.87</v>
      </c>
      <c r="T99" s="228"/>
      <c r="U99" s="226"/>
      <c r="V99" s="227">
        <f t="shared" si="5"/>
        <v>15.580000000000002</v>
      </c>
      <c r="W99" s="81" t="str">
        <f t="shared" si="7"/>
        <v/>
      </c>
      <c r="Z99" s="86"/>
      <c r="AA99" s="87"/>
    </row>
    <row r="100" spans="1:27" ht="15.75" customHeight="1" x14ac:dyDescent="0.3">
      <c r="A100" s="94" t="str">
        <f>Input!C26</f>
        <v>HD</v>
      </c>
      <c r="B100" s="94" t="str">
        <f>VLOOKUP($A100,'CEM Data Lookup'!$A$52:$E$98,2,FALSE)</f>
        <v>Home Depot, Inc.</v>
      </c>
      <c r="C100" s="1065"/>
      <c r="D100" s="227">
        <f>HLOOKUP(A100,'CEM PricesDivs'!$AZ$1:$RM$70,70,FALSE)</f>
        <v>2.27</v>
      </c>
      <c r="E100" s="228"/>
      <c r="F100" s="226"/>
      <c r="G100" s="227">
        <f>IFERROR(VLOOKUP($A100,'CEM Data Lookup'!$A$52:$E$98,4,FALSE)*100,"NA")</f>
        <v>6.5</v>
      </c>
      <c r="H100" s="228"/>
      <c r="I100" s="226"/>
      <c r="J100" s="227">
        <f>IFERROR(VLOOKUP($A100,'CEM Data Lookup'!$A$52:$E$98,3,FALSE)*100,"NA")</f>
        <v>7.1</v>
      </c>
      <c r="K100" s="228"/>
      <c r="L100" s="226"/>
      <c r="M100" s="227">
        <f>IFERROR(VLOOKUP($A100,'CEM Data Lookup'!$A$52:$E$98,5,FALSE)*100,"NA")</f>
        <v>4.0381799999999997</v>
      </c>
      <c r="N100" s="228"/>
      <c r="O100" s="226"/>
      <c r="P100" s="227">
        <f t="shared" si="6"/>
        <v>5.88</v>
      </c>
      <c r="Q100" s="228"/>
      <c r="R100" s="226"/>
      <c r="S100" s="227">
        <f t="shared" si="4"/>
        <v>2.34</v>
      </c>
      <c r="T100" s="228"/>
      <c r="U100" s="226"/>
      <c r="V100" s="227">
        <f t="shared" si="5"/>
        <v>8.2199999999999989</v>
      </c>
      <c r="W100" s="81" t="str">
        <f t="shared" si="7"/>
        <v/>
      </c>
      <c r="Z100" s="86"/>
      <c r="AA100" s="87"/>
    </row>
    <row r="101" spans="1:27" ht="15.75" customHeight="1" x14ac:dyDescent="0.3">
      <c r="A101" s="94" t="str">
        <f>Input!C27</f>
        <v>INGR</v>
      </c>
      <c r="B101" s="94" t="str">
        <f>VLOOKUP($A101,'CEM Data Lookup'!$A$52:$E$98,2,FALSE)</f>
        <v xml:space="preserve">Ingredion, Inc.   </v>
      </c>
      <c r="C101" s="1065"/>
      <c r="D101" s="227">
        <f>HLOOKUP(A101,'CEM PricesDivs'!$AZ$1:$RM$70,70,FALSE)</f>
        <v>2.36</v>
      </c>
      <c r="E101" s="228"/>
      <c r="F101" s="226"/>
      <c r="G101" s="227">
        <f>IFERROR(VLOOKUP($A101,'CEM Data Lookup'!$A$52:$E$98,4,FALSE)*100,"NA")</f>
        <v>9.5</v>
      </c>
      <c r="H101" s="228"/>
      <c r="I101" s="226"/>
      <c r="J101" s="227">
        <f>IFERROR(VLOOKUP($A101,'CEM Data Lookup'!$A$52:$E$98,3,FALSE)*100,"NA")</f>
        <v>11</v>
      </c>
      <c r="K101" s="228"/>
      <c r="L101" s="226"/>
      <c r="M101" s="227">
        <f>IFERROR(VLOOKUP($A101,'CEM Data Lookup'!$A$52:$E$98,5,FALSE)*100,"NA")</f>
        <v>11</v>
      </c>
      <c r="N101" s="228"/>
      <c r="O101" s="226"/>
      <c r="P101" s="227">
        <f t="shared" si="6"/>
        <v>10.5</v>
      </c>
      <c r="Q101" s="228"/>
      <c r="R101" s="226"/>
      <c r="S101" s="227">
        <f t="shared" si="4"/>
        <v>2.48</v>
      </c>
      <c r="T101" s="228"/>
      <c r="U101" s="226"/>
      <c r="V101" s="227">
        <f t="shared" si="5"/>
        <v>12.98</v>
      </c>
      <c r="W101" s="81" t="str">
        <f t="shared" si="7"/>
        <v/>
      </c>
      <c r="Z101" s="86"/>
      <c r="AA101" s="87"/>
    </row>
    <row r="102" spans="1:27" ht="15.75" customHeight="1" x14ac:dyDescent="0.3">
      <c r="A102" s="94" t="str">
        <f>Input!C28</f>
        <v>IOSP</v>
      </c>
      <c r="B102" s="94" t="str">
        <f>VLOOKUP($A102,'CEM Data Lookup'!$A$52:$E$98,2,FALSE)</f>
        <v>Innospec Inc.</v>
      </c>
      <c r="C102" s="1065"/>
      <c r="D102" s="227">
        <f>HLOOKUP(A102,'CEM PricesDivs'!$AZ$1:$RM$70,70,FALSE)</f>
        <v>1.42</v>
      </c>
      <c r="E102" s="228"/>
      <c r="F102" s="226"/>
      <c r="G102" s="227">
        <f>IFERROR(VLOOKUP($A102,'CEM Data Lookup'!$A$52:$E$98,4,FALSE)*100,"NA")</f>
        <v>7.5</v>
      </c>
      <c r="H102" s="228"/>
      <c r="I102" s="226"/>
      <c r="J102" s="227" t="str">
        <f>IFERROR(VLOOKUP($A102,'CEM Data Lookup'!$A$52:$E$98,3,FALSE)*100,"NA")</f>
        <v>NA</v>
      </c>
      <c r="K102" s="228"/>
      <c r="L102" s="226"/>
      <c r="M102" s="227">
        <f>IFERROR(VLOOKUP($A102,'CEM Data Lookup'!$A$52:$E$98,5,FALSE)*100,"NA")</f>
        <v>7.5</v>
      </c>
      <c r="N102" s="228"/>
      <c r="O102" s="226"/>
      <c r="P102" s="227">
        <f t="shared" si="6"/>
        <v>7.5</v>
      </c>
      <c r="Q102" s="228"/>
      <c r="R102" s="226"/>
      <c r="S102" s="227">
        <f t="shared" si="4"/>
        <v>1.47</v>
      </c>
      <c r="T102" s="228"/>
      <c r="U102" s="226"/>
      <c r="V102" s="227">
        <f t="shared" si="5"/>
        <v>8.9700000000000006</v>
      </c>
      <c r="W102" s="81" t="str">
        <f t="shared" si="7"/>
        <v/>
      </c>
      <c r="Z102" s="86"/>
      <c r="AA102" s="87"/>
    </row>
    <row r="103" spans="1:27" ht="15.75" customHeight="1" x14ac:dyDescent="0.3">
      <c r="A103" s="94" t="str">
        <f>Input!C29</f>
        <v>IBM</v>
      </c>
      <c r="B103" s="94" t="str">
        <f>VLOOKUP($A103,'CEM Data Lookup'!$A$52:$E$98,2,FALSE)</f>
        <v>International Business Machines Corporation</v>
      </c>
      <c r="C103" s="1065"/>
      <c r="D103" s="227">
        <f>HLOOKUP(A103,'CEM PricesDivs'!$AZ$1:$RM$70,70,FALSE)</f>
        <v>2.82</v>
      </c>
      <c r="E103" s="228"/>
      <c r="F103" s="226"/>
      <c r="G103" s="227">
        <f>IFERROR(VLOOKUP($A103,'CEM Data Lookup'!$A$52:$E$98,4,FALSE)*100,"NA")</f>
        <v>3</v>
      </c>
      <c r="H103" s="228"/>
      <c r="I103" s="226"/>
      <c r="J103" s="227">
        <f>IFERROR(VLOOKUP($A103,'CEM Data Lookup'!$A$52:$E$98,3,FALSE)*100,"NA")</f>
        <v>4.2</v>
      </c>
      <c r="K103" s="228"/>
      <c r="L103" s="226"/>
      <c r="M103" s="227">
        <f>IFERROR(VLOOKUP($A103,'CEM Data Lookup'!$A$52:$E$98,5,FALSE)*100,"NA")</f>
        <v>7.4858099999999999</v>
      </c>
      <c r="N103" s="228"/>
      <c r="O103" s="226"/>
      <c r="P103" s="227">
        <f t="shared" si="6"/>
        <v>4.9000000000000004</v>
      </c>
      <c r="Q103" s="228"/>
      <c r="R103" s="226"/>
      <c r="S103" s="227">
        <f t="shared" si="4"/>
        <v>2.89</v>
      </c>
      <c r="T103" s="228"/>
      <c r="U103" s="226"/>
      <c r="V103" s="227">
        <f t="shared" si="5"/>
        <v>7.7900000000000009</v>
      </c>
      <c r="W103" s="81" t="str">
        <f t="shared" si="7"/>
        <v/>
      </c>
      <c r="Z103" s="86"/>
      <c r="AA103" s="87"/>
    </row>
    <row r="104" spans="1:27" ht="15.75" customHeight="1" x14ac:dyDescent="0.3">
      <c r="A104" s="94" t="str">
        <f>Input!C30</f>
        <v>JNPR</v>
      </c>
      <c r="B104" s="94" t="str">
        <f>VLOOKUP($A104,'CEM Data Lookup'!$A$52:$E$98,2,FALSE)</f>
        <v>Juniper Networks, Inc.</v>
      </c>
      <c r="C104" s="1065"/>
      <c r="D104" s="227">
        <f>HLOOKUP(A104,'CEM PricesDivs'!$AZ$1:$RM$70,70,FALSE)</f>
        <v>2.38</v>
      </c>
      <c r="E104" s="228"/>
      <c r="F104" s="226"/>
      <c r="G104" s="227">
        <f>IFERROR(VLOOKUP($A104,'CEM Data Lookup'!$A$52:$E$98,4,FALSE)*100,"NA")</f>
        <v>6.5</v>
      </c>
      <c r="H104" s="228"/>
      <c r="I104" s="226"/>
      <c r="J104" s="227">
        <f>IFERROR(VLOOKUP($A104,'CEM Data Lookup'!$A$52:$E$98,3,FALSE)*100,"NA")</f>
        <v>12.4</v>
      </c>
      <c r="K104" s="228"/>
      <c r="L104" s="226"/>
      <c r="M104" s="227">
        <f>IFERROR(VLOOKUP($A104,'CEM Data Lookup'!$A$52:$E$98,5,FALSE)*100,"NA")</f>
        <v>16.120750000000001</v>
      </c>
      <c r="N104" s="228"/>
      <c r="O104" s="226"/>
      <c r="P104" s="227">
        <f t="shared" si="6"/>
        <v>11.67</v>
      </c>
      <c r="Q104" s="228"/>
      <c r="R104" s="226"/>
      <c r="S104" s="227">
        <f t="shared" si="4"/>
        <v>2.52</v>
      </c>
      <c r="T104" s="228"/>
      <c r="U104" s="226"/>
      <c r="V104" s="227">
        <f t="shared" si="5"/>
        <v>14.19</v>
      </c>
      <c r="W104" s="81" t="str">
        <f t="shared" si="7"/>
        <v/>
      </c>
      <c r="Z104" s="86"/>
      <c r="AA104" s="87"/>
    </row>
    <row r="105" spans="1:27" ht="15.75" customHeight="1" x14ac:dyDescent="0.3">
      <c r="A105" s="94" t="str">
        <f>Input!C31</f>
        <v>LMT</v>
      </c>
      <c r="B105" s="94" t="str">
        <f>VLOOKUP($A105,'CEM Data Lookup'!$A$52:$E$98,2,FALSE)</f>
        <v>Lockheed Martin Corporation</v>
      </c>
      <c r="C105" s="1065"/>
      <c r="D105" s="227">
        <f>HLOOKUP(A105,'CEM PricesDivs'!$AZ$1:$RM$70,70,FALSE)</f>
        <v>2.78</v>
      </c>
      <c r="E105" s="228"/>
      <c r="F105" s="226"/>
      <c r="G105" s="227">
        <f>IFERROR(VLOOKUP($A105,'CEM Data Lookup'!$A$52:$E$98,4,FALSE)*100,"NA")</f>
        <v>12</v>
      </c>
      <c r="H105" s="228"/>
      <c r="I105" s="226"/>
      <c r="J105" s="227">
        <f>IFERROR(VLOOKUP($A105,'CEM Data Lookup'!$A$52:$E$98,3,FALSE)*100,"NA")</f>
        <v>7.8</v>
      </c>
      <c r="K105" s="228"/>
      <c r="L105" s="226"/>
      <c r="M105" s="227">
        <f>IFERROR(VLOOKUP($A105,'CEM Data Lookup'!$A$52:$E$98,5,FALSE)*100,"NA")</f>
        <v>6.4461099999999991</v>
      </c>
      <c r="N105" s="228"/>
      <c r="O105" s="226"/>
      <c r="P105" s="227">
        <f t="shared" si="6"/>
        <v>8.75</v>
      </c>
      <c r="Q105" s="228"/>
      <c r="R105" s="226"/>
      <c r="S105" s="227">
        <f t="shared" si="4"/>
        <v>2.9</v>
      </c>
      <c r="T105" s="228"/>
      <c r="U105" s="226"/>
      <c r="V105" s="227">
        <f t="shared" si="5"/>
        <v>11.65</v>
      </c>
      <c r="W105" s="81" t="str">
        <f t="shared" si="7"/>
        <v/>
      </c>
      <c r="Z105" s="86"/>
      <c r="AA105" s="87"/>
    </row>
    <row r="106" spans="1:27" ht="15.75" customHeight="1" x14ac:dyDescent="0.3">
      <c r="A106" s="94" t="str">
        <f>Input!C32</f>
        <v>MSFT</v>
      </c>
      <c r="B106" s="94" t="str">
        <f>VLOOKUP($A106,'CEM Data Lookup'!$A$52:$E$98,2,FALSE)</f>
        <v>Microsoft Corporation</v>
      </c>
      <c r="C106" s="1065"/>
      <c r="D106" s="227">
        <f>HLOOKUP(A106,'CEM PricesDivs'!$AZ$1:$RM$70,70,FALSE)</f>
        <v>0.78</v>
      </c>
      <c r="E106" s="228"/>
      <c r="F106" s="226"/>
      <c r="G106" s="227">
        <f>IFERROR(VLOOKUP($A106,'CEM Data Lookup'!$A$52:$E$98,4,FALSE)*100,"NA")</f>
        <v>14.499999999999998</v>
      </c>
      <c r="H106" s="228"/>
      <c r="I106" s="226"/>
      <c r="J106" s="227">
        <f>IFERROR(VLOOKUP($A106,'CEM Data Lookup'!$A$52:$E$98,3,FALSE)*100,"NA")</f>
        <v>14.399999999999999</v>
      </c>
      <c r="K106" s="228"/>
      <c r="L106" s="226"/>
      <c r="M106" s="227">
        <f>IFERROR(VLOOKUP($A106,'CEM Data Lookup'!$A$52:$E$98,5,FALSE)*100,"NA")</f>
        <v>12.965440000000001</v>
      </c>
      <c r="N106" s="228"/>
      <c r="O106" s="226"/>
      <c r="P106" s="227">
        <f t="shared" si="6"/>
        <v>13.96</v>
      </c>
      <c r="Q106" s="228"/>
      <c r="R106" s="226"/>
      <c r="S106" s="227">
        <f t="shared" si="4"/>
        <v>0.83</v>
      </c>
      <c r="T106" s="228"/>
      <c r="U106" s="226"/>
      <c r="V106" s="227">
        <f t="shared" si="5"/>
        <v>14.790000000000001</v>
      </c>
      <c r="W106" s="81" t="str">
        <f t="shared" si="7"/>
        <v/>
      </c>
      <c r="Z106" s="86"/>
      <c r="AA106" s="87"/>
    </row>
    <row r="107" spans="1:27" ht="15.75" customHeight="1" x14ac:dyDescent="0.3">
      <c r="A107" s="94" t="str">
        <f>Input!C33</f>
        <v>MSI</v>
      </c>
      <c r="B107" s="94" t="str">
        <f>VLOOKUP($A107,'CEM Data Lookup'!$A$52:$E$98,2,FALSE)</f>
        <v>Motorola Solutions, Inc.</v>
      </c>
      <c r="C107" s="1065"/>
      <c r="D107" s="227">
        <f>HLOOKUP(A107,'CEM PricesDivs'!$AZ$1:$RM$70,70,FALSE)</f>
        <v>0.94</v>
      </c>
      <c r="E107" s="228"/>
      <c r="F107" s="226"/>
      <c r="G107" s="227">
        <f>IFERROR(VLOOKUP($A107,'CEM Data Lookup'!$A$52:$E$98,4,FALSE)*100,"NA")</f>
        <v>10</v>
      </c>
      <c r="H107" s="228"/>
      <c r="I107" s="226"/>
      <c r="J107" s="227">
        <f>IFERROR(VLOOKUP($A107,'CEM Data Lookup'!$A$52:$E$98,3,FALSE)*100,"NA")</f>
        <v>8.4</v>
      </c>
      <c r="K107" s="228"/>
      <c r="L107" s="226"/>
      <c r="M107" s="227">
        <f>IFERROR(VLOOKUP($A107,'CEM Data Lookup'!$A$52:$E$98,5,FALSE)*100,"NA")</f>
        <v>7.3933799999999996</v>
      </c>
      <c r="N107" s="228"/>
      <c r="O107" s="226"/>
      <c r="P107" s="227">
        <f t="shared" si="6"/>
        <v>8.6</v>
      </c>
      <c r="Q107" s="228"/>
      <c r="R107" s="226"/>
      <c r="S107" s="227">
        <f t="shared" si="4"/>
        <v>0.98</v>
      </c>
      <c r="T107" s="228"/>
      <c r="U107" s="226"/>
      <c r="V107" s="227">
        <f t="shared" si="5"/>
        <v>9.58</v>
      </c>
      <c r="W107" s="81" t="str">
        <f t="shared" si="7"/>
        <v/>
      </c>
      <c r="Z107" s="86"/>
      <c r="AA107" s="87"/>
    </row>
    <row r="108" spans="1:27" ht="15.75" customHeight="1" x14ac:dyDescent="0.3">
      <c r="A108" s="94" t="str">
        <f>Input!C34</f>
        <v>MSA</v>
      </c>
      <c r="B108" s="94" t="str">
        <f>VLOOKUP($A108,'CEM Data Lookup'!$A$52:$E$98,2,FALSE)</f>
        <v>MSA Safety, Inc.</v>
      </c>
      <c r="C108" s="1065"/>
      <c r="D108" s="227">
        <f>HLOOKUP(A108,'CEM PricesDivs'!$AZ$1:$RM$70,70,FALSE)</f>
        <v>1.23</v>
      </c>
      <c r="E108" s="228"/>
      <c r="F108" s="226"/>
      <c r="G108" s="227">
        <f>IFERROR(VLOOKUP($A108,'CEM Data Lookup'!$A$52:$E$98,4,FALSE)*100,"NA")</f>
        <v>8</v>
      </c>
      <c r="H108" s="228"/>
      <c r="I108" s="226"/>
      <c r="J108" s="227" t="str">
        <f>IFERROR(VLOOKUP($A108,'CEM Data Lookup'!$A$52:$E$98,3,FALSE)*100,"NA")</f>
        <v>NA</v>
      </c>
      <c r="K108" s="228"/>
      <c r="L108" s="226"/>
      <c r="M108" s="227" t="str">
        <f>IFERROR(VLOOKUP($A108,'CEM Data Lookup'!$A$52:$E$98,5,FALSE)*100,"NA")</f>
        <v>NA</v>
      </c>
      <c r="N108" s="228"/>
      <c r="O108" s="226"/>
      <c r="P108" s="227">
        <f t="shared" si="6"/>
        <v>8</v>
      </c>
      <c r="Q108" s="228"/>
      <c r="R108" s="226"/>
      <c r="S108" s="227">
        <f t="shared" si="4"/>
        <v>1.28</v>
      </c>
      <c r="T108" s="228"/>
      <c r="U108" s="226"/>
      <c r="V108" s="227">
        <f t="shared" si="5"/>
        <v>9.2799999999999994</v>
      </c>
      <c r="W108" s="81" t="str">
        <f t="shared" si="7"/>
        <v/>
      </c>
      <c r="Z108" s="86"/>
      <c r="AA108" s="87"/>
    </row>
    <row r="109" spans="1:27" ht="15.75" customHeight="1" x14ac:dyDescent="0.3">
      <c r="A109" s="94" t="str">
        <f>Input!C35</f>
        <v>MSM</v>
      </c>
      <c r="B109" s="94" t="str">
        <f>VLOOKUP($A109,'CEM Data Lookup'!$A$52:$E$98,2,FALSE)</f>
        <v>MSC Industrial Direct Co., Inc.</v>
      </c>
      <c r="C109" s="1065"/>
      <c r="D109" s="227">
        <f>HLOOKUP(A109,'CEM PricesDivs'!$AZ$1:$RM$70,70,FALSE)</f>
        <v>4.21</v>
      </c>
      <c r="E109" s="228"/>
      <c r="F109" s="226"/>
      <c r="G109" s="227">
        <f>IFERROR(VLOOKUP($A109,'CEM Data Lookup'!$A$52:$E$98,4,FALSE)*100,"NA")</f>
        <v>0.5</v>
      </c>
      <c r="H109" s="228"/>
      <c r="I109" s="226"/>
      <c r="J109" s="227" t="str">
        <f>IFERROR(VLOOKUP($A109,'CEM Data Lookup'!$A$52:$E$98,3,FALSE)*100,"NA")</f>
        <v>NA</v>
      </c>
      <c r="K109" s="228"/>
      <c r="L109" s="226"/>
      <c r="M109" s="227" t="str">
        <f>IFERROR(VLOOKUP($A109,'CEM Data Lookup'!$A$52:$E$98,5,FALSE)*100,"NA")</f>
        <v>NA</v>
      </c>
      <c r="N109" s="228"/>
      <c r="O109" s="226"/>
      <c r="P109" s="227">
        <f t="shared" si="6"/>
        <v>0.5</v>
      </c>
      <c r="Q109" s="228"/>
      <c r="R109" s="226"/>
      <c r="S109" s="227">
        <f t="shared" si="4"/>
        <v>4.22</v>
      </c>
      <c r="T109" s="228"/>
      <c r="U109" s="226"/>
      <c r="V109" s="227">
        <f t="shared" si="5"/>
        <v>4.72</v>
      </c>
      <c r="W109" s="81" t="str">
        <f t="shared" si="7"/>
        <v>(3)</v>
      </c>
      <c r="Z109" s="86"/>
      <c r="AA109" s="87"/>
    </row>
    <row r="110" spans="1:27" ht="15.75" customHeight="1" x14ac:dyDescent="0.3">
      <c r="A110" s="94" t="str">
        <f>Input!C36</f>
        <v>ORLY</v>
      </c>
      <c r="B110" s="94" t="str">
        <f>VLOOKUP($A110,'CEM Data Lookup'!$A$52:$E$98,2,FALSE)</f>
        <v>O'Reilly Automotive, Inc.</v>
      </c>
      <c r="C110" s="1065"/>
      <c r="D110" s="227">
        <f>HLOOKUP(A110,'CEM PricesDivs'!$AZ$1:$RM$70,70,FALSE)</f>
        <v>0</v>
      </c>
      <c r="E110" s="228"/>
      <c r="F110" s="226"/>
      <c r="G110" s="227">
        <f>IFERROR(VLOOKUP($A110,'CEM Data Lookup'!$A$52:$E$98,4,FALSE)*100,"NA")</f>
        <v>10.5</v>
      </c>
      <c r="H110" s="228"/>
      <c r="I110" s="226"/>
      <c r="J110" s="227">
        <f>IFERROR(VLOOKUP($A110,'CEM Data Lookup'!$A$52:$E$98,3,FALSE)*100,"NA")</f>
        <v>12.8</v>
      </c>
      <c r="K110" s="228"/>
      <c r="L110" s="226"/>
      <c r="M110" s="227">
        <f>IFERROR(VLOOKUP($A110,'CEM Data Lookup'!$A$52:$E$98,5,FALSE)*100,"NA")</f>
        <v>12.11678</v>
      </c>
      <c r="N110" s="228"/>
      <c r="O110" s="226"/>
      <c r="P110" s="227">
        <f t="shared" si="6"/>
        <v>11.81</v>
      </c>
      <c r="Q110" s="228"/>
      <c r="R110" s="226"/>
      <c r="S110" s="227">
        <f t="shared" si="4"/>
        <v>0</v>
      </c>
      <c r="T110" s="228"/>
      <c r="U110" s="226"/>
      <c r="V110" s="227" t="str">
        <f t="shared" si="5"/>
        <v>NA</v>
      </c>
      <c r="W110" s="81" t="str">
        <f t="shared" si="7"/>
        <v/>
      </c>
      <c r="Z110" s="88"/>
      <c r="AA110" s="89"/>
    </row>
    <row r="111" spans="1:27" ht="15.75" customHeight="1" x14ac:dyDescent="0.3">
      <c r="A111" s="94" t="str">
        <f>Input!C37</f>
        <v>PKG</v>
      </c>
      <c r="B111" s="94" t="str">
        <f>VLOOKUP($A111,'CEM Data Lookup'!$A$52:$E$98,2,FALSE)</f>
        <v>Packaging Corporation of America</v>
      </c>
      <c r="C111" s="1065"/>
      <c r="D111" s="227">
        <f>HLOOKUP(A111,'CEM PricesDivs'!$AZ$1:$RM$70,70,FALSE)</f>
        <v>2.21</v>
      </c>
      <c r="E111" s="228"/>
      <c r="F111" s="226"/>
      <c r="G111" s="227">
        <f>IFERROR(VLOOKUP($A111,'CEM Data Lookup'!$A$52:$E$98,4,FALSE)*100,"NA")</f>
        <v>9</v>
      </c>
      <c r="H111" s="228"/>
      <c r="I111" s="226"/>
      <c r="J111" s="227">
        <f>IFERROR(VLOOKUP($A111,'CEM Data Lookup'!$A$52:$E$98,3,FALSE)*100,"NA")</f>
        <v>8.3000000000000007</v>
      </c>
      <c r="K111" s="228"/>
      <c r="L111" s="226"/>
      <c r="M111" s="227">
        <f>IFERROR(VLOOKUP($A111,'CEM Data Lookup'!$A$52:$E$98,5,FALSE)*100,"NA")</f>
        <v>11.312670000000001</v>
      </c>
      <c r="N111" s="228"/>
      <c r="O111" s="226"/>
      <c r="P111" s="227">
        <f t="shared" si="6"/>
        <v>9.5399999999999991</v>
      </c>
      <c r="Q111" s="228"/>
      <c r="R111" s="226"/>
      <c r="S111" s="227">
        <f t="shared" si="4"/>
        <v>2.3199999999999998</v>
      </c>
      <c r="T111" s="228"/>
      <c r="U111" s="226"/>
      <c r="V111" s="227">
        <f t="shared" si="5"/>
        <v>11.86</v>
      </c>
      <c r="W111" s="81" t="str">
        <f t="shared" si="7"/>
        <v/>
      </c>
      <c r="Z111" s="88"/>
      <c r="AA111" s="89"/>
    </row>
    <row r="112" spans="1:27" ht="15.75" customHeight="1" x14ac:dyDescent="0.3">
      <c r="A112" s="94" t="str">
        <f>Input!C38</f>
        <v>PM</v>
      </c>
      <c r="B112" s="94" t="str">
        <f>VLOOKUP($A112,'CEM Data Lookup'!$A$52:$E$98,2,FALSE)</f>
        <v>Philip Morris International Inc.</v>
      </c>
      <c r="C112" s="1065"/>
      <c r="D112" s="227">
        <f>HLOOKUP(A112,'CEM PricesDivs'!$AZ$1:$RM$70,70,FALSE)</f>
        <v>4.09</v>
      </c>
      <c r="E112" s="228"/>
      <c r="F112" s="226"/>
      <c r="G112" s="227">
        <f>IFERROR(VLOOKUP($A112,'CEM Data Lookup'!$A$52:$E$98,4,FALSE)*100,"NA")</f>
        <v>5</v>
      </c>
      <c r="H112" s="228"/>
      <c r="I112" s="226"/>
      <c r="J112" s="227">
        <f>IFERROR(VLOOKUP($A112,'CEM Data Lookup'!$A$52:$E$98,3,FALSE)*100,"NA")</f>
        <v>8.2000000000000011</v>
      </c>
      <c r="K112" s="228"/>
      <c r="L112" s="226"/>
      <c r="M112" s="227">
        <f>IFERROR(VLOOKUP($A112,'CEM Data Lookup'!$A$52:$E$98,5,FALSE)*100,"NA")</f>
        <v>9.8690599999999993</v>
      </c>
      <c r="N112" s="228"/>
      <c r="O112" s="226"/>
      <c r="P112" s="227">
        <f t="shared" si="6"/>
        <v>7.69</v>
      </c>
      <c r="Q112" s="228"/>
      <c r="R112" s="226"/>
      <c r="S112" s="227">
        <f t="shared" si="4"/>
        <v>4.25</v>
      </c>
      <c r="T112" s="228"/>
      <c r="U112" s="226"/>
      <c r="V112" s="227">
        <f t="shared" si="5"/>
        <v>11.940000000000001</v>
      </c>
      <c r="W112" s="81" t="str">
        <f t="shared" si="7"/>
        <v/>
      </c>
      <c r="Z112" s="89"/>
      <c r="AA112" s="89"/>
    </row>
    <row r="113" spans="1:28" ht="15.75" customHeight="1" x14ac:dyDescent="0.3">
      <c r="A113" s="94" t="str">
        <f>Input!C39</f>
        <v>SIGI</v>
      </c>
      <c r="B113" s="94" t="str">
        <f>VLOOKUP($A113,'CEM Data Lookup'!$A$52:$E$98,2,FALSE)</f>
        <v>Selective Insurance Group, Inc.</v>
      </c>
      <c r="C113" s="1065"/>
      <c r="D113" s="227">
        <f>HLOOKUP(A113,'CEM PricesDivs'!$AZ$1:$RM$70,70,FALSE)</f>
        <v>1.68</v>
      </c>
      <c r="E113" s="228"/>
      <c r="F113" s="226"/>
      <c r="G113" s="227">
        <f>IFERROR(VLOOKUP($A113,'CEM Data Lookup'!$A$52:$E$98,4,FALSE)*100,"NA")</f>
        <v>10.5</v>
      </c>
      <c r="H113" s="228"/>
      <c r="I113" s="226"/>
      <c r="J113" s="227" t="str">
        <f>IFERROR(VLOOKUP($A113,'CEM Data Lookup'!$A$52:$E$98,3,FALSE)*100,"NA")</f>
        <v>NA</v>
      </c>
      <c r="K113" s="228"/>
      <c r="L113" s="226"/>
      <c r="M113" s="227">
        <f>IFERROR(VLOOKUP($A113,'CEM Data Lookup'!$A$52:$E$98,5,FALSE)*100,"NA")</f>
        <v>16.399999999999999</v>
      </c>
      <c r="N113" s="228"/>
      <c r="O113" s="226"/>
      <c r="P113" s="227">
        <f t="shared" si="6"/>
        <v>13.45</v>
      </c>
      <c r="Q113" s="228"/>
      <c r="R113" s="226"/>
      <c r="S113" s="227">
        <f t="shared" si="4"/>
        <v>1.79</v>
      </c>
      <c r="T113" s="228"/>
      <c r="U113" s="226"/>
      <c r="V113" s="227">
        <f t="shared" si="5"/>
        <v>15.239999999999998</v>
      </c>
      <c r="W113" s="81" t="str">
        <f t="shared" si="7"/>
        <v/>
      </c>
      <c r="Z113" s="89"/>
      <c r="AA113" s="89"/>
    </row>
    <row r="114" spans="1:28" ht="15.75" customHeight="1" x14ac:dyDescent="0.3">
      <c r="A114" s="94" t="str">
        <f>Input!C40</f>
        <v>SXT</v>
      </c>
      <c r="B114" s="94" t="str">
        <f>VLOOKUP($A114,'CEM Data Lookup'!$A$52:$E$98,2,FALSE)</f>
        <v>Sensient Technologies Corporation</v>
      </c>
      <c r="C114" s="1065"/>
      <c r="D114" s="227">
        <f>HLOOKUP(A114,'CEM PricesDivs'!$AZ$1:$RM$70,70,FALSE)</f>
        <v>2.2200000000000002</v>
      </c>
      <c r="E114" s="228"/>
      <c r="F114" s="226"/>
      <c r="G114" s="227">
        <f>IFERROR(VLOOKUP($A114,'CEM Data Lookup'!$A$52:$E$98,4,FALSE)*100,"NA")</f>
        <v>2.5</v>
      </c>
      <c r="H114" s="228"/>
      <c r="I114" s="226"/>
      <c r="J114" s="227" t="str">
        <f>IFERROR(VLOOKUP($A114,'CEM Data Lookup'!$A$52:$E$98,3,FALSE)*100,"NA")</f>
        <v>NA</v>
      </c>
      <c r="K114" s="228"/>
      <c r="L114" s="226"/>
      <c r="M114" s="227">
        <f>IFERROR(VLOOKUP($A114,'CEM Data Lookup'!$A$52:$E$98,5,FALSE)*100,"NA")</f>
        <v>14.000000000000002</v>
      </c>
      <c r="N114" s="228"/>
      <c r="O114" s="226"/>
      <c r="P114" s="227">
        <f t="shared" si="6"/>
        <v>8.25</v>
      </c>
      <c r="Q114" s="228"/>
      <c r="R114" s="226"/>
      <c r="S114" s="227">
        <f t="shared" si="4"/>
        <v>2.31</v>
      </c>
      <c r="T114" s="228"/>
      <c r="U114" s="226"/>
      <c r="V114" s="227">
        <f t="shared" si="5"/>
        <v>10.56</v>
      </c>
      <c r="W114" s="81" t="str">
        <f t="shared" si="7"/>
        <v/>
      </c>
      <c r="Z114" s="89"/>
      <c r="AA114" s="89"/>
    </row>
    <row r="115" spans="1:28" ht="15.75" customHeight="1" x14ac:dyDescent="0.3">
      <c r="A115" s="94" t="str">
        <f>Input!C41</f>
        <v>SHW</v>
      </c>
      <c r="B115" s="94" t="str">
        <f>VLOOKUP($A115,'CEM Data Lookup'!$A$52:$E$98,2,FALSE)</f>
        <v>Sherwin-Williams Company</v>
      </c>
      <c r="C115" s="1065"/>
      <c r="D115" s="227">
        <f>HLOOKUP(A115,'CEM PricesDivs'!$AZ$1:$RM$70,70,FALSE)</f>
        <v>0.89</v>
      </c>
      <c r="E115" s="228"/>
      <c r="F115" s="226"/>
      <c r="G115" s="227">
        <f>IFERROR(VLOOKUP($A115,'CEM Data Lookup'!$A$52:$E$98,4,FALSE)*100,"NA")</f>
        <v>12</v>
      </c>
      <c r="H115" s="228"/>
      <c r="I115" s="226"/>
      <c r="J115" s="227">
        <f>IFERROR(VLOOKUP($A115,'CEM Data Lookup'!$A$52:$E$98,3,FALSE)*100,"NA")</f>
        <v>9.8000000000000007</v>
      </c>
      <c r="K115" s="228"/>
      <c r="L115" s="226"/>
      <c r="M115" s="227">
        <f>IFERROR(VLOOKUP($A115,'CEM Data Lookup'!$A$52:$E$98,5,FALSE)*100,"NA")</f>
        <v>9.5596800000000002</v>
      </c>
      <c r="N115" s="228"/>
      <c r="O115" s="226"/>
      <c r="P115" s="227">
        <f t="shared" si="6"/>
        <v>10.45</v>
      </c>
      <c r="Q115" s="228"/>
      <c r="R115" s="226"/>
      <c r="S115" s="227">
        <f t="shared" si="4"/>
        <v>0.94</v>
      </c>
      <c r="T115" s="228"/>
      <c r="U115" s="226"/>
      <c r="V115" s="227">
        <f t="shared" si="5"/>
        <v>11.389999999999999</v>
      </c>
      <c r="W115" s="81" t="str">
        <f t="shared" si="7"/>
        <v/>
      </c>
      <c r="Z115" s="89"/>
      <c r="AA115" s="89"/>
    </row>
    <row r="116" spans="1:28" ht="15.75" customHeight="1" x14ac:dyDescent="0.3">
      <c r="A116" s="94" t="str">
        <f>Input!C42</f>
        <v>AOS</v>
      </c>
      <c r="B116" s="94" t="str">
        <f>VLOOKUP($A116,'CEM Data Lookup'!$A$52:$E$98,2,FALSE)</f>
        <v>Smith Corporation (A.O.)</v>
      </c>
      <c r="C116" s="1065"/>
      <c r="D116" s="227">
        <f>HLOOKUP(A116,'CEM PricesDivs'!$AZ$1:$RM$70,70,FALSE)</f>
        <v>1.97</v>
      </c>
      <c r="E116" s="228"/>
      <c r="F116" s="226"/>
      <c r="G116" s="227">
        <f>IFERROR(VLOOKUP($A116,'CEM Data Lookup'!$A$52:$E$98,4,FALSE)*100,"NA")</f>
        <v>9</v>
      </c>
      <c r="H116" s="228"/>
      <c r="I116" s="226"/>
      <c r="J116" s="227">
        <f>IFERROR(VLOOKUP($A116,'CEM Data Lookup'!$A$52:$E$98,3,FALSE)*100,"NA")</f>
        <v>12</v>
      </c>
      <c r="K116" s="228"/>
      <c r="L116" s="226"/>
      <c r="M116" s="227">
        <f>IFERROR(VLOOKUP($A116,'CEM Data Lookup'!$A$52:$E$98,5,FALSE)*100,"NA")</f>
        <v>12</v>
      </c>
      <c r="N116" s="228"/>
      <c r="O116" s="226"/>
      <c r="P116" s="227">
        <f t="shared" si="6"/>
        <v>11</v>
      </c>
      <c r="Q116" s="228"/>
      <c r="R116" s="226"/>
      <c r="S116" s="227">
        <f t="shared" si="4"/>
        <v>2.08</v>
      </c>
      <c r="T116" s="228"/>
      <c r="U116" s="226"/>
      <c r="V116" s="227">
        <f t="shared" si="5"/>
        <v>13.08</v>
      </c>
      <c r="W116" s="81" t="str">
        <f t="shared" si="7"/>
        <v/>
      </c>
      <c r="Z116" s="89"/>
      <c r="AA116" s="89"/>
    </row>
    <row r="117" spans="1:28" ht="15.75" customHeight="1" x14ac:dyDescent="0.3">
      <c r="A117" s="94" t="str">
        <f>Input!C43</f>
        <v>TXN</v>
      </c>
      <c r="B117" s="94" t="str">
        <f>VLOOKUP($A117,'CEM Data Lookup'!$A$52:$E$98,2,FALSE)</f>
        <v>Texas Instruments Incorporated</v>
      </c>
      <c r="C117" s="1065"/>
      <c r="D117" s="227">
        <f>HLOOKUP(A117,'CEM PricesDivs'!$AZ$1:$RM$70,70,FALSE)</f>
        <v>2.86</v>
      </c>
      <c r="E117" s="228"/>
      <c r="F117" s="226"/>
      <c r="G117" s="227">
        <f>IFERROR(VLOOKUP($A117,'CEM Data Lookup'!$A$52:$E$98,4,FALSE)*100,"NA")</f>
        <v>3</v>
      </c>
      <c r="H117" s="228"/>
      <c r="I117" s="226"/>
      <c r="J117" s="227">
        <f>IFERROR(VLOOKUP($A117,'CEM Data Lookup'!$A$52:$E$98,3,FALSE)*100,"NA")</f>
        <v>11.600000000000001</v>
      </c>
      <c r="K117" s="228"/>
      <c r="L117" s="226"/>
      <c r="M117" s="227">
        <f>IFERROR(VLOOKUP($A117,'CEM Data Lookup'!$A$52:$E$98,5,FALSE)*100,"NA")</f>
        <v>10.94913</v>
      </c>
      <c r="N117" s="228"/>
      <c r="O117" s="226"/>
      <c r="P117" s="227">
        <f t="shared" si="6"/>
        <v>8.52</v>
      </c>
      <c r="Q117" s="228"/>
      <c r="R117" s="226"/>
      <c r="S117" s="227">
        <f t="shared" si="4"/>
        <v>2.98</v>
      </c>
      <c r="T117" s="228"/>
      <c r="U117" s="226"/>
      <c r="V117" s="227">
        <f t="shared" si="5"/>
        <v>11.5</v>
      </c>
      <c r="W117" s="81" t="str">
        <f t="shared" si="7"/>
        <v/>
      </c>
      <c r="Z117" s="89"/>
      <c r="AA117" s="89"/>
    </row>
    <row r="118" spans="1:28" ht="15.75" customHeight="1" x14ac:dyDescent="0.3">
      <c r="A118" s="94" t="str">
        <f>Input!C44</f>
        <v>TMO</v>
      </c>
      <c r="B118" s="94" t="str">
        <f>VLOOKUP($A118,'CEM Data Lookup'!$A$52:$E$98,2,FALSE)</f>
        <v>Thermo Fisher Scientific Inc.</v>
      </c>
      <c r="C118" s="1065"/>
      <c r="D118" s="227">
        <f>HLOOKUP(A118,'CEM PricesDivs'!$AZ$1:$RM$70,70,FALSE)</f>
        <v>0.32</v>
      </c>
      <c r="E118" s="228"/>
      <c r="F118" s="226"/>
      <c r="G118" s="227">
        <f>IFERROR(VLOOKUP($A118,'CEM Data Lookup'!$A$52:$E$98,4,FALSE)*100,"NA")</f>
        <v>6</v>
      </c>
      <c r="H118" s="228"/>
      <c r="I118" s="226"/>
      <c r="J118" s="227">
        <f>IFERROR(VLOOKUP($A118,'CEM Data Lookup'!$A$52:$E$98,3,FALSE)*100,"NA")</f>
        <v>7.7</v>
      </c>
      <c r="K118" s="228"/>
      <c r="L118" s="226"/>
      <c r="M118" s="227">
        <f>IFERROR(VLOOKUP($A118,'CEM Data Lookup'!$A$52:$E$98,5,FALSE)*100,"NA")</f>
        <v>9.5501400000000007</v>
      </c>
      <c r="N118" s="228"/>
      <c r="O118" s="226"/>
      <c r="P118" s="227">
        <f t="shared" si="6"/>
        <v>7.75</v>
      </c>
      <c r="Q118" s="228"/>
      <c r="R118" s="226"/>
      <c r="S118" s="227">
        <f t="shared" si="4"/>
        <v>0.33</v>
      </c>
      <c r="T118" s="228"/>
      <c r="U118" s="226"/>
      <c r="V118" s="227">
        <f t="shared" si="5"/>
        <v>8.08</v>
      </c>
      <c r="W118" s="81" t="str">
        <f t="shared" si="7"/>
        <v/>
      </c>
      <c r="Z118" s="89"/>
      <c r="AA118" s="89"/>
    </row>
    <row r="119" spans="1:28" ht="15.75" customHeight="1" x14ac:dyDescent="0.3">
      <c r="A119" s="94" t="str">
        <f>Input!C45</f>
        <v>UNF</v>
      </c>
      <c r="B119" s="94" t="str">
        <f>VLOOKUP($A119,'CEM Data Lookup'!$A$52:$E$98,2,FALSE)</f>
        <v xml:space="preserve">UniFirst Corporation </v>
      </c>
      <c r="C119" s="1065"/>
      <c r="D119" s="227">
        <f>HLOOKUP(A119,'CEM PricesDivs'!$AZ$1:$RM$70,70,FALSE)</f>
        <v>0.68</v>
      </c>
      <c r="E119" s="228"/>
      <c r="F119" s="226"/>
      <c r="G119" s="227">
        <f>IFERROR(VLOOKUP($A119,'CEM Data Lookup'!$A$52:$E$98,4,FALSE)*100,"NA")</f>
        <v>8.5</v>
      </c>
      <c r="H119" s="228"/>
      <c r="I119" s="226"/>
      <c r="J119" s="227" t="str">
        <f>IFERROR(VLOOKUP($A119,'CEM Data Lookup'!$A$52:$E$98,3,FALSE)*100,"NA")</f>
        <v>NA</v>
      </c>
      <c r="K119" s="228"/>
      <c r="L119" s="226"/>
      <c r="M119" s="227" t="str">
        <f>IFERROR(VLOOKUP($A119,'CEM Data Lookup'!$A$52:$E$98,5,FALSE)*100,"NA")</f>
        <v>NA</v>
      </c>
      <c r="N119" s="228"/>
      <c r="O119" s="226"/>
      <c r="P119" s="227">
        <f t="shared" si="6"/>
        <v>8.5</v>
      </c>
      <c r="Q119" s="228"/>
      <c r="R119" s="226"/>
      <c r="S119" s="227">
        <f t="shared" si="4"/>
        <v>0.71</v>
      </c>
      <c r="T119" s="228"/>
      <c r="U119" s="226"/>
      <c r="V119" s="227">
        <f t="shared" si="5"/>
        <v>9.2100000000000009</v>
      </c>
      <c r="W119" s="81" t="str">
        <f t="shared" si="7"/>
        <v/>
      </c>
      <c r="Z119" s="89"/>
      <c r="AA119" s="89"/>
    </row>
    <row r="120" spans="1:28" ht="15.75" customHeight="1" x14ac:dyDescent="0.3">
      <c r="A120" s="94" t="str">
        <f>Input!C46</f>
        <v>VRSN</v>
      </c>
      <c r="B120" s="94" t="str">
        <f>VLOOKUP($A120,'CEM Data Lookup'!$A$52:$E$98,2,FALSE)</f>
        <v>VeriSign, Inc.</v>
      </c>
      <c r="C120" s="1065"/>
      <c r="D120" s="227">
        <f>HLOOKUP(A120,'CEM PricesDivs'!$AZ$1:$RM$70,70,FALSE)</f>
        <v>0</v>
      </c>
      <c r="E120" s="228"/>
      <c r="F120" s="226"/>
      <c r="G120" s="227">
        <f>IFERROR(VLOOKUP($A120,'CEM Data Lookup'!$A$52:$E$98,4,FALSE)*100,"NA")</f>
        <v>12</v>
      </c>
      <c r="H120" s="228"/>
      <c r="I120" s="226"/>
      <c r="J120" s="227" t="str">
        <f>IFERROR(VLOOKUP($A120,'CEM Data Lookup'!$A$52:$E$98,3,FALSE)*100,"NA")</f>
        <v>NA</v>
      </c>
      <c r="K120" s="228"/>
      <c r="L120" s="226"/>
      <c r="M120" s="227" t="str">
        <f>IFERROR(VLOOKUP($A120,'CEM Data Lookup'!$A$52:$E$98,5,FALSE)*100,"NA")</f>
        <v>NA</v>
      </c>
      <c r="N120" s="228"/>
      <c r="O120" s="226"/>
      <c r="P120" s="227">
        <f t="shared" si="6"/>
        <v>12</v>
      </c>
      <c r="Q120" s="228"/>
      <c r="R120" s="226"/>
      <c r="S120" s="227">
        <f t="shared" si="4"/>
        <v>0</v>
      </c>
      <c r="T120" s="228"/>
      <c r="U120" s="226"/>
      <c r="V120" s="227" t="str">
        <f t="shared" si="5"/>
        <v>NA</v>
      </c>
      <c r="W120" s="81" t="str">
        <f t="shared" si="7"/>
        <v/>
      </c>
      <c r="Z120" s="89"/>
      <c r="AA120" s="89"/>
    </row>
    <row r="121" spans="1:28" ht="15.75" customHeight="1" x14ac:dyDescent="0.3">
      <c r="A121" s="94" t="str">
        <f>Input!C47</f>
        <v>VRSK</v>
      </c>
      <c r="B121" s="94" t="str">
        <f>VLOOKUP($A121,'CEM Data Lookup'!$A$52:$E$98,2,FALSE)</f>
        <v>Verisk Analytics, Inc.</v>
      </c>
      <c r="C121" s="1065"/>
      <c r="D121" s="227">
        <f>HLOOKUP(A121,'CEM PricesDivs'!$AZ$1:$RM$70,70,FALSE)</f>
        <v>0.63</v>
      </c>
      <c r="E121" s="228"/>
      <c r="F121" s="226"/>
      <c r="G121" s="227">
        <f>IFERROR(VLOOKUP($A121,'CEM Data Lookup'!$A$52:$E$98,4,FALSE)*100,"NA")</f>
        <v>11</v>
      </c>
      <c r="H121" s="228"/>
      <c r="I121" s="226"/>
      <c r="J121" s="227">
        <f>IFERROR(VLOOKUP($A121,'CEM Data Lookup'!$A$52:$E$98,3,FALSE)*100,"NA")</f>
        <v>12</v>
      </c>
      <c r="K121" s="228"/>
      <c r="L121" s="226"/>
      <c r="M121" s="227">
        <f>IFERROR(VLOOKUP($A121,'CEM Data Lookup'!$A$52:$E$98,5,FALSE)*100,"NA")</f>
        <v>11.983000000000001</v>
      </c>
      <c r="N121" s="228"/>
      <c r="O121" s="226"/>
      <c r="P121" s="227">
        <f t="shared" si="6"/>
        <v>11.66</v>
      </c>
      <c r="Q121" s="228"/>
      <c r="R121" s="226"/>
      <c r="S121" s="227">
        <f t="shared" si="4"/>
        <v>0.67</v>
      </c>
      <c r="T121" s="228"/>
      <c r="U121" s="226"/>
      <c r="V121" s="227">
        <f t="shared" si="5"/>
        <v>12.33</v>
      </c>
      <c r="W121" s="81" t="str">
        <f t="shared" si="7"/>
        <v/>
      </c>
      <c r="X121" s="1065"/>
      <c r="Y121" s="1065"/>
      <c r="Z121" s="1065"/>
      <c r="AA121" s="1065"/>
      <c r="AB121" s="1065"/>
    </row>
    <row r="122" spans="1:28" ht="15.75" customHeight="1" x14ac:dyDescent="0.3">
      <c r="A122" s="94" t="str">
        <f>Input!C48</f>
        <v>ZTS</v>
      </c>
      <c r="B122" s="94" t="str">
        <f>VLOOKUP($A122,'CEM Data Lookup'!$A$52:$E$98,2,FALSE)</f>
        <v>Zoetis, Inc.</v>
      </c>
      <c r="C122" s="1065"/>
      <c r="D122" s="227">
        <f>HLOOKUP(A122,'CEM PricesDivs'!$AZ$1:$RM$70,70,FALSE)</f>
        <v>1.19</v>
      </c>
      <c r="E122" s="228"/>
      <c r="F122" s="226"/>
      <c r="G122" s="227">
        <f>IFERROR(VLOOKUP($A122,'CEM Data Lookup'!$A$52:$E$98,4,FALSE)*100,"NA")</f>
        <v>7.5</v>
      </c>
      <c r="H122" s="228"/>
      <c r="I122" s="226"/>
      <c r="J122" s="227">
        <f>IFERROR(VLOOKUP($A122,'CEM Data Lookup'!$A$52:$E$98,3,FALSE)*100,"NA")</f>
        <v>9.3000000000000007</v>
      </c>
      <c r="K122" s="228"/>
      <c r="L122" s="226"/>
      <c r="M122" s="227">
        <f>IFERROR(VLOOKUP($A122,'CEM Data Lookup'!$A$52:$E$98,5,FALSE)*100,"NA")</f>
        <v>9.2409499999999998</v>
      </c>
      <c r="N122" s="228"/>
      <c r="O122" s="226"/>
      <c r="P122" s="227">
        <f t="shared" si="6"/>
        <v>8.68</v>
      </c>
      <c r="Q122" s="228"/>
      <c r="R122" s="226"/>
      <c r="S122" s="227">
        <f t="shared" si="4"/>
        <v>1.24</v>
      </c>
      <c r="T122" s="228"/>
      <c r="U122" s="226"/>
      <c r="V122" s="227">
        <f t="shared" si="5"/>
        <v>9.92</v>
      </c>
      <c r="W122" s="81" t="str">
        <f t="shared" si="7"/>
        <v/>
      </c>
      <c r="AA122" s="95"/>
      <c r="AB122" s="95"/>
    </row>
    <row r="123" spans="1:28" ht="15.75" customHeight="1" x14ac:dyDescent="0.3">
      <c r="V123" s="552"/>
    </row>
    <row r="124" spans="1:28" ht="15.75" customHeight="1" thickBot="1" x14ac:dyDescent="0.35">
      <c r="A124" s="81">
        <f>COUNTA(A76:A122)</f>
        <v>47</v>
      </c>
      <c r="D124" s="81" t="s">
        <v>2833</v>
      </c>
      <c r="S124" s="82" t="s">
        <v>2777</v>
      </c>
      <c r="V124" s="728">
        <f>ROUND(IFERROR(AVERAGEIFS(V76:V122, V76:V122, "&gt;"&amp;AA79, V76:V122, "&lt;"&amp;AA78), "NA"),2)</f>
        <v>11.11</v>
      </c>
      <c r="W124" s="229" t="s">
        <v>63</v>
      </c>
      <c r="Y124" s="95"/>
    </row>
    <row r="125" spans="1:28" ht="15.75" customHeight="1" thickTop="1" x14ac:dyDescent="0.3">
      <c r="W125" s="229"/>
    </row>
    <row r="126" spans="1:28" ht="15.75" customHeight="1" thickBot="1" x14ac:dyDescent="0.35">
      <c r="S126" s="82" t="s">
        <v>167</v>
      </c>
      <c r="V126" s="728" cm="1">
        <f t="array" ref="V126">ROUND(IFERROR(MEDIAN(IF((V76:V122&gt;AA79)*(V76:V122&lt;AA78), V76:V122)), "NA"),2)</f>
        <v>11.22</v>
      </c>
      <c r="W126" s="229" t="s">
        <v>63</v>
      </c>
    </row>
    <row r="127" spans="1:28" ht="15.5" thickTop="1" x14ac:dyDescent="0.3">
      <c r="W127" s="229"/>
    </row>
    <row r="128" spans="1:28" ht="15.5" thickBot="1" x14ac:dyDescent="0.35">
      <c r="S128" s="82" t="s">
        <v>168</v>
      </c>
      <c r="V128" s="728">
        <f>ROUND(AVERAGE(V124:V126),2)</f>
        <v>11.17</v>
      </c>
      <c r="W128" s="229" t="s">
        <v>63</v>
      </c>
    </row>
    <row r="129" spans="2:26" ht="16.5" customHeight="1" thickTop="1" x14ac:dyDescent="0.3">
      <c r="B129" s="82" t="s">
        <v>109</v>
      </c>
      <c r="Y129" s="1084"/>
      <c r="Z129" s="1084"/>
    </row>
    <row r="130" spans="2:26" ht="19.5" customHeight="1" x14ac:dyDescent="0.3">
      <c r="B130" s="82"/>
      <c r="C130" s="230" t="s">
        <v>20</v>
      </c>
      <c r="D130" s="96" t="s">
        <v>2834</v>
      </c>
      <c r="Y130" s="1084"/>
      <c r="Z130" s="1084"/>
    </row>
    <row r="131" spans="2:26" ht="98.25" customHeight="1" x14ac:dyDescent="0.3">
      <c r="C131" s="231" t="s">
        <v>22</v>
      </c>
      <c r="D131" s="1115" t="str">
        <f>CONCATENATE("The application of the DCF model to the domestic, non-price regulated comparable risk companies is identical to the application of the DCF to the Utility Proxy Groups.","  The dividend yield is derived by using the 60 day average price and the spot indicated dividend as of ",TEXT(Input!H2,"mm/dd/yyyy"),".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f>
        <v>The application of the DCF model to the domestic, non-price regulated comparable risk companies is identical to the application of the DCF to the Utility Proxy Groups.  The dividend yield is derived by using the 60 day average price and the spot indicated dividend as of 02/28/2025.  The dividend yield is then adjusted by 1/2 the average projected growth rate in EPS, which is calculated by averaging the 5 year projected growth in EPS provided by Value Line, www.zacks.com, and S&amp;P Capital IQ (excluding any negative growth rates) and then adding that growth rate to the adjusted dividend yield.</v>
      </c>
      <c r="E131" s="1115"/>
      <c r="F131" s="1115"/>
      <c r="G131" s="1115"/>
      <c r="H131" s="1115"/>
      <c r="I131" s="1115"/>
      <c r="J131" s="1115"/>
      <c r="K131" s="1115"/>
      <c r="L131" s="1115"/>
      <c r="M131" s="1115"/>
      <c r="N131" s="1115"/>
      <c r="O131" s="1115"/>
      <c r="P131" s="1115"/>
      <c r="Q131" s="1115"/>
      <c r="R131" s="1115"/>
      <c r="S131" s="1115"/>
      <c r="T131" s="1115"/>
      <c r="U131" s="1115"/>
      <c r="V131" s="1115"/>
      <c r="W131" s="1115"/>
      <c r="X131" s="1084"/>
    </row>
    <row r="132" spans="2:26" ht="32.15" customHeight="1" x14ac:dyDescent="0.3">
      <c r="C132" s="231" t="s">
        <v>24</v>
      </c>
      <c r="D132" s="1115" t="s">
        <v>172</v>
      </c>
      <c r="E132" s="1115"/>
      <c r="F132" s="1115"/>
      <c r="G132" s="1115"/>
      <c r="H132" s="1115"/>
      <c r="I132" s="1115"/>
      <c r="J132" s="1115"/>
      <c r="K132" s="1115"/>
      <c r="L132" s="1115"/>
      <c r="M132" s="1115"/>
      <c r="N132" s="1115"/>
      <c r="O132" s="1115"/>
      <c r="P132" s="1115"/>
      <c r="Q132" s="1115"/>
      <c r="R132" s="1115"/>
      <c r="S132" s="1115"/>
      <c r="T132" s="1115"/>
      <c r="U132" s="1115"/>
      <c r="V132" s="1115"/>
      <c r="W132" s="1115"/>
      <c r="X132" s="1063"/>
    </row>
    <row r="133" spans="2:26" x14ac:dyDescent="0.3">
      <c r="C133" s="231"/>
      <c r="E133" s="97"/>
      <c r="F133" s="97"/>
      <c r="G133" s="97"/>
      <c r="H133" s="97"/>
      <c r="I133" s="97"/>
      <c r="J133" s="97"/>
      <c r="K133" s="97"/>
      <c r="L133" s="97"/>
      <c r="M133" s="97"/>
      <c r="N133" s="97"/>
      <c r="O133" s="97"/>
      <c r="P133" s="97"/>
      <c r="Q133" s="97"/>
      <c r="R133" s="97"/>
      <c r="S133" s="97"/>
      <c r="T133" s="97"/>
      <c r="U133" s="97"/>
      <c r="V133" s="97"/>
      <c r="W133" s="97"/>
      <c r="X133" s="97"/>
    </row>
    <row r="134" spans="2:26" x14ac:dyDescent="0.3">
      <c r="B134" s="81" t="s">
        <v>116</v>
      </c>
      <c r="C134" s="81" t="s">
        <v>2835</v>
      </c>
    </row>
    <row r="135" spans="2:26" x14ac:dyDescent="0.3">
      <c r="C135" s="3" t="str">
        <f>CONCATENATE("www.zacks.com, Downloaded on ",TEXT(Input!$H$2,"mm/dd/yyyy"))</f>
        <v>www.zacks.com, Downloaded on 02/28/2025</v>
      </c>
    </row>
    <row r="136" spans="2:26" x14ac:dyDescent="0.3">
      <c r="C136" s="3" t="s">
        <v>174</v>
      </c>
    </row>
  </sheetData>
  <mergeCells count="31">
    <mergeCell ref="D67:W67"/>
    <mergeCell ref="D132:W132"/>
    <mergeCell ref="D131:W131"/>
    <mergeCell ref="M72:N72"/>
    <mergeCell ref="P72:Q72"/>
    <mergeCell ref="D74:E74"/>
    <mergeCell ref="G74:H74"/>
    <mergeCell ref="J74:K74"/>
    <mergeCell ref="M74:N74"/>
    <mergeCell ref="P74:Q74"/>
    <mergeCell ref="S74:T74"/>
    <mergeCell ref="V74:W74"/>
    <mergeCell ref="D72:E72"/>
    <mergeCell ref="G72:H72"/>
    <mergeCell ref="J72:K72"/>
    <mergeCell ref="B1:W1"/>
    <mergeCell ref="B2:W2"/>
    <mergeCell ref="B3:W3"/>
    <mergeCell ref="D5:E5"/>
    <mergeCell ref="G5:H5"/>
    <mergeCell ref="J5:K5"/>
    <mergeCell ref="M5:N5"/>
    <mergeCell ref="P5:Q5"/>
    <mergeCell ref="S7:T7"/>
    <mergeCell ref="V7:W7"/>
    <mergeCell ref="D66:W66"/>
    <mergeCell ref="D7:E7"/>
    <mergeCell ref="G7:H7"/>
    <mergeCell ref="J7:K7"/>
    <mergeCell ref="M7:N7"/>
    <mergeCell ref="P7:Q7"/>
  </mergeCells>
  <printOptions horizontalCentered="1"/>
  <pageMargins left="0.7" right="0.7" top="0.75" bottom="0.75" header="0.3" footer="0.3"/>
  <pageSetup scale="54" fitToHeight="2" orientation="portrait" r:id="rId1"/>
  <rowBreaks count="1" manualBreakCount="1">
    <brk id="71" min="1"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F64BE-DC2C-4DB6-A0DE-B02AB4C6A09E}">
  <sheetPr codeName="Sheet60"/>
  <dimension ref="A1:P50"/>
  <sheetViews>
    <sheetView view="pageBreakPreview" zoomScale="85" zoomScaleNormal="100" zoomScaleSheetLayoutView="85" workbookViewId="0"/>
  </sheetViews>
  <sheetFormatPr defaultColWidth="9" defaultRowHeight="15" x14ac:dyDescent="0.3"/>
  <cols>
    <col min="1" max="1" width="9.81640625" style="196" customWidth="1"/>
    <col min="2" max="2" width="5.26953125" style="196" customWidth="1"/>
    <col min="3" max="3" width="11.26953125" style="196" customWidth="1"/>
    <col min="4" max="4" width="18.54296875" style="196" customWidth="1"/>
    <col min="5" max="5" width="3.26953125" style="196" customWidth="1"/>
    <col min="6" max="6" width="17.7265625" style="196" customWidth="1"/>
    <col min="7" max="7" width="4" style="196" customWidth="1"/>
    <col min="8" max="8" width="16.26953125" style="196" customWidth="1"/>
    <col min="9" max="9" width="3.26953125" style="196" customWidth="1"/>
    <col min="10" max="10" width="16.26953125" style="196" customWidth="1"/>
    <col min="11" max="11" width="3.26953125" style="196" customWidth="1"/>
    <col min="12" max="12" width="3.453125" style="196" customWidth="1"/>
    <col min="13" max="13" width="16.26953125" style="196" customWidth="1"/>
    <col min="14" max="14" width="3.453125" style="196" customWidth="1"/>
    <col min="15" max="15" width="16.26953125" style="196" customWidth="1"/>
    <col min="16" max="16" width="3.453125" style="196" customWidth="1"/>
    <col min="17" max="16384" width="9" style="196"/>
  </cols>
  <sheetData>
    <row r="1" spans="1:16" x14ac:dyDescent="0.3">
      <c r="A1" s="207" t="str">
        <f>Input!J28</f>
        <v>Kentucky Utilities Company / Louisville Gas &amp; Electric Company</v>
      </c>
      <c r="B1" s="207"/>
      <c r="C1" s="207"/>
      <c r="D1" s="207"/>
      <c r="E1" s="207"/>
      <c r="F1" s="207"/>
      <c r="G1" s="207"/>
      <c r="H1" s="207"/>
      <c r="I1" s="207"/>
      <c r="J1" s="207"/>
      <c r="K1" s="207"/>
      <c r="L1" s="207"/>
      <c r="M1" s="207"/>
      <c r="N1" s="207"/>
      <c r="O1" s="207"/>
      <c r="P1" s="207"/>
    </row>
    <row r="2" spans="1:16" x14ac:dyDescent="0.3">
      <c r="A2" s="207" t="s">
        <v>175</v>
      </c>
      <c r="B2" s="207"/>
      <c r="C2" s="207"/>
      <c r="D2" s="207"/>
      <c r="E2" s="207"/>
      <c r="F2" s="207"/>
      <c r="G2" s="207"/>
      <c r="H2" s="207"/>
      <c r="I2" s="207"/>
      <c r="J2" s="207"/>
      <c r="K2" s="207"/>
      <c r="L2" s="207"/>
      <c r="M2" s="207"/>
      <c r="N2" s="207"/>
      <c r="O2" s="207"/>
      <c r="P2" s="207"/>
    </row>
    <row r="3" spans="1:16" x14ac:dyDescent="0.3">
      <c r="A3" s="207" t="s">
        <v>176</v>
      </c>
      <c r="B3" s="207"/>
      <c r="C3" s="207"/>
      <c r="D3" s="207"/>
      <c r="E3" s="207"/>
      <c r="F3" s="207"/>
      <c r="G3" s="207"/>
      <c r="H3" s="207"/>
      <c r="I3" s="207"/>
      <c r="J3" s="207"/>
      <c r="K3" s="207"/>
      <c r="L3" s="207"/>
      <c r="M3" s="207"/>
      <c r="N3" s="207"/>
      <c r="O3" s="207"/>
      <c r="P3" s="207"/>
    </row>
    <row r="4" spans="1:16" x14ac:dyDescent="0.3">
      <c r="A4" s="206" t="s">
        <v>177</v>
      </c>
      <c r="B4" s="206"/>
      <c r="C4" s="206"/>
      <c r="D4" s="206"/>
      <c r="E4" s="206"/>
      <c r="F4" s="206"/>
      <c r="G4" s="206"/>
      <c r="H4" s="206"/>
      <c r="I4" s="206"/>
      <c r="J4" s="206"/>
      <c r="K4" s="206"/>
      <c r="L4" s="206"/>
      <c r="M4" s="206"/>
      <c r="N4" s="206"/>
      <c r="O4" s="207"/>
      <c r="P4" s="207"/>
    </row>
    <row r="6" spans="1:16" ht="81" customHeight="1" x14ac:dyDescent="0.3">
      <c r="A6" s="1073" t="s">
        <v>2</v>
      </c>
      <c r="B6" s="1073"/>
      <c r="H6" s="1136" t="str">
        <f>CONCATENATE(Input!$L$32)</f>
        <v>Proxy Group of Forty-Nine Non-Price Regulated Companies</v>
      </c>
      <c r="I6" s="1136"/>
      <c r="J6" s="1136" t="str">
        <f>H6&amp;"(excl. PRPM)"</f>
        <v>Proxy Group of Forty-Nine Non-Price Regulated Companies(excl. PRPM)</v>
      </c>
      <c r="K6" s="1136"/>
      <c r="M6" s="1136" t="str">
        <f>CONCATENATE(Input!$L$34)</f>
        <v>Proxy Group of Forty-Seven Non-Price Regulated Companies</v>
      </c>
      <c r="N6" s="1136"/>
      <c r="O6" s="1136" t="str">
        <f>M6&amp;"(excl. PRPM)"</f>
        <v>Proxy Group of Forty-Seven Non-Price Regulated Companies(excl. PRPM)</v>
      </c>
      <c r="P6" s="1136"/>
    </row>
    <row r="7" spans="1:16" x14ac:dyDescent="0.3">
      <c r="A7" s="1074"/>
      <c r="B7" s="1074"/>
    </row>
    <row r="8" spans="1:16" x14ac:dyDescent="0.3">
      <c r="A8" s="1074" t="s">
        <v>5</v>
      </c>
      <c r="B8" s="1074"/>
      <c r="C8" s="196" t="s">
        <v>2838</v>
      </c>
    </row>
    <row r="9" spans="1:16" x14ac:dyDescent="0.3">
      <c r="A9" s="1074"/>
      <c r="B9" s="1074"/>
      <c r="C9" s="196" t="s">
        <v>179</v>
      </c>
      <c r="H9" s="43">
        <f>$H$33</f>
        <v>6.14</v>
      </c>
      <c r="I9" s="198" t="s">
        <v>63</v>
      </c>
      <c r="J9" s="896">
        <f>H9</f>
        <v>6.14</v>
      </c>
      <c r="K9" s="198" t="s">
        <v>63</v>
      </c>
      <c r="M9" s="43">
        <f>H9</f>
        <v>6.14</v>
      </c>
      <c r="N9" s="198" t="s">
        <v>63</v>
      </c>
      <c r="O9" s="214">
        <f>M9</f>
        <v>6.14</v>
      </c>
      <c r="P9" s="198" t="s">
        <v>63</v>
      </c>
    </row>
    <row r="10" spans="1:16" x14ac:dyDescent="0.3">
      <c r="A10" s="1074"/>
      <c r="B10" s="1074"/>
      <c r="H10" s="43"/>
      <c r="I10" s="198"/>
      <c r="J10" s="198"/>
      <c r="K10" s="198"/>
      <c r="M10" s="43"/>
      <c r="N10" s="198"/>
      <c r="P10" s="198"/>
    </row>
    <row r="11" spans="1:16" ht="17.649999999999999" customHeight="1" x14ac:dyDescent="0.3">
      <c r="A11" s="495" t="s">
        <v>180</v>
      </c>
      <c r="B11" s="1074"/>
      <c r="C11" s="501" t="s">
        <v>2839</v>
      </c>
      <c r="D11" s="553"/>
      <c r="E11" s="553"/>
      <c r="F11" s="553"/>
      <c r="H11" s="43"/>
      <c r="I11" s="198"/>
      <c r="J11" s="198"/>
      <c r="K11" s="198"/>
      <c r="M11" s="43"/>
      <c r="N11" s="198"/>
      <c r="P11" s="198"/>
    </row>
    <row r="12" spans="1:16" x14ac:dyDescent="0.3">
      <c r="A12" s="1074"/>
      <c r="B12" s="1074"/>
      <c r="C12" s="196" t="s">
        <v>2840</v>
      </c>
      <c r="H12" s="164">
        <f>-H45</f>
        <v>-0.13499999999999993</v>
      </c>
      <c r="I12" s="198"/>
      <c r="J12" s="897">
        <f>H12</f>
        <v>-0.13499999999999993</v>
      </c>
      <c r="K12" s="198"/>
      <c r="M12" s="164">
        <f>-H47</f>
        <v>-0.17999999999999988</v>
      </c>
      <c r="N12" s="198"/>
      <c r="O12" s="902">
        <f>M12</f>
        <v>-0.17999999999999988</v>
      </c>
      <c r="P12" s="198"/>
    </row>
    <row r="13" spans="1:16" x14ac:dyDescent="0.3">
      <c r="A13" s="1074"/>
      <c r="B13" s="1074"/>
      <c r="C13" s="196" t="s">
        <v>2841</v>
      </c>
      <c r="H13" s="43"/>
      <c r="I13" s="198"/>
      <c r="J13" s="198"/>
      <c r="K13" s="198"/>
      <c r="M13" s="43"/>
      <c r="N13" s="198"/>
      <c r="P13" s="198"/>
    </row>
    <row r="14" spans="1:16" x14ac:dyDescent="0.3">
      <c r="A14" s="1074"/>
      <c r="B14" s="1074"/>
      <c r="H14" s="43"/>
      <c r="I14" s="198"/>
      <c r="J14" s="198"/>
      <c r="K14" s="198"/>
      <c r="M14" s="43"/>
      <c r="N14" s="198"/>
      <c r="P14" s="198"/>
    </row>
    <row r="15" spans="1:16" x14ac:dyDescent="0.3">
      <c r="A15" s="495" t="s">
        <v>185</v>
      </c>
      <c r="B15" s="1074"/>
      <c r="C15" s="196" t="s">
        <v>192</v>
      </c>
      <c r="H15" s="43">
        <f>SUM(H9:H12)</f>
        <v>6.0049999999999999</v>
      </c>
      <c r="I15" s="198"/>
      <c r="J15" s="43">
        <f>SUM(J9:J12)</f>
        <v>6.0049999999999999</v>
      </c>
      <c r="K15" s="198"/>
      <c r="M15" s="43">
        <f>SUM(M9:M12)</f>
        <v>5.96</v>
      </c>
      <c r="N15" s="198"/>
      <c r="O15" s="43">
        <f>SUM(O9:O12)</f>
        <v>5.96</v>
      </c>
      <c r="P15" s="198"/>
    </row>
    <row r="16" spans="1:16" x14ac:dyDescent="0.3">
      <c r="A16" s="1074"/>
      <c r="B16" s="1074"/>
      <c r="H16" s="43"/>
      <c r="I16" s="198"/>
      <c r="J16" s="198"/>
      <c r="K16" s="198"/>
      <c r="M16" s="43"/>
      <c r="N16" s="198"/>
      <c r="P16" s="198"/>
    </row>
    <row r="17" spans="1:16" x14ac:dyDescent="0.3">
      <c r="A17" s="495" t="s">
        <v>188</v>
      </c>
      <c r="B17" s="1074"/>
      <c r="C17" s="196" t="s">
        <v>2842</v>
      </c>
      <c r="H17" s="164">
        <f>'7.7 CEM Beta Adjusted RP'!E23</f>
        <v>6.26</v>
      </c>
      <c r="I17" s="199"/>
      <c r="J17" s="901">
        <f>'7.7 CEM Beta Adjusted RP'!G23</f>
        <v>6.23</v>
      </c>
      <c r="K17" s="199"/>
      <c r="M17" s="164">
        <f>'7.7 CEM Beta Adjusted RP'!J23</f>
        <v>6.33</v>
      </c>
      <c r="N17" s="199"/>
      <c r="O17" s="475">
        <f>'7.7 CEM Beta Adjusted RP'!L23</f>
        <v>6.3</v>
      </c>
      <c r="P17" s="199"/>
    </row>
    <row r="18" spans="1:16" x14ac:dyDescent="0.3">
      <c r="A18" s="200"/>
      <c r="B18" s="1074"/>
      <c r="H18" s="199"/>
      <c r="I18" s="199"/>
      <c r="J18" s="199"/>
      <c r="K18" s="199"/>
      <c r="M18" s="199"/>
      <c r="N18" s="199"/>
      <c r="P18" s="199"/>
    </row>
    <row r="19" spans="1:16" x14ac:dyDescent="0.3">
      <c r="A19" s="495" t="s">
        <v>191</v>
      </c>
      <c r="B19" s="1074"/>
      <c r="C19" s="196" t="s">
        <v>197</v>
      </c>
      <c r="H19" s="199"/>
      <c r="I19" s="199"/>
      <c r="J19" s="199"/>
      <c r="K19" s="199"/>
      <c r="M19" s="199"/>
      <c r="N19" s="199"/>
      <c r="P19" s="199"/>
    </row>
    <row r="20" spans="1:16" ht="15.5" thickBot="1" x14ac:dyDescent="0.35">
      <c r="A20" s="1074"/>
      <c r="B20" s="1074"/>
      <c r="C20" s="196" t="s">
        <v>198</v>
      </c>
      <c r="H20" s="165">
        <f>SUM(H15:H17)</f>
        <v>12.265000000000001</v>
      </c>
      <c r="I20" s="199" t="s">
        <v>63</v>
      </c>
      <c r="J20" s="165">
        <f>SUM(J15:J17)</f>
        <v>12.234999999999999</v>
      </c>
      <c r="K20" s="199" t="s">
        <v>63</v>
      </c>
      <c r="M20" s="165">
        <f>SUM(M15:M17)</f>
        <v>12.29</v>
      </c>
      <c r="N20" s="199" t="s">
        <v>63</v>
      </c>
      <c r="O20" s="165">
        <f>SUM(O15:O17)</f>
        <v>12.26</v>
      </c>
      <c r="P20" s="199" t="s">
        <v>63</v>
      </c>
    </row>
    <row r="21" spans="1:16" ht="15.5" thickTop="1" x14ac:dyDescent="0.3">
      <c r="A21" s="1074"/>
      <c r="B21" s="1074"/>
    </row>
    <row r="22" spans="1:16" ht="47.15" customHeight="1" x14ac:dyDescent="0.3">
      <c r="A22" s="202" t="s">
        <v>199</v>
      </c>
      <c r="B22" s="203" t="s">
        <v>20</v>
      </c>
      <c r="C22" s="1143" t="str">
        <f>CONCATENATE("Average forecast of Baa corporate bonds based upon the consensus of nearly 50 economists reported in Blue Chip Financial Forecasts dated ",Input!L25," (see pages 7 and 8 of Exhibit DWD-4).  The estimates are detailed below.")</f>
        <v>Average forecast of Baa corporate bonds based upon the consensus of nearly 50 economists reported in Blue Chip Financial Forecasts dated November 27, 2024 and February 28, 2025 (see pages 7 and 8 of Exhibit DWD-4).  The estimates are detailed below.</v>
      </c>
      <c r="D22" s="1143"/>
      <c r="E22" s="1143"/>
      <c r="F22" s="1143"/>
      <c r="G22" s="1143"/>
      <c r="H22" s="1143"/>
      <c r="I22" s="1143"/>
      <c r="J22" s="1143"/>
      <c r="K22" s="1143"/>
      <c r="L22" s="1143"/>
      <c r="M22" s="1143"/>
      <c r="N22" s="1143"/>
    </row>
    <row r="23" spans="1:16" ht="15.75" customHeight="1" x14ac:dyDescent="0.3">
      <c r="A23" s="202"/>
      <c r="B23" s="203"/>
      <c r="C23" s="1077"/>
      <c r="D23" s="1077"/>
      <c r="E23" s="1077"/>
      <c r="F23" s="1077"/>
      <c r="G23" s="1077"/>
      <c r="H23" s="1077"/>
      <c r="I23" s="1077"/>
      <c r="J23" s="1077"/>
      <c r="K23" s="1077"/>
    </row>
    <row r="24" spans="1:16" x14ac:dyDescent="0.3">
      <c r="A24" s="202"/>
      <c r="B24" s="203"/>
      <c r="C24" s="554"/>
      <c r="E24" s="554" t="str">
        <f>'MRP WP1'!B26</f>
        <v>First Quarter 2025</v>
      </c>
      <c r="F24" s="414"/>
      <c r="H24" s="414">
        <f>'MRP WP1'!D26</f>
        <v>6.2</v>
      </c>
      <c r="I24" s="414" t="s">
        <v>63</v>
      </c>
      <c r="J24" s="414"/>
      <c r="K24" s="414"/>
    </row>
    <row r="25" spans="1:16" x14ac:dyDescent="0.3">
      <c r="A25" s="202"/>
      <c r="B25" s="203"/>
      <c r="C25" s="554"/>
      <c r="E25" s="554" t="str">
        <f>'MRP WP1'!B27</f>
        <v>Second Quarter 2025</v>
      </c>
      <c r="F25" s="414"/>
      <c r="H25" s="414">
        <f>'MRP WP1'!D27</f>
        <v>6.2</v>
      </c>
      <c r="I25" s="414"/>
      <c r="J25" s="414"/>
      <c r="K25" s="414"/>
    </row>
    <row r="26" spans="1:16" x14ac:dyDescent="0.3">
      <c r="A26" s="202"/>
      <c r="B26" s="203"/>
      <c r="C26" s="554"/>
      <c r="E26" s="554" t="str">
        <f>'MRP WP1'!B28</f>
        <v>Third Quarter 2025</v>
      </c>
      <c r="F26" s="414"/>
      <c r="H26" s="414">
        <f>'MRP WP1'!D28</f>
        <v>6.2</v>
      </c>
      <c r="I26" s="414"/>
      <c r="J26" s="414"/>
      <c r="K26" s="414"/>
    </row>
    <row r="27" spans="1:16" x14ac:dyDescent="0.3">
      <c r="A27" s="202"/>
      <c r="B27" s="203"/>
      <c r="C27" s="554"/>
      <c r="E27" s="554" t="str">
        <f>'MRP WP1'!B29</f>
        <v>Fourth Quarter 2025</v>
      </c>
      <c r="F27" s="414"/>
      <c r="H27" s="414">
        <f>'MRP WP1'!D29</f>
        <v>6.2</v>
      </c>
      <c r="I27" s="414"/>
      <c r="J27" s="414"/>
      <c r="K27" s="414"/>
    </row>
    <row r="28" spans="1:16" x14ac:dyDescent="0.3">
      <c r="A28" s="202"/>
      <c r="B28" s="203"/>
      <c r="C28" s="554"/>
      <c r="E28" s="554" t="str">
        <f>'MRP WP1'!B30</f>
        <v>First Quarter 2026</v>
      </c>
      <c r="F28" s="414"/>
      <c r="H28" s="414">
        <f>'MRP WP1'!D30</f>
        <v>6.2</v>
      </c>
      <c r="I28" s="414"/>
      <c r="J28" s="414"/>
      <c r="K28" s="414"/>
    </row>
    <row r="29" spans="1:16" x14ac:dyDescent="0.3">
      <c r="A29" s="202"/>
      <c r="B29" s="203"/>
      <c r="C29" s="554"/>
      <c r="E29" s="554" t="str">
        <f>'MRP WP1'!B31</f>
        <v>Second Quarter 2026</v>
      </c>
      <c r="F29" s="414"/>
      <c r="H29" s="414">
        <f>'MRP WP1'!D31</f>
        <v>6.2</v>
      </c>
      <c r="I29" s="414"/>
      <c r="J29" s="414"/>
      <c r="K29" s="414"/>
    </row>
    <row r="30" spans="1:16" x14ac:dyDescent="0.3">
      <c r="A30" s="202"/>
      <c r="B30" s="203"/>
      <c r="C30" s="554"/>
      <c r="E30" s="554" t="str">
        <f>'MRP WP1'!B32</f>
        <v>2026-2030</v>
      </c>
      <c r="F30" s="414"/>
      <c r="H30" s="414">
        <f>'MRP WP1'!D32</f>
        <v>6</v>
      </c>
      <c r="I30" s="414"/>
      <c r="J30" s="414"/>
      <c r="K30" s="414"/>
    </row>
    <row r="31" spans="1:16" x14ac:dyDescent="0.3">
      <c r="A31" s="202"/>
      <c r="B31" s="203"/>
      <c r="C31" s="554"/>
      <c r="E31" s="554" t="str">
        <f>'MRP WP1'!B33</f>
        <v>2031-2035</v>
      </c>
      <c r="F31" s="414"/>
      <c r="H31" s="497">
        <f>'MRP WP1'!D33</f>
        <v>5.9</v>
      </c>
      <c r="I31" s="414"/>
      <c r="J31" s="414"/>
      <c r="K31" s="414"/>
    </row>
    <row r="32" spans="1:16" ht="15" customHeight="1" x14ac:dyDescent="0.3">
      <c r="A32" s="202"/>
      <c r="B32" s="203"/>
      <c r="C32" s="414"/>
      <c r="E32" s="414"/>
      <c r="F32" s="414"/>
      <c r="H32" s="414"/>
      <c r="I32" s="414"/>
      <c r="J32" s="414"/>
      <c r="K32" s="414"/>
    </row>
    <row r="33" spans="1:16" ht="15" customHeight="1" thickBot="1" x14ac:dyDescent="0.35">
      <c r="A33" s="202"/>
      <c r="B33" s="203"/>
      <c r="C33" s="489"/>
      <c r="E33" s="489" t="s">
        <v>140</v>
      </c>
      <c r="F33" s="414"/>
      <c r="H33" s="493">
        <f>ROUND(AVERAGE(H24:H31),2)</f>
        <v>6.14</v>
      </c>
      <c r="I33" s="414" t="s">
        <v>63</v>
      </c>
      <c r="J33" s="414"/>
      <c r="K33" s="414"/>
    </row>
    <row r="34" spans="1:16" ht="15" customHeight="1" thickTop="1" x14ac:dyDescent="0.3">
      <c r="A34" s="202"/>
      <c r="B34" s="203"/>
      <c r="C34" s="489"/>
      <c r="E34" s="489"/>
      <c r="F34" s="414"/>
      <c r="G34" s="489"/>
      <c r="H34" s="414"/>
    </row>
    <row r="35" spans="1:16" ht="15.75" customHeight="1" x14ac:dyDescent="0.3">
      <c r="A35" s="202"/>
      <c r="B35" s="204" t="s">
        <v>22</v>
      </c>
      <c r="C35" s="1143" t="str">
        <f>CONCATENATE("The average yield spread of Baa2 rated corporate bonds over A2 corporate bonds for the three months ending ",TEXT(C40,"mmmm yyyy"),".  To reflect the ", IFERROR('7.5-6 CEM RPM Bond Ratings'!D60,"NA"), " average rating of the ",H6,", the yield on the Baa corporate bond must be adjusted by one-half the spread between A2 and Baa2 corporate bond yields. Further, to reflect the ", IFERROR('7.5-6 CEM RPM Bond Ratings'!D122,"NA"), " average rating of the ",M6,", the yield on the Baa corporate bond must be adjusted by two-thirds the spread between A2 and Baa2 corporate bond yields, both shown below:")</f>
        <v>The average yield spread of Baa2 rated corporate bonds over A2 corporate bonds for the three months ending February 2025.  To reflect the A3/Baa1 average rating of the Proxy Group of Forty-Nine Non-Price Regulated Companies, the yield on the Baa corporate bond must be adjusted by one-half the spread between A2 and Baa2 corporate bond yields. Further, to reflect the A3 average rating of the Proxy Group of Forty-Seven Non-Price Regulated Companies, the yield on the Baa corporate bond must be adjusted by two-thirds the spread between A2 and Baa2 corporate bond yields, both shown below:</v>
      </c>
      <c r="D35" s="1143"/>
      <c r="E35" s="1143"/>
      <c r="F35" s="1143"/>
      <c r="G35" s="1143"/>
      <c r="H35" s="1143"/>
      <c r="I35" s="1143"/>
      <c r="J35" s="1143"/>
      <c r="K35" s="1143"/>
      <c r="L35" s="1143"/>
      <c r="M35" s="1143"/>
      <c r="N35" s="1143"/>
      <c r="O35" s="1143"/>
      <c r="P35" s="1143"/>
    </row>
    <row r="36" spans="1:16" ht="15.75" customHeight="1" x14ac:dyDescent="0.3">
      <c r="A36" s="202"/>
      <c r="B36" s="203"/>
      <c r="C36" s="1143"/>
      <c r="D36" s="1143"/>
      <c r="E36" s="1143"/>
      <c r="F36" s="1143"/>
      <c r="G36" s="1143"/>
      <c r="H36" s="1143"/>
      <c r="I36" s="1143"/>
      <c r="J36" s="1143"/>
      <c r="K36" s="1143"/>
      <c r="L36" s="1143"/>
      <c r="M36" s="1143"/>
      <c r="N36" s="1143"/>
      <c r="O36" s="1143"/>
      <c r="P36" s="1143"/>
    </row>
    <row r="37" spans="1:16" ht="52.5" customHeight="1" x14ac:dyDescent="0.3">
      <c r="A37" s="202"/>
      <c r="B37" s="203"/>
      <c r="C37" s="1143"/>
      <c r="D37" s="1143"/>
      <c r="E37" s="1143"/>
      <c r="F37" s="1143"/>
      <c r="G37" s="1143"/>
      <c r="H37" s="1143"/>
      <c r="I37" s="1143"/>
      <c r="J37" s="1143"/>
      <c r="K37" s="1143"/>
      <c r="L37" s="1143"/>
      <c r="M37" s="1143"/>
      <c r="N37" s="1143"/>
      <c r="O37" s="1143"/>
      <c r="P37" s="1143"/>
    </row>
    <row r="38" spans="1:16" ht="12.4" customHeight="1" x14ac:dyDescent="0.3">
      <c r="A38" s="202"/>
      <c r="B38" s="203"/>
      <c r="C38" s="1077"/>
      <c r="D38" s="1077"/>
      <c r="E38" s="1077"/>
      <c r="F38" s="1077"/>
      <c r="G38" s="1077"/>
      <c r="H38" s="1077"/>
      <c r="I38" s="1077"/>
      <c r="J38" s="1077"/>
      <c r="K38" s="1077"/>
    </row>
    <row r="39" spans="1:16" ht="33" customHeight="1" x14ac:dyDescent="0.3">
      <c r="A39" s="202"/>
      <c r="C39" s="203"/>
      <c r="D39" s="1136" t="s">
        <v>2843</v>
      </c>
      <c r="E39" s="1136"/>
      <c r="F39" s="1160" t="s">
        <v>2844</v>
      </c>
      <c r="G39" s="1160"/>
      <c r="H39" s="1075" t="s">
        <v>2845</v>
      </c>
    </row>
    <row r="40" spans="1:16" x14ac:dyDescent="0.3">
      <c r="A40" s="202"/>
      <c r="C40" s="555">
        <f>'MRP WP1'!C54</f>
        <v>45716</v>
      </c>
      <c r="D40" s="556">
        <f>'MRP WP1'!C59</f>
        <v>5.66</v>
      </c>
      <c r="E40" s="498" t="s">
        <v>63</v>
      </c>
      <c r="F40" s="414">
        <f>'MRP WP1'!C60</f>
        <v>5.92</v>
      </c>
      <c r="G40" s="498" t="s">
        <v>63</v>
      </c>
      <c r="H40" s="557">
        <f>F40-D40</f>
        <v>0.25999999999999979</v>
      </c>
      <c r="I40" s="205" t="s">
        <v>63</v>
      </c>
      <c r="J40" s="205"/>
      <c r="K40" s="205"/>
    </row>
    <row r="41" spans="1:16" x14ac:dyDescent="0.3">
      <c r="A41" s="202"/>
      <c r="C41" s="555">
        <f>'MRP WP1'!D54</f>
        <v>45688</v>
      </c>
      <c r="D41" s="556">
        <f>'MRP WP1'!D59</f>
        <v>5.8</v>
      </c>
      <c r="E41" s="489"/>
      <c r="F41" s="414">
        <f>'MRP WP1'!D60</f>
        <v>6.08</v>
      </c>
      <c r="G41" s="489"/>
      <c r="H41" s="557">
        <f t="shared" ref="H41:H42" si="0">F41-D41</f>
        <v>0.28000000000000025</v>
      </c>
    </row>
    <row r="42" spans="1:16" x14ac:dyDescent="0.3">
      <c r="A42" s="202"/>
      <c r="C42" s="555">
        <f>'MRP WP1'!E54</f>
        <v>45657</v>
      </c>
      <c r="D42" s="556">
        <f>'MRP WP1'!E59</f>
        <v>5.53</v>
      </c>
      <c r="E42" s="489"/>
      <c r="F42" s="414">
        <f>'MRP WP1'!E60</f>
        <v>5.8</v>
      </c>
      <c r="G42" s="489"/>
      <c r="H42" s="557">
        <f t="shared" si="0"/>
        <v>0.26999999999999957</v>
      </c>
    </row>
    <row r="43" spans="1:16" x14ac:dyDescent="0.3">
      <c r="A43" s="202"/>
      <c r="C43" s="203"/>
      <c r="E43" s="489"/>
      <c r="F43" s="414"/>
      <c r="G43" s="489" t="s">
        <v>2846</v>
      </c>
      <c r="H43" s="733">
        <f>AVERAGE(H40:H42)</f>
        <v>0.26999999999999985</v>
      </c>
    </row>
    <row r="44" spans="1:16" x14ac:dyDescent="0.3">
      <c r="A44" s="202"/>
      <c r="C44" s="203"/>
      <c r="E44" s="489"/>
      <c r="F44" s="414"/>
      <c r="G44" s="489"/>
      <c r="H44" s="42"/>
    </row>
    <row r="45" spans="1:16" ht="15.5" thickBot="1" x14ac:dyDescent="0.35">
      <c r="A45" s="202"/>
      <c r="C45" s="203"/>
      <c r="E45" s="489"/>
      <c r="F45" s="414"/>
      <c r="G45" s="489" t="s">
        <v>2847</v>
      </c>
      <c r="H45" s="165">
        <f>H43*(1/2)</f>
        <v>0.13499999999999993</v>
      </c>
    </row>
    <row r="46" spans="1:16" ht="15.5" thickTop="1" x14ac:dyDescent="0.3">
      <c r="A46" s="202"/>
      <c r="C46" s="203"/>
      <c r="E46" s="489"/>
      <c r="F46" s="414"/>
      <c r="G46" s="489"/>
      <c r="H46" s="42"/>
    </row>
    <row r="47" spans="1:16" ht="15.5" thickBot="1" x14ac:dyDescent="0.35">
      <c r="A47" s="202"/>
      <c r="C47" s="203"/>
      <c r="E47" s="489"/>
      <c r="F47" s="489"/>
      <c r="G47" s="489" t="s">
        <v>2848</v>
      </c>
      <c r="H47" s="165">
        <f>H43*(2/3)</f>
        <v>0.17999999999999988</v>
      </c>
    </row>
    <row r="48" spans="1:16" ht="15.5" thickTop="1" x14ac:dyDescent="0.3">
      <c r="A48" s="202"/>
      <c r="B48" s="203"/>
      <c r="C48" s="489"/>
      <c r="E48" s="489"/>
      <c r="F48" s="414"/>
      <c r="G48" s="489"/>
    </row>
    <row r="49" spans="1:11" ht="19.5" customHeight="1" x14ac:dyDescent="0.3">
      <c r="A49" s="202"/>
      <c r="B49" s="204" t="s">
        <v>24</v>
      </c>
      <c r="C49" s="1143" t="s">
        <v>2849</v>
      </c>
      <c r="D49" s="1143"/>
      <c r="E49" s="1143"/>
      <c r="F49" s="1143"/>
      <c r="G49" s="1143"/>
      <c r="H49" s="1143"/>
      <c r="I49" s="414"/>
      <c r="J49" s="414"/>
      <c r="K49" s="414"/>
    </row>
    <row r="50" spans="1:11" ht="15.75" customHeight="1" x14ac:dyDescent="0.3"/>
  </sheetData>
  <mergeCells count="9">
    <mergeCell ref="C49:H49"/>
    <mergeCell ref="H6:I6"/>
    <mergeCell ref="D39:E39"/>
    <mergeCell ref="F39:G39"/>
    <mergeCell ref="O6:P6"/>
    <mergeCell ref="C35:P37"/>
    <mergeCell ref="C22:N22"/>
    <mergeCell ref="J6:K6"/>
    <mergeCell ref="M6:N6"/>
  </mergeCells>
  <printOptions horizontalCentered="1"/>
  <pageMargins left="0.7" right="0.7" top="0.75" bottom="0.75" header="0.3" footer="0.3"/>
  <pageSetup scale="5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F99C3-FDE2-4FC2-82EB-D88AEBDAE661}">
  <sheetPr codeName="Sheet611"/>
  <dimension ref="A1:AH132"/>
  <sheetViews>
    <sheetView view="pageBreakPreview" zoomScale="68" zoomScaleNormal="100" zoomScaleSheetLayoutView="68" workbookViewId="0"/>
  </sheetViews>
  <sheetFormatPr defaultColWidth="9" defaultRowHeight="15" x14ac:dyDescent="0.3"/>
  <cols>
    <col min="1" max="1" width="9" style="81"/>
    <col min="2" max="2" width="53.26953125" style="81" customWidth="1"/>
    <col min="3" max="3" width="5.26953125" style="81" customWidth="1"/>
    <col min="4" max="4" width="16.81640625" style="81" customWidth="1"/>
    <col min="5" max="5" width="4.26953125" style="81" customWidth="1"/>
    <col min="6" max="6" width="18.54296875" style="81" customWidth="1"/>
    <col min="7" max="7" width="5.26953125" style="81" customWidth="1"/>
    <col min="8" max="8" width="16.81640625" style="81" customWidth="1"/>
    <col min="9" max="9" width="3.453125" style="81" customWidth="1"/>
    <col min="10" max="10" width="18.54296875" style="81" customWidth="1"/>
    <col min="11" max="16384" width="9" style="81"/>
  </cols>
  <sheetData>
    <row r="1" spans="1:10" x14ac:dyDescent="0.3">
      <c r="B1" s="1116" t="str">
        <f>Input!J28</f>
        <v>Kentucky Utilities Company / Louisville Gas &amp; Electric Company</v>
      </c>
      <c r="C1" s="1116"/>
      <c r="D1" s="1116"/>
      <c r="E1" s="1116"/>
      <c r="F1" s="1116"/>
      <c r="G1" s="1116"/>
      <c r="H1" s="1116"/>
      <c r="I1" s="1116"/>
      <c r="J1" s="1116"/>
    </row>
    <row r="2" spans="1:10" x14ac:dyDescent="0.3">
      <c r="B2" s="219" t="s">
        <v>216</v>
      </c>
      <c r="C2" s="219"/>
      <c r="D2" s="219"/>
      <c r="E2" s="219"/>
      <c r="F2" s="219"/>
      <c r="G2" s="219"/>
      <c r="H2" s="219"/>
      <c r="I2" s="219"/>
      <c r="J2" s="219"/>
    </row>
    <row r="3" spans="1:10" x14ac:dyDescent="0.3">
      <c r="B3" s="218" t="str">
        <f>CONCATENATE(Input!L32," and ",Input!L34)</f>
        <v>Proxy Group of Forty-Nine Non-Price Regulated Companies and Proxy Group of Forty-Seven Non-Price Regulated Companies</v>
      </c>
      <c r="C3" s="219"/>
      <c r="D3" s="219"/>
      <c r="E3" s="219"/>
      <c r="F3" s="219"/>
      <c r="G3" s="219"/>
      <c r="H3" s="219"/>
      <c r="I3" s="219"/>
      <c r="J3" s="219"/>
    </row>
    <row r="4" spans="1:10" x14ac:dyDescent="0.3">
      <c r="B4" s="219"/>
      <c r="C4" s="219"/>
      <c r="D4" s="219"/>
      <c r="E4" s="219"/>
      <c r="F4" s="219"/>
      <c r="G4" s="219"/>
      <c r="H4" s="219"/>
      <c r="I4" s="219"/>
      <c r="J4" s="219"/>
    </row>
    <row r="5" spans="1:10" x14ac:dyDescent="0.3">
      <c r="D5" s="219" t="s">
        <v>217</v>
      </c>
      <c r="E5" s="219"/>
      <c r="F5" s="219"/>
      <c r="H5" s="219" t="s">
        <v>218</v>
      </c>
      <c r="I5" s="219"/>
      <c r="J5" s="219"/>
    </row>
    <row r="6" spans="1:10" x14ac:dyDescent="0.3">
      <c r="D6" s="219" t="s">
        <v>219</v>
      </c>
      <c r="E6" s="219"/>
      <c r="F6" s="219"/>
      <c r="H6" s="219" t="str">
        <f>D6</f>
        <v>Long-Term Issuer Rating</v>
      </c>
      <c r="I6" s="219"/>
      <c r="J6" s="219"/>
    </row>
    <row r="7" spans="1:10" x14ac:dyDescent="0.3">
      <c r="D7" s="558" t="str">
        <f>TEXT(Input!$H$2, "mmmm yyyy")</f>
        <v>February 2025</v>
      </c>
      <c r="E7" s="559"/>
      <c r="F7" s="559"/>
      <c r="H7" s="558" t="str">
        <f>D7</f>
        <v>February 2025</v>
      </c>
      <c r="I7" s="559"/>
      <c r="J7" s="559"/>
    </row>
    <row r="8" spans="1:10" ht="30" x14ac:dyDescent="0.3">
      <c r="B8" s="524" t="str">
        <f>Input!L32</f>
        <v>Proxy Group of Forty-Nine Non-Price Regulated Companies</v>
      </c>
      <c r="D8" s="1085" t="s">
        <v>219</v>
      </c>
      <c r="F8" s="1085" t="s">
        <v>2850</v>
      </c>
      <c r="H8" s="1085" t="str">
        <f>D8</f>
        <v>Long-Term Issuer Rating</v>
      </c>
      <c r="J8" s="1085" t="s">
        <v>2850</v>
      </c>
    </row>
    <row r="10" spans="1:10" x14ac:dyDescent="0.3">
      <c r="A10" s="81" t="str">
        <f>Input!F2</f>
        <v>ABT</v>
      </c>
      <c r="B10" s="94" t="str">
        <f>VLOOKUP($A10,'CEM Data Lookup'!$A$1:$E$51,2,FALSE)</f>
        <v xml:space="preserve">Abbott Labs.        </v>
      </c>
      <c r="D10" s="560" t="str">
        <f>VLOOKUP($A10,'CEM Data Lookup'!$A$1:$P$51,15,FALSE)</f>
        <v>Aa3</v>
      </c>
      <c r="E10" s="1065"/>
      <c r="F10" s="561">
        <f>IFERROR(VLOOKUP(D10,'4.4 MOODY_S&amp;P numbericl_assign'!B$6:$D$26,3,FALSE),"--")</f>
        <v>4</v>
      </c>
      <c r="G10" s="1065"/>
      <c r="H10" s="560" t="str">
        <f>VLOOKUP($A10,'CEM Data Lookup'!$A$1:$P$51,16,FALSE)</f>
        <v>AA-</v>
      </c>
      <c r="I10" s="1065"/>
      <c r="J10" s="561">
        <f>IFERROR(VLOOKUP(H10,'4.4 MOODY_S&amp;P numbericl_assign'!F$6:$H$26, 3, FALSE),"--")</f>
        <v>4</v>
      </c>
    </row>
    <row r="11" spans="1:10" x14ac:dyDescent="0.3">
      <c r="A11" s="81" t="str">
        <f>Input!F3</f>
        <v>ABBV</v>
      </c>
      <c r="B11" s="94" t="str">
        <f>VLOOKUP($A11,'CEM Data Lookup'!$A$1:$E$51,2,FALSE)</f>
        <v xml:space="preserve">AbbVie Inc.         </v>
      </c>
      <c r="C11" s="219"/>
      <c r="D11" s="560" t="str">
        <f>VLOOKUP($A11,'CEM Data Lookup'!$A$1:$P$51,15,FALSE)</f>
        <v>A3</v>
      </c>
      <c r="E11" s="1065"/>
      <c r="F11" s="561">
        <f>IFERROR(VLOOKUP(D11,'4.4 MOODY_S&amp;P numbericl_assign'!B$6:$D$26,3,FALSE),"--")</f>
        <v>7</v>
      </c>
      <c r="G11" s="1065"/>
      <c r="H11" s="560" t="str">
        <f>VLOOKUP($A11,'CEM Data Lookup'!$A$1:$P$51,16,FALSE)</f>
        <v>A-</v>
      </c>
      <c r="I11" s="1065"/>
      <c r="J11" s="561">
        <f>IFERROR(VLOOKUP(H11,'4.4 MOODY_S&amp;P numbericl_assign'!F$6:$H$26, 3, FALSE),"--")</f>
        <v>7</v>
      </c>
    </row>
    <row r="12" spans="1:10" x14ac:dyDescent="0.3">
      <c r="A12" s="81" t="str">
        <f>Input!F4</f>
        <v>APD</v>
      </c>
      <c r="B12" s="94" t="str">
        <f>VLOOKUP($A12,'CEM Data Lookup'!$A$1:$E$51,2,FALSE)</f>
        <v>Air Products &amp; Chem.</v>
      </c>
      <c r="C12" s="219"/>
      <c r="D12" s="560" t="str">
        <f>VLOOKUP($A12,'CEM Data Lookup'!$A$1:$P$51,15,FALSE)</f>
        <v>A2</v>
      </c>
      <c r="E12" s="1065"/>
      <c r="F12" s="561">
        <f>IFERROR(VLOOKUP(D12,'4.4 MOODY_S&amp;P numbericl_assign'!B$6:$D$26,3,FALSE),"--")</f>
        <v>6</v>
      </c>
      <c r="G12" s="1065"/>
      <c r="H12" s="560" t="str">
        <f>VLOOKUP($A12,'CEM Data Lookup'!$A$1:$P$51,16,FALSE)</f>
        <v>A</v>
      </c>
      <c r="I12" s="1065"/>
      <c r="J12" s="561">
        <f>IFERROR(VLOOKUP(H12,'4.4 MOODY_S&amp;P numbericl_assign'!F$6:$H$26, 3, FALSE),"--")</f>
        <v>6</v>
      </c>
    </row>
    <row r="13" spans="1:10" x14ac:dyDescent="0.3">
      <c r="A13" s="81" t="str">
        <f>Input!F5</f>
        <v>GOOG</v>
      </c>
      <c r="B13" s="94" t="str">
        <f>VLOOKUP($A13,'CEM Data Lookup'!$A$1:$E$51,2,FALSE)</f>
        <v xml:space="preserve">Alphabet Inc.       </v>
      </c>
      <c r="C13" s="219"/>
      <c r="D13" s="560" t="str">
        <f>VLOOKUP($A13,'CEM Data Lookup'!$A$1:$P$51,15,FALSE)</f>
        <v>Aa2</v>
      </c>
      <c r="E13" s="1065"/>
      <c r="F13" s="561">
        <f>IFERROR(VLOOKUP(D13,'4.4 MOODY_S&amp;P numbericl_assign'!B$6:$D$26,3,FALSE),"--")</f>
        <v>3</v>
      </c>
      <c r="G13" s="1065"/>
      <c r="H13" s="560" t="str">
        <f>VLOOKUP($A13,'CEM Data Lookup'!$A$1:$P$51,16,FALSE)</f>
        <v>AA+</v>
      </c>
      <c r="I13" s="1065"/>
      <c r="J13" s="561">
        <f>IFERROR(VLOOKUP(H13,'4.4 MOODY_S&amp;P numbericl_assign'!F$6:$H$26, 3, FALSE),"--")</f>
        <v>2</v>
      </c>
    </row>
    <row r="14" spans="1:10" x14ac:dyDescent="0.3">
      <c r="A14" s="81" t="str">
        <f>Input!F6</f>
        <v>MO</v>
      </c>
      <c r="B14" s="94" t="str">
        <f>VLOOKUP($A14,'CEM Data Lookup'!$A$1:$E$51,2,FALSE)</f>
        <v xml:space="preserve">Altria Group        </v>
      </c>
      <c r="C14" s="219"/>
      <c r="D14" s="560" t="str">
        <f>VLOOKUP($A14,'CEM Data Lookup'!$A$1:$P$51,15,FALSE)</f>
        <v>A3</v>
      </c>
      <c r="E14" s="1065"/>
      <c r="F14" s="561">
        <f>IFERROR(VLOOKUP(D14,'4.4 MOODY_S&amp;P numbericl_assign'!B$6:$D$26,3,FALSE),"--")</f>
        <v>7</v>
      </c>
      <c r="G14" s="1065"/>
      <c r="H14" s="560" t="str">
        <f>VLOOKUP($A14,'CEM Data Lookup'!$A$1:$P$51,16,FALSE)</f>
        <v>BBB</v>
      </c>
      <c r="I14" s="1065"/>
      <c r="J14" s="561">
        <f>IFERROR(VLOOKUP(H14,'4.4 MOODY_S&amp;P numbericl_assign'!F$6:$H$26, 3, FALSE),"--")</f>
        <v>9</v>
      </c>
    </row>
    <row r="15" spans="1:10" x14ac:dyDescent="0.3">
      <c r="A15" s="81" t="str">
        <f>Input!F7</f>
        <v>AAPL</v>
      </c>
      <c r="B15" s="94" t="str">
        <f>VLOOKUP($A15,'CEM Data Lookup'!$A$1:$E$51,2,FALSE)</f>
        <v xml:space="preserve">Apple Inc.          </v>
      </c>
      <c r="C15" s="219"/>
      <c r="D15" s="560" t="str">
        <f>VLOOKUP($A15,'CEM Data Lookup'!$A$1:$P$51,15,FALSE)</f>
        <v>Aaa</v>
      </c>
      <c r="E15" s="1065"/>
      <c r="F15" s="561">
        <f>IFERROR(VLOOKUP(D15,'4.4 MOODY_S&amp;P numbericl_assign'!B$6:$D$26,3,FALSE),"--")</f>
        <v>1</v>
      </c>
      <c r="G15" s="1065"/>
      <c r="H15" s="560" t="str">
        <f>VLOOKUP($A15,'CEM Data Lookup'!$A$1:$P$51,16,FALSE)</f>
        <v>AA+</v>
      </c>
      <c r="I15" s="1065"/>
      <c r="J15" s="561">
        <f>IFERROR(VLOOKUP(H15,'4.4 MOODY_S&amp;P numbericl_assign'!F$6:$H$26, 3, FALSE),"--")</f>
        <v>2</v>
      </c>
    </row>
    <row r="16" spans="1:10" x14ac:dyDescent="0.3">
      <c r="A16" s="81" t="str">
        <f>Input!F8</f>
        <v>AIZ</v>
      </c>
      <c r="B16" s="94" t="str">
        <f>VLOOKUP($A16,'CEM Data Lookup'!$A$1:$E$51,2,FALSE)</f>
        <v xml:space="preserve">Assurant Inc.       </v>
      </c>
      <c r="C16" s="219"/>
      <c r="D16" s="560" t="str">
        <f>VLOOKUP($A16,'CEM Data Lookup'!$A$1:$P$51,15,FALSE)</f>
        <v>Baa2</v>
      </c>
      <c r="E16" s="1065"/>
      <c r="F16" s="561">
        <f>IFERROR(VLOOKUP(D16,'4.4 MOODY_S&amp;P numbericl_assign'!B$6:$D$26,3,FALSE),"--")</f>
        <v>9</v>
      </c>
      <c r="G16" s="1065"/>
      <c r="H16" s="560" t="str">
        <f>VLOOKUP($A16,'CEM Data Lookup'!$A$1:$P$51,16,FALSE)</f>
        <v>BBB</v>
      </c>
      <c r="I16" s="1065"/>
      <c r="J16" s="561">
        <f>IFERROR(VLOOKUP(H16,'4.4 MOODY_S&amp;P numbericl_assign'!F$6:$H$26, 3, FALSE),"--")</f>
        <v>9</v>
      </c>
    </row>
    <row r="17" spans="1:10" x14ac:dyDescent="0.3">
      <c r="A17" s="81" t="str">
        <f>Input!F9</f>
        <v>AZO</v>
      </c>
      <c r="B17" s="94" t="str">
        <f>VLOOKUP($A17,'CEM Data Lookup'!$A$1:$E$51,2,FALSE)</f>
        <v xml:space="preserve">AutoZone Inc.       </v>
      </c>
      <c r="C17" s="219"/>
      <c r="D17" s="560" t="str">
        <f>VLOOKUP($A17,'CEM Data Lookup'!$A$1:$P$51,15,FALSE)</f>
        <v>Baa1</v>
      </c>
      <c r="E17" s="1065"/>
      <c r="F17" s="561">
        <f>IFERROR(VLOOKUP(D17,'4.4 MOODY_S&amp;P numbericl_assign'!B$6:$D$26,3,FALSE),"--")</f>
        <v>8</v>
      </c>
      <c r="G17" s="1065"/>
      <c r="H17" s="560" t="str">
        <f>VLOOKUP($A17,'CEM Data Lookup'!$A$1:$P$51,16,FALSE)</f>
        <v>BBB</v>
      </c>
      <c r="I17" s="1065"/>
      <c r="J17" s="561">
        <f>IFERROR(VLOOKUP(H17,'4.4 MOODY_S&amp;P numbericl_assign'!F$6:$H$26, 3, FALSE),"--")</f>
        <v>9</v>
      </c>
    </row>
    <row r="18" spans="1:10" x14ac:dyDescent="0.3">
      <c r="A18" s="81" t="str">
        <f>Input!F10</f>
        <v>BAH</v>
      </c>
      <c r="B18" s="94" t="str">
        <f>VLOOKUP($A18,'CEM Data Lookup'!$A$1:$E$51,2,FALSE)</f>
        <v xml:space="preserve">Booz Allen Hamilton </v>
      </c>
      <c r="C18" s="219"/>
      <c r="D18" s="560" t="str">
        <f>VLOOKUP($A18,'CEM Data Lookup'!$A$1:$P$51,15,FALSE)</f>
        <v>NA</v>
      </c>
      <c r="E18" s="1065"/>
      <c r="F18" s="561" t="str">
        <f>IFERROR(VLOOKUP(D18,'4.4 MOODY_S&amp;P numbericl_assign'!B$6:$D$26,3,FALSE),"--")</f>
        <v>--</v>
      </c>
      <c r="G18" s="1065"/>
      <c r="H18" s="560" t="str">
        <f>VLOOKUP($A18,'CEM Data Lookup'!$A$1:$P$51,16,FALSE)</f>
        <v>NA</v>
      </c>
      <c r="I18" s="1065"/>
      <c r="J18" s="561" t="str">
        <f>IFERROR(VLOOKUP(H18,'4.4 MOODY_S&amp;P numbericl_assign'!F$6:$H$26, 3, FALSE),"--")</f>
        <v>--</v>
      </c>
    </row>
    <row r="19" spans="1:10" x14ac:dyDescent="0.3">
      <c r="A19" s="81" t="str">
        <f>Input!F11</f>
        <v>BRC</v>
      </c>
      <c r="B19" s="94" t="str">
        <f>VLOOKUP($A19,'CEM Data Lookup'!$A$1:$E$51,2,FALSE)</f>
        <v xml:space="preserve">Brady Corp.         </v>
      </c>
      <c r="C19" s="219"/>
      <c r="D19" s="560" t="str">
        <f>VLOOKUP($A19,'CEM Data Lookup'!$A$1:$P$51,15,FALSE)</f>
        <v>NA</v>
      </c>
      <c r="E19" s="1065"/>
      <c r="F19" s="561" t="str">
        <f>IFERROR(VLOOKUP(D19,'4.4 MOODY_S&amp;P numbericl_assign'!B$6:$D$26,3,FALSE),"--")</f>
        <v>--</v>
      </c>
      <c r="G19" s="1065"/>
      <c r="H19" s="560" t="str">
        <f>VLOOKUP($A19,'CEM Data Lookup'!$A$1:$P$51,16,FALSE)</f>
        <v>NA</v>
      </c>
      <c r="I19" s="1065"/>
      <c r="J19" s="561" t="str">
        <f>IFERROR(VLOOKUP(H19,'4.4 MOODY_S&amp;P numbericl_assign'!F$6:$H$26, 3, FALSE),"--")</f>
        <v>--</v>
      </c>
    </row>
    <row r="20" spans="1:10" x14ac:dyDescent="0.3">
      <c r="A20" s="81" t="str">
        <f>Input!F12</f>
        <v>BWXT</v>
      </c>
      <c r="B20" s="94" t="str">
        <f>VLOOKUP($A20,'CEM Data Lookup'!$A$1:$E$51,2,FALSE)</f>
        <v xml:space="preserve">BWX Technologies    </v>
      </c>
      <c r="C20" s="219"/>
      <c r="D20" s="560" t="str">
        <f>VLOOKUP($A20,'CEM Data Lookup'!$A$1:$P$51,15,FALSE)</f>
        <v>Ba2</v>
      </c>
      <c r="E20" s="1065"/>
      <c r="F20" s="561">
        <f>IFERROR(VLOOKUP(D20,'4.4 MOODY_S&amp;P numbericl_assign'!B$6:$D$26,3,FALSE),"--")</f>
        <v>12</v>
      </c>
      <c r="G20" s="1065"/>
      <c r="H20" s="560" t="str">
        <f>VLOOKUP($A20,'CEM Data Lookup'!$A$1:$P$51,16,FALSE)</f>
        <v>BB</v>
      </c>
      <c r="I20" s="1065"/>
      <c r="J20" s="561">
        <f>IFERROR(VLOOKUP(H20,'4.4 MOODY_S&amp;P numbericl_assign'!F$6:$H$26, 3, FALSE),"--")</f>
        <v>12</v>
      </c>
    </row>
    <row r="21" spans="1:10" x14ac:dyDescent="0.3">
      <c r="A21" s="81" t="str">
        <f>Input!F13</f>
        <v>CACI</v>
      </c>
      <c r="B21" s="94" t="str">
        <f>VLOOKUP($A21,'CEM Data Lookup'!$A$1:$E$51,2,FALSE)</f>
        <v xml:space="preserve">CACI Int'l          </v>
      </c>
      <c r="C21" s="219"/>
      <c r="D21" s="560" t="str">
        <f>VLOOKUP($A21,'CEM Data Lookup'!$A$1:$P$51,15,FALSE)</f>
        <v>NA</v>
      </c>
      <c r="E21" s="1065"/>
      <c r="F21" s="561" t="str">
        <f>IFERROR(VLOOKUP(D21,'4.4 MOODY_S&amp;P numbericl_assign'!B$6:$D$26,3,FALSE),"--")</f>
        <v>--</v>
      </c>
      <c r="G21" s="1065"/>
      <c r="H21" s="560" t="str">
        <f>VLOOKUP($A21,'CEM Data Lookup'!$A$1:$P$51,16,FALSE)</f>
        <v>BB+</v>
      </c>
      <c r="I21" s="1065"/>
      <c r="J21" s="561">
        <f>IFERROR(VLOOKUP(H21,'4.4 MOODY_S&amp;P numbericl_assign'!F$6:$H$26, 3, FALSE),"--")</f>
        <v>11</v>
      </c>
    </row>
    <row r="22" spans="1:10" x14ac:dyDescent="0.3">
      <c r="A22" s="81" t="str">
        <f>Input!F14</f>
        <v>CASY</v>
      </c>
      <c r="B22" s="94" t="str">
        <f>VLOOKUP($A22,'CEM Data Lookup'!$A$1:$E$51,2,FALSE)</f>
        <v>Casey's Gen'l Stores</v>
      </c>
      <c r="C22" s="219"/>
      <c r="D22" s="560" t="str">
        <f>VLOOKUP($A22,'CEM Data Lookup'!$A$1:$P$51,15,FALSE)</f>
        <v>NA</v>
      </c>
      <c r="E22" s="1065"/>
      <c r="F22" s="561" t="str">
        <f>IFERROR(VLOOKUP(D22,'4.4 MOODY_S&amp;P numbericl_assign'!B$6:$D$26,3,FALSE),"--")</f>
        <v>--</v>
      </c>
      <c r="G22" s="1065"/>
      <c r="H22" s="560" t="str">
        <f>VLOOKUP($A22,'CEM Data Lookup'!$A$1:$P$51,16,FALSE)</f>
        <v>NA</v>
      </c>
      <c r="I22" s="1065"/>
      <c r="J22" s="561" t="str">
        <f>IFERROR(VLOOKUP(H22,'4.4 MOODY_S&amp;P numbericl_assign'!F$6:$H$26, 3, FALSE),"--")</f>
        <v>--</v>
      </c>
    </row>
    <row r="23" spans="1:10" x14ac:dyDescent="0.3">
      <c r="A23" s="81" t="str">
        <f>Input!F15</f>
        <v>COR</v>
      </c>
      <c r="B23" s="94" t="str">
        <f>VLOOKUP($A23,'CEM Data Lookup'!$A$1:$E$51,2,FALSE)</f>
        <v xml:space="preserve">Cencora             </v>
      </c>
      <c r="C23" s="219"/>
      <c r="D23" s="560" t="str">
        <f>VLOOKUP($A23,'CEM Data Lookup'!$A$1:$P$51,15,FALSE)</f>
        <v>Baa2</v>
      </c>
      <c r="E23" s="1065"/>
      <c r="F23" s="561">
        <f>IFERROR(VLOOKUP(D23,'4.4 MOODY_S&amp;P numbericl_assign'!B$6:$D$26,3,FALSE),"--")</f>
        <v>9</v>
      </c>
      <c r="G23" s="1065"/>
      <c r="H23" s="560" t="str">
        <f>VLOOKUP($A23,'CEM Data Lookup'!$A$1:$P$51,16,FALSE)</f>
        <v>BBB+</v>
      </c>
      <c r="I23" s="1065"/>
      <c r="J23" s="561">
        <f>IFERROR(VLOOKUP(H23,'4.4 MOODY_S&amp;P numbericl_assign'!F$6:$H$26, 3, FALSE),"--")</f>
        <v>8</v>
      </c>
    </row>
    <row r="24" spans="1:10" x14ac:dyDescent="0.3">
      <c r="A24" s="81" t="str">
        <f>Input!F16</f>
        <v>CSWI</v>
      </c>
      <c r="B24" s="94" t="str">
        <f>VLOOKUP($A24,'CEM Data Lookup'!$A$1:$E$51,2,FALSE)</f>
        <v xml:space="preserve">CSW Industrials     </v>
      </c>
      <c r="C24" s="219"/>
      <c r="D24" s="560" t="str">
        <f>VLOOKUP($A24,'CEM Data Lookup'!$A$1:$P$51,15,FALSE)</f>
        <v>NA</v>
      </c>
      <c r="E24" s="1065"/>
      <c r="F24" s="561" t="str">
        <f>IFERROR(VLOOKUP(D24,'4.4 MOODY_S&amp;P numbericl_assign'!B$6:$D$26,3,FALSE),"--")</f>
        <v>--</v>
      </c>
      <c r="G24" s="1065"/>
      <c r="H24" s="560" t="str">
        <f>VLOOKUP($A24,'CEM Data Lookup'!$A$1:$P$51,16,FALSE)</f>
        <v>NA</v>
      </c>
      <c r="I24" s="1065"/>
      <c r="J24" s="561" t="str">
        <f>IFERROR(VLOOKUP(H24,'4.4 MOODY_S&amp;P numbericl_assign'!F$6:$H$26, 3, FALSE),"--")</f>
        <v>--</v>
      </c>
    </row>
    <row r="25" spans="1:10" x14ac:dyDescent="0.3">
      <c r="A25" s="81" t="str">
        <f>Input!F17</f>
        <v>CVS</v>
      </c>
      <c r="B25" s="94" t="str">
        <f>VLOOKUP($A25,'CEM Data Lookup'!$A$1:$E$51,2,FALSE)</f>
        <v xml:space="preserve">CVS Health          </v>
      </c>
      <c r="C25" s="219"/>
      <c r="D25" s="560" t="str">
        <f>VLOOKUP($A25,'CEM Data Lookup'!$A$1:$P$51,15,FALSE)</f>
        <v>Baa3</v>
      </c>
      <c r="E25" s="1065"/>
      <c r="F25" s="561">
        <f>IFERROR(VLOOKUP(D25,'4.4 MOODY_S&amp;P numbericl_assign'!B$6:$D$26,3,FALSE),"--")</f>
        <v>10</v>
      </c>
      <c r="G25" s="1065"/>
      <c r="H25" s="560" t="str">
        <f>VLOOKUP($A25,'CEM Data Lookup'!$A$1:$P$51,16,FALSE)</f>
        <v>BBB</v>
      </c>
      <c r="I25" s="1065"/>
      <c r="J25" s="561">
        <f>IFERROR(VLOOKUP(H25,'4.4 MOODY_S&amp;P numbericl_assign'!F$6:$H$26, 3, FALSE),"--")</f>
        <v>9</v>
      </c>
    </row>
    <row r="26" spans="1:10" x14ac:dyDescent="0.3">
      <c r="A26" s="81" t="str">
        <f>Input!F18</f>
        <v>DHR</v>
      </c>
      <c r="B26" s="94" t="str">
        <f>VLOOKUP($A26,'CEM Data Lookup'!$A$1:$E$51,2,FALSE)</f>
        <v xml:space="preserve">Danaher Corp.       </v>
      </c>
      <c r="C26" s="219"/>
      <c r="D26" s="560" t="str">
        <f>VLOOKUP($A26,'CEM Data Lookup'!$A$1:$P$51,15,FALSE)</f>
        <v>A3</v>
      </c>
      <c r="E26" s="1065"/>
      <c r="F26" s="561">
        <f>IFERROR(VLOOKUP(D26,'4.4 MOODY_S&amp;P numbericl_assign'!B$6:$D$26,3,FALSE),"--")</f>
        <v>7</v>
      </c>
      <c r="G26" s="1065"/>
      <c r="H26" s="560" t="str">
        <f>VLOOKUP($A26,'CEM Data Lookup'!$A$1:$P$51,16,FALSE)</f>
        <v>A-</v>
      </c>
      <c r="I26" s="1065"/>
      <c r="J26" s="561">
        <f>IFERROR(VLOOKUP(H26,'4.4 MOODY_S&amp;P numbericl_assign'!F$6:$H$26, 3, FALSE),"--")</f>
        <v>7</v>
      </c>
    </row>
    <row r="27" spans="1:10" x14ac:dyDescent="0.3">
      <c r="A27" s="81" t="str">
        <f>Input!F19</f>
        <v>DLB</v>
      </c>
      <c r="B27" s="94" t="str">
        <f>VLOOKUP($A27,'CEM Data Lookup'!$A$1:$E$51,2,FALSE)</f>
        <v xml:space="preserve">Dolby Labs.         </v>
      </c>
      <c r="C27" s="219"/>
      <c r="D27" s="560" t="str">
        <f>VLOOKUP($A27,'CEM Data Lookup'!$A$1:$P$51,15,FALSE)</f>
        <v>NA</v>
      </c>
      <c r="E27" s="1065"/>
      <c r="F27" s="561" t="str">
        <f>IFERROR(VLOOKUP(D27,'4.4 MOODY_S&amp;P numbericl_assign'!B$6:$D$26,3,FALSE),"--")</f>
        <v>--</v>
      </c>
      <c r="G27" s="1065"/>
      <c r="H27" s="560" t="str">
        <f>VLOOKUP($A27,'CEM Data Lookup'!$A$1:$P$51,16,FALSE)</f>
        <v>NA</v>
      </c>
      <c r="I27" s="1065"/>
      <c r="J27" s="561" t="str">
        <f>IFERROR(VLOOKUP(H27,'4.4 MOODY_S&amp;P numbericl_assign'!F$6:$H$26, 3, FALSE),"--")</f>
        <v>--</v>
      </c>
    </row>
    <row r="28" spans="1:10" x14ac:dyDescent="0.3">
      <c r="A28" s="81" t="str">
        <f>Input!F20</f>
        <v>EXPO</v>
      </c>
      <c r="B28" s="94" t="str">
        <f>VLOOKUP($A28,'CEM Data Lookup'!$A$1:$E$51,2,FALSE)</f>
        <v xml:space="preserve">Exponent, Inc.      </v>
      </c>
      <c r="C28" s="219"/>
      <c r="D28" s="560" t="str">
        <f>VLOOKUP($A28,'CEM Data Lookup'!$A$1:$P$51,15,FALSE)</f>
        <v>NA</v>
      </c>
      <c r="E28" s="1065"/>
      <c r="F28" s="561" t="str">
        <f>IFERROR(VLOOKUP(D28,'4.4 MOODY_S&amp;P numbericl_assign'!B$6:$D$26,3,FALSE),"--")</f>
        <v>--</v>
      </c>
      <c r="G28" s="1065"/>
      <c r="H28" s="560" t="str">
        <f>VLOOKUP($A28,'CEM Data Lookup'!$A$1:$P$51,16,FALSE)</f>
        <v>NA</v>
      </c>
      <c r="I28" s="1065"/>
      <c r="J28" s="561" t="str">
        <f>IFERROR(VLOOKUP(H28,'4.4 MOODY_S&amp;P numbericl_assign'!F$6:$H$26, 3, FALSE),"--")</f>
        <v>--</v>
      </c>
    </row>
    <row r="29" spans="1:10" x14ac:dyDescent="0.3">
      <c r="A29" s="81" t="str">
        <f>Input!F21</f>
        <v>FAST</v>
      </c>
      <c r="B29" s="94" t="str">
        <f>VLOOKUP($A29,'CEM Data Lookup'!$A$1:$E$51,2,FALSE)</f>
        <v xml:space="preserve">Fastenal Co.        </v>
      </c>
      <c r="C29" s="219"/>
      <c r="D29" s="560" t="str">
        <f>VLOOKUP($A29,'CEM Data Lookup'!$A$1:$P$51,15,FALSE)</f>
        <v>NA</v>
      </c>
      <c r="E29" s="1065"/>
      <c r="F29" s="561" t="str">
        <f>IFERROR(VLOOKUP(D29,'4.4 MOODY_S&amp;P numbericl_assign'!B$6:$D$26,3,FALSE),"--")</f>
        <v>--</v>
      </c>
      <c r="G29" s="1065"/>
      <c r="H29" s="560" t="str">
        <f>VLOOKUP($A29,'CEM Data Lookup'!$A$1:$P$51,16,FALSE)</f>
        <v>NA</v>
      </c>
      <c r="I29" s="1065"/>
      <c r="J29" s="561" t="str">
        <f>IFERROR(VLOOKUP(H29,'4.4 MOODY_S&amp;P numbericl_assign'!F$6:$H$26, 3, FALSE),"--")</f>
        <v>--</v>
      </c>
    </row>
    <row r="30" spans="1:10" x14ac:dyDescent="0.3">
      <c r="A30" s="81" t="str">
        <f>Input!F22</f>
        <v>FELE</v>
      </c>
      <c r="B30" s="94" t="str">
        <f>VLOOKUP($A30,'CEM Data Lookup'!$A$1:$E$51,2,FALSE)</f>
        <v xml:space="preserve">Franklin Electric   </v>
      </c>
      <c r="C30" s="219"/>
      <c r="D30" s="560" t="str">
        <f>VLOOKUP($A30,'CEM Data Lookup'!$A$1:$P$51,15,FALSE)</f>
        <v>NA</v>
      </c>
      <c r="E30" s="1065"/>
      <c r="F30" s="561" t="str">
        <f>IFERROR(VLOOKUP(D30,'4.4 MOODY_S&amp;P numbericl_assign'!B$6:$D$26,3,FALSE),"--")</f>
        <v>--</v>
      </c>
      <c r="G30" s="1065"/>
      <c r="H30" s="560" t="str">
        <f>VLOOKUP($A30,'CEM Data Lookup'!$A$1:$P$51,16,FALSE)</f>
        <v>NA</v>
      </c>
      <c r="I30" s="1065"/>
      <c r="J30" s="561" t="str">
        <f>IFERROR(VLOOKUP(H30,'4.4 MOODY_S&amp;P numbericl_assign'!F$6:$H$26, 3, FALSE),"--")</f>
        <v>--</v>
      </c>
    </row>
    <row r="31" spans="1:10" x14ac:dyDescent="0.3">
      <c r="A31" s="81" t="str">
        <f>Input!F23</f>
        <v>GATX</v>
      </c>
      <c r="B31" s="94" t="str">
        <f>VLOOKUP($A31,'CEM Data Lookup'!$A$1:$E$51,2,FALSE)</f>
        <v xml:space="preserve">GATX Corp.          </v>
      </c>
      <c r="C31" s="219"/>
      <c r="D31" s="560" t="str">
        <f>VLOOKUP($A31,'CEM Data Lookup'!$A$1:$P$51,15,FALSE)</f>
        <v>Baa2</v>
      </c>
      <c r="E31" s="1065"/>
      <c r="F31" s="561">
        <f>IFERROR(VLOOKUP(D31,'4.4 MOODY_S&amp;P numbericl_assign'!B$6:$D$26,3,FALSE),"--")</f>
        <v>9</v>
      </c>
      <c r="G31" s="1065"/>
      <c r="H31" s="560" t="str">
        <f>VLOOKUP($A31,'CEM Data Lookup'!$A$1:$P$51,16,FALSE)</f>
        <v>BBB</v>
      </c>
      <c r="I31" s="1065"/>
      <c r="J31" s="561">
        <f>IFERROR(VLOOKUP(H31,'4.4 MOODY_S&amp;P numbericl_assign'!F$6:$H$26, 3, FALSE),"--")</f>
        <v>9</v>
      </c>
    </row>
    <row r="32" spans="1:10" x14ac:dyDescent="0.3">
      <c r="A32" s="81" t="str">
        <f>Input!F24</f>
        <v>JKHY</v>
      </c>
      <c r="B32" s="94" t="str">
        <f>VLOOKUP($A32,'CEM Data Lookup'!$A$1:$E$51,2,FALSE)</f>
        <v>Henry (Jack) &amp; Assoc</v>
      </c>
      <c r="C32" s="219"/>
      <c r="D32" s="560" t="str">
        <f>VLOOKUP($A32,'CEM Data Lookup'!$A$1:$P$51,15,FALSE)</f>
        <v>NA</v>
      </c>
      <c r="E32" s="1065"/>
      <c r="F32" s="561" t="str">
        <f>IFERROR(VLOOKUP(D32,'4.4 MOODY_S&amp;P numbericl_assign'!B$6:$D$26,3,FALSE),"--")</f>
        <v>--</v>
      </c>
      <c r="G32" s="1065"/>
      <c r="H32" s="560" t="str">
        <f>VLOOKUP($A32,'CEM Data Lookup'!$A$1:$P$51,16,FALSE)</f>
        <v>NA</v>
      </c>
      <c r="I32" s="1065"/>
      <c r="J32" s="561" t="str">
        <f>IFERROR(VLOOKUP(H32,'4.4 MOODY_S&amp;P numbericl_assign'!F$6:$H$26, 3, FALSE),"--")</f>
        <v>--</v>
      </c>
    </row>
    <row r="33" spans="1:10" x14ac:dyDescent="0.3">
      <c r="A33" s="81" t="str">
        <f>Input!F25</f>
        <v>JBHT</v>
      </c>
      <c r="B33" s="94" t="str">
        <f>VLOOKUP($A33,'CEM Data Lookup'!$A$1:$E$51,2,FALSE)</f>
        <v xml:space="preserve">Hunt (J.B.)         </v>
      </c>
      <c r="C33" s="219"/>
      <c r="D33" s="560" t="str">
        <f>VLOOKUP($A33,'CEM Data Lookup'!$A$1:$P$51,15,FALSE)</f>
        <v>Baa1</v>
      </c>
      <c r="E33" s="1065"/>
      <c r="F33" s="561">
        <f>IFERROR(VLOOKUP(D33,'4.4 MOODY_S&amp;P numbericl_assign'!B$6:$D$26,3,FALSE),"--")</f>
        <v>8</v>
      </c>
      <c r="G33" s="1065"/>
      <c r="H33" s="560" t="str">
        <f>VLOOKUP($A33,'CEM Data Lookup'!$A$1:$P$51,16,FALSE)</f>
        <v>BBB+</v>
      </c>
      <c r="I33" s="1065"/>
      <c r="J33" s="561">
        <f>IFERROR(VLOOKUP(H33,'4.4 MOODY_S&amp;P numbericl_assign'!F$6:$H$26, 3, FALSE),"--")</f>
        <v>8</v>
      </c>
    </row>
    <row r="34" spans="1:10" x14ac:dyDescent="0.3">
      <c r="A34" s="81" t="str">
        <f>Input!F26</f>
        <v>HII</v>
      </c>
      <c r="B34" s="94" t="str">
        <f>VLOOKUP($A34,'CEM Data Lookup'!$A$1:$E$51,2,FALSE)</f>
        <v xml:space="preserve">Huntington Ingalls  </v>
      </c>
      <c r="C34" s="219"/>
      <c r="D34" s="560" t="str">
        <f>VLOOKUP($A34,'CEM Data Lookup'!$A$1:$P$51,15,FALSE)</f>
        <v>Baa3</v>
      </c>
      <c r="E34" s="1065"/>
      <c r="F34" s="561">
        <f>IFERROR(VLOOKUP(D34,'4.4 MOODY_S&amp;P numbericl_assign'!B$6:$D$26,3,FALSE),"--")</f>
        <v>10</v>
      </c>
      <c r="G34" s="1065"/>
      <c r="H34" s="560" t="str">
        <f>VLOOKUP($A34,'CEM Data Lookup'!$A$1:$P$51,16,FALSE)</f>
        <v>BBB-</v>
      </c>
      <c r="I34" s="1065"/>
      <c r="J34" s="561">
        <f>IFERROR(VLOOKUP(H34,'4.4 MOODY_S&amp;P numbericl_assign'!F$6:$H$26, 3, FALSE),"--")</f>
        <v>10</v>
      </c>
    </row>
    <row r="35" spans="1:10" x14ac:dyDescent="0.3">
      <c r="A35" s="81" t="str">
        <f>Input!F27</f>
        <v>LHX</v>
      </c>
      <c r="B35" s="94" t="str">
        <f>VLOOKUP($A35,'CEM Data Lookup'!$A$1:$E$51,2,FALSE)</f>
        <v>L3Harris Technologie</v>
      </c>
      <c r="C35" s="219"/>
      <c r="D35" s="560" t="str">
        <f>VLOOKUP($A35,'CEM Data Lookup'!$A$1:$P$51,15,FALSE)</f>
        <v>Baa2</v>
      </c>
      <c r="E35" s="1065"/>
      <c r="F35" s="561">
        <f>IFERROR(VLOOKUP(D35,'4.4 MOODY_S&amp;P numbericl_assign'!B$6:$D$26,3,FALSE),"--")</f>
        <v>9</v>
      </c>
      <c r="G35" s="1065"/>
      <c r="H35" s="560" t="str">
        <f>VLOOKUP($A35,'CEM Data Lookup'!$A$1:$P$51,16,FALSE)</f>
        <v>BBB</v>
      </c>
      <c r="I35" s="1065"/>
      <c r="J35" s="561">
        <f>IFERROR(VLOOKUP(H35,'4.4 MOODY_S&amp;P numbericl_assign'!F$6:$H$26, 3, FALSE),"--")</f>
        <v>9</v>
      </c>
    </row>
    <row r="36" spans="1:10" x14ac:dyDescent="0.3">
      <c r="A36" s="81" t="str">
        <f>Input!F28</f>
        <v>LSTR</v>
      </c>
      <c r="B36" s="94" t="str">
        <f>VLOOKUP($A36,'CEM Data Lookup'!$A$1:$E$51,2,FALSE)</f>
        <v xml:space="preserve">Landstar System     </v>
      </c>
      <c r="C36" s="219"/>
      <c r="D36" s="560" t="str">
        <f>VLOOKUP($A36,'CEM Data Lookup'!$A$1:$P$51,15,FALSE)</f>
        <v>NA</v>
      </c>
      <c r="E36" s="1065"/>
      <c r="F36" s="561" t="str">
        <f>IFERROR(VLOOKUP(D36,'4.4 MOODY_S&amp;P numbericl_assign'!B$6:$D$26,3,FALSE),"--")</f>
        <v>--</v>
      </c>
      <c r="G36" s="1065"/>
      <c r="H36" s="560" t="str">
        <f>VLOOKUP($A36,'CEM Data Lookup'!$A$1:$P$51,16,FALSE)</f>
        <v>NA</v>
      </c>
      <c r="I36" s="1065"/>
      <c r="J36" s="561" t="str">
        <f>IFERROR(VLOOKUP(H36,'4.4 MOODY_S&amp;P numbericl_assign'!F$6:$H$26, 3, FALSE),"--")</f>
        <v>--</v>
      </c>
    </row>
    <row r="37" spans="1:10" x14ac:dyDescent="0.3">
      <c r="A37" s="81" t="str">
        <f>Input!F29</f>
        <v>LMT</v>
      </c>
      <c r="B37" s="94" t="str">
        <f>VLOOKUP($A37,'CEM Data Lookup'!$A$1:$E$51,2,FALSE)</f>
        <v xml:space="preserve">Lockheed Martin     </v>
      </c>
      <c r="C37" s="219"/>
      <c r="D37" s="560" t="str">
        <f>VLOOKUP($A37,'CEM Data Lookup'!$A$1:$P$51,15,FALSE)</f>
        <v>A2</v>
      </c>
      <c r="E37" s="1065"/>
      <c r="F37" s="561">
        <f>IFERROR(VLOOKUP(D37,'4.4 MOODY_S&amp;P numbericl_assign'!B$6:$D$26,3,FALSE),"--")</f>
        <v>6</v>
      </c>
      <c r="G37" s="1065"/>
      <c r="H37" s="560" t="str">
        <f>VLOOKUP($A37,'CEM Data Lookup'!$A$1:$P$51,16,FALSE)</f>
        <v>A-</v>
      </c>
      <c r="I37" s="1065"/>
      <c r="J37" s="561">
        <f>IFERROR(VLOOKUP(H37,'4.4 MOODY_S&amp;P numbericl_assign'!F$6:$H$26, 3, FALSE),"--")</f>
        <v>7</v>
      </c>
    </row>
    <row r="38" spans="1:10" x14ac:dyDescent="0.3">
      <c r="A38" s="81" t="str">
        <f>Input!F30</f>
        <v>MCK</v>
      </c>
      <c r="B38" s="94" t="str">
        <f>VLOOKUP($A38,'CEM Data Lookup'!$A$1:$E$51,2,FALSE)</f>
        <v xml:space="preserve">McKesson Corp.      </v>
      </c>
      <c r="C38" s="219"/>
      <c r="D38" s="560" t="str">
        <f>VLOOKUP($A38,'CEM Data Lookup'!$A$1:$P$51,15,FALSE)</f>
        <v>A3</v>
      </c>
      <c r="E38" s="1065"/>
      <c r="F38" s="561">
        <f>IFERROR(VLOOKUP(D38,'4.4 MOODY_S&amp;P numbericl_assign'!B$6:$D$26,3,FALSE),"--")</f>
        <v>7</v>
      </c>
      <c r="G38" s="1065"/>
      <c r="H38" s="560" t="str">
        <f>VLOOKUP($A38,'CEM Data Lookup'!$A$1:$P$51,16,FALSE)</f>
        <v>BBB+</v>
      </c>
      <c r="I38" s="1065"/>
      <c r="J38" s="561">
        <f>IFERROR(VLOOKUP(H38,'4.4 MOODY_S&amp;P numbericl_assign'!F$6:$H$26, 3, FALSE),"--")</f>
        <v>8</v>
      </c>
    </row>
    <row r="39" spans="1:10" x14ac:dyDescent="0.3">
      <c r="A39" s="81" t="str">
        <f>Input!F31</f>
        <v>MSFT</v>
      </c>
      <c r="B39" s="94" t="str">
        <f>VLOOKUP($A39,'CEM Data Lookup'!$A$1:$E$51,2,FALSE)</f>
        <v xml:space="preserve">Microsoft Corp.     </v>
      </c>
      <c r="C39" s="219"/>
      <c r="D39" s="560" t="str">
        <f>VLOOKUP($A39,'CEM Data Lookup'!$A$1:$P$51,15,FALSE)</f>
        <v>Aaa</v>
      </c>
      <c r="E39" s="1065"/>
      <c r="F39" s="561">
        <f>IFERROR(VLOOKUP(D39,'4.4 MOODY_S&amp;P numbericl_assign'!B$6:$D$26,3,FALSE),"--")</f>
        <v>1</v>
      </c>
      <c r="G39" s="1065"/>
      <c r="H39" s="560" t="str">
        <f>VLOOKUP($A39,'CEM Data Lookup'!$A$1:$P$51,16,FALSE)</f>
        <v>AAA</v>
      </c>
      <c r="I39" s="1065"/>
      <c r="J39" s="561">
        <f>IFERROR(VLOOKUP(H39,'4.4 MOODY_S&amp;P numbericl_assign'!F$6:$H$26, 3, FALSE),"--")</f>
        <v>1</v>
      </c>
    </row>
    <row r="40" spans="1:10" x14ac:dyDescent="0.3">
      <c r="A40" s="81" t="str">
        <f>Input!F32</f>
        <v>MSM</v>
      </c>
      <c r="B40" s="94" t="str">
        <f>VLOOKUP($A40,'CEM Data Lookup'!$A$1:$E$51,2,FALSE)</f>
        <v>MSC Industrial Direc</v>
      </c>
      <c r="C40" s="219"/>
      <c r="D40" s="560" t="str">
        <f>VLOOKUP($A40,'CEM Data Lookup'!$A$1:$P$51,15,FALSE)</f>
        <v>NA</v>
      </c>
      <c r="E40" s="1065"/>
      <c r="F40" s="561" t="str">
        <f>IFERROR(VLOOKUP(D40,'4.4 MOODY_S&amp;P numbericl_assign'!B$6:$D$26,3,FALSE),"--")</f>
        <v>--</v>
      </c>
      <c r="G40" s="1065"/>
      <c r="H40" s="560" t="str">
        <f>VLOOKUP($A40,'CEM Data Lookup'!$A$1:$P$51,16,FALSE)</f>
        <v>NA</v>
      </c>
      <c r="I40" s="1065"/>
      <c r="J40" s="561" t="str">
        <f>IFERROR(VLOOKUP(H40,'4.4 MOODY_S&amp;P numbericl_assign'!F$6:$H$26, 3, FALSE),"--")</f>
        <v>--</v>
      </c>
    </row>
    <row r="41" spans="1:10" x14ac:dyDescent="0.3">
      <c r="A41" s="81" t="str">
        <f>Input!F33</f>
        <v>ORCL</v>
      </c>
      <c r="B41" s="94" t="str">
        <f>VLOOKUP($A41,'CEM Data Lookup'!$A$1:$E$51,2,FALSE)</f>
        <v xml:space="preserve">Oracle Corp.        </v>
      </c>
      <c r="C41" s="219"/>
      <c r="D41" s="560" t="str">
        <f>VLOOKUP($A41,'CEM Data Lookup'!$A$1:$P$51,15,FALSE)</f>
        <v>Baa2</v>
      </c>
      <c r="E41" s="1065"/>
      <c r="F41" s="561">
        <f>IFERROR(VLOOKUP(D41,'4.4 MOODY_S&amp;P numbericl_assign'!B$6:$D$26,3,FALSE),"--")</f>
        <v>9</v>
      </c>
      <c r="G41" s="1065"/>
      <c r="H41" s="560" t="str">
        <f>VLOOKUP($A41,'CEM Data Lookup'!$A$1:$P$51,16,FALSE)</f>
        <v>BBB</v>
      </c>
      <c r="I41" s="1065"/>
      <c r="J41" s="561">
        <f>IFERROR(VLOOKUP(H41,'4.4 MOODY_S&amp;P numbericl_assign'!F$6:$H$26, 3, FALSE),"--")</f>
        <v>9</v>
      </c>
    </row>
    <row r="42" spans="1:10" x14ac:dyDescent="0.3">
      <c r="A42" s="81" t="str">
        <f>Input!F34</f>
        <v>ORLY</v>
      </c>
      <c r="B42" s="94" t="str">
        <f>VLOOKUP($A42,'CEM Data Lookup'!$A$1:$E$51,2,FALSE)</f>
        <v xml:space="preserve">O'Reilly Automotive </v>
      </c>
      <c r="C42" s="219"/>
      <c r="D42" s="560" t="str">
        <f>VLOOKUP($A42,'CEM Data Lookup'!$A$1:$P$51,15,FALSE)</f>
        <v>Baa1</v>
      </c>
      <c r="E42" s="1065"/>
      <c r="F42" s="561">
        <f>IFERROR(VLOOKUP(D42,'4.4 MOODY_S&amp;P numbericl_assign'!B$6:$D$26,3,FALSE),"--")</f>
        <v>8</v>
      </c>
      <c r="G42" s="1065"/>
      <c r="H42" s="560" t="str">
        <f>VLOOKUP($A42,'CEM Data Lookup'!$A$1:$P$51,16,FALSE)</f>
        <v>BBB</v>
      </c>
      <c r="I42" s="1065"/>
      <c r="J42" s="561">
        <f>IFERROR(VLOOKUP(H42,'4.4 MOODY_S&amp;P numbericl_assign'!F$6:$H$26, 3, FALSE),"--")</f>
        <v>9</v>
      </c>
    </row>
    <row r="43" spans="1:10" x14ac:dyDescent="0.3">
      <c r="A43" s="81" t="str">
        <f>Input!F35</f>
        <v>OSIS</v>
      </c>
      <c r="B43" s="94" t="str">
        <f>VLOOKUP($A43,'CEM Data Lookup'!$A$1:$E$51,2,FALSE)</f>
        <v xml:space="preserve">OSI Systems         </v>
      </c>
      <c r="C43" s="219"/>
      <c r="D43" s="560" t="str">
        <f>VLOOKUP($A43,'CEM Data Lookup'!$A$1:$P$51,15,FALSE)</f>
        <v>NA</v>
      </c>
      <c r="E43" s="1065"/>
      <c r="F43" s="561" t="str">
        <f>IFERROR(VLOOKUP(D43,'4.4 MOODY_S&amp;P numbericl_assign'!B$6:$D$26,3,FALSE),"--")</f>
        <v>--</v>
      </c>
      <c r="G43" s="1065"/>
      <c r="H43" s="560" t="str">
        <f>VLOOKUP($A43,'CEM Data Lookup'!$A$1:$P$51,16,FALSE)</f>
        <v>NA</v>
      </c>
      <c r="I43" s="1065"/>
      <c r="J43" s="561" t="str">
        <f>IFERROR(VLOOKUP(H43,'4.4 MOODY_S&amp;P numbericl_assign'!F$6:$H$26, 3, FALSE),"--")</f>
        <v>--</v>
      </c>
    </row>
    <row r="44" spans="1:10" x14ac:dyDescent="0.3">
      <c r="A44" s="81" t="str">
        <f>Input!F36</f>
        <v>PKG</v>
      </c>
      <c r="B44" s="94" t="str">
        <f>VLOOKUP($A44,'CEM Data Lookup'!$A$1:$E$51,2,FALSE)</f>
        <v xml:space="preserve">Packaging Corp.     </v>
      </c>
      <c r="C44" s="219"/>
      <c r="D44" s="560" t="str">
        <f>VLOOKUP($A44,'CEM Data Lookup'!$A$1:$P$51,15,FALSE)</f>
        <v>Baa2</v>
      </c>
      <c r="E44" s="1065"/>
      <c r="F44" s="561">
        <f>IFERROR(VLOOKUP(D44,'4.4 MOODY_S&amp;P numbericl_assign'!B$6:$D$26,3,FALSE),"--")</f>
        <v>9</v>
      </c>
      <c r="G44" s="1065"/>
      <c r="H44" s="560" t="str">
        <f>VLOOKUP($A44,'CEM Data Lookup'!$A$1:$P$51,16,FALSE)</f>
        <v>BBB</v>
      </c>
      <c r="I44" s="1065"/>
      <c r="J44" s="561">
        <f>IFERROR(VLOOKUP(H44,'4.4 MOODY_S&amp;P numbericl_assign'!F$6:$H$26, 3, FALSE),"--")</f>
        <v>9</v>
      </c>
    </row>
    <row r="45" spans="1:10" x14ac:dyDescent="0.3">
      <c r="A45" s="81" t="str">
        <f>Input!F37</f>
        <v>PFE</v>
      </c>
      <c r="B45" s="94" t="str">
        <f>VLOOKUP($A45,'CEM Data Lookup'!$A$1:$E$51,2,FALSE)</f>
        <v xml:space="preserve">Pfizer, Inc.        </v>
      </c>
      <c r="C45" s="219"/>
      <c r="D45" s="560" t="str">
        <f>VLOOKUP($A45,'CEM Data Lookup'!$A$1:$P$51,15,FALSE)</f>
        <v>A2</v>
      </c>
      <c r="E45" s="1065"/>
      <c r="F45" s="561">
        <f>IFERROR(VLOOKUP(D45,'4.4 MOODY_S&amp;P numbericl_assign'!B$6:$D$26,3,FALSE),"--")</f>
        <v>6</v>
      </c>
      <c r="G45" s="1065"/>
      <c r="H45" s="560" t="str">
        <f>VLOOKUP($A45,'CEM Data Lookup'!$A$1:$P$51,16,FALSE)</f>
        <v>A</v>
      </c>
      <c r="I45" s="1065"/>
      <c r="J45" s="561">
        <f>IFERROR(VLOOKUP(H45,'4.4 MOODY_S&amp;P numbericl_assign'!F$6:$H$26, 3, FALSE),"--")</f>
        <v>6</v>
      </c>
    </row>
    <row r="46" spans="1:10" x14ac:dyDescent="0.3">
      <c r="A46" s="81" t="str">
        <f>Input!F38</f>
        <v>PM</v>
      </c>
      <c r="B46" s="94" t="str">
        <f>VLOOKUP($A46,'CEM Data Lookup'!$A$1:$E$51,2,FALSE)</f>
        <v xml:space="preserve">Philip Morris Int'l </v>
      </c>
      <c r="C46" s="219"/>
      <c r="D46" s="560" t="str">
        <f>VLOOKUP($A46,'CEM Data Lookup'!$A$1:$P$51,15,FALSE)</f>
        <v>A2</v>
      </c>
      <c r="E46" s="1065"/>
      <c r="F46" s="561">
        <f>IFERROR(VLOOKUP(D46,'4.4 MOODY_S&amp;P numbericl_assign'!B$6:$D$26,3,FALSE),"--")</f>
        <v>6</v>
      </c>
      <c r="G46" s="1065"/>
      <c r="H46" s="560" t="str">
        <f>VLOOKUP($A46,'CEM Data Lookup'!$A$1:$P$51,16,FALSE)</f>
        <v>A-</v>
      </c>
      <c r="I46" s="1065"/>
      <c r="J46" s="561">
        <f>IFERROR(VLOOKUP(H46,'4.4 MOODY_S&amp;P numbericl_assign'!F$6:$H$26, 3, FALSE),"--")</f>
        <v>7</v>
      </c>
    </row>
    <row r="47" spans="1:10" x14ac:dyDescent="0.3">
      <c r="A47" s="81" t="str">
        <f>Input!F39</f>
        <v>PBH</v>
      </c>
      <c r="B47" s="94" t="str">
        <f>VLOOKUP($A47,'CEM Data Lookup'!$A$1:$E$51,2,FALSE)</f>
        <v xml:space="preserve">Prestige Consumer   </v>
      </c>
      <c r="C47" s="219"/>
      <c r="D47" s="560" t="str">
        <f>VLOOKUP($A47,'CEM Data Lookup'!$A$1:$P$51,15,FALSE)</f>
        <v>NA</v>
      </c>
      <c r="E47" s="1065"/>
      <c r="F47" s="561" t="str">
        <f>IFERROR(VLOOKUP(D47,'4.4 MOODY_S&amp;P numbericl_assign'!B$6:$D$26,3,FALSE),"--")</f>
        <v>--</v>
      </c>
      <c r="G47" s="1065"/>
      <c r="H47" s="560" t="str">
        <f>VLOOKUP($A47,'CEM Data Lookup'!$A$1:$P$51,16,FALSE)</f>
        <v>BB</v>
      </c>
      <c r="I47" s="1065"/>
      <c r="J47" s="561">
        <f>IFERROR(VLOOKUP(H47,'4.4 MOODY_S&amp;P numbericl_assign'!F$6:$H$26, 3, FALSE),"--")</f>
        <v>12</v>
      </c>
    </row>
    <row r="48" spans="1:10" x14ac:dyDescent="0.3">
      <c r="A48" s="81" t="str">
        <f>Input!F40</f>
        <v>SIGI</v>
      </c>
      <c r="B48" s="94" t="str">
        <f>VLOOKUP($A48,'CEM Data Lookup'!$A$1:$E$51,2,FALSE)</f>
        <v>Selective Ins. Group</v>
      </c>
      <c r="C48" s="219"/>
      <c r="D48" s="560" t="str">
        <f>VLOOKUP($A48,'CEM Data Lookup'!$A$1:$P$51,15,FALSE)</f>
        <v>Baa2</v>
      </c>
      <c r="E48" s="1065"/>
      <c r="F48" s="561">
        <f>IFERROR(VLOOKUP(D48,'4.4 MOODY_S&amp;P numbericl_assign'!B$6:$D$26,3,FALSE),"--")</f>
        <v>9</v>
      </c>
      <c r="G48" s="1065"/>
      <c r="H48" s="560" t="str">
        <f>VLOOKUP($A48,'CEM Data Lookup'!$A$1:$P$51,16,FALSE)</f>
        <v>BBB</v>
      </c>
      <c r="I48" s="1065"/>
      <c r="J48" s="561">
        <f>IFERROR(VLOOKUP(H48,'4.4 MOODY_S&amp;P numbericl_assign'!F$6:$H$26, 3, FALSE),"--")</f>
        <v>9</v>
      </c>
    </row>
    <row r="49" spans="1:10" x14ac:dyDescent="0.3">
      <c r="A49" s="81" t="str">
        <f>Input!F41</f>
        <v>SCI</v>
      </c>
      <c r="B49" s="94" t="str">
        <f>VLOOKUP($A49,'CEM Data Lookup'!$A$1:$E$51,2,FALSE)</f>
        <v xml:space="preserve">Service Corp. Int'l </v>
      </c>
      <c r="C49" s="219"/>
      <c r="D49" s="560" t="str">
        <f>VLOOKUP($A49,'CEM Data Lookup'!$A$1:$P$51,15,FALSE)</f>
        <v>Ba3</v>
      </c>
      <c r="E49" s="1065"/>
      <c r="F49" s="561">
        <f>IFERROR(VLOOKUP(D49,'4.4 MOODY_S&amp;P numbericl_assign'!B$6:$D$26,3,FALSE),"--")</f>
        <v>13</v>
      </c>
      <c r="G49" s="1065"/>
      <c r="H49" s="560" t="str">
        <f>VLOOKUP($A49,'CEM Data Lookup'!$A$1:$P$51,16,FALSE)</f>
        <v>BB+</v>
      </c>
      <c r="I49" s="1065"/>
      <c r="J49" s="561">
        <f>IFERROR(VLOOKUP(H49,'4.4 MOODY_S&amp;P numbericl_assign'!F$6:$H$26, 3, FALSE),"--")</f>
        <v>11</v>
      </c>
    </row>
    <row r="50" spans="1:10" x14ac:dyDescent="0.3">
      <c r="A50" s="81" t="str">
        <f>Input!F42</f>
        <v>SHW</v>
      </c>
      <c r="B50" s="94" t="str">
        <f>VLOOKUP($A50,'CEM Data Lookup'!$A$1:$E$51,2,FALSE)</f>
        <v xml:space="preserve">Sherwin-Williams    </v>
      </c>
      <c r="C50" s="219"/>
      <c r="D50" s="560" t="str">
        <f>VLOOKUP($A50,'CEM Data Lookup'!$A$1:$P$51,15,FALSE)</f>
        <v>Baa2</v>
      </c>
      <c r="E50" s="1065"/>
      <c r="F50" s="561">
        <f>IFERROR(VLOOKUP(D50,'4.4 MOODY_S&amp;P numbericl_assign'!B$6:$D$26,3,FALSE),"--")</f>
        <v>9</v>
      </c>
      <c r="G50" s="1065"/>
      <c r="H50" s="560" t="str">
        <f>VLOOKUP($A50,'CEM Data Lookup'!$A$1:$P$51,16,FALSE)</f>
        <v>BBB</v>
      </c>
      <c r="I50" s="1065"/>
      <c r="J50" s="561">
        <f>IFERROR(VLOOKUP(H50,'4.4 MOODY_S&amp;P numbericl_assign'!F$6:$H$26, 3, FALSE),"--")</f>
        <v>9</v>
      </c>
    </row>
    <row r="51" spans="1:10" x14ac:dyDescent="0.3">
      <c r="A51" s="81" t="str">
        <f>Input!F43</f>
        <v>AOS</v>
      </c>
      <c r="B51" s="94" t="str">
        <f>VLOOKUP($A51,'CEM Data Lookup'!$A$1:$E$51,2,FALSE)</f>
        <v xml:space="preserve">Smith (A.O.)        </v>
      </c>
      <c r="C51" s="219"/>
      <c r="D51" s="560" t="str">
        <f>VLOOKUP($A51,'CEM Data Lookup'!$A$1:$P$51,15,FALSE)</f>
        <v>NA</v>
      </c>
      <c r="E51" s="1065"/>
      <c r="F51" s="561" t="str">
        <f>IFERROR(VLOOKUP(D51,'4.4 MOODY_S&amp;P numbericl_assign'!B$6:$D$26,3,FALSE),"--")</f>
        <v>--</v>
      </c>
      <c r="G51" s="1065"/>
      <c r="H51" s="560" t="str">
        <f>VLOOKUP($A51,'CEM Data Lookup'!$A$1:$P$51,16,FALSE)</f>
        <v>NA</v>
      </c>
      <c r="I51" s="1065"/>
      <c r="J51" s="561" t="str">
        <f>IFERROR(VLOOKUP(H51,'4.4 MOODY_S&amp;P numbericl_assign'!F$6:$H$26, 3, FALSE),"--")</f>
        <v>--</v>
      </c>
    </row>
    <row r="52" spans="1:10" x14ac:dyDescent="0.3">
      <c r="A52" s="81" t="str">
        <f>Input!F44</f>
        <v>TMO</v>
      </c>
      <c r="B52" s="94" t="str">
        <f>VLOOKUP($A52,'CEM Data Lookup'!$A$1:$E$51,2,FALSE)</f>
        <v xml:space="preserve">Thermo Fisher Sci.  </v>
      </c>
      <c r="C52" s="219"/>
      <c r="D52" s="560" t="str">
        <f>VLOOKUP($A52,'CEM Data Lookup'!$A$1:$P$51,15,FALSE)</f>
        <v>A3</v>
      </c>
      <c r="E52" s="1065"/>
      <c r="F52" s="561">
        <f>IFERROR(VLOOKUP(D52,'4.4 MOODY_S&amp;P numbericl_assign'!B$6:$D$26,3,FALSE),"--")</f>
        <v>7</v>
      </c>
      <c r="G52" s="1065"/>
      <c r="H52" s="560" t="str">
        <f>VLOOKUP($A52,'CEM Data Lookup'!$A$1:$P$51,16,FALSE)</f>
        <v>A-</v>
      </c>
      <c r="I52" s="1065"/>
      <c r="J52" s="561">
        <f>IFERROR(VLOOKUP(H52,'4.4 MOODY_S&amp;P numbericl_assign'!F$6:$H$26, 3, FALSE),"--")</f>
        <v>7</v>
      </c>
    </row>
    <row r="53" spans="1:10" x14ac:dyDescent="0.3">
      <c r="A53" s="81" t="str">
        <f>Input!F45</f>
        <v>UNF</v>
      </c>
      <c r="B53" s="94" t="str">
        <f>VLOOKUP($A53,'CEM Data Lookup'!$A$1:$E$51,2,FALSE)</f>
        <v xml:space="preserve">UniFirst Corp.      </v>
      </c>
      <c r="C53" s="219"/>
      <c r="D53" s="560" t="str">
        <f>VLOOKUP($A53,'CEM Data Lookup'!$A$1:$P$51,15,FALSE)</f>
        <v>NA</v>
      </c>
      <c r="E53" s="1065"/>
      <c r="F53" s="561" t="str">
        <f>IFERROR(VLOOKUP(D53,'4.4 MOODY_S&amp;P numbericl_assign'!B$6:$D$26,3,FALSE),"--")</f>
        <v>--</v>
      </c>
      <c r="G53" s="1065"/>
      <c r="H53" s="560" t="str">
        <f>VLOOKUP($A53,'CEM Data Lookup'!$A$1:$P$51,16,FALSE)</f>
        <v>NA</v>
      </c>
      <c r="I53" s="1065"/>
      <c r="J53" s="561" t="str">
        <f>IFERROR(VLOOKUP(H53,'4.4 MOODY_S&amp;P numbericl_assign'!F$6:$H$26, 3, FALSE),"--")</f>
        <v>--</v>
      </c>
    </row>
    <row r="54" spans="1:10" x14ac:dyDescent="0.3">
      <c r="A54" s="81" t="str">
        <f>Input!F46</f>
        <v>UNH</v>
      </c>
      <c r="B54" s="94" t="str">
        <f>VLOOKUP($A54,'CEM Data Lookup'!$A$1:$E$51,2,FALSE)</f>
        <v xml:space="preserve">UnitedHealth Group  </v>
      </c>
      <c r="C54" s="219"/>
      <c r="D54" s="560" t="str">
        <f>VLOOKUP($A54,'CEM Data Lookup'!$A$1:$P$51,15,FALSE)</f>
        <v>A2</v>
      </c>
      <c r="E54" s="1065"/>
      <c r="F54" s="561">
        <f>IFERROR(VLOOKUP(D54,'4.4 MOODY_S&amp;P numbericl_assign'!B$6:$D$26,3,FALSE),"--")</f>
        <v>6</v>
      </c>
      <c r="G54" s="1065"/>
      <c r="H54" s="560" t="str">
        <f>VLOOKUP($A54,'CEM Data Lookup'!$A$1:$P$51,16,FALSE)</f>
        <v>A+</v>
      </c>
      <c r="I54" s="1065"/>
      <c r="J54" s="561">
        <f>IFERROR(VLOOKUP(H54,'4.4 MOODY_S&amp;P numbericl_assign'!F$6:$H$26, 3, FALSE),"--")</f>
        <v>5</v>
      </c>
    </row>
    <row r="55" spans="1:10" x14ac:dyDescent="0.3">
      <c r="A55" s="81" t="str">
        <f>Input!F47</f>
        <v>UVV</v>
      </c>
      <c r="B55" s="94" t="str">
        <f>VLOOKUP($A55,'CEM Data Lookup'!$A$1:$E$51,2,FALSE)</f>
        <v xml:space="preserve">Universal Corp.     </v>
      </c>
      <c r="C55" s="219"/>
      <c r="D55" s="560" t="str">
        <f>VLOOKUP($A55,'CEM Data Lookup'!$A$1:$P$51,15,FALSE)</f>
        <v>WR</v>
      </c>
      <c r="E55" s="1065"/>
      <c r="F55" s="561" t="str">
        <f>IFERROR(VLOOKUP(D55,'4.4 MOODY_S&amp;P numbericl_assign'!B$6:$D$26,3,FALSE),"--")</f>
        <v>--</v>
      </c>
      <c r="G55" s="1065"/>
      <c r="H55" s="560" t="str">
        <f>VLOOKUP($A55,'CEM Data Lookup'!$A$1:$P$51,16,FALSE)</f>
        <v>BBB-</v>
      </c>
      <c r="I55" s="1065"/>
      <c r="J55" s="561">
        <f>IFERROR(VLOOKUP(H55,'4.4 MOODY_S&amp;P numbericl_assign'!F$6:$H$26, 3, FALSE),"--")</f>
        <v>10</v>
      </c>
    </row>
    <row r="56" spans="1:10" x14ac:dyDescent="0.3">
      <c r="A56" s="81" t="str">
        <f>Input!F48</f>
        <v>VRSN</v>
      </c>
      <c r="B56" s="94" t="str">
        <f>VLOOKUP($A56,'CEM Data Lookup'!$A$1:$E$51,2,FALSE)</f>
        <v xml:space="preserve">VeriSign Inc.       </v>
      </c>
      <c r="C56" s="219"/>
      <c r="D56" s="560" t="str">
        <f>VLOOKUP($A56,'CEM Data Lookup'!$A$1:$P$51,15,FALSE)</f>
        <v>Baa3</v>
      </c>
      <c r="E56" s="1065"/>
      <c r="F56" s="561">
        <f>IFERROR(VLOOKUP(D56,'4.4 MOODY_S&amp;P numbericl_assign'!B$6:$D$26,3,FALSE),"--")</f>
        <v>10</v>
      </c>
      <c r="G56" s="1065"/>
      <c r="H56" s="560" t="str">
        <f>VLOOKUP($A56,'CEM Data Lookup'!$A$1:$P$51,16,FALSE)</f>
        <v>BBB</v>
      </c>
      <c r="I56" s="1065"/>
      <c r="J56" s="561">
        <f>IFERROR(VLOOKUP(H56,'4.4 MOODY_S&amp;P numbericl_assign'!F$6:$H$26, 3, FALSE),"--")</f>
        <v>9</v>
      </c>
    </row>
    <row r="57" spans="1:10" x14ac:dyDescent="0.3">
      <c r="A57" s="81" t="str">
        <f>Input!F49</f>
        <v>WAT</v>
      </c>
      <c r="B57" s="94" t="str">
        <f>VLOOKUP($A57,'CEM Data Lookup'!$A$1:$E$51,2,FALSE)</f>
        <v xml:space="preserve">Waters Corp.        </v>
      </c>
      <c r="C57" s="219"/>
      <c r="D57" s="560" t="str">
        <f>VLOOKUP($A57,'CEM Data Lookup'!$A$1:$P$51,15,FALSE)</f>
        <v>NA</v>
      </c>
      <c r="E57" s="1065"/>
      <c r="F57" s="561" t="str">
        <f>IFERROR(VLOOKUP(D57,'4.4 MOODY_S&amp;P numbericl_assign'!B$6:$D$26,3,FALSE),"--")</f>
        <v>--</v>
      </c>
      <c r="G57" s="1065"/>
      <c r="H57" s="560" t="str">
        <f>VLOOKUP($A57,'CEM Data Lookup'!$A$1:$P$51,16,FALSE)</f>
        <v>NA</v>
      </c>
      <c r="I57" s="1065"/>
      <c r="J57" s="561" t="str">
        <f>IFERROR(VLOOKUP(H57,'4.4 MOODY_S&amp;P numbericl_assign'!F$6:$H$26, 3, FALSE),"--")</f>
        <v>--</v>
      </c>
    </row>
    <row r="58" spans="1:10" x14ac:dyDescent="0.3">
      <c r="A58" s="81" t="str">
        <f>Input!F50</f>
        <v>WSO</v>
      </c>
      <c r="B58" s="94" t="str">
        <f>VLOOKUP($A58,'CEM Data Lookup'!$A$1:$E$51,2,FALSE)</f>
        <v xml:space="preserve">Watsco, Inc.        </v>
      </c>
      <c r="C58" s="219"/>
      <c r="D58" s="731" t="str">
        <f>VLOOKUP($A58,'CEM Data Lookup'!$A$1:$P$51,15,FALSE)</f>
        <v>NA</v>
      </c>
      <c r="E58" s="1065"/>
      <c r="F58" s="732" t="str">
        <f>IFERROR(VLOOKUP(D58,'4.4 MOODY_S&amp;P numbericl_assign'!B$6:$D$26,3,FALSE),"--")</f>
        <v>--</v>
      </c>
      <c r="G58" s="1065"/>
      <c r="H58" s="731" t="str">
        <f>VLOOKUP($A58,'CEM Data Lookup'!$A$1:$P$51,16,FALSE)</f>
        <v>NA</v>
      </c>
      <c r="I58" s="1065"/>
      <c r="J58" s="732" t="str">
        <f>IFERROR(VLOOKUP(H58,'4.4 MOODY_S&amp;P numbericl_assign'!F$6:$H$26, 3, FALSE),"--")</f>
        <v>--</v>
      </c>
    </row>
    <row r="59" spans="1:10" x14ac:dyDescent="0.3">
      <c r="B59" s="94"/>
      <c r="C59" s="219"/>
      <c r="D59" s="219"/>
      <c r="E59" s="219"/>
      <c r="F59" s="219"/>
      <c r="G59" s="219"/>
      <c r="H59" s="219"/>
      <c r="I59" s="219"/>
      <c r="J59" s="219"/>
    </row>
    <row r="60" spans="1:10" ht="15.5" thickBot="1" x14ac:dyDescent="0.35">
      <c r="A60" s="81">
        <f>COUNTA(A10:A58)</f>
        <v>49</v>
      </c>
      <c r="B60" s="82" t="s">
        <v>2851</v>
      </c>
      <c r="D60" s="482" t="s">
        <v>278</v>
      </c>
      <c r="E60" s="1065"/>
      <c r="F60" s="562">
        <f>ROUND(AVERAGE(F10:F58),1)</f>
        <v>7.5</v>
      </c>
      <c r="G60" s="1065"/>
      <c r="H60" s="482" t="s">
        <v>249</v>
      </c>
      <c r="I60" s="1065"/>
      <c r="J60" s="562">
        <f>ROUND(AVERAGE(J10:J58),1)</f>
        <v>7.8</v>
      </c>
    </row>
    <row r="61" spans="1:10" ht="15.5" thickTop="1" x14ac:dyDescent="0.3">
      <c r="B61" s="82"/>
      <c r="D61" s="1074"/>
      <c r="E61" s="1065"/>
      <c r="F61" s="484"/>
      <c r="G61" s="1065"/>
      <c r="H61" s="1074"/>
      <c r="I61" s="1065"/>
      <c r="J61" s="484"/>
    </row>
    <row r="62" spans="1:10" ht="15.5" thickBot="1" x14ac:dyDescent="0.35">
      <c r="B62" s="481" t="s">
        <v>223</v>
      </c>
      <c r="C62" s="195"/>
      <c r="D62" s="482" t="str">
        <f>'4.3 Bond Ratings'!E21</f>
        <v>A3</v>
      </c>
      <c r="E62" s="1065"/>
      <c r="F62" s="483">
        <f>'4.3 Bond Ratings'!G21</f>
        <v>7</v>
      </c>
      <c r="G62" s="1065"/>
      <c r="H62" s="482" t="str">
        <f>'4.3 Bond Ratings'!I21</f>
        <v>A-</v>
      </c>
      <c r="I62" s="1065"/>
      <c r="J62" s="483">
        <f>'4.3 Bond Ratings'!K21</f>
        <v>7</v>
      </c>
    </row>
    <row r="63" spans="1:10" ht="15.5" thickTop="1" x14ac:dyDescent="0.3">
      <c r="A63" s="196"/>
      <c r="D63" s="1074"/>
      <c r="E63" s="1065"/>
      <c r="F63" s="484"/>
      <c r="G63" s="1065"/>
      <c r="H63" s="1074"/>
      <c r="I63" s="1065"/>
      <c r="J63" s="484"/>
    </row>
    <row r="64" spans="1:10" x14ac:dyDescent="0.3">
      <c r="B64" s="82" t="s">
        <v>109</v>
      </c>
    </row>
    <row r="65" spans="1:34" x14ac:dyDescent="0.3">
      <c r="B65" s="551" t="s">
        <v>20</v>
      </c>
      <c r="C65" s="81" t="s">
        <v>2852</v>
      </c>
    </row>
    <row r="66" spans="1:34" x14ac:dyDescent="0.3">
      <c r="B66" s="551"/>
    </row>
    <row r="67" spans="1:34" x14ac:dyDescent="0.3">
      <c r="B67" s="81" t="s">
        <v>116</v>
      </c>
    </row>
    <row r="68" spans="1:34" x14ac:dyDescent="0.3">
      <c r="B68" s="435" t="s">
        <v>2853</v>
      </c>
    </row>
    <row r="69" spans="1:34" x14ac:dyDescent="0.3">
      <c r="D69" s="219" t="s">
        <v>217</v>
      </c>
      <c r="E69" s="219"/>
      <c r="F69" s="219"/>
      <c r="H69" s="219" t="s">
        <v>218</v>
      </c>
      <c r="I69" s="219"/>
      <c r="J69" s="219"/>
    </row>
    <row r="70" spans="1:34" x14ac:dyDescent="0.3">
      <c r="D70" s="219" t="s">
        <v>219</v>
      </c>
      <c r="E70" s="219"/>
      <c r="F70" s="219"/>
      <c r="H70" s="219" t="str">
        <f>D70</f>
        <v>Long-Term Issuer Rating</v>
      </c>
      <c r="I70" s="219"/>
      <c r="J70" s="219"/>
    </row>
    <row r="71" spans="1:34" x14ac:dyDescent="0.3">
      <c r="D71" s="558" t="str">
        <f>TEXT(Input!$H$2, "mmmm yyyy")</f>
        <v>February 2025</v>
      </c>
      <c r="E71" s="559"/>
      <c r="F71" s="559"/>
      <c r="H71" s="558" t="str">
        <f>D71</f>
        <v>February 2025</v>
      </c>
      <c r="I71" s="559"/>
      <c r="J71" s="559"/>
    </row>
    <row r="72" spans="1:34" ht="30" x14ac:dyDescent="0.3">
      <c r="B72" s="524" t="str">
        <f>Input!L34</f>
        <v>Proxy Group of Forty-Seven Non-Price Regulated Companies</v>
      </c>
      <c r="D72" s="1085" t="s">
        <v>219</v>
      </c>
      <c r="F72" s="1085" t="s">
        <v>2850</v>
      </c>
      <c r="H72" s="1085" t="str">
        <f>D72</f>
        <v>Long-Term Issuer Rating</v>
      </c>
      <c r="J72" s="1085" t="s">
        <v>2850</v>
      </c>
    </row>
    <row r="74" spans="1:34" ht="15.75" customHeight="1" x14ac:dyDescent="0.3">
      <c r="A74" s="81" t="str">
        <f>Input!C2</f>
        <v>MMM</v>
      </c>
      <c r="B74" s="94" t="str">
        <f>VLOOKUP($A74,'CEM Data Lookup'!$A$52:$E$98,2,FALSE)</f>
        <v>3M Company</v>
      </c>
      <c r="D74" s="560" t="str">
        <f>VLOOKUP($A74,'CEM Data Lookup'!$A$52:$P$98,15,FALSE)</f>
        <v>A3</v>
      </c>
      <c r="E74" s="1065"/>
      <c r="F74" s="561">
        <f>IFERROR(VLOOKUP(D74,'4.4 MOODY_S&amp;P numbericl_assign'!B$6:$D$26,3,FALSE),"--")</f>
        <v>7</v>
      </c>
      <c r="G74" s="1065"/>
      <c r="H74" s="560" t="str">
        <f>VLOOKUP($A74,'CEM Data Lookup'!$A$52:$P$98,16,FALSE)</f>
        <v>BBB+</v>
      </c>
      <c r="I74" s="1065"/>
      <c r="J74" s="561">
        <f>IFERROR(VLOOKUP(H74,'4.4 MOODY_S&amp;P numbericl_assign'!F$6:$H$26, 3, FALSE),"--")</f>
        <v>8</v>
      </c>
    </row>
    <row r="75" spans="1:34" ht="15.75" customHeight="1" x14ac:dyDescent="0.3">
      <c r="A75" s="81" t="str">
        <f>Input!C3</f>
        <v>ABT</v>
      </c>
      <c r="B75" s="94" t="str">
        <f>VLOOKUP($A75,'CEM Data Lookup'!$A$52:$E$98,2,FALSE)</f>
        <v>Abbott Laboratories</v>
      </c>
      <c r="D75" s="560" t="str">
        <f>VLOOKUP($A75,'CEM Data Lookup'!$A$52:$P$98,15,FALSE)</f>
        <v>Aa3</v>
      </c>
      <c r="E75" s="1065"/>
      <c r="F75" s="561">
        <f>IFERROR(VLOOKUP(D75,'4.4 MOODY_S&amp;P numbericl_assign'!B$6:$D$26,3,FALSE),"--")</f>
        <v>4</v>
      </c>
      <c r="G75" s="1065"/>
      <c r="H75" s="560" t="str">
        <f>VLOOKUP($A75,'CEM Data Lookup'!$A$52:$P$98,16,FALSE)</f>
        <v>AA-</v>
      </c>
      <c r="I75" s="1065"/>
      <c r="J75" s="561">
        <f>IFERROR(VLOOKUP(H75,'4.4 MOODY_S&amp;P numbericl_assign'!F$6:$H$26, 3, FALSE),"--")</f>
        <v>4</v>
      </c>
    </row>
    <row r="76" spans="1:34" ht="15.75" customHeight="1" x14ac:dyDescent="0.3">
      <c r="A76" s="81" t="str">
        <f>Input!C4</f>
        <v>A</v>
      </c>
      <c r="B76" s="94" t="str">
        <f>VLOOKUP($A76,'CEM Data Lookup'!$A$52:$E$98,2,FALSE)</f>
        <v>Agilent Technologies, Inc.</v>
      </c>
      <c r="D76" s="560" t="str">
        <f>VLOOKUP($A76,'CEM Data Lookup'!$A$52:$P$98,15,FALSE)</f>
        <v>Baa1</v>
      </c>
      <c r="E76" s="1065"/>
      <c r="F76" s="561">
        <f>IFERROR(VLOOKUP(D76,'4.4 MOODY_S&amp;P numbericl_assign'!B$6:$D$26,3,FALSE),"--")</f>
        <v>8</v>
      </c>
      <c r="G76" s="1065"/>
      <c r="H76" s="560" t="str">
        <f>VLOOKUP($A76,'CEM Data Lookup'!$A$52:$P$98,16,FALSE)</f>
        <v>BBB+</v>
      </c>
      <c r="I76" s="1065"/>
      <c r="J76" s="561">
        <f>IFERROR(VLOOKUP(H76,'4.4 MOODY_S&amp;P numbericl_assign'!F$6:$H$26, 3, FALSE),"--")</f>
        <v>8</v>
      </c>
      <c r="AB76" s="540"/>
      <c r="AD76" s="540"/>
      <c r="AF76" s="540"/>
      <c r="AH76" s="540"/>
    </row>
    <row r="77" spans="1:34" ht="15.75" customHeight="1" x14ac:dyDescent="0.3">
      <c r="A77" s="81" t="str">
        <f>Input!C5</f>
        <v>APD</v>
      </c>
      <c r="B77" s="94" t="str">
        <f>VLOOKUP($A77,'CEM Data Lookup'!$A$52:$E$98,2,FALSE)</f>
        <v>Air Products and Chemicals, Inc.</v>
      </c>
      <c r="D77" s="560" t="str">
        <f>VLOOKUP($A77,'CEM Data Lookup'!$A$52:$P$98,15,FALSE)</f>
        <v>A2</v>
      </c>
      <c r="E77" s="1065"/>
      <c r="F77" s="561">
        <f>IFERROR(VLOOKUP(D77,'4.4 MOODY_S&amp;P numbericl_assign'!B$6:$D$26,3,FALSE),"--")</f>
        <v>6</v>
      </c>
      <c r="G77" s="1065"/>
      <c r="H77" s="560" t="str">
        <f>VLOOKUP($A77,'CEM Data Lookup'!$A$52:$P$98,16,FALSE)</f>
        <v>A</v>
      </c>
      <c r="I77" s="1065"/>
      <c r="J77" s="561">
        <f>IFERROR(VLOOKUP(H77,'4.4 MOODY_S&amp;P numbericl_assign'!F$6:$H$26, 3, FALSE),"--")</f>
        <v>6</v>
      </c>
      <c r="AF77" s="1065"/>
    </row>
    <row r="78" spans="1:34" ht="15.75" customHeight="1" x14ac:dyDescent="0.3">
      <c r="A78" s="81" t="str">
        <f>Input!C6</f>
        <v>ALL</v>
      </c>
      <c r="B78" s="94" t="str">
        <f>VLOOKUP($A78,'CEM Data Lookup'!$A$52:$E$98,2,FALSE)</f>
        <v>Allstate Corporation</v>
      </c>
      <c r="D78" s="560" t="str">
        <f>VLOOKUP($A78,'CEM Data Lookup'!$A$52:$P$98,15,FALSE)</f>
        <v>A3</v>
      </c>
      <c r="E78" s="1065"/>
      <c r="F78" s="561">
        <f>IFERROR(VLOOKUP(D78,'4.4 MOODY_S&amp;P numbericl_assign'!B$6:$D$26,3,FALSE),"--")</f>
        <v>7</v>
      </c>
      <c r="G78" s="1065"/>
      <c r="H78" s="560" t="str">
        <f>VLOOKUP($A78,'CEM Data Lookup'!$A$52:$P$98,16,FALSE)</f>
        <v>BBB+</v>
      </c>
      <c r="I78" s="1065"/>
      <c r="J78" s="561">
        <f>IFERROR(VLOOKUP(H78,'4.4 MOODY_S&amp;P numbericl_assign'!F$6:$H$26, 3, FALSE),"--")</f>
        <v>8</v>
      </c>
      <c r="AB78" s="1065"/>
      <c r="AD78" s="1065"/>
      <c r="AF78" s="1065"/>
      <c r="AH78" s="1065"/>
    </row>
    <row r="79" spans="1:34" ht="15.75" customHeight="1" x14ac:dyDescent="0.3">
      <c r="A79" s="81" t="str">
        <f>Input!C7</f>
        <v>MO</v>
      </c>
      <c r="B79" s="94" t="str">
        <f>VLOOKUP($A79,'CEM Data Lookup'!$A$52:$E$98,2,FALSE)</f>
        <v>Altria Group, Inc.</v>
      </c>
      <c r="D79" s="560" t="str">
        <f>VLOOKUP($A79,'CEM Data Lookup'!$A$52:$P$98,15,FALSE)</f>
        <v>A3</v>
      </c>
      <c r="E79" s="1065"/>
      <c r="F79" s="561">
        <f>IFERROR(VLOOKUP(D79,'4.4 MOODY_S&amp;P numbericl_assign'!B$6:$D$26,3,FALSE),"--")</f>
        <v>7</v>
      </c>
      <c r="G79" s="1065"/>
      <c r="H79" s="560" t="str">
        <f>VLOOKUP($A79,'CEM Data Lookup'!$A$52:$P$98,16,FALSE)</f>
        <v>BBB</v>
      </c>
      <c r="I79" s="1065"/>
      <c r="J79" s="561">
        <f>IFERROR(VLOOKUP(H79,'4.4 MOODY_S&amp;P numbericl_assign'!F$6:$H$26, 3, FALSE),"--")</f>
        <v>9</v>
      </c>
      <c r="AB79" s="1065"/>
      <c r="AD79" s="1065"/>
      <c r="AF79" s="1065"/>
      <c r="AH79" s="1065"/>
    </row>
    <row r="80" spans="1:34" ht="15.75" customHeight="1" x14ac:dyDescent="0.3">
      <c r="A80" s="81" t="str">
        <f>Input!C8</f>
        <v>ADI</v>
      </c>
      <c r="B80" s="94" t="str">
        <f>VLOOKUP($A80,'CEM Data Lookup'!$A$52:$E$98,2,FALSE)</f>
        <v>Analog Devices, Inc.</v>
      </c>
      <c r="D80" s="560" t="str">
        <f>VLOOKUP($A80,'CEM Data Lookup'!$A$52:$P$98,15,FALSE)</f>
        <v>A2</v>
      </c>
      <c r="E80" s="1065"/>
      <c r="F80" s="561">
        <f>IFERROR(VLOOKUP(D80,'4.4 MOODY_S&amp;P numbericl_assign'!B$6:$D$26,3,FALSE),"--")</f>
        <v>6</v>
      </c>
      <c r="G80" s="1065"/>
      <c r="H80" s="560" t="str">
        <f>VLOOKUP($A80,'CEM Data Lookup'!$A$52:$P$98,16,FALSE)</f>
        <v>A-</v>
      </c>
      <c r="I80" s="1065"/>
      <c r="J80" s="561">
        <f>IFERROR(VLOOKUP(H80,'4.4 MOODY_S&amp;P numbericl_assign'!F$6:$H$26, 3, FALSE),"--")</f>
        <v>7</v>
      </c>
      <c r="AB80" s="1065"/>
      <c r="AD80" s="1065"/>
      <c r="AF80" s="1065"/>
      <c r="AH80" s="1065"/>
    </row>
    <row r="81" spans="1:34" ht="15.75" customHeight="1" x14ac:dyDescent="0.3">
      <c r="A81" s="81" t="str">
        <f>Input!C9</f>
        <v>ADM</v>
      </c>
      <c r="B81" s="94" t="str">
        <f>VLOOKUP($A81,'CEM Data Lookup'!$A$52:$E$98,2,FALSE)</f>
        <v>Archer-Daniels-Midland Company</v>
      </c>
      <c r="D81" s="560" t="str">
        <f>VLOOKUP($A81,'CEM Data Lookup'!$A$52:$P$98,15,FALSE)</f>
        <v>A2</v>
      </c>
      <c r="E81" s="1065"/>
      <c r="F81" s="561">
        <f>IFERROR(VLOOKUP(D81,'4.4 MOODY_S&amp;P numbericl_assign'!B$6:$D$26,3,FALSE),"--")</f>
        <v>6</v>
      </c>
      <c r="G81" s="1065"/>
      <c r="H81" s="560" t="str">
        <f>VLOOKUP($A81,'CEM Data Lookup'!$A$52:$P$98,16,FALSE)</f>
        <v>A</v>
      </c>
      <c r="I81" s="1065"/>
      <c r="J81" s="561">
        <f>IFERROR(VLOOKUP(H81,'4.4 MOODY_S&amp;P numbericl_assign'!F$6:$H$26, 3, FALSE),"--")</f>
        <v>6</v>
      </c>
      <c r="AB81" s="1065"/>
      <c r="AD81" s="1065"/>
      <c r="AF81" s="1065"/>
      <c r="AH81" s="1065"/>
    </row>
    <row r="82" spans="1:34" ht="15.75" customHeight="1" x14ac:dyDescent="0.3">
      <c r="A82" s="81" t="str">
        <f>Input!C10</f>
        <v>AIZ</v>
      </c>
      <c r="B82" s="94" t="str">
        <f>VLOOKUP($A82,'CEM Data Lookup'!$A$52:$E$98,2,FALSE)</f>
        <v>Assurant, Inc.</v>
      </c>
      <c r="D82" s="560" t="str">
        <f>VLOOKUP($A82,'CEM Data Lookup'!$A$52:$P$98,15,FALSE)</f>
        <v>Baa2</v>
      </c>
      <c r="E82" s="1065"/>
      <c r="F82" s="561">
        <f>IFERROR(VLOOKUP(D82,'4.4 MOODY_S&amp;P numbericl_assign'!B$6:$D$26,3,FALSE),"--")</f>
        <v>9</v>
      </c>
      <c r="G82" s="1065"/>
      <c r="H82" s="560" t="str">
        <f>VLOOKUP($A82,'CEM Data Lookup'!$A$52:$P$98,16,FALSE)</f>
        <v>BBB</v>
      </c>
      <c r="I82" s="1065"/>
      <c r="J82" s="561">
        <f>IFERROR(VLOOKUP(H82,'4.4 MOODY_S&amp;P numbericl_assign'!F$6:$H$26, 3, FALSE),"--")</f>
        <v>9</v>
      </c>
      <c r="AB82" s="1065"/>
      <c r="AD82" s="1065"/>
      <c r="AF82" s="1065"/>
      <c r="AH82" s="1065"/>
    </row>
    <row r="83" spans="1:34" ht="15.75" customHeight="1" x14ac:dyDescent="0.3">
      <c r="A83" s="81" t="str">
        <f>Input!C11</f>
        <v>BRC</v>
      </c>
      <c r="B83" s="94" t="str">
        <f>VLOOKUP($A83,'CEM Data Lookup'!$A$52:$E$98,2,FALSE)</f>
        <v>Brady Corporation</v>
      </c>
      <c r="D83" s="560" t="str">
        <f>VLOOKUP($A83,'CEM Data Lookup'!$A$52:$P$98,15,FALSE)</f>
        <v>NA</v>
      </c>
      <c r="E83" s="1065"/>
      <c r="F83" s="561" t="str">
        <f>IFERROR(VLOOKUP(D83,'4.4 MOODY_S&amp;P numbericl_assign'!B$6:$D$26,3,FALSE),"--")</f>
        <v>--</v>
      </c>
      <c r="G83" s="1065"/>
      <c r="H83" s="560" t="str">
        <f>VLOOKUP($A83,'CEM Data Lookup'!$A$52:$P$98,16,FALSE)</f>
        <v>NA</v>
      </c>
      <c r="I83" s="1065"/>
      <c r="J83" s="561" t="str">
        <f>IFERROR(VLOOKUP(H83,'4.4 MOODY_S&amp;P numbericl_assign'!F$6:$H$26, 3, FALSE),"--")</f>
        <v>--</v>
      </c>
      <c r="AB83" s="1065"/>
      <c r="AD83" s="1065"/>
      <c r="AF83" s="1065"/>
      <c r="AH83" s="1065"/>
    </row>
    <row r="84" spans="1:34" ht="15.75" customHeight="1" x14ac:dyDescent="0.3">
      <c r="A84" s="81" t="str">
        <f>Input!C12</f>
        <v>BR</v>
      </c>
      <c r="B84" s="94" t="str">
        <f>VLOOKUP($A84,'CEM Data Lookup'!$A$52:$E$98,2,FALSE)</f>
        <v>Broadridge Financial Solutions, Inc.</v>
      </c>
      <c r="D84" s="560" t="str">
        <f>VLOOKUP($A84,'CEM Data Lookup'!$A$52:$P$98,15,FALSE)</f>
        <v>Baa2</v>
      </c>
      <c r="E84" s="1065"/>
      <c r="F84" s="561">
        <f>IFERROR(VLOOKUP(D84,'4.4 MOODY_S&amp;P numbericl_assign'!B$6:$D$26,3,FALSE),"--")</f>
        <v>9</v>
      </c>
      <c r="G84" s="1065"/>
      <c r="H84" s="560" t="str">
        <f>VLOOKUP($A84,'CEM Data Lookup'!$A$52:$P$98,16,FALSE)</f>
        <v>BBB</v>
      </c>
      <c r="I84" s="1065"/>
      <c r="J84" s="561">
        <f>IFERROR(VLOOKUP(H84,'4.4 MOODY_S&amp;P numbericl_assign'!F$6:$H$26, 3, FALSE),"--")</f>
        <v>9</v>
      </c>
      <c r="AB84" s="1065"/>
      <c r="AD84" s="1065"/>
      <c r="AF84" s="1065"/>
      <c r="AH84" s="1065"/>
    </row>
    <row r="85" spans="1:34" ht="15.75" customHeight="1" x14ac:dyDescent="0.3">
      <c r="A85" s="81" t="str">
        <f>Input!C13</f>
        <v>BRO</v>
      </c>
      <c r="B85" s="94" t="str">
        <f>VLOOKUP($A85,'CEM Data Lookup'!$A$52:$E$98,2,FALSE)</f>
        <v>Brown &amp; Brown, Inc.</v>
      </c>
      <c r="D85" s="560" t="str">
        <f>VLOOKUP($A85,'CEM Data Lookup'!$A$52:$P$98,15,FALSE)</f>
        <v>Baa3</v>
      </c>
      <c r="E85" s="1065"/>
      <c r="F85" s="561">
        <f>IFERROR(VLOOKUP(D85,'4.4 MOODY_S&amp;P numbericl_assign'!B$6:$D$26,3,FALSE),"--")</f>
        <v>10</v>
      </c>
      <c r="G85" s="1065"/>
      <c r="H85" s="560" t="str">
        <f>VLOOKUP($A85,'CEM Data Lookup'!$A$52:$P$98,16,FALSE)</f>
        <v>BBB-</v>
      </c>
      <c r="I85" s="1065"/>
      <c r="J85" s="561">
        <f>IFERROR(VLOOKUP(H85,'4.4 MOODY_S&amp;P numbericl_assign'!F$6:$H$26, 3, FALSE),"--")</f>
        <v>10</v>
      </c>
      <c r="AB85" s="1065"/>
      <c r="AD85" s="1065"/>
      <c r="AF85" s="1065"/>
      <c r="AH85" s="1065"/>
    </row>
    <row r="86" spans="1:34" ht="15.75" customHeight="1" x14ac:dyDescent="0.3">
      <c r="A86" s="81" t="str">
        <f>Input!C14</f>
        <v>BFB</v>
      </c>
      <c r="B86" s="94" t="str">
        <f>VLOOKUP($A86,'CEM Data Lookup'!$A$52:$E$98,2,FALSE)</f>
        <v>Brown-Forman Corporation 'B'</v>
      </c>
      <c r="D86" s="560" t="str">
        <f>VLOOKUP($A86,'CEM Data Lookup'!$A$52:$P$98,15,FALSE)</f>
        <v>A1</v>
      </c>
      <c r="E86" s="1065"/>
      <c r="F86" s="561">
        <f>IFERROR(VLOOKUP(D86,'4.4 MOODY_S&amp;P numbericl_assign'!B$6:$D$26,3,FALSE),"--")</f>
        <v>5</v>
      </c>
      <c r="G86" s="1065"/>
      <c r="H86" s="560" t="str">
        <f>VLOOKUP($A86,'CEM Data Lookup'!$A$52:$P$98,16,FALSE)</f>
        <v>A-</v>
      </c>
      <c r="I86" s="1065"/>
      <c r="J86" s="561">
        <f>IFERROR(VLOOKUP(H86,'4.4 MOODY_S&amp;P numbericl_assign'!F$6:$H$26, 3, FALSE),"--")</f>
        <v>7</v>
      </c>
      <c r="AB86" s="1065"/>
      <c r="AD86" s="1065"/>
      <c r="AF86" s="1065"/>
      <c r="AH86" s="1065"/>
    </row>
    <row r="87" spans="1:34" ht="15.75" customHeight="1" x14ac:dyDescent="0.3">
      <c r="A87" s="81" t="str">
        <f>Input!C15</f>
        <v>CACI</v>
      </c>
      <c r="B87" s="94" t="str">
        <f>VLOOKUP($A87,'CEM Data Lookup'!$A$52:$E$98,2,FALSE)</f>
        <v>CACI International Inc</v>
      </c>
      <c r="D87" s="560" t="str">
        <f>VLOOKUP($A87,'CEM Data Lookup'!$A$52:$P$98,15,FALSE)</f>
        <v>NA</v>
      </c>
      <c r="E87" s="1065"/>
      <c r="F87" s="561" t="str">
        <f>IFERROR(VLOOKUP(D87,'4.4 MOODY_S&amp;P numbericl_assign'!B$6:$D$26,3,FALSE),"--")</f>
        <v>--</v>
      </c>
      <c r="G87" s="1065"/>
      <c r="H87" s="560" t="str">
        <f>VLOOKUP($A87,'CEM Data Lookup'!$A$52:$P$98,16,FALSE)</f>
        <v>BB+</v>
      </c>
      <c r="I87" s="1065"/>
      <c r="J87" s="561">
        <f>IFERROR(VLOOKUP(H87,'4.4 MOODY_S&amp;P numbericl_assign'!F$6:$H$26, 3, FALSE),"--")</f>
        <v>11</v>
      </c>
      <c r="AB87" s="1065"/>
      <c r="AD87" s="1065"/>
      <c r="AF87" s="1065"/>
      <c r="AH87" s="1065"/>
    </row>
    <row r="88" spans="1:34" ht="15.75" customHeight="1" x14ac:dyDescent="0.3">
      <c r="A88" s="81" t="str">
        <f>Input!C16</f>
        <v>CSCO</v>
      </c>
      <c r="B88" s="94" t="str">
        <f>VLOOKUP($A88,'CEM Data Lookup'!$A$52:$E$98,2,FALSE)</f>
        <v>Cisco Systems, Inc.</v>
      </c>
      <c r="D88" s="560" t="str">
        <f>VLOOKUP($A88,'CEM Data Lookup'!$A$52:$P$98,15,FALSE)</f>
        <v>A1</v>
      </c>
      <c r="E88" s="1065"/>
      <c r="F88" s="561">
        <f>IFERROR(VLOOKUP(D88,'4.4 MOODY_S&amp;P numbericl_assign'!B$6:$D$26,3,FALSE),"--")</f>
        <v>5</v>
      </c>
      <c r="G88" s="1065"/>
      <c r="H88" s="560" t="str">
        <f>VLOOKUP($A88,'CEM Data Lookup'!$A$52:$P$98,16,FALSE)</f>
        <v>AA-</v>
      </c>
      <c r="I88" s="1065"/>
      <c r="J88" s="561">
        <f>IFERROR(VLOOKUP(H88,'4.4 MOODY_S&amp;P numbericl_assign'!F$6:$H$26, 3, FALSE),"--")</f>
        <v>4</v>
      </c>
      <c r="AB88" s="1065"/>
      <c r="AD88" s="1065"/>
      <c r="AF88" s="1065"/>
      <c r="AH88" s="1065"/>
    </row>
    <row r="89" spans="1:34" ht="15.75" customHeight="1" x14ac:dyDescent="0.3">
      <c r="A89" s="81" t="str">
        <f>Input!C17</f>
        <v>DHR</v>
      </c>
      <c r="B89" s="94" t="str">
        <f>VLOOKUP($A89,'CEM Data Lookup'!$A$52:$E$98,2,FALSE)</f>
        <v>Danaher Corporation</v>
      </c>
      <c r="D89" s="560" t="str">
        <f>VLOOKUP($A89,'CEM Data Lookup'!$A$52:$P$98,15,FALSE)</f>
        <v>A3</v>
      </c>
      <c r="E89" s="1065"/>
      <c r="F89" s="561">
        <f>IFERROR(VLOOKUP(D89,'4.4 MOODY_S&amp;P numbericl_assign'!B$6:$D$26,3,FALSE),"--")</f>
        <v>7</v>
      </c>
      <c r="G89" s="1065"/>
      <c r="H89" s="560" t="str">
        <f>VLOOKUP($A89,'CEM Data Lookup'!$A$52:$P$98,16,FALSE)</f>
        <v>A-</v>
      </c>
      <c r="I89" s="1065"/>
      <c r="J89" s="561">
        <f>IFERROR(VLOOKUP(H89,'4.4 MOODY_S&amp;P numbericl_assign'!F$6:$H$26, 3, FALSE),"--")</f>
        <v>7</v>
      </c>
      <c r="AB89" s="1065"/>
      <c r="AD89" s="1065"/>
      <c r="AF89" s="1065"/>
      <c r="AH89" s="1065"/>
    </row>
    <row r="90" spans="1:34" ht="15.75" customHeight="1" x14ac:dyDescent="0.3">
      <c r="A90" s="81" t="str">
        <f>Input!C18</f>
        <v>DLB</v>
      </c>
      <c r="B90" s="94" t="str">
        <f>VLOOKUP($A90,'CEM Data Lookup'!$A$52:$E$98,2,FALSE)</f>
        <v>Dolby Laboratories, Inc.</v>
      </c>
      <c r="D90" s="560" t="str">
        <f>VLOOKUP($A90,'CEM Data Lookup'!$A$52:$P$98,15,FALSE)</f>
        <v>NA</v>
      </c>
      <c r="E90" s="1065"/>
      <c r="F90" s="561" t="str">
        <f>IFERROR(VLOOKUP(D90,'4.4 MOODY_S&amp;P numbericl_assign'!B$6:$D$26,3,FALSE),"--")</f>
        <v>--</v>
      </c>
      <c r="G90" s="1065"/>
      <c r="H90" s="560" t="str">
        <f>VLOOKUP($A90,'CEM Data Lookup'!$A$52:$P$98,16,FALSE)</f>
        <v>NA</v>
      </c>
      <c r="I90" s="1065"/>
      <c r="J90" s="561" t="str">
        <f>IFERROR(VLOOKUP(H90,'4.4 MOODY_S&amp;P numbericl_assign'!F$6:$H$26, 3, FALSE),"--")</f>
        <v>--</v>
      </c>
      <c r="AB90" s="1065"/>
      <c r="AD90" s="1065"/>
      <c r="AF90" s="1065"/>
      <c r="AH90" s="1065"/>
    </row>
    <row r="91" spans="1:34" ht="15.75" customHeight="1" x14ac:dyDescent="0.3">
      <c r="A91" s="81" t="str">
        <f>Input!C19</f>
        <v>EXPD</v>
      </c>
      <c r="B91" s="94" t="str">
        <f>VLOOKUP($A91,'CEM Data Lookup'!$A$52:$E$98,2,FALSE)</f>
        <v>Expeditors International</v>
      </c>
      <c r="D91" s="560" t="str">
        <f>VLOOKUP($A91,'CEM Data Lookup'!$A$52:$P$98,15,FALSE)</f>
        <v>NA</v>
      </c>
      <c r="E91" s="1065"/>
      <c r="F91" s="561" t="str">
        <f>IFERROR(VLOOKUP(D91,'4.4 MOODY_S&amp;P numbericl_assign'!B$6:$D$26,3,FALSE),"--")</f>
        <v>--</v>
      </c>
      <c r="G91" s="1065"/>
      <c r="H91" s="560" t="str">
        <f>VLOOKUP($A91,'CEM Data Lookup'!$A$52:$P$98,16,FALSE)</f>
        <v>NA</v>
      </c>
      <c r="I91" s="1065"/>
      <c r="J91" s="561" t="str">
        <f>IFERROR(VLOOKUP(H91,'4.4 MOODY_S&amp;P numbericl_assign'!F$6:$H$26, 3, FALSE),"--")</f>
        <v>--</v>
      </c>
      <c r="AB91" s="1065"/>
      <c r="AD91" s="1065"/>
      <c r="AF91" s="1065"/>
      <c r="AH91" s="1065"/>
    </row>
    <row r="92" spans="1:34" ht="15.75" customHeight="1" x14ac:dyDescent="0.3">
      <c r="A92" s="81" t="str">
        <f>Input!C20</f>
        <v>FDS</v>
      </c>
      <c r="B92" s="94" t="str">
        <f>VLOOKUP($A92,'CEM Data Lookup'!$A$52:$E$98,2,FALSE)</f>
        <v>FactSet Research Systems Inc.</v>
      </c>
      <c r="D92" s="560" t="str">
        <f>VLOOKUP($A92,'CEM Data Lookup'!$A$52:$P$98,15,FALSE)</f>
        <v>Baa3</v>
      </c>
      <c r="E92" s="1065"/>
      <c r="F92" s="561">
        <f>IFERROR(VLOOKUP(D92,'4.4 MOODY_S&amp;P numbericl_assign'!B$6:$D$26,3,FALSE),"--")</f>
        <v>10</v>
      </c>
      <c r="G92" s="1065"/>
      <c r="H92" s="560" t="str">
        <f>VLOOKUP($A92,'CEM Data Lookup'!$A$52:$P$98,16,FALSE)</f>
        <v>NA</v>
      </c>
      <c r="I92" s="1065"/>
      <c r="J92" s="561" t="str">
        <f>IFERROR(VLOOKUP(H92,'4.4 MOODY_S&amp;P numbericl_assign'!F$6:$H$26, 3, FALSE),"--")</f>
        <v>--</v>
      </c>
      <c r="AB92" s="1065"/>
      <c r="AD92" s="1065"/>
      <c r="AF92" s="1065"/>
      <c r="AH92" s="1065"/>
    </row>
    <row r="93" spans="1:34" ht="15.75" customHeight="1" x14ac:dyDescent="0.3">
      <c r="A93" s="81" t="str">
        <f>Input!C21</f>
        <v>FAST</v>
      </c>
      <c r="B93" s="94" t="str">
        <f>VLOOKUP($A93,'CEM Data Lookup'!$A$52:$E$98,2,FALSE)</f>
        <v>Fastenal Company</v>
      </c>
      <c r="D93" s="560" t="str">
        <f>VLOOKUP($A93,'CEM Data Lookup'!$A$52:$P$98,15,FALSE)</f>
        <v>NA</v>
      </c>
      <c r="E93" s="1065"/>
      <c r="F93" s="561" t="str">
        <f>IFERROR(VLOOKUP(D93,'4.4 MOODY_S&amp;P numbericl_assign'!B$6:$D$26,3,FALSE),"--")</f>
        <v>--</v>
      </c>
      <c r="G93" s="1065"/>
      <c r="H93" s="560" t="str">
        <f>VLOOKUP($A93,'CEM Data Lookup'!$A$52:$P$98,16,FALSE)</f>
        <v>NA</v>
      </c>
      <c r="I93" s="1065"/>
      <c r="J93" s="561" t="str">
        <f>IFERROR(VLOOKUP(H93,'4.4 MOODY_S&amp;P numbericl_assign'!F$6:$H$26, 3, FALSE),"--")</f>
        <v>--</v>
      </c>
      <c r="AB93" s="1065"/>
      <c r="AD93" s="1065"/>
      <c r="AF93" s="1065"/>
      <c r="AH93" s="1065"/>
    </row>
    <row r="94" spans="1:34" ht="15.75" customHeight="1" x14ac:dyDescent="0.3">
      <c r="A94" s="81" t="str">
        <f>Input!C22</f>
        <v>FSS</v>
      </c>
      <c r="B94" s="94" t="str">
        <f>VLOOKUP($A94,'CEM Data Lookup'!$A$52:$E$98,2,FALSE)</f>
        <v>Federal Signal Corporation</v>
      </c>
      <c r="D94" s="560" t="str">
        <f>VLOOKUP($A94,'CEM Data Lookup'!$A$52:$P$98,15,FALSE)</f>
        <v>NA</v>
      </c>
      <c r="E94" s="1065"/>
      <c r="F94" s="561" t="str">
        <f>IFERROR(VLOOKUP(D94,'4.4 MOODY_S&amp;P numbericl_assign'!B$6:$D$26,3,FALSE),"--")</f>
        <v>--</v>
      </c>
      <c r="G94" s="1065"/>
      <c r="H94" s="560" t="str">
        <f>VLOOKUP($A94,'CEM Data Lookup'!$A$52:$P$98,16,FALSE)</f>
        <v>NA</v>
      </c>
      <c r="I94" s="1065"/>
      <c r="J94" s="561" t="str">
        <f>IFERROR(VLOOKUP(H94,'4.4 MOODY_S&amp;P numbericl_assign'!F$6:$H$26, 3, FALSE),"--")</f>
        <v>--</v>
      </c>
      <c r="AB94" s="1065"/>
      <c r="AD94" s="1065"/>
      <c r="AF94" s="1065"/>
      <c r="AH94" s="1065"/>
    </row>
    <row r="95" spans="1:34" ht="15.75" customHeight="1" x14ac:dyDescent="0.3">
      <c r="A95" s="81" t="str">
        <f>Input!C23</f>
        <v>FELE</v>
      </c>
      <c r="B95" s="94" t="str">
        <f>VLOOKUP($A95,'CEM Data Lookup'!$A$52:$E$98,2,FALSE)</f>
        <v>Franklin Electric Co., Inc.</v>
      </c>
      <c r="D95" s="560" t="str">
        <f>VLOOKUP($A95,'CEM Data Lookup'!$A$52:$P$98,15,FALSE)</f>
        <v>NA</v>
      </c>
      <c r="E95" s="1065"/>
      <c r="F95" s="561" t="str">
        <f>IFERROR(VLOOKUP(D95,'4.4 MOODY_S&amp;P numbericl_assign'!B$6:$D$26,3,FALSE),"--")</f>
        <v>--</v>
      </c>
      <c r="G95" s="1065"/>
      <c r="H95" s="560" t="str">
        <f>VLOOKUP($A95,'CEM Data Lookup'!$A$52:$P$98,16,FALSE)</f>
        <v>NA</v>
      </c>
      <c r="I95" s="1065"/>
      <c r="J95" s="561" t="str">
        <f>IFERROR(VLOOKUP(H95,'4.4 MOODY_S&amp;P numbericl_assign'!F$6:$H$26, 3, FALSE),"--")</f>
        <v>--</v>
      </c>
      <c r="AB95" s="1065"/>
      <c r="AD95" s="1065"/>
      <c r="AF95" s="1065"/>
      <c r="AH95" s="1065"/>
    </row>
    <row r="96" spans="1:34" ht="15.75" customHeight="1" x14ac:dyDescent="0.3">
      <c r="A96" s="81" t="str">
        <f>Input!C24</f>
        <v>GATX</v>
      </c>
      <c r="B96" s="94" t="str">
        <f>VLOOKUP($A96,'CEM Data Lookup'!$A$52:$E$98,2,FALSE)</f>
        <v>GATX Corporation</v>
      </c>
      <c r="D96" s="560" t="str">
        <f>VLOOKUP($A96,'CEM Data Lookup'!$A$52:$P$98,15,FALSE)</f>
        <v>Baa2</v>
      </c>
      <c r="E96" s="1065"/>
      <c r="F96" s="561">
        <f>IFERROR(VLOOKUP(D96,'4.4 MOODY_S&amp;P numbericl_assign'!B$6:$D$26,3,FALSE),"--")</f>
        <v>9</v>
      </c>
      <c r="G96" s="1065"/>
      <c r="H96" s="560" t="str">
        <f>VLOOKUP($A96,'CEM Data Lookup'!$A$52:$P$98,16,FALSE)</f>
        <v>BBB</v>
      </c>
      <c r="I96" s="1065"/>
      <c r="J96" s="561">
        <f>IFERROR(VLOOKUP(H96,'4.4 MOODY_S&amp;P numbericl_assign'!F$6:$H$26, 3, FALSE),"--")</f>
        <v>9</v>
      </c>
      <c r="AB96" s="1065"/>
      <c r="AD96" s="1065"/>
      <c r="AF96" s="1065"/>
      <c r="AH96" s="1065"/>
    </row>
    <row r="97" spans="1:34" ht="15.75" customHeight="1" x14ac:dyDescent="0.3">
      <c r="A97" s="81" t="str">
        <f>Input!C25</f>
        <v>GNTX</v>
      </c>
      <c r="B97" s="94" t="str">
        <f>VLOOKUP($A97,'CEM Data Lookup'!$A$52:$E$98,2,FALSE)</f>
        <v>Gentex Corporation</v>
      </c>
      <c r="D97" s="560" t="str">
        <f>VLOOKUP($A97,'CEM Data Lookup'!$A$52:$P$98,15,FALSE)</f>
        <v>NA</v>
      </c>
      <c r="E97" s="1065"/>
      <c r="F97" s="561" t="str">
        <f>IFERROR(VLOOKUP(D97,'4.4 MOODY_S&amp;P numbericl_assign'!B$6:$D$26,3,FALSE),"--")</f>
        <v>--</v>
      </c>
      <c r="G97" s="1065"/>
      <c r="H97" s="560" t="str">
        <f>VLOOKUP($A97,'CEM Data Lookup'!$A$52:$P$98,16,FALSE)</f>
        <v>NA</v>
      </c>
      <c r="I97" s="1065"/>
      <c r="J97" s="561" t="str">
        <f>IFERROR(VLOOKUP(H97,'4.4 MOODY_S&amp;P numbericl_assign'!F$6:$H$26, 3, FALSE),"--")</f>
        <v>--</v>
      </c>
      <c r="AB97" s="1065"/>
      <c r="AD97" s="1065"/>
      <c r="AF97" s="1065"/>
      <c r="AH97" s="1065"/>
    </row>
    <row r="98" spans="1:34" ht="15.75" customHeight="1" x14ac:dyDescent="0.3">
      <c r="A98" s="81" t="str">
        <f>Input!C26</f>
        <v>HD</v>
      </c>
      <c r="B98" s="94" t="str">
        <f>VLOOKUP($A98,'CEM Data Lookup'!$A$52:$E$98,2,FALSE)</f>
        <v>Home Depot, Inc.</v>
      </c>
      <c r="D98" s="560" t="str">
        <f>VLOOKUP($A98,'CEM Data Lookup'!$A$52:$P$98,15,FALSE)</f>
        <v>A2</v>
      </c>
      <c r="E98" s="1065"/>
      <c r="F98" s="561">
        <f>IFERROR(VLOOKUP(D98,'4.4 MOODY_S&amp;P numbericl_assign'!B$6:$D$26,3,FALSE),"--")</f>
        <v>6</v>
      </c>
      <c r="G98" s="1065"/>
      <c r="H98" s="560" t="str">
        <f>VLOOKUP($A98,'CEM Data Lookup'!$A$52:$P$98,16,FALSE)</f>
        <v>A</v>
      </c>
      <c r="I98" s="1065"/>
      <c r="J98" s="561">
        <f>IFERROR(VLOOKUP(H98,'4.4 MOODY_S&amp;P numbericl_assign'!F$6:$H$26, 3, FALSE),"--")</f>
        <v>6</v>
      </c>
      <c r="AB98" s="1065"/>
      <c r="AD98" s="1065"/>
      <c r="AF98" s="1065"/>
      <c r="AH98" s="1065"/>
    </row>
    <row r="99" spans="1:34" ht="15.75" customHeight="1" x14ac:dyDescent="0.3">
      <c r="A99" s="81" t="str">
        <f>Input!C27</f>
        <v>INGR</v>
      </c>
      <c r="B99" s="94" t="str">
        <f>VLOOKUP($A99,'CEM Data Lookup'!$A$52:$E$98,2,FALSE)</f>
        <v xml:space="preserve">Ingredion, Inc.   </v>
      </c>
      <c r="D99" s="560" t="str">
        <f>VLOOKUP($A99,'CEM Data Lookup'!$A$52:$P$98,15,FALSE)</f>
        <v>Baa1</v>
      </c>
      <c r="E99" s="1065"/>
      <c r="F99" s="561">
        <f>IFERROR(VLOOKUP(D99,'4.4 MOODY_S&amp;P numbericl_assign'!B$6:$D$26,3,FALSE),"--")</f>
        <v>8</v>
      </c>
      <c r="G99" s="1065"/>
      <c r="H99" s="560" t="str">
        <f>VLOOKUP($A99,'CEM Data Lookup'!$A$52:$P$98,16,FALSE)</f>
        <v>BBB</v>
      </c>
      <c r="I99" s="1065"/>
      <c r="J99" s="561">
        <f>IFERROR(VLOOKUP(H99,'4.4 MOODY_S&amp;P numbericl_assign'!F$6:$H$26, 3, FALSE),"--")</f>
        <v>9</v>
      </c>
      <c r="AB99" s="1065"/>
      <c r="AD99" s="1065"/>
      <c r="AF99" s="1065"/>
      <c r="AH99" s="1065"/>
    </row>
    <row r="100" spans="1:34" ht="15.75" customHeight="1" x14ac:dyDescent="0.3">
      <c r="A100" s="81" t="str">
        <f>Input!C28</f>
        <v>IOSP</v>
      </c>
      <c r="B100" s="94" t="str">
        <f>VLOOKUP($A100,'CEM Data Lookup'!$A$52:$E$98,2,FALSE)</f>
        <v>Innospec Inc.</v>
      </c>
      <c r="D100" s="560" t="str">
        <f>VLOOKUP($A100,'CEM Data Lookup'!$A$52:$P$98,15,FALSE)</f>
        <v>NA</v>
      </c>
      <c r="E100" s="1065"/>
      <c r="F100" s="561" t="str">
        <f>IFERROR(VLOOKUP(D100,'4.4 MOODY_S&amp;P numbericl_assign'!B$6:$D$26,3,FALSE),"--")</f>
        <v>--</v>
      </c>
      <c r="G100" s="1065"/>
      <c r="H100" s="560" t="str">
        <f>VLOOKUP($A100,'CEM Data Lookup'!$A$52:$P$98,16,FALSE)</f>
        <v>NR</v>
      </c>
      <c r="I100" s="1065"/>
      <c r="J100" s="561" t="str">
        <f>IFERROR(VLOOKUP(H100,'4.4 MOODY_S&amp;P numbericl_assign'!F$6:$H$26, 3, FALSE),"--")</f>
        <v>--</v>
      </c>
      <c r="AB100" s="1065"/>
      <c r="AD100" s="1065"/>
      <c r="AF100" s="1065"/>
      <c r="AH100" s="1065"/>
    </row>
    <row r="101" spans="1:34" ht="15.75" customHeight="1" x14ac:dyDescent="0.3">
      <c r="A101" s="81" t="str">
        <f>Input!C29</f>
        <v>IBM</v>
      </c>
      <c r="B101" s="94" t="str">
        <f>VLOOKUP($A101,'CEM Data Lookup'!$A$52:$E$98,2,FALSE)</f>
        <v>International Business Machines Corporation</v>
      </c>
      <c r="D101" s="560" t="str">
        <f>VLOOKUP($A101,'CEM Data Lookup'!$A$52:$P$98,15,FALSE)</f>
        <v>A3</v>
      </c>
      <c r="E101" s="1065"/>
      <c r="F101" s="561">
        <f>IFERROR(VLOOKUP(D101,'4.4 MOODY_S&amp;P numbericl_assign'!B$6:$D$26,3,FALSE),"--")</f>
        <v>7</v>
      </c>
      <c r="G101" s="1065"/>
      <c r="H101" s="560" t="str">
        <f>VLOOKUP($A101,'CEM Data Lookup'!$A$52:$P$98,16,FALSE)</f>
        <v>A-</v>
      </c>
      <c r="I101" s="1065"/>
      <c r="J101" s="561">
        <f>IFERROR(VLOOKUP(H101,'4.4 MOODY_S&amp;P numbericl_assign'!F$6:$H$26, 3, FALSE),"--")</f>
        <v>7</v>
      </c>
      <c r="AB101" s="1065"/>
      <c r="AD101" s="1065"/>
      <c r="AF101" s="1065"/>
      <c r="AH101" s="1065"/>
    </row>
    <row r="102" spans="1:34" ht="15.75" customHeight="1" x14ac:dyDescent="0.3">
      <c r="A102" s="81" t="str">
        <f>Input!C30</f>
        <v>JNPR</v>
      </c>
      <c r="B102" s="94" t="str">
        <f>VLOOKUP($A102,'CEM Data Lookup'!$A$52:$E$98,2,FALSE)</f>
        <v>Juniper Networks, Inc.</v>
      </c>
      <c r="D102" s="560" t="str">
        <f>VLOOKUP($A102,'CEM Data Lookup'!$A$52:$P$98,15,FALSE)</f>
        <v>Baa2</v>
      </c>
      <c r="E102" s="1065"/>
      <c r="F102" s="561">
        <f>IFERROR(VLOOKUP(D102,'4.4 MOODY_S&amp;P numbericl_assign'!B$6:$D$26,3,FALSE),"--")</f>
        <v>9</v>
      </c>
      <c r="G102" s="1065"/>
      <c r="H102" s="560" t="str">
        <f>VLOOKUP($A102,'CEM Data Lookup'!$A$52:$P$98,16,FALSE)</f>
        <v>BBB</v>
      </c>
      <c r="I102" s="1065"/>
      <c r="J102" s="561">
        <f>IFERROR(VLOOKUP(H102,'4.4 MOODY_S&amp;P numbericl_assign'!F$6:$H$26, 3, FALSE),"--")</f>
        <v>9</v>
      </c>
      <c r="AB102" s="1065"/>
      <c r="AD102" s="1065"/>
      <c r="AF102" s="1065"/>
      <c r="AH102" s="1065"/>
    </row>
    <row r="103" spans="1:34" ht="15.75" customHeight="1" x14ac:dyDescent="0.3">
      <c r="A103" s="81" t="str">
        <f>Input!C31</f>
        <v>LMT</v>
      </c>
      <c r="B103" s="94" t="str">
        <f>VLOOKUP($A103,'CEM Data Lookup'!$A$52:$E$98,2,FALSE)</f>
        <v>Lockheed Martin Corporation</v>
      </c>
      <c r="D103" s="560" t="str">
        <f>VLOOKUP($A103,'CEM Data Lookup'!$A$52:$P$98,15,FALSE)</f>
        <v>A2</v>
      </c>
      <c r="E103" s="1065"/>
      <c r="F103" s="561">
        <f>IFERROR(VLOOKUP(D103,'4.4 MOODY_S&amp;P numbericl_assign'!B$6:$D$26,3,FALSE),"--")</f>
        <v>6</v>
      </c>
      <c r="G103" s="1065"/>
      <c r="H103" s="560" t="str">
        <f>VLOOKUP($A103,'CEM Data Lookup'!$A$52:$P$98,16,FALSE)</f>
        <v>A-</v>
      </c>
      <c r="I103" s="1065"/>
      <c r="J103" s="561">
        <f>IFERROR(VLOOKUP(H103,'4.4 MOODY_S&amp;P numbericl_assign'!F$6:$H$26, 3, FALSE),"--")</f>
        <v>7</v>
      </c>
      <c r="AB103" s="1065"/>
      <c r="AD103" s="1065"/>
      <c r="AF103" s="1065"/>
      <c r="AH103" s="1065"/>
    </row>
    <row r="104" spans="1:34" ht="15.75" customHeight="1" x14ac:dyDescent="0.3">
      <c r="A104" s="81" t="str">
        <f>Input!C32</f>
        <v>MSFT</v>
      </c>
      <c r="B104" s="94" t="str">
        <f>VLOOKUP($A104,'CEM Data Lookup'!$A$52:$E$98,2,FALSE)</f>
        <v>Microsoft Corporation</v>
      </c>
      <c r="D104" s="560" t="str">
        <f>VLOOKUP($A104,'CEM Data Lookup'!$A$52:$P$98,15,FALSE)</f>
        <v>Aaa</v>
      </c>
      <c r="E104" s="1065"/>
      <c r="F104" s="561">
        <f>IFERROR(VLOOKUP(D104,'4.4 MOODY_S&amp;P numbericl_assign'!B$6:$D$26,3,FALSE),"--")</f>
        <v>1</v>
      </c>
      <c r="G104" s="1065"/>
      <c r="H104" s="560" t="str">
        <f>VLOOKUP($A104,'CEM Data Lookup'!$A$52:$P$98,16,FALSE)</f>
        <v>AAA</v>
      </c>
      <c r="I104" s="1065"/>
      <c r="J104" s="561">
        <f>IFERROR(VLOOKUP(H104,'4.4 MOODY_S&amp;P numbericl_assign'!F$6:$H$26, 3, FALSE),"--")</f>
        <v>1</v>
      </c>
      <c r="AB104" s="1065"/>
      <c r="AD104" s="1065"/>
      <c r="AF104" s="1065"/>
      <c r="AH104" s="1065"/>
    </row>
    <row r="105" spans="1:34" ht="15.75" customHeight="1" x14ac:dyDescent="0.3">
      <c r="A105" s="81" t="str">
        <f>Input!C33</f>
        <v>MSI</v>
      </c>
      <c r="B105" s="94" t="str">
        <f>VLOOKUP($A105,'CEM Data Lookup'!$A$52:$E$98,2,FALSE)</f>
        <v>Motorola Solutions, Inc.</v>
      </c>
      <c r="D105" s="560" t="str">
        <f>VLOOKUP($A105,'CEM Data Lookup'!$A$52:$P$98,15,FALSE)</f>
        <v>Baa2</v>
      </c>
      <c r="E105" s="1065"/>
      <c r="F105" s="561">
        <f>IFERROR(VLOOKUP(D105,'4.4 MOODY_S&amp;P numbericl_assign'!B$6:$D$26,3,FALSE),"--")</f>
        <v>9</v>
      </c>
      <c r="G105" s="1065"/>
      <c r="H105" s="560" t="str">
        <f>VLOOKUP($A105,'CEM Data Lookup'!$A$52:$P$98,16,FALSE)</f>
        <v>BBB</v>
      </c>
      <c r="I105" s="1065"/>
      <c r="J105" s="561">
        <f>IFERROR(VLOOKUP(H105,'4.4 MOODY_S&amp;P numbericl_assign'!F$6:$H$26, 3, FALSE),"--")</f>
        <v>9</v>
      </c>
      <c r="AB105" s="1065"/>
      <c r="AD105" s="1065"/>
      <c r="AF105" s="1065"/>
      <c r="AH105" s="1065"/>
    </row>
    <row r="106" spans="1:34" ht="15.75" customHeight="1" x14ac:dyDescent="0.3">
      <c r="A106" s="81" t="str">
        <f>Input!C34</f>
        <v>MSA</v>
      </c>
      <c r="B106" s="94" t="str">
        <f>VLOOKUP($A106,'CEM Data Lookup'!$A$52:$E$98,2,FALSE)</f>
        <v>MSA Safety, Inc.</v>
      </c>
      <c r="D106" s="560" t="str">
        <f>VLOOKUP($A106,'CEM Data Lookup'!$A$52:$P$98,15,FALSE)</f>
        <v>NA</v>
      </c>
      <c r="E106" s="1065"/>
      <c r="F106" s="561" t="str">
        <f>IFERROR(VLOOKUP(D106,'4.4 MOODY_S&amp;P numbericl_assign'!B$6:$D$26,3,FALSE),"--")</f>
        <v>--</v>
      </c>
      <c r="G106" s="1065"/>
      <c r="H106" s="560" t="str">
        <f>VLOOKUP($A106,'CEM Data Lookup'!$A$52:$P$98,16,FALSE)</f>
        <v>NA</v>
      </c>
      <c r="I106" s="1065"/>
      <c r="J106" s="561" t="str">
        <f>IFERROR(VLOOKUP(H106,'4.4 MOODY_S&amp;P numbericl_assign'!F$6:$H$26, 3, FALSE),"--")</f>
        <v>--</v>
      </c>
      <c r="AB106" s="1065"/>
      <c r="AD106" s="1065"/>
      <c r="AF106" s="1065"/>
      <c r="AH106" s="1065"/>
    </row>
    <row r="107" spans="1:34" ht="15.75" customHeight="1" x14ac:dyDescent="0.3">
      <c r="A107" s="81" t="str">
        <f>Input!C35</f>
        <v>MSM</v>
      </c>
      <c r="B107" s="94" t="str">
        <f>VLOOKUP($A107,'CEM Data Lookup'!$A$52:$E$98,2,FALSE)</f>
        <v>MSC Industrial Direct Co., Inc.</v>
      </c>
      <c r="D107" s="560" t="str">
        <f>VLOOKUP($A107,'CEM Data Lookup'!$A$52:$P$98,15,FALSE)</f>
        <v>NA</v>
      </c>
      <c r="E107" s="1065"/>
      <c r="F107" s="561" t="str">
        <f>IFERROR(VLOOKUP(D107,'4.4 MOODY_S&amp;P numbericl_assign'!B$6:$D$26,3,FALSE),"--")</f>
        <v>--</v>
      </c>
      <c r="G107" s="1065"/>
      <c r="H107" s="560" t="str">
        <f>VLOOKUP($A107,'CEM Data Lookup'!$A$52:$P$98,16,FALSE)</f>
        <v>NA</v>
      </c>
      <c r="I107" s="1065"/>
      <c r="J107" s="561" t="str">
        <f>IFERROR(VLOOKUP(H107,'4.4 MOODY_S&amp;P numbericl_assign'!F$6:$H$26, 3, FALSE),"--")</f>
        <v>--</v>
      </c>
      <c r="AB107" s="1065"/>
      <c r="AD107" s="1065"/>
      <c r="AF107" s="1065"/>
      <c r="AH107" s="1065"/>
    </row>
    <row r="108" spans="1:34" ht="15.75" customHeight="1" x14ac:dyDescent="0.3">
      <c r="A108" s="81" t="str">
        <f>Input!C36</f>
        <v>ORLY</v>
      </c>
      <c r="B108" s="94" t="str">
        <f>VLOOKUP($A108,'CEM Data Lookup'!$A$52:$E$98,2,FALSE)</f>
        <v>O'Reilly Automotive, Inc.</v>
      </c>
      <c r="D108" s="560" t="str">
        <f>VLOOKUP($A108,'CEM Data Lookup'!$A$52:$P$98,15,FALSE)</f>
        <v>Baa1</v>
      </c>
      <c r="E108" s="1065"/>
      <c r="F108" s="561">
        <f>IFERROR(VLOOKUP(D108,'4.4 MOODY_S&amp;P numbericl_assign'!B$6:$D$26,3,FALSE),"--")</f>
        <v>8</v>
      </c>
      <c r="G108" s="1065"/>
      <c r="H108" s="560" t="str">
        <f>VLOOKUP($A108,'CEM Data Lookup'!$A$52:$P$98,16,FALSE)</f>
        <v>BBB</v>
      </c>
      <c r="I108" s="1065"/>
      <c r="J108" s="561">
        <f>IFERROR(VLOOKUP(H108,'4.4 MOODY_S&amp;P numbericl_assign'!F$6:$H$26, 3, FALSE),"--")</f>
        <v>9</v>
      </c>
      <c r="AB108" s="1065"/>
      <c r="AD108" s="1065"/>
      <c r="AF108" s="1065"/>
      <c r="AH108" s="1065"/>
    </row>
    <row r="109" spans="1:34" ht="15.75" customHeight="1" x14ac:dyDescent="0.3">
      <c r="A109" s="81" t="str">
        <f>Input!C37</f>
        <v>PKG</v>
      </c>
      <c r="B109" s="94" t="str">
        <f>VLOOKUP($A109,'CEM Data Lookup'!$A$52:$E$98,2,FALSE)</f>
        <v>Packaging Corporation of America</v>
      </c>
      <c r="D109" s="560" t="str">
        <f>VLOOKUP($A109,'CEM Data Lookup'!$A$52:$P$98,15,FALSE)</f>
        <v>Baa2</v>
      </c>
      <c r="E109" s="1065"/>
      <c r="F109" s="561">
        <f>IFERROR(VLOOKUP(D109,'4.4 MOODY_S&amp;P numbericl_assign'!B$6:$D$26,3,FALSE),"--")</f>
        <v>9</v>
      </c>
      <c r="G109" s="1065"/>
      <c r="H109" s="560" t="str">
        <f>VLOOKUP($A109,'CEM Data Lookup'!$A$52:$P$98,16,FALSE)</f>
        <v>BBB</v>
      </c>
      <c r="I109" s="1065"/>
      <c r="J109" s="561">
        <f>IFERROR(VLOOKUP(H109,'4.4 MOODY_S&amp;P numbericl_assign'!F$6:$H$26, 3, FALSE),"--")</f>
        <v>9</v>
      </c>
      <c r="AB109" s="1065"/>
      <c r="AD109" s="1065"/>
      <c r="AF109" s="1065"/>
      <c r="AH109" s="1065"/>
    </row>
    <row r="110" spans="1:34" ht="15.75" customHeight="1" x14ac:dyDescent="0.3">
      <c r="A110" s="81" t="str">
        <f>Input!C38</f>
        <v>PM</v>
      </c>
      <c r="B110" s="94" t="str">
        <f>VLOOKUP($A110,'CEM Data Lookup'!$A$52:$E$98,2,FALSE)</f>
        <v>Philip Morris International Inc.</v>
      </c>
      <c r="D110" s="560" t="str">
        <f>VLOOKUP($A110,'CEM Data Lookup'!$A$52:$P$98,15,FALSE)</f>
        <v>A2</v>
      </c>
      <c r="E110" s="1065"/>
      <c r="F110" s="561">
        <f>IFERROR(VLOOKUP(D110,'4.4 MOODY_S&amp;P numbericl_assign'!B$6:$D$26,3,FALSE),"--")</f>
        <v>6</v>
      </c>
      <c r="G110" s="1065"/>
      <c r="H110" s="560" t="str">
        <f>VLOOKUP($A110,'CEM Data Lookup'!$A$52:$P$98,16,FALSE)</f>
        <v>A-</v>
      </c>
      <c r="I110" s="1065"/>
      <c r="J110" s="561">
        <f>IFERROR(VLOOKUP(H110,'4.4 MOODY_S&amp;P numbericl_assign'!F$6:$H$26, 3, FALSE),"--")</f>
        <v>7</v>
      </c>
      <c r="AB110" s="1065"/>
      <c r="AD110" s="1065"/>
      <c r="AF110" s="1065"/>
      <c r="AH110" s="1065"/>
    </row>
    <row r="111" spans="1:34" ht="15.75" customHeight="1" x14ac:dyDescent="0.3">
      <c r="A111" s="81" t="str">
        <f>Input!C39</f>
        <v>SIGI</v>
      </c>
      <c r="B111" s="94" t="str">
        <f>VLOOKUP($A111,'CEM Data Lookup'!$A$52:$E$98,2,FALSE)</f>
        <v>Selective Insurance Group, Inc.</v>
      </c>
      <c r="D111" s="560" t="str">
        <f>VLOOKUP($A111,'CEM Data Lookup'!$A$52:$P$98,15,FALSE)</f>
        <v>Baa2</v>
      </c>
      <c r="E111" s="1065"/>
      <c r="F111" s="561">
        <f>IFERROR(VLOOKUP(D111,'4.4 MOODY_S&amp;P numbericl_assign'!B$6:$D$26,3,FALSE),"--")</f>
        <v>9</v>
      </c>
      <c r="G111" s="1065"/>
      <c r="H111" s="560" t="str">
        <f>VLOOKUP($A111,'CEM Data Lookup'!$A$52:$P$98,16,FALSE)</f>
        <v>BBB</v>
      </c>
      <c r="I111" s="1065"/>
      <c r="J111" s="561">
        <f>IFERROR(VLOOKUP(H111,'4.4 MOODY_S&amp;P numbericl_assign'!F$6:$H$26, 3, FALSE),"--")</f>
        <v>9</v>
      </c>
      <c r="AB111" s="1065"/>
      <c r="AD111" s="1065"/>
      <c r="AF111" s="1065"/>
      <c r="AH111" s="1065"/>
    </row>
    <row r="112" spans="1:34" ht="15.75" customHeight="1" x14ac:dyDescent="0.3">
      <c r="A112" s="81" t="str">
        <f>Input!C40</f>
        <v>SXT</v>
      </c>
      <c r="B112" s="94" t="str">
        <f>VLOOKUP($A112,'CEM Data Lookup'!$A$52:$E$98,2,FALSE)</f>
        <v>Sensient Technologies Corporation</v>
      </c>
      <c r="D112" s="560" t="str">
        <f>VLOOKUP($A112,'CEM Data Lookup'!$A$52:$P$98,15,FALSE)</f>
        <v>WR</v>
      </c>
      <c r="E112" s="1065"/>
      <c r="F112" s="561" t="str">
        <f>IFERROR(VLOOKUP(D112,'4.4 MOODY_S&amp;P numbericl_assign'!B$6:$D$26,3,FALSE),"--")</f>
        <v>--</v>
      </c>
      <c r="G112" s="1065"/>
      <c r="H112" s="560" t="str">
        <f>VLOOKUP($A112,'CEM Data Lookup'!$A$52:$P$98,16,FALSE)</f>
        <v>NR</v>
      </c>
      <c r="I112" s="1065"/>
      <c r="J112" s="561" t="str">
        <f>IFERROR(VLOOKUP(H112,'4.4 MOODY_S&amp;P numbericl_assign'!F$6:$H$26, 3, FALSE),"--")</f>
        <v>--</v>
      </c>
      <c r="AB112" s="1065"/>
      <c r="AD112" s="1065"/>
      <c r="AF112" s="1065"/>
      <c r="AH112" s="1065"/>
    </row>
    <row r="113" spans="1:34" ht="15.75" customHeight="1" x14ac:dyDescent="0.3">
      <c r="A113" s="81" t="str">
        <f>Input!C41</f>
        <v>SHW</v>
      </c>
      <c r="B113" s="94" t="str">
        <f>VLOOKUP($A113,'CEM Data Lookup'!$A$52:$E$98,2,FALSE)</f>
        <v>Sherwin-Williams Company</v>
      </c>
      <c r="D113" s="560" t="str">
        <f>VLOOKUP($A113,'CEM Data Lookup'!$A$52:$P$98,15,FALSE)</f>
        <v>Baa2</v>
      </c>
      <c r="E113" s="1065"/>
      <c r="F113" s="561">
        <f>IFERROR(VLOOKUP(D113,'4.4 MOODY_S&amp;P numbericl_assign'!B$6:$D$26,3,FALSE),"--")</f>
        <v>9</v>
      </c>
      <c r="G113" s="1065"/>
      <c r="H113" s="560" t="str">
        <f>VLOOKUP($A113,'CEM Data Lookup'!$A$52:$P$98,16,FALSE)</f>
        <v>BBB</v>
      </c>
      <c r="I113" s="1065"/>
      <c r="J113" s="561">
        <f>IFERROR(VLOOKUP(H113,'4.4 MOODY_S&amp;P numbericl_assign'!F$6:$H$26, 3, FALSE),"--")</f>
        <v>9</v>
      </c>
      <c r="AB113" s="1065"/>
      <c r="AD113" s="1065"/>
      <c r="AF113" s="1065"/>
      <c r="AH113" s="1065"/>
    </row>
    <row r="114" spans="1:34" ht="15.75" customHeight="1" x14ac:dyDescent="0.3">
      <c r="A114" s="81" t="str">
        <f>Input!C42</f>
        <v>AOS</v>
      </c>
      <c r="B114" s="94" t="str">
        <f>VLOOKUP($A114,'CEM Data Lookup'!$A$52:$E$98,2,FALSE)</f>
        <v>Smith Corporation (A.O.)</v>
      </c>
      <c r="D114" s="560" t="str">
        <f>VLOOKUP($A114,'CEM Data Lookup'!$A$52:$P$98,15,FALSE)</f>
        <v>NA</v>
      </c>
      <c r="E114" s="1065"/>
      <c r="F114" s="561" t="str">
        <f>IFERROR(VLOOKUP(D114,'4.4 MOODY_S&amp;P numbericl_assign'!B$6:$D$26,3,FALSE),"--")</f>
        <v>--</v>
      </c>
      <c r="G114" s="1065"/>
      <c r="H114" s="560" t="str">
        <f>VLOOKUP($A114,'CEM Data Lookup'!$A$52:$P$98,16,FALSE)</f>
        <v>NA</v>
      </c>
      <c r="I114" s="1065"/>
      <c r="J114" s="561" t="str">
        <f>IFERROR(VLOOKUP(H114,'4.4 MOODY_S&amp;P numbericl_assign'!F$6:$H$26, 3, FALSE),"--")</f>
        <v>--</v>
      </c>
      <c r="AB114" s="1065"/>
      <c r="AD114" s="1065"/>
      <c r="AF114" s="1065"/>
      <c r="AH114" s="1065"/>
    </row>
    <row r="115" spans="1:34" ht="15.75" customHeight="1" x14ac:dyDescent="0.3">
      <c r="A115" s="81" t="str">
        <f>Input!C43</f>
        <v>TXN</v>
      </c>
      <c r="B115" s="94" t="str">
        <f>VLOOKUP($A115,'CEM Data Lookup'!$A$52:$E$98,2,FALSE)</f>
        <v>Texas Instruments Incorporated</v>
      </c>
      <c r="D115" s="560" t="str">
        <f>VLOOKUP($A115,'CEM Data Lookup'!$A$52:$P$98,15,FALSE)</f>
        <v>Aa3</v>
      </c>
      <c r="E115" s="1065"/>
      <c r="F115" s="561">
        <f>IFERROR(VLOOKUP(D115,'4.4 MOODY_S&amp;P numbericl_assign'!B$6:$D$26,3,FALSE),"--")</f>
        <v>4</v>
      </c>
      <c r="G115" s="1065"/>
      <c r="H115" s="560" t="str">
        <f>VLOOKUP($A115,'CEM Data Lookup'!$A$52:$P$98,16,FALSE)</f>
        <v>A+</v>
      </c>
      <c r="I115" s="1065"/>
      <c r="J115" s="561">
        <f>IFERROR(VLOOKUP(H115,'4.4 MOODY_S&amp;P numbericl_assign'!F$6:$H$26, 3, FALSE),"--")</f>
        <v>5</v>
      </c>
      <c r="AB115" s="1065"/>
      <c r="AD115" s="1065"/>
      <c r="AF115" s="1065"/>
      <c r="AH115" s="1065"/>
    </row>
    <row r="116" spans="1:34" ht="15.75" customHeight="1" x14ac:dyDescent="0.3">
      <c r="A116" s="81" t="str">
        <f>Input!C44</f>
        <v>TMO</v>
      </c>
      <c r="B116" s="94" t="str">
        <f>VLOOKUP($A116,'CEM Data Lookup'!$A$52:$E$98,2,FALSE)</f>
        <v>Thermo Fisher Scientific Inc.</v>
      </c>
      <c r="D116" s="560" t="str">
        <f>VLOOKUP($A116,'CEM Data Lookup'!$A$52:$P$98,15,FALSE)</f>
        <v>A3</v>
      </c>
      <c r="E116" s="1065"/>
      <c r="F116" s="561">
        <f>IFERROR(VLOOKUP(D116,'4.4 MOODY_S&amp;P numbericl_assign'!B$6:$D$26,3,FALSE),"--")</f>
        <v>7</v>
      </c>
      <c r="G116" s="1065"/>
      <c r="H116" s="560" t="str">
        <f>VLOOKUP($A116,'CEM Data Lookup'!$A$52:$P$98,16,FALSE)</f>
        <v>A-</v>
      </c>
      <c r="I116" s="1065"/>
      <c r="J116" s="561">
        <f>IFERROR(VLOOKUP(H116,'4.4 MOODY_S&amp;P numbericl_assign'!F$6:$H$26, 3, FALSE),"--")</f>
        <v>7</v>
      </c>
      <c r="AB116" s="1065"/>
      <c r="AD116" s="1065"/>
      <c r="AF116" s="1065"/>
      <c r="AH116" s="1065"/>
    </row>
    <row r="117" spans="1:34" ht="15.75" customHeight="1" x14ac:dyDescent="0.3">
      <c r="A117" s="81" t="str">
        <f>Input!C45</f>
        <v>UNF</v>
      </c>
      <c r="B117" s="94" t="str">
        <f>VLOOKUP($A117,'CEM Data Lookup'!$A$52:$E$98,2,FALSE)</f>
        <v xml:space="preserve">UniFirst Corporation </v>
      </c>
      <c r="D117" s="560" t="str">
        <f>VLOOKUP($A117,'CEM Data Lookup'!$A$52:$P$98,15,FALSE)</f>
        <v>NA</v>
      </c>
      <c r="E117" s="1065"/>
      <c r="F117" s="561" t="str">
        <f>IFERROR(VLOOKUP(D117,'4.4 MOODY_S&amp;P numbericl_assign'!B$6:$D$26,3,FALSE),"--")</f>
        <v>--</v>
      </c>
      <c r="G117" s="1065"/>
      <c r="H117" s="560" t="str">
        <f>VLOOKUP($A117,'CEM Data Lookup'!$A$52:$P$98,16,FALSE)</f>
        <v>NA</v>
      </c>
      <c r="I117" s="1065"/>
      <c r="J117" s="561" t="str">
        <f>IFERROR(VLOOKUP(H117,'4.4 MOODY_S&amp;P numbericl_assign'!F$6:$H$26, 3, FALSE),"--")</f>
        <v>--</v>
      </c>
    </row>
    <row r="118" spans="1:34" ht="15.75" customHeight="1" x14ac:dyDescent="0.3">
      <c r="A118" s="81" t="str">
        <f>Input!C46</f>
        <v>VRSN</v>
      </c>
      <c r="B118" s="94" t="str">
        <f>VLOOKUP($A118,'CEM Data Lookup'!$A$52:$E$98,2,FALSE)</f>
        <v>VeriSign, Inc.</v>
      </c>
      <c r="D118" s="560" t="str">
        <f>VLOOKUP($A118,'CEM Data Lookup'!$A$52:$P$98,15,FALSE)</f>
        <v>Baa3</v>
      </c>
      <c r="E118" s="1065"/>
      <c r="F118" s="561">
        <f>IFERROR(VLOOKUP(D118,'4.4 MOODY_S&amp;P numbericl_assign'!B$6:$D$26,3,FALSE),"--")</f>
        <v>10</v>
      </c>
      <c r="G118" s="1065"/>
      <c r="H118" s="560" t="str">
        <f>VLOOKUP($A118,'CEM Data Lookup'!$A$52:$P$98,16,FALSE)</f>
        <v>BBB</v>
      </c>
      <c r="I118" s="1065"/>
      <c r="J118" s="561">
        <f>IFERROR(VLOOKUP(H118,'4.4 MOODY_S&amp;P numbericl_assign'!F$6:$H$26, 3, FALSE),"--")</f>
        <v>9</v>
      </c>
    </row>
    <row r="119" spans="1:34" ht="15.75" customHeight="1" x14ac:dyDescent="0.3">
      <c r="A119" s="81" t="str">
        <f>Input!C47</f>
        <v>VRSK</v>
      </c>
      <c r="B119" s="94" t="str">
        <f>VLOOKUP($A119,'CEM Data Lookup'!$A$52:$E$98,2,FALSE)</f>
        <v>Verisk Analytics, Inc.</v>
      </c>
      <c r="D119" s="560" t="str">
        <f>VLOOKUP($A119,'CEM Data Lookup'!$A$52:$P$98,15,FALSE)</f>
        <v>Baa1</v>
      </c>
      <c r="E119" s="1065"/>
      <c r="F119" s="561">
        <f>IFERROR(VLOOKUP(D119,'4.4 MOODY_S&amp;P numbericl_assign'!B$6:$D$26,3,FALSE),"--")</f>
        <v>8</v>
      </c>
      <c r="G119" s="1065"/>
      <c r="H119" s="560" t="str">
        <f>VLOOKUP($A119,'CEM Data Lookup'!$A$52:$P$98,16,FALSE)</f>
        <v>BBB</v>
      </c>
      <c r="I119" s="1065"/>
      <c r="J119" s="561">
        <f>IFERROR(VLOOKUP(H119,'4.4 MOODY_S&amp;P numbericl_assign'!F$6:$H$26, 3, FALSE),"--")</f>
        <v>9</v>
      </c>
    </row>
    <row r="120" spans="1:34" ht="15.75" customHeight="1" x14ac:dyDescent="0.3">
      <c r="A120" s="81" t="str">
        <f>Input!C48</f>
        <v>ZTS</v>
      </c>
      <c r="B120" s="94" t="str">
        <f>VLOOKUP($A120,'CEM Data Lookup'!$A$52:$E$98,2,FALSE)</f>
        <v>Zoetis, Inc.</v>
      </c>
      <c r="D120" s="560" t="str">
        <f>VLOOKUP($A120,'CEM Data Lookup'!$A$52:$P$98,15,FALSE)</f>
        <v>A3</v>
      </c>
      <c r="E120" s="1065"/>
      <c r="F120" s="561">
        <f>IFERROR(VLOOKUP(D120,'4.4 MOODY_S&amp;P numbericl_assign'!B$6:$D$26,3,FALSE),"--")</f>
        <v>7</v>
      </c>
      <c r="G120" s="1065"/>
      <c r="H120" s="560" t="str">
        <f>VLOOKUP($A120,'CEM Data Lookup'!$A$52:$P$98,16,FALSE)</f>
        <v>BBB</v>
      </c>
      <c r="I120" s="1065"/>
      <c r="J120" s="561">
        <f>IFERROR(VLOOKUP(H120,'4.4 MOODY_S&amp;P numbericl_assign'!F$6:$H$26, 3, FALSE),"--")</f>
        <v>9</v>
      </c>
    </row>
    <row r="121" spans="1:34" ht="15.75" customHeight="1" x14ac:dyDescent="0.3">
      <c r="D121" s="552"/>
      <c r="F121" s="552"/>
      <c r="H121" s="552"/>
      <c r="J121" s="552"/>
    </row>
    <row r="122" spans="1:34" s="195" customFormat="1" ht="15.5" thickBot="1" x14ac:dyDescent="0.35">
      <c r="A122" s="81">
        <f>COUNTA(A74:A120)</f>
        <v>47</v>
      </c>
      <c r="B122" s="82" t="s">
        <v>2854</v>
      </c>
      <c r="C122" s="81"/>
      <c r="D122" s="482" t="s">
        <v>222</v>
      </c>
      <c r="E122" s="1065"/>
      <c r="F122" s="562">
        <f>ROUND(AVERAGE(F74:F120),1)</f>
        <v>7.2</v>
      </c>
      <c r="G122" s="1065"/>
      <c r="H122" s="482" t="s">
        <v>249</v>
      </c>
      <c r="I122" s="1065"/>
      <c r="J122" s="562">
        <f>ROUND(AVERAGE(J74:J120),1)</f>
        <v>7.6</v>
      </c>
    </row>
    <row r="123" spans="1:34" s="195" customFormat="1" ht="15.5" thickTop="1" x14ac:dyDescent="0.3">
      <c r="A123" s="81"/>
      <c r="B123" s="82"/>
      <c r="C123" s="81"/>
      <c r="D123" s="1074"/>
      <c r="E123" s="1065"/>
      <c r="F123" s="484"/>
      <c r="G123" s="1065"/>
      <c r="H123" s="1074"/>
      <c r="I123" s="1065"/>
      <c r="J123" s="484"/>
    </row>
    <row r="124" spans="1:34" s="195" customFormat="1" ht="15.5" thickBot="1" x14ac:dyDescent="0.35">
      <c r="A124" s="81"/>
      <c r="B124" s="765" t="s">
        <v>226</v>
      </c>
      <c r="D124" s="482" t="str">
        <f>'4.3 Bond Ratings'!E43</f>
        <v>A3</v>
      </c>
      <c r="E124" s="1065"/>
      <c r="F124" s="483">
        <f>'4.3 Bond Ratings'!G43</f>
        <v>7</v>
      </c>
      <c r="G124" s="1065"/>
      <c r="H124" s="482" t="str">
        <f>'4.3 Bond Ratings'!I43</f>
        <v>A-</v>
      </c>
      <c r="I124" s="1065"/>
      <c r="J124" s="483">
        <f>'4.3 Bond Ratings'!K43</f>
        <v>7</v>
      </c>
    </row>
    <row r="125" spans="1:34" s="195" customFormat="1" ht="15.5" thickTop="1" x14ac:dyDescent="0.3">
      <c r="A125" s="81"/>
      <c r="B125" s="82"/>
      <c r="C125" s="81"/>
      <c r="D125" s="1074"/>
      <c r="E125" s="1065"/>
      <c r="F125" s="484"/>
      <c r="G125" s="1065"/>
      <c r="H125" s="1074"/>
      <c r="I125" s="1065"/>
      <c r="J125" s="484"/>
    </row>
    <row r="126" spans="1:34" s="195" customFormat="1" ht="15.5" thickBot="1" x14ac:dyDescent="0.35">
      <c r="A126" s="81"/>
      <c r="B126" s="481" t="s">
        <v>223</v>
      </c>
      <c r="C126" s="81"/>
      <c r="D126" s="482" t="str">
        <f>'4.3 Bond Ratings'!E45</f>
        <v>A3</v>
      </c>
      <c r="E126" s="1065"/>
      <c r="F126" s="483">
        <f>'4.3 Bond Ratings'!G45</f>
        <v>7</v>
      </c>
      <c r="G126" s="1065"/>
      <c r="H126" s="482" t="str">
        <f>'4.3 Bond Ratings'!I45</f>
        <v>A-</v>
      </c>
      <c r="I126" s="1065"/>
      <c r="J126" s="483">
        <f>'4.3 Bond Ratings'!K45</f>
        <v>7</v>
      </c>
    </row>
    <row r="127" spans="1:34" s="195" customFormat="1" ht="15.5" thickTop="1" x14ac:dyDescent="0.3">
      <c r="A127" s="196"/>
      <c r="B127" s="81"/>
      <c r="C127" s="81"/>
      <c r="D127" s="1074"/>
      <c r="E127" s="1065"/>
      <c r="F127" s="484"/>
      <c r="G127" s="1065"/>
      <c r="H127" s="1074"/>
      <c r="I127" s="1065"/>
      <c r="J127" s="484"/>
      <c r="K127" s="479"/>
    </row>
    <row r="128" spans="1:34" x14ac:dyDescent="0.3">
      <c r="B128" s="82" t="s">
        <v>109</v>
      </c>
    </row>
    <row r="129" spans="2:3" x14ac:dyDescent="0.3">
      <c r="B129" s="551" t="s">
        <v>20</v>
      </c>
      <c r="C129" s="81" t="s">
        <v>2852</v>
      </c>
    </row>
    <row r="130" spans="2:3" x14ac:dyDescent="0.3">
      <c r="B130" s="551"/>
    </row>
    <row r="131" spans="2:3" x14ac:dyDescent="0.3">
      <c r="B131" s="81" t="s">
        <v>116</v>
      </c>
    </row>
    <row r="132" spans="2:3" x14ac:dyDescent="0.3">
      <c r="B132" s="435" t="s">
        <v>2853</v>
      </c>
    </row>
  </sheetData>
  <mergeCells count="1">
    <mergeCell ref="B1:J1"/>
  </mergeCells>
  <printOptions horizontalCentered="1"/>
  <pageMargins left="0.7" right="0.7" top="0.75" bottom="0.75" header="0.3" footer="0.3"/>
  <pageSetup scale="59" fitToHeight="2" orientation="portrait" r:id="rId1"/>
  <rowBreaks count="1" manualBreakCount="1">
    <brk id="68" min="1"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FB852-60B4-437A-9771-BB32E2FE6AC3}">
  <sheetPr codeName="Sheet62">
    <pageSetUpPr fitToPage="1"/>
  </sheetPr>
  <dimension ref="A1:M74"/>
  <sheetViews>
    <sheetView view="pageBreakPreview" zoomScale="85" zoomScaleNormal="100" zoomScaleSheetLayoutView="85" workbookViewId="0"/>
  </sheetViews>
  <sheetFormatPr defaultColWidth="9" defaultRowHeight="15" x14ac:dyDescent="0.3"/>
  <cols>
    <col min="1" max="1" width="11" style="196" customWidth="1"/>
    <col min="2" max="2" width="4.54296875" style="196" customWidth="1"/>
    <col min="3" max="3" width="51.81640625" style="196" customWidth="1"/>
    <col min="4" max="4" width="6" style="196" customWidth="1"/>
    <col min="5" max="5" width="20.7265625" style="196" customWidth="1"/>
    <col min="6" max="6" width="3.81640625" style="196" customWidth="1"/>
    <col min="7" max="7" width="20.7265625" style="196" customWidth="1"/>
    <col min="8" max="9" width="3.81640625" style="196" customWidth="1"/>
    <col min="10" max="10" width="20.7265625" style="196" customWidth="1"/>
    <col min="11" max="11" width="4" style="196" customWidth="1"/>
    <col min="12" max="12" width="20.7265625" style="196" customWidth="1"/>
    <col min="13" max="13" width="4" style="196" customWidth="1"/>
    <col min="14" max="16384" width="9" style="196"/>
  </cols>
  <sheetData>
    <row r="1" spans="1:13" x14ac:dyDescent="0.3">
      <c r="A1" s="206" t="str">
        <f>Input!J28</f>
        <v>Kentucky Utilities Company / Louisville Gas &amp; Electric Company</v>
      </c>
      <c r="B1" s="206"/>
      <c r="C1" s="206"/>
      <c r="D1" s="206"/>
      <c r="E1" s="206"/>
      <c r="F1" s="206"/>
      <c r="G1" s="206"/>
      <c r="H1" s="206"/>
      <c r="I1" s="206"/>
      <c r="J1" s="206"/>
      <c r="K1" s="206"/>
      <c r="L1" s="207"/>
      <c r="M1" s="207"/>
    </row>
    <row r="2" spans="1:13" x14ac:dyDescent="0.3">
      <c r="A2" s="207" t="s">
        <v>317</v>
      </c>
      <c r="B2" s="207"/>
      <c r="C2" s="207"/>
      <c r="D2" s="207"/>
      <c r="E2" s="207"/>
      <c r="F2" s="207"/>
      <c r="G2" s="207"/>
      <c r="H2" s="207"/>
      <c r="I2" s="207"/>
      <c r="J2" s="207"/>
      <c r="K2" s="207"/>
      <c r="L2" s="207"/>
      <c r="M2" s="207"/>
    </row>
    <row r="3" spans="1:13" x14ac:dyDescent="0.3">
      <c r="A3" s="207" t="s">
        <v>2855</v>
      </c>
      <c r="B3" s="207"/>
      <c r="C3" s="207"/>
      <c r="D3" s="207"/>
      <c r="E3" s="207"/>
      <c r="F3" s="207"/>
      <c r="G3" s="207"/>
      <c r="H3" s="207"/>
      <c r="I3" s="207"/>
      <c r="J3" s="207"/>
      <c r="K3" s="207"/>
      <c r="L3" s="207"/>
      <c r="M3" s="207"/>
    </row>
    <row r="4" spans="1:13" x14ac:dyDescent="0.3">
      <c r="A4" s="207" t="s">
        <v>2856</v>
      </c>
      <c r="B4" s="207"/>
      <c r="C4" s="207"/>
      <c r="D4" s="207"/>
      <c r="E4" s="207"/>
      <c r="F4" s="207"/>
      <c r="G4" s="207"/>
      <c r="H4" s="207"/>
      <c r="I4" s="207"/>
      <c r="J4" s="207"/>
      <c r="K4" s="207"/>
      <c r="L4" s="207"/>
      <c r="M4" s="207"/>
    </row>
    <row r="5" spans="1:13" x14ac:dyDescent="0.3">
      <c r="A5" s="206" t="str">
        <f>Input!L30</f>
        <v>Proxy Group of Seven Natural Gas Distribution Companies and Proxy Group of Fifteen Electric Companies</v>
      </c>
      <c r="B5" s="206"/>
      <c r="C5" s="206"/>
      <c r="D5" s="206"/>
      <c r="E5" s="206"/>
      <c r="F5" s="206"/>
      <c r="G5" s="206"/>
      <c r="H5" s="206"/>
      <c r="I5" s="206"/>
      <c r="J5" s="206"/>
      <c r="K5" s="206"/>
      <c r="L5" s="207"/>
      <c r="M5" s="207"/>
    </row>
    <row r="6" spans="1:13" x14ac:dyDescent="0.3">
      <c r="A6" s="207"/>
      <c r="B6" s="207"/>
      <c r="C6" s="207"/>
      <c r="D6" s="207"/>
      <c r="E6" s="207"/>
      <c r="F6" s="207"/>
      <c r="G6" s="207"/>
      <c r="H6" s="207"/>
      <c r="I6" s="207"/>
    </row>
    <row r="7" spans="1:13" ht="77.25" customHeight="1" x14ac:dyDescent="0.3">
      <c r="A7" s="1073" t="s">
        <v>2</v>
      </c>
      <c r="C7" s="475" t="s">
        <v>319</v>
      </c>
      <c r="E7" s="1136" t="str">
        <f>CONCATENATE(Input!$L$32)</f>
        <v>Proxy Group of Forty-Nine Non-Price Regulated Companies</v>
      </c>
      <c r="F7" s="1136"/>
      <c r="G7" s="1136" t="str">
        <f>E7&amp;"(excl. PRPM)"</f>
        <v>Proxy Group of Forty-Nine Non-Price Regulated Companies(excl. PRPM)</v>
      </c>
      <c r="H7" s="1136"/>
      <c r="I7" s="209"/>
      <c r="J7" s="1136" t="str">
        <f>CONCATENATE(Input!$L$34)</f>
        <v>Proxy Group of Forty-Seven Non-Price Regulated Companies</v>
      </c>
      <c r="K7" s="1136"/>
      <c r="L7" s="1136" t="str">
        <f>J7&amp;"(excl. PRPM)"</f>
        <v>Proxy Group of Forty-Seven Non-Price Regulated Companies(excl. PRPM)</v>
      </c>
      <c r="M7" s="1136"/>
    </row>
    <row r="9" spans="1:13" x14ac:dyDescent="0.3">
      <c r="A9" s="1074" t="s">
        <v>5</v>
      </c>
      <c r="C9" s="414" t="s">
        <v>320</v>
      </c>
      <c r="D9" s="414"/>
      <c r="E9" s="414">
        <f>'4.6 Beta Adjusted ERP'!E8</f>
        <v>6.1026365413537675</v>
      </c>
      <c r="F9" s="490" t="s">
        <v>63</v>
      </c>
      <c r="G9" s="490">
        <f>E9</f>
        <v>6.1026365413537675</v>
      </c>
      <c r="H9" s="490" t="s">
        <v>63</v>
      </c>
      <c r="I9" s="490"/>
      <c r="J9" s="414">
        <f>E9</f>
        <v>6.1026365413537675</v>
      </c>
      <c r="K9" s="490" t="s">
        <v>63</v>
      </c>
      <c r="L9" s="490">
        <f>J9</f>
        <v>6.1026365413537675</v>
      </c>
      <c r="M9" s="490" t="s">
        <v>63</v>
      </c>
    </row>
    <row r="10" spans="1:13" x14ac:dyDescent="0.3">
      <c r="C10" s="414"/>
      <c r="D10" s="414"/>
      <c r="E10" s="414"/>
      <c r="J10" s="414"/>
    </row>
    <row r="11" spans="1:13" x14ac:dyDescent="0.3">
      <c r="A11" s="1074" t="s">
        <v>180</v>
      </c>
      <c r="C11" s="414" t="s">
        <v>321</v>
      </c>
      <c r="D11" s="414"/>
      <c r="E11" s="414">
        <f>'4.6 Beta Adjusted ERP'!E10</f>
        <v>6.817379097376854</v>
      </c>
      <c r="F11" s="490"/>
      <c r="G11" s="490">
        <f>E11</f>
        <v>6.817379097376854</v>
      </c>
      <c r="H11" s="490"/>
      <c r="I11" s="490"/>
      <c r="J11" s="414">
        <f>E11</f>
        <v>6.817379097376854</v>
      </c>
      <c r="K11" s="490"/>
      <c r="L11" s="490">
        <f>J11</f>
        <v>6.817379097376854</v>
      </c>
      <c r="M11" s="490"/>
    </row>
    <row r="12" spans="1:13" x14ac:dyDescent="0.3">
      <c r="C12" s="414"/>
      <c r="D12" s="414"/>
      <c r="E12" s="414"/>
      <c r="J12" s="414"/>
    </row>
    <row r="13" spans="1:13" x14ac:dyDescent="0.3">
      <c r="A13" s="1074" t="s">
        <v>185</v>
      </c>
      <c r="C13" s="414" t="s">
        <v>322</v>
      </c>
      <c r="D13" s="414"/>
      <c r="E13" s="414">
        <f>'4.6 Beta Adjusted ERP'!E12</f>
        <v>7.3178156429847485</v>
      </c>
      <c r="G13" s="215" t="s">
        <v>309</v>
      </c>
      <c r="J13" s="414">
        <f>E13</f>
        <v>7.3178156429847485</v>
      </c>
      <c r="L13" s="215" t="s">
        <v>309</v>
      </c>
    </row>
    <row r="14" spans="1:13" x14ac:dyDescent="0.3">
      <c r="A14" s="1074"/>
      <c r="C14" s="414"/>
      <c r="D14" s="414"/>
      <c r="E14" s="414"/>
      <c r="J14" s="414"/>
    </row>
    <row r="15" spans="1:13" ht="30" x14ac:dyDescent="0.3">
      <c r="A15" s="495" t="s">
        <v>188</v>
      </c>
      <c r="C15" s="496" t="s">
        <v>323</v>
      </c>
      <c r="D15" s="414"/>
      <c r="E15" s="414">
        <f>'4.6 Beta Adjusted ERP'!E14</f>
        <v>5.8500000000000014</v>
      </c>
      <c r="F15" s="490"/>
      <c r="G15" s="490">
        <f>E15</f>
        <v>5.8500000000000014</v>
      </c>
      <c r="H15" s="490"/>
      <c r="I15" s="490"/>
      <c r="J15" s="414">
        <f>E15</f>
        <v>5.8500000000000014</v>
      </c>
      <c r="K15" s="490"/>
      <c r="L15" s="490">
        <f>J15</f>
        <v>5.8500000000000014</v>
      </c>
      <c r="M15" s="490"/>
    </row>
    <row r="16" spans="1:13" x14ac:dyDescent="0.3">
      <c r="A16" s="495"/>
      <c r="C16" s="496"/>
      <c r="D16" s="414"/>
      <c r="E16" s="414"/>
      <c r="J16" s="414"/>
    </row>
    <row r="17" spans="1:13" ht="51" customHeight="1" x14ac:dyDescent="0.3">
      <c r="A17" s="495" t="s">
        <v>191</v>
      </c>
      <c r="C17" s="496" t="s">
        <v>324</v>
      </c>
      <c r="D17" s="414"/>
      <c r="E17" s="497">
        <f>'4.6 Beta Adjusted ERP'!E16</f>
        <v>9.8810036748819385</v>
      </c>
      <c r="F17" s="490"/>
      <c r="G17" s="900">
        <f>E17</f>
        <v>9.8810036748819385</v>
      </c>
      <c r="H17" s="490"/>
      <c r="I17" s="490"/>
      <c r="J17" s="497">
        <f>E17</f>
        <v>9.8810036748819385</v>
      </c>
      <c r="K17" s="490"/>
      <c r="L17" s="900">
        <f>J17</f>
        <v>9.8810036748819385</v>
      </c>
      <c r="M17" s="490"/>
    </row>
    <row r="18" spans="1:13" x14ac:dyDescent="0.3">
      <c r="C18" s="496"/>
      <c r="D18" s="414"/>
      <c r="E18" s="414"/>
      <c r="J18" s="414"/>
    </row>
    <row r="19" spans="1:13" ht="15.75" customHeight="1" x14ac:dyDescent="0.3">
      <c r="A19" s="495" t="s">
        <v>193</v>
      </c>
      <c r="C19" s="498" t="s">
        <v>2857</v>
      </c>
      <c r="D19" s="414"/>
      <c r="E19" s="214">
        <f>ROUND(AVERAGE(E9,E11,E13,E15,E17),2)</f>
        <v>7.19</v>
      </c>
      <c r="F19" s="490" t="s">
        <v>63</v>
      </c>
      <c r="G19" s="214">
        <f>ROUND(AVERAGE(G9,G11,G13,G15,G17),2)</f>
        <v>7.16</v>
      </c>
      <c r="H19" s="490" t="s">
        <v>63</v>
      </c>
      <c r="I19" s="490"/>
      <c r="J19" s="214">
        <f>ROUND(AVERAGE(J9,J11,J13,J15,J17),2)</f>
        <v>7.19</v>
      </c>
      <c r="K19" s="490" t="s">
        <v>63</v>
      </c>
      <c r="L19" s="214">
        <f>ROUND(AVERAGE(L9,L11,L13,L15,L17),2)</f>
        <v>7.16</v>
      </c>
      <c r="M19" s="490" t="s">
        <v>63</v>
      </c>
    </row>
    <row r="20" spans="1:13" ht="15.75" customHeight="1" x14ac:dyDescent="0.3">
      <c r="C20" s="414"/>
      <c r="D20" s="414"/>
    </row>
    <row r="21" spans="1:13" ht="15.75" customHeight="1" x14ac:dyDescent="0.3">
      <c r="A21" s="200" t="s">
        <v>196</v>
      </c>
      <c r="C21" s="414" t="s">
        <v>326</v>
      </c>
      <c r="D21" s="414"/>
      <c r="E21" s="563">
        <f>'7.8-9 CEM CAPM Gas Backup'!H65</f>
        <v>0.87</v>
      </c>
      <c r="G21" s="563">
        <f>E21</f>
        <v>0.87</v>
      </c>
      <c r="J21" s="563">
        <f>'7.10-11 CEM CAPM Elec Backup'!H59</f>
        <v>0.88</v>
      </c>
      <c r="L21" s="563">
        <f>J21</f>
        <v>0.88</v>
      </c>
    </row>
    <row r="22" spans="1:13" ht="15.75" customHeight="1" x14ac:dyDescent="0.3">
      <c r="C22" s="414"/>
      <c r="D22" s="414"/>
    </row>
    <row r="23" spans="1:13" ht="15.5" thickBot="1" x14ac:dyDescent="0.35">
      <c r="A23" s="200" t="s">
        <v>327</v>
      </c>
      <c r="C23" s="414" t="s">
        <v>328</v>
      </c>
      <c r="D23" s="414"/>
      <c r="E23" s="493">
        <f>ROUND(E19*E21,2)</f>
        <v>6.26</v>
      </c>
      <c r="F23" s="414" t="s">
        <v>63</v>
      </c>
      <c r="G23" s="493">
        <f>ROUND(G19*G21,2)</f>
        <v>6.23</v>
      </c>
      <c r="H23" s="414" t="s">
        <v>63</v>
      </c>
      <c r="I23" s="414"/>
      <c r="J23" s="493">
        <f>ROUND(J19*J21,2)</f>
        <v>6.33</v>
      </c>
      <c r="K23" s="414" t="s">
        <v>63</v>
      </c>
      <c r="L23" s="493">
        <f>ROUND(L19*L21,2)</f>
        <v>6.3</v>
      </c>
      <c r="M23" s="414" t="s">
        <v>63</v>
      </c>
    </row>
    <row r="24" spans="1:13" ht="15.5" thickTop="1" x14ac:dyDescent="0.3">
      <c r="A24" s="200"/>
      <c r="C24" s="414"/>
      <c r="D24" s="414"/>
      <c r="E24" s="414"/>
      <c r="F24" s="414"/>
      <c r="G24" s="414"/>
      <c r="H24" s="414"/>
      <c r="I24" s="414"/>
    </row>
    <row r="25" spans="1:13" x14ac:dyDescent="0.3">
      <c r="A25" s="216" t="s">
        <v>109</v>
      </c>
      <c r="C25" s="414"/>
      <c r="D25" s="414"/>
      <c r="E25" s="414"/>
      <c r="F25" s="414"/>
      <c r="G25" s="414"/>
      <c r="H25" s="414"/>
      <c r="I25" s="414"/>
    </row>
    <row r="26" spans="1:13" x14ac:dyDescent="0.3">
      <c r="A26" s="200"/>
      <c r="B26" s="198" t="s">
        <v>20</v>
      </c>
      <c r="C26" s="414" t="s">
        <v>2858</v>
      </c>
      <c r="D26" s="414"/>
      <c r="E26" s="414"/>
      <c r="F26" s="414"/>
      <c r="G26" s="414"/>
      <c r="H26" s="414"/>
      <c r="I26" s="414"/>
    </row>
    <row r="27" spans="1:13" x14ac:dyDescent="0.3">
      <c r="A27" s="200"/>
      <c r="B27" s="499" t="s">
        <v>22</v>
      </c>
      <c r="C27" s="414" t="s">
        <v>2859</v>
      </c>
      <c r="D27" s="414"/>
      <c r="E27" s="414"/>
      <c r="F27" s="414"/>
      <c r="G27" s="414"/>
      <c r="H27" s="414"/>
      <c r="I27" s="414"/>
    </row>
    <row r="28" spans="1:13" x14ac:dyDescent="0.3">
      <c r="A28" s="200"/>
      <c r="B28" s="499" t="s">
        <v>24</v>
      </c>
      <c r="C28" s="414" t="s">
        <v>2860</v>
      </c>
      <c r="D28" s="414"/>
      <c r="E28" s="414"/>
      <c r="F28" s="414"/>
      <c r="G28" s="414"/>
      <c r="H28" s="414"/>
      <c r="I28" s="414"/>
    </row>
    <row r="29" spans="1:13" x14ac:dyDescent="0.3">
      <c r="A29" s="200"/>
      <c r="B29" s="499" t="s">
        <v>26</v>
      </c>
      <c r="C29" s="414" t="s">
        <v>2861</v>
      </c>
      <c r="D29" s="414"/>
      <c r="E29" s="414"/>
      <c r="F29" s="414"/>
      <c r="G29" s="414"/>
      <c r="H29" s="414"/>
      <c r="I29" s="414"/>
    </row>
    <row r="30" spans="1:13" x14ac:dyDescent="0.3">
      <c r="A30" s="200"/>
      <c r="B30" s="499" t="s">
        <v>28</v>
      </c>
      <c r="C30" s="414" t="s">
        <v>2862</v>
      </c>
      <c r="D30" s="414"/>
      <c r="E30" s="414"/>
      <c r="F30" s="414"/>
      <c r="G30" s="414"/>
      <c r="H30" s="414"/>
      <c r="I30" s="414"/>
    </row>
    <row r="31" spans="1:13" x14ac:dyDescent="0.3">
      <c r="A31" s="205"/>
      <c r="B31" s="499" t="s">
        <v>30</v>
      </c>
      <c r="C31" s="564" t="s">
        <v>2863</v>
      </c>
    </row>
    <row r="32" spans="1:13" x14ac:dyDescent="0.3">
      <c r="A32" s="205"/>
      <c r="B32" s="205"/>
      <c r="C32" s="564"/>
      <c r="D32" s="1077"/>
      <c r="E32" s="1077"/>
      <c r="F32" s="1077"/>
      <c r="G32" s="1077"/>
      <c r="H32" s="1077"/>
      <c r="I32" s="1077"/>
    </row>
    <row r="33" spans="2:9" x14ac:dyDescent="0.3">
      <c r="B33" s="196" t="s">
        <v>331</v>
      </c>
      <c r="C33" s="414"/>
      <c r="D33" s="414"/>
      <c r="E33" s="414"/>
      <c r="F33" s="414"/>
      <c r="G33" s="414"/>
      <c r="H33" s="414"/>
      <c r="I33" s="414"/>
    </row>
    <row r="34" spans="2:9" ht="15.75" customHeight="1" x14ac:dyDescent="0.3">
      <c r="C34" s="1161" t="s">
        <v>332</v>
      </c>
      <c r="D34" s="1161"/>
      <c r="E34" s="1161"/>
      <c r="F34" s="1161"/>
      <c r="G34" s="1086"/>
      <c r="H34" s="1086"/>
      <c r="I34" s="1086"/>
    </row>
    <row r="35" spans="2:9" x14ac:dyDescent="0.3">
      <c r="C35" s="1161" t="s">
        <v>2864</v>
      </c>
      <c r="D35" s="1161"/>
      <c r="E35" s="1161"/>
      <c r="F35" s="1161"/>
      <c r="G35" s="1086"/>
      <c r="H35" s="1086"/>
      <c r="I35" s="1086"/>
    </row>
    <row r="36" spans="2:9" x14ac:dyDescent="0.3">
      <c r="C36" s="565" t="str">
        <f>'5.3 CAPM Notes'!B56</f>
        <v>Blue Chip Financial Forecasts, November 27, 2024 and February 28, 2025</v>
      </c>
      <c r="D36" s="414"/>
      <c r="E36" s="414"/>
      <c r="F36" s="414"/>
      <c r="G36" s="414"/>
      <c r="H36" s="414"/>
      <c r="I36" s="414"/>
    </row>
    <row r="37" spans="2:9" x14ac:dyDescent="0.3">
      <c r="C37" s="565" t="s">
        <v>2853</v>
      </c>
      <c r="D37" s="414"/>
      <c r="E37" s="414"/>
      <c r="F37" s="414"/>
      <c r="G37" s="414"/>
      <c r="H37" s="414"/>
      <c r="I37" s="414"/>
    </row>
    <row r="38" spans="2:9" x14ac:dyDescent="0.3">
      <c r="C38" s="554"/>
      <c r="D38" s="414"/>
      <c r="E38" s="414"/>
      <c r="F38" s="414"/>
      <c r="G38" s="414"/>
      <c r="H38" s="414"/>
      <c r="I38" s="414"/>
    </row>
    <row r="39" spans="2:9" x14ac:dyDescent="0.3">
      <c r="C39" s="414"/>
      <c r="D39" s="414"/>
      <c r="E39" s="414"/>
      <c r="F39" s="414"/>
      <c r="G39" s="414"/>
      <c r="H39" s="414"/>
      <c r="I39" s="414"/>
    </row>
    <row r="40" spans="2:9" x14ac:dyDescent="0.3">
      <c r="C40" s="489"/>
      <c r="D40" s="414"/>
      <c r="E40" s="414"/>
      <c r="F40" s="414"/>
      <c r="G40" s="414"/>
      <c r="H40" s="414"/>
      <c r="I40" s="414"/>
    </row>
    <row r="41" spans="2:9" x14ac:dyDescent="0.3">
      <c r="C41" s="414"/>
      <c r="D41" s="414"/>
      <c r="E41" s="414"/>
      <c r="F41" s="414"/>
      <c r="G41" s="414"/>
      <c r="H41" s="414"/>
      <c r="I41" s="414"/>
    </row>
    <row r="42" spans="2:9" x14ac:dyDescent="0.3">
      <c r="B42" s="428"/>
      <c r="C42" s="566"/>
      <c r="D42" s="566"/>
      <c r="E42" s="566"/>
      <c r="F42" s="566"/>
      <c r="G42" s="566"/>
      <c r="H42" s="566"/>
      <c r="I42" s="566"/>
    </row>
    <row r="43" spans="2:9" ht="32.25" customHeight="1" x14ac:dyDescent="0.3">
      <c r="B43" s="428"/>
      <c r="C43" s="566"/>
      <c r="D43" s="566"/>
      <c r="E43" s="566"/>
      <c r="F43" s="566"/>
      <c r="G43" s="566"/>
      <c r="H43" s="566"/>
      <c r="I43" s="566"/>
    </row>
    <row r="44" spans="2:9" x14ac:dyDescent="0.3">
      <c r="B44" s="428"/>
      <c r="C44" s="414"/>
      <c r="D44" s="414"/>
      <c r="E44" s="414"/>
      <c r="F44" s="414"/>
      <c r="G44" s="414"/>
      <c r="H44" s="414"/>
      <c r="I44" s="414"/>
    </row>
    <row r="45" spans="2:9" x14ac:dyDescent="0.3">
      <c r="C45" s="414"/>
      <c r="D45" s="414"/>
      <c r="E45" s="414"/>
      <c r="F45" s="414"/>
      <c r="G45" s="414"/>
      <c r="H45" s="414"/>
      <c r="I45" s="414"/>
    </row>
    <row r="46" spans="2:9" x14ac:dyDescent="0.3">
      <c r="C46" s="414"/>
      <c r="D46" s="414"/>
      <c r="E46" s="414"/>
      <c r="F46" s="414"/>
      <c r="G46" s="414"/>
      <c r="H46" s="414"/>
      <c r="I46" s="414"/>
    </row>
    <row r="47" spans="2:9" x14ac:dyDescent="0.3">
      <c r="C47" s="414"/>
      <c r="D47" s="414"/>
      <c r="E47" s="414"/>
      <c r="F47" s="414"/>
      <c r="G47" s="414"/>
      <c r="H47" s="414"/>
      <c r="I47" s="414"/>
    </row>
    <row r="48" spans="2:9" x14ac:dyDescent="0.3">
      <c r="C48" s="414"/>
      <c r="D48" s="414"/>
      <c r="E48" s="414"/>
      <c r="F48" s="414"/>
      <c r="G48" s="414"/>
      <c r="H48" s="414"/>
      <c r="I48" s="414"/>
    </row>
    <row r="49" spans="3:9" x14ac:dyDescent="0.3">
      <c r="C49" s="414"/>
      <c r="D49" s="414"/>
      <c r="E49" s="414"/>
      <c r="F49" s="414"/>
      <c r="G49" s="414"/>
      <c r="H49" s="414"/>
      <c r="I49" s="414"/>
    </row>
    <row r="50" spans="3:9" x14ac:dyDescent="0.3">
      <c r="C50" s="414"/>
      <c r="D50" s="414"/>
      <c r="E50" s="414"/>
      <c r="F50" s="414"/>
      <c r="G50" s="414"/>
      <c r="H50" s="414"/>
      <c r="I50" s="414"/>
    </row>
    <row r="51" spans="3:9" x14ac:dyDescent="0.3">
      <c r="C51" s="414"/>
      <c r="D51" s="414"/>
      <c r="E51" s="414"/>
      <c r="F51" s="414"/>
      <c r="G51" s="414"/>
      <c r="H51" s="414"/>
      <c r="I51" s="414"/>
    </row>
    <row r="52" spans="3:9" x14ac:dyDescent="0.3">
      <c r="C52" s="414"/>
      <c r="D52" s="414"/>
      <c r="E52" s="414"/>
      <c r="F52" s="414"/>
      <c r="G52" s="414"/>
      <c r="H52" s="414"/>
      <c r="I52" s="414"/>
    </row>
    <row r="53" spans="3:9" x14ac:dyDescent="0.3">
      <c r="C53" s="414"/>
      <c r="D53" s="414"/>
      <c r="E53" s="414"/>
      <c r="F53" s="414"/>
      <c r="G53" s="414"/>
      <c r="H53" s="414"/>
      <c r="I53" s="414"/>
    </row>
    <row r="54" spans="3:9" x14ac:dyDescent="0.3">
      <c r="C54" s="414"/>
      <c r="D54" s="414"/>
      <c r="E54" s="414"/>
      <c r="F54" s="414"/>
      <c r="G54" s="414"/>
      <c r="H54" s="414"/>
      <c r="I54" s="414"/>
    </row>
    <row r="55" spans="3:9" x14ac:dyDescent="0.3">
      <c r="C55" s="414"/>
      <c r="D55" s="414"/>
      <c r="E55" s="414"/>
      <c r="F55" s="414"/>
      <c r="G55" s="414"/>
      <c r="H55" s="414"/>
      <c r="I55" s="414"/>
    </row>
    <row r="56" spans="3:9" x14ac:dyDescent="0.3">
      <c r="C56" s="414"/>
      <c r="D56" s="414"/>
      <c r="E56" s="414"/>
      <c r="F56" s="414"/>
      <c r="G56" s="414"/>
      <c r="H56" s="414"/>
      <c r="I56" s="414"/>
    </row>
    <row r="57" spans="3:9" x14ac:dyDescent="0.3">
      <c r="C57" s="414"/>
      <c r="D57" s="414"/>
      <c r="E57" s="414"/>
      <c r="F57" s="414"/>
      <c r="G57" s="414"/>
      <c r="H57" s="414"/>
      <c r="I57" s="414"/>
    </row>
    <row r="58" spans="3:9" x14ac:dyDescent="0.3">
      <c r="C58" s="414"/>
      <c r="D58" s="414"/>
      <c r="E58" s="414"/>
      <c r="F58" s="414"/>
      <c r="G58" s="414"/>
      <c r="H58" s="414"/>
      <c r="I58" s="414"/>
    </row>
    <row r="59" spans="3:9" x14ac:dyDescent="0.3">
      <c r="C59" s="414"/>
      <c r="D59" s="414"/>
      <c r="E59" s="414"/>
      <c r="F59" s="414"/>
      <c r="G59" s="414"/>
      <c r="H59" s="414"/>
      <c r="I59" s="414"/>
    </row>
    <row r="60" spans="3:9" x14ac:dyDescent="0.3">
      <c r="C60" s="414"/>
      <c r="D60" s="414"/>
      <c r="E60" s="414"/>
      <c r="F60" s="414"/>
      <c r="G60" s="414"/>
      <c r="H60" s="414"/>
      <c r="I60" s="414"/>
    </row>
    <row r="61" spans="3:9" x14ac:dyDescent="0.3">
      <c r="C61" s="414"/>
      <c r="D61" s="414"/>
      <c r="E61" s="414"/>
      <c r="F61" s="414"/>
      <c r="G61" s="414"/>
      <c r="H61" s="414"/>
      <c r="I61" s="414"/>
    </row>
    <row r="62" spans="3:9" x14ac:dyDescent="0.3">
      <c r="C62" s="414"/>
      <c r="D62" s="414"/>
      <c r="E62" s="414"/>
      <c r="F62" s="414"/>
      <c r="G62" s="414"/>
      <c r="H62" s="414"/>
      <c r="I62" s="414"/>
    </row>
    <row r="63" spans="3:9" x14ac:dyDescent="0.3">
      <c r="C63" s="414"/>
      <c r="D63" s="414"/>
      <c r="E63" s="414"/>
      <c r="F63" s="414"/>
      <c r="G63" s="414"/>
      <c r="H63" s="414"/>
      <c r="I63" s="414"/>
    </row>
    <row r="64" spans="3:9" x14ac:dyDescent="0.3">
      <c r="C64" s="414"/>
      <c r="D64" s="414"/>
      <c r="E64" s="414"/>
      <c r="F64" s="414"/>
      <c r="G64" s="414"/>
      <c r="H64" s="414"/>
      <c r="I64" s="414"/>
    </row>
    <row r="65" spans="3:9" x14ac:dyDescent="0.3">
      <c r="C65" s="414"/>
      <c r="D65" s="414"/>
      <c r="E65" s="414"/>
      <c r="F65" s="414"/>
      <c r="G65" s="414"/>
      <c r="H65" s="414"/>
      <c r="I65" s="414"/>
    </row>
    <row r="66" spans="3:9" x14ac:dyDescent="0.3">
      <c r="C66" s="414"/>
      <c r="D66" s="414"/>
      <c r="E66" s="414"/>
      <c r="F66" s="414"/>
      <c r="G66" s="414"/>
      <c r="H66" s="414"/>
      <c r="I66" s="414"/>
    </row>
    <row r="67" spans="3:9" x14ac:dyDescent="0.3">
      <c r="C67" s="414"/>
      <c r="D67" s="414"/>
      <c r="E67" s="414"/>
      <c r="F67" s="414"/>
      <c r="G67" s="414"/>
      <c r="H67" s="414"/>
      <c r="I67" s="414"/>
    </row>
    <row r="68" spans="3:9" x14ac:dyDescent="0.3">
      <c r="C68" s="414"/>
      <c r="D68" s="414"/>
      <c r="E68" s="414"/>
      <c r="F68" s="414"/>
      <c r="G68" s="414"/>
      <c r="H68" s="414"/>
      <c r="I68" s="414"/>
    </row>
    <row r="69" spans="3:9" x14ac:dyDescent="0.3">
      <c r="C69" s="414"/>
      <c r="D69" s="414"/>
      <c r="E69" s="414"/>
      <c r="F69" s="414"/>
      <c r="G69" s="414"/>
      <c r="H69" s="414"/>
      <c r="I69" s="414"/>
    </row>
    <row r="70" spans="3:9" x14ac:dyDescent="0.3">
      <c r="C70" s="414"/>
      <c r="D70" s="414"/>
      <c r="E70" s="414"/>
      <c r="F70" s="414"/>
      <c r="G70" s="414"/>
      <c r="H70" s="414"/>
      <c r="I70" s="414"/>
    </row>
    <row r="71" spans="3:9" x14ac:dyDescent="0.3">
      <c r="C71" s="414"/>
      <c r="D71" s="414"/>
      <c r="E71" s="414"/>
      <c r="F71" s="414"/>
      <c r="G71" s="414"/>
      <c r="H71" s="414"/>
      <c r="I71" s="414"/>
    </row>
    <row r="72" spans="3:9" x14ac:dyDescent="0.3">
      <c r="C72" s="414"/>
      <c r="D72" s="414"/>
      <c r="E72" s="414"/>
      <c r="F72" s="414"/>
      <c r="G72" s="414"/>
      <c r="H72" s="414"/>
      <c r="I72" s="414"/>
    </row>
    <row r="73" spans="3:9" x14ac:dyDescent="0.3">
      <c r="C73" s="414"/>
      <c r="D73" s="414"/>
      <c r="E73" s="414"/>
      <c r="F73" s="414"/>
      <c r="G73" s="414"/>
      <c r="H73" s="414"/>
      <c r="I73" s="414"/>
    </row>
    <row r="74" spans="3:9" x14ac:dyDescent="0.3">
      <c r="C74" s="414"/>
      <c r="D74" s="414"/>
      <c r="E74" s="414"/>
      <c r="F74" s="414"/>
      <c r="G74" s="414"/>
      <c r="H74" s="414"/>
      <c r="I74" s="414"/>
    </row>
  </sheetData>
  <mergeCells count="6">
    <mergeCell ref="L7:M7"/>
    <mergeCell ref="J7:K7"/>
    <mergeCell ref="C34:F34"/>
    <mergeCell ref="C35:F35"/>
    <mergeCell ref="E7:F7"/>
    <mergeCell ref="G7:H7"/>
  </mergeCells>
  <printOptions horizontalCentered="1"/>
  <pageMargins left="1" right="1" top="1" bottom="1" header="0.3" footer="0.3"/>
  <pageSetup scale="4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70E4-2B6A-429A-AD18-D190D284CF1C}">
  <sheetPr codeName="Sheet63"/>
  <dimension ref="A1:AA134"/>
  <sheetViews>
    <sheetView view="pageBreakPreview" zoomScale="57" zoomScaleNormal="100" zoomScaleSheetLayoutView="57" workbookViewId="0"/>
  </sheetViews>
  <sheetFormatPr defaultColWidth="9" defaultRowHeight="15" x14ac:dyDescent="0.3"/>
  <cols>
    <col min="1" max="1" width="9" style="81"/>
    <col min="2" max="2" width="48.54296875" style="81" bestFit="1" customWidth="1"/>
    <col min="3" max="3" width="2.7265625" style="81" customWidth="1"/>
    <col min="4" max="4" width="15" style="81" customWidth="1"/>
    <col min="5" max="5" width="2.7265625" style="81" customWidth="1"/>
    <col min="6" max="6" width="13.81640625" style="81" customWidth="1"/>
    <col min="7" max="7" width="2.7265625" style="81" customWidth="1"/>
    <col min="8" max="8" width="11.26953125" style="81" customWidth="1"/>
    <col min="9" max="9" width="2.7265625" style="81" customWidth="1"/>
    <col min="10" max="10" width="13.81640625" style="81" customWidth="1"/>
    <col min="11" max="11" width="4.26953125" style="81" customWidth="1"/>
    <col min="12" max="12" width="2.7265625" style="81" customWidth="1"/>
    <col min="13" max="13" width="11.26953125" style="81" customWidth="1"/>
    <col min="14" max="14" width="4.26953125" style="81" customWidth="1"/>
    <col min="15" max="15" width="2.7265625" style="81" customWidth="1"/>
    <col min="16" max="16" width="9.54296875" style="81" customWidth="1"/>
    <col min="17" max="17" width="4.26953125" style="81" customWidth="1"/>
    <col min="18" max="18" width="2.7265625" style="81" customWidth="1"/>
    <col min="19" max="19" width="11" style="81" customWidth="1"/>
    <col min="20" max="20" width="4.26953125" style="81" customWidth="1"/>
    <col min="21" max="21" width="2.7265625" style="81" customWidth="1"/>
    <col min="22" max="22" width="16" style="81" customWidth="1"/>
    <col min="23" max="23" width="4.26953125" style="81" customWidth="1"/>
    <col min="24" max="24" width="9" style="81" customWidth="1"/>
    <col min="25" max="25" width="20.7265625" style="81" bestFit="1" customWidth="1"/>
    <col min="26" max="16384" width="9" style="81"/>
  </cols>
  <sheetData>
    <row r="1" spans="1:26" x14ac:dyDescent="0.3">
      <c r="B1" s="218" t="str">
        <f>Input!J28</f>
        <v>Kentucky Utilities Company / Louisville Gas &amp; Electric Company</v>
      </c>
      <c r="C1" s="219"/>
      <c r="D1" s="219"/>
      <c r="E1" s="219"/>
      <c r="F1" s="219"/>
      <c r="G1" s="219"/>
      <c r="H1" s="219"/>
      <c r="I1" s="219"/>
      <c r="J1" s="219"/>
      <c r="K1" s="219"/>
      <c r="L1" s="219"/>
      <c r="M1" s="219"/>
      <c r="N1" s="219"/>
      <c r="O1" s="219"/>
      <c r="P1" s="219"/>
      <c r="Q1" s="219"/>
      <c r="R1" s="219"/>
      <c r="S1" s="219"/>
      <c r="T1" s="219"/>
      <c r="U1" s="219"/>
      <c r="V1" s="219"/>
      <c r="W1" s="219"/>
    </row>
    <row r="2" spans="1:26" x14ac:dyDescent="0.3">
      <c r="B2" s="219" t="s">
        <v>2865</v>
      </c>
      <c r="C2" s="219"/>
      <c r="D2" s="219"/>
      <c r="E2" s="219"/>
      <c r="F2" s="219"/>
      <c r="G2" s="219"/>
      <c r="H2" s="219"/>
      <c r="I2" s="219"/>
      <c r="J2" s="219"/>
      <c r="K2" s="219"/>
      <c r="L2" s="219"/>
      <c r="M2" s="219"/>
      <c r="N2" s="219"/>
      <c r="O2" s="219"/>
      <c r="P2" s="219"/>
      <c r="Q2" s="219"/>
      <c r="R2" s="219"/>
      <c r="S2" s="219"/>
      <c r="T2" s="219"/>
      <c r="U2" s="219"/>
      <c r="V2" s="219"/>
      <c r="W2" s="219"/>
    </row>
    <row r="3" spans="1:26" x14ac:dyDescent="0.3">
      <c r="B3" s="218" t="str">
        <f>Input!L30</f>
        <v>Proxy Group of Seven Natural Gas Distribution Companies and Proxy Group of Fifteen Electric Companies</v>
      </c>
      <c r="C3" s="219"/>
      <c r="D3" s="219"/>
      <c r="E3" s="219"/>
      <c r="F3" s="219"/>
      <c r="G3" s="219"/>
      <c r="H3" s="219"/>
      <c r="I3" s="219"/>
      <c r="J3" s="219"/>
      <c r="K3" s="219"/>
      <c r="L3" s="219"/>
      <c r="M3" s="219"/>
      <c r="N3" s="219"/>
      <c r="O3" s="219"/>
      <c r="P3" s="219"/>
      <c r="Q3" s="219"/>
      <c r="R3" s="219"/>
      <c r="S3" s="219"/>
      <c r="T3" s="219"/>
      <c r="U3" s="219"/>
      <c r="V3" s="219"/>
      <c r="W3" s="219"/>
    </row>
    <row r="5" spans="1:26" x14ac:dyDescent="0.3">
      <c r="B5" s="1122" t="str">
        <f>CONCATENATE(Input!$L$32)</f>
        <v>Proxy Group of Forty-Nine Non-Price Regulated Companies</v>
      </c>
      <c r="C5" s="1122"/>
      <c r="D5" s="1122"/>
      <c r="E5" s="1122"/>
      <c r="F5" s="1122"/>
      <c r="G5" s="1122"/>
      <c r="H5" s="1122"/>
      <c r="I5" s="1122"/>
      <c r="J5" s="1122"/>
      <c r="K5" s="1122"/>
      <c r="L5" s="1122"/>
      <c r="M5" s="1122"/>
      <c r="N5" s="1122"/>
      <c r="O5" s="1122"/>
      <c r="P5" s="1122"/>
      <c r="Q5" s="1122"/>
      <c r="R5" s="1122"/>
      <c r="S5" s="1122"/>
      <c r="T5" s="1122"/>
      <c r="U5" s="1122"/>
      <c r="V5" s="1122"/>
      <c r="W5" s="1122"/>
    </row>
    <row r="7" spans="1:26" x14ac:dyDescent="0.3">
      <c r="D7" s="1065" t="s">
        <v>149</v>
      </c>
      <c r="E7" s="1065"/>
      <c r="F7" s="1065" t="s">
        <v>150</v>
      </c>
      <c r="G7" s="1065"/>
      <c r="H7" s="1065" t="s">
        <v>151</v>
      </c>
      <c r="J7" s="219" t="s">
        <v>152</v>
      </c>
      <c r="K7" s="219"/>
      <c r="M7" s="219" t="s">
        <v>153</v>
      </c>
      <c r="N7" s="219"/>
      <c r="P7" s="219" t="s">
        <v>154</v>
      </c>
      <c r="Q7" s="219"/>
      <c r="S7" s="219" t="s">
        <v>155</v>
      </c>
      <c r="T7" s="219"/>
      <c r="V7" s="219" t="s">
        <v>2768</v>
      </c>
      <c r="W7" s="219"/>
    </row>
    <row r="9" spans="1:26" ht="30" x14ac:dyDescent="0.3">
      <c r="B9" s="524" t="str">
        <f>Input!L32</f>
        <v>Proxy Group of Forty-Nine Non-Price Regulated Companies</v>
      </c>
      <c r="D9" s="1085" t="s">
        <v>2769</v>
      </c>
      <c r="E9" s="540"/>
      <c r="F9" s="1085" t="s">
        <v>2866</v>
      </c>
      <c r="G9" s="1065"/>
      <c r="H9" s="1085" t="s">
        <v>2771</v>
      </c>
      <c r="I9" s="1065"/>
      <c r="J9" s="1159" t="s">
        <v>2772</v>
      </c>
      <c r="K9" s="1159"/>
      <c r="L9" s="1065"/>
      <c r="M9" s="1159" t="s">
        <v>2773</v>
      </c>
      <c r="N9" s="1162"/>
      <c r="O9" s="1065"/>
      <c r="P9" s="1159" t="s">
        <v>2774</v>
      </c>
      <c r="Q9" s="1162"/>
      <c r="R9" s="1065"/>
      <c r="S9" s="1159" t="s">
        <v>2775</v>
      </c>
      <c r="T9" s="1162"/>
      <c r="U9" s="1065"/>
      <c r="V9" s="1159" t="s">
        <v>2776</v>
      </c>
      <c r="W9" s="1163"/>
    </row>
    <row r="10" spans="1:26" x14ac:dyDescent="0.3">
      <c r="P10" s="439"/>
    </row>
    <row r="11" spans="1:26" x14ac:dyDescent="0.3">
      <c r="A11" s="81" t="str">
        <f>Input!F2</f>
        <v>ABT</v>
      </c>
      <c r="B11" s="94" t="str">
        <f>VLOOKUP($A11,'CEM Data Lookup'!$A$1:$E$51,2,FALSE)</f>
        <v xml:space="preserve">Abbott Labs.        </v>
      </c>
      <c r="D11" s="536">
        <f>VLOOKUP($A11,'CEM Data Lookup'!$A$1:$G$51,6,FALSE)</f>
        <v>0.85</v>
      </c>
      <c r="E11" s="439"/>
      <c r="F11" s="536">
        <f>VLOOKUP($A11,'CEM Data Lookup'!$A$1:$G$51,7,FALSE)</f>
        <v>0.61974614858627319</v>
      </c>
      <c r="G11" s="567"/>
      <c r="H11" s="567">
        <f>ROUND(AVERAGE(D11:F11),2)</f>
        <v>0.73</v>
      </c>
      <c r="I11" s="567"/>
      <c r="J11" s="439">
        <f>'5.3 CAPM Notes'!$N$35</f>
        <v>8.1514845751273057</v>
      </c>
      <c r="K11" s="568" t="s">
        <v>63</v>
      </c>
      <c r="L11" s="567"/>
      <c r="M11" s="439">
        <f>'5.3 CAPM Notes'!$N$49</f>
        <v>4.55</v>
      </c>
      <c r="N11" s="568" t="s">
        <v>63</v>
      </c>
      <c r="O11" s="567"/>
      <c r="P11" s="509">
        <f>(H11*(J11))+M11</f>
        <v>10.500583739842932</v>
      </c>
      <c r="Q11" s="568" t="s">
        <v>63</v>
      </c>
      <c r="R11" s="567"/>
      <c r="S11" s="509">
        <f>ROUND((0.75*(H11*J11))+(0.25*J11)+M11,4)</f>
        <v>11.050800000000001</v>
      </c>
      <c r="T11" s="568" t="s">
        <v>63</v>
      </c>
      <c r="U11" s="567"/>
      <c r="V11" s="439">
        <f>ROUND(AVERAGE(P11,S11),2)</f>
        <v>10.78</v>
      </c>
      <c r="W11" s="94" t="s">
        <v>63</v>
      </c>
      <c r="Y11" s="1099" t="s">
        <v>140</v>
      </c>
      <c r="Z11" s="1100">
        <f>AVERAGE(V11:V59)</f>
        <v>11.722040816326528</v>
      </c>
    </row>
    <row r="12" spans="1:26" x14ac:dyDescent="0.3">
      <c r="A12" s="81" t="str">
        <f>Input!F3</f>
        <v>ABBV</v>
      </c>
      <c r="B12" s="94" t="str">
        <f>VLOOKUP($A12,'CEM Data Lookup'!$A$1:$E$51,2,FALSE)</f>
        <v xml:space="preserve">AbbVie Inc.         </v>
      </c>
      <c r="D12" s="536">
        <f>VLOOKUP($A12,'CEM Data Lookup'!$A$1:$G$51,6,FALSE)</f>
        <v>0.8</v>
      </c>
      <c r="E12" s="439"/>
      <c r="F12" s="536">
        <f>VLOOKUP($A12,'CEM Data Lookup'!$A$1:$G$51,7,FALSE)</f>
        <v>0.49442407488822937</v>
      </c>
      <c r="G12" s="567"/>
      <c r="H12" s="567">
        <f t="shared" ref="H12:H59" si="0">ROUND(AVERAGE(D12:F12),2)</f>
        <v>0.65</v>
      </c>
      <c r="I12" s="567"/>
      <c r="J12" s="439">
        <f>'5.3 CAPM Notes'!$N$35</f>
        <v>8.1514845751273057</v>
      </c>
      <c r="K12" s="567"/>
      <c r="L12" s="567"/>
      <c r="M12" s="439">
        <f>'5.3 CAPM Notes'!$N$49</f>
        <v>4.55</v>
      </c>
      <c r="N12" s="567"/>
      <c r="O12" s="567"/>
      <c r="P12" s="509">
        <f t="shared" ref="P12:P59" si="1">(H12*(J12))+M12</f>
        <v>9.8484649738327477</v>
      </c>
      <c r="Q12" s="567"/>
      <c r="R12" s="567"/>
      <c r="S12" s="509">
        <f t="shared" ref="S12:S59" si="2">ROUND((0.75*(H12*J12))+(0.25*J12)+M12,4)</f>
        <v>10.5617</v>
      </c>
      <c r="T12" s="567"/>
      <c r="U12" s="567"/>
      <c r="V12" s="439">
        <f t="shared" ref="V12:V59" si="3">ROUND(AVERAGE(P12,S12),2)</f>
        <v>10.210000000000001</v>
      </c>
      <c r="W12" s="81" t="str">
        <f>IF(OR(V12&gt;$Z$13, V12&lt;$Z$14), "(4)","")</f>
        <v/>
      </c>
      <c r="Y12" s="38" t="s">
        <v>163</v>
      </c>
      <c r="Z12" s="407">
        <f>2*(_xlfn.STDEV.P(V11:V59))</f>
        <v>1.8681650042573932</v>
      </c>
    </row>
    <row r="13" spans="1:26" x14ac:dyDescent="0.3">
      <c r="A13" s="81" t="str">
        <f>Input!F4</f>
        <v>APD</v>
      </c>
      <c r="B13" s="94" t="str">
        <f>VLOOKUP($A13,'CEM Data Lookup'!$A$1:$E$51,2,FALSE)</f>
        <v>Air Products &amp; Chem.</v>
      </c>
      <c r="D13" s="536">
        <f>VLOOKUP($A13,'CEM Data Lookup'!$A$1:$G$51,6,FALSE)</f>
        <v>0.9</v>
      </c>
      <c r="E13" s="439"/>
      <c r="F13" s="536">
        <f>VLOOKUP($A13,'CEM Data Lookup'!$A$1:$G$51,7,FALSE)</f>
        <v>0.8868522047996521</v>
      </c>
      <c r="G13" s="567"/>
      <c r="H13" s="567">
        <f t="shared" si="0"/>
        <v>0.89</v>
      </c>
      <c r="I13" s="567"/>
      <c r="J13" s="439">
        <f>'5.3 CAPM Notes'!$N$35</f>
        <v>8.1514845751273057</v>
      </c>
      <c r="L13" s="567"/>
      <c r="M13" s="439">
        <f>'5.3 CAPM Notes'!$N$49</f>
        <v>4.55</v>
      </c>
      <c r="O13" s="567"/>
      <c r="P13" s="509">
        <f t="shared" si="1"/>
        <v>11.804821271863302</v>
      </c>
      <c r="Q13" s="567"/>
      <c r="R13" s="567"/>
      <c r="S13" s="509">
        <f t="shared" si="2"/>
        <v>12.029</v>
      </c>
      <c r="T13" s="567"/>
      <c r="U13" s="567"/>
      <c r="V13" s="439">
        <f t="shared" si="3"/>
        <v>11.92</v>
      </c>
      <c r="W13" s="81" t="str">
        <f t="shared" ref="W13:W59" si="4">IF(OR(V13&gt;$Z$13, V13&lt;$Z$14), "(4)","")</f>
        <v/>
      </c>
      <c r="Y13" s="38" t="s">
        <v>164</v>
      </c>
      <c r="Z13" s="39">
        <f>Z11+Z12</f>
        <v>13.590205820583922</v>
      </c>
    </row>
    <row r="14" spans="1:26" x14ac:dyDescent="0.3">
      <c r="A14" s="81" t="str">
        <f>Input!F5</f>
        <v>GOOG</v>
      </c>
      <c r="B14" s="94" t="str">
        <f>VLOOKUP($A14,'CEM Data Lookup'!$A$1:$E$51,2,FALSE)</f>
        <v xml:space="preserve">Alphabet Inc.       </v>
      </c>
      <c r="D14" s="536">
        <f>VLOOKUP($A14,'CEM Data Lookup'!$A$1:$G$51,6,FALSE)</f>
        <v>0.9</v>
      </c>
      <c r="E14" s="439"/>
      <c r="F14" s="536">
        <f>VLOOKUP($A14,'CEM Data Lookup'!$A$1:$G$51,7,FALSE)</f>
        <v>0.98393344879150391</v>
      </c>
      <c r="G14" s="567"/>
      <c r="H14" s="567">
        <f t="shared" si="0"/>
        <v>0.94</v>
      </c>
      <c r="I14" s="567"/>
      <c r="J14" s="439">
        <f>'5.3 CAPM Notes'!$N$35</f>
        <v>8.1514845751273057</v>
      </c>
      <c r="L14" s="567"/>
      <c r="M14" s="439">
        <f>'5.3 CAPM Notes'!$N$49</f>
        <v>4.55</v>
      </c>
      <c r="O14" s="567"/>
      <c r="P14" s="509">
        <f t="shared" si="1"/>
        <v>12.212395500619667</v>
      </c>
      <c r="Q14" s="567"/>
      <c r="R14" s="567"/>
      <c r="S14" s="509">
        <f t="shared" si="2"/>
        <v>12.3347</v>
      </c>
      <c r="T14" s="567"/>
      <c r="U14" s="567"/>
      <c r="V14" s="439">
        <f t="shared" si="3"/>
        <v>12.27</v>
      </c>
      <c r="W14" s="81" t="str">
        <f t="shared" si="4"/>
        <v/>
      </c>
      <c r="Y14" s="40" t="s">
        <v>165</v>
      </c>
      <c r="Z14" s="41">
        <f>Z11-Z12</f>
        <v>9.8538758120691341</v>
      </c>
    </row>
    <row r="15" spans="1:26" x14ac:dyDescent="0.3">
      <c r="A15" s="81" t="str">
        <f>Input!F6</f>
        <v>MO</v>
      </c>
      <c r="B15" s="94" t="str">
        <f>VLOOKUP($A15,'CEM Data Lookup'!$A$1:$E$51,2,FALSE)</f>
        <v xml:space="preserve">Altria Group        </v>
      </c>
      <c r="D15" s="536">
        <f>VLOOKUP($A15,'CEM Data Lookup'!$A$1:$G$51,6,FALSE)</f>
        <v>0.85</v>
      </c>
      <c r="E15" s="439"/>
      <c r="F15" s="536">
        <f>VLOOKUP($A15,'CEM Data Lookup'!$A$1:$G$51,7,FALSE)</f>
        <v>0.46014261245727539</v>
      </c>
      <c r="G15" s="567"/>
      <c r="H15" s="567">
        <f t="shared" si="0"/>
        <v>0.66</v>
      </c>
      <c r="I15" s="567"/>
      <c r="J15" s="439">
        <f>'5.3 CAPM Notes'!$N$35</f>
        <v>8.1514845751273057</v>
      </c>
      <c r="M15" s="439">
        <f>'5.3 CAPM Notes'!$N$49</f>
        <v>4.55</v>
      </c>
      <c r="P15" s="509">
        <f t="shared" si="1"/>
        <v>9.9299798195840214</v>
      </c>
      <c r="Q15" s="567"/>
      <c r="R15" s="567"/>
      <c r="S15" s="509">
        <f t="shared" si="2"/>
        <v>10.6229</v>
      </c>
      <c r="T15" s="567"/>
      <c r="U15" s="567"/>
      <c r="V15" s="439">
        <f t="shared" si="3"/>
        <v>10.28</v>
      </c>
      <c r="W15" s="81" t="str">
        <f t="shared" si="4"/>
        <v/>
      </c>
    </row>
    <row r="16" spans="1:26" x14ac:dyDescent="0.3">
      <c r="A16" s="81" t="str">
        <f>Input!F7</f>
        <v>AAPL</v>
      </c>
      <c r="B16" s="94" t="str">
        <f>VLOOKUP($A16,'CEM Data Lookup'!$A$1:$E$51,2,FALSE)</f>
        <v xml:space="preserve">Apple Inc.          </v>
      </c>
      <c r="D16" s="536">
        <f>VLOOKUP($A16,'CEM Data Lookup'!$A$1:$G$51,6,FALSE)</f>
        <v>0.95</v>
      </c>
      <c r="E16" s="439"/>
      <c r="F16" s="536">
        <f>VLOOKUP($A16,'CEM Data Lookup'!$A$1:$G$51,7,FALSE)</f>
        <v>0.92579472064971924</v>
      </c>
      <c r="G16" s="567"/>
      <c r="H16" s="567">
        <f t="shared" si="0"/>
        <v>0.94</v>
      </c>
      <c r="I16" s="567"/>
      <c r="J16" s="439">
        <f>'5.3 CAPM Notes'!$N$35</f>
        <v>8.1514845751273057</v>
      </c>
      <c r="M16" s="439">
        <f>'5.3 CAPM Notes'!$N$49</f>
        <v>4.55</v>
      </c>
      <c r="P16" s="509">
        <f t="shared" si="1"/>
        <v>12.212395500619667</v>
      </c>
      <c r="Q16" s="567"/>
      <c r="R16" s="567"/>
      <c r="S16" s="509">
        <f t="shared" si="2"/>
        <v>12.3347</v>
      </c>
      <c r="T16" s="567"/>
      <c r="U16" s="567"/>
      <c r="V16" s="439">
        <f t="shared" si="3"/>
        <v>12.27</v>
      </c>
      <c r="W16" s="81" t="str">
        <f t="shared" si="4"/>
        <v/>
      </c>
    </row>
    <row r="17" spans="1:23" x14ac:dyDescent="0.3">
      <c r="A17" s="81" t="str">
        <f>Input!F8</f>
        <v>AIZ</v>
      </c>
      <c r="B17" s="94" t="str">
        <f>VLOOKUP($A17,'CEM Data Lookup'!$A$1:$E$51,2,FALSE)</f>
        <v xml:space="preserve">Assurant Inc.       </v>
      </c>
      <c r="D17" s="536">
        <f>VLOOKUP($A17,'CEM Data Lookup'!$A$1:$G$51,6,FALSE)</f>
        <v>0.9</v>
      </c>
      <c r="E17" s="439"/>
      <c r="F17" s="536">
        <f>VLOOKUP($A17,'CEM Data Lookup'!$A$1:$G$51,7,FALSE)</f>
        <v>0.78686434030532837</v>
      </c>
      <c r="G17" s="567"/>
      <c r="H17" s="567">
        <f t="shared" si="0"/>
        <v>0.84</v>
      </c>
      <c r="I17" s="567"/>
      <c r="J17" s="439">
        <f>'5.3 CAPM Notes'!$N$35</f>
        <v>8.1514845751273057</v>
      </c>
      <c r="M17" s="439">
        <f>'5.3 CAPM Notes'!$N$49</f>
        <v>4.55</v>
      </c>
      <c r="P17" s="509">
        <f t="shared" si="1"/>
        <v>11.397247043106937</v>
      </c>
      <c r="Q17" s="567"/>
      <c r="R17" s="567"/>
      <c r="S17" s="509">
        <f t="shared" si="2"/>
        <v>11.7233</v>
      </c>
      <c r="T17" s="567"/>
      <c r="U17" s="567"/>
      <c r="V17" s="439">
        <f t="shared" si="3"/>
        <v>11.56</v>
      </c>
      <c r="W17" s="81" t="str">
        <f t="shared" si="4"/>
        <v/>
      </c>
    </row>
    <row r="18" spans="1:23" x14ac:dyDescent="0.3">
      <c r="A18" s="81" t="str">
        <f>Input!F9</f>
        <v>AZO</v>
      </c>
      <c r="B18" s="94" t="str">
        <f>VLOOKUP($A18,'CEM Data Lookup'!$A$1:$E$51,2,FALSE)</f>
        <v xml:space="preserve">AutoZone Inc.       </v>
      </c>
      <c r="D18" s="536">
        <f>VLOOKUP($A18,'CEM Data Lookup'!$A$1:$G$51,6,FALSE)</f>
        <v>0.9</v>
      </c>
      <c r="E18" s="439"/>
      <c r="F18" s="536">
        <f>VLOOKUP($A18,'CEM Data Lookup'!$A$1:$G$51,7,FALSE)</f>
        <v>0.69361215829849243</v>
      </c>
      <c r="G18" s="567"/>
      <c r="H18" s="567">
        <f t="shared" si="0"/>
        <v>0.8</v>
      </c>
      <c r="I18" s="567"/>
      <c r="J18" s="439">
        <f>'5.3 CAPM Notes'!$N$35</f>
        <v>8.1514845751273057</v>
      </c>
      <c r="M18" s="439">
        <f>'5.3 CAPM Notes'!$N$49</f>
        <v>4.55</v>
      </c>
      <c r="P18" s="509">
        <f t="shared" si="1"/>
        <v>11.071187660101845</v>
      </c>
      <c r="Q18" s="567"/>
      <c r="R18" s="567"/>
      <c r="S18" s="509">
        <f t="shared" si="2"/>
        <v>11.4788</v>
      </c>
      <c r="T18" s="567"/>
      <c r="U18" s="567"/>
      <c r="V18" s="439">
        <f t="shared" si="3"/>
        <v>11.27</v>
      </c>
      <c r="W18" s="81" t="str">
        <f t="shared" si="4"/>
        <v/>
      </c>
    </row>
    <row r="19" spans="1:23" x14ac:dyDescent="0.3">
      <c r="A19" s="81" t="str">
        <f>Input!F10</f>
        <v>BAH</v>
      </c>
      <c r="B19" s="94" t="str">
        <f>VLOOKUP($A19,'CEM Data Lookup'!$A$1:$E$51,2,FALSE)</f>
        <v xml:space="preserve">Booz Allen Hamilton </v>
      </c>
      <c r="D19" s="536">
        <f>VLOOKUP($A19,'CEM Data Lookup'!$A$1:$G$51,6,FALSE)</f>
        <v>0.9</v>
      </c>
      <c r="E19" s="439"/>
      <c r="F19" s="536">
        <f>VLOOKUP($A19,'CEM Data Lookup'!$A$1:$G$51,7,FALSE)</f>
        <v>0.97410827875137329</v>
      </c>
      <c r="G19" s="567"/>
      <c r="H19" s="567">
        <f t="shared" si="0"/>
        <v>0.94</v>
      </c>
      <c r="I19" s="567"/>
      <c r="J19" s="439">
        <f>'5.3 CAPM Notes'!$N$35</f>
        <v>8.1514845751273057</v>
      </c>
      <c r="M19" s="439">
        <f>'5.3 CAPM Notes'!$N$49</f>
        <v>4.55</v>
      </c>
      <c r="P19" s="509">
        <f t="shared" si="1"/>
        <v>12.212395500619667</v>
      </c>
      <c r="Q19" s="567"/>
      <c r="R19" s="567"/>
      <c r="S19" s="509">
        <f t="shared" si="2"/>
        <v>12.3347</v>
      </c>
      <c r="T19" s="567"/>
      <c r="U19" s="567"/>
      <c r="V19" s="439">
        <f t="shared" si="3"/>
        <v>12.27</v>
      </c>
      <c r="W19" s="81" t="str">
        <f t="shared" si="4"/>
        <v/>
      </c>
    </row>
    <row r="20" spans="1:23" x14ac:dyDescent="0.3">
      <c r="A20" s="81" t="str">
        <f>Input!F11</f>
        <v>BRC</v>
      </c>
      <c r="B20" s="94" t="str">
        <f>VLOOKUP($A20,'CEM Data Lookup'!$A$1:$E$51,2,FALSE)</f>
        <v xml:space="preserve">Brady Corp.         </v>
      </c>
      <c r="D20" s="536">
        <f>VLOOKUP($A20,'CEM Data Lookup'!$A$1:$G$51,6,FALSE)</f>
        <v>0.95</v>
      </c>
      <c r="E20" s="439"/>
      <c r="F20" s="536">
        <f>VLOOKUP($A20,'CEM Data Lookup'!$A$1:$G$51,7,FALSE)</f>
        <v>0.71904152631759644</v>
      </c>
      <c r="G20" s="567"/>
      <c r="H20" s="567">
        <f t="shared" si="0"/>
        <v>0.83</v>
      </c>
      <c r="I20" s="567"/>
      <c r="J20" s="439">
        <f>'5.3 CAPM Notes'!$N$35</f>
        <v>8.1514845751273057</v>
      </c>
      <c r="M20" s="439">
        <f>'5.3 CAPM Notes'!$N$49</f>
        <v>4.55</v>
      </c>
      <c r="P20" s="509">
        <f t="shared" si="1"/>
        <v>11.315732197355663</v>
      </c>
      <c r="Q20" s="567"/>
      <c r="R20" s="567"/>
      <c r="S20" s="509">
        <f t="shared" si="2"/>
        <v>11.6622</v>
      </c>
      <c r="T20" s="567"/>
      <c r="U20" s="567"/>
      <c r="V20" s="439">
        <f t="shared" si="3"/>
        <v>11.49</v>
      </c>
      <c r="W20" s="81" t="str">
        <f t="shared" si="4"/>
        <v/>
      </c>
    </row>
    <row r="21" spans="1:23" x14ac:dyDescent="0.3">
      <c r="A21" s="81" t="str">
        <f>Input!F12</f>
        <v>BWXT</v>
      </c>
      <c r="B21" s="94" t="str">
        <f>VLOOKUP($A21,'CEM Data Lookup'!$A$1:$E$51,2,FALSE)</f>
        <v xml:space="preserve">BWX Technologies    </v>
      </c>
      <c r="D21" s="536">
        <f>VLOOKUP($A21,'CEM Data Lookup'!$A$1:$G$51,6,FALSE)</f>
        <v>0.85</v>
      </c>
      <c r="E21" s="439"/>
      <c r="F21" s="536">
        <f>VLOOKUP($A21,'CEM Data Lookup'!$A$1:$G$51,7,FALSE)</f>
        <v>0.8664126992225647</v>
      </c>
      <c r="G21" s="567"/>
      <c r="H21" s="567">
        <f t="shared" si="0"/>
        <v>0.86</v>
      </c>
      <c r="I21" s="567"/>
      <c r="J21" s="439">
        <f>'5.3 CAPM Notes'!$N$35</f>
        <v>8.1514845751273057</v>
      </c>
      <c r="M21" s="439">
        <f>'5.3 CAPM Notes'!$N$49</f>
        <v>4.55</v>
      </c>
      <c r="P21" s="509">
        <f t="shared" si="1"/>
        <v>11.560276734609483</v>
      </c>
      <c r="Q21" s="567"/>
      <c r="R21" s="567"/>
      <c r="S21" s="509">
        <f t="shared" si="2"/>
        <v>11.845599999999999</v>
      </c>
      <c r="T21" s="567"/>
      <c r="U21" s="567"/>
      <c r="V21" s="439">
        <f t="shared" si="3"/>
        <v>11.7</v>
      </c>
      <c r="W21" s="81" t="str">
        <f t="shared" si="4"/>
        <v/>
      </c>
    </row>
    <row r="22" spans="1:23" x14ac:dyDescent="0.3">
      <c r="A22" s="81" t="str">
        <f>Input!F13</f>
        <v>CACI</v>
      </c>
      <c r="B22" s="94" t="str">
        <f>VLOOKUP($A22,'CEM Data Lookup'!$A$1:$E$51,2,FALSE)</f>
        <v xml:space="preserve">CACI Int'l          </v>
      </c>
      <c r="D22" s="536">
        <f>VLOOKUP($A22,'CEM Data Lookup'!$A$1:$G$51,6,FALSE)</f>
        <v>0.9</v>
      </c>
      <c r="E22" s="439"/>
      <c r="F22" s="536">
        <f>VLOOKUP($A22,'CEM Data Lookup'!$A$1:$G$51,7,FALSE)</f>
        <v>0.81707316637039185</v>
      </c>
      <c r="G22" s="567"/>
      <c r="H22" s="567">
        <f t="shared" si="0"/>
        <v>0.86</v>
      </c>
      <c r="I22" s="567"/>
      <c r="J22" s="439">
        <f>'5.3 CAPM Notes'!$N$35</f>
        <v>8.1514845751273057</v>
      </c>
      <c r="M22" s="439">
        <f>'5.3 CAPM Notes'!$N$49</f>
        <v>4.55</v>
      </c>
      <c r="P22" s="509">
        <f t="shared" si="1"/>
        <v>11.560276734609483</v>
      </c>
      <c r="Q22" s="567"/>
      <c r="R22" s="567"/>
      <c r="S22" s="509">
        <f t="shared" si="2"/>
        <v>11.845599999999999</v>
      </c>
      <c r="T22" s="567"/>
      <c r="U22" s="567"/>
      <c r="V22" s="439">
        <f t="shared" si="3"/>
        <v>11.7</v>
      </c>
      <c r="W22" s="81" t="str">
        <f t="shared" si="4"/>
        <v/>
      </c>
    </row>
    <row r="23" spans="1:23" x14ac:dyDescent="0.3">
      <c r="A23" s="81" t="str">
        <f>Input!F14</f>
        <v>CASY</v>
      </c>
      <c r="B23" s="94" t="str">
        <f>VLOOKUP($A23,'CEM Data Lookup'!$A$1:$E$51,2,FALSE)</f>
        <v>Casey's Gen'l Stores</v>
      </c>
      <c r="D23" s="536">
        <f>VLOOKUP($A23,'CEM Data Lookup'!$A$1:$G$51,6,FALSE)</f>
        <v>0.9</v>
      </c>
      <c r="E23" s="439"/>
      <c r="F23" s="536">
        <f>VLOOKUP($A23,'CEM Data Lookup'!$A$1:$G$51,7,FALSE)</f>
        <v>0.65831518173217773</v>
      </c>
      <c r="G23" s="567"/>
      <c r="H23" s="567">
        <f t="shared" si="0"/>
        <v>0.78</v>
      </c>
      <c r="I23" s="567"/>
      <c r="J23" s="439">
        <f>'5.3 CAPM Notes'!$N$35</f>
        <v>8.1514845751273057</v>
      </c>
      <c r="M23" s="439">
        <f>'5.3 CAPM Notes'!$N$49</f>
        <v>4.55</v>
      </c>
      <c r="P23" s="509">
        <f t="shared" si="1"/>
        <v>10.908157968599298</v>
      </c>
      <c r="Q23" s="567"/>
      <c r="R23" s="567"/>
      <c r="S23" s="509">
        <f t="shared" si="2"/>
        <v>11.3565</v>
      </c>
      <c r="T23" s="567"/>
      <c r="U23" s="567"/>
      <c r="V23" s="439">
        <f t="shared" si="3"/>
        <v>11.13</v>
      </c>
      <c r="W23" s="81" t="str">
        <f t="shared" si="4"/>
        <v/>
      </c>
    </row>
    <row r="24" spans="1:23" x14ac:dyDescent="0.3">
      <c r="A24" s="81" t="str">
        <f>Input!F15</f>
        <v>COR</v>
      </c>
      <c r="B24" s="94" t="str">
        <f>VLOOKUP($A24,'CEM Data Lookup'!$A$1:$E$51,2,FALSE)</f>
        <v xml:space="preserve">Cencora             </v>
      </c>
      <c r="D24" s="536">
        <f>VLOOKUP($A24,'CEM Data Lookup'!$A$1:$G$51,6,FALSE)</f>
        <v>0.75</v>
      </c>
      <c r="E24" s="439"/>
      <c r="F24" s="536">
        <f>VLOOKUP($A24,'CEM Data Lookup'!$A$1:$G$51,7,FALSE)</f>
        <v>0.55759865045547485</v>
      </c>
      <c r="G24" s="567"/>
      <c r="H24" s="567">
        <f t="shared" si="0"/>
        <v>0.65</v>
      </c>
      <c r="I24" s="567"/>
      <c r="J24" s="439">
        <f>'5.3 CAPM Notes'!$N$35</f>
        <v>8.1514845751273057</v>
      </c>
      <c r="M24" s="439">
        <f>'5.3 CAPM Notes'!$N$49</f>
        <v>4.55</v>
      </c>
      <c r="P24" s="509">
        <f t="shared" si="1"/>
        <v>9.8484649738327477</v>
      </c>
      <c r="Q24" s="567"/>
      <c r="R24" s="567"/>
      <c r="S24" s="509">
        <f t="shared" si="2"/>
        <v>10.5617</v>
      </c>
      <c r="T24" s="567"/>
      <c r="U24" s="567"/>
      <c r="V24" s="439">
        <f t="shared" si="3"/>
        <v>10.210000000000001</v>
      </c>
      <c r="W24" s="81" t="str">
        <f t="shared" si="4"/>
        <v/>
      </c>
    </row>
    <row r="25" spans="1:23" x14ac:dyDescent="0.3">
      <c r="A25" s="81" t="str">
        <f>Input!F16</f>
        <v>CSWI</v>
      </c>
      <c r="B25" s="94" t="str">
        <f>VLOOKUP($A25,'CEM Data Lookup'!$A$1:$E$51,2,FALSE)</f>
        <v xml:space="preserve">CSW Industrials     </v>
      </c>
      <c r="D25" s="536">
        <f>VLOOKUP($A25,'CEM Data Lookup'!$A$1:$G$51,6,FALSE)</f>
        <v>0.9</v>
      </c>
      <c r="E25" s="439"/>
      <c r="F25" s="536">
        <f>VLOOKUP($A25,'CEM Data Lookup'!$A$1:$G$51,7,FALSE)</f>
        <v>1.262312650680542</v>
      </c>
      <c r="G25" s="567"/>
      <c r="H25" s="567">
        <f t="shared" si="0"/>
        <v>1.08</v>
      </c>
      <c r="I25" s="567"/>
      <c r="J25" s="439">
        <f>'5.3 CAPM Notes'!$N$35</f>
        <v>8.1514845751273057</v>
      </c>
      <c r="M25" s="439">
        <f>'5.3 CAPM Notes'!$N$49</f>
        <v>4.55</v>
      </c>
      <c r="P25" s="509">
        <f t="shared" si="1"/>
        <v>13.353603341137489</v>
      </c>
      <c r="Q25" s="567"/>
      <c r="R25" s="567"/>
      <c r="S25" s="509">
        <f t="shared" si="2"/>
        <v>13.1906</v>
      </c>
      <c r="T25" s="567"/>
      <c r="U25" s="567"/>
      <c r="V25" s="439">
        <f t="shared" si="3"/>
        <v>13.27</v>
      </c>
      <c r="W25" s="81" t="str">
        <f t="shared" si="4"/>
        <v/>
      </c>
    </row>
    <row r="26" spans="1:23" x14ac:dyDescent="0.3">
      <c r="A26" s="81" t="str">
        <f>Input!F17</f>
        <v>CVS</v>
      </c>
      <c r="B26" s="94" t="str">
        <f>VLOOKUP($A26,'CEM Data Lookup'!$A$1:$E$51,2,FALSE)</f>
        <v xml:space="preserve">CVS Health          </v>
      </c>
      <c r="D26" s="536">
        <f>VLOOKUP($A26,'CEM Data Lookup'!$A$1:$G$51,6,FALSE)</f>
        <v>0.9</v>
      </c>
      <c r="E26" s="439"/>
      <c r="F26" s="536">
        <f>VLOOKUP($A26,'CEM Data Lookup'!$A$1:$G$51,7,FALSE)</f>
        <v>0.75677227973937988</v>
      </c>
      <c r="G26" s="567"/>
      <c r="H26" s="567">
        <f t="shared" si="0"/>
        <v>0.83</v>
      </c>
      <c r="I26" s="567"/>
      <c r="J26" s="439">
        <f>'5.3 CAPM Notes'!$N$35</f>
        <v>8.1514845751273057</v>
      </c>
      <c r="M26" s="439">
        <f>'5.3 CAPM Notes'!$N$49</f>
        <v>4.55</v>
      </c>
      <c r="P26" s="509">
        <f t="shared" si="1"/>
        <v>11.315732197355663</v>
      </c>
      <c r="Q26" s="567"/>
      <c r="R26" s="567"/>
      <c r="S26" s="509">
        <f t="shared" si="2"/>
        <v>11.6622</v>
      </c>
      <c r="T26" s="567"/>
      <c r="U26" s="567"/>
      <c r="V26" s="439">
        <f t="shared" si="3"/>
        <v>11.49</v>
      </c>
      <c r="W26" s="81" t="str">
        <f t="shared" si="4"/>
        <v/>
      </c>
    </row>
    <row r="27" spans="1:23" x14ac:dyDescent="0.3">
      <c r="A27" s="81" t="str">
        <f>Input!F18</f>
        <v>DHR</v>
      </c>
      <c r="B27" s="94" t="str">
        <f>VLOOKUP($A27,'CEM Data Lookup'!$A$1:$E$51,2,FALSE)</f>
        <v xml:space="preserve">Danaher Corp.       </v>
      </c>
      <c r="D27" s="536">
        <f>VLOOKUP($A27,'CEM Data Lookup'!$A$1:$G$51,6,FALSE)</f>
        <v>0.9</v>
      </c>
      <c r="E27" s="439"/>
      <c r="F27" s="536">
        <f>VLOOKUP($A27,'CEM Data Lookup'!$A$1:$G$51,7,FALSE)</f>
        <v>0.9007299542427063</v>
      </c>
      <c r="G27" s="567"/>
      <c r="H27" s="567">
        <f t="shared" si="0"/>
        <v>0.9</v>
      </c>
      <c r="I27" s="567"/>
      <c r="J27" s="439">
        <f>'5.3 CAPM Notes'!$N$35</f>
        <v>8.1514845751273057</v>
      </c>
      <c r="M27" s="439">
        <f>'5.3 CAPM Notes'!$N$49</f>
        <v>4.55</v>
      </c>
      <c r="P27" s="509">
        <f t="shared" si="1"/>
        <v>11.886336117614576</v>
      </c>
      <c r="Q27" s="567"/>
      <c r="R27" s="567"/>
      <c r="S27" s="509">
        <f t="shared" si="2"/>
        <v>12.0901</v>
      </c>
      <c r="T27" s="567"/>
      <c r="U27" s="567"/>
      <c r="V27" s="439">
        <f t="shared" si="3"/>
        <v>11.99</v>
      </c>
      <c r="W27" s="81" t="str">
        <f t="shared" si="4"/>
        <v/>
      </c>
    </row>
    <row r="28" spans="1:23" x14ac:dyDescent="0.3">
      <c r="A28" s="81" t="str">
        <f>Input!F19</f>
        <v>DLB</v>
      </c>
      <c r="B28" s="94" t="str">
        <f>VLOOKUP($A28,'CEM Data Lookup'!$A$1:$E$51,2,FALSE)</f>
        <v xml:space="preserve">Dolby Labs.         </v>
      </c>
      <c r="D28" s="536">
        <f>VLOOKUP($A28,'CEM Data Lookup'!$A$1:$G$51,6,FALSE)</f>
        <v>0.95</v>
      </c>
      <c r="E28" s="439"/>
      <c r="F28" s="536">
        <f>VLOOKUP($A28,'CEM Data Lookup'!$A$1:$G$51,7,FALSE)</f>
        <v>0.88948476314544678</v>
      </c>
      <c r="G28" s="567"/>
      <c r="H28" s="567">
        <f t="shared" si="0"/>
        <v>0.92</v>
      </c>
      <c r="I28" s="567"/>
      <c r="J28" s="439">
        <f>'5.3 CAPM Notes'!$N$35</f>
        <v>8.1514845751273057</v>
      </c>
      <c r="M28" s="439">
        <f>'5.3 CAPM Notes'!$N$49</f>
        <v>4.55</v>
      </c>
      <c r="P28" s="509">
        <f t="shared" si="1"/>
        <v>12.049365809117122</v>
      </c>
      <c r="Q28" s="567"/>
      <c r="R28" s="567"/>
      <c r="S28" s="509">
        <f t="shared" si="2"/>
        <v>12.212400000000001</v>
      </c>
      <c r="T28" s="567"/>
      <c r="U28" s="567"/>
      <c r="V28" s="439">
        <f t="shared" si="3"/>
        <v>12.13</v>
      </c>
      <c r="W28" s="81" t="str">
        <f t="shared" si="4"/>
        <v/>
      </c>
    </row>
    <row r="29" spans="1:23" x14ac:dyDescent="0.3">
      <c r="A29" s="81" t="str">
        <f>Input!F20</f>
        <v>EXPO</v>
      </c>
      <c r="B29" s="94" t="str">
        <f>VLOOKUP($A29,'CEM Data Lookup'!$A$1:$E$51,2,FALSE)</f>
        <v xml:space="preserve">Exponent, Inc.      </v>
      </c>
      <c r="D29" s="536">
        <f>VLOOKUP($A29,'CEM Data Lookup'!$A$1:$G$51,6,FALSE)</f>
        <v>1</v>
      </c>
      <c r="E29" s="439"/>
      <c r="F29" s="536">
        <f>VLOOKUP($A29,'CEM Data Lookup'!$A$1:$G$51,7,FALSE)</f>
        <v>1.1369693279266357</v>
      </c>
      <c r="G29" s="567"/>
      <c r="H29" s="567">
        <f t="shared" si="0"/>
        <v>1.07</v>
      </c>
      <c r="I29" s="567"/>
      <c r="J29" s="439">
        <f>'5.3 CAPM Notes'!$N$35</f>
        <v>8.1514845751273057</v>
      </c>
      <c r="M29" s="439">
        <f>'5.3 CAPM Notes'!$N$49</f>
        <v>4.55</v>
      </c>
      <c r="P29" s="509">
        <f t="shared" si="1"/>
        <v>13.272088495386217</v>
      </c>
      <c r="Q29" s="567"/>
      <c r="R29" s="567"/>
      <c r="S29" s="509">
        <f t="shared" si="2"/>
        <v>13.1294</v>
      </c>
      <c r="T29" s="567"/>
      <c r="U29" s="567"/>
      <c r="V29" s="439">
        <f t="shared" si="3"/>
        <v>13.2</v>
      </c>
      <c r="W29" s="81" t="str">
        <f t="shared" si="4"/>
        <v/>
      </c>
    </row>
    <row r="30" spans="1:23" x14ac:dyDescent="0.3">
      <c r="A30" s="81" t="str">
        <f>Input!F21</f>
        <v>FAST</v>
      </c>
      <c r="B30" s="94" t="str">
        <f>VLOOKUP($A30,'CEM Data Lookup'!$A$1:$E$51,2,FALSE)</f>
        <v xml:space="preserve">Fastenal Co.        </v>
      </c>
      <c r="D30" s="536">
        <f>VLOOKUP($A30,'CEM Data Lookup'!$A$1:$G$51,6,FALSE)</f>
        <v>0.85</v>
      </c>
      <c r="E30" s="439"/>
      <c r="F30" s="536">
        <f>VLOOKUP($A30,'CEM Data Lookup'!$A$1:$G$51,7,FALSE)</f>
        <v>0.93004453182220459</v>
      </c>
      <c r="G30" s="567"/>
      <c r="H30" s="567">
        <f t="shared" si="0"/>
        <v>0.89</v>
      </c>
      <c r="I30" s="567"/>
      <c r="J30" s="439">
        <f>'5.3 CAPM Notes'!$N$35</f>
        <v>8.1514845751273057</v>
      </c>
      <c r="M30" s="439">
        <f>'5.3 CAPM Notes'!$N$49</f>
        <v>4.55</v>
      </c>
      <c r="P30" s="509">
        <f t="shared" si="1"/>
        <v>11.804821271863302</v>
      </c>
      <c r="Q30" s="567"/>
      <c r="R30" s="567"/>
      <c r="S30" s="509">
        <f t="shared" si="2"/>
        <v>12.029</v>
      </c>
      <c r="T30" s="567"/>
      <c r="U30" s="567"/>
      <c r="V30" s="439">
        <f t="shared" si="3"/>
        <v>11.92</v>
      </c>
      <c r="W30" s="81" t="str">
        <f t="shared" si="4"/>
        <v/>
      </c>
    </row>
    <row r="31" spans="1:23" x14ac:dyDescent="0.3">
      <c r="A31" s="81" t="str">
        <f>Input!F22</f>
        <v>FELE</v>
      </c>
      <c r="B31" s="94" t="str">
        <f>VLOOKUP($A31,'CEM Data Lookup'!$A$1:$E$51,2,FALSE)</f>
        <v xml:space="preserve">Franklin Electric   </v>
      </c>
      <c r="D31" s="536">
        <f>VLOOKUP($A31,'CEM Data Lookup'!$A$1:$G$51,6,FALSE)</f>
        <v>0.9</v>
      </c>
      <c r="E31" s="439"/>
      <c r="F31" s="536">
        <f>VLOOKUP($A31,'CEM Data Lookup'!$A$1:$G$51,7,FALSE)</f>
        <v>1.0147299766540527</v>
      </c>
      <c r="G31" s="567"/>
      <c r="H31" s="567">
        <f t="shared" si="0"/>
        <v>0.96</v>
      </c>
      <c r="I31" s="567"/>
      <c r="J31" s="439">
        <f>'5.3 CAPM Notes'!$N$35</f>
        <v>8.1514845751273057</v>
      </c>
      <c r="M31" s="439">
        <f>'5.3 CAPM Notes'!$N$49</f>
        <v>4.55</v>
      </c>
      <c r="P31" s="509">
        <f t="shared" si="1"/>
        <v>12.375425192122213</v>
      </c>
      <c r="Q31" s="567"/>
      <c r="R31" s="567"/>
      <c r="S31" s="509">
        <f t="shared" si="2"/>
        <v>12.456899999999999</v>
      </c>
      <c r="T31" s="567"/>
      <c r="U31" s="567"/>
      <c r="V31" s="439">
        <f t="shared" si="3"/>
        <v>12.42</v>
      </c>
      <c r="W31" s="81" t="str">
        <f t="shared" si="4"/>
        <v/>
      </c>
    </row>
    <row r="32" spans="1:23" x14ac:dyDescent="0.3">
      <c r="A32" s="81" t="str">
        <f>Input!F23</f>
        <v>GATX</v>
      </c>
      <c r="B32" s="94" t="str">
        <f>VLOOKUP($A32,'CEM Data Lookup'!$A$1:$E$51,2,FALSE)</f>
        <v xml:space="preserve">GATX Corp.          </v>
      </c>
      <c r="D32" s="536">
        <f>VLOOKUP($A32,'CEM Data Lookup'!$A$1:$G$51,6,FALSE)</f>
        <v>0.95</v>
      </c>
      <c r="E32" s="439"/>
      <c r="F32" s="536">
        <f>VLOOKUP($A32,'CEM Data Lookup'!$A$1:$G$51,7,FALSE)</f>
        <v>1.0449385643005371</v>
      </c>
      <c r="G32" s="567"/>
      <c r="H32" s="567">
        <f t="shared" si="0"/>
        <v>1</v>
      </c>
      <c r="I32" s="567"/>
      <c r="J32" s="439">
        <f>'5.3 CAPM Notes'!$N$35</f>
        <v>8.1514845751273057</v>
      </c>
      <c r="M32" s="439">
        <f>'5.3 CAPM Notes'!$N$49</f>
        <v>4.55</v>
      </c>
      <c r="P32" s="509">
        <f t="shared" si="1"/>
        <v>12.701484575127306</v>
      </c>
      <c r="Q32" s="567"/>
      <c r="R32" s="567"/>
      <c r="S32" s="509">
        <f t="shared" si="2"/>
        <v>12.701499999999999</v>
      </c>
      <c r="T32" s="567"/>
      <c r="U32" s="567"/>
      <c r="V32" s="439">
        <f t="shared" si="3"/>
        <v>12.7</v>
      </c>
      <c r="W32" s="81" t="str">
        <f t="shared" si="4"/>
        <v/>
      </c>
    </row>
    <row r="33" spans="1:23" x14ac:dyDescent="0.3">
      <c r="A33" s="81" t="str">
        <f>Input!F24</f>
        <v>JKHY</v>
      </c>
      <c r="B33" s="94" t="str">
        <f>VLOOKUP($A33,'CEM Data Lookup'!$A$1:$E$51,2,FALSE)</f>
        <v>Henry (Jack) &amp; Assoc</v>
      </c>
      <c r="D33" s="536">
        <f>VLOOKUP($A33,'CEM Data Lookup'!$A$1:$G$51,6,FALSE)</f>
        <v>0.85</v>
      </c>
      <c r="E33" s="439"/>
      <c r="F33" s="536">
        <f>VLOOKUP($A33,'CEM Data Lookup'!$A$1:$G$51,7,FALSE)</f>
        <v>0.69332540035247803</v>
      </c>
      <c r="G33" s="567"/>
      <c r="H33" s="567">
        <f t="shared" si="0"/>
        <v>0.77</v>
      </c>
      <c r="I33" s="567"/>
      <c r="J33" s="439">
        <f>'5.3 CAPM Notes'!$N$35</f>
        <v>8.1514845751273057</v>
      </c>
      <c r="M33" s="439">
        <f>'5.3 CAPM Notes'!$N$49</f>
        <v>4.55</v>
      </c>
      <c r="P33" s="509">
        <f t="shared" si="1"/>
        <v>10.826643122848026</v>
      </c>
      <c r="Q33" s="567"/>
      <c r="R33" s="567"/>
      <c r="S33" s="509">
        <f t="shared" si="2"/>
        <v>11.295400000000001</v>
      </c>
      <c r="T33" s="567"/>
      <c r="U33" s="567"/>
      <c r="V33" s="439">
        <f t="shared" si="3"/>
        <v>11.06</v>
      </c>
      <c r="W33" s="81" t="str">
        <f t="shared" si="4"/>
        <v/>
      </c>
    </row>
    <row r="34" spans="1:23" x14ac:dyDescent="0.3">
      <c r="A34" s="81" t="str">
        <f>Input!F25</f>
        <v>JBHT</v>
      </c>
      <c r="B34" s="94" t="str">
        <f>VLOOKUP($A34,'CEM Data Lookup'!$A$1:$E$51,2,FALSE)</f>
        <v xml:space="preserve">Hunt (J.B.)         </v>
      </c>
      <c r="D34" s="536">
        <f>VLOOKUP($A34,'CEM Data Lookup'!$A$1:$G$51,6,FALSE)</f>
        <v>0.95</v>
      </c>
      <c r="E34" s="439"/>
      <c r="F34" s="536">
        <f>VLOOKUP($A34,'CEM Data Lookup'!$A$1:$G$51,7,FALSE)</f>
        <v>1.0657862424850464</v>
      </c>
      <c r="G34" s="567"/>
      <c r="H34" s="567">
        <f t="shared" si="0"/>
        <v>1.01</v>
      </c>
      <c r="I34" s="567"/>
      <c r="J34" s="439">
        <f>'5.3 CAPM Notes'!$N$35</f>
        <v>8.1514845751273057</v>
      </c>
      <c r="M34" s="439">
        <f>'5.3 CAPM Notes'!$N$49</f>
        <v>4.55</v>
      </c>
      <c r="P34" s="509">
        <f t="shared" si="1"/>
        <v>12.782999420878578</v>
      </c>
      <c r="Q34" s="567"/>
      <c r="R34" s="567"/>
      <c r="S34" s="509">
        <f t="shared" si="2"/>
        <v>12.762600000000001</v>
      </c>
      <c r="T34" s="567"/>
      <c r="U34" s="567"/>
      <c r="V34" s="439">
        <f t="shared" si="3"/>
        <v>12.77</v>
      </c>
      <c r="W34" s="81" t="str">
        <f t="shared" si="4"/>
        <v/>
      </c>
    </row>
    <row r="35" spans="1:23" x14ac:dyDescent="0.3">
      <c r="A35" s="81" t="str">
        <f>Input!F26</f>
        <v>HII</v>
      </c>
      <c r="B35" s="94" t="str">
        <f>VLOOKUP($A35,'CEM Data Lookup'!$A$1:$E$51,2,FALSE)</f>
        <v xml:space="preserve">Huntington Ingalls  </v>
      </c>
      <c r="D35" s="536">
        <f>VLOOKUP($A35,'CEM Data Lookup'!$A$1:$G$51,6,FALSE)</f>
        <v>0.95</v>
      </c>
      <c r="E35" s="439"/>
      <c r="F35" s="536">
        <f>VLOOKUP($A35,'CEM Data Lookup'!$A$1:$G$51,7,FALSE)</f>
        <v>1.042298436164856</v>
      </c>
      <c r="G35" s="567"/>
      <c r="H35" s="567">
        <f t="shared" si="0"/>
        <v>1</v>
      </c>
      <c r="I35" s="567"/>
      <c r="J35" s="439">
        <f>'5.3 CAPM Notes'!$N$35</f>
        <v>8.1514845751273057</v>
      </c>
      <c r="M35" s="439">
        <f>'5.3 CAPM Notes'!$N$49</f>
        <v>4.55</v>
      </c>
      <c r="P35" s="509">
        <f t="shared" si="1"/>
        <v>12.701484575127306</v>
      </c>
      <c r="Q35" s="567"/>
      <c r="R35" s="567"/>
      <c r="S35" s="509">
        <f t="shared" si="2"/>
        <v>12.701499999999999</v>
      </c>
      <c r="T35" s="567"/>
      <c r="U35" s="567"/>
      <c r="V35" s="439">
        <f t="shared" si="3"/>
        <v>12.7</v>
      </c>
      <c r="W35" s="81" t="str">
        <f t="shared" si="4"/>
        <v/>
      </c>
    </row>
    <row r="36" spans="1:23" x14ac:dyDescent="0.3">
      <c r="A36" s="81" t="str">
        <f>Input!F27</f>
        <v>LHX</v>
      </c>
      <c r="B36" s="94" t="str">
        <f>VLOOKUP($A36,'CEM Data Lookup'!$A$1:$E$51,2,FALSE)</f>
        <v>L3Harris Technologie</v>
      </c>
      <c r="D36" s="536">
        <f>VLOOKUP($A36,'CEM Data Lookup'!$A$1:$G$51,6,FALSE)</f>
        <v>0.9</v>
      </c>
      <c r="E36" s="439"/>
      <c r="F36" s="536">
        <f>VLOOKUP($A36,'CEM Data Lookup'!$A$1:$G$51,7,FALSE)</f>
        <v>0.8540041446685791</v>
      </c>
      <c r="G36" s="567"/>
      <c r="H36" s="567">
        <f t="shared" si="0"/>
        <v>0.88</v>
      </c>
      <c r="I36" s="567"/>
      <c r="J36" s="439">
        <f>'5.3 CAPM Notes'!$N$35</f>
        <v>8.1514845751273057</v>
      </c>
      <c r="M36" s="439">
        <f>'5.3 CAPM Notes'!$N$49</f>
        <v>4.55</v>
      </c>
      <c r="P36" s="509">
        <f t="shared" si="1"/>
        <v>11.723306426112028</v>
      </c>
      <c r="Q36" s="567"/>
      <c r="R36" s="567"/>
      <c r="S36" s="509">
        <f t="shared" si="2"/>
        <v>11.9679</v>
      </c>
      <c r="T36" s="567"/>
      <c r="U36" s="567"/>
      <c r="V36" s="439">
        <f t="shared" si="3"/>
        <v>11.85</v>
      </c>
      <c r="W36" s="81" t="str">
        <f t="shared" si="4"/>
        <v/>
      </c>
    </row>
    <row r="37" spans="1:23" x14ac:dyDescent="0.3">
      <c r="A37" s="81" t="str">
        <f>Input!F28</f>
        <v>LSTR</v>
      </c>
      <c r="B37" s="94" t="str">
        <f>VLOOKUP($A37,'CEM Data Lookup'!$A$1:$E$51,2,FALSE)</f>
        <v xml:space="preserve">Landstar System     </v>
      </c>
      <c r="D37" s="536">
        <f>VLOOKUP($A37,'CEM Data Lookup'!$A$1:$G$51,6,FALSE)</f>
        <v>0.8</v>
      </c>
      <c r="E37" s="439"/>
      <c r="F37" s="536">
        <f>VLOOKUP($A37,'CEM Data Lookup'!$A$1:$G$51,7,FALSE)</f>
        <v>0.99151331186294556</v>
      </c>
      <c r="G37" s="567"/>
      <c r="H37" s="567">
        <f t="shared" si="0"/>
        <v>0.9</v>
      </c>
      <c r="I37" s="567"/>
      <c r="J37" s="439">
        <f>'5.3 CAPM Notes'!$N$35</f>
        <v>8.1514845751273057</v>
      </c>
      <c r="M37" s="439">
        <f>'5.3 CAPM Notes'!$N$49</f>
        <v>4.55</v>
      </c>
      <c r="P37" s="509">
        <f t="shared" si="1"/>
        <v>11.886336117614576</v>
      </c>
      <c r="Q37" s="567"/>
      <c r="R37" s="567"/>
      <c r="S37" s="509">
        <f t="shared" si="2"/>
        <v>12.0901</v>
      </c>
      <c r="T37" s="567"/>
      <c r="U37" s="567"/>
      <c r="V37" s="439">
        <f t="shared" si="3"/>
        <v>11.99</v>
      </c>
      <c r="W37" s="81" t="str">
        <f t="shared" si="4"/>
        <v/>
      </c>
    </row>
    <row r="38" spans="1:23" x14ac:dyDescent="0.3">
      <c r="A38" s="81" t="str">
        <f>Input!F29</f>
        <v>LMT</v>
      </c>
      <c r="B38" s="94" t="str">
        <f>VLOOKUP($A38,'CEM Data Lookup'!$A$1:$E$51,2,FALSE)</f>
        <v xml:space="preserve">Lockheed Martin     </v>
      </c>
      <c r="D38" s="536">
        <f>VLOOKUP($A38,'CEM Data Lookup'!$A$1:$G$51,6,FALSE)</f>
        <v>0.85</v>
      </c>
      <c r="E38" s="439"/>
      <c r="F38" s="536">
        <f>VLOOKUP($A38,'CEM Data Lookup'!$A$1:$G$51,7,FALSE)</f>
        <v>0.47183328866958618</v>
      </c>
      <c r="G38" s="567"/>
      <c r="H38" s="567">
        <f t="shared" si="0"/>
        <v>0.66</v>
      </c>
      <c r="I38" s="567"/>
      <c r="J38" s="439">
        <f>'5.3 CAPM Notes'!$N$35</f>
        <v>8.1514845751273057</v>
      </c>
      <c r="M38" s="439">
        <f>'5.3 CAPM Notes'!$N$49</f>
        <v>4.55</v>
      </c>
      <c r="P38" s="509">
        <f t="shared" si="1"/>
        <v>9.9299798195840214</v>
      </c>
      <c r="Q38" s="567"/>
      <c r="R38" s="567"/>
      <c r="S38" s="509">
        <f t="shared" si="2"/>
        <v>10.6229</v>
      </c>
      <c r="T38" s="567"/>
      <c r="U38" s="567"/>
      <c r="V38" s="439">
        <f t="shared" si="3"/>
        <v>10.28</v>
      </c>
      <c r="W38" s="81" t="str">
        <f t="shared" si="4"/>
        <v/>
      </c>
    </row>
    <row r="39" spans="1:23" x14ac:dyDescent="0.3">
      <c r="A39" s="81" t="str">
        <f>Input!F30</f>
        <v>MCK</v>
      </c>
      <c r="B39" s="94" t="str">
        <f>VLOOKUP($A39,'CEM Data Lookup'!$A$1:$E$51,2,FALSE)</f>
        <v xml:space="preserve">McKesson Corp.      </v>
      </c>
      <c r="D39" s="536">
        <f>VLOOKUP($A39,'CEM Data Lookup'!$A$1:$G$51,6,FALSE)</f>
        <v>0.8</v>
      </c>
      <c r="E39" s="439"/>
      <c r="F39" s="536">
        <f>VLOOKUP($A39,'CEM Data Lookup'!$A$1:$G$51,7,FALSE)</f>
        <v>0.65570151805877686</v>
      </c>
      <c r="G39" s="567"/>
      <c r="H39" s="567">
        <f t="shared" si="0"/>
        <v>0.73</v>
      </c>
      <c r="I39" s="567"/>
      <c r="J39" s="439">
        <f>'5.3 CAPM Notes'!$N$35</f>
        <v>8.1514845751273057</v>
      </c>
      <c r="M39" s="439">
        <f>'5.3 CAPM Notes'!$N$49</f>
        <v>4.55</v>
      </c>
      <c r="P39" s="509">
        <f t="shared" si="1"/>
        <v>10.500583739842932</v>
      </c>
      <c r="Q39" s="567"/>
      <c r="R39" s="567"/>
      <c r="S39" s="509">
        <f t="shared" si="2"/>
        <v>11.050800000000001</v>
      </c>
      <c r="T39" s="567"/>
      <c r="U39" s="567"/>
      <c r="V39" s="439">
        <f t="shared" si="3"/>
        <v>10.78</v>
      </c>
      <c r="W39" s="81" t="str">
        <f t="shared" si="4"/>
        <v/>
      </c>
    </row>
    <row r="40" spans="1:23" x14ac:dyDescent="0.3">
      <c r="A40" s="81" t="str">
        <f>Input!F31</f>
        <v>MSFT</v>
      </c>
      <c r="B40" s="94" t="str">
        <f>VLOOKUP($A40,'CEM Data Lookup'!$A$1:$E$51,2,FALSE)</f>
        <v xml:space="preserve">Microsoft Corp.     </v>
      </c>
      <c r="D40" s="536">
        <f>VLOOKUP($A40,'CEM Data Lookup'!$A$1:$G$51,6,FALSE)</f>
        <v>0.9</v>
      </c>
      <c r="E40" s="439"/>
      <c r="F40" s="536">
        <f>VLOOKUP($A40,'CEM Data Lookup'!$A$1:$G$51,7,FALSE)</f>
        <v>1.0318235158920288</v>
      </c>
      <c r="G40" s="567"/>
      <c r="H40" s="567">
        <f t="shared" si="0"/>
        <v>0.97</v>
      </c>
      <c r="I40" s="567"/>
      <c r="J40" s="439">
        <f>'5.3 CAPM Notes'!$N$35</f>
        <v>8.1514845751273057</v>
      </c>
      <c r="M40" s="439">
        <f>'5.3 CAPM Notes'!$N$49</f>
        <v>4.55</v>
      </c>
      <c r="P40" s="509">
        <f t="shared" si="1"/>
        <v>12.456940037873487</v>
      </c>
      <c r="Q40" s="567"/>
      <c r="R40" s="567"/>
      <c r="S40" s="509">
        <f t="shared" si="2"/>
        <v>12.5181</v>
      </c>
      <c r="T40" s="567"/>
      <c r="U40" s="567"/>
      <c r="V40" s="439">
        <f t="shared" si="3"/>
        <v>12.49</v>
      </c>
      <c r="W40" s="81" t="str">
        <f t="shared" si="4"/>
        <v/>
      </c>
    </row>
    <row r="41" spans="1:23" x14ac:dyDescent="0.3">
      <c r="A41" s="81" t="str">
        <f>Input!F32</f>
        <v>MSM</v>
      </c>
      <c r="B41" s="94" t="str">
        <f>VLOOKUP($A41,'CEM Data Lookup'!$A$1:$E$51,2,FALSE)</f>
        <v>MSC Industrial Direc</v>
      </c>
      <c r="D41" s="536">
        <f>VLOOKUP($A41,'CEM Data Lookup'!$A$1:$G$51,6,FALSE)</f>
        <v>0.9</v>
      </c>
      <c r="E41" s="439"/>
      <c r="F41" s="536">
        <f>VLOOKUP($A41,'CEM Data Lookup'!$A$1:$G$51,7,FALSE)</f>
        <v>0.88267076015472412</v>
      </c>
      <c r="G41" s="567"/>
      <c r="H41" s="567">
        <f t="shared" si="0"/>
        <v>0.89</v>
      </c>
      <c r="I41" s="567"/>
      <c r="J41" s="439">
        <f>'5.3 CAPM Notes'!$N$35</f>
        <v>8.1514845751273057</v>
      </c>
      <c r="M41" s="439">
        <f>'5.3 CAPM Notes'!$N$49</f>
        <v>4.55</v>
      </c>
      <c r="P41" s="509">
        <f t="shared" si="1"/>
        <v>11.804821271863302</v>
      </c>
      <c r="Q41" s="567"/>
      <c r="R41" s="567"/>
      <c r="S41" s="509">
        <f t="shared" si="2"/>
        <v>12.029</v>
      </c>
      <c r="T41" s="567"/>
      <c r="U41" s="567"/>
      <c r="V41" s="439">
        <f t="shared" si="3"/>
        <v>11.92</v>
      </c>
      <c r="W41" s="81" t="str">
        <f t="shared" si="4"/>
        <v/>
      </c>
    </row>
    <row r="42" spans="1:23" x14ac:dyDescent="0.3">
      <c r="A42" s="81" t="str">
        <f>Input!F33</f>
        <v>ORCL</v>
      </c>
      <c r="B42" s="94" t="str">
        <f>VLOOKUP($A42,'CEM Data Lookup'!$A$1:$E$51,2,FALSE)</f>
        <v xml:space="preserve">Oracle Corp.        </v>
      </c>
      <c r="D42" s="536">
        <f>VLOOKUP($A42,'CEM Data Lookup'!$A$1:$G$51,6,FALSE)</f>
        <v>0.85</v>
      </c>
      <c r="E42" s="439"/>
      <c r="F42" s="536">
        <f>VLOOKUP($A42,'CEM Data Lookup'!$A$1:$G$51,7,FALSE)</f>
        <v>1.3614896535873413</v>
      </c>
      <c r="G42" s="567"/>
      <c r="H42" s="567">
        <f t="shared" si="0"/>
        <v>1.1100000000000001</v>
      </c>
      <c r="I42" s="567"/>
      <c r="J42" s="439">
        <f>'5.3 CAPM Notes'!$N$35</f>
        <v>8.1514845751273057</v>
      </c>
      <c r="M42" s="439">
        <f>'5.3 CAPM Notes'!$N$49</f>
        <v>4.55</v>
      </c>
      <c r="P42" s="509">
        <f t="shared" si="1"/>
        <v>13.598147878391309</v>
      </c>
      <c r="Q42" s="567"/>
      <c r="R42" s="567"/>
      <c r="S42" s="509">
        <f t="shared" si="2"/>
        <v>13.374000000000001</v>
      </c>
      <c r="T42" s="567"/>
      <c r="U42" s="567"/>
      <c r="V42" s="439">
        <f t="shared" si="3"/>
        <v>13.49</v>
      </c>
      <c r="W42" s="81" t="str">
        <f t="shared" si="4"/>
        <v/>
      </c>
    </row>
    <row r="43" spans="1:23" x14ac:dyDescent="0.3">
      <c r="A43" s="81" t="str">
        <f>Input!F34</f>
        <v>ORLY</v>
      </c>
      <c r="B43" s="94" t="str">
        <f>VLOOKUP($A43,'CEM Data Lookup'!$A$1:$E$51,2,FALSE)</f>
        <v xml:space="preserve">O'Reilly Automotive </v>
      </c>
      <c r="D43" s="536">
        <f>VLOOKUP($A43,'CEM Data Lookup'!$A$1:$G$51,6,FALSE)</f>
        <v>0.9</v>
      </c>
      <c r="E43" s="439"/>
      <c r="F43" s="536">
        <f>VLOOKUP($A43,'CEM Data Lookup'!$A$1:$G$51,7,FALSE)</f>
        <v>0.59328657388687134</v>
      </c>
      <c r="G43" s="567"/>
      <c r="H43" s="567">
        <f t="shared" si="0"/>
        <v>0.75</v>
      </c>
      <c r="I43" s="567"/>
      <c r="J43" s="439">
        <f>'5.3 CAPM Notes'!$N$35</f>
        <v>8.1514845751273057</v>
      </c>
      <c r="M43" s="439">
        <f>'5.3 CAPM Notes'!$N$49</f>
        <v>4.55</v>
      </c>
      <c r="P43" s="509">
        <f t="shared" si="1"/>
        <v>10.663613431345478</v>
      </c>
      <c r="Q43" s="567"/>
      <c r="R43" s="567"/>
      <c r="S43" s="509">
        <f t="shared" si="2"/>
        <v>11.1731</v>
      </c>
      <c r="T43" s="567"/>
      <c r="U43" s="567"/>
      <c r="V43" s="439">
        <f t="shared" si="3"/>
        <v>10.92</v>
      </c>
      <c r="W43" s="81" t="str">
        <f t="shared" si="4"/>
        <v/>
      </c>
    </row>
    <row r="44" spans="1:23" x14ac:dyDescent="0.3">
      <c r="A44" s="81" t="str">
        <f>Input!F35</f>
        <v>OSIS</v>
      </c>
      <c r="B44" s="94" t="str">
        <f>VLOOKUP($A44,'CEM Data Lookup'!$A$1:$E$51,2,FALSE)</f>
        <v xml:space="preserve">OSI Systems         </v>
      </c>
      <c r="D44" s="536">
        <f>VLOOKUP($A44,'CEM Data Lookup'!$A$1:$G$51,6,FALSE)</f>
        <v>0.95</v>
      </c>
      <c r="E44" s="439"/>
      <c r="F44" s="536">
        <f>VLOOKUP($A44,'CEM Data Lookup'!$A$1:$G$51,7,FALSE)</f>
        <v>1.2470526695251465</v>
      </c>
      <c r="G44" s="567"/>
      <c r="H44" s="567">
        <f t="shared" si="0"/>
        <v>1.1000000000000001</v>
      </c>
      <c r="I44" s="567"/>
      <c r="J44" s="439">
        <f>'5.3 CAPM Notes'!$N$35</f>
        <v>8.1514845751273057</v>
      </c>
      <c r="M44" s="439">
        <f>'5.3 CAPM Notes'!$N$49</f>
        <v>4.55</v>
      </c>
      <c r="P44" s="509">
        <f t="shared" si="1"/>
        <v>13.516633032640037</v>
      </c>
      <c r="Q44" s="567"/>
      <c r="R44" s="567"/>
      <c r="S44" s="509">
        <f t="shared" si="2"/>
        <v>13.312799999999999</v>
      </c>
      <c r="T44" s="567"/>
      <c r="U44" s="567"/>
      <c r="V44" s="439">
        <f t="shared" si="3"/>
        <v>13.41</v>
      </c>
      <c r="W44" s="81" t="str">
        <f t="shared" si="4"/>
        <v/>
      </c>
    </row>
    <row r="45" spans="1:23" x14ac:dyDescent="0.3">
      <c r="A45" s="81" t="str">
        <f>Input!F36</f>
        <v>PKG</v>
      </c>
      <c r="B45" s="94" t="str">
        <f>VLOOKUP($A45,'CEM Data Lookup'!$A$1:$E$51,2,FALSE)</f>
        <v xml:space="preserve">Packaging Corp.     </v>
      </c>
      <c r="D45" s="536">
        <f>VLOOKUP($A45,'CEM Data Lookup'!$A$1:$G$51,6,FALSE)</f>
        <v>0.95</v>
      </c>
      <c r="E45" s="439"/>
      <c r="F45" s="536">
        <f>VLOOKUP($A45,'CEM Data Lookup'!$A$1:$G$51,7,FALSE)</f>
        <v>0.79093092679977417</v>
      </c>
      <c r="G45" s="567"/>
      <c r="H45" s="567">
        <f t="shared" si="0"/>
        <v>0.87</v>
      </c>
      <c r="I45" s="567"/>
      <c r="J45" s="439">
        <f>'5.3 CAPM Notes'!$N$35</f>
        <v>8.1514845751273057</v>
      </c>
      <c r="M45" s="439">
        <f>'5.3 CAPM Notes'!$N$49</f>
        <v>4.55</v>
      </c>
      <c r="P45" s="509">
        <f t="shared" si="1"/>
        <v>11.641791580360756</v>
      </c>
      <c r="Q45" s="567"/>
      <c r="R45" s="567"/>
      <c r="S45" s="509">
        <f t="shared" si="2"/>
        <v>11.906700000000001</v>
      </c>
      <c r="T45" s="567"/>
      <c r="U45" s="567"/>
      <c r="V45" s="439">
        <f t="shared" si="3"/>
        <v>11.77</v>
      </c>
      <c r="W45" s="81" t="str">
        <f t="shared" si="4"/>
        <v/>
      </c>
    </row>
    <row r="46" spans="1:23" x14ac:dyDescent="0.3">
      <c r="A46" s="81" t="str">
        <f>Input!F37</f>
        <v>PFE</v>
      </c>
      <c r="B46" s="94" t="str">
        <f>VLOOKUP($A46,'CEM Data Lookup'!$A$1:$E$51,2,FALSE)</f>
        <v xml:space="preserve">Pfizer, Inc.        </v>
      </c>
      <c r="D46" s="536">
        <f>VLOOKUP($A46,'CEM Data Lookup'!$A$1:$G$51,6,FALSE)</f>
        <v>0.8</v>
      </c>
      <c r="E46" s="439"/>
      <c r="F46" s="536">
        <f>VLOOKUP($A46,'CEM Data Lookup'!$A$1:$G$51,7,FALSE)</f>
        <v>0.4729379415512085</v>
      </c>
      <c r="G46" s="567"/>
      <c r="H46" s="567">
        <f t="shared" si="0"/>
        <v>0.64</v>
      </c>
      <c r="I46" s="567"/>
      <c r="J46" s="439">
        <f>'5.3 CAPM Notes'!$N$35</f>
        <v>8.1514845751273057</v>
      </c>
      <c r="M46" s="439">
        <f>'5.3 CAPM Notes'!$N$49</f>
        <v>4.55</v>
      </c>
      <c r="P46" s="509">
        <f t="shared" si="1"/>
        <v>9.7669501280814757</v>
      </c>
      <c r="Q46" s="567"/>
      <c r="R46" s="567"/>
      <c r="S46" s="509">
        <f t="shared" si="2"/>
        <v>10.5006</v>
      </c>
      <c r="T46" s="567"/>
      <c r="U46" s="567"/>
      <c r="V46" s="439">
        <f t="shared" si="3"/>
        <v>10.130000000000001</v>
      </c>
      <c r="W46" s="81" t="str">
        <f t="shared" si="4"/>
        <v/>
      </c>
    </row>
    <row r="47" spans="1:23" x14ac:dyDescent="0.3">
      <c r="A47" s="81" t="str">
        <f>Input!F38</f>
        <v>PM</v>
      </c>
      <c r="B47" s="94" t="str">
        <f>VLOOKUP($A47,'CEM Data Lookup'!$A$1:$E$51,2,FALSE)</f>
        <v xml:space="preserve">Philip Morris Int'l </v>
      </c>
      <c r="D47" s="536">
        <f>VLOOKUP($A47,'CEM Data Lookup'!$A$1:$G$51,6,FALSE)</f>
        <v>0.9</v>
      </c>
      <c r="E47" s="439"/>
      <c r="F47" s="536">
        <f>VLOOKUP($A47,'CEM Data Lookup'!$A$1:$G$51,7,FALSE)</f>
        <v>0.44643145799636841</v>
      </c>
      <c r="G47" s="567"/>
      <c r="H47" s="567">
        <f t="shared" si="0"/>
        <v>0.67</v>
      </c>
      <c r="I47" s="567"/>
      <c r="J47" s="439">
        <f>'5.3 CAPM Notes'!$N$35</f>
        <v>8.1514845751273057</v>
      </c>
      <c r="M47" s="439">
        <f>'5.3 CAPM Notes'!$N$49</f>
        <v>4.55</v>
      </c>
      <c r="P47" s="509">
        <f t="shared" si="1"/>
        <v>10.011494665335295</v>
      </c>
      <c r="Q47" s="567"/>
      <c r="R47" s="567"/>
      <c r="S47" s="509">
        <f t="shared" si="2"/>
        <v>10.683999999999999</v>
      </c>
      <c r="T47" s="567"/>
      <c r="U47" s="567"/>
      <c r="V47" s="439">
        <f t="shared" si="3"/>
        <v>10.35</v>
      </c>
      <c r="W47" s="81" t="str">
        <f t="shared" si="4"/>
        <v/>
      </c>
    </row>
    <row r="48" spans="1:23" x14ac:dyDescent="0.3">
      <c r="A48" s="81" t="str">
        <f>Input!F39</f>
        <v>PBH</v>
      </c>
      <c r="B48" s="94" t="str">
        <f>VLOOKUP($A48,'CEM Data Lookup'!$A$1:$E$51,2,FALSE)</f>
        <v xml:space="preserve">Prestige Consumer   </v>
      </c>
      <c r="D48" s="536">
        <f>VLOOKUP($A48,'CEM Data Lookup'!$A$1:$G$51,6,FALSE)</f>
        <v>0.9</v>
      </c>
      <c r="E48" s="439"/>
      <c r="F48" s="536">
        <f>VLOOKUP($A48,'CEM Data Lookup'!$A$1:$G$51,7,FALSE)</f>
        <v>0.66517484188079834</v>
      </c>
      <c r="G48" s="567"/>
      <c r="H48" s="567">
        <f t="shared" si="0"/>
        <v>0.78</v>
      </c>
      <c r="I48" s="567"/>
      <c r="J48" s="439">
        <f>'5.3 CAPM Notes'!$N$35</f>
        <v>8.1514845751273057</v>
      </c>
      <c r="M48" s="439">
        <f>'5.3 CAPM Notes'!$N$49</f>
        <v>4.55</v>
      </c>
      <c r="P48" s="509">
        <f t="shared" si="1"/>
        <v>10.908157968599298</v>
      </c>
      <c r="Q48" s="567"/>
      <c r="R48" s="567"/>
      <c r="S48" s="509">
        <f t="shared" si="2"/>
        <v>11.3565</v>
      </c>
      <c r="T48" s="567"/>
      <c r="U48" s="567"/>
      <c r="V48" s="439">
        <f t="shared" si="3"/>
        <v>11.13</v>
      </c>
      <c r="W48" s="81" t="str">
        <f t="shared" si="4"/>
        <v/>
      </c>
    </row>
    <row r="49" spans="1:23" x14ac:dyDescent="0.3">
      <c r="A49" s="81" t="str">
        <f>Input!F40</f>
        <v>SIGI</v>
      </c>
      <c r="B49" s="94" t="str">
        <f>VLOOKUP($A49,'CEM Data Lookup'!$A$1:$E$51,2,FALSE)</f>
        <v>Selective Ins. Group</v>
      </c>
      <c r="D49" s="536">
        <f>VLOOKUP($A49,'CEM Data Lookup'!$A$1:$G$51,6,FALSE)</f>
        <v>0.9</v>
      </c>
      <c r="E49" s="439"/>
      <c r="F49" s="536">
        <f>VLOOKUP($A49,'CEM Data Lookup'!$A$1:$G$51,7,FALSE)</f>
        <v>0.66383069753646851</v>
      </c>
      <c r="G49" s="567"/>
      <c r="H49" s="567">
        <f t="shared" si="0"/>
        <v>0.78</v>
      </c>
      <c r="I49" s="567"/>
      <c r="J49" s="439">
        <f>'5.3 CAPM Notes'!$N$35</f>
        <v>8.1514845751273057</v>
      </c>
      <c r="M49" s="439">
        <f>'5.3 CAPM Notes'!$N$49</f>
        <v>4.55</v>
      </c>
      <c r="P49" s="509">
        <f t="shared" si="1"/>
        <v>10.908157968599298</v>
      </c>
      <c r="Q49" s="567"/>
      <c r="R49" s="567"/>
      <c r="S49" s="509">
        <f t="shared" si="2"/>
        <v>11.3565</v>
      </c>
      <c r="T49" s="567"/>
      <c r="U49" s="567"/>
      <c r="V49" s="439">
        <f t="shared" si="3"/>
        <v>11.13</v>
      </c>
      <c r="W49" s="81" t="str">
        <f t="shared" si="4"/>
        <v/>
      </c>
    </row>
    <row r="50" spans="1:23" x14ac:dyDescent="0.3">
      <c r="A50" s="81" t="str">
        <f>Input!F41</f>
        <v>SCI</v>
      </c>
      <c r="B50" s="94" t="str">
        <f>VLOOKUP($A50,'CEM Data Lookup'!$A$1:$E$51,2,FALSE)</f>
        <v xml:space="preserve">Service Corp. Int'l </v>
      </c>
      <c r="D50" s="536">
        <f>VLOOKUP($A50,'CEM Data Lookup'!$A$1:$G$51,6,FALSE)</f>
        <v>0.95</v>
      </c>
      <c r="E50" s="439"/>
      <c r="F50" s="536">
        <f>VLOOKUP($A50,'CEM Data Lookup'!$A$1:$G$51,7,FALSE)</f>
        <v>0.89622759819030762</v>
      </c>
      <c r="G50" s="567"/>
      <c r="H50" s="567">
        <f t="shared" si="0"/>
        <v>0.92</v>
      </c>
      <c r="I50" s="567"/>
      <c r="J50" s="439">
        <f>'5.3 CAPM Notes'!$N$35</f>
        <v>8.1514845751273057</v>
      </c>
      <c r="M50" s="439">
        <f>'5.3 CAPM Notes'!$N$49</f>
        <v>4.55</v>
      </c>
      <c r="P50" s="509">
        <f t="shared" si="1"/>
        <v>12.049365809117122</v>
      </c>
      <c r="Q50" s="567"/>
      <c r="R50" s="567"/>
      <c r="S50" s="509">
        <f t="shared" si="2"/>
        <v>12.212400000000001</v>
      </c>
      <c r="T50" s="567"/>
      <c r="U50" s="567"/>
      <c r="V50" s="439">
        <f t="shared" si="3"/>
        <v>12.13</v>
      </c>
      <c r="W50" s="81" t="str">
        <f t="shared" si="4"/>
        <v/>
      </c>
    </row>
    <row r="51" spans="1:23" x14ac:dyDescent="0.3">
      <c r="A51" s="81" t="str">
        <f>Input!F42</f>
        <v>SHW</v>
      </c>
      <c r="B51" s="94" t="str">
        <f>VLOOKUP($A51,'CEM Data Lookup'!$A$1:$E$51,2,FALSE)</f>
        <v xml:space="preserve">Sherwin-Williams    </v>
      </c>
      <c r="D51" s="536">
        <f>VLOOKUP($A51,'CEM Data Lookup'!$A$1:$G$51,6,FALSE)</f>
        <v>0.95</v>
      </c>
      <c r="E51" s="439"/>
      <c r="F51" s="536">
        <f>VLOOKUP($A51,'CEM Data Lookup'!$A$1:$G$51,7,FALSE)</f>
        <v>1.1584566831588745</v>
      </c>
      <c r="G51" s="567"/>
      <c r="H51" s="567">
        <f t="shared" si="0"/>
        <v>1.05</v>
      </c>
      <c r="I51" s="567"/>
      <c r="J51" s="439">
        <f>'5.3 CAPM Notes'!$N$35</f>
        <v>8.1514845751273057</v>
      </c>
      <c r="M51" s="439">
        <f>'5.3 CAPM Notes'!$N$49</f>
        <v>4.55</v>
      </c>
      <c r="P51" s="509">
        <f t="shared" si="1"/>
        <v>13.10905880388367</v>
      </c>
      <c r="Q51" s="567"/>
      <c r="R51" s="567"/>
      <c r="S51" s="509">
        <f t="shared" si="2"/>
        <v>13.007199999999999</v>
      </c>
      <c r="T51" s="567"/>
      <c r="U51" s="567"/>
      <c r="V51" s="439">
        <f t="shared" si="3"/>
        <v>13.06</v>
      </c>
      <c r="W51" s="81" t="str">
        <f t="shared" si="4"/>
        <v/>
      </c>
    </row>
    <row r="52" spans="1:23" x14ac:dyDescent="0.3">
      <c r="A52" s="81" t="str">
        <f>Input!F43</f>
        <v>AOS</v>
      </c>
      <c r="B52" s="94" t="str">
        <f>VLOOKUP($A52,'CEM Data Lookup'!$A$1:$E$51,2,FALSE)</f>
        <v xml:space="preserve">Smith (A.O.)        </v>
      </c>
      <c r="D52" s="536">
        <f>VLOOKUP($A52,'CEM Data Lookup'!$A$1:$G$51,6,FALSE)</f>
        <v>0.9</v>
      </c>
      <c r="E52" s="439"/>
      <c r="F52" s="536">
        <f>VLOOKUP($A52,'CEM Data Lookup'!$A$1:$G$51,7,FALSE)</f>
        <v>0.96420693397521973</v>
      </c>
      <c r="G52" s="567"/>
      <c r="H52" s="567">
        <f t="shared" si="0"/>
        <v>0.93</v>
      </c>
      <c r="I52" s="567"/>
      <c r="J52" s="439">
        <f>'5.3 CAPM Notes'!$N$35</f>
        <v>8.1514845751273057</v>
      </c>
      <c r="M52" s="439">
        <f>'5.3 CAPM Notes'!$N$49</f>
        <v>4.55</v>
      </c>
      <c r="P52" s="509">
        <f t="shared" si="1"/>
        <v>12.130880654868395</v>
      </c>
      <c r="Q52" s="567"/>
      <c r="R52" s="567"/>
      <c r="S52" s="509">
        <f t="shared" si="2"/>
        <v>12.2735</v>
      </c>
      <c r="T52" s="567"/>
      <c r="U52" s="567"/>
      <c r="V52" s="439">
        <f t="shared" si="3"/>
        <v>12.2</v>
      </c>
      <c r="W52" s="81" t="str">
        <f t="shared" si="4"/>
        <v/>
      </c>
    </row>
    <row r="53" spans="1:23" x14ac:dyDescent="0.3">
      <c r="A53" s="81" t="str">
        <f>Input!F44</f>
        <v>TMO</v>
      </c>
      <c r="B53" s="94" t="str">
        <f>VLOOKUP($A53,'CEM Data Lookup'!$A$1:$E$51,2,FALSE)</f>
        <v xml:space="preserve">Thermo Fisher Sci.  </v>
      </c>
      <c r="D53" s="536">
        <f>VLOOKUP($A53,'CEM Data Lookup'!$A$1:$G$51,6,FALSE)</f>
        <v>0.85</v>
      </c>
      <c r="E53" s="439"/>
      <c r="F53" s="536">
        <f>VLOOKUP($A53,'CEM Data Lookup'!$A$1:$G$51,7,FALSE)</f>
        <v>0.82678979635238647</v>
      </c>
      <c r="G53" s="567"/>
      <c r="H53" s="567">
        <f t="shared" si="0"/>
        <v>0.84</v>
      </c>
      <c r="I53" s="567"/>
      <c r="J53" s="439">
        <f>'5.3 CAPM Notes'!$N$35</f>
        <v>8.1514845751273057</v>
      </c>
      <c r="M53" s="439">
        <f>'5.3 CAPM Notes'!$N$49</f>
        <v>4.55</v>
      </c>
      <c r="P53" s="509">
        <f t="shared" si="1"/>
        <v>11.397247043106937</v>
      </c>
      <c r="Q53" s="567"/>
      <c r="R53" s="567"/>
      <c r="S53" s="509">
        <f t="shared" si="2"/>
        <v>11.7233</v>
      </c>
      <c r="T53" s="567"/>
      <c r="U53" s="567"/>
      <c r="V53" s="439">
        <f t="shared" si="3"/>
        <v>11.56</v>
      </c>
      <c r="W53" s="81" t="str">
        <f t="shared" si="4"/>
        <v/>
      </c>
    </row>
    <row r="54" spans="1:23" x14ac:dyDescent="0.3">
      <c r="A54" s="81" t="str">
        <f>Input!F45</f>
        <v>UNF</v>
      </c>
      <c r="B54" s="94" t="str">
        <f>VLOOKUP($A54,'CEM Data Lookup'!$A$1:$E$51,2,FALSE)</f>
        <v xml:space="preserve">UniFirst Corp.      </v>
      </c>
      <c r="D54" s="536">
        <f>VLOOKUP($A54,'CEM Data Lookup'!$A$1:$G$51,6,FALSE)</f>
        <v>0.9</v>
      </c>
      <c r="E54" s="439"/>
      <c r="F54" s="536">
        <f>VLOOKUP($A54,'CEM Data Lookup'!$A$1:$G$51,7,FALSE)</f>
        <v>0.61870342493057251</v>
      </c>
      <c r="G54" s="567"/>
      <c r="H54" s="567">
        <f t="shared" si="0"/>
        <v>0.76</v>
      </c>
      <c r="I54" s="567"/>
      <c r="J54" s="439">
        <f>'5.3 CAPM Notes'!$N$35</f>
        <v>8.1514845751273057</v>
      </c>
      <c r="M54" s="439">
        <f>'5.3 CAPM Notes'!$N$49</f>
        <v>4.55</v>
      </c>
      <c r="P54" s="509">
        <f t="shared" si="1"/>
        <v>10.745128277096752</v>
      </c>
      <c r="Q54" s="567"/>
      <c r="R54" s="567"/>
      <c r="S54" s="509">
        <f t="shared" si="2"/>
        <v>11.2342</v>
      </c>
      <c r="T54" s="567"/>
      <c r="U54" s="567"/>
      <c r="V54" s="439">
        <f t="shared" si="3"/>
        <v>10.99</v>
      </c>
      <c r="W54" s="81" t="str">
        <f t="shared" si="4"/>
        <v/>
      </c>
    </row>
    <row r="55" spans="1:23" x14ac:dyDescent="0.3">
      <c r="A55" s="81" t="str">
        <f>Input!F46</f>
        <v>UNH</v>
      </c>
      <c r="B55" s="94" t="str">
        <f>VLOOKUP($A55,'CEM Data Lookup'!$A$1:$E$51,2,FALSE)</f>
        <v xml:space="preserve">UnitedHealth Group  </v>
      </c>
      <c r="D55" s="536">
        <f>VLOOKUP($A55,'CEM Data Lookup'!$A$1:$G$51,6,FALSE)</f>
        <v>0.95</v>
      </c>
      <c r="E55" s="439"/>
      <c r="F55" s="536">
        <f>VLOOKUP($A55,'CEM Data Lookup'!$A$1:$G$51,7,FALSE)</f>
        <v>0.35706061124801636</v>
      </c>
      <c r="G55" s="567"/>
      <c r="H55" s="567">
        <f t="shared" si="0"/>
        <v>0.65</v>
      </c>
      <c r="I55" s="567"/>
      <c r="J55" s="439">
        <f>'5.3 CAPM Notes'!$N$35</f>
        <v>8.1514845751273057</v>
      </c>
      <c r="M55" s="439">
        <f>'5.3 CAPM Notes'!$N$49</f>
        <v>4.55</v>
      </c>
      <c r="P55" s="509">
        <f t="shared" si="1"/>
        <v>9.8484649738327477</v>
      </c>
      <c r="Q55" s="567"/>
      <c r="R55" s="567"/>
      <c r="S55" s="509">
        <f t="shared" si="2"/>
        <v>10.5617</v>
      </c>
      <c r="T55" s="567"/>
      <c r="U55" s="567"/>
      <c r="V55" s="439">
        <f t="shared" si="3"/>
        <v>10.210000000000001</v>
      </c>
      <c r="W55" s="81" t="str">
        <f t="shared" si="4"/>
        <v/>
      </c>
    </row>
    <row r="56" spans="1:23" x14ac:dyDescent="0.3">
      <c r="A56" s="81" t="str">
        <f>Input!F47</f>
        <v>UVV</v>
      </c>
      <c r="B56" s="94" t="str">
        <f>VLOOKUP($A56,'CEM Data Lookup'!$A$1:$E$51,2,FALSE)</f>
        <v xml:space="preserve">Universal Corp.     </v>
      </c>
      <c r="D56" s="536">
        <f>VLOOKUP($A56,'CEM Data Lookup'!$A$1:$G$51,6,FALSE)</f>
        <v>0.85</v>
      </c>
      <c r="E56" s="439"/>
      <c r="F56" s="536">
        <f>VLOOKUP($A56,'CEM Data Lookup'!$A$1:$G$51,7,FALSE)</f>
        <v>0.68369930982589722</v>
      </c>
      <c r="G56" s="567"/>
      <c r="H56" s="567">
        <f t="shared" si="0"/>
        <v>0.77</v>
      </c>
      <c r="I56" s="567"/>
      <c r="J56" s="439">
        <f>'5.3 CAPM Notes'!$N$35</f>
        <v>8.1514845751273057</v>
      </c>
      <c r="M56" s="439">
        <f>'5.3 CAPM Notes'!$N$49</f>
        <v>4.55</v>
      </c>
      <c r="P56" s="509">
        <f t="shared" si="1"/>
        <v>10.826643122848026</v>
      </c>
      <c r="Q56" s="567"/>
      <c r="R56" s="567"/>
      <c r="S56" s="509">
        <f t="shared" si="2"/>
        <v>11.295400000000001</v>
      </c>
      <c r="T56" s="567"/>
      <c r="U56" s="567"/>
      <c r="V56" s="439">
        <f t="shared" si="3"/>
        <v>11.06</v>
      </c>
      <c r="W56" s="81" t="str">
        <f t="shared" si="4"/>
        <v/>
      </c>
    </row>
    <row r="57" spans="1:23" x14ac:dyDescent="0.3">
      <c r="A57" s="81" t="str">
        <f>Input!F48</f>
        <v>VRSN</v>
      </c>
      <c r="B57" s="94" t="str">
        <f>VLOOKUP($A57,'CEM Data Lookup'!$A$1:$E$51,2,FALSE)</f>
        <v xml:space="preserve">VeriSign Inc.       </v>
      </c>
      <c r="D57" s="536">
        <f>VLOOKUP($A57,'CEM Data Lookup'!$A$1:$G$51,6,FALSE)</f>
        <v>0.9</v>
      </c>
      <c r="E57" s="439"/>
      <c r="F57" s="536">
        <f>VLOOKUP($A57,'CEM Data Lookup'!$A$1:$G$51,7,FALSE)</f>
        <v>0.66917985677719116</v>
      </c>
      <c r="G57" s="567"/>
      <c r="H57" s="567">
        <f t="shared" si="0"/>
        <v>0.78</v>
      </c>
      <c r="I57" s="567"/>
      <c r="J57" s="439">
        <f>'5.3 CAPM Notes'!$N$35</f>
        <v>8.1514845751273057</v>
      </c>
      <c r="M57" s="439">
        <f>'5.3 CAPM Notes'!$N$49</f>
        <v>4.55</v>
      </c>
      <c r="P57" s="509">
        <f t="shared" si="1"/>
        <v>10.908157968599298</v>
      </c>
      <c r="Q57" s="567"/>
      <c r="R57" s="567"/>
      <c r="S57" s="509">
        <f t="shared" si="2"/>
        <v>11.3565</v>
      </c>
      <c r="T57" s="567"/>
      <c r="U57" s="567"/>
      <c r="V57" s="439">
        <f t="shared" si="3"/>
        <v>11.13</v>
      </c>
      <c r="W57" s="81" t="str">
        <f t="shared" si="4"/>
        <v/>
      </c>
    </row>
    <row r="58" spans="1:23" x14ac:dyDescent="0.3">
      <c r="A58" s="81" t="str">
        <f>Input!F49</f>
        <v>WAT</v>
      </c>
      <c r="B58" s="94" t="str">
        <f>VLOOKUP($A58,'CEM Data Lookup'!$A$1:$E$51,2,FALSE)</f>
        <v xml:space="preserve">Waters Corp.        </v>
      </c>
      <c r="D58" s="536">
        <f>VLOOKUP($A58,'CEM Data Lookup'!$A$1:$G$51,6,FALSE)</f>
        <v>0.9</v>
      </c>
      <c r="E58" s="439"/>
      <c r="F58" s="536">
        <f>VLOOKUP($A58,'CEM Data Lookup'!$A$1:$G$51,7,FALSE)</f>
        <v>0.94080603122711182</v>
      </c>
      <c r="G58" s="567"/>
      <c r="H58" s="567">
        <f t="shared" si="0"/>
        <v>0.92</v>
      </c>
      <c r="I58" s="567"/>
      <c r="J58" s="439">
        <f>'5.3 CAPM Notes'!$N$35</f>
        <v>8.1514845751273057</v>
      </c>
      <c r="M58" s="439">
        <f>'5.3 CAPM Notes'!$N$49</f>
        <v>4.55</v>
      </c>
      <c r="P58" s="509">
        <f t="shared" si="1"/>
        <v>12.049365809117122</v>
      </c>
      <c r="Q58" s="567"/>
      <c r="R58" s="567"/>
      <c r="S58" s="509">
        <f t="shared" si="2"/>
        <v>12.212400000000001</v>
      </c>
      <c r="T58" s="567"/>
      <c r="U58" s="567"/>
      <c r="V58" s="439">
        <f t="shared" si="3"/>
        <v>12.13</v>
      </c>
      <c r="W58" s="81" t="str">
        <f t="shared" si="4"/>
        <v/>
      </c>
    </row>
    <row r="59" spans="1:23" x14ac:dyDescent="0.3">
      <c r="A59" s="81" t="str">
        <f>Input!F50</f>
        <v>WSO</v>
      </c>
      <c r="B59" s="94" t="str">
        <f>VLOOKUP($A59,'CEM Data Lookup'!$A$1:$E$51,2,FALSE)</f>
        <v xml:space="preserve">Watsco, Inc.        </v>
      </c>
      <c r="D59" s="536">
        <f>VLOOKUP($A59,'CEM Data Lookup'!$A$1:$G$51,6,FALSE)</f>
        <v>0.9</v>
      </c>
      <c r="E59" s="439"/>
      <c r="F59" s="536">
        <f>VLOOKUP($A59,'CEM Data Lookup'!$A$1:$G$51,7,FALSE)</f>
        <v>1.3437067270278931</v>
      </c>
      <c r="G59" s="567"/>
      <c r="H59" s="567">
        <f t="shared" si="0"/>
        <v>1.1200000000000001</v>
      </c>
      <c r="I59" s="567"/>
      <c r="J59" s="439">
        <f>'5.3 CAPM Notes'!$N$35</f>
        <v>8.1514845751273057</v>
      </c>
      <c r="M59" s="439">
        <f>'5.3 CAPM Notes'!$N$49</f>
        <v>4.55</v>
      </c>
      <c r="P59" s="509">
        <f t="shared" si="1"/>
        <v>13.679662724142585</v>
      </c>
      <c r="Q59" s="567"/>
      <c r="R59" s="567"/>
      <c r="S59" s="509">
        <f t="shared" si="2"/>
        <v>13.4351</v>
      </c>
      <c r="T59" s="567"/>
      <c r="U59" s="567"/>
      <c r="V59" s="439">
        <f t="shared" si="3"/>
        <v>13.56</v>
      </c>
      <c r="W59" s="81" t="str">
        <f t="shared" si="4"/>
        <v/>
      </c>
    </row>
    <row r="60" spans="1:23" x14ac:dyDescent="0.3">
      <c r="B60" s="94"/>
      <c r="D60" s="536"/>
      <c r="E60" s="439"/>
      <c r="F60" s="536"/>
      <c r="G60" s="567"/>
      <c r="H60" s="567"/>
      <c r="I60" s="567"/>
      <c r="J60" s="439"/>
    </row>
    <row r="61" spans="1:23" ht="15.5" thickBot="1" x14ac:dyDescent="0.35">
      <c r="F61" s="82" t="s">
        <v>2777</v>
      </c>
      <c r="G61" s="567"/>
      <c r="H61" s="569">
        <f>ROUND(AVERAGE(H11:H59),2)</f>
        <v>0.86</v>
      </c>
      <c r="I61" s="84"/>
      <c r="J61" s="84"/>
      <c r="K61" s="84"/>
      <c r="L61" s="84"/>
      <c r="M61" s="84"/>
      <c r="N61" s="84"/>
      <c r="O61" s="84"/>
      <c r="P61" s="512">
        <f>ROUND(AVERAGE(P11:P59),2)</f>
        <v>11.58</v>
      </c>
      <c r="Q61" s="567" t="s">
        <v>63</v>
      </c>
      <c r="R61" s="567"/>
      <c r="S61" s="512">
        <f>ROUND(AVERAGE(S11:S59),2)</f>
        <v>11.86</v>
      </c>
      <c r="T61" s="567" t="s">
        <v>63</v>
      </c>
      <c r="U61" s="567"/>
      <c r="V61" s="512">
        <f>ROUND(IFERROR(AVERAGEIFS(V11:V59, V11:V59, "&gt;"&amp;Z14, V11:V59, "&lt;"&amp;Z13), "NA"),2)</f>
        <v>11.72</v>
      </c>
      <c r="W61" s="567" t="s">
        <v>63</v>
      </c>
    </row>
    <row r="62" spans="1:23" ht="15.5" thickTop="1" x14ac:dyDescent="0.3">
      <c r="F62" s="82"/>
      <c r="G62" s="567"/>
      <c r="H62" s="85"/>
      <c r="I62" s="84"/>
      <c r="J62" s="84"/>
      <c r="K62" s="84"/>
      <c r="L62" s="84"/>
      <c r="M62" s="84"/>
      <c r="N62" s="84"/>
      <c r="O62" s="84"/>
      <c r="P62" s="85"/>
      <c r="Q62" s="567"/>
      <c r="R62" s="567"/>
      <c r="S62" s="85"/>
      <c r="T62" s="567"/>
      <c r="U62" s="567"/>
      <c r="V62" s="85"/>
      <c r="W62" s="567"/>
    </row>
    <row r="63" spans="1:23" ht="15.5" thickBot="1" x14ac:dyDescent="0.35">
      <c r="F63" s="82" t="s">
        <v>167</v>
      </c>
      <c r="G63" s="567"/>
      <c r="H63" s="569">
        <f>ROUND(MEDIAN(H11:H59),2)</f>
        <v>0.87</v>
      </c>
      <c r="I63" s="84"/>
      <c r="J63" s="84"/>
      <c r="K63" s="84"/>
      <c r="L63" s="84"/>
      <c r="M63" s="84"/>
      <c r="N63" s="84"/>
      <c r="O63" s="84"/>
      <c r="P63" s="512">
        <f>ROUND(MEDIAN(P11:P59),2)</f>
        <v>11.64</v>
      </c>
      <c r="Q63" s="567" t="s">
        <v>63</v>
      </c>
      <c r="R63" s="567"/>
      <c r="S63" s="512">
        <f>ROUND(MEDIAN(S11:S59),2)</f>
        <v>11.91</v>
      </c>
      <c r="T63" s="567" t="s">
        <v>63</v>
      </c>
      <c r="U63" s="567"/>
      <c r="V63" s="512" cm="1">
        <f t="array" ref="V63">ROUND(IFERROR(MEDIAN(IF((V11:V59&gt;Z14)*(V11:V59&lt;Z13), V11:V59)), "NA"),2)</f>
        <v>11.77</v>
      </c>
      <c r="W63" s="567" t="s">
        <v>63</v>
      </c>
    </row>
    <row r="64" spans="1:23" ht="15.5" thickTop="1" x14ac:dyDescent="0.3">
      <c r="F64" s="82"/>
      <c r="H64" s="84"/>
      <c r="I64" s="84"/>
      <c r="J64" s="84"/>
      <c r="K64" s="84"/>
      <c r="L64" s="84"/>
      <c r="M64" s="84"/>
      <c r="N64" s="84"/>
      <c r="O64" s="84"/>
      <c r="P64" s="84"/>
      <c r="S64" s="84"/>
      <c r="V64" s="84"/>
    </row>
    <row r="65" spans="2:27" ht="15.5" thickBot="1" x14ac:dyDescent="0.35">
      <c r="F65" s="82" t="s">
        <v>168</v>
      </c>
      <c r="H65" s="570">
        <f>ROUND(AVERAGE(H61:H63),2)</f>
        <v>0.87</v>
      </c>
      <c r="I65" s="84"/>
      <c r="J65" s="84"/>
      <c r="K65" s="84"/>
      <c r="L65" s="84"/>
      <c r="M65" s="84"/>
      <c r="N65" s="84"/>
      <c r="O65" s="84"/>
      <c r="P65" s="512">
        <f>ROUND(AVERAGE(P61:P63),2)</f>
        <v>11.61</v>
      </c>
      <c r="Q65" s="567" t="s">
        <v>63</v>
      </c>
      <c r="S65" s="512">
        <f>ROUND(AVERAGE(S61:S63),2)</f>
        <v>11.89</v>
      </c>
      <c r="T65" s="567" t="s">
        <v>63</v>
      </c>
      <c r="V65" s="512">
        <f>ROUND(AVERAGE(V61:V63),2)</f>
        <v>11.75</v>
      </c>
      <c r="W65" s="567" t="s">
        <v>63</v>
      </c>
    </row>
    <row r="66" spans="2:27" ht="15.5" thickTop="1" x14ac:dyDescent="0.3">
      <c r="B66" s="81" t="s">
        <v>2867</v>
      </c>
    </row>
    <row r="67" spans="2:27" x14ac:dyDescent="0.3">
      <c r="B67" s="1122" t="str">
        <f>B5&amp;" (Excl. PRPM MRP)"</f>
        <v>Proxy Group of Forty-Nine Non-Price Regulated Companies (Excl. PRPM MRP)</v>
      </c>
      <c r="C67" s="1122"/>
      <c r="D67" s="1122"/>
      <c r="E67" s="1122"/>
      <c r="F67" s="1122"/>
      <c r="G67" s="1122"/>
      <c r="H67" s="1122"/>
      <c r="I67" s="1122"/>
      <c r="J67" s="1122"/>
      <c r="K67" s="1122"/>
      <c r="L67" s="1122"/>
      <c r="M67" s="1122"/>
      <c r="N67" s="1122"/>
      <c r="O67" s="1122"/>
      <c r="P67" s="1122"/>
      <c r="Q67" s="1122"/>
      <c r="R67" s="1122"/>
      <c r="S67" s="1122"/>
      <c r="T67" s="1122"/>
      <c r="U67" s="1122"/>
      <c r="V67" s="1122"/>
      <c r="W67" s="1122"/>
    </row>
    <row r="69" spans="2:27" x14ac:dyDescent="0.3">
      <c r="D69" s="1065" t="s">
        <v>149</v>
      </c>
      <c r="E69" s="1065"/>
      <c r="F69" s="1065" t="s">
        <v>150</v>
      </c>
      <c r="G69" s="1065"/>
      <c r="H69" s="1065" t="s">
        <v>151</v>
      </c>
      <c r="J69" s="219" t="s">
        <v>152</v>
      </c>
      <c r="K69" s="219"/>
      <c r="M69" s="219" t="s">
        <v>153</v>
      </c>
      <c r="N69" s="219"/>
      <c r="P69" s="219" t="s">
        <v>154</v>
      </c>
      <c r="Q69" s="219"/>
      <c r="S69" s="219" t="s">
        <v>155</v>
      </c>
      <c r="T69" s="219"/>
      <c r="V69" s="219" t="s">
        <v>2768</v>
      </c>
      <c r="W69" s="219"/>
    </row>
    <row r="71" spans="2:27" ht="47.25" customHeight="1" x14ac:dyDescent="0.3">
      <c r="B71" s="524" t="str">
        <f>B9</f>
        <v>Proxy Group of Forty-Nine Non-Price Regulated Companies</v>
      </c>
      <c r="D71" s="1085" t="s">
        <v>2769</v>
      </c>
      <c r="E71" s="540"/>
      <c r="F71" s="1085" t="s">
        <v>2866</v>
      </c>
      <c r="G71" s="1065"/>
      <c r="H71" s="1085" t="s">
        <v>2771</v>
      </c>
      <c r="I71" s="1065"/>
      <c r="J71" s="1159" t="s">
        <v>2772</v>
      </c>
      <c r="K71" s="1159"/>
      <c r="L71" s="1065"/>
      <c r="M71" s="1159" t="s">
        <v>2773</v>
      </c>
      <c r="N71" s="1162"/>
      <c r="O71" s="1065"/>
      <c r="P71" s="1159" t="s">
        <v>2774</v>
      </c>
      <c r="Q71" s="1162"/>
      <c r="R71" s="1065"/>
      <c r="S71" s="1159" t="s">
        <v>2775</v>
      </c>
      <c r="T71" s="1162"/>
      <c r="U71" s="1065"/>
      <c r="V71" s="1159" t="s">
        <v>2776</v>
      </c>
      <c r="W71" s="1163"/>
    </row>
    <row r="72" spans="2:27" ht="15.75" customHeight="1" x14ac:dyDescent="0.3">
      <c r="P72" s="439"/>
    </row>
    <row r="73" spans="2:27" ht="15.75" customHeight="1" x14ac:dyDescent="0.3">
      <c r="B73" s="94" t="str">
        <f>B11</f>
        <v xml:space="preserve">Abbott Labs.        </v>
      </c>
      <c r="D73" s="536">
        <f>D11</f>
        <v>0.85</v>
      </c>
      <c r="E73" s="439"/>
      <c r="F73" s="536">
        <f>F11</f>
        <v>0.61974614858627319</v>
      </c>
      <c r="G73" s="567"/>
      <c r="H73" s="567">
        <f>ROUND(AVERAGE(D73:F73),2)</f>
        <v>0.73</v>
      </c>
      <c r="I73" s="567"/>
      <c r="J73" s="439">
        <f>'5.3 CAPM Notes'!$N$37</f>
        <v>8.1436358236470827</v>
      </c>
      <c r="K73" s="568" t="s">
        <v>63</v>
      </c>
      <c r="L73" s="567"/>
      <c r="M73" s="439">
        <f>'5.3 CAPM Notes'!$N$49</f>
        <v>4.55</v>
      </c>
      <c r="N73" s="568" t="s">
        <v>63</v>
      </c>
      <c r="O73" s="567"/>
      <c r="P73" s="509">
        <f>(H73*(J73))+M73</f>
        <v>10.49485415126237</v>
      </c>
      <c r="Q73" s="568" t="s">
        <v>63</v>
      </c>
      <c r="R73" s="567"/>
      <c r="S73" s="509">
        <f>ROUND((0.75*(H73*J73))+(0.25*J73)+M73,4)</f>
        <v>11.044499999999999</v>
      </c>
      <c r="T73" s="568" t="s">
        <v>63</v>
      </c>
      <c r="U73" s="567"/>
      <c r="V73" s="439">
        <f>ROUND(AVERAGE(P73,S73),2)</f>
        <v>10.77</v>
      </c>
      <c r="W73" s="94" t="s">
        <v>63</v>
      </c>
      <c r="Y73" s="1099" t="s">
        <v>140</v>
      </c>
      <c r="Z73" s="1102">
        <f>AVERAGE(V73:V121)</f>
        <v>11.714693877551017</v>
      </c>
      <c r="AA73" s="232"/>
    </row>
    <row r="74" spans="2:27" ht="15.75" customHeight="1" x14ac:dyDescent="0.3">
      <c r="B74" s="94" t="str">
        <f t="shared" ref="B74:B121" si="5">B12</f>
        <v xml:space="preserve">AbbVie Inc.         </v>
      </c>
      <c r="D74" s="536">
        <f t="shared" ref="D74:D121" si="6">D12</f>
        <v>0.8</v>
      </c>
      <c r="E74" s="439"/>
      <c r="F74" s="536">
        <f t="shared" ref="F74:F121" si="7">F12</f>
        <v>0.49442407488822937</v>
      </c>
      <c r="G74" s="567"/>
      <c r="H74" s="567">
        <f t="shared" ref="H74:H119" si="8">ROUND(AVERAGE(D74:F74),2)</f>
        <v>0.65</v>
      </c>
      <c r="I74" s="567"/>
      <c r="J74" s="439">
        <f>'5.3 CAPM Notes'!$N$37</f>
        <v>8.1436358236470827</v>
      </c>
      <c r="K74" s="567"/>
      <c r="L74" s="567"/>
      <c r="M74" s="439">
        <f>'5.3 CAPM Notes'!$N$49</f>
        <v>4.55</v>
      </c>
      <c r="N74" s="567"/>
      <c r="O74" s="567"/>
      <c r="P74" s="509">
        <f t="shared" ref="P74:P119" si="9">(H74*(J74))+M74</f>
        <v>9.8433632853706037</v>
      </c>
      <c r="Q74" s="567"/>
      <c r="R74" s="567"/>
      <c r="S74" s="509">
        <f t="shared" ref="S74:S119" si="10">ROUND((0.75*(H74*J74))+(0.25*J74)+M74,4)</f>
        <v>10.555899999999999</v>
      </c>
      <c r="T74" s="567"/>
      <c r="U74" s="567"/>
      <c r="V74" s="439">
        <f t="shared" ref="V74:V119" si="11">ROUND(AVERAGE(P74,S74),2)</f>
        <v>10.199999999999999</v>
      </c>
      <c r="W74" s="81" t="str">
        <f t="shared" ref="W74:W119" si="12">IF(OR(V74&gt;$Z$75, V74&lt;$Z$76), "(4)","")</f>
        <v/>
      </c>
      <c r="Y74" s="38" t="s">
        <v>163</v>
      </c>
      <c r="Z74" s="338">
        <f>2*(_xlfn.STDEV.P(V73:V121))</f>
        <v>1.8677154091686394</v>
      </c>
      <c r="AA74" s="232"/>
    </row>
    <row r="75" spans="2:27" ht="15.75" customHeight="1" x14ac:dyDescent="0.3">
      <c r="B75" s="94" t="str">
        <f t="shared" si="5"/>
        <v>Air Products &amp; Chem.</v>
      </c>
      <c r="D75" s="536">
        <f t="shared" si="6"/>
        <v>0.9</v>
      </c>
      <c r="E75" s="439"/>
      <c r="F75" s="536">
        <f t="shared" si="7"/>
        <v>0.8868522047996521</v>
      </c>
      <c r="G75" s="567"/>
      <c r="H75" s="567">
        <f t="shared" si="8"/>
        <v>0.89</v>
      </c>
      <c r="I75" s="567"/>
      <c r="J75" s="439">
        <f>'5.3 CAPM Notes'!$N$37</f>
        <v>8.1436358236470827</v>
      </c>
      <c r="L75" s="567"/>
      <c r="M75" s="439">
        <f>'5.3 CAPM Notes'!$N$49</f>
        <v>4.55</v>
      </c>
      <c r="O75" s="567"/>
      <c r="P75" s="509">
        <f t="shared" si="9"/>
        <v>11.797835883045902</v>
      </c>
      <c r="R75" s="567"/>
      <c r="S75" s="509">
        <f t="shared" si="10"/>
        <v>12.021800000000001</v>
      </c>
      <c r="U75" s="567"/>
      <c r="V75" s="439">
        <f t="shared" si="11"/>
        <v>11.91</v>
      </c>
      <c r="W75" s="81" t="str">
        <f t="shared" si="12"/>
        <v/>
      </c>
      <c r="Y75" s="38" t="s">
        <v>164</v>
      </c>
      <c r="Z75" s="339">
        <f>Z73+Z74</f>
        <v>13.582409286719656</v>
      </c>
    </row>
    <row r="76" spans="2:27" ht="15.75" customHeight="1" x14ac:dyDescent="0.3">
      <c r="B76" s="94" t="str">
        <f t="shared" si="5"/>
        <v xml:space="preserve">Alphabet Inc.       </v>
      </c>
      <c r="D76" s="536">
        <f t="shared" si="6"/>
        <v>0.9</v>
      </c>
      <c r="E76" s="439"/>
      <c r="F76" s="536">
        <f t="shared" si="7"/>
        <v>0.98393344879150391</v>
      </c>
      <c r="G76" s="567"/>
      <c r="H76" s="567">
        <f t="shared" si="8"/>
        <v>0.94</v>
      </c>
      <c r="I76" s="567"/>
      <c r="J76" s="439">
        <f>'5.3 CAPM Notes'!$N$37</f>
        <v>8.1436358236470827</v>
      </c>
      <c r="L76" s="567"/>
      <c r="M76" s="439">
        <f>'5.3 CAPM Notes'!$N$49</f>
        <v>4.55</v>
      </c>
      <c r="O76" s="567"/>
      <c r="P76" s="509">
        <f t="shared" si="9"/>
        <v>12.205017674228257</v>
      </c>
      <c r="R76" s="567"/>
      <c r="S76" s="509">
        <f t="shared" si="10"/>
        <v>12.327199999999999</v>
      </c>
      <c r="U76" s="567"/>
      <c r="V76" s="439">
        <f t="shared" si="11"/>
        <v>12.27</v>
      </c>
      <c r="W76" s="81" t="str">
        <f t="shared" si="12"/>
        <v/>
      </c>
      <c r="Y76" s="40" t="s">
        <v>165</v>
      </c>
      <c r="Z76" s="340">
        <f>Z73-Z74</f>
        <v>9.8469784683823782</v>
      </c>
    </row>
    <row r="77" spans="2:27" ht="15.75" customHeight="1" x14ac:dyDescent="0.3">
      <c r="B77" s="94" t="str">
        <f t="shared" si="5"/>
        <v xml:space="preserve">Altria Group        </v>
      </c>
      <c r="D77" s="536">
        <f t="shared" si="6"/>
        <v>0.85</v>
      </c>
      <c r="E77" s="439"/>
      <c r="F77" s="536">
        <f t="shared" si="7"/>
        <v>0.46014261245727539</v>
      </c>
      <c r="G77" s="567"/>
      <c r="H77" s="567">
        <f t="shared" si="8"/>
        <v>0.66</v>
      </c>
      <c r="I77" s="567"/>
      <c r="J77" s="439">
        <f>'5.3 CAPM Notes'!$N$37</f>
        <v>8.1436358236470827</v>
      </c>
      <c r="L77" s="567"/>
      <c r="M77" s="439">
        <f>'5.3 CAPM Notes'!$N$49</f>
        <v>4.55</v>
      </c>
      <c r="O77" s="567"/>
      <c r="P77" s="509">
        <f t="shared" si="9"/>
        <v>9.9247996436070736</v>
      </c>
      <c r="R77" s="567"/>
      <c r="S77" s="509">
        <f t="shared" si="10"/>
        <v>10.617000000000001</v>
      </c>
      <c r="U77" s="567"/>
      <c r="V77" s="439">
        <f t="shared" si="11"/>
        <v>10.27</v>
      </c>
      <c r="W77" s="81" t="str">
        <f t="shared" si="12"/>
        <v/>
      </c>
    </row>
    <row r="78" spans="2:27" ht="15.75" customHeight="1" x14ac:dyDescent="0.3">
      <c r="B78" s="94" t="str">
        <f t="shared" si="5"/>
        <v xml:space="preserve">Apple Inc.          </v>
      </c>
      <c r="D78" s="536">
        <f t="shared" si="6"/>
        <v>0.95</v>
      </c>
      <c r="E78" s="439"/>
      <c r="F78" s="536">
        <f t="shared" si="7"/>
        <v>0.92579472064971924</v>
      </c>
      <c r="G78" s="567"/>
      <c r="H78" s="567">
        <f t="shared" si="8"/>
        <v>0.94</v>
      </c>
      <c r="I78" s="567"/>
      <c r="J78" s="439">
        <f>'5.3 CAPM Notes'!$N$37</f>
        <v>8.1436358236470827</v>
      </c>
      <c r="L78" s="567"/>
      <c r="M78" s="439">
        <f>'5.3 CAPM Notes'!$N$49</f>
        <v>4.55</v>
      </c>
      <c r="O78" s="567"/>
      <c r="P78" s="509">
        <f t="shared" si="9"/>
        <v>12.205017674228257</v>
      </c>
      <c r="R78" s="567"/>
      <c r="S78" s="509">
        <f t="shared" si="10"/>
        <v>12.327199999999999</v>
      </c>
      <c r="U78" s="567"/>
      <c r="V78" s="439">
        <f t="shared" si="11"/>
        <v>12.27</v>
      </c>
      <c r="W78" s="81" t="str">
        <f t="shared" si="12"/>
        <v/>
      </c>
    </row>
    <row r="79" spans="2:27" ht="15.75" customHeight="1" x14ac:dyDescent="0.3">
      <c r="B79" s="94" t="str">
        <f t="shared" si="5"/>
        <v xml:space="preserve">Assurant Inc.       </v>
      </c>
      <c r="D79" s="536">
        <f t="shared" si="6"/>
        <v>0.9</v>
      </c>
      <c r="E79" s="439"/>
      <c r="F79" s="536">
        <f t="shared" si="7"/>
        <v>0.78686434030532837</v>
      </c>
      <c r="G79" s="567"/>
      <c r="H79" s="567">
        <f t="shared" si="8"/>
        <v>0.84</v>
      </c>
      <c r="I79" s="567"/>
      <c r="J79" s="439">
        <f>'5.3 CAPM Notes'!$N$37</f>
        <v>8.1436358236470827</v>
      </c>
      <c r="L79" s="567"/>
      <c r="M79" s="439">
        <f>'5.3 CAPM Notes'!$N$49</f>
        <v>4.55</v>
      </c>
      <c r="O79" s="567"/>
      <c r="P79" s="509">
        <f t="shared" si="9"/>
        <v>11.390654091863549</v>
      </c>
      <c r="R79" s="567"/>
      <c r="S79" s="509">
        <f t="shared" si="10"/>
        <v>11.7164</v>
      </c>
      <c r="U79" s="567"/>
      <c r="V79" s="439">
        <f t="shared" si="11"/>
        <v>11.55</v>
      </c>
      <c r="W79" s="81" t="str">
        <f t="shared" si="12"/>
        <v/>
      </c>
    </row>
    <row r="80" spans="2:27" ht="15.75" customHeight="1" x14ac:dyDescent="0.3">
      <c r="B80" s="94" t="str">
        <f t="shared" si="5"/>
        <v xml:space="preserve">AutoZone Inc.       </v>
      </c>
      <c r="D80" s="536">
        <f t="shared" si="6"/>
        <v>0.9</v>
      </c>
      <c r="E80" s="439"/>
      <c r="F80" s="536">
        <f t="shared" si="7"/>
        <v>0.69361215829849243</v>
      </c>
      <c r="G80" s="567"/>
      <c r="H80" s="567">
        <f t="shared" si="8"/>
        <v>0.8</v>
      </c>
      <c r="I80" s="567"/>
      <c r="J80" s="439">
        <f>'5.3 CAPM Notes'!$N$37</f>
        <v>8.1436358236470827</v>
      </c>
      <c r="L80" s="567"/>
      <c r="M80" s="439">
        <f>'5.3 CAPM Notes'!$N$49</f>
        <v>4.55</v>
      </c>
      <c r="O80" s="567"/>
      <c r="P80" s="509">
        <f t="shared" si="9"/>
        <v>11.064908658917666</v>
      </c>
      <c r="R80" s="567"/>
      <c r="S80" s="509">
        <f t="shared" si="10"/>
        <v>11.472099999999999</v>
      </c>
      <c r="U80" s="567"/>
      <c r="V80" s="439">
        <f t="shared" si="11"/>
        <v>11.27</v>
      </c>
      <c r="W80" s="81" t="str">
        <f t="shared" si="12"/>
        <v/>
      </c>
    </row>
    <row r="81" spans="2:23" ht="15.75" customHeight="1" x14ac:dyDescent="0.3">
      <c r="B81" s="94" t="str">
        <f t="shared" si="5"/>
        <v xml:space="preserve">Booz Allen Hamilton </v>
      </c>
      <c r="D81" s="536">
        <f t="shared" si="6"/>
        <v>0.9</v>
      </c>
      <c r="E81" s="439"/>
      <c r="F81" s="536">
        <f t="shared" si="7"/>
        <v>0.97410827875137329</v>
      </c>
      <c r="G81" s="567"/>
      <c r="H81" s="567">
        <f t="shared" si="8"/>
        <v>0.94</v>
      </c>
      <c r="I81" s="567"/>
      <c r="J81" s="439">
        <f>'5.3 CAPM Notes'!$N$37</f>
        <v>8.1436358236470827</v>
      </c>
      <c r="L81" s="567"/>
      <c r="M81" s="439">
        <f>'5.3 CAPM Notes'!$N$49</f>
        <v>4.55</v>
      </c>
      <c r="O81" s="567"/>
      <c r="P81" s="509">
        <f t="shared" si="9"/>
        <v>12.205017674228257</v>
      </c>
      <c r="R81" s="567"/>
      <c r="S81" s="509">
        <f t="shared" si="10"/>
        <v>12.327199999999999</v>
      </c>
      <c r="U81" s="567"/>
      <c r="V81" s="439">
        <f t="shared" si="11"/>
        <v>12.27</v>
      </c>
      <c r="W81" s="81" t="str">
        <f t="shared" si="12"/>
        <v/>
      </c>
    </row>
    <row r="82" spans="2:23" ht="15.75" customHeight="1" x14ac:dyDescent="0.3">
      <c r="B82" s="94" t="str">
        <f t="shared" si="5"/>
        <v xml:space="preserve">Brady Corp.         </v>
      </c>
      <c r="D82" s="536">
        <f t="shared" si="6"/>
        <v>0.95</v>
      </c>
      <c r="E82" s="439"/>
      <c r="F82" s="536">
        <f t="shared" si="7"/>
        <v>0.71904152631759644</v>
      </c>
      <c r="G82" s="567"/>
      <c r="H82" s="567">
        <f t="shared" si="8"/>
        <v>0.83</v>
      </c>
      <c r="I82" s="567"/>
      <c r="J82" s="439">
        <f>'5.3 CAPM Notes'!$N$37</f>
        <v>8.1436358236470827</v>
      </c>
      <c r="L82" s="567"/>
      <c r="M82" s="439">
        <f>'5.3 CAPM Notes'!$N$49</f>
        <v>4.55</v>
      </c>
      <c r="O82" s="567"/>
      <c r="P82" s="509">
        <f t="shared" si="9"/>
        <v>11.309217733627079</v>
      </c>
      <c r="R82" s="567"/>
      <c r="S82" s="509">
        <f t="shared" si="10"/>
        <v>11.6553</v>
      </c>
      <c r="U82" s="567"/>
      <c r="V82" s="439">
        <f t="shared" si="11"/>
        <v>11.48</v>
      </c>
      <c r="W82" s="81" t="str">
        <f t="shared" si="12"/>
        <v/>
      </c>
    </row>
    <row r="83" spans="2:23" ht="15.75" customHeight="1" x14ac:dyDescent="0.3">
      <c r="B83" s="94" t="str">
        <f t="shared" si="5"/>
        <v xml:space="preserve">BWX Technologies    </v>
      </c>
      <c r="D83" s="536">
        <f t="shared" si="6"/>
        <v>0.85</v>
      </c>
      <c r="E83" s="439"/>
      <c r="F83" s="536">
        <f t="shared" si="7"/>
        <v>0.8664126992225647</v>
      </c>
      <c r="G83" s="567"/>
      <c r="H83" s="567">
        <f t="shared" si="8"/>
        <v>0.86</v>
      </c>
      <c r="I83" s="567"/>
      <c r="J83" s="439">
        <f>'5.3 CAPM Notes'!$N$37</f>
        <v>8.1436358236470827</v>
      </c>
      <c r="L83" s="567"/>
      <c r="M83" s="439">
        <f>'5.3 CAPM Notes'!$N$49</f>
        <v>4.55</v>
      </c>
      <c r="O83" s="567"/>
      <c r="P83" s="509">
        <f t="shared" si="9"/>
        <v>11.553526808336491</v>
      </c>
      <c r="R83" s="567"/>
      <c r="S83" s="509">
        <f t="shared" si="10"/>
        <v>11.8386</v>
      </c>
      <c r="U83" s="567"/>
      <c r="V83" s="439">
        <f t="shared" si="11"/>
        <v>11.7</v>
      </c>
      <c r="W83" s="81" t="str">
        <f t="shared" si="12"/>
        <v/>
      </c>
    </row>
    <row r="84" spans="2:23" ht="15.75" customHeight="1" x14ac:dyDescent="0.3">
      <c r="B84" s="94" t="str">
        <f t="shared" si="5"/>
        <v xml:space="preserve">CACI Int'l          </v>
      </c>
      <c r="D84" s="536">
        <f t="shared" si="6"/>
        <v>0.9</v>
      </c>
      <c r="E84" s="439"/>
      <c r="F84" s="536">
        <f t="shared" si="7"/>
        <v>0.81707316637039185</v>
      </c>
      <c r="G84" s="567"/>
      <c r="H84" s="567">
        <f t="shared" si="8"/>
        <v>0.86</v>
      </c>
      <c r="I84" s="567"/>
      <c r="J84" s="439">
        <f>'5.3 CAPM Notes'!$N$37</f>
        <v>8.1436358236470827</v>
      </c>
      <c r="L84" s="567"/>
      <c r="M84" s="439">
        <f>'5.3 CAPM Notes'!$N$49</f>
        <v>4.55</v>
      </c>
      <c r="O84" s="567"/>
      <c r="P84" s="509">
        <f t="shared" si="9"/>
        <v>11.553526808336491</v>
      </c>
      <c r="R84" s="567"/>
      <c r="S84" s="509">
        <f t="shared" si="10"/>
        <v>11.8386</v>
      </c>
      <c r="U84" s="567"/>
      <c r="V84" s="439">
        <f t="shared" si="11"/>
        <v>11.7</v>
      </c>
      <c r="W84" s="81" t="str">
        <f t="shared" si="12"/>
        <v/>
      </c>
    </row>
    <row r="85" spans="2:23" ht="15.75" customHeight="1" x14ac:dyDescent="0.3">
      <c r="B85" s="94" t="str">
        <f t="shared" si="5"/>
        <v>Casey's Gen'l Stores</v>
      </c>
      <c r="D85" s="536">
        <f t="shared" si="6"/>
        <v>0.9</v>
      </c>
      <c r="E85" s="439"/>
      <c r="F85" s="536">
        <f t="shared" si="7"/>
        <v>0.65831518173217773</v>
      </c>
      <c r="G85" s="567"/>
      <c r="H85" s="567">
        <f t="shared" si="8"/>
        <v>0.78</v>
      </c>
      <c r="I85" s="567"/>
      <c r="J85" s="439">
        <f>'5.3 CAPM Notes'!$N$37</f>
        <v>8.1436358236470827</v>
      </c>
      <c r="L85" s="567"/>
      <c r="M85" s="439">
        <f>'5.3 CAPM Notes'!$N$49</f>
        <v>4.55</v>
      </c>
      <c r="O85" s="567"/>
      <c r="P85" s="509">
        <f t="shared" si="9"/>
        <v>10.902035942444725</v>
      </c>
      <c r="R85" s="567"/>
      <c r="S85" s="509">
        <f t="shared" si="10"/>
        <v>11.3499</v>
      </c>
      <c r="U85" s="567"/>
      <c r="V85" s="439">
        <f t="shared" si="11"/>
        <v>11.13</v>
      </c>
      <c r="W85" s="81" t="str">
        <f t="shared" si="12"/>
        <v/>
      </c>
    </row>
    <row r="86" spans="2:23" ht="15.75" customHeight="1" x14ac:dyDescent="0.3">
      <c r="B86" s="94" t="str">
        <f t="shared" si="5"/>
        <v xml:space="preserve">Cencora             </v>
      </c>
      <c r="D86" s="536">
        <f t="shared" si="6"/>
        <v>0.75</v>
      </c>
      <c r="E86" s="439"/>
      <c r="F86" s="536">
        <f t="shared" si="7"/>
        <v>0.55759865045547485</v>
      </c>
      <c r="G86" s="567"/>
      <c r="H86" s="567">
        <f t="shared" si="8"/>
        <v>0.65</v>
      </c>
      <c r="I86" s="567"/>
      <c r="J86" s="439">
        <f>'5.3 CAPM Notes'!$N$37</f>
        <v>8.1436358236470827</v>
      </c>
      <c r="L86" s="567"/>
      <c r="M86" s="439">
        <f>'5.3 CAPM Notes'!$N$49</f>
        <v>4.55</v>
      </c>
      <c r="O86" s="567"/>
      <c r="P86" s="509">
        <f t="shared" si="9"/>
        <v>9.8433632853706037</v>
      </c>
      <c r="R86" s="567"/>
      <c r="S86" s="509">
        <f t="shared" si="10"/>
        <v>10.555899999999999</v>
      </c>
      <c r="U86" s="567"/>
      <c r="V86" s="439">
        <f t="shared" si="11"/>
        <v>10.199999999999999</v>
      </c>
      <c r="W86" s="81" t="str">
        <f t="shared" si="12"/>
        <v/>
      </c>
    </row>
    <row r="87" spans="2:23" ht="15.75" customHeight="1" x14ac:dyDescent="0.3">
      <c r="B87" s="94" t="str">
        <f t="shared" si="5"/>
        <v xml:space="preserve">CSW Industrials     </v>
      </c>
      <c r="D87" s="536">
        <f t="shared" si="6"/>
        <v>0.9</v>
      </c>
      <c r="E87" s="439"/>
      <c r="F87" s="536">
        <f t="shared" si="7"/>
        <v>1.262312650680542</v>
      </c>
      <c r="G87" s="567"/>
      <c r="H87" s="567">
        <f t="shared" si="8"/>
        <v>1.08</v>
      </c>
      <c r="I87" s="567"/>
      <c r="J87" s="439">
        <f>'5.3 CAPM Notes'!$N$37</f>
        <v>8.1436358236470827</v>
      </c>
      <c r="L87" s="567"/>
      <c r="M87" s="439">
        <f>'5.3 CAPM Notes'!$N$49</f>
        <v>4.55</v>
      </c>
      <c r="O87" s="567"/>
      <c r="P87" s="509">
        <f t="shared" si="9"/>
        <v>13.345126689538851</v>
      </c>
      <c r="R87" s="567"/>
      <c r="S87" s="509">
        <f t="shared" si="10"/>
        <v>13.1823</v>
      </c>
      <c r="U87" s="567"/>
      <c r="V87" s="439">
        <f t="shared" si="11"/>
        <v>13.26</v>
      </c>
      <c r="W87" s="81" t="str">
        <f t="shared" si="12"/>
        <v/>
      </c>
    </row>
    <row r="88" spans="2:23" ht="15.75" customHeight="1" x14ac:dyDescent="0.3">
      <c r="B88" s="94" t="str">
        <f t="shared" si="5"/>
        <v xml:space="preserve">CVS Health          </v>
      </c>
      <c r="D88" s="536">
        <f t="shared" si="6"/>
        <v>0.9</v>
      </c>
      <c r="E88" s="439"/>
      <c r="F88" s="536">
        <f t="shared" si="7"/>
        <v>0.75677227973937988</v>
      </c>
      <c r="G88" s="567"/>
      <c r="H88" s="567">
        <f t="shared" si="8"/>
        <v>0.83</v>
      </c>
      <c r="I88" s="567"/>
      <c r="J88" s="439">
        <f>'5.3 CAPM Notes'!$N$37</f>
        <v>8.1436358236470827</v>
      </c>
      <c r="L88" s="567"/>
      <c r="M88" s="439">
        <f>'5.3 CAPM Notes'!$N$49</f>
        <v>4.55</v>
      </c>
      <c r="O88" s="567"/>
      <c r="P88" s="509">
        <f t="shared" si="9"/>
        <v>11.309217733627079</v>
      </c>
      <c r="R88" s="567"/>
      <c r="S88" s="509">
        <f t="shared" si="10"/>
        <v>11.6553</v>
      </c>
      <c r="U88" s="567"/>
      <c r="V88" s="439">
        <f t="shared" si="11"/>
        <v>11.48</v>
      </c>
      <c r="W88" s="81" t="str">
        <f t="shared" si="12"/>
        <v/>
      </c>
    </row>
    <row r="89" spans="2:23" ht="15.75" customHeight="1" x14ac:dyDescent="0.3">
      <c r="B89" s="94" t="str">
        <f t="shared" si="5"/>
        <v xml:space="preserve">Danaher Corp.       </v>
      </c>
      <c r="D89" s="536">
        <f t="shared" si="6"/>
        <v>0.9</v>
      </c>
      <c r="E89" s="439"/>
      <c r="F89" s="536">
        <f t="shared" si="7"/>
        <v>0.9007299542427063</v>
      </c>
      <c r="G89" s="567"/>
      <c r="H89" s="567">
        <f t="shared" si="8"/>
        <v>0.9</v>
      </c>
      <c r="I89" s="567"/>
      <c r="J89" s="439">
        <f>'5.3 CAPM Notes'!$N$37</f>
        <v>8.1436358236470827</v>
      </c>
      <c r="L89" s="567"/>
      <c r="M89" s="439">
        <f>'5.3 CAPM Notes'!$N$49</f>
        <v>4.55</v>
      </c>
      <c r="O89" s="567"/>
      <c r="P89" s="509">
        <f t="shared" si="9"/>
        <v>11.879272241282376</v>
      </c>
      <c r="R89" s="567"/>
      <c r="S89" s="509">
        <f t="shared" si="10"/>
        <v>12.0829</v>
      </c>
      <c r="U89" s="567"/>
      <c r="V89" s="439">
        <f t="shared" si="11"/>
        <v>11.98</v>
      </c>
      <c r="W89" s="81" t="str">
        <f t="shared" si="12"/>
        <v/>
      </c>
    </row>
    <row r="90" spans="2:23" ht="15.75" customHeight="1" x14ac:dyDescent="0.3">
      <c r="B90" s="94" t="str">
        <f t="shared" si="5"/>
        <v xml:space="preserve">Dolby Labs.         </v>
      </c>
      <c r="D90" s="536">
        <f t="shared" si="6"/>
        <v>0.95</v>
      </c>
      <c r="E90" s="439"/>
      <c r="F90" s="536">
        <f t="shared" si="7"/>
        <v>0.88948476314544678</v>
      </c>
      <c r="G90" s="567"/>
      <c r="H90" s="567">
        <f t="shared" si="8"/>
        <v>0.92</v>
      </c>
      <c r="I90" s="567"/>
      <c r="J90" s="439">
        <f>'5.3 CAPM Notes'!$N$37</f>
        <v>8.1436358236470827</v>
      </c>
      <c r="L90" s="567"/>
      <c r="M90" s="439">
        <f>'5.3 CAPM Notes'!$N$49</f>
        <v>4.55</v>
      </c>
      <c r="O90" s="567"/>
      <c r="P90" s="509">
        <f t="shared" si="9"/>
        <v>12.042144957755315</v>
      </c>
      <c r="R90" s="567"/>
      <c r="S90" s="509">
        <f t="shared" si="10"/>
        <v>12.205</v>
      </c>
      <c r="U90" s="567"/>
      <c r="V90" s="439">
        <f t="shared" si="11"/>
        <v>12.12</v>
      </c>
      <c r="W90" s="81" t="str">
        <f t="shared" si="12"/>
        <v/>
      </c>
    </row>
    <row r="91" spans="2:23" ht="15.75" customHeight="1" x14ac:dyDescent="0.3">
      <c r="B91" s="94" t="str">
        <f t="shared" si="5"/>
        <v xml:space="preserve">Exponent, Inc.      </v>
      </c>
      <c r="D91" s="536">
        <f t="shared" si="6"/>
        <v>1</v>
      </c>
      <c r="E91" s="439"/>
      <c r="F91" s="536">
        <f t="shared" si="7"/>
        <v>1.1369693279266357</v>
      </c>
      <c r="G91" s="567"/>
      <c r="H91" s="567">
        <f t="shared" si="8"/>
        <v>1.07</v>
      </c>
      <c r="I91" s="567"/>
      <c r="J91" s="439">
        <f>'5.3 CAPM Notes'!$N$37</f>
        <v>8.1436358236470827</v>
      </c>
      <c r="L91" s="567"/>
      <c r="M91" s="439">
        <f>'5.3 CAPM Notes'!$N$49</f>
        <v>4.55</v>
      </c>
      <c r="O91" s="567"/>
      <c r="P91" s="509">
        <f t="shared" si="9"/>
        <v>13.263690331302378</v>
      </c>
      <c r="R91" s="567"/>
      <c r="S91" s="509">
        <f t="shared" si="10"/>
        <v>13.1212</v>
      </c>
      <c r="U91" s="567"/>
      <c r="V91" s="439">
        <f t="shared" si="11"/>
        <v>13.19</v>
      </c>
      <c r="W91" s="81" t="str">
        <f t="shared" si="12"/>
        <v/>
      </c>
    </row>
    <row r="92" spans="2:23" ht="15.75" customHeight="1" x14ac:dyDescent="0.3">
      <c r="B92" s="94" t="str">
        <f t="shared" si="5"/>
        <v xml:space="preserve">Fastenal Co.        </v>
      </c>
      <c r="D92" s="536">
        <f t="shared" si="6"/>
        <v>0.85</v>
      </c>
      <c r="E92" s="439"/>
      <c r="F92" s="536">
        <f t="shared" si="7"/>
        <v>0.93004453182220459</v>
      </c>
      <c r="G92" s="567"/>
      <c r="H92" s="567">
        <f t="shared" si="8"/>
        <v>0.89</v>
      </c>
      <c r="I92" s="567"/>
      <c r="J92" s="439">
        <f>'5.3 CAPM Notes'!$N$37</f>
        <v>8.1436358236470827</v>
      </c>
      <c r="L92" s="567"/>
      <c r="M92" s="439">
        <f>'5.3 CAPM Notes'!$N$49</f>
        <v>4.55</v>
      </c>
      <c r="O92" s="567"/>
      <c r="P92" s="509">
        <f t="shared" si="9"/>
        <v>11.797835883045902</v>
      </c>
      <c r="R92" s="567"/>
      <c r="S92" s="509">
        <f t="shared" si="10"/>
        <v>12.021800000000001</v>
      </c>
      <c r="U92" s="567"/>
      <c r="V92" s="439">
        <f t="shared" si="11"/>
        <v>11.91</v>
      </c>
      <c r="W92" s="81" t="str">
        <f t="shared" si="12"/>
        <v/>
      </c>
    </row>
    <row r="93" spans="2:23" ht="15.75" customHeight="1" x14ac:dyDescent="0.3">
      <c r="B93" s="94" t="str">
        <f t="shared" si="5"/>
        <v xml:space="preserve">Franklin Electric   </v>
      </c>
      <c r="D93" s="536">
        <f t="shared" si="6"/>
        <v>0.9</v>
      </c>
      <c r="E93" s="439"/>
      <c r="F93" s="536">
        <f t="shared" si="7"/>
        <v>1.0147299766540527</v>
      </c>
      <c r="G93" s="567"/>
      <c r="H93" s="567">
        <f t="shared" si="8"/>
        <v>0.96</v>
      </c>
      <c r="I93" s="567"/>
      <c r="J93" s="439">
        <f>'5.3 CAPM Notes'!$N$37</f>
        <v>8.1436358236470827</v>
      </c>
      <c r="L93" s="567"/>
      <c r="M93" s="439">
        <f>'5.3 CAPM Notes'!$N$49</f>
        <v>4.55</v>
      </c>
      <c r="O93" s="567"/>
      <c r="P93" s="509">
        <f t="shared" si="9"/>
        <v>12.367890390701199</v>
      </c>
      <c r="R93" s="567"/>
      <c r="S93" s="509">
        <f t="shared" si="10"/>
        <v>12.449299999999999</v>
      </c>
      <c r="U93" s="567"/>
      <c r="V93" s="439">
        <f t="shared" si="11"/>
        <v>12.41</v>
      </c>
      <c r="W93" s="81" t="str">
        <f t="shared" si="12"/>
        <v/>
      </c>
    </row>
    <row r="94" spans="2:23" ht="15.75" customHeight="1" x14ac:dyDescent="0.3">
      <c r="B94" s="94" t="str">
        <f t="shared" si="5"/>
        <v xml:space="preserve">GATX Corp.          </v>
      </c>
      <c r="D94" s="536">
        <f t="shared" si="6"/>
        <v>0.95</v>
      </c>
      <c r="E94" s="439"/>
      <c r="F94" s="536">
        <f t="shared" si="7"/>
        <v>1.0449385643005371</v>
      </c>
      <c r="G94" s="567"/>
      <c r="H94" s="567">
        <f t="shared" si="8"/>
        <v>1</v>
      </c>
      <c r="I94" s="567"/>
      <c r="J94" s="439">
        <f>'5.3 CAPM Notes'!$N$37</f>
        <v>8.1436358236470827</v>
      </c>
      <c r="L94" s="567"/>
      <c r="M94" s="439">
        <f>'5.3 CAPM Notes'!$N$49</f>
        <v>4.55</v>
      </c>
      <c r="O94" s="567"/>
      <c r="P94" s="509">
        <f t="shared" si="9"/>
        <v>12.693635823647082</v>
      </c>
      <c r="R94" s="567"/>
      <c r="S94" s="509">
        <f t="shared" si="10"/>
        <v>12.6936</v>
      </c>
      <c r="U94" s="567"/>
      <c r="V94" s="439">
        <f t="shared" si="11"/>
        <v>12.69</v>
      </c>
      <c r="W94" s="81" t="str">
        <f t="shared" si="12"/>
        <v/>
      </c>
    </row>
    <row r="95" spans="2:23" ht="15.75" customHeight="1" x14ac:dyDescent="0.3">
      <c r="B95" s="94" t="str">
        <f t="shared" si="5"/>
        <v>Henry (Jack) &amp; Assoc</v>
      </c>
      <c r="D95" s="536">
        <f t="shared" si="6"/>
        <v>0.85</v>
      </c>
      <c r="E95" s="439"/>
      <c r="F95" s="536">
        <f t="shared" si="7"/>
        <v>0.69332540035247803</v>
      </c>
      <c r="G95" s="567"/>
      <c r="H95" s="567">
        <f t="shared" si="8"/>
        <v>0.77</v>
      </c>
      <c r="I95" s="567"/>
      <c r="J95" s="439">
        <f>'5.3 CAPM Notes'!$N$37</f>
        <v>8.1436358236470827</v>
      </c>
      <c r="L95" s="567"/>
      <c r="M95" s="439">
        <f>'5.3 CAPM Notes'!$N$49</f>
        <v>4.55</v>
      </c>
      <c r="O95" s="567"/>
      <c r="P95" s="509">
        <f t="shared" si="9"/>
        <v>10.820599584208253</v>
      </c>
      <c r="R95" s="567"/>
      <c r="S95" s="509">
        <f t="shared" si="10"/>
        <v>11.2889</v>
      </c>
      <c r="U95" s="567"/>
      <c r="V95" s="439">
        <f t="shared" si="11"/>
        <v>11.05</v>
      </c>
      <c r="W95" s="81" t="str">
        <f t="shared" si="12"/>
        <v/>
      </c>
    </row>
    <row r="96" spans="2:23" ht="15.75" customHeight="1" x14ac:dyDescent="0.3">
      <c r="B96" s="94" t="str">
        <f t="shared" si="5"/>
        <v xml:space="preserve">Hunt (J.B.)         </v>
      </c>
      <c r="D96" s="536">
        <f t="shared" si="6"/>
        <v>0.95</v>
      </c>
      <c r="E96" s="439"/>
      <c r="F96" s="536">
        <f t="shared" si="7"/>
        <v>1.0657862424850464</v>
      </c>
      <c r="G96" s="567"/>
      <c r="H96" s="567">
        <f t="shared" si="8"/>
        <v>1.01</v>
      </c>
      <c r="I96" s="567"/>
      <c r="J96" s="439">
        <f>'5.3 CAPM Notes'!$N$37</f>
        <v>8.1436358236470827</v>
      </c>
      <c r="L96" s="567"/>
      <c r="M96" s="439">
        <f>'5.3 CAPM Notes'!$N$49</f>
        <v>4.55</v>
      </c>
      <c r="O96" s="567"/>
      <c r="P96" s="509">
        <f t="shared" si="9"/>
        <v>12.775072181883555</v>
      </c>
      <c r="R96" s="567"/>
      <c r="S96" s="509">
        <f t="shared" si="10"/>
        <v>12.7547</v>
      </c>
      <c r="U96" s="567"/>
      <c r="V96" s="439">
        <f t="shared" si="11"/>
        <v>12.76</v>
      </c>
      <c r="W96" s="81" t="str">
        <f t="shared" si="12"/>
        <v/>
      </c>
    </row>
    <row r="97" spans="2:23" ht="15.75" customHeight="1" x14ac:dyDescent="0.3">
      <c r="B97" s="94" t="str">
        <f t="shared" si="5"/>
        <v xml:space="preserve">Huntington Ingalls  </v>
      </c>
      <c r="D97" s="536">
        <f t="shared" si="6"/>
        <v>0.95</v>
      </c>
      <c r="E97" s="439"/>
      <c r="F97" s="536">
        <f t="shared" si="7"/>
        <v>1.042298436164856</v>
      </c>
      <c r="G97" s="567"/>
      <c r="H97" s="567">
        <f t="shared" si="8"/>
        <v>1</v>
      </c>
      <c r="I97" s="567"/>
      <c r="J97" s="439">
        <f>'5.3 CAPM Notes'!$N$37</f>
        <v>8.1436358236470827</v>
      </c>
      <c r="L97" s="567"/>
      <c r="M97" s="439">
        <f>'5.3 CAPM Notes'!$N$49</f>
        <v>4.55</v>
      </c>
      <c r="O97" s="567"/>
      <c r="P97" s="509">
        <f t="shared" si="9"/>
        <v>12.693635823647082</v>
      </c>
      <c r="R97" s="567"/>
      <c r="S97" s="509">
        <f t="shared" si="10"/>
        <v>12.6936</v>
      </c>
      <c r="U97" s="567"/>
      <c r="V97" s="439">
        <f t="shared" si="11"/>
        <v>12.69</v>
      </c>
      <c r="W97" s="81" t="str">
        <f t="shared" si="12"/>
        <v/>
      </c>
    </row>
    <row r="98" spans="2:23" ht="15.75" customHeight="1" x14ac:dyDescent="0.3">
      <c r="B98" s="94" t="str">
        <f t="shared" si="5"/>
        <v>L3Harris Technologie</v>
      </c>
      <c r="D98" s="536">
        <f t="shared" si="6"/>
        <v>0.9</v>
      </c>
      <c r="E98" s="439"/>
      <c r="F98" s="536">
        <f t="shared" si="7"/>
        <v>0.8540041446685791</v>
      </c>
      <c r="G98" s="567"/>
      <c r="H98" s="567">
        <f t="shared" si="8"/>
        <v>0.88</v>
      </c>
      <c r="I98" s="567"/>
      <c r="J98" s="439">
        <f>'5.3 CAPM Notes'!$N$37</f>
        <v>8.1436358236470827</v>
      </c>
      <c r="L98" s="567"/>
      <c r="M98" s="439">
        <f>'5.3 CAPM Notes'!$N$49</f>
        <v>4.55</v>
      </c>
      <c r="O98" s="567"/>
      <c r="P98" s="509">
        <f t="shared" si="9"/>
        <v>11.716399524809432</v>
      </c>
      <c r="R98" s="567"/>
      <c r="S98" s="509">
        <f t="shared" si="10"/>
        <v>11.960699999999999</v>
      </c>
      <c r="U98" s="567"/>
      <c r="V98" s="439">
        <f t="shared" si="11"/>
        <v>11.84</v>
      </c>
      <c r="W98" s="81" t="str">
        <f t="shared" si="12"/>
        <v/>
      </c>
    </row>
    <row r="99" spans="2:23" ht="15.75" customHeight="1" x14ac:dyDescent="0.3">
      <c r="B99" s="94" t="str">
        <f t="shared" si="5"/>
        <v xml:space="preserve">Landstar System     </v>
      </c>
      <c r="D99" s="536">
        <f t="shared" si="6"/>
        <v>0.8</v>
      </c>
      <c r="E99" s="439"/>
      <c r="F99" s="536">
        <f t="shared" si="7"/>
        <v>0.99151331186294556</v>
      </c>
      <c r="G99" s="567"/>
      <c r="H99" s="567">
        <f t="shared" si="8"/>
        <v>0.9</v>
      </c>
      <c r="I99" s="567"/>
      <c r="J99" s="439">
        <f>'5.3 CAPM Notes'!$N$37</f>
        <v>8.1436358236470827</v>
      </c>
      <c r="L99" s="567"/>
      <c r="M99" s="439">
        <f>'5.3 CAPM Notes'!$N$49</f>
        <v>4.55</v>
      </c>
      <c r="O99" s="567"/>
      <c r="P99" s="509">
        <f t="shared" si="9"/>
        <v>11.879272241282376</v>
      </c>
      <c r="R99" s="567"/>
      <c r="S99" s="509">
        <f t="shared" si="10"/>
        <v>12.0829</v>
      </c>
      <c r="U99" s="567"/>
      <c r="V99" s="439">
        <f t="shared" si="11"/>
        <v>11.98</v>
      </c>
      <c r="W99" s="81" t="str">
        <f t="shared" si="12"/>
        <v/>
      </c>
    </row>
    <row r="100" spans="2:23" ht="15.75" customHeight="1" x14ac:dyDescent="0.3">
      <c r="B100" s="94" t="str">
        <f t="shared" si="5"/>
        <v xml:space="preserve">Lockheed Martin     </v>
      </c>
      <c r="D100" s="536">
        <f t="shared" si="6"/>
        <v>0.85</v>
      </c>
      <c r="E100" s="439"/>
      <c r="F100" s="536">
        <f t="shared" si="7"/>
        <v>0.47183328866958618</v>
      </c>
      <c r="G100" s="567"/>
      <c r="H100" s="567">
        <f t="shared" si="8"/>
        <v>0.66</v>
      </c>
      <c r="I100" s="567"/>
      <c r="J100" s="439">
        <f>'5.3 CAPM Notes'!$N$37</f>
        <v>8.1436358236470827</v>
      </c>
      <c r="L100" s="567"/>
      <c r="M100" s="439">
        <f>'5.3 CAPM Notes'!$N$49</f>
        <v>4.55</v>
      </c>
      <c r="O100" s="567"/>
      <c r="P100" s="509">
        <f t="shared" si="9"/>
        <v>9.9247996436070736</v>
      </c>
      <c r="R100" s="567"/>
      <c r="S100" s="509">
        <f t="shared" si="10"/>
        <v>10.617000000000001</v>
      </c>
      <c r="U100" s="567"/>
      <c r="V100" s="439">
        <f t="shared" si="11"/>
        <v>10.27</v>
      </c>
      <c r="W100" s="81" t="str">
        <f t="shared" si="12"/>
        <v/>
      </c>
    </row>
    <row r="101" spans="2:23" ht="15.75" customHeight="1" x14ac:dyDescent="0.3">
      <c r="B101" s="94" t="str">
        <f t="shared" si="5"/>
        <v xml:space="preserve">McKesson Corp.      </v>
      </c>
      <c r="D101" s="536">
        <f t="shared" si="6"/>
        <v>0.8</v>
      </c>
      <c r="E101" s="439"/>
      <c r="F101" s="536">
        <f t="shared" si="7"/>
        <v>0.65570151805877686</v>
      </c>
      <c r="G101" s="567"/>
      <c r="H101" s="567">
        <f t="shared" si="8"/>
        <v>0.73</v>
      </c>
      <c r="I101" s="567"/>
      <c r="J101" s="439">
        <f>'5.3 CAPM Notes'!$N$37</f>
        <v>8.1436358236470827</v>
      </c>
      <c r="L101" s="567"/>
      <c r="M101" s="439">
        <f>'5.3 CAPM Notes'!$N$49</f>
        <v>4.55</v>
      </c>
      <c r="O101" s="567"/>
      <c r="P101" s="509">
        <f t="shared" si="9"/>
        <v>10.49485415126237</v>
      </c>
      <c r="R101" s="567"/>
      <c r="S101" s="509">
        <f t="shared" si="10"/>
        <v>11.044499999999999</v>
      </c>
      <c r="U101" s="567"/>
      <c r="V101" s="439">
        <f t="shared" si="11"/>
        <v>10.77</v>
      </c>
      <c r="W101" s="81" t="str">
        <f t="shared" si="12"/>
        <v/>
      </c>
    </row>
    <row r="102" spans="2:23" ht="15.75" customHeight="1" x14ac:dyDescent="0.3">
      <c r="B102" s="94" t="str">
        <f t="shared" si="5"/>
        <v xml:space="preserve">Microsoft Corp.     </v>
      </c>
      <c r="D102" s="536">
        <f t="shared" si="6"/>
        <v>0.9</v>
      </c>
      <c r="E102" s="439"/>
      <c r="F102" s="536">
        <f t="shared" si="7"/>
        <v>1.0318235158920288</v>
      </c>
      <c r="G102" s="567"/>
      <c r="H102" s="567">
        <f t="shared" si="8"/>
        <v>0.97</v>
      </c>
      <c r="I102" s="567"/>
      <c r="J102" s="439">
        <f>'5.3 CAPM Notes'!$N$37</f>
        <v>8.1436358236470827</v>
      </c>
      <c r="L102" s="567"/>
      <c r="M102" s="439">
        <f>'5.3 CAPM Notes'!$N$49</f>
        <v>4.55</v>
      </c>
      <c r="O102" s="567"/>
      <c r="P102" s="509">
        <f t="shared" si="9"/>
        <v>12.44932674893767</v>
      </c>
      <c r="R102" s="567"/>
      <c r="S102" s="509">
        <f t="shared" si="10"/>
        <v>12.510400000000001</v>
      </c>
      <c r="U102" s="567"/>
      <c r="V102" s="439">
        <f t="shared" si="11"/>
        <v>12.48</v>
      </c>
      <c r="W102" s="81" t="str">
        <f t="shared" si="12"/>
        <v/>
      </c>
    </row>
    <row r="103" spans="2:23" ht="15.75" customHeight="1" x14ac:dyDescent="0.3">
      <c r="B103" s="94" t="str">
        <f t="shared" si="5"/>
        <v>MSC Industrial Direc</v>
      </c>
      <c r="D103" s="536">
        <f t="shared" si="6"/>
        <v>0.9</v>
      </c>
      <c r="E103" s="439"/>
      <c r="F103" s="536">
        <f t="shared" si="7"/>
        <v>0.88267076015472412</v>
      </c>
      <c r="G103" s="567"/>
      <c r="H103" s="567">
        <f t="shared" si="8"/>
        <v>0.89</v>
      </c>
      <c r="I103" s="567"/>
      <c r="J103" s="439">
        <f>'5.3 CAPM Notes'!$N$37</f>
        <v>8.1436358236470827</v>
      </c>
      <c r="L103" s="567"/>
      <c r="M103" s="439">
        <f>'5.3 CAPM Notes'!$N$49</f>
        <v>4.55</v>
      </c>
      <c r="O103" s="567"/>
      <c r="P103" s="509">
        <f t="shared" si="9"/>
        <v>11.797835883045902</v>
      </c>
      <c r="R103" s="567"/>
      <c r="S103" s="509">
        <f t="shared" si="10"/>
        <v>12.021800000000001</v>
      </c>
      <c r="U103" s="567"/>
      <c r="V103" s="439">
        <f t="shared" si="11"/>
        <v>11.91</v>
      </c>
      <c r="W103" s="81" t="str">
        <f t="shared" si="12"/>
        <v/>
      </c>
    </row>
    <row r="104" spans="2:23" ht="15.75" customHeight="1" x14ac:dyDescent="0.3">
      <c r="B104" s="94" t="str">
        <f t="shared" si="5"/>
        <v xml:space="preserve">Oracle Corp.        </v>
      </c>
      <c r="D104" s="536">
        <f t="shared" si="6"/>
        <v>0.85</v>
      </c>
      <c r="E104" s="439"/>
      <c r="F104" s="536">
        <f t="shared" si="7"/>
        <v>1.3614896535873413</v>
      </c>
      <c r="G104" s="567"/>
      <c r="H104" s="567">
        <f t="shared" si="8"/>
        <v>1.1100000000000001</v>
      </c>
      <c r="I104" s="567"/>
      <c r="J104" s="439">
        <f>'5.3 CAPM Notes'!$N$37</f>
        <v>8.1436358236470827</v>
      </c>
      <c r="L104" s="567"/>
      <c r="M104" s="439">
        <f>'5.3 CAPM Notes'!$N$49</f>
        <v>4.55</v>
      </c>
      <c r="O104" s="567"/>
      <c r="P104" s="509">
        <f t="shared" si="9"/>
        <v>13.589435764248261</v>
      </c>
      <c r="R104" s="567"/>
      <c r="S104" s="509">
        <f t="shared" si="10"/>
        <v>13.365500000000001</v>
      </c>
      <c r="U104" s="567"/>
      <c r="V104" s="439">
        <f t="shared" si="11"/>
        <v>13.48</v>
      </c>
      <c r="W104" s="81" t="str">
        <f t="shared" si="12"/>
        <v/>
      </c>
    </row>
    <row r="105" spans="2:23" ht="15.75" customHeight="1" x14ac:dyDescent="0.3">
      <c r="B105" s="94" t="str">
        <f t="shared" si="5"/>
        <v xml:space="preserve">O'Reilly Automotive </v>
      </c>
      <c r="D105" s="536">
        <f t="shared" si="6"/>
        <v>0.9</v>
      </c>
      <c r="E105" s="439"/>
      <c r="F105" s="536">
        <f t="shared" si="7"/>
        <v>0.59328657388687134</v>
      </c>
      <c r="G105" s="567"/>
      <c r="H105" s="567">
        <f t="shared" si="8"/>
        <v>0.75</v>
      </c>
      <c r="I105" s="567"/>
      <c r="J105" s="439">
        <f>'5.3 CAPM Notes'!$N$37</f>
        <v>8.1436358236470827</v>
      </c>
      <c r="L105" s="567"/>
      <c r="M105" s="439">
        <f>'5.3 CAPM Notes'!$N$49</f>
        <v>4.55</v>
      </c>
      <c r="O105" s="567"/>
      <c r="P105" s="509">
        <f t="shared" si="9"/>
        <v>10.657726867735313</v>
      </c>
      <c r="R105" s="567"/>
      <c r="S105" s="509">
        <f t="shared" si="10"/>
        <v>11.166700000000001</v>
      </c>
      <c r="U105" s="567"/>
      <c r="V105" s="439">
        <f t="shared" si="11"/>
        <v>10.91</v>
      </c>
      <c r="W105" s="81" t="str">
        <f t="shared" si="12"/>
        <v/>
      </c>
    </row>
    <row r="106" spans="2:23" ht="15.75" customHeight="1" x14ac:dyDescent="0.3">
      <c r="B106" s="94" t="str">
        <f t="shared" si="5"/>
        <v xml:space="preserve">OSI Systems         </v>
      </c>
      <c r="D106" s="536">
        <f t="shared" si="6"/>
        <v>0.95</v>
      </c>
      <c r="E106" s="439"/>
      <c r="F106" s="536">
        <f t="shared" si="7"/>
        <v>1.2470526695251465</v>
      </c>
      <c r="G106" s="567"/>
      <c r="H106" s="567">
        <f t="shared" si="8"/>
        <v>1.1000000000000001</v>
      </c>
      <c r="I106" s="567"/>
      <c r="J106" s="439">
        <f>'5.3 CAPM Notes'!$N$37</f>
        <v>8.1436358236470827</v>
      </c>
      <c r="L106" s="567"/>
      <c r="M106" s="439">
        <f>'5.3 CAPM Notes'!$N$49</f>
        <v>4.55</v>
      </c>
      <c r="O106" s="567"/>
      <c r="P106" s="509">
        <f t="shared" si="9"/>
        <v>13.507999406011791</v>
      </c>
      <c r="R106" s="567"/>
      <c r="S106" s="509">
        <f t="shared" si="10"/>
        <v>13.304399999999999</v>
      </c>
      <c r="U106" s="567"/>
      <c r="V106" s="439">
        <f t="shared" si="11"/>
        <v>13.41</v>
      </c>
      <c r="W106" s="81" t="str">
        <f t="shared" si="12"/>
        <v/>
      </c>
    </row>
    <row r="107" spans="2:23" ht="15.75" customHeight="1" x14ac:dyDescent="0.3">
      <c r="B107" s="94" t="str">
        <f t="shared" si="5"/>
        <v xml:space="preserve">Packaging Corp.     </v>
      </c>
      <c r="D107" s="536">
        <f t="shared" si="6"/>
        <v>0.95</v>
      </c>
      <c r="E107" s="439"/>
      <c r="F107" s="536">
        <f t="shared" si="7"/>
        <v>0.79093092679977417</v>
      </c>
      <c r="G107" s="567"/>
      <c r="H107" s="567">
        <f t="shared" si="8"/>
        <v>0.87</v>
      </c>
      <c r="I107" s="567"/>
      <c r="J107" s="439">
        <f>'5.3 CAPM Notes'!$N$37</f>
        <v>8.1436358236470827</v>
      </c>
      <c r="L107" s="567"/>
      <c r="M107" s="439">
        <f>'5.3 CAPM Notes'!$N$49</f>
        <v>4.55</v>
      </c>
      <c r="O107" s="567"/>
      <c r="P107" s="509">
        <f t="shared" si="9"/>
        <v>11.634963166572962</v>
      </c>
      <c r="R107" s="567"/>
      <c r="S107" s="509">
        <f t="shared" si="10"/>
        <v>11.8996</v>
      </c>
      <c r="U107" s="567"/>
      <c r="V107" s="439">
        <f t="shared" si="11"/>
        <v>11.77</v>
      </c>
      <c r="W107" s="81" t="str">
        <f t="shared" si="12"/>
        <v/>
      </c>
    </row>
    <row r="108" spans="2:23" ht="15.75" customHeight="1" x14ac:dyDescent="0.3">
      <c r="B108" s="94" t="str">
        <f t="shared" si="5"/>
        <v xml:space="preserve">Pfizer, Inc.        </v>
      </c>
      <c r="D108" s="536">
        <f t="shared" si="6"/>
        <v>0.8</v>
      </c>
      <c r="E108" s="439"/>
      <c r="F108" s="536">
        <f t="shared" si="7"/>
        <v>0.4729379415512085</v>
      </c>
      <c r="G108" s="567"/>
      <c r="H108" s="567">
        <f t="shared" si="8"/>
        <v>0.64</v>
      </c>
      <c r="I108" s="567"/>
      <c r="J108" s="439">
        <f>'5.3 CAPM Notes'!$N$37</f>
        <v>8.1436358236470827</v>
      </c>
      <c r="L108" s="567"/>
      <c r="M108" s="439">
        <f>'5.3 CAPM Notes'!$N$49</f>
        <v>4.55</v>
      </c>
      <c r="O108" s="567"/>
      <c r="P108" s="509">
        <f t="shared" si="9"/>
        <v>9.7619269271341338</v>
      </c>
      <c r="R108" s="567"/>
      <c r="S108" s="509">
        <f t="shared" si="10"/>
        <v>10.494899999999999</v>
      </c>
      <c r="U108" s="567"/>
      <c r="V108" s="439">
        <f t="shared" si="11"/>
        <v>10.130000000000001</v>
      </c>
      <c r="W108" s="81" t="str">
        <f t="shared" si="12"/>
        <v/>
      </c>
    </row>
    <row r="109" spans="2:23" ht="15.75" customHeight="1" x14ac:dyDescent="0.3">
      <c r="B109" s="94" t="str">
        <f t="shared" si="5"/>
        <v xml:space="preserve">Philip Morris Int'l </v>
      </c>
      <c r="D109" s="536">
        <f t="shared" si="6"/>
        <v>0.9</v>
      </c>
      <c r="E109" s="439"/>
      <c r="F109" s="536">
        <f t="shared" si="7"/>
        <v>0.44643145799636841</v>
      </c>
      <c r="G109" s="567"/>
      <c r="H109" s="567">
        <f t="shared" si="8"/>
        <v>0.67</v>
      </c>
      <c r="I109" s="567"/>
      <c r="J109" s="439">
        <f>'5.3 CAPM Notes'!$N$37</f>
        <v>8.1436358236470827</v>
      </c>
      <c r="L109" s="567"/>
      <c r="M109" s="439">
        <f>'5.3 CAPM Notes'!$N$49</f>
        <v>4.55</v>
      </c>
      <c r="O109" s="567"/>
      <c r="P109" s="509">
        <f t="shared" si="9"/>
        <v>10.006236001843545</v>
      </c>
      <c r="R109" s="567"/>
      <c r="S109" s="509">
        <f t="shared" si="10"/>
        <v>10.678100000000001</v>
      </c>
      <c r="U109" s="567"/>
      <c r="V109" s="439">
        <f t="shared" si="11"/>
        <v>10.34</v>
      </c>
      <c r="W109" s="81" t="str">
        <f t="shared" si="12"/>
        <v/>
      </c>
    </row>
    <row r="110" spans="2:23" ht="15.75" customHeight="1" x14ac:dyDescent="0.3">
      <c r="B110" s="94" t="str">
        <f t="shared" si="5"/>
        <v xml:space="preserve">Prestige Consumer   </v>
      </c>
      <c r="D110" s="536">
        <f t="shared" si="6"/>
        <v>0.9</v>
      </c>
      <c r="E110" s="439"/>
      <c r="F110" s="536">
        <f t="shared" si="7"/>
        <v>0.66517484188079834</v>
      </c>
      <c r="G110" s="567"/>
      <c r="H110" s="567">
        <f t="shared" si="8"/>
        <v>0.78</v>
      </c>
      <c r="I110" s="567"/>
      <c r="J110" s="439">
        <f>'5.3 CAPM Notes'!$N$37</f>
        <v>8.1436358236470827</v>
      </c>
      <c r="L110" s="567"/>
      <c r="M110" s="439">
        <f>'5.3 CAPM Notes'!$N$49</f>
        <v>4.55</v>
      </c>
      <c r="O110" s="567"/>
      <c r="P110" s="509">
        <f t="shared" si="9"/>
        <v>10.902035942444725</v>
      </c>
      <c r="R110" s="567"/>
      <c r="S110" s="509">
        <f t="shared" si="10"/>
        <v>11.3499</v>
      </c>
      <c r="U110" s="567"/>
      <c r="V110" s="439">
        <f t="shared" si="11"/>
        <v>11.13</v>
      </c>
      <c r="W110" s="81" t="str">
        <f t="shared" si="12"/>
        <v/>
      </c>
    </row>
    <row r="111" spans="2:23" ht="15.75" customHeight="1" x14ac:dyDescent="0.3">
      <c r="B111" s="94" t="str">
        <f t="shared" si="5"/>
        <v>Selective Ins. Group</v>
      </c>
      <c r="D111" s="536">
        <f t="shared" si="6"/>
        <v>0.9</v>
      </c>
      <c r="E111" s="439"/>
      <c r="F111" s="536">
        <f t="shared" si="7"/>
        <v>0.66383069753646851</v>
      </c>
      <c r="G111" s="567"/>
      <c r="H111" s="567">
        <f t="shared" si="8"/>
        <v>0.78</v>
      </c>
      <c r="I111" s="567"/>
      <c r="J111" s="439">
        <f>'5.3 CAPM Notes'!$N$37</f>
        <v>8.1436358236470827</v>
      </c>
      <c r="L111" s="567"/>
      <c r="M111" s="439">
        <f>'5.3 CAPM Notes'!$N$49</f>
        <v>4.55</v>
      </c>
      <c r="O111" s="567"/>
      <c r="P111" s="509">
        <f t="shared" si="9"/>
        <v>10.902035942444725</v>
      </c>
      <c r="R111" s="567"/>
      <c r="S111" s="509">
        <f t="shared" si="10"/>
        <v>11.3499</v>
      </c>
      <c r="U111" s="567"/>
      <c r="V111" s="439">
        <f t="shared" si="11"/>
        <v>11.13</v>
      </c>
      <c r="W111" s="81" t="str">
        <f t="shared" si="12"/>
        <v/>
      </c>
    </row>
    <row r="112" spans="2:23" ht="15.75" customHeight="1" x14ac:dyDescent="0.3">
      <c r="B112" s="94" t="str">
        <f t="shared" si="5"/>
        <v xml:space="preserve">Service Corp. Int'l </v>
      </c>
      <c r="D112" s="536">
        <f t="shared" si="6"/>
        <v>0.95</v>
      </c>
      <c r="E112" s="439"/>
      <c r="F112" s="536">
        <f t="shared" si="7"/>
        <v>0.89622759819030762</v>
      </c>
      <c r="G112" s="567"/>
      <c r="H112" s="567">
        <f t="shared" si="8"/>
        <v>0.92</v>
      </c>
      <c r="I112" s="567"/>
      <c r="J112" s="439">
        <f>'5.3 CAPM Notes'!$N$37</f>
        <v>8.1436358236470827</v>
      </c>
      <c r="L112" s="567"/>
      <c r="M112" s="439">
        <f>'5.3 CAPM Notes'!$N$49</f>
        <v>4.55</v>
      </c>
      <c r="O112" s="567"/>
      <c r="P112" s="509">
        <f t="shared" si="9"/>
        <v>12.042144957755315</v>
      </c>
      <c r="R112" s="567"/>
      <c r="S112" s="509">
        <f t="shared" si="10"/>
        <v>12.205</v>
      </c>
      <c r="U112" s="567"/>
      <c r="V112" s="439">
        <f t="shared" si="11"/>
        <v>12.12</v>
      </c>
      <c r="W112" s="81" t="str">
        <f t="shared" si="12"/>
        <v/>
      </c>
    </row>
    <row r="113" spans="1:25" ht="15.75" customHeight="1" x14ac:dyDescent="0.3">
      <c r="B113" s="94" t="str">
        <f t="shared" si="5"/>
        <v xml:space="preserve">Sherwin-Williams    </v>
      </c>
      <c r="D113" s="536">
        <f t="shared" si="6"/>
        <v>0.95</v>
      </c>
      <c r="E113" s="439"/>
      <c r="F113" s="536">
        <f t="shared" si="7"/>
        <v>1.1584566831588745</v>
      </c>
      <c r="G113" s="567"/>
      <c r="H113" s="567">
        <f t="shared" si="8"/>
        <v>1.05</v>
      </c>
      <c r="I113" s="567"/>
      <c r="J113" s="439">
        <f>'5.3 CAPM Notes'!$N$37</f>
        <v>8.1436358236470827</v>
      </c>
      <c r="L113" s="567"/>
      <c r="M113" s="439">
        <f>'5.3 CAPM Notes'!$N$49</f>
        <v>4.55</v>
      </c>
      <c r="O113" s="567"/>
      <c r="P113" s="509">
        <f t="shared" si="9"/>
        <v>13.100817614829438</v>
      </c>
      <c r="R113" s="567"/>
      <c r="S113" s="509">
        <f t="shared" si="10"/>
        <v>12.999000000000001</v>
      </c>
      <c r="U113" s="567"/>
      <c r="V113" s="439">
        <f t="shared" si="11"/>
        <v>13.05</v>
      </c>
      <c r="W113" s="81" t="str">
        <f t="shared" si="12"/>
        <v/>
      </c>
    </row>
    <row r="114" spans="1:25" ht="15.75" customHeight="1" x14ac:dyDescent="0.3">
      <c r="B114" s="94" t="str">
        <f t="shared" si="5"/>
        <v xml:space="preserve">Smith (A.O.)        </v>
      </c>
      <c r="D114" s="536">
        <f t="shared" si="6"/>
        <v>0.9</v>
      </c>
      <c r="E114" s="439"/>
      <c r="F114" s="536">
        <f t="shared" si="7"/>
        <v>0.96420693397521973</v>
      </c>
      <c r="G114" s="567"/>
      <c r="H114" s="567">
        <f t="shared" si="8"/>
        <v>0.93</v>
      </c>
      <c r="I114" s="567"/>
      <c r="J114" s="439">
        <f>'5.3 CAPM Notes'!$N$37</f>
        <v>8.1436358236470827</v>
      </c>
      <c r="L114" s="567"/>
      <c r="M114" s="439">
        <f>'5.3 CAPM Notes'!$N$49</f>
        <v>4.55</v>
      </c>
      <c r="O114" s="567"/>
      <c r="P114" s="509">
        <f t="shared" si="9"/>
        <v>12.123581315991787</v>
      </c>
      <c r="R114" s="567"/>
      <c r="S114" s="509">
        <f t="shared" si="10"/>
        <v>12.2661</v>
      </c>
      <c r="U114" s="567"/>
      <c r="V114" s="439">
        <f t="shared" si="11"/>
        <v>12.19</v>
      </c>
      <c r="W114" s="81" t="str">
        <f t="shared" si="12"/>
        <v/>
      </c>
    </row>
    <row r="115" spans="1:25" ht="15.75" customHeight="1" x14ac:dyDescent="0.3">
      <c r="B115" s="94" t="str">
        <f t="shared" si="5"/>
        <v xml:space="preserve">Thermo Fisher Sci.  </v>
      </c>
      <c r="D115" s="536">
        <f t="shared" si="6"/>
        <v>0.85</v>
      </c>
      <c r="E115" s="439"/>
      <c r="F115" s="536">
        <f t="shared" si="7"/>
        <v>0.82678979635238647</v>
      </c>
      <c r="G115" s="567"/>
      <c r="H115" s="567">
        <f t="shared" si="8"/>
        <v>0.84</v>
      </c>
      <c r="I115" s="567"/>
      <c r="J115" s="439">
        <f>'5.3 CAPM Notes'!$N$37</f>
        <v>8.1436358236470827</v>
      </c>
      <c r="L115" s="567"/>
      <c r="M115" s="439">
        <f>'5.3 CAPM Notes'!$N$49</f>
        <v>4.55</v>
      </c>
      <c r="O115" s="567"/>
      <c r="P115" s="509">
        <f t="shared" si="9"/>
        <v>11.390654091863549</v>
      </c>
      <c r="R115" s="567"/>
      <c r="S115" s="509">
        <f t="shared" si="10"/>
        <v>11.7164</v>
      </c>
      <c r="U115" s="567"/>
      <c r="V115" s="439">
        <f t="shared" si="11"/>
        <v>11.55</v>
      </c>
      <c r="W115" s="81" t="str">
        <f t="shared" si="12"/>
        <v/>
      </c>
    </row>
    <row r="116" spans="1:25" ht="15.75" customHeight="1" x14ac:dyDescent="0.3">
      <c r="B116" s="94" t="str">
        <f t="shared" si="5"/>
        <v xml:space="preserve">UniFirst Corp.      </v>
      </c>
      <c r="D116" s="536">
        <f t="shared" si="6"/>
        <v>0.9</v>
      </c>
      <c r="E116" s="439"/>
      <c r="F116" s="536">
        <f t="shared" si="7"/>
        <v>0.61870342493057251</v>
      </c>
      <c r="G116" s="567"/>
      <c r="H116" s="567">
        <f t="shared" si="8"/>
        <v>0.76</v>
      </c>
      <c r="I116" s="567"/>
      <c r="J116" s="439">
        <f>'5.3 CAPM Notes'!$N$37</f>
        <v>8.1436358236470827</v>
      </c>
      <c r="L116" s="567"/>
      <c r="M116" s="439">
        <f>'5.3 CAPM Notes'!$N$49</f>
        <v>4.55</v>
      </c>
      <c r="O116" s="567"/>
      <c r="P116" s="509">
        <f t="shared" si="9"/>
        <v>10.739163225971783</v>
      </c>
      <c r="R116" s="567"/>
      <c r="S116" s="509">
        <f t="shared" si="10"/>
        <v>11.2278</v>
      </c>
      <c r="U116" s="567"/>
      <c r="V116" s="439">
        <f t="shared" si="11"/>
        <v>10.98</v>
      </c>
      <c r="W116" s="81" t="str">
        <f t="shared" si="12"/>
        <v/>
      </c>
    </row>
    <row r="117" spans="1:25" ht="15.75" customHeight="1" x14ac:dyDescent="0.3">
      <c r="B117" s="94" t="str">
        <f t="shared" si="5"/>
        <v xml:space="preserve">UnitedHealth Group  </v>
      </c>
      <c r="D117" s="536">
        <f t="shared" si="6"/>
        <v>0.95</v>
      </c>
      <c r="E117" s="439"/>
      <c r="F117" s="536">
        <f t="shared" si="7"/>
        <v>0.35706061124801636</v>
      </c>
      <c r="G117" s="567"/>
      <c r="H117" s="567">
        <f t="shared" si="8"/>
        <v>0.65</v>
      </c>
      <c r="I117" s="567"/>
      <c r="J117" s="439">
        <f>'5.3 CAPM Notes'!$N$37</f>
        <v>8.1436358236470827</v>
      </c>
      <c r="L117" s="567"/>
      <c r="M117" s="439">
        <f>'5.3 CAPM Notes'!$N$49</f>
        <v>4.55</v>
      </c>
      <c r="O117" s="567"/>
      <c r="P117" s="509">
        <f t="shared" si="9"/>
        <v>9.8433632853706037</v>
      </c>
      <c r="R117" s="567"/>
      <c r="S117" s="509">
        <f t="shared" si="10"/>
        <v>10.555899999999999</v>
      </c>
      <c r="U117" s="567"/>
      <c r="V117" s="439">
        <f t="shared" si="11"/>
        <v>10.199999999999999</v>
      </c>
      <c r="W117" s="81" t="str">
        <f t="shared" si="12"/>
        <v/>
      </c>
    </row>
    <row r="118" spans="1:25" ht="15.75" customHeight="1" x14ac:dyDescent="0.3">
      <c r="B118" s="94" t="str">
        <f t="shared" si="5"/>
        <v xml:space="preserve">Universal Corp.     </v>
      </c>
      <c r="D118" s="536">
        <f t="shared" si="6"/>
        <v>0.85</v>
      </c>
      <c r="E118" s="439"/>
      <c r="F118" s="536">
        <f t="shared" si="7"/>
        <v>0.68369930982589722</v>
      </c>
      <c r="G118" s="567"/>
      <c r="H118" s="567">
        <f t="shared" si="8"/>
        <v>0.77</v>
      </c>
      <c r="I118" s="567"/>
      <c r="J118" s="439">
        <f>'5.3 CAPM Notes'!$N$37</f>
        <v>8.1436358236470827</v>
      </c>
      <c r="L118" s="567"/>
      <c r="M118" s="439">
        <f>'5.3 CAPM Notes'!$N$49</f>
        <v>4.55</v>
      </c>
      <c r="O118" s="567"/>
      <c r="P118" s="509">
        <f t="shared" si="9"/>
        <v>10.820599584208253</v>
      </c>
      <c r="R118" s="567"/>
      <c r="S118" s="509">
        <f t="shared" si="10"/>
        <v>11.2889</v>
      </c>
      <c r="U118" s="567"/>
      <c r="V118" s="439">
        <f t="shared" si="11"/>
        <v>11.05</v>
      </c>
      <c r="W118" s="81" t="str">
        <f t="shared" si="12"/>
        <v/>
      </c>
    </row>
    <row r="119" spans="1:25" ht="15.75" customHeight="1" x14ac:dyDescent="0.3">
      <c r="B119" s="94" t="str">
        <f t="shared" si="5"/>
        <v xml:space="preserve">VeriSign Inc.       </v>
      </c>
      <c r="D119" s="536">
        <f t="shared" si="6"/>
        <v>0.9</v>
      </c>
      <c r="E119" s="439"/>
      <c r="F119" s="536">
        <f t="shared" si="7"/>
        <v>0.66917985677719116</v>
      </c>
      <c r="G119" s="567"/>
      <c r="H119" s="567">
        <f t="shared" si="8"/>
        <v>0.78</v>
      </c>
      <c r="I119" s="567"/>
      <c r="J119" s="439">
        <f>'5.3 CAPM Notes'!$N$37</f>
        <v>8.1436358236470827</v>
      </c>
      <c r="L119" s="567"/>
      <c r="M119" s="439">
        <f>'5.3 CAPM Notes'!$N$49</f>
        <v>4.55</v>
      </c>
      <c r="O119" s="567"/>
      <c r="P119" s="509">
        <f t="shared" si="9"/>
        <v>10.902035942444725</v>
      </c>
      <c r="R119" s="567"/>
      <c r="S119" s="509">
        <f t="shared" si="10"/>
        <v>11.3499</v>
      </c>
      <c r="U119" s="567"/>
      <c r="V119" s="439">
        <f t="shared" si="11"/>
        <v>11.13</v>
      </c>
      <c r="W119" s="81" t="str">
        <f t="shared" si="12"/>
        <v/>
      </c>
      <c r="X119" s="95"/>
      <c r="Y119" s="95"/>
    </row>
    <row r="120" spans="1:25" ht="15.75" customHeight="1" x14ac:dyDescent="0.3">
      <c r="B120" s="94" t="str">
        <f t="shared" si="5"/>
        <v xml:space="preserve">Waters Corp.        </v>
      </c>
      <c r="D120" s="536">
        <f t="shared" si="6"/>
        <v>0.9</v>
      </c>
      <c r="E120" s="439"/>
      <c r="F120" s="536">
        <f t="shared" si="7"/>
        <v>0.94080603122711182</v>
      </c>
      <c r="G120" s="567"/>
      <c r="H120" s="567">
        <f t="shared" ref="H120:H121" si="13">ROUND(AVERAGE(D120:F120),2)</f>
        <v>0.92</v>
      </c>
      <c r="I120" s="567"/>
      <c r="J120" s="439">
        <f>'5.3 CAPM Notes'!$N$37</f>
        <v>8.1436358236470827</v>
      </c>
      <c r="L120" s="567"/>
      <c r="M120" s="439">
        <f>'5.3 CAPM Notes'!$N$49</f>
        <v>4.55</v>
      </c>
      <c r="O120" s="567"/>
      <c r="P120" s="509">
        <f t="shared" ref="P120:P121" si="14">(H120*(J120))+M120</f>
        <v>12.042144957755315</v>
      </c>
      <c r="R120" s="567"/>
      <c r="S120" s="509">
        <f t="shared" ref="S120:S121" si="15">ROUND((0.75*(H120*J120))+(0.25*J120)+M120,4)</f>
        <v>12.205</v>
      </c>
      <c r="U120" s="567"/>
      <c r="V120" s="439">
        <f t="shared" ref="V120:V121" si="16">ROUND(AVERAGE(P120,S120),2)</f>
        <v>12.12</v>
      </c>
      <c r="X120" s="95"/>
      <c r="Y120" s="95"/>
    </row>
    <row r="121" spans="1:25" ht="15.75" customHeight="1" x14ac:dyDescent="0.3">
      <c r="B121" s="94" t="str">
        <f t="shared" si="5"/>
        <v xml:space="preserve">Watsco, Inc.        </v>
      </c>
      <c r="D121" s="536">
        <f t="shared" si="6"/>
        <v>0.9</v>
      </c>
      <c r="E121" s="439"/>
      <c r="F121" s="536">
        <f t="shared" si="7"/>
        <v>1.3437067270278931</v>
      </c>
      <c r="G121" s="567"/>
      <c r="H121" s="567">
        <f t="shared" si="13"/>
        <v>1.1200000000000001</v>
      </c>
      <c r="I121" s="567"/>
      <c r="J121" s="439">
        <f>'5.3 CAPM Notes'!$N$37</f>
        <v>8.1436358236470827</v>
      </c>
      <c r="L121" s="567"/>
      <c r="M121" s="439">
        <f>'5.3 CAPM Notes'!$N$49</f>
        <v>4.55</v>
      </c>
      <c r="O121" s="567"/>
      <c r="P121" s="509">
        <f t="shared" si="14"/>
        <v>13.670872122484734</v>
      </c>
      <c r="R121" s="567"/>
      <c r="S121" s="509">
        <f t="shared" si="15"/>
        <v>13.426600000000001</v>
      </c>
      <c r="U121" s="567"/>
      <c r="V121" s="439">
        <f t="shared" si="16"/>
        <v>13.55</v>
      </c>
      <c r="X121" s="95"/>
      <c r="Y121" s="95"/>
    </row>
    <row r="122" spans="1:25" ht="15.75" customHeight="1" x14ac:dyDescent="0.3">
      <c r="A122" s="452"/>
      <c r="H122" s="552"/>
      <c r="P122" s="552"/>
      <c r="S122" s="552"/>
      <c r="V122" s="552"/>
    </row>
    <row r="123" spans="1:25" ht="15.75" customHeight="1" thickBot="1" x14ac:dyDescent="0.35">
      <c r="D123" s="509"/>
      <c r="E123" s="509"/>
      <c r="F123" s="82" t="s">
        <v>2777</v>
      </c>
      <c r="G123" s="567"/>
      <c r="H123" s="569">
        <f>ROUND(AVERAGE(H72:H121),2)</f>
        <v>0.86</v>
      </c>
      <c r="I123" s="84"/>
      <c r="J123" s="84"/>
      <c r="K123" s="84"/>
      <c r="L123" s="84"/>
      <c r="M123" s="84"/>
      <c r="N123" s="84"/>
      <c r="O123" s="84"/>
      <c r="P123" s="512">
        <f>ROUND(AVERAGE(P72:P121),2)</f>
        <v>11.58</v>
      </c>
      <c r="Q123" s="567" t="s">
        <v>63</v>
      </c>
      <c r="R123" s="567"/>
      <c r="S123" s="512">
        <f>ROUND(AVERAGE(S72:S121),2)</f>
        <v>11.85</v>
      </c>
      <c r="T123" s="567" t="s">
        <v>63</v>
      </c>
      <c r="U123" s="567"/>
      <c r="V123" s="512">
        <f>ROUND(IFERROR(AVERAGEIFS(V73:V121, V73:V121, "&gt;"&amp;Z76, V73:V121, "&lt;"&amp;Z75), "NA"),2)</f>
        <v>11.71</v>
      </c>
      <c r="W123" s="567" t="s">
        <v>63</v>
      </c>
      <c r="X123" s="226"/>
      <c r="Y123" s="95"/>
    </row>
    <row r="124" spans="1:25" ht="15.75" customHeight="1" thickTop="1" x14ac:dyDescent="0.3">
      <c r="D124" s="509"/>
      <c r="E124" s="509"/>
      <c r="F124" s="82"/>
      <c r="G124" s="567"/>
      <c r="H124" s="85"/>
      <c r="I124" s="84"/>
      <c r="J124" s="84"/>
      <c r="K124" s="84"/>
      <c r="L124" s="84"/>
      <c r="M124" s="84"/>
      <c r="N124" s="84"/>
      <c r="O124" s="84"/>
      <c r="P124" s="85"/>
      <c r="Q124" s="567"/>
      <c r="R124" s="567"/>
      <c r="S124" s="85"/>
      <c r="T124" s="567"/>
      <c r="U124" s="567"/>
      <c r="V124" s="85"/>
      <c r="W124" s="567"/>
      <c r="Y124" s="95"/>
    </row>
    <row r="125" spans="1:25" ht="15.75" customHeight="1" thickBot="1" x14ac:dyDescent="0.35">
      <c r="D125" s="509"/>
      <c r="E125" s="509"/>
      <c r="F125" s="82" t="s">
        <v>167</v>
      </c>
      <c r="G125" s="567"/>
      <c r="H125" s="569">
        <f>ROUND(MEDIAN(H72:H121),2)</f>
        <v>0.87</v>
      </c>
      <c r="I125" s="84"/>
      <c r="J125" s="84"/>
      <c r="K125" s="84"/>
      <c r="L125" s="84"/>
      <c r="M125" s="84"/>
      <c r="N125" s="84"/>
      <c r="O125" s="84"/>
      <c r="P125" s="512">
        <f>ROUND(MEDIAN(P72:P121),2)</f>
        <v>11.63</v>
      </c>
      <c r="Q125" s="567" t="s">
        <v>63</v>
      </c>
      <c r="R125" s="567"/>
      <c r="S125" s="512">
        <f>ROUND(MEDIAN(S72:S121),2)</f>
        <v>11.9</v>
      </c>
      <c r="T125" s="567" t="s">
        <v>63</v>
      </c>
      <c r="U125" s="567"/>
      <c r="V125" s="512" cm="1">
        <f t="array" ref="V125">ROUND(IFERROR(MEDIAN(IF((V73:V121&gt;Z76)*(V73:V121&lt;Z75), V73:V121)), "NA"),2)</f>
        <v>11.77</v>
      </c>
      <c r="W125" s="567" t="s">
        <v>63</v>
      </c>
      <c r="X125" s="226"/>
    </row>
    <row r="126" spans="1:25" ht="15.75" customHeight="1" thickTop="1" x14ac:dyDescent="0.3">
      <c r="F126" s="82"/>
      <c r="H126" s="84"/>
      <c r="I126" s="84"/>
      <c r="J126" s="84"/>
      <c r="K126" s="84"/>
      <c r="L126" s="84"/>
      <c r="M126" s="84"/>
      <c r="N126" s="84"/>
      <c r="O126" s="84"/>
      <c r="P126" s="84"/>
      <c r="S126" s="84"/>
      <c r="V126" s="84"/>
    </row>
    <row r="127" spans="1:25" ht="15.75" customHeight="1" thickBot="1" x14ac:dyDescent="0.35">
      <c r="F127" s="82" t="s">
        <v>168</v>
      </c>
      <c r="H127" s="570">
        <f>ROUND(AVERAGE(H123:H125),2)</f>
        <v>0.87</v>
      </c>
      <c r="I127" s="84"/>
      <c r="J127" s="84"/>
      <c r="K127" s="84"/>
      <c r="L127" s="84"/>
      <c r="M127" s="84"/>
      <c r="N127" s="84"/>
      <c r="O127" s="84"/>
      <c r="P127" s="512">
        <f>ROUND(AVERAGE(P123:P125),2)</f>
        <v>11.61</v>
      </c>
      <c r="Q127" s="567" t="s">
        <v>63</v>
      </c>
      <c r="S127" s="512">
        <f>ROUND(AVERAGE(S123:S125),2)</f>
        <v>11.88</v>
      </c>
      <c r="T127" s="567" t="s">
        <v>63</v>
      </c>
      <c r="V127" s="512">
        <f>ROUND(AVERAGE(V123:V125),2)</f>
        <v>11.74</v>
      </c>
      <c r="W127" s="567" t="s">
        <v>63</v>
      </c>
    </row>
    <row r="128" spans="1:25" ht="15.75" customHeight="1" thickTop="1" x14ac:dyDescent="0.3">
      <c r="F128" s="82"/>
      <c r="H128" s="95"/>
      <c r="P128" s="95"/>
      <c r="Q128" s="567"/>
      <c r="S128" s="95"/>
      <c r="T128" s="567"/>
      <c r="V128" s="509"/>
      <c r="W128" s="567"/>
    </row>
    <row r="129" spans="3:23" ht="15.75" customHeight="1" x14ac:dyDescent="0.3">
      <c r="F129" s="82"/>
      <c r="H129" s="95"/>
      <c r="P129" s="95"/>
      <c r="Q129" s="567"/>
      <c r="S129" s="95"/>
      <c r="T129" s="567"/>
      <c r="V129" s="509"/>
      <c r="W129" s="567"/>
    </row>
    <row r="130" spans="3:23" ht="15.75" customHeight="1" x14ac:dyDescent="0.3">
      <c r="C130" s="82" t="s">
        <v>109</v>
      </c>
    </row>
    <row r="131" spans="3:23" ht="15.75" customHeight="1" x14ac:dyDescent="0.3">
      <c r="C131" s="230" t="s">
        <v>20</v>
      </c>
      <c r="D131" s="81" t="s">
        <v>2868</v>
      </c>
    </row>
    <row r="132" spans="3:23" ht="17.5" customHeight="1" x14ac:dyDescent="0.3">
      <c r="C132" s="230" t="s">
        <v>22</v>
      </c>
      <c r="D132" s="81" t="s">
        <v>2869</v>
      </c>
    </row>
    <row r="133" spans="3:23" x14ac:dyDescent="0.3">
      <c r="C133" s="551" t="s">
        <v>24</v>
      </c>
      <c r="D133" s="81" t="s">
        <v>2870</v>
      </c>
    </row>
    <row r="134" spans="3:23" ht="18" customHeight="1" x14ac:dyDescent="0.3">
      <c r="C134" s="551" t="s">
        <v>26</v>
      </c>
      <c r="D134" s="1115" t="s">
        <v>172</v>
      </c>
      <c r="E134" s="1115"/>
      <c r="F134" s="1115"/>
      <c r="G134" s="1115"/>
      <c r="H134" s="1115"/>
      <c r="I134" s="1115"/>
      <c r="J134" s="1115"/>
      <c r="K134" s="1115"/>
      <c r="L134" s="1115"/>
      <c r="M134" s="1115"/>
      <c r="N134" s="1115"/>
      <c r="O134" s="1115"/>
      <c r="P134" s="1115"/>
      <c r="Q134" s="1115"/>
      <c r="R134" s="1115"/>
      <c r="S134" s="1115"/>
      <c r="T134" s="1115"/>
      <c r="U134" s="1115"/>
      <c r="V134" s="1115"/>
      <c r="W134" s="1115"/>
    </row>
  </sheetData>
  <mergeCells count="13">
    <mergeCell ref="B5:W5"/>
    <mergeCell ref="J9:K9"/>
    <mergeCell ref="M9:N9"/>
    <mergeCell ref="P9:Q9"/>
    <mergeCell ref="S9:T9"/>
    <mergeCell ref="V9:W9"/>
    <mergeCell ref="D134:W134"/>
    <mergeCell ref="B67:W67"/>
    <mergeCell ref="J71:K71"/>
    <mergeCell ref="M71:N71"/>
    <mergeCell ref="P71:Q71"/>
    <mergeCell ref="S71:T71"/>
    <mergeCell ref="V71:W71"/>
  </mergeCells>
  <printOptions horizontalCentered="1"/>
  <pageMargins left="0.7" right="0.7" top="1" bottom="0.75" header="0.3" footer="0.3"/>
  <pageSetup scale="46" fitToWidth="0" fitToHeight="2" orientation="portrait" r:id="rId1"/>
  <rowBreaks count="1" manualBreakCount="1">
    <brk id="66" min="1" max="22"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45CC5-41CD-480C-9BA3-FA62DC233D92}">
  <dimension ref="A1:AA131"/>
  <sheetViews>
    <sheetView view="pageBreakPreview" zoomScale="57" zoomScaleNormal="100" zoomScaleSheetLayoutView="57" workbookViewId="0"/>
  </sheetViews>
  <sheetFormatPr defaultColWidth="9" defaultRowHeight="15" x14ac:dyDescent="0.3"/>
  <cols>
    <col min="1" max="1" width="9" style="81"/>
    <col min="2" max="2" width="48.54296875" style="81" bestFit="1" customWidth="1"/>
    <col min="3" max="3" width="2.7265625" style="81" customWidth="1"/>
    <col min="4" max="4" width="15" style="81" customWidth="1"/>
    <col min="5" max="5" width="2.7265625" style="81" customWidth="1"/>
    <col min="6" max="6" width="13.81640625" style="81" customWidth="1"/>
    <col min="7" max="7" width="2.7265625" style="81" customWidth="1"/>
    <col min="8" max="8" width="11.26953125" style="81" customWidth="1"/>
    <col min="9" max="9" width="2.7265625" style="81" customWidth="1"/>
    <col min="10" max="10" width="13.81640625" style="81" customWidth="1"/>
    <col min="11" max="11" width="4.26953125" style="81" customWidth="1"/>
    <col min="12" max="12" width="2.7265625" style="81" customWidth="1"/>
    <col min="13" max="13" width="11.26953125" style="81" customWidth="1"/>
    <col min="14" max="14" width="4.26953125" style="81" customWidth="1"/>
    <col min="15" max="15" width="2.7265625" style="81" customWidth="1"/>
    <col min="16" max="16" width="9.54296875" style="81" customWidth="1"/>
    <col min="17" max="17" width="4.26953125" style="81" customWidth="1"/>
    <col min="18" max="18" width="2.7265625" style="81" customWidth="1"/>
    <col min="19" max="19" width="11" style="81" customWidth="1"/>
    <col min="20" max="20" width="4.26953125" style="81" customWidth="1"/>
    <col min="21" max="21" width="2.7265625" style="81" customWidth="1"/>
    <col min="22" max="22" width="16" style="81" customWidth="1"/>
    <col min="23" max="23" width="4.26953125" style="81" customWidth="1"/>
    <col min="24" max="24" width="9" style="81" customWidth="1"/>
    <col min="25" max="25" width="20.7265625" style="81" bestFit="1" customWidth="1"/>
    <col min="26" max="16384" width="9" style="81"/>
  </cols>
  <sheetData>
    <row r="1" spans="1:27" x14ac:dyDescent="0.3">
      <c r="B1" s="218" t="str">
        <f>Input!J28</f>
        <v>Kentucky Utilities Company / Louisville Gas &amp; Electric Company</v>
      </c>
      <c r="C1" s="219"/>
      <c r="D1" s="219"/>
      <c r="E1" s="219"/>
      <c r="F1" s="219"/>
      <c r="G1" s="219"/>
      <c r="H1" s="219"/>
      <c r="I1" s="219"/>
      <c r="J1" s="219"/>
      <c r="K1" s="219"/>
      <c r="L1" s="219"/>
      <c r="M1" s="219"/>
      <c r="N1" s="219"/>
      <c r="O1" s="219"/>
      <c r="P1" s="219"/>
      <c r="Q1" s="219"/>
      <c r="R1" s="219"/>
      <c r="S1" s="219"/>
      <c r="T1" s="219"/>
      <c r="U1" s="219"/>
      <c r="V1" s="219"/>
      <c r="W1" s="219"/>
    </row>
    <row r="2" spans="1:27" x14ac:dyDescent="0.3">
      <c r="B2" s="219" t="s">
        <v>2865</v>
      </c>
      <c r="C2" s="219"/>
      <c r="D2" s="219"/>
      <c r="E2" s="219"/>
      <c r="F2" s="219"/>
      <c r="G2" s="219"/>
      <c r="H2" s="219"/>
      <c r="I2" s="219"/>
      <c r="J2" s="219"/>
      <c r="K2" s="219"/>
      <c r="L2" s="219"/>
      <c r="M2" s="219"/>
      <c r="N2" s="219"/>
      <c r="O2" s="219"/>
      <c r="P2" s="219"/>
      <c r="Q2" s="219"/>
      <c r="R2" s="219"/>
      <c r="S2" s="219"/>
      <c r="T2" s="219"/>
      <c r="U2" s="219"/>
      <c r="V2" s="219"/>
      <c r="W2" s="219"/>
    </row>
    <row r="3" spans="1:27" x14ac:dyDescent="0.3">
      <c r="B3" s="218" t="str">
        <f>Input!L30</f>
        <v>Proxy Group of Seven Natural Gas Distribution Companies and Proxy Group of Fifteen Electric Companies</v>
      </c>
      <c r="C3" s="219"/>
      <c r="D3" s="219"/>
      <c r="E3" s="219"/>
      <c r="F3" s="219"/>
      <c r="G3" s="219"/>
      <c r="H3" s="219"/>
      <c r="I3" s="219"/>
      <c r="J3" s="219"/>
      <c r="K3" s="219"/>
      <c r="L3" s="219"/>
      <c r="M3" s="219"/>
      <c r="N3" s="219"/>
      <c r="O3" s="219"/>
      <c r="P3" s="219"/>
      <c r="Q3" s="219"/>
      <c r="R3" s="219"/>
      <c r="S3" s="219"/>
      <c r="T3" s="219"/>
      <c r="U3" s="219"/>
      <c r="V3" s="219"/>
      <c r="W3" s="219"/>
    </row>
    <row r="5" spans="1:27" x14ac:dyDescent="0.3">
      <c r="B5" s="1122" t="str">
        <f>CONCATENATE(Input!$L$34)</f>
        <v>Proxy Group of Forty-Seven Non-Price Regulated Companies</v>
      </c>
      <c r="C5" s="1122"/>
      <c r="D5" s="1122"/>
      <c r="E5" s="1122"/>
      <c r="F5" s="1122"/>
      <c r="G5" s="1122"/>
      <c r="H5" s="1122"/>
      <c r="I5" s="1122"/>
      <c r="J5" s="1122"/>
      <c r="K5" s="1122"/>
      <c r="L5" s="1122"/>
      <c r="M5" s="1122"/>
      <c r="N5" s="1122"/>
      <c r="O5" s="1122"/>
      <c r="P5" s="1122"/>
      <c r="Q5" s="1122"/>
      <c r="R5" s="1122"/>
      <c r="S5" s="1122"/>
      <c r="T5" s="1122"/>
      <c r="U5" s="1122"/>
      <c r="V5" s="1122"/>
      <c r="W5" s="1122"/>
    </row>
    <row r="7" spans="1:27" x14ac:dyDescent="0.3">
      <c r="D7" s="1065" t="s">
        <v>149</v>
      </c>
      <c r="E7" s="1065"/>
      <c r="F7" s="1065" t="s">
        <v>150</v>
      </c>
      <c r="G7" s="1065"/>
      <c r="H7" s="1065" t="s">
        <v>151</v>
      </c>
      <c r="J7" s="219" t="s">
        <v>152</v>
      </c>
      <c r="K7" s="219"/>
      <c r="M7" s="219" t="s">
        <v>153</v>
      </c>
      <c r="N7" s="219"/>
      <c r="P7" s="219" t="s">
        <v>154</v>
      </c>
      <c r="Q7" s="219"/>
      <c r="S7" s="219" t="s">
        <v>155</v>
      </c>
      <c r="T7" s="219"/>
      <c r="V7" s="219" t="s">
        <v>2768</v>
      </c>
      <c r="W7" s="219"/>
    </row>
    <row r="9" spans="1:27" ht="47.25" customHeight="1" x14ac:dyDescent="0.3">
      <c r="B9" s="524" t="str">
        <f>Input!L34</f>
        <v>Proxy Group of Forty-Seven Non-Price Regulated Companies</v>
      </c>
      <c r="D9" s="1085" t="s">
        <v>2769</v>
      </c>
      <c r="E9" s="540"/>
      <c r="F9" s="1085" t="s">
        <v>2866</v>
      </c>
      <c r="G9" s="1065"/>
      <c r="H9" s="1085" t="s">
        <v>2771</v>
      </c>
      <c r="I9" s="1065"/>
      <c r="J9" s="1159" t="s">
        <v>2772</v>
      </c>
      <c r="K9" s="1159"/>
      <c r="L9" s="1065"/>
      <c r="M9" s="1159" t="s">
        <v>2773</v>
      </c>
      <c r="N9" s="1162"/>
      <c r="O9" s="1065"/>
      <c r="P9" s="1159" t="s">
        <v>2774</v>
      </c>
      <c r="Q9" s="1162"/>
      <c r="R9" s="1065"/>
      <c r="S9" s="1159" t="s">
        <v>2775</v>
      </c>
      <c r="T9" s="1162"/>
      <c r="U9" s="1065"/>
      <c r="V9" s="1159" t="s">
        <v>2776</v>
      </c>
      <c r="W9" s="1163"/>
    </row>
    <row r="10" spans="1:27" ht="15.75" customHeight="1" x14ac:dyDescent="0.3">
      <c r="P10" s="439"/>
    </row>
    <row r="11" spans="1:27" ht="15.75" customHeight="1" x14ac:dyDescent="0.3">
      <c r="A11" s="81" t="str">
        <f>Input!C2</f>
        <v>MMM</v>
      </c>
      <c r="B11" s="94" t="str">
        <f>VLOOKUP($A11,'CEM Data Lookup'!$A$52:$E$98,2,FALSE)</f>
        <v>3M Company</v>
      </c>
      <c r="D11" s="536" t="str">
        <f>VLOOKUP($A11,'CEM Data Lookup'!$A$52:$G$98,6,FALSE)</f>
        <v>NMF</v>
      </c>
      <c r="E11" s="439"/>
      <c r="F11" s="536">
        <f>VLOOKUP($A11,'CEM Data Lookup'!$A$52:$G$98,7,FALSE)</f>
        <v>0.95280611515045166</v>
      </c>
      <c r="G11" s="567"/>
      <c r="H11" s="567">
        <f>ROUND(AVERAGE(D11:F11),2)</f>
        <v>0.95</v>
      </c>
      <c r="I11" s="567"/>
      <c r="J11" s="439">
        <f>'5.3 CAPM Notes'!$N$35</f>
        <v>8.1514845751273057</v>
      </c>
      <c r="K11" s="568" t="s">
        <v>63</v>
      </c>
      <c r="L11" s="567"/>
      <c r="M11" s="439">
        <f>'5.3 CAPM Notes'!$N$49</f>
        <v>4.55</v>
      </c>
      <c r="N11" s="568" t="s">
        <v>63</v>
      </c>
      <c r="O11" s="567"/>
      <c r="P11" s="509">
        <f>(H11*(J11))+M11</f>
        <v>12.293910346370939</v>
      </c>
      <c r="Q11" s="568" t="s">
        <v>63</v>
      </c>
      <c r="R11" s="567"/>
      <c r="S11" s="509">
        <f>ROUND((0.75*(H11*J11))+(0.25*J11)+M11,4)</f>
        <v>12.395799999999999</v>
      </c>
      <c r="T11" s="568" t="s">
        <v>63</v>
      </c>
      <c r="U11" s="567"/>
      <c r="V11" s="439">
        <f>ROUND(AVERAGE(P11,S11),2)</f>
        <v>12.34</v>
      </c>
      <c r="W11" s="94" t="s">
        <v>63</v>
      </c>
      <c r="Y11" s="1099" t="s">
        <v>140</v>
      </c>
      <c r="Z11" s="1102">
        <f>AVERAGE(V11:V57)</f>
        <v>11.851702127659573</v>
      </c>
      <c r="AA11" s="232"/>
    </row>
    <row r="12" spans="1:27" ht="15.75" customHeight="1" x14ac:dyDescent="0.3">
      <c r="A12" s="81" t="str">
        <f>Input!C3</f>
        <v>ABT</v>
      </c>
      <c r="B12" s="94" t="str">
        <f>VLOOKUP($A12,'CEM Data Lookup'!$A$52:$E$98,2,FALSE)</f>
        <v>Abbott Laboratories</v>
      </c>
      <c r="D12" s="536">
        <f>VLOOKUP($A12,'CEM Data Lookup'!$A$52:$G$98,6,FALSE)</f>
        <v>0.85</v>
      </c>
      <c r="E12" s="439"/>
      <c r="F12" s="536">
        <f>VLOOKUP($A12,'CEM Data Lookup'!$A$52:$G$98,7,FALSE)</f>
        <v>0.61974614858627319</v>
      </c>
      <c r="G12" s="567"/>
      <c r="H12" s="567">
        <f t="shared" ref="H12:H57" si="0">ROUND(AVERAGE(D12:F12),2)</f>
        <v>0.73</v>
      </c>
      <c r="I12" s="567"/>
      <c r="J12" s="439">
        <f>'5.3 CAPM Notes'!$N$35</f>
        <v>8.1514845751273057</v>
      </c>
      <c r="K12" s="567"/>
      <c r="L12" s="567"/>
      <c r="M12" s="439">
        <f>'5.3 CAPM Notes'!$N$49</f>
        <v>4.55</v>
      </c>
      <c r="N12" s="567"/>
      <c r="O12" s="567"/>
      <c r="P12" s="509">
        <f t="shared" ref="P12:P57" si="1">(H12*(J12))+M12</f>
        <v>10.500583739842932</v>
      </c>
      <c r="Q12" s="567"/>
      <c r="R12" s="567"/>
      <c r="S12" s="509">
        <f t="shared" ref="S12:S57" si="2">ROUND((0.75*(H12*J12))+(0.25*J12)+M12,4)</f>
        <v>11.050800000000001</v>
      </c>
      <c r="T12" s="567"/>
      <c r="U12" s="567"/>
      <c r="V12" s="439">
        <f t="shared" ref="V12:V57" si="3">ROUND(AVERAGE(P12,S12),2)</f>
        <v>10.78</v>
      </c>
      <c r="W12" s="81" t="str">
        <f t="shared" ref="W12:W57" si="4">IF(OR(V12&gt;$Z$13, V12&lt;$Z$14), "(4)","")</f>
        <v/>
      </c>
      <c r="Y12" s="38" t="s">
        <v>163</v>
      </c>
      <c r="Z12" s="338">
        <f>2*(_xlfn.STDEV.P(V11:V57))</f>
        <v>1.5139595494691069</v>
      </c>
      <c r="AA12" s="232"/>
    </row>
    <row r="13" spans="1:27" ht="15.75" customHeight="1" x14ac:dyDescent="0.3">
      <c r="A13" s="81" t="str">
        <f>Input!C4</f>
        <v>A</v>
      </c>
      <c r="B13" s="94" t="str">
        <f>VLOOKUP($A13,'CEM Data Lookup'!$A$52:$E$98,2,FALSE)</f>
        <v>Agilent Technologies, Inc.</v>
      </c>
      <c r="D13" s="536">
        <f>VLOOKUP($A13,'CEM Data Lookup'!$A$52:$G$98,6,FALSE)</f>
        <v>0.9</v>
      </c>
      <c r="E13" s="439"/>
      <c r="F13" s="536">
        <f>VLOOKUP($A13,'CEM Data Lookup'!$A$52:$G$98,7,FALSE)</f>
        <v>1.0240367650985718</v>
      </c>
      <c r="G13" s="567"/>
      <c r="H13" s="567">
        <f t="shared" si="0"/>
        <v>0.96</v>
      </c>
      <c r="I13" s="567"/>
      <c r="J13" s="439">
        <f>'5.3 CAPM Notes'!$N$35</f>
        <v>8.1514845751273057</v>
      </c>
      <c r="L13" s="567"/>
      <c r="M13" s="439">
        <f>'5.3 CAPM Notes'!$N$49</f>
        <v>4.55</v>
      </c>
      <c r="O13" s="567"/>
      <c r="P13" s="509">
        <f t="shared" si="1"/>
        <v>12.375425192122213</v>
      </c>
      <c r="R13" s="567"/>
      <c r="S13" s="509">
        <f t="shared" si="2"/>
        <v>12.456899999999999</v>
      </c>
      <c r="U13" s="567"/>
      <c r="V13" s="439">
        <f t="shared" si="3"/>
        <v>12.42</v>
      </c>
      <c r="W13" s="81" t="str">
        <f t="shared" si="4"/>
        <v/>
      </c>
      <c r="Y13" s="38" t="s">
        <v>164</v>
      </c>
      <c r="Z13" s="339">
        <f>Z11+Z12</f>
        <v>13.36566167712868</v>
      </c>
    </row>
    <row r="14" spans="1:27" ht="15.75" customHeight="1" x14ac:dyDescent="0.3">
      <c r="A14" s="81" t="str">
        <f>Input!C5</f>
        <v>APD</v>
      </c>
      <c r="B14" s="94" t="str">
        <f>VLOOKUP($A14,'CEM Data Lookup'!$A$52:$E$98,2,FALSE)</f>
        <v>Air Products and Chemicals, Inc.</v>
      </c>
      <c r="D14" s="536">
        <f>VLOOKUP($A14,'CEM Data Lookup'!$A$52:$G$98,6,FALSE)</f>
        <v>0.9</v>
      </c>
      <c r="E14" s="439"/>
      <c r="F14" s="536">
        <f>VLOOKUP($A14,'CEM Data Lookup'!$A$52:$G$98,7,FALSE)</f>
        <v>0.8868522047996521</v>
      </c>
      <c r="G14" s="567"/>
      <c r="H14" s="567">
        <f t="shared" si="0"/>
        <v>0.89</v>
      </c>
      <c r="I14" s="567"/>
      <c r="J14" s="439">
        <f>'5.3 CAPM Notes'!$N$35</f>
        <v>8.1514845751273057</v>
      </c>
      <c r="L14" s="567"/>
      <c r="M14" s="439">
        <f>'5.3 CAPM Notes'!$N$49</f>
        <v>4.55</v>
      </c>
      <c r="O14" s="567"/>
      <c r="P14" s="509">
        <f t="shared" si="1"/>
        <v>11.804821271863302</v>
      </c>
      <c r="R14" s="567"/>
      <c r="S14" s="509">
        <f t="shared" si="2"/>
        <v>12.029</v>
      </c>
      <c r="U14" s="567"/>
      <c r="V14" s="439">
        <f t="shared" si="3"/>
        <v>11.92</v>
      </c>
      <c r="W14" s="81" t="str">
        <f t="shared" si="4"/>
        <v/>
      </c>
      <c r="Y14" s="40" t="s">
        <v>165</v>
      </c>
      <c r="Z14" s="340">
        <f>Z11-Z12</f>
        <v>10.337742578190467</v>
      </c>
    </row>
    <row r="15" spans="1:27" ht="15.75" customHeight="1" x14ac:dyDescent="0.3">
      <c r="A15" s="81" t="str">
        <f>Input!C6</f>
        <v>ALL</v>
      </c>
      <c r="B15" s="94" t="str">
        <f>VLOOKUP($A15,'CEM Data Lookup'!$A$52:$E$98,2,FALSE)</f>
        <v>Allstate Corporation</v>
      </c>
      <c r="D15" s="536">
        <f>VLOOKUP($A15,'CEM Data Lookup'!$A$52:$G$98,6,FALSE)</f>
        <v>1</v>
      </c>
      <c r="E15" s="439"/>
      <c r="F15" s="536">
        <f>VLOOKUP($A15,'CEM Data Lookup'!$A$52:$G$98,7,FALSE)</f>
        <v>0.62798607349395752</v>
      </c>
      <c r="G15" s="567"/>
      <c r="H15" s="567">
        <f t="shared" si="0"/>
        <v>0.81</v>
      </c>
      <c r="I15" s="567"/>
      <c r="J15" s="439">
        <f>'5.3 CAPM Notes'!$N$35</f>
        <v>8.1514845751273057</v>
      </c>
      <c r="L15" s="567"/>
      <c r="M15" s="439">
        <f>'5.3 CAPM Notes'!$N$49</f>
        <v>4.55</v>
      </c>
      <c r="O15" s="567"/>
      <c r="P15" s="509">
        <f t="shared" si="1"/>
        <v>11.152702505853117</v>
      </c>
      <c r="R15" s="567"/>
      <c r="S15" s="509">
        <f t="shared" si="2"/>
        <v>11.539899999999999</v>
      </c>
      <c r="U15" s="567"/>
      <c r="V15" s="439">
        <f t="shared" si="3"/>
        <v>11.35</v>
      </c>
      <c r="W15" s="81" t="str">
        <f t="shared" si="4"/>
        <v/>
      </c>
    </row>
    <row r="16" spans="1:27" ht="15.75" customHeight="1" x14ac:dyDescent="0.3">
      <c r="A16" s="81" t="str">
        <f>Input!C7</f>
        <v>MO</v>
      </c>
      <c r="B16" s="94" t="str">
        <f>VLOOKUP($A16,'CEM Data Lookup'!$A$52:$E$98,2,FALSE)</f>
        <v>Altria Group, Inc.</v>
      </c>
      <c r="D16" s="536">
        <f>VLOOKUP($A16,'CEM Data Lookup'!$A$52:$G$98,6,FALSE)</f>
        <v>0.85</v>
      </c>
      <c r="E16" s="439"/>
      <c r="F16" s="536">
        <f>VLOOKUP($A16,'CEM Data Lookup'!$A$52:$G$98,7,FALSE)</f>
        <v>0.46014261245727539</v>
      </c>
      <c r="G16" s="567"/>
      <c r="H16" s="567">
        <f t="shared" si="0"/>
        <v>0.66</v>
      </c>
      <c r="I16" s="567"/>
      <c r="J16" s="439">
        <f>'5.3 CAPM Notes'!$N$35</f>
        <v>8.1514845751273057</v>
      </c>
      <c r="L16" s="567"/>
      <c r="M16" s="439">
        <f>'5.3 CAPM Notes'!$N$49</f>
        <v>4.55</v>
      </c>
      <c r="O16" s="567"/>
      <c r="P16" s="509">
        <f t="shared" si="1"/>
        <v>9.9299798195840214</v>
      </c>
      <c r="R16" s="567"/>
      <c r="S16" s="509">
        <f t="shared" si="2"/>
        <v>10.6229</v>
      </c>
      <c r="U16" s="567"/>
      <c r="V16" s="439">
        <f t="shared" si="3"/>
        <v>10.28</v>
      </c>
      <c r="W16" s="81" t="str">
        <f t="shared" si="4"/>
        <v>(4)</v>
      </c>
    </row>
    <row r="17" spans="1:23" ht="15.75" customHeight="1" x14ac:dyDescent="0.3">
      <c r="A17" s="81" t="str">
        <f>Input!C8</f>
        <v>ADI</v>
      </c>
      <c r="B17" s="94" t="str">
        <f>VLOOKUP($A17,'CEM Data Lookup'!$A$52:$E$98,2,FALSE)</f>
        <v>Analog Devices, Inc.</v>
      </c>
      <c r="D17" s="536">
        <f>VLOOKUP($A17,'CEM Data Lookup'!$A$52:$G$98,6,FALSE)</f>
        <v>1</v>
      </c>
      <c r="E17" s="439"/>
      <c r="F17" s="536">
        <f>VLOOKUP($A17,'CEM Data Lookup'!$A$52:$G$98,7,FALSE)</f>
        <v>1.1880741119384766</v>
      </c>
      <c r="G17" s="567"/>
      <c r="H17" s="567">
        <f t="shared" si="0"/>
        <v>1.0900000000000001</v>
      </c>
      <c r="I17" s="567"/>
      <c r="J17" s="439">
        <f>'5.3 CAPM Notes'!$N$35</f>
        <v>8.1514845751273057</v>
      </c>
      <c r="L17" s="567"/>
      <c r="M17" s="439">
        <f>'5.3 CAPM Notes'!$N$49</f>
        <v>4.55</v>
      </c>
      <c r="O17" s="567"/>
      <c r="P17" s="509">
        <f t="shared" si="1"/>
        <v>13.435118186888765</v>
      </c>
      <c r="R17" s="567"/>
      <c r="S17" s="509">
        <f t="shared" si="2"/>
        <v>13.2517</v>
      </c>
      <c r="U17" s="567"/>
      <c r="V17" s="439">
        <f t="shared" si="3"/>
        <v>13.34</v>
      </c>
      <c r="W17" s="81" t="str">
        <f t="shared" si="4"/>
        <v/>
      </c>
    </row>
    <row r="18" spans="1:23" ht="15.75" customHeight="1" x14ac:dyDescent="0.3">
      <c r="A18" s="81" t="str">
        <f>Input!C9</f>
        <v>ADM</v>
      </c>
      <c r="B18" s="94" t="str">
        <f>VLOOKUP($A18,'CEM Data Lookup'!$A$52:$E$98,2,FALSE)</f>
        <v>Archer-Daniels-Midland Company</v>
      </c>
      <c r="D18" s="536">
        <f>VLOOKUP($A18,'CEM Data Lookup'!$A$52:$G$98,6,FALSE)</f>
        <v>0.95</v>
      </c>
      <c r="E18" s="439"/>
      <c r="F18" s="536">
        <f>VLOOKUP($A18,'CEM Data Lookup'!$A$52:$G$98,7,FALSE)</f>
        <v>0.5921473503112793</v>
      </c>
      <c r="G18" s="567"/>
      <c r="H18" s="567">
        <f t="shared" si="0"/>
        <v>0.77</v>
      </c>
      <c r="I18" s="567"/>
      <c r="J18" s="439">
        <f>'5.3 CAPM Notes'!$N$35</f>
        <v>8.1514845751273057</v>
      </c>
      <c r="L18" s="567"/>
      <c r="M18" s="439">
        <f>'5.3 CAPM Notes'!$N$49</f>
        <v>4.55</v>
      </c>
      <c r="O18" s="567"/>
      <c r="P18" s="509">
        <f t="shared" si="1"/>
        <v>10.826643122848026</v>
      </c>
      <c r="R18" s="567"/>
      <c r="S18" s="509">
        <f t="shared" si="2"/>
        <v>11.295400000000001</v>
      </c>
      <c r="U18" s="567"/>
      <c r="V18" s="439">
        <f t="shared" si="3"/>
        <v>11.06</v>
      </c>
      <c r="W18" s="81" t="str">
        <f t="shared" si="4"/>
        <v/>
      </c>
    </row>
    <row r="19" spans="1:23" ht="15.75" customHeight="1" x14ac:dyDescent="0.3">
      <c r="A19" s="81" t="str">
        <f>Input!C10</f>
        <v>AIZ</v>
      </c>
      <c r="B19" s="94" t="str">
        <f>VLOOKUP($A19,'CEM Data Lookup'!$A$52:$E$98,2,FALSE)</f>
        <v>Assurant, Inc.</v>
      </c>
      <c r="D19" s="536">
        <f>VLOOKUP($A19,'CEM Data Lookup'!$A$52:$G$98,6,FALSE)</f>
        <v>0.9</v>
      </c>
      <c r="E19" s="439"/>
      <c r="F19" s="536">
        <f>VLOOKUP($A19,'CEM Data Lookup'!$A$52:$G$98,7,FALSE)</f>
        <v>0.78686434030532837</v>
      </c>
      <c r="G19" s="567"/>
      <c r="H19" s="567">
        <f t="shared" si="0"/>
        <v>0.84</v>
      </c>
      <c r="I19" s="567"/>
      <c r="J19" s="439">
        <f>'5.3 CAPM Notes'!$N$35</f>
        <v>8.1514845751273057</v>
      </c>
      <c r="L19" s="567"/>
      <c r="M19" s="439">
        <f>'5.3 CAPM Notes'!$N$49</f>
        <v>4.55</v>
      </c>
      <c r="O19" s="567"/>
      <c r="P19" s="509">
        <f t="shared" si="1"/>
        <v>11.397247043106937</v>
      </c>
      <c r="R19" s="567"/>
      <c r="S19" s="509">
        <f t="shared" si="2"/>
        <v>11.7233</v>
      </c>
      <c r="U19" s="567"/>
      <c r="V19" s="439">
        <f t="shared" si="3"/>
        <v>11.56</v>
      </c>
      <c r="W19" s="81" t="str">
        <f t="shared" si="4"/>
        <v/>
      </c>
    </row>
    <row r="20" spans="1:23" ht="15.75" customHeight="1" x14ac:dyDescent="0.3">
      <c r="A20" s="81" t="str">
        <f>Input!C11</f>
        <v>BRC</v>
      </c>
      <c r="B20" s="94" t="str">
        <f>VLOOKUP($A20,'CEM Data Lookup'!$A$52:$E$98,2,FALSE)</f>
        <v>Brady Corporation</v>
      </c>
      <c r="D20" s="536">
        <f>VLOOKUP($A20,'CEM Data Lookup'!$A$52:$G$98,6,FALSE)</f>
        <v>0.95</v>
      </c>
      <c r="E20" s="439"/>
      <c r="F20" s="536">
        <f>VLOOKUP($A20,'CEM Data Lookup'!$A$52:$G$98,7,FALSE)</f>
        <v>0.71904152631759644</v>
      </c>
      <c r="G20" s="567"/>
      <c r="H20" s="567">
        <f t="shared" si="0"/>
        <v>0.83</v>
      </c>
      <c r="I20" s="567"/>
      <c r="J20" s="439">
        <f>'5.3 CAPM Notes'!$N$35</f>
        <v>8.1514845751273057</v>
      </c>
      <c r="L20" s="567"/>
      <c r="M20" s="439">
        <f>'5.3 CAPM Notes'!$N$49</f>
        <v>4.55</v>
      </c>
      <c r="O20" s="567"/>
      <c r="P20" s="509">
        <f t="shared" si="1"/>
        <v>11.315732197355663</v>
      </c>
      <c r="R20" s="567"/>
      <c r="S20" s="509">
        <f t="shared" si="2"/>
        <v>11.6622</v>
      </c>
      <c r="U20" s="567"/>
      <c r="V20" s="439">
        <f t="shared" si="3"/>
        <v>11.49</v>
      </c>
      <c r="W20" s="81" t="str">
        <f t="shared" si="4"/>
        <v/>
      </c>
    </row>
    <row r="21" spans="1:23" ht="15.75" customHeight="1" x14ac:dyDescent="0.3">
      <c r="A21" s="81" t="str">
        <f>Input!C12</f>
        <v>BR</v>
      </c>
      <c r="B21" s="94" t="str">
        <f>VLOOKUP($A21,'CEM Data Lookup'!$A$52:$E$98,2,FALSE)</f>
        <v>Broadridge Financial Solutions, Inc.</v>
      </c>
      <c r="D21" s="536">
        <f>VLOOKUP($A21,'CEM Data Lookup'!$A$52:$G$98,6,FALSE)</f>
        <v>0.9</v>
      </c>
      <c r="E21" s="439"/>
      <c r="F21" s="536">
        <f>VLOOKUP($A21,'CEM Data Lookup'!$A$52:$G$98,7,FALSE)</f>
        <v>0.86235952377319336</v>
      </c>
      <c r="G21" s="567"/>
      <c r="H21" s="567">
        <f t="shared" si="0"/>
        <v>0.88</v>
      </c>
      <c r="I21" s="567"/>
      <c r="J21" s="439">
        <f>'5.3 CAPM Notes'!$N$35</f>
        <v>8.1514845751273057</v>
      </c>
      <c r="L21" s="567"/>
      <c r="M21" s="439">
        <f>'5.3 CAPM Notes'!$N$49</f>
        <v>4.55</v>
      </c>
      <c r="O21" s="567"/>
      <c r="P21" s="509">
        <f t="shared" si="1"/>
        <v>11.723306426112028</v>
      </c>
      <c r="R21" s="567"/>
      <c r="S21" s="509">
        <f t="shared" si="2"/>
        <v>11.9679</v>
      </c>
      <c r="U21" s="567"/>
      <c r="V21" s="439">
        <f t="shared" si="3"/>
        <v>11.85</v>
      </c>
      <c r="W21" s="81" t="str">
        <f t="shared" si="4"/>
        <v/>
      </c>
    </row>
    <row r="22" spans="1:23" ht="15.75" customHeight="1" x14ac:dyDescent="0.3">
      <c r="A22" s="81" t="str">
        <f>Input!C13</f>
        <v>BRO</v>
      </c>
      <c r="B22" s="94" t="str">
        <f>VLOOKUP($A22,'CEM Data Lookup'!$A$52:$E$98,2,FALSE)</f>
        <v>Brown &amp; Brown, Inc.</v>
      </c>
      <c r="D22" s="536">
        <f>VLOOKUP($A22,'CEM Data Lookup'!$A$52:$G$98,6,FALSE)</f>
        <v>1</v>
      </c>
      <c r="E22" s="439"/>
      <c r="F22" s="536">
        <f>VLOOKUP($A22,'CEM Data Lookup'!$A$52:$G$98,7,FALSE)</f>
        <v>0.71727752685546875</v>
      </c>
      <c r="G22" s="567"/>
      <c r="H22" s="567">
        <f t="shared" si="0"/>
        <v>0.86</v>
      </c>
      <c r="I22" s="567"/>
      <c r="J22" s="439">
        <f>'5.3 CAPM Notes'!$N$35</f>
        <v>8.1514845751273057</v>
      </c>
      <c r="L22" s="567"/>
      <c r="M22" s="439">
        <f>'5.3 CAPM Notes'!$N$49</f>
        <v>4.55</v>
      </c>
      <c r="O22" s="567"/>
      <c r="P22" s="509">
        <f t="shared" si="1"/>
        <v>11.560276734609483</v>
      </c>
      <c r="R22" s="567"/>
      <c r="S22" s="509">
        <f t="shared" si="2"/>
        <v>11.845599999999999</v>
      </c>
      <c r="U22" s="567"/>
      <c r="V22" s="439">
        <f t="shared" si="3"/>
        <v>11.7</v>
      </c>
      <c r="W22" s="81" t="str">
        <f t="shared" si="4"/>
        <v/>
      </c>
    </row>
    <row r="23" spans="1:23" ht="15.75" customHeight="1" x14ac:dyDescent="0.3">
      <c r="A23" s="81" t="str">
        <f>Input!C14</f>
        <v>BFB</v>
      </c>
      <c r="B23" s="94" t="str">
        <f>VLOOKUP($A23,'CEM Data Lookup'!$A$52:$E$98,2,FALSE)</f>
        <v>Brown-Forman Corporation 'B'</v>
      </c>
      <c r="D23" s="536">
        <f>VLOOKUP($A23,'CEM Data Lookup'!$A$52:$G$98,6,FALSE)</f>
        <v>0.9</v>
      </c>
      <c r="E23" s="439"/>
      <c r="F23" s="536">
        <f>VLOOKUP($A23,'CEM Data Lookup'!$A$52:$G$98,7,FALSE)</f>
        <v>0.82029563188552856</v>
      </c>
      <c r="G23" s="567"/>
      <c r="H23" s="567">
        <f t="shared" si="0"/>
        <v>0.86</v>
      </c>
      <c r="I23" s="567"/>
      <c r="J23" s="439">
        <f>'5.3 CAPM Notes'!$N$35</f>
        <v>8.1514845751273057</v>
      </c>
      <c r="L23" s="567"/>
      <c r="M23" s="439">
        <f>'5.3 CAPM Notes'!$N$49</f>
        <v>4.55</v>
      </c>
      <c r="O23" s="567"/>
      <c r="P23" s="509">
        <f t="shared" si="1"/>
        <v>11.560276734609483</v>
      </c>
      <c r="R23" s="567"/>
      <c r="S23" s="509">
        <f t="shared" si="2"/>
        <v>11.845599999999999</v>
      </c>
      <c r="U23" s="567"/>
      <c r="V23" s="439">
        <f t="shared" si="3"/>
        <v>11.7</v>
      </c>
      <c r="W23" s="81" t="str">
        <f t="shared" si="4"/>
        <v/>
      </c>
    </row>
    <row r="24" spans="1:23" ht="15.75" customHeight="1" x14ac:dyDescent="0.3">
      <c r="A24" s="81" t="str">
        <f>Input!C15</f>
        <v>CACI</v>
      </c>
      <c r="B24" s="94" t="str">
        <f>VLOOKUP($A24,'CEM Data Lookup'!$A$52:$E$98,2,FALSE)</f>
        <v>CACI International Inc</v>
      </c>
      <c r="D24" s="536">
        <f>VLOOKUP($A24,'CEM Data Lookup'!$A$52:$G$98,6,FALSE)</f>
        <v>0.9</v>
      </c>
      <c r="E24" s="439"/>
      <c r="F24" s="536">
        <f>VLOOKUP($A24,'CEM Data Lookup'!$A$52:$G$98,7,FALSE)</f>
        <v>0.81707316637039185</v>
      </c>
      <c r="G24" s="567"/>
      <c r="H24" s="567">
        <f t="shared" si="0"/>
        <v>0.86</v>
      </c>
      <c r="I24" s="567"/>
      <c r="J24" s="439">
        <f>'5.3 CAPM Notes'!$N$35</f>
        <v>8.1514845751273057</v>
      </c>
      <c r="L24" s="567"/>
      <c r="M24" s="439">
        <f>'5.3 CAPM Notes'!$N$49</f>
        <v>4.55</v>
      </c>
      <c r="O24" s="567"/>
      <c r="P24" s="509">
        <f t="shared" si="1"/>
        <v>11.560276734609483</v>
      </c>
      <c r="R24" s="567"/>
      <c r="S24" s="509">
        <f t="shared" si="2"/>
        <v>11.845599999999999</v>
      </c>
      <c r="U24" s="567"/>
      <c r="V24" s="439">
        <f t="shared" si="3"/>
        <v>11.7</v>
      </c>
      <c r="W24" s="81" t="str">
        <f t="shared" si="4"/>
        <v/>
      </c>
    </row>
    <row r="25" spans="1:23" ht="15.75" customHeight="1" x14ac:dyDescent="0.3">
      <c r="A25" s="81" t="str">
        <f>Input!C16</f>
        <v>CSCO</v>
      </c>
      <c r="B25" s="94" t="str">
        <f>VLOOKUP($A25,'CEM Data Lookup'!$A$52:$E$98,2,FALSE)</f>
        <v>Cisco Systems, Inc.</v>
      </c>
      <c r="D25" s="536">
        <f>VLOOKUP($A25,'CEM Data Lookup'!$A$52:$G$98,6,FALSE)</f>
        <v>0.85</v>
      </c>
      <c r="E25" s="439"/>
      <c r="F25" s="536">
        <f>VLOOKUP($A25,'CEM Data Lookup'!$A$52:$G$98,7,FALSE)</f>
        <v>0.81499713659286499</v>
      </c>
      <c r="G25" s="567"/>
      <c r="H25" s="567">
        <f t="shared" si="0"/>
        <v>0.83</v>
      </c>
      <c r="I25" s="567"/>
      <c r="J25" s="439">
        <f>'5.3 CAPM Notes'!$N$35</f>
        <v>8.1514845751273057</v>
      </c>
      <c r="L25" s="567"/>
      <c r="M25" s="439">
        <f>'5.3 CAPM Notes'!$N$49</f>
        <v>4.55</v>
      </c>
      <c r="O25" s="567"/>
      <c r="P25" s="509">
        <f t="shared" si="1"/>
        <v>11.315732197355663</v>
      </c>
      <c r="R25" s="567"/>
      <c r="S25" s="509">
        <f t="shared" si="2"/>
        <v>11.6622</v>
      </c>
      <c r="U25" s="567"/>
      <c r="V25" s="439">
        <f t="shared" si="3"/>
        <v>11.49</v>
      </c>
      <c r="W25" s="81" t="str">
        <f t="shared" si="4"/>
        <v/>
      </c>
    </row>
    <row r="26" spans="1:23" ht="15.75" customHeight="1" x14ac:dyDescent="0.3">
      <c r="A26" s="81" t="str">
        <f>Input!C17</f>
        <v>DHR</v>
      </c>
      <c r="B26" s="94" t="str">
        <f>VLOOKUP($A26,'CEM Data Lookup'!$A$52:$E$98,2,FALSE)</f>
        <v>Danaher Corporation</v>
      </c>
      <c r="D26" s="536">
        <f>VLOOKUP($A26,'CEM Data Lookup'!$A$52:$G$98,6,FALSE)</f>
        <v>0.9</v>
      </c>
      <c r="E26" s="439"/>
      <c r="F26" s="536">
        <f>VLOOKUP($A26,'CEM Data Lookup'!$A$52:$G$98,7,FALSE)</f>
        <v>0.9007299542427063</v>
      </c>
      <c r="G26" s="567"/>
      <c r="H26" s="567">
        <f t="shared" si="0"/>
        <v>0.9</v>
      </c>
      <c r="I26" s="567"/>
      <c r="J26" s="439">
        <f>'5.3 CAPM Notes'!$N$35</f>
        <v>8.1514845751273057</v>
      </c>
      <c r="L26" s="567"/>
      <c r="M26" s="439">
        <f>'5.3 CAPM Notes'!$N$49</f>
        <v>4.55</v>
      </c>
      <c r="O26" s="567"/>
      <c r="P26" s="509">
        <f t="shared" si="1"/>
        <v>11.886336117614576</v>
      </c>
      <c r="R26" s="567"/>
      <c r="S26" s="509">
        <f t="shared" si="2"/>
        <v>12.0901</v>
      </c>
      <c r="U26" s="567"/>
      <c r="V26" s="439">
        <f t="shared" si="3"/>
        <v>11.99</v>
      </c>
      <c r="W26" s="81" t="str">
        <f t="shared" si="4"/>
        <v/>
      </c>
    </row>
    <row r="27" spans="1:23" ht="15.75" customHeight="1" x14ac:dyDescent="0.3">
      <c r="A27" s="81" t="str">
        <f>Input!C18</f>
        <v>DLB</v>
      </c>
      <c r="B27" s="94" t="str">
        <f>VLOOKUP($A27,'CEM Data Lookup'!$A$52:$E$98,2,FALSE)</f>
        <v>Dolby Laboratories, Inc.</v>
      </c>
      <c r="D27" s="536">
        <f>VLOOKUP($A27,'CEM Data Lookup'!$A$52:$G$98,6,FALSE)</f>
        <v>0.95</v>
      </c>
      <c r="E27" s="439"/>
      <c r="F27" s="536">
        <f>VLOOKUP($A27,'CEM Data Lookup'!$A$52:$G$98,7,FALSE)</f>
        <v>0.88948476314544678</v>
      </c>
      <c r="G27" s="567"/>
      <c r="H27" s="567">
        <f t="shared" si="0"/>
        <v>0.92</v>
      </c>
      <c r="I27" s="567"/>
      <c r="J27" s="439">
        <f>'5.3 CAPM Notes'!$N$35</f>
        <v>8.1514845751273057</v>
      </c>
      <c r="L27" s="567"/>
      <c r="M27" s="439">
        <f>'5.3 CAPM Notes'!$N$49</f>
        <v>4.55</v>
      </c>
      <c r="O27" s="567"/>
      <c r="P27" s="509">
        <f t="shared" si="1"/>
        <v>12.049365809117122</v>
      </c>
      <c r="R27" s="567"/>
      <c r="S27" s="509">
        <f t="shared" si="2"/>
        <v>12.212400000000001</v>
      </c>
      <c r="U27" s="567"/>
      <c r="V27" s="439">
        <f t="shared" si="3"/>
        <v>12.13</v>
      </c>
      <c r="W27" s="81" t="str">
        <f t="shared" si="4"/>
        <v/>
      </c>
    </row>
    <row r="28" spans="1:23" ht="15.75" customHeight="1" x14ac:dyDescent="0.3">
      <c r="A28" s="81" t="str">
        <f>Input!C19</f>
        <v>EXPD</v>
      </c>
      <c r="B28" s="94" t="str">
        <f>VLOOKUP($A28,'CEM Data Lookup'!$A$52:$E$98,2,FALSE)</f>
        <v>Expeditors International</v>
      </c>
      <c r="D28" s="536">
        <f>VLOOKUP($A28,'CEM Data Lookup'!$A$52:$G$98,6,FALSE)</f>
        <v>0.9</v>
      </c>
      <c r="E28" s="439"/>
      <c r="F28" s="536">
        <f>VLOOKUP($A28,'CEM Data Lookup'!$A$52:$G$98,7,FALSE)</f>
        <v>0.77256006002426147</v>
      </c>
      <c r="G28" s="567"/>
      <c r="H28" s="567">
        <f t="shared" si="0"/>
        <v>0.84</v>
      </c>
      <c r="I28" s="567"/>
      <c r="J28" s="439">
        <f>'5.3 CAPM Notes'!$N$35</f>
        <v>8.1514845751273057</v>
      </c>
      <c r="L28" s="567"/>
      <c r="M28" s="439">
        <f>'5.3 CAPM Notes'!$N$49</f>
        <v>4.55</v>
      </c>
      <c r="O28" s="567"/>
      <c r="P28" s="509">
        <f t="shared" si="1"/>
        <v>11.397247043106937</v>
      </c>
      <c r="R28" s="567"/>
      <c r="S28" s="509">
        <f t="shared" si="2"/>
        <v>11.7233</v>
      </c>
      <c r="U28" s="567"/>
      <c r="V28" s="439">
        <f t="shared" si="3"/>
        <v>11.56</v>
      </c>
      <c r="W28" s="81" t="str">
        <f t="shared" si="4"/>
        <v/>
      </c>
    </row>
    <row r="29" spans="1:23" ht="15.75" customHeight="1" x14ac:dyDescent="0.3">
      <c r="A29" s="81" t="str">
        <f>Input!C20</f>
        <v>FDS</v>
      </c>
      <c r="B29" s="94" t="str">
        <f>VLOOKUP($A29,'CEM Data Lookup'!$A$52:$E$98,2,FALSE)</f>
        <v>FactSet Research Systems Inc.</v>
      </c>
      <c r="D29" s="536">
        <f>VLOOKUP($A29,'CEM Data Lookup'!$A$52:$G$98,6,FALSE)</f>
        <v>1</v>
      </c>
      <c r="E29" s="439"/>
      <c r="F29" s="536">
        <f>VLOOKUP($A29,'CEM Data Lookup'!$A$52:$G$98,7,FALSE)</f>
        <v>0.84317851066589355</v>
      </c>
      <c r="G29" s="567"/>
      <c r="H29" s="567">
        <f t="shared" si="0"/>
        <v>0.92</v>
      </c>
      <c r="I29" s="567"/>
      <c r="J29" s="439">
        <f>'5.3 CAPM Notes'!$N$35</f>
        <v>8.1514845751273057</v>
      </c>
      <c r="L29" s="567"/>
      <c r="M29" s="439">
        <f>'5.3 CAPM Notes'!$N$49</f>
        <v>4.55</v>
      </c>
      <c r="O29" s="567"/>
      <c r="P29" s="509">
        <f t="shared" si="1"/>
        <v>12.049365809117122</v>
      </c>
      <c r="R29" s="567"/>
      <c r="S29" s="509">
        <f t="shared" si="2"/>
        <v>12.212400000000001</v>
      </c>
      <c r="U29" s="567"/>
      <c r="V29" s="439">
        <f t="shared" si="3"/>
        <v>12.13</v>
      </c>
      <c r="W29" s="81" t="str">
        <f t="shared" si="4"/>
        <v/>
      </c>
    </row>
    <row r="30" spans="1:23" ht="15.75" customHeight="1" x14ac:dyDescent="0.3">
      <c r="A30" s="81" t="str">
        <f>Input!C21</f>
        <v>FAST</v>
      </c>
      <c r="B30" s="94" t="str">
        <f>VLOOKUP($A30,'CEM Data Lookup'!$A$52:$E$98,2,FALSE)</f>
        <v>Fastenal Company</v>
      </c>
      <c r="D30" s="536">
        <f>VLOOKUP($A30,'CEM Data Lookup'!$A$52:$G$98,6,FALSE)</f>
        <v>0.85</v>
      </c>
      <c r="E30" s="439"/>
      <c r="F30" s="536">
        <f>VLOOKUP($A30,'CEM Data Lookup'!$A$52:$G$98,7,FALSE)</f>
        <v>0.93004453182220459</v>
      </c>
      <c r="G30" s="567"/>
      <c r="H30" s="567">
        <f t="shared" si="0"/>
        <v>0.89</v>
      </c>
      <c r="I30" s="567"/>
      <c r="J30" s="439">
        <f>'5.3 CAPM Notes'!$N$35</f>
        <v>8.1514845751273057</v>
      </c>
      <c r="L30" s="567"/>
      <c r="M30" s="439">
        <f>'5.3 CAPM Notes'!$N$49</f>
        <v>4.55</v>
      </c>
      <c r="O30" s="567"/>
      <c r="P30" s="509">
        <f t="shared" si="1"/>
        <v>11.804821271863302</v>
      </c>
      <c r="R30" s="567"/>
      <c r="S30" s="509">
        <f t="shared" si="2"/>
        <v>12.029</v>
      </c>
      <c r="U30" s="567"/>
      <c r="V30" s="439">
        <f t="shared" si="3"/>
        <v>11.92</v>
      </c>
      <c r="W30" s="81" t="str">
        <f t="shared" si="4"/>
        <v/>
      </c>
    </row>
    <row r="31" spans="1:23" ht="15.75" customHeight="1" x14ac:dyDescent="0.3">
      <c r="A31" s="81" t="str">
        <f>Input!C22</f>
        <v>FSS</v>
      </c>
      <c r="B31" s="94" t="str">
        <f>VLOOKUP($A31,'CEM Data Lookup'!$A$52:$E$98,2,FALSE)</f>
        <v>Federal Signal Corporation</v>
      </c>
      <c r="D31" s="536">
        <f>VLOOKUP($A31,'CEM Data Lookup'!$A$52:$G$98,6,FALSE)</f>
        <v>1</v>
      </c>
      <c r="E31" s="439"/>
      <c r="F31" s="536">
        <f>VLOOKUP($A31,'CEM Data Lookup'!$A$52:$G$98,7,FALSE)</f>
        <v>1.2531560659408569</v>
      </c>
      <c r="G31" s="567"/>
      <c r="H31" s="567">
        <f t="shared" si="0"/>
        <v>1.1299999999999999</v>
      </c>
      <c r="I31" s="567"/>
      <c r="J31" s="439">
        <f>'5.3 CAPM Notes'!$N$35</f>
        <v>8.1514845751273057</v>
      </c>
      <c r="L31" s="567"/>
      <c r="M31" s="439">
        <f>'5.3 CAPM Notes'!$N$49</f>
        <v>4.55</v>
      </c>
      <c r="O31" s="567"/>
      <c r="P31" s="509">
        <f t="shared" si="1"/>
        <v>13.761177569893853</v>
      </c>
      <c r="R31" s="567"/>
      <c r="S31" s="509">
        <f t="shared" si="2"/>
        <v>13.4963</v>
      </c>
      <c r="U31" s="567"/>
      <c r="V31" s="439">
        <f t="shared" si="3"/>
        <v>13.63</v>
      </c>
      <c r="W31" s="81" t="str">
        <f t="shared" si="4"/>
        <v>(4)</v>
      </c>
    </row>
    <row r="32" spans="1:23" ht="15.75" customHeight="1" x14ac:dyDescent="0.3">
      <c r="A32" s="81" t="str">
        <f>Input!C23</f>
        <v>FELE</v>
      </c>
      <c r="B32" s="94" t="str">
        <f>VLOOKUP($A32,'CEM Data Lookup'!$A$52:$E$98,2,FALSE)</f>
        <v>Franklin Electric Co., Inc.</v>
      </c>
      <c r="D32" s="536">
        <f>VLOOKUP($A32,'CEM Data Lookup'!$A$52:$G$98,6,FALSE)</f>
        <v>0.9</v>
      </c>
      <c r="E32" s="439"/>
      <c r="F32" s="536">
        <f>VLOOKUP($A32,'CEM Data Lookup'!$A$52:$G$98,7,FALSE)</f>
        <v>1.0147299766540527</v>
      </c>
      <c r="G32" s="567"/>
      <c r="H32" s="567">
        <f t="shared" si="0"/>
        <v>0.96</v>
      </c>
      <c r="I32" s="567"/>
      <c r="J32" s="439">
        <f>'5.3 CAPM Notes'!$N$35</f>
        <v>8.1514845751273057</v>
      </c>
      <c r="L32" s="567"/>
      <c r="M32" s="439">
        <f>'5.3 CAPM Notes'!$N$49</f>
        <v>4.55</v>
      </c>
      <c r="O32" s="567"/>
      <c r="P32" s="509">
        <f t="shared" si="1"/>
        <v>12.375425192122213</v>
      </c>
      <c r="R32" s="567"/>
      <c r="S32" s="509">
        <f t="shared" si="2"/>
        <v>12.456899999999999</v>
      </c>
      <c r="U32" s="567"/>
      <c r="V32" s="439">
        <f t="shared" si="3"/>
        <v>12.42</v>
      </c>
      <c r="W32" s="81" t="str">
        <f t="shared" si="4"/>
        <v/>
      </c>
    </row>
    <row r="33" spans="1:23" ht="15.75" customHeight="1" x14ac:dyDescent="0.3">
      <c r="A33" s="81" t="str">
        <f>Input!C24</f>
        <v>GATX</v>
      </c>
      <c r="B33" s="94" t="str">
        <f>VLOOKUP($A33,'CEM Data Lookup'!$A$52:$E$98,2,FALSE)</f>
        <v>GATX Corporation</v>
      </c>
      <c r="D33" s="536">
        <f>VLOOKUP($A33,'CEM Data Lookup'!$A$52:$G$98,6,FALSE)</f>
        <v>0.95</v>
      </c>
      <c r="E33" s="439"/>
      <c r="F33" s="536">
        <f>VLOOKUP($A33,'CEM Data Lookup'!$A$52:$G$98,7,FALSE)</f>
        <v>1.0449385643005371</v>
      </c>
      <c r="G33" s="567"/>
      <c r="H33" s="567">
        <f t="shared" si="0"/>
        <v>1</v>
      </c>
      <c r="I33" s="567"/>
      <c r="J33" s="439">
        <f>'5.3 CAPM Notes'!$N$35</f>
        <v>8.1514845751273057</v>
      </c>
      <c r="L33" s="567"/>
      <c r="M33" s="439">
        <f>'5.3 CAPM Notes'!$N$49</f>
        <v>4.55</v>
      </c>
      <c r="O33" s="567"/>
      <c r="P33" s="509">
        <f t="shared" si="1"/>
        <v>12.701484575127306</v>
      </c>
      <c r="R33" s="567"/>
      <c r="S33" s="509">
        <f t="shared" si="2"/>
        <v>12.701499999999999</v>
      </c>
      <c r="U33" s="567"/>
      <c r="V33" s="439">
        <f t="shared" si="3"/>
        <v>12.7</v>
      </c>
      <c r="W33" s="81" t="str">
        <f t="shared" si="4"/>
        <v/>
      </c>
    </row>
    <row r="34" spans="1:23" ht="15.75" customHeight="1" x14ac:dyDescent="0.3">
      <c r="A34" s="81" t="str">
        <f>Input!C25</f>
        <v>GNTX</v>
      </c>
      <c r="B34" s="94" t="str">
        <f>VLOOKUP($A34,'CEM Data Lookup'!$A$52:$E$98,2,FALSE)</f>
        <v>Gentex Corporation</v>
      </c>
      <c r="D34" s="536">
        <f>VLOOKUP($A34,'CEM Data Lookup'!$A$52:$G$98,6,FALSE)</f>
        <v>1</v>
      </c>
      <c r="E34" s="439"/>
      <c r="F34" s="536">
        <f>VLOOKUP($A34,'CEM Data Lookup'!$A$52:$G$98,7,FALSE)</f>
        <v>0.95127570629119873</v>
      </c>
      <c r="G34" s="567"/>
      <c r="H34" s="567">
        <f t="shared" si="0"/>
        <v>0.98</v>
      </c>
      <c r="I34" s="567"/>
      <c r="J34" s="439">
        <f>'5.3 CAPM Notes'!$N$35</f>
        <v>8.1514845751273057</v>
      </c>
      <c r="L34" s="567"/>
      <c r="M34" s="439">
        <f>'5.3 CAPM Notes'!$N$49</f>
        <v>4.55</v>
      </c>
      <c r="O34" s="567"/>
      <c r="P34" s="509">
        <f t="shared" si="1"/>
        <v>12.538454883624759</v>
      </c>
      <c r="R34" s="567"/>
      <c r="S34" s="509">
        <f t="shared" si="2"/>
        <v>12.5792</v>
      </c>
      <c r="U34" s="567"/>
      <c r="V34" s="439">
        <f t="shared" si="3"/>
        <v>12.56</v>
      </c>
      <c r="W34" s="81" t="str">
        <f t="shared" si="4"/>
        <v/>
      </c>
    </row>
    <row r="35" spans="1:23" ht="15.75" customHeight="1" x14ac:dyDescent="0.3">
      <c r="A35" s="81" t="str">
        <f>Input!C26</f>
        <v>HD</v>
      </c>
      <c r="B35" s="94" t="str">
        <f>VLOOKUP($A35,'CEM Data Lookup'!$A$52:$E$98,2,FALSE)</f>
        <v>Home Depot, Inc.</v>
      </c>
      <c r="D35" s="536">
        <f>VLOOKUP($A35,'CEM Data Lookup'!$A$52:$G$98,6,FALSE)</f>
        <v>0.95</v>
      </c>
      <c r="E35" s="439"/>
      <c r="F35" s="536">
        <f>VLOOKUP($A35,'CEM Data Lookup'!$A$52:$G$98,7,FALSE)</f>
        <v>1.0771439075469971</v>
      </c>
      <c r="G35" s="567"/>
      <c r="H35" s="567">
        <f t="shared" si="0"/>
        <v>1.01</v>
      </c>
      <c r="I35" s="567"/>
      <c r="J35" s="439">
        <f>'5.3 CAPM Notes'!$N$35</f>
        <v>8.1514845751273057</v>
      </c>
      <c r="L35" s="567"/>
      <c r="M35" s="439">
        <f>'5.3 CAPM Notes'!$N$49</f>
        <v>4.55</v>
      </c>
      <c r="O35" s="567"/>
      <c r="P35" s="509">
        <f t="shared" si="1"/>
        <v>12.782999420878578</v>
      </c>
      <c r="R35" s="567"/>
      <c r="S35" s="509">
        <f t="shared" si="2"/>
        <v>12.762600000000001</v>
      </c>
      <c r="U35" s="567"/>
      <c r="V35" s="439">
        <f t="shared" si="3"/>
        <v>12.77</v>
      </c>
      <c r="W35" s="81" t="str">
        <f t="shared" si="4"/>
        <v/>
      </c>
    </row>
    <row r="36" spans="1:23" ht="15.75" customHeight="1" x14ac:dyDescent="0.3">
      <c r="A36" s="81" t="str">
        <f>Input!C27</f>
        <v>INGR</v>
      </c>
      <c r="B36" s="94" t="str">
        <f>VLOOKUP($A36,'CEM Data Lookup'!$A$52:$E$98,2,FALSE)</f>
        <v xml:space="preserve">Ingredion, Inc.   </v>
      </c>
      <c r="D36" s="536">
        <f>VLOOKUP($A36,'CEM Data Lookup'!$A$52:$G$98,6,FALSE)</f>
        <v>0.9</v>
      </c>
      <c r="E36" s="439"/>
      <c r="F36" s="536">
        <f>VLOOKUP($A36,'CEM Data Lookup'!$A$52:$G$98,7,FALSE)</f>
        <v>0.70901930332183838</v>
      </c>
      <c r="G36" s="567"/>
      <c r="H36" s="567">
        <f t="shared" si="0"/>
        <v>0.8</v>
      </c>
      <c r="I36" s="567"/>
      <c r="J36" s="439">
        <f>'5.3 CAPM Notes'!$N$35</f>
        <v>8.1514845751273057</v>
      </c>
      <c r="L36" s="567"/>
      <c r="M36" s="439">
        <f>'5.3 CAPM Notes'!$N$49</f>
        <v>4.55</v>
      </c>
      <c r="O36" s="567"/>
      <c r="P36" s="509">
        <f t="shared" si="1"/>
        <v>11.071187660101845</v>
      </c>
      <c r="R36" s="567"/>
      <c r="S36" s="509">
        <f t="shared" si="2"/>
        <v>11.4788</v>
      </c>
      <c r="U36" s="567"/>
      <c r="V36" s="439">
        <f t="shared" si="3"/>
        <v>11.27</v>
      </c>
      <c r="W36" s="81" t="str">
        <f t="shared" si="4"/>
        <v/>
      </c>
    </row>
    <row r="37" spans="1:23" ht="15.75" customHeight="1" x14ac:dyDescent="0.3">
      <c r="A37" s="81" t="str">
        <f>Input!C28</f>
        <v>IOSP</v>
      </c>
      <c r="B37" s="94" t="str">
        <f>VLOOKUP($A37,'CEM Data Lookup'!$A$52:$E$98,2,FALSE)</f>
        <v>Innospec Inc.</v>
      </c>
      <c r="D37" s="536">
        <f>VLOOKUP($A37,'CEM Data Lookup'!$A$52:$G$98,6,FALSE)</f>
        <v>0.95</v>
      </c>
      <c r="E37" s="439"/>
      <c r="F37" s="536">
        <f>VLOOKUP($A37,'CEM Data Lookup'!$A$52:$G$98,7,FALSE)</f>
        <v>1.150204062461853</v>
      </c>
      <c r="G37" s="567"/>
      <c r="H37" s="567">
        <f t="shared" si="0"/>
        <v>1.05</v>
      </c>
      <c r="I37" s="567"/>
      <c r="J37" s="439">
        <f>'5.3 CAPM Notes'!$N$35</f>
        <v>8.1514845751273057</v>
      </c>
      <c r="L37" s="567"/>
      <c r="M37" s="439">
        <f>'5.3 CAPM Notes'!$N$49</f>
        <v>4.55</v>
      </c>
      <c r="O37" s="567"/>
      <c r="P37" s="509">
        <f t="shared" si="1"/>
        <v>13.10905880388367</v>
      </c>
      <c r="R37" s="567"/>
      <c r="S37" s="509">
        <f t="shared" si="2"/>
        <v>13.007199999999999</v>
      </c>
      <c r="U37" s="567"/>
      <c r="V37" s="439">
        <f t="shared" si="3"/>
        <v>13.06</v>
      </c>
      <c r="W37" s="81" t="str">
        <f t="shared" si="4"/>
        <v/>
      </c>
    </row>
    <row r="38" spans="1:23" ht="15.75" customHeight="1" x14ac:dyDescent="0.3">
      <c r="A38" s="81" t="str">
        <f>Input!C29</f>
        <v>IBM</v>
      </c>
      <c r="B38" s="94" t="str">
        <f>VLOOKUP($A38,'CEM Data Lookup'!$A$52:$E$98,2,FALSE)</f>
        <v>International Business Machines Corporation</v>
      </c>
      <c r="D38" s="536">
        <f>VLOOKUP($A38,'CEM Data Lookup'!$A$52:$G$98,6,FALSE)</f>
        <v>0.95</v>
      </c>
      <c r="E38" s="439"/>
      <c r="F38" s="536">
        <f>VLOOKUP($A38,'CEM Data Lookup'!$A$52:$G$98,7,FALSE)</f>
        <v>0.7659422755241394</v>
      </c>
      <c r="G38" s="567"/>
      <c r="H38" s="567">
        <f t="shared" si="0"/>
        <v>0.86</v>
      </c>
      <c r="I38" s="567"/>
      <c r="J38" s="439">
        <f>'5.3 CAPM Notes'!$N$35</f>
        <v>8.1514845751273057</v>
      </c>
      <c r="L38" s="567"/>
      <c r="M38" s="439">
        <f>'5.3 CAPM Notes'!$N$49</f>
        <v>4.55</v>
      </c>
      <c r="O38" s="567"/>
      <c r="P38" s="509">
        <f t="shared" si="1"/>
        <v>11.560276734609483</v>
      </c>
      <c r="R38" s="567"/>
      <c r="S38" s="509">
        <f t="shared" si="2"/>
        <v>11.845599999999999</v>
      </c>
      <c r="U38" s="567"/>
      <c r="V38" s="439">
        <f t="shared" si="3"/>
        <v>11.7</v>
      </c>
      <c r="W38" s="81" t="str">
        <f t="shared" si="4"/>
        <v/>
      </c>
    </row>
    <row r="39" spans="1:23" ht="15.75" customHeight="1" x14ac:dyDescent="0.3">
      <c r="A39" s="81" t="str">
        <f>Input!C30</f>
        <v>JNPR</v>
      </c>
      <c r="B39" s="94" t="str">
        <f>VLOOKUP($A39,'CEM Data Lookup'!$A$52:$E$98,2,FALSE)</f>
        <v>Juniper Networks, Inc.</v>
      </c>
      <c r="D39" s="536">
        <f>VLOOKUP($A39,'CEM Data Lookup'!$A$52:$G$98,6,FALSE)</f>
        <v>0.95</v>
      </c>
      <c r="E39" s="439"/>
      <c r="F39" s="536">
        <f>VLOOKUP($A39,'CEM Data Lookup'!$A$52:$G$98,7,FALSE)</f>
        <v>0.62305206060409546</v>
      </c>
      <c r="G39" s="567"/>
      <c r="H39" s="567">
        <f t="shared" si="0"/>
        <v>0.79</v>
      </c>
      <c r="I39" s="567"/>
      <c r="J39" s="439">
        <f>'5.3 CAPM Notes'!$N$35</f>
        <v>8.1514845751273057</v>
      </c>
      <c r="L39" s="567"/>
      <c r="M39" s="439">
        <f>'5.3 CAPM Notes'!$N$49</f>
        <v>4.55</v>
      </c>
      <c r="O39" s="567"/>
      <c r="P39" s="509">
        <f t="shared" si="1"/>
        <v>10.989672814350572</v>
      </c>
      <c r="R39" s="567"/>
      <c r="S39" s="509">
        <f t="shared" si="2"/>
        <v>11.4176</v>
      </c>
      <c r="U39" s="567"/>
      <c r="V39" s="439">
        <f t="shared" si="3"/>
        <v>11.2</v>
      </c>
      <c r="W39" s="81" t="str">
        <f t="shared" si="4"/>
        <v/>
      </c>
    </row>
    <row r="40" spans="1:23" ht="15.75" customHeight="1" x14ac:dyDescent="0.3">
      <c r="A40" s="81" t="str">
        <f>Input!C31</f>
        <v>LMT</v>
      </c>
      <c r="B40" s="94" t="str">
        <f>VLOOKUP($A40,'CEM Data Lookup'!$A$52:$E$98,2,FALSE)</f>
        <v>Lockheed Martin Corporation</v>
      </c>
      <c r="D40" s="536">
        <f>VLOOKUP($A40,'CEM Data Lookup'!$A$52:$G$98,6,FALSE)</f>
        <v>0.85</v>
      </c>
      <c r="E40" s="439"/>
      <c r="F40" s="536">
        <f>VLOOKUP($A40,'CEM Data Lookup'!$A$52:$G$98,7,FALSE)</f>
        <v>0.47183328866958618</v>
      </c>
      <c r="G40" s="567"/>
      <c r="H40" s="567">
        <f t="shared" si="0"/>
        <v>0.66</v>
      </c>
      <c r="I40" s="567"/>
      <c r="J40" s="439">
        <f>'5.3 CAPM Notes'!$N$35</f>
        <v>8.1514845751273057</v>
      </c>
      <c r="L40" s="567"/>
      <c r="M40" s="439">
        <f>'5.3 CAPM Notes'!$N$49</f>
        <v>4.55</v>
      </c>
      <c r="O40" s="567"/>
      <c r="P40" s="509">
        <f t="shared" si="1"/>
        <v>9.9299798195840214</v>
      </c>
      <c r="R40" s="567"/>
      <c r="S40" s="509">
        <f t="shared" si="2"/>
        <v>10.6229</v>
      </c>
      <c r="U40" s="567"/>
      <c r="V40" s="439">
        <f t="shared" si="3"/>
        <v>10.28</v>
      </c>
      <c r="W40" s="81" t="str">
        <f t="shared" si="4"/>
        <v>(4)</v>
      </c>
    </row>
    <row r="41" spans="1:23" ht="15.75" customHeight="1" x14ac:dyDescent="0.3">
      <c r="A41" s="81" t="str">
        <f>Input!C32</f>
        <v>MSFT</v>
      </c>
      <c r="B41" s="94" t="str">
        <f>VLOOKUP($A41,'CEM Data Lookup'!$A$52:$E$98,2,FALSE)</f>
        <v>Microsoft Corporation</v>
      </c>
      <c r="D41" s="536">
        <f>VLOOKUP($A41,'CEM Data Lookup'!$A$52:$G$98,6,FALSE)</f>
        <v>0.9</v>
      </c>
      <c r="E41" s="439"/>
      <c r="F41" s="536">
        <f>VLOOKUP($A41,'CEM Data Lookup'!$A$52:$G$98,7,FALSE)</f>
        <v>1.0318235158920288</v>
      </c>
      <c r="G41" s="567"/>
      <c r="H41" s="567">
        <f t="shared" si="0"/>
        <v>0.97</v>
      </c>
      <c r="I41" s="567"/>
      <c r="J41" s="439">
        <f>'5.3 CAPM Notes'!$N$35</f>
        <v>8.1514845751273057</v>
      </c>
      <c r="L41" s="567"/>
      <c r="M41" s="439">
        <f>'5.3 CAPM Notes'!$N$49</f>
        <v>4.55</v>
      </c>
      <c r="O41" s="567"/>
      <c r="P41" s="509">
        <f t="shared" si="1"/>
        <v>12.456940037873487</v>
      </c>
      <c r="R41" s="567"/>
      <c r="S41" s="509">
        <f t="shared" si="2"/>
        <v>12.5181</v>
      </c>
      <c r="U41" s="567"/>
      <c r="V41" s="439">
        <f t="shared" si="3"/>
        <v>12.49</v>
      </c>
      <c r="W41" s="81" t="str">
        <f t="shared" si="4"/>
        <v/>
      </c>
    </row>
    <row r="42" spans="1:23" ht="15.75" customHeight="1" x14ac:dyDescent="0.3">
      <c r="A42" s="81" t="str">
        <f>Input!C33</f>
        <v>MSI</v>
      </c>
      <c r="B42" s="94" t="str">
        <f>VLOOKUP($A42,'CEM Data Lookup'!$A$52:$E$98,2,FALSE)</f>
        <v>Motorola Solutions, Inc.</v>
      </c>
      <c r="D42" s="536">
        <f>VLOOKUP($A42,'CEM Data Lookup'!$A$52:$G$98,6,FALSE)</f>
        <v>0.95</v>
      </c>
      <c r="E42" s="439"/>
      <c r="F42" s="536">
        <f>VLOOKUP($A42,'CEM Data Lookup'!$A$52:$G$98,7,FALSE)</f>
        <v>0.93898999691009521</v>
      </c>
      <c r="G42" s="567"/>
      <c r="H42" s="567">
        <f t="shared" si="0"/>
        <v>0.94</v>
      </c>
      <c r="I42" s="567"/>
      <c r="J42" s="439">
        <f>'5.3 CAPM Notes'!$N$35</f>
        <v>8.1514845751273057</v>
      </c>
      <c r="L42" s="567"/>
      <c r="M42" s="439">
        <f>'5.3 CAPM Notes'!$N$49</f>
        <v>4.55</v>
      </c>
      <c r="O42" s="567"/>
      <c r="P42" s="509">
        <f t="shared" si="1"/>
        <v>12.212395500619667</v>
      </c>
      <c r="R42" s="567"/>
      <c r="S42" s="509">
        <f t="shared" si="2"/>
        <v>12.3347</v>
      </c>
      <c r="U42" s="567"/>
      <c r="V42" s="439">
        <f t="shared" si="3"/>
        <v>12.27</v>
      </c>
      <c r="W42" s="81" t="str">
        <f t="shared" si="4"/>
        <v/>
      </c>
    </row>
    <row r="43" spans="1:23" ht="15.75" customHeight="1" x14ac:dyDescent="0.3">
      <c r="A43" s="81" t="str">
        <f>Input!C34</f>
        <v>MSA</v>
      </c>
      <c r="B43" s="94" t="str">
        <f>VLOOKUP($A43,'CEM Data Lookup'!$A$52:$E$98,2,FALSE)</f>
        <v>MSA Safety, Inc.</v>
      </c>
      <c r="D43" s="536">
        <f>VLOOKUP($A43,'CEM Data Lookup'!$A$52:$G$98,6,FALSE)</f>
        <v>1</v>
      </c>
      <c r="E43" s="439"/>
      <c r="F43" s="536">
        <f>VLOOKUP($A43,'CEM Data Lookup'!$A$52:$G$98,7,FALSE)</f>
        <v>0.89645063877105713</v>
      </c>
      <c r="G43" s="567"/>
      <c r="H43" s="567">
        <f t="shared" si="0"/>
        <v>0.95</v>
      </c>
      <c r="I43" s="567"/>
      <c r="J43" s="439">
        <f>'5.3 CAPM Notes'!$N$35</f>
        <v>8.1514845751273057</v>
      </c>
      <c r="L43" s="567"/>
      <c r="M43" s="439">
        <f>'5.3 CAPM Notes'!$N$49</f>
        <v>4.55</v>
      </c>
      <c r="O43" s="567"/>
      <c r="P43" s="509">
        <f t="shared" si="1"/>
        <v>12.293910346370939</v>
      </c>
      <c r="R43" s="567"/>
      <c r="S43" s="509">
        <f t="shared" si="2"/>
        <v>12.395799999999999</v>
      </c>
      <c r="U43" s="567"/>
      <c r="V43" s="439">
        <f t="shared" si="3"/>
        <v>12.34</v>
      </c>
      <c r="W43" s="81" t="str">
        <f t="shared" si="4"/>
        <v/>
      </c>
    </row>
    <row r="44" spans="1:23" ht="15.75" customHeight="1" x14ac:dyDescent="0.3">
      <c r="A44" s="81" t="str">
        <f>Input!C35</f>
        <v>MSM</v>
      </c>
      <c r="B44" s="94" t="str">
        <f>VLOOKUP($A44,'CEM Data Lookup'!$A$52:$E$98,2,FALSE)</f>
        <v>MSC Industrial Direct Co., Inc.</v>
      </c>
      <c r="D44" s="536">
        <f>VLOOKUP($A44,'CEM Data Lookup'!$A$52:$G$98,6,FALSE)</f>
        <v>0.9</v>
      </c>
      <c r="E44" s="439"/>
      <c r="F44" s="536">
        <f>VLOOKUP($A44,'CEM Data Lookup'!$A$52:$G$98,7,FALSE)</f>
        <v>0.88267076015472412</v>
      </c>
      <c r="G44" s="567"/>
      <c r="H44" s="567">
        <f t="shared" si="0"/>
        <v>0.89</v>
      </c>
      <c r="I44" s="567"/>
      <c r="J44" s="439">
        <f>'5.3 CAPM Notes'!$N$35</f>
        <v>8.1514845751273057</v>
      </c>
      <c r="L44" s="567"/>
      <c r="M44" s="439">
        <f>'5.3 CAPM Notes'!$N$49</f>
        <v>4.55</v>
      </c>
      <c r="O44" s="567"/>
      <c r="P44" s="509">
        <f t="shared" si="1"/>
        <v>11.804821271863302</v>
      </c>
      <c r="R44" s="567"/>
      <c r="S44" s="509">
        <f t="shared" si="2"/>
        <v>12.029</v>
      </c>
      <c r="U44" s="567"/>
      <c r="V44" s="439">
        <f t="shared" si="3"/>
        <v>11.92</v>
      </c>
      <c r="W44" s="81" t="str">
        <f t="shared" si="4"/>
        <v/>
      </c>
    </row>
    <row r="45" spans="1:23" ht="15.75" customHeight="1" x14ac:dyDescent="0.3">
      <c r="A45" s="81" t="str">
        <f>Input!C36</f>
        <v>ORLY</v>
      </c>
      <c r="B45" s="94" t="str">
        <f>VLOOKUP($A45,'CEM Data Lookup'!$A$52:$E$98,2,FALSE)</f>
        <v>O'Reilly Automotive, Inc.</v>
      </c>
      <c r="D45" s="536">
        <f>VLOOKUP($A45,'CEM Data Lookup'!$A$52:$G$98,6,FALSE)</f>
        <v>0.9</v>
      </c>
      <c r="E45" s="439"/>
      <c r="F45" s="536">
        <f>VLOOKUP($A45,'CEM Data Lookup'!$A$52:$G$98,7,FALSE)</f>
        <v>0.59328657388687134</v>
      </c>
      <c r="G45" s="567"/>
      <c r="H45" s="567">
        <f t="shared" si="0"/>
        <v>0.75</v>
      </c>
      <c r="I45" s="567"/>
      <c r="J45" s="439">
        <f>'5.3 CAPM Notes'!$N$35</f>
        <v>8.1514845751273057</v>
      </c>
      <c r="L45" s="567"/>
      <c r="M45" s="439">
        <f>'5.3 CAPM Notes'!$N$49</f>
        <v>4.55</v>
      </c>
      <c r="O45" s="567"/>
      <c r="P45" s="509">
        <f t="shared" si="1"/>
        <v>10.663613431345478</v>
      </c>
      <c r="R45" s="567"/>
      <c r="S45" s="509">
        <f t="shared" si="2"/>
        <v>11.1731</v>
      </c>
      <c r="U45" s="567"/>
      <c r="V45" s="439">
        <f t="shared" si="3"/>
        <v>10.92</v>
      </c>
      <c r="W45" s="81" t="str">
        <f t="shared" si="4"/>
        <v/>
      </c>
    </row>
    <row r="46" spans="1:23" ht="15.75" customHeight="1" x14ac:dyDescent="0.3">
      <c r="A46" s="81" t="str">
        <f>Input!C37</f>
        <v>PKG</v>
      </c>
      <c r="B46" s="94" t="str">
        <f>VLOOKUP($A46,'CEM Data Lookup'!$A$52:$E$98,2,FALSE)</f>
        <v>Packaging Corporation of America</v>
      </c>
      <c r="D46" s="536">
        <f>VLOOKUP($A46,'CEM Data Lookup'!$A$52:$G$98,6,FALSE)</f>
        <v>0.95</v>
      </c>
      <c r="E46" s="439"/>
      <c r="F46" s="536">
        <f>VLOOKUP($A46,'CEM Data Lookup'!$A$52:$G$98,7,FALSE)</f>
        <v>0.79093092679977417</v>
      </c>
      <c r="G46" s="567"/>
      <c r="H46" s="567">
        <f t="shared" si="0"/>
        <v>0.87</v>
      </c>
      <c r="I46" s="567"/>
      <c r="J46" s="439">
        <f>'5.3 CAPM Notes'!$N$35</f>
        <v>8.1514845751273057</v>
      </c>
      <c r="L46" s="567"/>
      <c r="M46" s="439">
        <f>'5.3 CAPM Notes'!$N$49</f>
        <v>4.55</v>
      </c>
      <c r="O46" s="567"/>
      <c r="P46" s="509">
        <f t="shared" si="1"/>
        <v>11.641791580360756</v>
      </c>
      <c r="R46" s="567"/>
      <c r="S46" s="509">
        <f t="shared" si="2"/>
        <v>11.906700000000001</v>
      </c>
      <c r="U46" s="567"/>
      <c r="V46" s="439">
        <f t="shared" si="3"/>
        <v>11.77</v>
      </c>
      <c r="W46" s="81" t="str">
        <f t="shared" si="4"/>
        <v/>
      </c>
    </row>
    <row r="47" spans="1:23" ht="15.75" customHeight="1" x14ac:dyDescent="0.3">
      <c r="A47" s="81" t="str">
        <f>Input!C38</f>
        <v>PM</v>
      </c>
      <c r="B47" s="94" t="str">
        <f>VLOOKUP($A47,'CEM Data Lookup'!$A$52:$E$98,2,FALSE)</f>
        <v>Philip Morris International Inc.</v>
      </c>
      <c r="D47" s="536">
        <f>VLOOKUP($A47,'CEM Data Lookup'!$A$52:$G$98,6,FALSE)</f>
        <v>0.9</v>
      </c>
      <c r="E47" s="439"/>
      <c r="F47" s="536">
        <f>VLOOKUP($A47,'CEM Data Lookup'!$A$52:$G$98,7,FALSE)</f>
        <v>0.44643145799636841</v>
      </c>
      <c r="G47" s="567"/>
      <c r="H47" s="567">
        <f t="shared" si="0"/>
        <v>0.67</v>
      </c>
      <c r="I47" s="567"/>
      <c r="J47" s="439">
        <f>'5.3 CAPM Notes'!$N$35</f>
        <v>8.1514845751273057</v>
      </c>
      <c r="L47" s="567"/>
      <c r="M47" s="439">
        <f>'5.3 CAPM Notes'!$N$49</f>
        <v>4.55</v>
      </c>
      <c r="O47" s="567"/>
      <c r="P47" s="509">
        <f t="shared" si="1"/>
        <v>10.011494665335295</v>
      </c>
      <c r="R47" s="567"/>
      <c r="S47" s="509">
        <f t="shared" si="2"/>
        <v>10.683999999999999</v>
      </c>
      <c r="U47" s="567"/>
      <c r="V47" s="439">
        <f t="shared" si="3"/>
        <v>10.35</v>
      </c>
      <c r="W47" s="81" t="str">
        <f t="shared" si="4"/>
        <v/>
      </c>
    </row>
    <row r="48" spans="1:23" ht="15.75" customHeight="1" x14ac:dyDescent="0.3">
      <c r="A48" s="81" t="str">
        <f>Input!C39</f>
        <v>SIGI</v>
      </c>
      <c r="B48" s="94" t="str">
        <f>VLOOKUP($A48,'CEM Data Lookup'!$A$52:$E$98,2,FALSE)</f>
        <v>Selective Insurance Group, Inc.</v>
      </c>
      <c r="D48" s="536">
        <f>VLOOKUP($A48,'CEM Data Lookup'!$A$52:$G$98,6,FALSE)</f>
        <v>0.9</v>
      </c>
      <c r="E48" s="439"/>
      <c r="F48" s="536">
        <f>VLOOKUP($A48,'CEM Data Lookup'!$A$52:$G$98,7,FALSE)</f>
        <v>0.66383069753646851</v>
      </c>
      <c r="G48" s="567"/>
      <c r="H48" s="567">
        <f t="shared" si="0"/>
        <v>0.78</v>
      </c>
      <c r="I48" s="567"/>
      <c r="J48" s="439">
        <f>'5.3 CAPM Notes'!$N$35</f>
        <v>8.1514845751273057</v>
      </c>
      <c r="L48" s="567"/>
      <c r="M48" s="439">
        <f>'5.3 CAPM Notes'!$N$49</f>
        <v>4.55</v>
      </c>
      <c r="O48" s="567"/>
      <c r="P48" s="509">
        <f t="shared" si="1"/>
        <v>10.908157968599298</v>
      </c>
      <c r="R48" s="567"/>
      <c r="S48" s="509">
        <f t="shared" si="2"/>
        <v>11.3565</v>
      </c>
      <c r="U48" s="567"/>
      <c r="V48" s="439">
        <f t="shared" si="3"/>
        <v>11.13</v>
      </c>
      <c r="W48" s="81" t="str">
        <f t="shared" si="4"/>
        <v/>
      </c>
    </row>
    <row r="49" spans="1:25" ht="15.75" customHeight="1" x14ac:dyDescent="0.3">
      <c r="A49" s="81" t="str">
        <f>Input!C40</f>
        <v>SXT</v>
      </c>
      <c r="B49" s="94" t="str">
        <f>VLOOKUP($A49,'CEM Data Lookup'!$A$52:$E$98,2,FALSE)</f>
        <v>Sensient Technologies Corporation</v>
      </c>
      <c r="D49" s="536">
        <f>VLOOKUP($A49,'CEM Data Lookup'!$A$52:$G$98,6,FALSE)</f>
        <v>0.95</v>
      </c>
      <c r="E49" s="439"/>
      <c r="F49" s="536">
        <f>VLOOKUP($A49,'CEM Data Lookup'!$A$52:$G$98,7,FALSE)</f>
        <v>0.96779656410217285</v>
      </c>
      <c r="G49" s="567"/>
      <c r="H49" s="567">
        <f t="shared" si="0"/>
        <v>0.96</v>
      </c>
      <c r="I49" s="567"/>
      <c r="J49" s="439">
        <f>'5.3 CAPM Notes'!$N$35</f>
        <v>8.1514845751273057</v>
      </c>
      <c r="L49" s="567"/>
      <c r="M49" s="439">
        <f>'5.3 CAPM Notes'!$N$49</f>
        <v>4.55</v>
      </c>
      <c r="O49" s="567"/>
      <c r="P49" s="509">
        <f t="shared" si="1"/>
        <v>12.375425192122213</v>
      </c>
      <c r="R49" s="567"/>
      <c r="S49" s="509">
        <f t="shared" si="2"/>
        <v>12.456899999999999</v>
      </c>
      <c r="U49" s="567"/>
      <c r="V49" s="439">
        <f t="shared" si="3"/>
        <v>12.42</v>
      </c>
      <c r="W49" s="81" t="str">
        <f t="shared" si="4"/>
        <v/>
      </c>
    </row>
    <row r="50" spans="1:25" ht="15.75" customHeight="1" x14ac:dyDescent="0.3">
      <c r="A50" s="81" t="str">
        <f>Input!C41</f>
        <v>SHW</v>
      </c>
      <c r="B50" s="94" t="str">
        <f>VLOOKUP($A50,'CEM Data Lookup'!$A$52:$E$98,2,FALSE)</f>
        <v>Sherwin-Williams Company</v>
      </c>
      <c r="D50" s="536">
        <f>VLOOKUP($A50,'CEM Data Lookup'!$A$52:$G$98,6,FALSE)</f>
        <v>0.95</v>
      </c>
      <c r="E50" s="439"/>
      <c r="F50" s="536">
        <f>VLOOKUP($A50,'CEM Data Lookup'!$A$52:$G$98,7,FALSE)</f>
        <v>1.1584566831588745</v>
      </c>
      <c r="G50" s="567"/>
      <c r="H50" s="567">
        <f t="shared" si="0"/>
        <v>1.05</v>
      </c>
      <c r="I50" s="567"/>
      <c r="J50" s="439">
        <f>'5.3 CAPM Notes'!$N$35</f>
        <v>8.1514845751273057</v>
      </c>
      <c r="L50" s="567"/>
      <c r="M50" s="439">
        <f>'5.3 CAPM Notes'!$N$49</f>
        <v>4.55</v>
      </c>
      <c r="O50" s="567"/>
      <c r="P50" s="509">
        <f t="shared" si="1"/>
        <v>13.10905880388367</v>
      </c>
      <c r="R50" s="567"/>
      <c r="S50" s="509">
        <f t="shared" si="2"/>
        <v>13.007199999999999</v>
      </c>
      <c r="U50" s="567"/>
      <c r="V50" s="439">
        <f t="shared" si="3"/>
        <v>13.06</v>
      </c>
      <c r="W50" s="81" t="str">
        <f t="shared" si="4"/>
        <v/>
      </c>
    </row>
    <row r="51" spans="1:25" ht="15.75" customHeight="1" x14ac:dyDescent="0.3">
      <c r="A51" s="81" t="str">
        <f>Input!C42</f>
        <v>AOS</v>
      </c>
      <c r="B51" s="94" t="str">
        <f>VLOOKUP($A51,'CEM Data Lookup'!$A$52:$E$98,2,FALSE)</f>
        <v>Smith Corporation (A.O.)</v>
      </c>
      <c r="D51" s="536">
        <f>VLOOKUP($A51,'CEM Data Lookup'!$A$52:$G$98,6,FALSE)</f>
        <v>0.9</v>
      </c>
      <c r="E51" s="439"/>
      <c r="F51" s="536">
        <f>VLOOKUP($A51,'CEM Data Lookup'!$A$52:$G$98,7,FALSE)</f>
        <v>0.96420693397521973</v>
      </c>
      <c r="G51" s="567"/>
      <c r="H51" s="567">
        <f t="shared" si="0"/>
        <v>0.93</v>
      </c>
      <c r="I51" s="567"/>
      <c r="J51" s="439">
        <f>'5.3 CAPM Notes'!$N$35</f>
        <v>8.1514845751273057</v>
      </c>
      <c r="L51" s="567"/>
      <c r="M51" s="439">
        <f>'5.3 CAPM Notes'!$N$49</f>
        <v>4.55</v>
      </c>
      <c r="O51" s="567"/>
      <c r="P51" s="509">
        <f t="shared" si="1"/>
        <v>12.130880654868395</v>
      </c>
      <c r="R51" s="567"/>
      <c r="S51" s="509">
        <f t="shared" si="2"/>
        <v>12.2735</v>
      </c>
      <c r="U51" s="567"/>
      <c r="V51" s="439">
        <f t="shared" si="3"/>
        <v>12.2</v>
      </c>
      <c r="W51" s="81" t="str">
        <f t="shared" si="4"/>
        <v/>
      </c>
    </row>
    <row r="52" spans="1:25" ht="15.75" customHeight="1" x14ac:dyDescent="0.3">
      <c r="A52" s="81" t="str">
        <f>Input!C43</f>
        <v>TXN</v>
      </c>
      <c r="B52" s="94" t="str">
        <f>VLOOKUP($A52,'CEM Data Lookup'!$A$52:$E$98,2,FALSE)</f>
        <v>Texas Instruments Incorporated</v>
      </c>
      <c r="D52" s="536">
        <f>VLOOKUP($A52,'CEM Data Lookup'!$A$52:$G$98,6,FALSE)</f>
        <v>0.9</v>
      </c>
      <c r="E52" s="439"/>
      <c r="F52" s="536">
        <f>VLOOKUP($A52,'CEM Data Lookup'!$A$52:$G$98,7,FALSE)</f>
        <v>1.0898736715316772</v>
      </c>
      <c r="G52" s="567"/>
      <c r="H52" s="567">
        <f t="shared" si="0"/>
        <v>0.99</v>
      </c>
      <c r="I52" s="567"/>
      <c r="J52" s="439">
        <f>'5.3 CAPM Notes'!$N$35</f>
        <v>8.1514845751273057</v>
      </c>
      <c r="L52" s="567"/>
      <c r="M52" s="439">
        <f>'5.3 CAPM Notes'!$N$49</f>
        <v>4.55</v>
      </c>
      <c r="O52" s="567"/>
      <c r="P52" s="509">
        <f t="shared" si="1"/>
        <v>12.619969729376031</v>
      </c>
      <c r="R52" s="567"/>
      <c r="S52" s="509">
        <f t="shared" si="2"/>
        <v>12.6403</v>
      </c>
      <c r="U52" s="567"/>
      <c r="V52" s="439">
        <f t="shared" si="3"/>
        <v>12.63</v>
      </c>
      <c r="W52" s="81" t="str">
        <f t="shared" si="4"/>
        <v/>
      </c>
    </row>
    <row r="53" spans="1:25" ht="15.75" customHeight="1" x14ac:dyDescent="0.3">
      <c r="A53" s="81" t="str">
        <f>Input!C44</f>
        <v>TMO</v>
      </c>
      <c r="B53" s="94" t="str">
        <f>VLOOKUP($A53,'CEM Data Lookup'!$A$52:$E$98,2,FALSE)</f>
        <v>Thermo Fisher Scientific Inc.</v>
      </c>
      <c r="D53" s="536">
        <f>VLOOKUP($A53,'CEM Data Lookup'!$A$52:$G$98,6,FALSE)</f>
        <v>0.85</v>
      </c>
      <c r="E53" s="439"/>
      <c r="F53" s="536">
        <f>VLOOKUP($A53,'CEM Data Lookup'!$A$52:$G$98,7,FALSE)</f>
        <v>0.82678979635238647</v>
      </c>
      <c r="G53" s="567"/>
      <c r="H53" s="567">
        <f t="shared" si="0"/>
        <v>0.84</v>
      </c>
      <c r="I53" s="567"/>
      <c r="J53" s="439">
        <f>'5.3 CAPM Notes'!$N$35</f>
        <v>8.1514845751273057</v>
      </c>
      <c r="L53" s="567"/>
      <c r="M53" s="439">
        <f>'5.3 CAPM Notes'!$N$49</f>
        <v>4.55</v>
      </c>
      <c r="O53" s="567"/>
      <c r="P53" s="509">
        <f t="shared" si="1"/>
        <v>11.397247043106937</v>
      </c>
      <c r="R53" s="567"/>
      <c r="S53" s="509">
        <f t="shared" si="2"/>
        <v>11.7233</v>
      </c>
      <c r="U53" s="567"/>
      <c r="V53" s="439">
        <f t="shared" si="3"/>
        <v>11.56</v>
      </c>
      <c r="W53" s="81" t="str">
        <f t="shared" si="4"/>
        <v/>
      </c>
    </row>
    <row r="54" spans="1:25" ht="15.75" customHeight="1" x14ac:dyDescent="0.3">
      <c r="A54" s="81" t="str">
        <f>Input!C45</f>
        <v>UNF</v>
      </c>
      <c r="B54" s="94" t="str">
        <f>VLOOKUP($A54,'CEM Data Lookup'!$A$52:$E$98,2,FALSE)</f>
        <v xml:space="preserve">UniFirst Corporation </v>
      </c>
      <c r="D54" s="536">
        <f>VLOOKUP($A54,'CEM Data Lookup'!$A$52:$G$98,6,FALSE)</f>
        <v>0.9</v>
      </c>
      <c r="E54" s="439"/>
      <c r="F54" s="536">
        <f>VLOOKUP($A54,'CEM Data Lookup'!$A$52:$G$98,7,FALSE)</f>
        <v>0.61870342493057251</v>
      </c>
      <c r="G54" s="567"/>
      <c r="H54" s="567">
        <f t="shared" si="0"/>
        <v>0.76</v>
      </c>
      <c r="I54" s="567"/>
      <c r="J54" s="439">
        <f>'5.3 CAPM Notes'!$N$35</f>
        <v>8.1514845751273057</v>
      </c>
      <c r="L54" s="567"/>
      <c r="M54" s="439">
        <f>'5.3 CAPM Notes'!$N$49</f>
        <v>4.55</v>
      </c>
      <c r="O54" s="567"/>
      <c r="P54" s="509">
        <f t="shared" si="1"/>
        <v>10.745128277096752</v>
      </c>
      <c r="R54" s="567"/>
      <c r="S54" s="509">
        <f t="shared" si="2"/>
        <v>11.2342</v>
      </c>
      <c r="U54" s="567"/>
      <c r="V54" s="439">
        <f t="shared" si="3"/>
        <v>10.99</v>
      </c>
      <c r="W54" s="81" t="str">
        <f t="shared" si="4"/>
        <v/>
      </c>
    </row>
    <row r="55" spans="1:25" ht="15.75" customHeight="1" x14ac:dyDescent="0.3">
      <c r="A55" s="81" t="str">
        <f>Input!C46</f>
        <v>VRSN</v>
      </c>
      <c r="B55" s="94" t="str">
        <f>VLOOKUP($A55,'CEM Data Lookup'!$A$52:$E$98,2,FALSE)</f>
        <v>VeriSign, Inc.</v>
      </c>
      <c r="D55" s="536">
        <f>VLOOKUP($A55,'CEM Data Lookup'!$A$52:$G$98,6,FALSE)</f>
        <v>0.9</v>
      </c>
      <c r="E55" s="439"/>
      <c r="F55" s="536">
        <f>VLOOKUP($A55,'CEM Data Lookup'!$A$52:$G$98,7,FALSE)</f>
        <v>0.66917985677719116</v>
      </c>
      <c r="G55" s="567"/>
      <c r="H55" s="567">
        <f t="shared" si="0"/>
        <v>0.78</v>
      </c>
      <c r="I55" s="567"/>
      <c r="J55" s="439">
        <f>'5.3 CAPM Notes'!$N$35</f>
        <v>8.1514845751273057</v>
      </c>
      <c r="L55" s="567"/>
      <c r="M55" s="439">
        <f>'5.3 CAPM Notes'!$N$49</f>
        <v>4.55</v>
      </c>
      <c r="O55" s="567"/>
      <c r="P55" s="509">
        <f t="shared" si="1"/>
        <v>10.908157968599298</v>
      </c>
      <c r="R55" s="567"/>
      <c r="S55" s="509">
        <f t="shared" si="2"/>
        <v>11.3565</v>
      </c>
      <c r="U55" s="567"/>
      <c r="V55" s="439">
        <f t="shared" si="3"/>
        <v>11.13</v>
      </c>
      <c r="W55" s="81" t="str">
        <f t="shared" si="4"/>
        <v/>
      </c>
    </row>
    <row r="56" spans="1:25" ht="15.75" customHeight="1" x14ac:dyDescent="0.3">
      <c r="A56" s="81" t="str">
        <f>Input!C47</f>
        <v>VRSK</v>
      </c>
      <c r="B56" s="94" t="str">
        <f>VLOOKUP($A56,'CEM Data Lookup'!$A$52:$E$98,2,FALSE)</f>
        <v>Verisk Analytics, Inc.</v>
      </c>
      <c r="D56" s="536">
        <f>VLOOKUP($A56,'CEM Data Lookup'!$A$52:$G$98,6,FALSE)</f>
        <v>0.9</v>
      </c>
      <c r="E56" s="439"/>
      <c r="F56" s="536">
        <f>VLOOKUP($A56,'CEM Data Lookup'!$A$52:$G$98,7,FALSE)</f>
        <v>0.72128194570541382</v>
      </c>
      <c r="G56" s="567"/>
      <c r="H56" s="567">
        <f t="shared" si="0"/>
        <v>0.81</v>
      </c>
      <c r="I56" s="567"/>
      <c r="J56" s="439">
        <f>'5.3 CAPM Notes'!$N$35</f>
        <v>8.1514845751273057</v>
      </c>
      <c r="L56" s="567"/>
      <c r="M56" s="439">
        <f>'5.3 CAPM Notes'!$N$49</f>
        <v>4.55</v>
      </c>
      <c r="O56" s="567"/>
      <c r="P56" s="509">
        <f t="shared" si="1"/>
        <v>11.152702505853117</v>
      </c>
      <c r="R56" s="567"/>
      <c r="S56" s="509">
        <f t="shared" si="2"/>
        <v>11.539899999999999</v>
      </c>
      <c r="U56" s="567"/>
      <c r="V56" s="439">
        <f t="shared" si="3"/>
        <v>11.35</v>
      </c>
      <c r="W56" s="81" t="str">
        <f t="shared" si="4"/>
        <v/>
      </c>
    </row>
    <row r="57" spans="1:25" ht="15.75" customHeight="1" x14ac:dyDescent="0.3">
      <c r="A57" s="81" t="str">
        <f>Input!C48</f>
        <v>ZTS</v>
      </c>
      <c r="B57" s="94" t="str">
        <f>VLOOKUP($A57,'CEM Data Lookup'!$A$52:$E$98,2,FALSE)</f>
        <v>Zoetis, Inc.</v>
      </c>
      <c r="D57" s="536">
        <f>VLOOKUP($A57,'CEM Data Lookup'!$A$52:$G$98,6,FALSE)</f>
        <v>1</v>
      </c>
      <c r="E57" s="439"/>
      <c r="F57" s="536">
        <f>VLOOKUP($A57,'CEM Data Lookup'!$A$52:$G$98,7,FALSE)</f>
        <v>0.85533499717712402</v>
      </c>
      <c r="G57" s="567"/>
      <c r="H57" s="567">
        <f t="shared" si="0"/>
        <v>0.93</v>
      </c>
      <c r="I57" s="567"/>
      <c r="J57" s="439">
        <f>'5.3 CAPM Notes'!$N$35</f>
        <v>8.1514845751273057</v>
      </c>
      <c r="L57" s="567"/>
      <c r="M57" s="439">
        <f>'5.3 CAPM Notes'!$N$49</f>
        <v>4.55</v>
      </c>
      <c r="O57" s="567"/>
      <c r="P57" s="509">
        <f t="shared" si="1"/>
        <v>12.130880654868395</v>
      </c>
      <c r="R57" s="567"/>
      <c r="S57" s="509">
        <f t="shared" si="2"/>
        <v>12.2735</v>
      </c>
      <c r="U57" s="567"/>
      <c r="V57" s="439">
        <f t="shared" si="3"/>
        <v>12.2</v>
      </c>
      <c r="W57" s="81" t="str">
        <f t="shared" si="4"/>
        <v/>
      </c>
      <c r="X57" s="95"/>
      <c r="Y57" s="95"/>
    </row>
    <row r="58" spans="1:25" ht="15.75" customHeight="1" x14ac:dyDescent="0.3">
      <c r="A58" s="452"/>
      <c r="H58" s="552"/>
      <c r="P58" s="552"/>
      <c r="S58" s="552"/>
      <c r="V58" s="552"/>
    </row>
    <row r="59" spans="1:25" ht="15.75" customHeight="1" thickBot="1" x14ac:dyDescent="0.35">
      <c r="D59" s="509"/>
      <c r="E59" s="509"/>
      <c r="F59" s="82" t="s">
        <v>2777</v>
      </c>
      <c r="G59" s="567"/>
      <c r="H59" s="569">
        <f>ROUND(AVERAGE(H10:H57),2)</f>
        <v>0.88</v>
      </c>
      <c r="I59" s="84"/>
      <c r="J59" s="84"/>
      <c r="K59" s="84"/>
      <c r="L59" s="84"/>
      <c r="M59" s="84"/>
      <c r="N59" s="84"/>
      <c r="O59" s="84"/>
      <c r="P59" s="512">
        <f>ROUND(AVERAGE(P10:P57),2)</f>
        <v>11.73</v>
      </c>
      <c r="Q59" s="567" t="s">
        <v>63</v>
      </c>
      <c r="R59" s="567"/>
      <c r="S59" s="512">
        <f>ROUND(AVERAGE(S10:S57),2)</f>
        <v>11.97</v>
      </c>
      <c r="T59" s="567" t="s">
        <v>63</v>
      </c>
      <c r="U59" s="567"/>
      <c r="V59" s="512">
        <f>ROUND(IFERROR(AVERAGEIFS(V11:V57, V11:V57, "&gt;"&amp;Z14, V11:V57, "&lt;"&amp;Z13), "NA"),2)</f>
        <v>11.88</v>
      </c>
      <c r="W59" s="567" t="s">
        <v>63</v>
      </c>
      <c r="X59" s="226"/>
      <c r="Y59" s="95"/>
    </row>
    <row r="60" spans="1:25" ht="15.75" customHeight="1" thickTop="1" x14ac:dyDescent="0.3">
      <c r="D60" s="509"/>
      <c r="E60" s="509"/>
      <c r="F60" s="82"/>
      <c r="G60" s="567"/>
      <c r="H60" s="85"/>
      <c r="I60" s="84"/>
      <c r="J60" s="84"/>
      <c r="K60" s="84"/>
      <c r="L60" s="84"/>
      <c r="M60" s="84"/>
      <c r="N60" s="84"/>
      <c r="O60" s="84"/>
      <c r="P60" s="85"/>
      <c r="Q60" s="567"/>
      <c r="R60" s="567"/>
      <c r="S60" s="85"/>
      <c r="T60" s="567"/>
      <c r="U60" s="567"/>
      <c r="V60" s="85"/>
      <c r="W60" s="567"/>
      <c r="Y60" s="95"/>
    </row>
    <row r="61" spans="1:25" ht="15.75" customHeight="1" thickBot="1" x14ac:dyDescent="0.35">
      <c r="D61" s="509"/>
      <c r="E61" s="509"/>
      <c r="F61" s="82" t="s">
        <v>167</v>
      </c>
      <c r="G61" s="567"/>
      <c r="H61" s="569">
        <f>ROUND(MEDIAN(H10:H57),2)</f>
        <v>0.88</v>
      </c>
      <c r="I61" s="84"/>
      <c r="J61" s="84"/>
      <c r="K61" s="84"/>
      <c r="L61" s="84"/>
      <c r="M61" s="84"/>
      <c r="N61" s="84"/>
      <c r="O61" s="84"/>
      <c r="P61" s="512">
        <f>ROUND(MEDIAN(P10:P57),2)</f>
        <v>11.72</v>
      </c>
      <c r="Q61" s="567" t="s">
        <v>63</v>
      </c>
      <c r="R61" s="567"/>
      <c r="S61" s="512">
        <f>ROUND(MEDIAN(S10:S57),2)</f>
        <v>11.97</v>
      </c>
      <c r="T61" s="567" t="s">
        <v>63</v>
      </c>
      <c r="U61" s="567"/>
      <c r="V61" s="512" cm="1">
        <f t="array" ref="V61">ROUND(IFERROR(MEDIAN(IF((V11:V57&gt;Z14)*(V11:V57&lt;Z13), V11:V57)), "NA"),2)</f>
        <v>11.89</v>
      </c>
      <c r="W61" s="567" t="s">
        <v>63</v>
      </c>
      <c r="X61" s="226"/>
    </row>
    <row r="62" spans="1:25" ht="15.75" customHeight="1" thickTop="1" x14ac:dyDescent="0.3">
      <c r="F62" s="82"/>
      <c r="H62" s="84"/>
      <c r="I62" s="84"/>
      <c r="J62" s="84"/>
      <c r="K62" s="84"/>
      <c r="L62" s="84"/>
      <c r="M62" s="84"/>
      <c r="N62" s="84"/>
      <c r="O62" s="84"/>
      <c r="P62" s="84"/>
      <c r="S62" s="84"/>
      <c r="V62" s="84"/>
    </row>
    <row r="63" spans="1:25" ht="15.75" customHeight="1" thickBot="1" x14ac:dyDescent="0.35">
      <c r="F63" s="82" t="s">
        <v>168</v>
      </c>
      <c r="H63" s="570">
        <f>ROUND(AVERAGE(H59:H61),2)</f>
        <v>0.88</v>
      </c>
      <c r="I63" s="84"/>
      <c r="J63" s="84"/>
      <c r="K63" s="84"/>
      <c r="L63" s="84"/>
      <c r="M63" s="84"/>
      <c r="N63" s="84"/>
      <c r="O63" s="84"/>
      <c r="P63" s="512">
        <f>ROUND(AVERAGE(P59:P61),2)</f>
        <v>11.73</v>
      </c>
      <c r="Q63" s="567" t="s">
        <v>63</v>
      </c>
      <c r="S63" s="512">
        <f>ROUND(AVERAGE(S59:S61),2)</f>
        <v>11.97</v>
      </c>
      <c r="T63" s="567" t="s">
        <v>63</v>
      </c>
      <c r="V63" s="512">
        <f>ROUND(AVERAGE(V59:V61),2)</f>
        <v>11.89</v>
      </c>
      <c r="W63" s="567" t="s">
        <v>63</v>
      </c>
    </row>
    <row r="64" spans="1:25" ht="15.75" customHeight="1" thickTop="1" x14ac:dyDescent="0.3">
      <c r="F64" s="82"/>
      <c r="H64" s="95"/>
      <c r="P64" s="95"/>
      <c r="Q64" s="567"/>
      <c r="S64" s="95"/>
      <c r="T64" s="567"/>
      <c r="V64" s="509"/>
      <c r="W64" s="567"/>
    </row>
    <row r="65" spans="2:26" ht="15.75" customHeight="1" x14ac:dyDescent="0.3">
      <c r="B65" s="81" t="s">
        <v>2871</v>
      </c>
      <c r="F65" s="82"/>
      <c r="H65" s="95"/>
      <c r="P65" s="95"/>
      <c r="Q65" s="567"/>
      <c r="S65" s="95"/>
      <c r="T65" s="567"/>
      <c r="V65" s="509"/>
      <c r="W65" s="567"/>
    </row>
    <row r="66" spans="2:26" x14ac:dyDescent="0.3">
      <c r="B66" s="1122" t="str">
        <f>B5&amp;" (Excl. PRPM MRP)"</f>
        <v>Proxy Group of Forty-Seven Non-Price Regulated Companies (Excl. PRPM MRP)</v>
      </c>
      <c r="C66" s="1122"/>
      <c r="D66" s="1122"/>
      <c r="E66" s="1122"/>
      <c r="F66" s="1122"/>
      <c r="G66" s="1122"/>
      <c r="H66" s="1122"/>
      <c r="I66" s="1122"/>
      <c r="J66" s="1122"/>
      <c r="K66" s="1122"/>
      <c r="L66" s="1122"/>
      <c r="M66" s="1122"/>
      <c r="N66" s="1122"/>
      <c r="O66" s="1122"/>
      <c r="P66" s="1122"/>
      <c r="Q66" s="1122"/>
      <c r="R66" s="1122"/>
      <c r="S66" s="1122"/>
      <c r="T66" s="1122"/>
      <c r="U66" s="1122"/>
      <c r="V66" s="1122"/>
      <c r="W66" s="1122"/>
    </row>
    <row r="68" spans="2:26" x14ac:dyDescent="0.3">
      <c r="D68" s="1065" t="s">
        <v>149</v>
      </c>
      <c r="E68" s="1065"/>
      <c r="F68" s="1065" t="s">
        <v>150</v>
      </c>
      <c r="G68" s="1065"/>
      <c r="H68" s="1065" t="s">
        <v>151</v>
      </c>
      <c r="J68" s="219" t="s">
        <v>152</v>
      </c>
      <c r="K68" s="219"/>
      <c r="M68" s="219" t="s">
        <v>153</v>
      </c>
      <c r="N68" s="219"/>
      <c r="P68" s="219" t="s">
        <v>154</v>
      </c>
      <c r="Q68" s="219"/>
      <c r="S68" s="219" t="s">
        <v>155</v>
      </c>
      <c r="T68" s="219"/>
      <c r="V68" s="219" t="s">
        <v>2768</v>
      </c>
      <c r="W68" s="219"/>
    </row>
    <row r="70" spans="2:26" ht="30" x14ac:dyDescent="0.3">
      <c r="B70" s="524" t="str">
        <f>B9</f>
        <v>Proxy Group of Forty-Seven Non-Price Regulated Companies</v>
      </c>
      <c r="D70" s="1085" t="s">
        <v>2769</v>
      </c>
      <c r="E70" s="540"/>
      <c r="F70" s="1085" t="s">
        <v>2866</v>
      </c>
      <c r="G70" s="1065"/>
      <c r="H70" s="1085" t="s">
        <v>2771</v>
      </c>
      <c r="I70" s="1065"/>
      <c r="J70" s="1159" t="s">
        <v>2772</v>
      </c>
      <c r="K70" s="1159"/>
      <c r="L70" s="1065"/>
      <c r="M70" s="1159" t="s">
        <v>2773</v>
      </c>
      <c r="N70" s="1162"/>
      <c r="O70" s="1065"/>
      <c r="P70" s="1159" t="s">
        <v>2774</v>
      </c>
      <c r="Q70" s="1162"/>
      <c r="R70" s="1065"/>
      <c r="S70" s="1159" t="s">
        <v>2775</v>
      </c>
      <c r="T70" s="1162"/>
      <c r="U70" s="1065"/>
      <c r="V70" s="1159" t="s">
        <v>2776</v>
      </c>
      <c r="W70" s="1163"/>
    </row>
    <row r="71" spans="2:26" x14ac:dyDescent="0.3">
      <c r="P71" s="439"/>
    </row>
    <row r="72" spans="2:26" x14ac:dyDescent="0.3">
      <c r="B72" s="94" t="str">
        <f>B11</f>
        <v>3M Company</v>
      </c>
      <c r="D72" s="536" t="str">
        <f>D11</f>
        <v>NMF</v>
      </c>
      <c r="E72" s="439"/>
      <c r="F72" s="536">
        <f>F11</f>
        <v>0.95280611515045166</v>
      </c>
      <c r="G72" s="567"/>
      <c r="H72" s="567">
        <f>ROUND(AVERAGE(D72:F72),2)</f>
        <v>0.95</v>
      </c>
      <c r="I72" s="567"/>
      <c r="J72" s="439">
        <f>'5.3 CAPM Notes'!$N$37</f>
        <v>8.1436358236470827</v>
      </c>
      <c r="K72" s="568" t="s">
        <v>63</v>
      </c>
      <c r="L72" s="567"/>
      <c r="M72" s="439">
        <f>'5.3 CAPM Notes'!$N$49</f>
        <v>4.55</v>
      </c>
      <c r="N72" s="568" t="s">
        <v>63</v>
      </c>
      <c r="O72" s="567"/>
      <c r="P72" s="509">
        <f>(H72*(J72))+M72</f>
        <v>12.286454032464729</v>
      </c>
      <c r="Q72" s="568" t="s">
        <v>63</v>
      </c>
      <c r="R72" s="567"/>
      <c r="S72" s="509">
        <f>ROUND((0.75*(H72*J72))+(0.25*J72)+M72,4)</f>
        <v>12.388199999999999</v>
      </c>
      <c r="T72" s="568" t="s">
        <v>63</v>
      </c>
      <c r="U72" s="567"/>
      <c r="V72" s="439">
        <f>ROUND(AVERAGE(P72,S72),2)</f>
        <v>12.34</v>
      </c>
      <c r="W72" s="94" t="s">
        <v>63</v>
      </c>
      <c r="Y72" s="1099" t="s">
        <v>140</v>
      </c>
      <c r="Z72" s="1102">
        <f>AVERAGE(V72:V118)</f>
        <v>11.844255319148937</v>
      </c>
    </row>
    <row r="73" spans="2:26" x14ac:dyDescent="0.3">
      <c r="B73" s="94" t="str">
        <f t="shared" ref="B73:B118" si="5">B12</f>
        <v>Abbott Laboratories</v>
      </c>
      <c r="D73" s="536">
        <f t="shared" ref="D73:D118" si="6">D12</f>
        <v>0.85</v>
      </c>
      <c r="E73" s="439"/>
      <c r="F73" s="536">
        <f t="shared" ref="F73:F118" si="7">F12</f>
        <v>0.61974614858627319</v>
      </c>
      <c r="G73" s="567"/>
      <c r="H73" s="567">
        <f t="shared" ref="H73:H118" si="8">ROUND(AVERAGE(D73:F73),2)</f>
        <v>0.73</v>
      </c>
      <c r="I73" s="567"/>
      <c r="J73" s="439">
        <f>'5.3 CAPM Notes'!$N$37</f>
        <v>8.1436358236470827</v>
      </c>
      <c r="K73" s="567"/>
      <c r="L73" s="567"/>
      <c r="M73" s="439">
        <f>'5.3 CAPM Notes'!$N$49</f>
        <v>4.55</v>
      </c>
      <c r="N73" s="567"/>
      <c r="O73" s="567"/>
      <c r="P73" s="509">
        <f t="shared" ref="P73:P118" si="9">(H73*(J73))+M73</f>
        <v>10.49485415126237</v>
      </c>
      <c r="Q73" s="567"/>
      <c r="R73" s="567"/>
      <c r="S73" s="509">
        <f t="shared" ref="S73:S118" si="10">ROUND((0.75*(H73*J73))+(0.25*J73)+M73,4)</f>
        <v>11.044499999999999</v>
      </c>
      <c r="T73" s="567"/>
      <c r="U73" s="567"/>
      <c r="V73" s="439">
        <f t="shared" ref="V73:V118" si="11">ROUND(AVERAGE(P73,S73),2)</f>
        <v>10.77</v>
      </c>
      <c r="W73" s="81" t="str">
        <f t="shared" ref="W73:W118" si="12">IF(OR(V73&gt;$Z$13, V73&lt;$Z$14), "(4)","")</f>
        <v/>
      </c>
      <c r="Y73" s="38" t="s">
        <v>163</v>
      </c>
      <c r="Z73" s="338">
        <f>2*(_xlfn.STDEV.P(V72:V118))</f>
        <v>1.5128766156372917</v>
      </c>
    </row>
    <row r="74" spans="2:26" x14ac:dyDescent="0.3">
      <c r="B74" s="94" t="str">
        <f t="shared" si="5"/>
        <v>Agilent Technologies, Inc.</v>
      </c>
      <c r="D74" s="536">
        <f t="shared" si="6"/>
        <v>0.9</v>
      </c>
      <c r="E74" s="439"/>
      <c r="F74" s="536">
        <f t="shared" si="7"/>
        <v>1.0240367650985718</v>
      </c>
      <c r="G74" s="567"/>
      <c r="H74" s="567">
        <f t="shared" si="8"/>
        <v>0.96</v>
      </c>
      <c r="I74" s="567"/>
      <c r="J74" s="439">
        <f>'5.3 CAPM Notes'!$N$37</f>
        <v>8.1436358236470827</v>
      </c>
      <c r="L74" s="567"/>
      <c r="M74" s="439">
        <f>'5.3 CAPM Notes'!$N$49</f>
        <v>4.55</v>
      </c>
      <c r="O74" s="567"/>
      <c r="P74" s="509">
        <f t="shared" si="9"/>
        <v>12.367890390701199</v>
      </c>
      <c r="R74" s="567"/>
      <c r="S74" s="509">
        <f t="shared" si="10"/>
        <v>12.449299999999999</v>
      </c>
      <c r="U74" s="567"/>
      <c r="V74" s="439">
        <f t="shared" si="11"/>
        <v>12.41</v>
      </c>
      <c r="W74" s="81" t="str">
        <f t="shared" si="12"/>
        <v/>
      </c>
      <c r="Y74" s="38" t="s">
        <v>164</v>
      </c>
      <c r="Z74" s="339">
        <f>Z72+Z73</f>
        <v>13.357131934786228</v>
      </c>
    </row>
    <row r="75" spans="2:26" x14ac:dyDescent="0.3">
      <c r="B75" s="94" t="str">
        <f t="shared" si="5"/>
        <v>Air Products and Chemicals, Inc.</v>
      </c>
      <c r="D75" s="536">
        <f t="shared" si="6"/>
        <v>0.9</v>
      </c>
      <c r="E75" s="439"/>
      <c r="F75" s="536">
        <f t="shared" si="7"/>
        <v>0.8868522047996521</v>
      </c>
      <c r="G75" s="567"/>
      <c r="H75" s="567">
        <f t="shared" si="8"/>
        <v>0.89</v>
      </c>
      <c r="I75" s="567"/>
      <c r="J75" s="439">
        <f>'5.3 CAPM Notes'!$N$37</f>
        <v>8.1436358236470827</v>
      </c>
      <c r="L75" s="567"/>
      <c r="M75" s="439">
        <f>'5.3 CAPM Notes'!$N$49</f>
        <v>4.55</v>
      </c>
      <c r="O75" s="567"/>
      <c r="P75" s="509">
        <f t="shared" si="9"/>
        <v>11.797835883045902</v>
      </c>
      <c r="R75" s="567"/>
      <c r="S75" s="509">
        <f t="shared" si="10"/>
        <v>12.021800000000001</v>
      </c>
      <c r="U75" s="567"/>
      <c r="V75" s="439">
        <f t="shared" si="11"/>
        <v>11.91</v>
      </c>
      <c r="W75" s="81" t="str">
        <f t="shared" si="12"/>
        <v/>
      </c>
      <c r="Y75" s="40" t="s">
        <v>165</v>
      </c>
      <c r="Z75" s="340">
        <f>Z72-Z73</f>
        <v>10.331378703511646</v>
      </c>
    </row>
    <row r="76" spans="2:26" x14ac:dyDescent="0.3">
      <c r="B76" s="94" t="str">
        <f t="shared" si="5"/>
        <v>Allstate Corporation</v>
      </c>
      <c r="D76" s="536">
        <f t="shared" si="6"/>
        <v>1</v>
      </c>
      <c r="E76" s="439"/>
      <c r="F76" s="536">
        <f t="shared" si="7"/>
        <v>0.62798607349395752</v>
      </c>
      <c r="G76" s="567"/>
      <c r="H76" s="567">
        <f t="shared" si="8"/>
        <v>0.81</v>
      </c>
      <c r="I76" s="567"/>
      <c r="J76" s="439">
        <f>'5.3 CAPM Notes'!$N$37</f>
        <v>8.1436358236470827</v>
      </c>
      <c r="L76" s="567"/>
      <c r="M76" s="439">
        <f>'5.3 CAPM Notes'!$N$49</f>
        <v>4.55</v>
      </c>
      <c r="O76" s="567"/>
      <c r="P76" s="509">
        <f t="shared" si="9"/>
        <v>11.146345017154136</v>
      </c>
      <c r="R76" s="567"/>
      <c r="S76" s="509">
        <f t="shared" si="10"/>
        <v>11.533200000000001</v>
      </c>
      <c r="U76" s="567"/>
      <c r="V76" s="439">
        <f t="shared" si="11"/>
        <v>11.34</v>
      </c>
      <c r="W76" s="81" t="str">
        <f t="shared" si="12"/>
        <v/>
      </c>
    </row>
    <row r="77" spans="2:26" x14ac:dyDescent="0.3">
      <c r="B77" s="94" t="str">
        <f t="shared" si="5"/>
        <v>Altria Group, Inc.</v>
      </c>
      <c r="D77" s="536">
        <f t="shared" si="6"/>
        <v>0.85</v>
      </c>
      <c r="E77" s="439"/>
      <c r="F77" s="536">
        <f t="shared" si="7"/>
        <v>0.46014261245727539</v>
      </c>
      <c r="G77" s="567"/>
      <c r="H77" s="567">
        <f t="shared" si="8"/>
        <v>0.66</v>
      </c>
      <c r="I77" s="567"/>
      <c r="J77" s="439">
        <f>'5.3 CAPM Notes'!$N$37</f>
        <v>8.1436358236470827</v>
      </c>
      <c r="L77" s="567"/>
      <c r="M77" s="439">
        <f>'5.3 CAPM Notes'!$N$49</f>
        <v>4.55</v>
      </c>
      <c r="O77" s="567"/>
      <c r="P77" s="509">
        <f t="shared" si="9"/>
        <v>9.9247996436070736</v>
      </c>
      <c r="R77" s="567"/>
      <c r="S77" s="509">
        <f t="shared" si="10"/>
        <v>10.617000000000001</v>
      </c>
      <c r="U77" s="567"/>
      <c r="V77" s="439">
        <f t="shared" si="11"/>
        <v>10.27</v>
      </c>
      <c r="W77" s="81" t="str">
        <f t="shared" si="12"/>
        <v>(4)</v>
      </c>
    </row>
    <row r="78" spans="2:26" x14ac:dyDescent="0.3">
      <c r="B78" s="94" t="str">
        <f t="shared" si="5"/>
        <v>Analog Devices, Inc.</v>
      </c>
      <c r="D78" s="536">
        <f t="shared" si="6"/>
        <v>1</v>
      </c>
      <c r="E78" s="439"/>
      <c r="F78" s="536">
        <f t="shared" si="7"/>
        <v>1.1880741119384766</v>
      </c>
      <c r="G78" s="567"/>
      <c r="H78" s="567">
        <f t="shared" si="8"/>
        <v>1.0900000000000001</v>
      </c>
      <c r="I78" s="567"/>
      <c r="J78" s="439">
        <f>'5.3 CAPM Notes'!$N$37</f>
        <v>8.1436358236470827</v>
      </c>
      <c r="L78" s="567"/>
      <c r="M78" s="439">
        <f>'5.3 CAPM Notes'!$N$49</f>
        <v>4.55</v>
      </c>
      <c r="O78" s="567"/>
      <c r="P78" s="509">
        <f t="shared" si="9"/>
        <v>13.426563047775321</v>
      </c>
      <c r="R78" s="567"/>
      <c r="S78" s="509">
        <f t="shared" si="10"/>
        <v>13.2433</v>
      </c>
      <c r="U78" s="567"/>
      <c r="V78" s="439">
        <f t="shared" si="11"/>
        <v>13.33</v>
      </c>
      <c r="W78" s="81" t="str">
        <f t="shared" si="12"/>
        <v/>
      </c>
    </row>
    <row r="79" spans="2:26" x14ac:dyDescent="0.3">
      <c r="B79" s="94" t="str">
        <f t="shared" si="5"/>
        <v>Archer-Daniels-Midland Company</v>
      </c>
      <c r="D79" s="536">
        <f t="shared" si="6"/>
        <v>0.95</v>
      </c>
      <c r="E79" s="439"/>
      <c r="F79" s="536">
        <f t="shared" si="7"/>
        <v>0.5921473503112793</v>
      </c>
      <c r="G79" s="567"/>
      <c r="H79" s="567">
        <f t="shared" si="8"/>
        <v>0.77</v>
      </c>
      <c r="I79" s="567"/>
      <c r="J79" s="439">
        <f>'5.3 CAPM Notes'!$N$37</f>
        <v>8.1436358236470827</v>
      </c>
      <c r="L79" s="567"/>
      <c r="M79" s="439">
        <f>'5.3 CAPM Notes'!$N$49</f>
        <v>4.55</v>
      </c>
      <c r="O79" s="567"/>
      <c r="P79" s="509">
        <f t="shared" si="9"/>
        <v>10.820599584208253</v>
      </c>
      <c r="R79" s="567"/>
      <c r="S79" s="509">
        <f t="shared" si="10"/>
        <v>11.2889</v>
      </c>
      <c r="U79" s="567"/>
      <c r="V79" s="439">
        <f t="shared" si="11"/>
        <v>11.05</v>
      </c>
      <c r="W79" s="81" t="str">
        <f t="shared" si="12"/>
        <v/>
      </c>
    </row>
    <row r="80" spans="2:26" x14ac:dyDescent="0.3">
      <c r="B80" s="94" t="str">
        <f t="shared" si="5"/>
        <v>Assurant, Inc.</v>
      </c>
      <c r="D80" s="536">
        <f t="shared" si="6"/>
        <v>0.9</v>
      </c>
      <c r="E80" s="439"/>
      <c r="F80" s="536">
        <f t="shared" si="7"/>
        <v>0.78686434030532837</v>
      </c>
      <c r="G80" s="567"/>
      <c r="H80" s="567">
        <f t="shared" si="8"/>
        <v>0.84</v>
      </c>
      <c r="I80" s="567"/>
      <c r="J80" s="439">
        <f>'5.3 CAPM Notes'!$N$37</f>
        <v>8.1436358236470827</v>
      </c>
      <c r="L80" s="567"/>
      <c r="M80" s="439">
        <f>'5.3 CAPM Notes'!$N$49</f>
        <v>4.55</v>
      </c>
      <c r="O80" s="567"/>
      <c r="P80" s="509">
        <f t="shared" si="9"/>
        <v>11.390654091863549</v>
      </c>
      <c r="R80" s="567"/>
      <c r="S80" s="509">
        <f t="shared" si="10"/>
        <v>11.7164</v>
      </c>
      <c r="U80" s="567"/>
      <c r="V80" s="439">
        <f t="shared" si="11"/>
        <v>11.55</v>
      </c>
      <c r="W80" s="81" t="str">
        <f t="shared" si="12"/>
        <v/>
      </c>
    </row>
    <row r="81" spans="2:23" x14ac:dyDescent="0.3">
      <c r="B81" s="94" t="str">
        <f t="shared" si="5"/>
        <v>Brady Corporation</v>
      </c>
      <c r="D81" s="536">
        <f t="shared" si="6"/>
        <v>0.95</v>
      </c>
      <c r="E81" s="439"/>
      <c r="F81" s="536">
        <f t="shared" si="7"/>
        <v>0.71904152631759644</v>
      </c>
      <c r="G81" s="567"/>
      <c r="H81" s="567">
        <f t="shared" si="8"/>
        <v>0.83</v>
      </c>
      <c r="I81" s="567"/>
      <c r="J81" s="439">
        <f>'5.3 CAPM Notes'!$N$37</f>
        <v>8.1436358236470827</v>
      </c>
      <c r="L81" s="567"/>
      <c r="M81" s="439">
        <f>'5.3 CAPM Notes'!$N$49</f>
        <v>4.55</v>
      </c>
      <c r="O81" s="567"/>
      <c r="P81" s="509">
        <f t="shared" si="9"/>
        <v>11.309217733627079</v>
      </c>
      <c r="R81" s="567"/>
      <c r="S81" s="509">
        <f t="shared" si="10"/>
        <v>11.6553</v>
      </c>
      <c r="U81" s="567"/>
      <c r="V81" s="439">
        <f t="shared" si="11"/>
        <v>11.48</v>
      </c>
      <c r="W81" s="81" t="str">
        <f t="shared" si="12"/>
        <v/>
      </c>
    </row>
    <row r="82" spans="2:23" x14ac:dyDescent="0.3">
      <c r="B82" s="94" t="str">
        <f t="shared" si="5"/>
        <v>Broadridge Financial Solutions, Inc.</v>
      </c>
      <c r="D82" s="536">
        <f t="shared" si="6"/>
        <v>0.9</v>
      </c>
      <c r="E82" s="439"/>
      <c r="F82" s="536">
        <f t="shared" si="7"/>
        <v>0.86235952377319336</v>
      </c>
      <c r="G82" s="567"/>
      <c r="H82" s="567">
        <f t="shared" si="8"/>
        <v>0.88</v>
      </c>
      <c r="I82" s="567"/>
      <c r="J82" s="439">
        <f>'5.3 CAPM Notes'!$N$37</f>
        <v>8.1436358236470827</v>
      </c>
      <c r="L82" s="567"/>
      <c r="M82" s="439">
        <f>'5.3 CAPM Notes'!$N$49</f>
        <v>4.55</v>
      </c>
      <c r="O82" s="567"/>
      <c r="P82" s="509">
        <f t="shared" si="9"/>
        <v>11.716399524809432</v>
      </c>
      <c r="R82" s="567"/>
      <c r="S82" s="509">
        <f t="shared" si="10"/>
        <v>11.960699999999999</v>
      </c>
      <c r="U82" s="567"/>
      <c r="V82" s="439">
        <f t="shared" si="11"/>
        <v>11.84</v>
      </c>
      <c r="W82" s="81" t="str">
        <f t="shared" si="12"/>
        <v/>
      </c>
    </row>
    <row r="83" spans="2:23" x14ac:dyDescent="0.3">
      <c r="B83" s="94" t="str">
        <f t="shared" si="5"/>
        <v>Brown &amp; Brown, Inc.</v>
      </c>
      <c r="D83" s="536">
        <f t="shared" si="6"/>
        <v>1</v>
      </c>
      <c r="E83" s="439"/>
      <c r="F83" s="536">
        <f t="shared" si="7"/>
        <v>0.71727752685546875</v>
      </c>
      <c r="G83" s="567"/>
      <c r="H83" s="567">
        <f t="shared" si="8"/>
        <v>0.86</v>
      </c>
      <c r="I83" s="567"/>
      <c r="J83" s="439">
        <f>'5.3 CAPM Notes'!$N$37</f>
        <v>8.1436358236470827</v>
      </c>
      <c r="L83" s="567"/>
      <c r="M83" s="439">
        <f>'5.3 CAPM Notes'!$N$49</f>
        <v>4.55</v>
      </c>
      <c r="O83" s="567"/>
      <c r="P83" s="509">
        <f t="shared" si="9"/>
        <v>11.553526808336491</v>
      </c>
      <c r="R83" s="567"/>
      <c r="S83" s="509">
        <f t="shared" si="10"/>
        <v>11.8386</v>
      </c>
      <c r="U83" s="567"/>
      <c r="V83" s="439">
        <f t="shared" si="11"/>
        <v>11.7</v>
      </c>
      <c r="W83" s="81" t="str">
        <f t="shared" si="12"/>
        <v/>
      </c>
    </row>
    <row r="84" spans="2:23" x14ac:dyDescent="0.3">
      <c r="B84" s="94" t="str">
        <f t="shared" si="5"/>
        <v>Brown-Forman Corporation 'B'</v>
      </c>
      <c r="D84" s="536">
        <f t="shared" si="6"/>
        <v>0.9</v>
      </c>
      <c r="E84" s="439"/>
      <c r="F84" s="536">
        <f t="shared" si="7"/>
        <v>0.82029563188552856</v>
      </c>
      <c r="G84" s="567"/>
      <c r="H84" s="567">
        <f t="shared" si="8"/>
        <v>0.86</v>
      </c>
      <c r="I84" s="567"/>
      <c r="J84" s="439">
        <f>'5.3 CAPM Notes'!$N$37</f>
        <v>8.1436358236470827</v>
      </c>
      <c r="L84" s="567"/>
      <c r="M84" s="439">
        <f>'5.3 CAPM Notes'!$N$49</f>
        <v>4.55</v>
      </c>
      <c r="O84" s="567"/>
      <c r="P84" s="509">
        <f t="shared" si="9"/>
        <v>11.553526808336491</v>
      </c>
      <c r="R84" s="567"/>
      <c r="S84" s="509">
        <f t="shared" si="10"/>
        <v>11.8386</v>
      </c>
      <c r="U84" s="567"/>
      <c r="V84" s="439">
        <f t="shared" si="11"/>
        <v>11.7</v>
      </c>
      <c r="W84" s="81" t="str">
        <f t="shared" si="12"/>
        <v/>
      </c>
    </row>
    <row r="85" spans="2:23" x14ac:dyDescent="0.3">
      <c r="B85" s="94" t="str">
        <f t="shared" si="5"/>
        <v>CACI International Inc</v>
      </c>
      <c r="D85" s="536">
        <f t="shared" si="6"/>
        <v>0.9</v>
      </c>
      <c r="E85" s="439"/>
      <c r="F85" s="536">
        <f t="shared" si="7"/>
        <v>0.81707316637039185</v>
      </c>
      <c r="G85" s="567"/>
      <c r="H85" s="567">
        <f t="shared" si="8"/>
        <v>0.86</v>
      </c>
      <c r="I85" s="567"/>
      <c r="J85" s="439">
        <f>'5.3 CAPM Notes'!$N$37</f>
        <v>8.1436358236470827</v>
      </c>
      <c r="L85" s="567"/>
      <c r="M85" s="439">
        <f>'5.3 CAPM Notes'!$N$49</f>
        <v>4.55</v>
      </c>
      <c r="O85" s="567"/>
      <c r="P85" s="509">
        <f t="shared" si="9"/>
        <v>11.553526808336491</v>
      </c>
      <c r="R85" s="567"/>
      <c r="S85" s="509">
        <f t="shared" si="10"/>
        <v>11.8386</v>
      </c>
      <c r="U85" s="567"/>
      <c r="V85" s="439">
        <f t="shared" si="11"/>
        <v>11.7</v>
      </c>
      <c r="W85" s="81" t="str">
        <f t="shared" si="12"/>
        <v/>
      </c>
    </row>
    <row r="86" spans="2:23" x14ac:dyDescent="0.3">
      <c r="B86" s="94" t="str">
        <f t="shared" si="5"/>
        <v>Cisco Systems, Inc.</v>
      </c>
      <c r="D86" s="536">
        <f t="shared" si="6"/>
        <v>0.85</v>
      </c>
      <c r="E86" s="439"/>
      <c r="F86" s="536">
        <f t="shared" si="7"/>
        <v>0.81499713659286499</v>
      </c>
      <c r="G86" s="567"/>
      <c r="H86" s="567">
        <f t="shared" si="8"/>
        <v>0.83</v>
      </c>
      <c r="I86" s="567"/>
      <c r="J86" s="439">
        <f>'5.3 CAPM Notes'!$N$37</f>
        <v>8.1436358236470827</v>
      </c>
      <c r="L86" s="567"/>
      <c r="M86" s="439">
        <f>'5.3 CAPM Notes'!$N$49</f>
        <v>4.55</v>
      </c>
      <c r="O86" s="567"/>
      <c r="P86" s="509">
        <f t="shared" si="9"/>
        <v>11.309217733627079</v>
      </c>
      <c r="R86" s="567"/>
      <c r="S86" s="509">
        <f t="shared" si="10"/>
        <v>11.6553</v>
      </c>
      <c r="U86" s="567"/>
      <c r="V86" s="439">
        <f t="shared" si="11"/>
        <v>11.48</v>
      </c>
      <c r="W86" s="81" t="str">
        <f t="shared" si="12"/>
        <v/>
      </c>
    </row>
    <row r="87" spans="2:23" x14ac:dyDescent="0.3">
      <c r="B87" s="94" t="str">
        <f t="shared" si="5"/>
        <v>Danaher Corporation</v>
      </c>
      <c r="D87" s="536">
        <f t="shared" si="6"/>
        <v>0.9</v>
      </c>
      <c r="E87" s="439"/>
      <c r="F87" s="536">
        <f t="shared" si="7"/>
        <v>0.9007299542427063</v>
      </c>
      <c r="G87" s="567"/>
      <c r="H87" s="567">
        <f t="shared" si="8"/>
        <v>0.9</v>
      </c>
      <c r="I87" s="567"/>
      <c r="J87" s="439">
        <f>'5.3 CAPM Notes'!$N$37</f>
        <v>8.1436358236470827</v>
      </c>
      <c r="L87" s="567"/>
      <c r="M87" s="439">
        <f>'5.3 CAPM Notes'!$N$49</f>
        <v>4.55</v>
      </c>
      <c r="O87" s="567"/>
      <c r="P87" s="509">
        <f t="shared" si="9"/>
        <v>11.879272241282376</v>
      </c>
      <c r="R87" s="567"/>
      <c r="S87" s="509">
        <f t="shared" si="10"/>
        <v>12.0829</v>
      </c>
      <c r="U87" s="567"/>
      <c r="V87" s="439">
        <f t="shared" si="11"/>
        <v>11.98</v>
      </c>
      <c r="W87" s="81" t="str">
        <f t="shared" si="12"/>
        <v/>
      </c>
    </row>
    <row r="88" spans="2:23" x14ac:dyDescent="0.3">
      <c r="B88" s="94" t="str">
        <f t="shared" si="5"/>
        <v>Dolby Laboratories, Inc.</v>
      </c>
      <c r="D88" s="536">
        <f t="shared" si="6"/>
        <v>0.95</v>
      </c>
      <c r="E88" s="439"/>
      <c r="F88" s="536">
        <f t="shared" si="7"/>
        <v>0.88948476314544678</v>
      </c>
      <c r="G88" s="567"/>
      <c r="H88" s="567">
        <f t="shared" si="8"/>
        <v>0.92</v>
      </c>
      <c r="I88" s="567"/>
      <c r="J88" s="439">
        <f>'5.3 CAPM Notes'!$N$37</f>
        <v>8.1436358236470827</v>
      </c>
      <c r="L88" s="567"/>
      <c r="M88" s="439">
        <f>'5.3 CAPM Notes'!$N$49</f>
        <v>4.55</v>
      </c>
      <c r="O88" s="567"/>
      <c r="P88" s="509">
        <f t="shared" si="9"/>
        <v>12.042144957755315</v>
      </c>
      <c r="R88" s="567"/>
      <c r="S88" s="509">
        <f t="shared" si="10"/>
        <v>12.205</v>
      </c>
      <c r="U88" s="567"/>
      <c r="V88" s="439">
        <f t="shared" si="11"/>
        <v>12.12</v>
      </c>
      <c r="W88" s="81" t="str">
        <f t="shared" si="12"/>
        <v/>
      </c>
    </row>
    <row r="89" spans="2:23" x14ac:dyDescent="0.3">
      <c r="B89" s="94" t="str">
        <f t="shared" si="5"/>
        <v>Expeditors International</v>
      </c>
      <c r="D89" s="536">
        <f t="shared" si="6"/>
        <v>0.9</v>
      </c>
      <c r="E89" s="439"/>
      <c r="F89" s="536">
        <f t="shared" si="7"/>
        <v>0.77256006002426147</v>
      </c>
      <c r="G89" s="567"/>
      <c r="H89" s="567">
        <f t="shared" si="8"/>
        <v>0.84</v>
      </c>
      <c r="I89" s="567"/>
      <c r="J89" s="439">
        <f>'5.3 CAPM Notes'!$N$37</f>
        <v>8.1436358236470827</v>
      </c>
      <c r="L89" s="567"/>
      <c r="M89" s="439">
        <f>'5.3 CAPM Notes'!$N$49</f>
        <v>4.55</v>
      </c>
      <c r="O89" s="567"/>
      <c r="P89" s="509">
        <f t="shared" si="9"/>
        <v>11.390654091863549</v>
      </c>
      <c r="R89" s="567"/>
      <c r="S89" s="509">
        <f t="shared" si="10"/>
        <v>11.7164</v>
      </c>
      <c r="U89" s="567"/>
      <c r="V89" s="439">
        <f t="shared" si="11"/>
        <v>11.55</v>
      </c>
      <c r="W89" s="81" t="str">
        <f t="shared" si="12"/>
        <v/>
      </c>
    </row>
    <row r="90" spans="2:23" x14ac:dyDescent="0.3">
      <c r="B90" s="94" t="str">
        <f t="shared" si="5"/>
        <v>FactSet Research Systems Inc.</v>
      </c>
      <c r="D90" s="536">
        <f t="shared" si="6"/>
        <v>1</v>
      </c>
      <c r="E90" s="439"/>
      <c r="F90" s="536">
        <f t="shared" si="7"/>
        <v>0.84317851066589355</v>
      </c>
      <c r="G90" s="567"/>
      <c r="H90" s="567">
        <f t="shared" si="8"/>
        <v>0.92</v>
      </c>
      <c r="I90" s="567"/>
      <c r="J90" s="439">
        <f>'5.3 CAPM Notes'!$N$37</f>
        <v>8.1436358236470827</v>
      </c>
      <c r="L90" s="567"/>
      <c r="M90" s="439">
        <f>'5.3 CAPM Notes'!$N$49</f>
        <v>4.55</v>
      </c>
      <c r="O90" s="567"/>
      <c r="P90" s="509">
        <f t="shared" si="9"/>
        <v>12.042144957755315</v>
      </c>
      <c r="R90" s="567"/>
      <c r="S90" s="509">
        <f t="shared" si="10"/>
        <v>12.205</v>
      </c>
      <c r="U90" s="567"/>
      <c r="V90" s="439">
        <f t="shared" si="11"/>
        <v>12.12</v>
      </c>
      <c r="W90" s="81" t="str">
        <f t="shared" si="12"/>
        <v/>
      </c>
    </row>
    <row r="91" spans="2:23" x14ac:dyDescent="0.3">
      <c r="B91" s="94" t="str">
        <f t="shared" si="5"/>
        <v>Fastenal Company</v>
      </c>
      <c r="D91" s="536">
        <f t="shared" si="6"/>
        <v>0.85</v>
      </c>
      <c r="E91" s="439"/>
      <c r="F91" s="536">
        <f t="shared" si="7"/>
        <v>0.93004453182220459</v>
      </c>
      <c r="G91" s="567"/>
      <c r="H91" s="567">
        <f t="shared" si="8"/>
        <v>0.89</v>
      </c>
      <c r="I91" s="567"/>
      <c r="J91" s="439">
        <f>'5.3 CAPM Notes'!$N$37</f>
        <v>8.1436358236470827</v>
      </c>
      <c r="L91" s="567"/>
      <c r="M91" s="439">
        <f>'5.3 CAPM Notes'!$N$49</f>
        <v>4.55</v>
      </c>
      <c r="O91" s="567"/>
      <c r="P91" s="509">
        <f t="shared" si="9"/>
        <v>11.797835883045902</v>
      </c>
      <c r="R91" s="567"/>
      <c r="S91" s="509">
        <f t="shared" si="10"/>
        <v>12.021800000000001</v>
      </c>
      <c r="U91" s="567"/>
      <c r="V91" s="439">
        <f t="shared" si="11"/>
        <v>11.91</v>
      </c>
      <c r="W91" s="81" t="str">
        <f t="shared" si="12"/>
        <v/>
      </c>
    </row>
    <row r="92" spans="2:23" x14ac:dyDescent="0.3">
      <c r="B92" s="94" t="str">
        <f t="shared" si="5"/>
        <v>Federal Signal Corporation</v>
      </c>
      <c r="D92" s="536">
        <f t="shared" si="6"/>
        <v>1</v>
      </c>
      <c r="E92" s="439"/>
      <c r="F92" s="536">
        <f t="shared" si="7"/>
        <v>1.2531560659408569</v>
      </c>
      <c r="G92" s="567"/>
      <c r="H92" s="567">
        <f t="shared" si="8"/>
        <v>1.1299999999999999</v>
      </c>
      <c r="I92" s="567"/>
      <c r="J92" s="439">
        <f>'5.3 CAPM Notes'!$N$37</f>
        <v>8.1436358236470827</v>
      </c>
      <c r="L92" s="567"/>
      <c r="M92" s="439">
        <f>'5.3 CAPM Notes'!$N$49</f>
        <v>4.55</v>
      </c>
      <c r="O92" s="567"/>
      <c r="P92" s="509">
        <f t="shared" si="9"/>
        <v>13.752308480721201</v>
      </c>
      <c r="R92" s="567"/>
      <c r="S92" s="509">
        <f t="shared" si="10"/>
        <v>13.4876</v>
      </c>
      <c r="U92" s="567"/>
      <c r="V92" s="439">
        <f t="shared" si="11"/>
        <v>13.62</v>
      </c>
      <c r="W92" s="81" t="str">
        <f t="shared" si="12"/>
        <v>(4)</v>
      </c>
    </row>
    <row r="93" spans="2:23" x14ac:dyDescent="0.3">
      <c r="B93" s="94" t="str">
        <f t="shared" si="5"/>
        <v>Franklin Electric Co., Inc.</v>
      </c>
      <c r="D93" s="536">
        <f t="shared" si="6"/>
        <v>0.9</v>
      </c>
      <c r="E93" s="439"/>
      <c r="F93" s="536">
        <f t="shared" si="7"/>
        <v>1.0147299766540527</v>
      </c>
      <c r="G93" s="567"/>
      <c r="H93" s="567">
        <f t="shared" si="8"/>
        <v>0.96</v>
      </c>
      <c r="I93" s="567"/>
      <c r="J93" s="439">
        <f>'5.3 CAPM Notes'!$N$37</f>
        <v>8.1436358236470827</v>
      </c>
      <c r="L93" s="567"/>
      <c r="M93" s="439">
        <f>'5.3 CAPM Notes'!$N$49</f>
        <v>4.55</v>
      </c>
      <c r="O93" s="567"/>
      <c r="P93" s="509">
        <f t="shared" si="9"/>
        <v>12.367890390701199</v>
      </c>
      <c r="R93" s="567"/>
      <c r="S93" s="509">
        <f t="shared" si="10"/>
        <v>12.449299999999999</v>
      </c>
      <c r="U93" s="567"/>
      <c r="V93" s="439">
        <f t="shared" si="11"/>
        <v>12.41</v>
      </c>
      <c r="W93" s="81" t="str">
        <f t="shared" si="12"/>
        <v/>
      </c>
    </row>
    <row r="94" spans="2:23" x14ac:dyDescent="0.3">
      <c r="B94" s="94" t="str">
        <f t="shared" si="5"/>
        <v>GATX Corporation</v>
      </c>
      <c r="D94" s="536">
        <f t="shared" si="6"/>
        <v>0.95</v>
      </c>
      <c r="E94" s="439"/>
      <c r="F94" s="536">
        <f t="shared" si="7"/>
        <v>1.0449385643005371</v>
      </c>
      <c r="G94" s="567"/>
      <c r="H94" s="567">
        <f t="shared" si="8"/>
        <v>1</v>
      </c>
      <c r="I94" s="567"/>
      <c r="J94" s="439">
        <f>'5.3 CAPM Notes'!$N$37</f>
        <v>8.1436358236470827</v>
      </c>
      <c r="L94" s="567"/>
      <c r="M94" s="439">
        <f>'5.3 CAPM Notes'!$N$49</f>
        <v>4.55</v>
      </c>
      <c r="O94" s="567"/>
      <c r="P94" s="509">
        <f t="shared" si="9"/>
        <v>12.693635823647082</v>
      </c>
      <c r="R94" s="567"/>
      <c r="S94" s="509">
        <f t="shared" si="10"/>
        <v>12.6936</v>
      </c>
      <c r="U94" s="567"/>
      <c r="V94" s="439">
        <f t="shared" si="11"/>
        <v>12.69</v>
      </c>
      <c r="W94" s="81" t="str">
        <f t="shared" si="12"/>
        <v/>
      </c>
    </row>
    <row r="95" spans="2:23" x14ac:dyDescent="0.3">
      <c r="B95" s="94" t="str">
        <f t="shared" si="5"/>
        <v>Gentex Corporation</v>
      </c>
      <c r="D95" s="536">
        <f t="shared" si="6"/>
        <v>1</v>
      </c>
      <c r="E95" s="439"/>
      <c r="F95" s="536">
        <f t="shared" si="7"/>
        <v>0.95127570629119873</v>
      </c>
      <c r="G95" s="567"/>
      <c r="H95" s="567">
        <f t="shared" si="8"/>
        <v>0.98</v>
      </c>
      <c r="I95" s="567"/>
      <c r="J95" s="439">
        <f>'5.3 CAPM Notes'!$N$37</f>
        <v>8.1436358236470827</v>
      </c>
      <c r="L95" s="567"/>
      <c r="M95" s="439">
        <f>'5.3 CAPM Notes'!$N$49</f>
        <v>4.55</v>
      </c>
      <c r="O95" s="567"/>
      <c r="P95" s="509">
        <f t="shared" si="9"/>
        <v>12.530763107174142</v>
      </c>
      <c r="R95" s="567"/>
      <c r="S95" s="509">
        <f t="shared" si="10"/>
        <v>12.5715</v>
      </c>
      <c r="U95" s="567"/>
      <c r="V95" s="439">
        <f t="shared" si="11"/>
        <v>12.55</v>
      </c>
      <c r="W95" s="81" t="str">
        <f t="shared" si="12"/>
        <v/>
      </c>
    </row>
    <row r="96" spans="2:23" x14ac:dyDescent="0.3">
      <c r="B96" s="94" t="str">
        <f t="shared" si="5"/>
        <v>Home Depot, Inc.</v>
      </c>
      <c r="D96" s="536">
        <f t="shared" si="6"/>
        <v>0.95</v>
      </c>
      <c r="E96" s="439"/>
      <c r="F96" s="536">
        <f t="shared" si="7"/>
        <v>1.0771439075469971</v>
      </c>
      <c r="G96" s="567"/>
      <c r="H96" s="567">
        <f t="shared" si="8"/>
        <v>1.01</v>
      </c>
      <c r="I96" s="567"/>
      <c r="J96" s="439">
        <f>'5.3 CAPM Notes'!$N$37</f>
        <v>8.1436358236470827</v>
      </c>
      <c r="L96" s="567"/>
      <c r="M96" s="439">
        <f>'5.3 CAPM Notes'!$N$49</f>
        <v>4.55</v>
      </c>
      <c r="O96" s="567"/>
      <c r="P96" s="509">
        <f t="shared" si="9"/>
        <v>12.775072181883555</v>
      </c>
      <c r="R96" s="567"/>
      <c r="S96" s="509">
        <f t="shared" si="10"/>
        <v>12.7547</v>
      </c>
      <c r="U96" s="567"/>
      <c r="V96" s="439">
        <f t="shared" si="11"/>
        <v>12.76</v>
      </c>
      <c r="W96" s="81" t="str">
        <f t="shared" si="12"/>
        <v/>
      </c>
    </row>
    <row r="97" spans="2:23" x14ac:dyDescent="0.3">
      <c r="B97" s="94" t="str">
        <f t="shared" si="5"/>
        <v xml:space="preserve">Ingredion, Inc.   </v>
      </c>
      <c r="D97" s="536">
        <f t="shared" si="6"/>
        <v>0.9</v>
      </c>
      <c r="E97" s="439"/>
      <c r="F97" s="536">
        <f t="shared" si="7"/>
        <v>0.70901930332183838</v>
      </c>
      <c r="G97" s="567"/>
      <c r="H97" s="567">
        <f t="shared" si="8"/>
        <v>0.8</v>
      </c>
      <c r="I97" s="567"/>
      <c r="J97" s="439">
        <f>'5.3 CAPM Notes'!$N$37</f>
        <v>8.1436358236470827</v>
      </c>
      <c r="L97" s="567"/>
      <c r="M97" s="439">
        <f>'5.3 CAPM Notes'!$N$49</f>
        <v>4.55</v>
      </c>
      <c r="O97" s="567"/>
      <c r="P97" s="509">
        <f t="shared" si="9"/>
        <v>11.064908658917666</v>
      </c>
      <c r="R97" s="567"/>
      <c r="S97" s="509">
        <f t="shared" si="10"/>
        <v>11.472099999999999</v>
      </c>
      <c r="U97" s="567"/>
      <c r="V97" s="439">
        <f t="shared" si="11"/>
        <v>11.27</v>
      </c>
      <c r="W97" s="81" t="str">
        <f t="shared" si="12"/>
        <v/>
      </c>
    </row>
    <row r="98" spans="2:23" x14ac:dyDescent="0.3">
      <c r="B98" s="94" t="str">
        <f t="shared" si="5"/>
        <v>Innospec Inc.</v>
      </c>
      <c r="D98" s="536">
        <f t="shared" si="6"/>
        <v>0.95</v>
      </c>
      <c r="E98" s="439"/>
      <c r="F98" s="536">
        <f t="shared" si="7"/>
        <v>1.150204062461853</v>
      </c>
      <c r="G98" s="567"/>
      <c r="H98" s="567">
        <f t="shared" si="8"/>
        <v>1.05</v>
      </c>
      <c r="I98" s="567"/>
      <c r="J98" s="439">
        <f>'5.3 CAPM Notes'!$N$37</f>
        <v>8.1436358236470827</v>
      </c>
      <c r="L98" s="567"/>
      <c r="M98" s="439">
        <f>'5.3 CAPM Notes'!$N$49</f>
        <v>4.55</v>
      </c>
      <c r="O98" s="567"/>
      <c r="P98" s="509">
        <f t="shared" si="9"/>
        <v>13.100817614829438</v>
      </c>
      <c r="R98" s="567"/>
      <c r="S98" s="509">
        <f t="shared" si="10"/>
        <v>12.999000000000001</v>
      </c>
      <c r="U98" s="567"/>
      <c r="V98" s="439">
        <f t="shared" si="11"/>
        <v>13.05</v>
      </c>
      <c r="W98" s="81" t="str">
        <f t="shared" si="12"/>
        <v/>
      </c>
    </row>
    <row r="99" spans="2:23" x14ac:dyDescent="0.3">
      <c r="B99" s="94" t="str">
        <f t="shared" si="5"/>
        <v>International Business Machines Corporation</v>
      </c>
      <c r="D99" s="536">
        <f t="shared" si="6"/>
        <v>0.95</v>
      </c>
      <c r="E99" s="439"/>
      <c r="F99" s="536">
        <f t="shared" si="7"/>
        <v>0.7659422755241394</v>
      </c>
      <c r="G99" s="567"/>
      <c r="H99" s="567">
        <f t="shared" si="8"/>
        <v>0.86</v>
      </c>
      <c r="I99" s="567"/>
      <c r="J99" s="439">
        <f>'5.3 CAPM Notes'!$N$37</f>
        <v>8.1436358236470827</v>
      </c>
      <c r="L99" s="567"/>
      <c r="M99" s="439">
        <f>'5.3 CAPM Notes'!$N$49</f>
        <v>4.55</v>
      </c>
      <c r="O99" s="567"/>
      <c r="P99" s="509">
        <f t="shared" si="9"/>
        <v>11.553526808336491</v>
      </c>
      <c r="R99" s="567"/>
      <c r="S99" s="509">
        <f t="shared" si="10"/>
        <v>11.8386</v>
      </c>
      <c r="U99" s="567"/>
      <c r="V99" s="439">
        <f t="shared" si="11"/>
        <v>11.7</v>
      </c>
      <c r="W99" s="81" t="str">
        <f t="shared" si="12"/>
        <v/>
      </c>
    </row>
    <row r="100" spans="2:23" x14ac:dyDescent="0.3">
      <c r="B100" s="94" t="str">
        <f t="shared" si="5"/>
        <v>Juniper Networks, Inc.</v>
      </c>
      <c r="D100" s="536">
        <f t="shared" si="6"/>
        <v>0.95</v>
      </c>
      <c r="E100" s="439"/>
      <c r="F100" s="536">
        <f t="shared" si="7"/>
        <v>0.62305206060409546</v>
      </c>
      <c r="G100" s="567"/>
      <c r="H100" s="567">
        <f t="shared" si="8"/>
        <v>0.79</v>
      </c>
      <c r="I100" s="567"/>
      <c r="J100" s="439">
        <f>'5.3 CAPM Notes'!$N$37</f>
        <v>8.1436358236470827</v>
      </c>
      <c r="L100" s="567"/>
      <c r="M100" s="439">
        <f>'5.3 CAPM Notes'!$N$49</f>
        <v>4.55</v>
      </c>
      <c r="O100" s="567"/>
      <c r="P100" s="509">
        <f t="shared" si="9"/>
        <v>10.983472300681196</v>
      </c>
      <c r="R100" s="567"/>
      <c r="S100" s="509">
        <f t="shared" si="10"/>
        <v>11.411</v>
      </c>
      <c r="U100" s="567"/>
      <c r="V100" s="439">
        <f t="shared" si="11"/>
        <v>11.2</v>
      </c>
      <c r="W100" s="81" t="str">
        <f t="shared" si="12"/>
        <v/>
      </c>
    </row>
    <row r="101" spans="2:23" x14ac:dyDescent="0.3">
      <c r="B101" s="94" t="str">
        <f t="shared" si="5"/>
        <v>Lockheed Martin Corporation</v>
      </c>
      <c r="D101" s="536">
        <f t="shared" si="6"/>
        <v>0.85</v>
      </c>
      <c r="E101" s="439"/>
      <c r="F101" s="536">
        <f t="shared" si="7"/>
        <v>0.47183328866958618</v>
      </c>
      <c r="G101" s="567"/>
      <c r="H101" s="567">
        <f t="shared" si="8"/>
        <v>0.66</v>
      </c>
      <c r="I101" s="567"/>
      <c r="J101" s="439">
        <f>'5.3 CAPM Notes'!$N$37</f>
        <v>8.1436358236470827</v>
      </c>
      <c r="L101" s="567"/>
      <c r="M101" s="439">
        <f>'5.3 CAPM Notes'!$N$49</f>
        <v>4.55</v>
      </c>
      <c r="O101" s="567"/>
      <c r="P101" s="509">
        <f t="shared" si="9"/>
        <v>9.9247996436070736</v>
      </c>
      <c r="R101" s="567"/>
      <c r="S101" s="509">
        <f t="shared" si="10"/>
        <v>10.617000000000001</v>
      </c>
      <c r="U101" s="567"/>
      <c r="V101" s="439">
        <f t="shared" si="11"/>
        <v>10.27</v>
      </c>
      <c r="W101" s="81" t="str">
        <f t="shared" si="12"/>
        <v>(4)</v>
      </c>
    </row>
    <row r="102" spans="2:23" x14ac:dyDescent="0.3">
      <c r="B102" s="94" t="str">
        <f t="shared" si="5"/>
        <v>Microsoft Corporation</v>
      </c>
      <c r="D102" s="536">
        <f t="shared" si="6"/>
        <v>0.9</v>
      </c>
      <c r="E102" s="439"/>
      <c r="F102" s="536">
        <f t="shared" si="7"/>
        <v>1.0318235158920288</v>
      </c>
      <c r="G102" s="567"/>
      <c r="H102" s="567">
        <f t="shared" si="8"/>
        <v>0.97</v>
      </c>
      <c r="I102" s="567"/>
      <c r="J102" s="439">
        <f>'5.3 CAPM Notes'!$N$37</f>
        <v>8.1436358236470827</v>
      </c>
      <c r="L102" s="567"/>
      <c r="M102" s="439">
        <f>'5.3 CAPM Notes'!$N$49</f>
        <v>4.55</v>
      </c>
      <c r="O102" s="567"/>
      <c r="P102" s="509">
        <f t="shared" si="9"/>
        <v>12.44932674893767</v>
      </c>
      <c r="R102" s="567"/>
      <c r="S102" s="509">
        <f t="shared" si="10"/>
        <v>12.510400000000001</v>
      </c>
      <c r="U102" s="567"/>
      <c r="V102" s="439">
        <f t="shared" si="11"/>
        <v>12.48</v>
      </c>
      <c r="W102" s="81" t="str">
        <f t="shared" si="12"/>
        <v/>
      </c>
    </row>
    <row r="103" spans="2:23" x14ac:dyDescent="0.3">
      <c r="B103" s="94" t="str">
        <f t="shared" si="5"/>
        <v>Motorola Solutions, Inc.</v>
      </c>
      <c r="D103" s="536">
        <f t="shared" si="6"/>
        <v>0.95</v>
      </c>
      <c r="E103" s="439"/>
      <c r="F103" s="536">
        <f t="shared" si="7"/>
        <v>0.93898999691009521</v>
      </c>
      <c r="G103" s="567"/>
      <c r="H103" s="567">
        <f t="shared" si="8"/>
        <v>0.94</v>
      </c>
      <c r="I103" s="567"/>
      <c r="J103" s="439">
        <f>'5.3 CAPM Notes'!$N$37</f>
        <v>8.1436358236470827</v>
      </c>
      <c r="L103" s="567"/>
      <c r="M103" s="439">
        <f>'5.3 CAPM Notes'!$N$49</f>
        <v>4.55</v>
      </c>
      <c r="O103" s="567"/>
      <c r="P103" s="509">
        <f t="shared" si="9"/>
        <v>12.205017674228257</v>
      </c>
      <c r="R103" s="567"/>
      <c r="S103" s="509">
        <f t="shared" si="10"/>
        <v>12.327199999999999</v>
      </c>
      <c r="U103" s="567"/>
      <c r="V103" s="439">
        <f t="shared" si="11"/>
        <v>12.27</v>
      </c>
      <c r="W103" s="81" t="str">
        <f t="shared" si="12"/>
        <v/>
      </c>
    </row>
    <row r="104" spans="2:23" x14ac:dyDescent="0.3">
      <c r="B104" s="94" t="str">
        <f t="shared" si="5"/>
        <v>MSA Safety, Inc.</v>
      </c>
      <c r="D104" s="536">
        <f t="shared" si="6"/>
        <v>1</v>
      </c>
      <c r="E104" s="439"/>
      <c r="F104" s="536">
        <f t="shared" si="7"/>
        <v>0.89645063877105713</v>
      </c>
      <c r="G104" s="567"/>
      <c r="H104" s="567">
        <f t="shared" si="8"/>
        <v>0.95</v>
      </c>
      <c r="I104" s="567"/>
      <c r="J104" s="439">
        <f>'5.3 CAPM Notes'!$N$37</f>
        <v>8.1436358236470827</v>
      </c>
      <c r="L104" s="567"/>
      <c r="M104" s="439">
        <f>'5.3 CAPM Notes'!$N$49</f>
        <v>4.55</v>
      </c>
      <c r="O104" s="567"/>
      <c r="P104" s="509">
        <f t="shared" si="9"/>
        <v>12.286454032464729</v>
      </c>
      <c r="R104" s="567"/>
      <c r="S104" s="509">
        <f t="shared" si="10"/>
        <v>12.388199999999999</v>
      </c>
      <c r="U104" s="567"/>
      <c r="V104" s="439">
        <f t="shared" si="11"/>
        <v>12.34</v>
      </c>
      <c r="W104" s="81" t="str">
        <f t="shared" si="12"/>
        <v/>
      </c>
    </row>
    <row r="105" spans="2:23" x14ac:dyDescent="0.3">
      <c r="B105" s="94" t="str">
        <f t="shared" si="5"/>
        <v>MSC Industrial Direct Co., Inc.</v>
      </c>
      <c r="D105" s="536">
        <f t="shared" si="6"/>
        <v>0.9</v>
      </c>
      <c r="E105" s="439"/>
      <c r="F105" s="536">
        <f t="shared" si="7"/>
        <v>0.88267076015472412</v>
      </c>
      <c r="G105" s="567"/>
      <c r="H105" s="567">
        <f t="shared" si="8"/>
        <v>0.89</v>
      </c>
      <c r="I105" s="567"/>
      <c r="J105" s="439">
        <f>'5.3 CAPM Notes'!$N$37</f>
        <v>8.1436358236470827</v>
      </c>
      <c r="L105" s="567"/>
      <c r="M105" s="439">
        <f>'5.3 CAPM Notes'!$N$49</f>
        <v>4.55</v>
      </c>
      <c r="O105" s="567"/>
      <c r="P105" s="509">
        <f t="shared" si="9"/>
        <v>11.797835883045902</v>
      </c>
      <c r="R105" s="567"/>
      <c r="S105" s="509">
        <f t="shared" si="10"/>
        <v>12.021800000000001</v>
      </c>
      <c r="U105" s="567"/>
      <c r="V105" s="439">
        <f t="shared" si="11"/>
        <v>11.91</v>
      </c>
      <c r="W105" s="81" t="str">
        <f t="shared" si="12"/>
        <v/>
      </c>
    </row>
    <row r="106" spans="2:23" x14ac:dyDescent="0.3">
      <c r="B106" s="94" t="str">
        <f t="shared" si="5"/>
        <v>O'Reilly Automotive, Inc.</v>
      </c>
      <c r="D106" s="536">
        <f t="shared" si="6"/>
        <v>0.9</v>
      </c>
      <c r="E106" s="439"/>
      <c r="F106" s="536">
        <f t="shared" si="7"/>
        <v>0.59328657388687134</v>
      </c>
      <c r="G106" s="567"/>
      <c r="H106" s="567">
        <f t="shared" si="8"/>
        <v>0.75</v>
      </c>
      <c r="I106" s="567"/>
      <c r="J106" s="439">
        <f>'5.3 CAPM Notes'!$N$37</f>
        <v>8.1436358236470827</v>
      </c>
      <c r="L106" s="567"/>
      <c r="M106" s="439">
        <f>'5.3 CAPM Notes'!$N$49</f>
        <v>4.55</v>
      </c>
      <c r="O106" s="567"/>
      <c r="P106" s="509">
        <f t="shared" si="9"/>
        <v>10.657726867735313</v>
      </c>
      <c r="R106" s="567"/>
      <c r="S106" s="509">
        <f t="shared" si="10"/>
        <v>11.166700000000001</v>
      </c>
      <c r="U106" s="567"/>
      <c r="V106" s="439">
        <f t="shared" si="11"/>
        <v>10.91</v>
      </c>
      <c r="W106" s="81" t="str">
        <f t="shared" si="12"/>
        <v/>
      </c>
    </row>
    <row r="107" spans="2:23" x14ac:dyDescent="0.3">
      <c r="B107" s="94" t="str">
        <f t="shared" si="5"/>
        <v>Packaging Corporation of America</v>
      </c>
      <c r="D107" s="536">
        <f t="shared" si="6"/>
        <v>0.95</v>
      </c>
      <c r="E107" s="439"/>
      <c r="F107" s="536">
        <f t="shared" si="7"/>
        <v>0.79093092679977417</v>
      </c>
      <c r="G107" s="567"/>
      <c r="H107" s="567">
        <f t="shared" si="8"/>
        <v>0.87</v>
      </c>
      <c r="I107" s="567"/>
      <c r="J107" s="439">
        <f>'5.3 CAPM Notes'!$N$37</f>
        <v>8.1436358236470827</v>
      </c>
      <c r="L107" s="567"/>
      <c r="M107" s="439">
        <f>'5.3 CAPM Notes'!$N$49</f>
        <v>4.55</v>
      </c>
      <c r="O107" s="567"/>
      <c r="P107" s="509">
        <f t="shared" si="9"/>
        <v>11.634963166572962</v>
      </c>
      <c r="R107" s="567"/>
      <c r="S107" s="509">
        <f t="shared" si="10"/>
        <v>11.8996</v>
      </c>
      <c r="U107" s="567"/>
      <c r="V107" s="439">
        <f t="shared" si="11"/>
        <v>11.77</v>
      </c>
      <c r="W107" s="81" t="str">
        <f t="shared" si="12"/>
        <v/>
      </c>
    </row>
    <row r="108" spans="2:23" x14ac:dyDescent="0.3">
      <c r="B108" s="94" t="str">
        <f t="shared" si="5"/>
        <v>Philip Morris International Inc.</v>
      </c>
      <c r="D108" s="536">
        <f t="shared" si="6"/>
        <v>0.9</v>
      </c>
      <c r="E108" s="439"/>
      <c r="F108" s="536">
        <f t="shared" si="7"/>
        <v>0.44643145799636841</v>
      </c>
      <c r="G108" s="567"/>
      <c r="H108" s="567">
        <f t="shared" si="8"/>
        <v>0.67</v>
      </c>
      <c r="I108" s="567"/>
      <c r="J108" s="439">
        <f>'5.3 CAPM Notes'!$N$37</f>
        <v>8.1436358236470827</v>
      </c>
      <c r="L108" s="567"/>
      <c r="M108" s="439">
        <f>'5.3 CAPM Notes'!$N$49</f>
        <v>4.55</v>
      </c>
      <c r="O108" s="567"/>
      <c r="P108" s="509">
        <f t="shared" si="9"/>
        <v>10.006236001843545</v>
      </c>
      <c r="R108" s="567"/>
      <c r="S108" s="509">
        <f t="shared" si="10"/>
        <v>10.678100000000001</v>
      </c>
      <c r="U108" s="567"/>
      <c r="V108" s="439">
        <f t="shared" si="11"/>
        <v>10.34</v>
      </c>
      <c r="W108" s="81" t="str">
        <f t="shared" si="12"/>
        <v/>
      </c>
    </row>
    <row r="109" spans="2:23" x14ac:dyDescent="0.3">
      <c r="B109" s="94" t="str">
        <f t="shared" si="5"/>
        <v>Selective Insurance Group, Inc.</v>
      </c>
      <c r="D109" s="536">
        <f t="shared" si="6"/>
        <v>0.9</v>
      </c>
      <c r="E109" s="439"/>
      <c r="F109" s="536">
        <f t="shared" si="7"/>
        <v>0.66383069753646851</v>
      </c>
      <c r="G109" s="567"/>
      <c r="H109" s="567">
        <f t="shared" si="8"/>
        <v>0.78</v>
      </c>
      <c r="I109" s="567"/>
      <c r="J109" s="439">
        <f>'5.3 CAPM Notes'!$N$37</f>
        <v>8.1436358236470827</v>
      </c>
      <c r="L109" s="567"/>
      <c r="M109" s="439">
        <f>'5.3 CAPM Notes'!$N$49</f>
        <v>4.55</v>
      </c>
      <c r="O109" s="567"/>
      <c r="P109" s="509">
        <f t="shared" si="9"/>
        <v>10.902035942444725</v>
      </c>
      <c r="R109" s="567"/>
      <c r="S109" s="509">
        <f t="shared" si="10"/>
        <v>11.3499</v>
      </c>
      <c r="U109" s="567"/>
      <c r="V109" s="439">
        <f t="shared" si="11"/>
        <v>11.13</v>
      </c>
      <c r="W109" s="81" t="str">
        <f t="shared" si="12"/>
        <v/>
      </c>
    </row>
    <row r="110" spans="2:23" x14ac:dyDescent="0.3">
      <c r="B110" s="94" t="str">
        <f t="shared" si="5"/>
        <v>Sensient Technologies Corporation</v>
      </c>
      <c r="D110" s="536">
        <f t="shared" si="6"/>
        <v>0.95</v>
      </c>
      <c r="E110" s="439"/>
      <c r="F110" s="536">
        <f t="shared" si="7"/>
        <v>0.96779656410217285</v>
      </c>
      <c r="G110" s="567"/>
      <c r="H110" s="567">
        <f t="shared" si="8"/>
        <v>0.96</v>
      </c>
      <c r="I110" s="567"/>
      <c r="J110" s="439">
        <f>'5.3 CAPM Notes'!$N$37</f>
        <v>8.1436358236470827</v>
      </c>
      <c r="L110" s="567"/>
      <c r="M110" s="439">
        <f>'5.3 CAPM Notes'!$N$49</f>
        <v>4.55</v>
      </c>
      <c r="O110" s="567"/>
      <c r="P110" s="509">
        <f t="shared" si="9"/>
        <v>12.367890390701199</v>
      </c>
      <c r="R110" s="567"/>
      <c r="S110" s="509">
        <f t="shared" si="10"/>
        <v>12.449299999999999</v>
      </c>
      <c r="U110" s="567"/>
      <c r="V110" s="439">
        <f t="shared" si="11"/>
        <v>12.41</v>
      </c>
      <c r="W110" s="81" t="str">
        <f t="shared" si="12"/>
        <v/>
      </c>
    </row>
    <row r="111" spans="2:23" x14ac:dyDescent="0.3">
      <c r="B111" s="94" t="str">
        <f t="shared" si="5"/>
        <v>Sherwin-Williams Company</v>
      </c>
      <c r="D111" s="536">
        <f t="shared" si="6"/>
        <v>0.95</v>
      </c>
      <c r="E111" s="439"/>
      <c r="F111" s="536">
        <f t="shared" si="7"/>
        <v>1.1584566831588745</v>
      </c>
      <c r="G111" s="567"/>
      <c r="H111" s="567">
        <f t="shared" si="8"/>
        <v>1.05</v>
      </c>
      <c r="I111" s="567"/>
      <c r="J111" s="439">
        <f>'5.3 CAPM Notes'!$N$37</f>
        <v>8.1436358236470827</v>
      </c>
      <c r="L111" s="567"/>
      <c r="M111" s="439">
        <f>'5.3 CAPM Notes'!$N$49</f>
        <v>4.55</v>
      </c>
      <c r="O111" s="567"/>
      <c r="P111" s="509">
        <f t="shared" si="9"/>
        <v>13.100817614829438</v>
      </c>
      <c r="R111" s="567"/>
      <c r="S111" s="509">
        <f t="shared" si="10"/>
        <v>12.999000000000001</v>
      </c>
      <c r="U111" s="567"/>
      <c r="V111" s="439">
        <f t="shared" si="11"/>
        <v>13.05</v>
      </c>
      <c r="W111" s="81" t="str">
        <f t="shared" si="12"/>
        <v/>
      </c>
    </row>
    <row r="112" spans="2:23" x14ac:dyDescent="0.3">
      <c r="B112" s="94" t="str">
        <f t="shared" si="5"/>
        <v>Smith Corporation (A.O.)</v>
      </c>
      <c r="D112" s="536">
        <f t="shared" si="6"/>
        <v>0.9</v>
      </c>
      <c r="E112" s="439"/>
      <c r="F112" s="536">
        <f t="shared" si="7"/>
        <v>0.96420693397521973</v>
      </c>
      <c r="G112" s="567"/>
      <c r="H112" s="567">
        <f t="shared" si="8"/>
        <v>0.93</v>
      </c>
      <c r="I112" s="567"/>
      <c r="J112" s="439">
        <f>'5.3 CAPM Notes'!$N$37</f>
        <v>8.1436358236470827</v>
      </c>
      <c r="L112" s="567"/>
      <c r="M112" s="439">
        <f>'5.3 CAPM Notes'!$N$49</f>
        <v>4.55</v>
      </c>
      <c r="O112" s="567"/>
      <c r="P112" s="509">
        <f t="shared" si="9"/>
        <v>12.123581315991787</v>
      </c>
      <c r="R112" s="567"/>
      <c r="S112" s="509">
        <f t="shared" si="10"/>
        <v>12.2661</v>
      </c>
      <c r="U112" s="567"/>
      <c r="V112" s="439">
        <f t="shared" si="11"/>
        <v>12.19</v>
      </c>
      <c r="W112" s="81" t="str">
        <f t="shared" si="12"/>
        <v/>
      </c>
    </row>
    <row r="113" spans="1:25" x14ac:dyDescent="0.3">
      <c r="B113" s="94" t="str">
        <f t="shared" si="5"/>
        <v>Texas Instruments Incorporated</v>
      </c>
      <c r="D113" s="536">
        <f t="shared" si="6"/>
        <v>0.9</v>
      </c>
      <c r="E113" s="439"/>
      <c r="F113" s="536">
        <f t="shared" si="7"/>
        <v>1.0898736715316772</v>
      </c>
      <c r="G113" s="567"/>
      <c r="H113" s="567">
        <f t="shared" si="8"/>
        <v>0.99</v>
      </c>
      <c r="I113" s="567"/>
      <c r="J113" s="439">
        <f>'5.3 CAPM Notes'!$N$37</f>
        <v>8.1436358236470827</v>
      </c>
      <c r="L113" s="567"/>
      <c r="M113" s="439">
        <f>'5.3 CAPM Notes'!$N$49</f>
        <v>4.55</v>
      </c>
      <c r="O113" s="567"/>
      <c r="P113" s="509">
        <f t="shared" si="9"/>
        <v>12.612199465410612</v>
      </c>
      <c r="R113" s="567"/>
      <c r="S113" s="509">
        <f t="shared" si="10"/>
        <v>12.6326</v>
      </c>
      <c r="U113" s="567"/>
      <c r="V113" s="439">
        <f t="shared" si="11"/>
        <v>12.62</v>
      </c>
      <c r="W113" s="81" t="str">
        <f t="shared" si="12"/>
        <v/>
      </c>
    </row>
    <row r="114" spans="1:25" x14ac:dyDescent="0.3">
      <c r="B114" s="94" t="str">
        <f t="shared" si="5"/>
        <v>Thermo Fisher Scientific Inc.</v>
      </c>
      <c r="D114" s="536">
        <f t="shared" si="6"/>
        <v>0.85</v>
      </c>
      <c r="E114" s="439"/>
      <c r="F114" s="536">
        <f t="shared" si="7"/>
        <v>0.82678979635238647</v>
      </c>
      <c r="G114" s="567"/>
      <c r="H114" s="567">
        <f t="shared" si="8"/>
        <v>0.84</v>
      </c>
      <c r="I114" s="567"/>
      <c r="J114" s="439">
        <f>'5.3 CAPM Notes'!$N$37</f>
        <v>8.1436358236470827</v>
      </c>
      <c r="L114" s="567"/>
      <c r="M114" s="439">
        <f>'5.3 CAPM Notes'!$N$49</f>
        <v>4.55</v>
      </c>
      <c r="O114" s="567"/>
      <c r="P114" s="509">
        <f t="shared" si="9"/>
        <v>11.390654091863549</v>
      </c>
      <c r="R114" s="567"/>
      <c r="S114" s="509">
        <f t="shared" si="10"/>
        <v>11.7164</v>
      </c>
      <c r="U114" s="567"/>
      <c r="V114" s="439">
        <f t="shared" si="11"/>
        <v>11.55</v>
      </c>
      <c r="W114" s="81" t="str">
        <f t="shared" si="12"/>
        <v/>
      </c>
    </row>
    <row r="115" spans="1:25" x14ac:dyDescent="0.3">
      <c r="B115" s="94" t="str">
        <f t="shared" si="5"/>
        <v xml:space="preserve">UniFirst Corporation </v>
      </c>
      <c r="D115" s="536">
        <f t="shared" si="6"/>
        <v>0.9</v>
      </c>
      <c r="E115" s="439"/>
      <c r="F115" s="536">
        <f t="shared" si="7"/>
        <v>0.61870342493057251</v>
      </c>
      <c r="G115" s="567"/>
      <c r="H115" s="567">
        <f t="shared" si="8"/>
        <v>0.76</v>
      </c>
      <c r="I115" s="567"/>
      <c r="J115" s="439">
        <f>'5.3 CAPM Notes'!$N$37</f>
        <v>8.1436358236470827</v>
      </c>
      <c r="L115" s="567"/>
      <c r="M115" s="439">
        <f>'5.3 CAPM Notes'!$N$49</f>
        <v>4.55</v>
      </c>
      <c r="O115" s="567"/>
      <c r="P115" s="509">
        <f t="shared" si="9"/>
        <v>10.739163225971783</v>
      </c>
      <c r="R115" s="567"/>
      <c r="S115" s="509">
        <f t="shared" si="10"/>
        <v>11.2278</v>
      </c>
      <c r="U115" s="567"/>
      <c r="V115" s="439">
        <f t="shared" si="11"/>
        <v>10.98</v>
      </c>
      <c r="W115" s="81" t="str">
        <f t="shared" si="12"/>
        <v/>
      </c>
    </row>
    <row r="116" spans="1:25" x14ac:dyDescent="0.3">
      <c r="B116" s="94" t="str">
        <f t="shared" si="5"/>
        <v>VeriSign, Inc.</v>
      </c>
      <c r="D116" s="536">
        <f t="shared" si="6"/>
        <v>0.9</v>
      </c>
      <c r="E116" s="439"/>
      <c r="F116" s="536">
        <f t="shared" si="7"/>
        <v>0.66917985677719116</v>
      </c>
      <c r="G116" s="567"/>
      <c r="H116" s="567">
        <f t="shared" si="8"/>
        <v>0.78</v>
      </c>
      <c r="I116" s="567"/>
      <c r="J116" s="439">
        <f>'5.3 CAPM Notes'!$N$37</f>
        <v>8.1436358236470827</v>
      </c>
      <c r="L116" s="567"/>
      <c r="M116" s="439">
        <f>'5.3 CAPM Notes'!$N$49</f>
        <v>4.55</v>
      </c>
      <c r="O116" s="567"/>
      <c r="P116" s="509">
        <f t="shared" si="9"/>
        <v>10.902035942444725</v>
      </c>
      <c r="R116" s="567"/>
      <c r="S116" s="509">
        <f t="shared" si="10"/>
        <v>11.3499</v>
      </c>
      <c r="U116" s="567"/>
      <c r="V116" s="439">
        <f t="shared" si="11"/>
        <v>11.13</v>
      </c>
      <c r="W116" s="81" t="str">
        <f t="shared" si="12"/>
        <v/>
      </c>
    </row>
    <row r="117" spans="1:25" x14ac:dyDescent="0.3">
      <c r="B117" s="94" t="str">
        <f t="shared" si="5"/>
        <v>Verisk Analytics, Inc.</v>
      </c>
      <c r="D117" s="536">
        <f t="shared" si="6"/>
        <v>0.9</v>
      </c>
      <c r="E117" s="439"/>
      <c r="F117" s="536">
        <f t="shared" si="7"/>
        <v>0.72128194570541382</v>
      </c>
      <c r="G117" s="567"/>
      <c r="H117" s="567">
        <f t="shared" si="8"/>
        <v>0.81</v>
      </c>
      <c r="I117" s="567"/>
      <c r="J117" s="439">
        <f>'5.3 CAPM Notes'!$N$37</f>
        <v>8.1436358236470827</v>
      </c>
      <c r="L117" s="567"/>
      <c r="M117" s="439">
        <f>'5.3 CAPM Notes'!$N$49</f>
        <v>4.55</v>
      </c>
      <c r="O117" s="567"/>
      <c r="P117" s="509">
        <f t="shared" si="9"/>
        <v>11.146345017154136</v>
      </c>
      <c r="R117" s="567"/>
      <c r="S117" s="509">
        <f t="shared" si="10"/>
        <v>11.533200000000001</v>
      </c>
      <c r="U117" s="567"/>
      <c r="V117" s="439">
        <f t="shared" si="11"/>
        <v>11.34</v>
      </c>
      <c r="W117" s="81" t="str">
        <f t="shared" si="12"/>
        <v/>
      </c>
    </row>
    <row r="118" spans="1:25" x14ac:dyDescent="0.3">
      <c r="B118" s="94" t="str">
        <f t="shared" si="5"/>
        <v>Zoetis, Inc.</v>
      </c>
      <c r="D118" s="536">
        <f t="shared" si="6"/>
        <v>1</v>
      </c>
      <c r="E118" s="439"/>
      <c r="F118" s="536">
        <f t="shared" si="7"/>
        <v>0.85533499717712402</v>
      </c>
      <c r="G118" s="567"/>
      <c r="H118" s="567">
        <f t="shared" si="8"/>
        <v>0.93</v>
      </c>
      <c r="I118" s="567"/>
      <c r="J118" s="439">
        <f>'5.3 CAPM Notes'!$N$37</f>
        <v>8.1436358236470827</v>
      </c>
      <c r="L118" s="567"/>
      <c r="M118" s="439">
        <f>'5.3 CAPM Notes'!$N$49</f>
        <v>4.55</v>
      </c>
      <c r="O118" s="567"/>
      <c r="P118" s="509">
        <f t="shared" si="9"/>
        <v>12.123581315991787</v>
      </c>
      <c r="R118" s="567"/>
      <c r="S118" s="509">
        <f t="shared" si="10"/>
        <v>12.2661</v>
      </c>
      <c r="U118" s="567"/>
      <c r="V118" s="439">
        <f t="shared" si="11"/>
        <v>12.19</v>
      </c>
      <c r="W118" s="81" t="str">
        <f t="shared" si="12"/>
        <v/>
      </c>
      <c r="X118" s="95"/>
      <c r="Y118" s="95"/>
    </row>
    <row r="119" spans="1:25" x14ac:dyDescent="0.3">
      <c r="A119" s="452"/>
      <c r="H119" s="552"/>
      <c r="P119" s="552"/>
      <c r="S119" s="552"/>
      <c r="V119" s="552"/>
    </row>
    <row r="120" spans="1:25" ht="15.5" thickBot="1" x14ac:dyDescent="0.35">
      <c r="D120" s="509"/>
      <c r="E120" s="509"/>
      <c r="F120" s="82" t="s">
        <v>2777</v>
      </c>
      <c r="G120" s="567"/>
      <c r="H120" s="569">
        <f>ROUND(AVERAGE(H71:H118),2)</f>
        <v>0.88</v>
      </c>
      <c r="I120" s="84"/>
      <c r="J120" s="84"/>
      <c r="K120" s="84"/>
      <c r="L120" s="84"/>
      <c r="M120" s="84"/>
      <c r="N120" s="84"/>
      <c r="O120" s="84"/>
      <c r="P120" s="512">
        <f>ROUND(AVERAGE(P71:P118),2)</f>
        <v>11.72</v>
      </c>
      <c r="Q120" s="567" t="s">
        <v>63</v>
      </c>
      <c r="R120" s="567"/>
      <c r="S120" s="512">
        <f>ROUND(AVERAGE(S71:S118),2)</f>
        <v>11.97</v>
      </c>
      <c r="T120" s="567" t="s">
        <v>63</v>
      </c>
      <c r="U120" s="567"/>
      <c r="V120" s="512">
        <f>ROUND(IFERROR(AVERAGEIFS(V72:V118, V72:V118, "&gt;"&amp;Z75, V72:V118, "&lt;"&amp;Z74), "NA"),2)</f>
        <v>11.88</v>
      </c>
      <c r="W120" s="567" t="s">
        <v>63</v>
      </c>
      <c r="X120" s="226"/>
      <c r="Y120" s="95"/>
    </row>
    <row r="121" spans="1:25" ht="15.5" thickTop="1" x14ac:dyDescent="0.3">
      <c r="D121" s="509"/>
      <c r="E121" s="509"/>
      <c r="F121" s="82"/>
      <c r="G121" s="567"/>
      <c r="H121" s="85"/>
      <c r="I121" s="84"/>
      <c r="J121" s="84"/>
      <c r="K121" s="84"/>
      <c r="L121" s="84"/>
      <c r="M121" s="84"/>
      <c r="N121" s="84"/>
      <c r="O121" s="84"/>
      <c r="P121" s="85"/>
      <c r="Q121" s="567"/>
      <c r="R121" s="567"/>
      <c r="S121" s="85"/>
      <c r="T121" s="567"/>
      <c r="U121" s="567"/>
      <c r="V121" s="85"/>
      <c r="W121" s="567"/>
      <c r="Y121" s="95"/>
    </row>
    <row r="122" spans="1:25" ht="15.5" thickBot="1" x14ac:dyDescent="0.35">
      <c r="D122" s="509"/>
      <c r="E122" s="509"/>
      <c r="F122" s="82" t="s">
        <v>167</v>
      </c>
      <c r="G122" s="567"/>
      <c r="H122" s="569">
        <f>ROUND(MEDIAN(H71:H118),2)</f>
        <v>0.88</v>
      </c>
      <c r="I122" s="84"/>
      <c r="J122" s="84"/>
      <c r="K122" s="84"/>
      <c r="L122" s="84"/>
      <c r="M122" s="84"/>
      <c r="N122" s="84"/>
      <c r="O122" s="84"/>
      <c r="P122" s="512">
        <f>ROUND(MEDIAN(P71:P118),2)</f>
        <v>11.72</v>
      </c>
      <c r="Q122" s="567" t="s">
        <v>63</v>
      </c>
      <c r="R122" s="567"/>
      <c r="S122" s="512">
        <f>ROUND(MEDIAN(S71:S118),2)</f>
        <v>11.96</v>
      </c>
      <c r="T122" s="567" t="s">
        <v>63</v>
      </c>
      <c r="U122" s="567"/>
      <c r="V122" s="512" cm="1">
        <f t="array" ref="V122">ROUND(IFERROR(MEDIAN(IF((V72:V118&gt;Z75)*(V72:V118&lt;Z74), V72:V118)), "NA"),2)</f>
        <v>11.88</v>
      </c>
      <c r="W122" s="567" t="s">
        <v>63</v>
      </c>
      <c r="X122" s="226"/>
    </row>
    <row r="123" spans="1:25" ht="15.5" thickTop="1" x14ac:dyDescent="0.3">
      <c r="F123" s="82"/>
      <c r="H123" s="84"/>
      <c r="I123" s="84"/>
      <c r="J123" s="84"/>
      <c r="K123" s="84"/>
      <c r="L123" s="84"/>
      <c r="M123" s="84"/>
      <c r="N123" s="84"/>
      <c r="O123" s="84"/>
      <c r="P123" s="84"/>
      <c r="S123" s="84"/>
      <c r="V123" s="84"/>
    </row>
    <row r="124" spans="1:25" ht="15.5" thickBot="1" x14ac:dyDescent="0.35">
      <c r="F124" s="82" t="s">
        <v>168</v>
      </c>
      <c r="H124" s="570">
        <f>ROUND(AVERAGE(H120:H122),2)</f>
        <v>0.88</v>
      </c>
      <c r="I124" s="84"/>
      <c r="J124" s="84"/>
      <c r="K124" s="84"/>
      <c r="L124" s="84"/>
      <c r="M124" s="84"/>
      <c r="N124" s="84"/>
      <c r="O124" s="84"/>
      <c r="P124" s="512">
        <f>ROUND(AVERAGE(P120:P122),2)</f>
        <v>11.72</v>
      </c>
      <c r="Q124" s="567" t="s">
        <v>63</v>
      </c>
      <c r="S124" s="512">
        <f>ROUND(AVERAGE(S120:S122),2)</f>
        <v>11.97</v>
      </c>
      <c r="T124" s="567" t="s">
        <v>63</v>
      </c>
      <c r="V124" s="512">
        <f>ROUND(AVERAGE(V120:V122),2)</f>
        <v>11.88</v>
      </c>
      <c r="W124" s="567" t="s">
        <v>63</v>
      </c>
    </row>
    <row r="125" spans="1:25" ht="15.5" thickTop="1" x14ac:dyDescent="0.3">
      <c r="F125" s="82"/>
      <c r="H125" s="95"/>
      <c r="P125" s="95"/>
      <c r="Q125" s="567"/>
      <c r="S125" s="95"/>
      <c r="T125" s="567"/>
      <c r="V125" s="509"/>
      <c r="W125" s="567"/>
    </row>
    <row r="126" spans="1:25" x14ac:dyDescent="0.3">
      <c r="F126" s="82"/>
      <c r="H126" s="95"/>
      <c r="P126" s="95"/>
      <c r="Q126" s="567"/>
      <c r="S126" s="95"/>
      <c r="T126" s="567"/>
      <c r="V126" s="509"/>
      <c r="W126" s="567"/>
    </row>
    <row r="127" spans="1:25" x14ac:dyDescent="0.3">
      <c r="C127" s="82" t="s">
        <v>109</v>
      </c>
    </row>
    <row r="128" spans="1:25" x14ac:dyDescent="0.3">
      <c r="C128" s="230" t="s">
        <v>20</v>
      </c>
      <c r="D128" s="81" t="s">
        <v>2868</v>
      </c>
    </row>
    <row r="129" spans="3:23" x14ac:dyDescent="0.3">
      <c r="C129" s="230" t="s">
        <v>22</v>
      </c>
      <c r="D129" s="81" t="s">
        <v>2869</v>
      </c>
    </row>
    <row r="130" spans="3:23" x14ac:dyDescent="0.3">
      <c r="C130" s="551" t="s">
        <v>24</v>
      </c>
      <c r="D130" s="81" t="s">
        <v>2870</v>
      </c>
    </row>
    <row r="131" spans="3:23" x14ac:dyDescent="0.3">
      <c r="C131" s="551" t="s">
        <v>26</v>
      </c>
      <c r="D131" s="1115" t="s">
        <v>172</v>
      </c>
      <c r="E131" s="1115"/>
      <c r="F131" s="1115"/>
      <c r="G131" s="1115"/>
      <c r="H131" s="1115"/>
      <c r="I131" s="1115"/>
      <c r="J131" s="1115"/>
      <c r="K131" s="1115"/>
      <c r="L131" s="1115"/>
      <c r="M131" s="1115"/>
      <c r="N131" s="1115"/>
      <c r="O131" s="1115"/>
      <c r="P131" s="1115"/>
      <c r="Q131" s="1115"/>
      <c r="R131" s="1115"/>
      <c r="S131" s="1115"/>
      <c r="T131" s="1115"/>
      <c r="U131" s="1115"/>
      <c r="V131" s="1115"/>
      <c r="W131" s="1115"/>
    </row>
  </sheetData>
  <mergeCells count="13">
    <mergeCell ref="B5:W5"/>
    <mergeCell ref="J9:K9"/>
    <mergeCell ref="M9:N9"/>
    <mergeCell ref="P9:Q9"/>
    <mergeCell ref="S9:T9"/>
    <mergeCell ref="V9:W9"/>
    <mergeCell ref="D131:W131"/>
    <mergeCell ref="B66:W66"/>
    <mergeCell ref="J70:K70"/>
    <mergeCell ref="M70:N70"/>
    <mergeCell ref="P70:Q70"/>
    <mergeCell ref="S70:T70"/>
    <mergeCell ref="V70:W70"/>
  </mergeCells>
  <printOptions horizontalCentered="1"/>
  <pageMargins left="0.7" right="0.7" top="1" bottom="0.75" header="0.3" footer="0.3"/>
  <pageSetup scale="46" fitToWidth="0" fitToHeight="2" orientation="portrait" horizontalDpi="4294967294" verticalDpi="4294967295" r:id="rId1"/>
  <rowBreaks count="1" manualBreakCount="1">
    <brk id="65" min="1" max="22"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8B815-0F22-4DE4-9AEC-7F432ED09193}">
  <sheetPr codeName="Sheet41">
    <pageSetUpPr fitToPage="1"/>
  </sheetPr>
  <dimension ref="A1:AB47"/>
  <sheetViews>
    <sheetView view="pageBreakPreview" zoomScale="64" zoomScaleNormal="85" zoomScaleSheetLayoutView="64" workbookViewId="0"/>
  </sheetViews>
  <sheetFormatPr defaultColWidth="9.1796875" defaultRowHeight="15" x14ac:dyDescent="0.3"/>
  <cols>
    <col min="1" max="1" width="7.54296875" style="578" bestFit="1" customWidth="1"/>
    <col min="2" max="2" width="4" style="603" customWidth="1"/>
    <col min="3" max="3" width="52.453125" style="578" customWidth="1"/>
    <col min="4" max="4" width="4.1796875" style="578" bestFit="1" customWidth="1"/>
    <col min="5" max="5" width="17.54296875" style="578" customWidth="1"/>
    <col min="6" max="6" width="3" style="578" customWidth="1"/>
    <col min="7" max="7" width="16" style="578" customWidth="1"/>
    <col min="8" max="8" width="3.54296875" style="578" customWidth="1"/>
    <col min="9" max="9" width="19.81640625" style="578" customWidth="1"/>
    <col min="10" max="10" width="7.1796875" style="578" customWidth="1"/>
    <col min="11" max="11" width="20.1796875" style="578" customWidth="1"/>
    <col min="12" max="12" width="2.453125" style="578" customWidth="1"/>
    <col min="13" max="13" width="15.1796875" style="578" customWidth="1"/>
    <col min="14" max="14" width="2.54296875" style="578" customWidth="1"/>
    <col min="15" max="15" width="9.1796875" style="578"/>
    <col min="16" max="16" width="17.54296875" style="578" customWidth="1"/>
    <col min="17" max="17" width="13.453125" style="578" customWidth="1"/>
    <col min="18" max="18" width="10.453125" style="578" bestFit="1" customWidth="1"/>
    <col min="19" max="20" width="9.1796875" style="578"/>
    <col min="21" max="21" width="12.81640625" style="578" bestFit="1" customWidth="1"/>
    <col min="22" max="16384" width="9.1796875" style="578"/>
  </cols>
  <sheetData>
    <row r="1" spans="1:17" x14ac:dyDescent="0.3">
      <c r="C1" s="1170" t="str">
        <f>Input!J28</f>
        <v>Kentucky Utilities Company / Louisville Gas &amp; Electric Company</v>
      </c>
      <c r="D1" s="1171"/>
      <c r="E1" s="1171"/>
      <c r="F1" s="1171"/>
      <c r="G1" s="1171"/>
      <c r="H1" s="1171"/>
      <c r="I1" s="1171"/>
      <c r="J1" s="1171"/>
      <c r="K1" s="1171"/>
      <c r="L1" s="1171"/>
      <c r="M1" s="1171"/>
      <c r="N1" s="604"/>
    </row>
    <row r="2" spans="1:17" x14ac:dyDescent="0.3">
      <c r="A2" s="605"/>
      <c r="C2" s="1172" t="s">
        <v>2872</v>
      </c>
      <c r="D2" s="1172"/>
      <c r="E2" s="1172"/>
      <c r="F2" s="1172"/>
      <c r="G2" s="1172"/>
      <c r="H2" s="1172"/>
      <c r="I2" s="1172"/>
      <c r="J2" s="1172"/>
      <c r="K2" s="1172"/>
      <c r="L2" s="1172"/>
      <c r="M2" s="1172"/>
    </row>
    <row r="3" spans="1:17" x14ac:dyDescent="0.3">
      <c r="C3" s="1171" t="s">
        <v>2873</v>
      </c>
      <c r="D3" s="1171"/>
      <c r="E3" s="1171"/>
      <c r="F3" s="1171"/>
      <c r="G3" s="1171"/>
      <c r="H3" s="1171"/>
      <c r="I3" s="1171"/>
      <c r="J3" s="1171"/>
      <c r="K3" s="1171"/>
      <c r="L3" s="1171"/>
      <c r="M3" s="1171"/>
      <c r="N3" s="604"/>
    </row>
    <row r="4" spans="1:17" x14ac:dyDescent="0.3">
      <c r="C4" s="604"/>
    </row>
    <row r="5" spans="1:17" x14ac:dyDescent="0.3">
      <c r="C5" s="604"/>
    </row>
    <row r="6" spans="1:17" x14ac:dyDescent="0.3">
      <c r="C6" s="604"/>
      <c r="E6" s="1172" t="s">
        <v>149</v>
      </c>
      <c r="F6" s="1172"/>
      <c r="G6" s="1172"/>
      <c r="I6" s="603" t="s">
        <v>150</v>
      </c>
      <c r="K6" s="603" t="s">
        <v>151</v>
      </c>
      <c r="M6" s="603" t="s">
        <v>152</v>
      </c>
    </row>
    <row r="7" spans="1:17" ht="13.5" customHeight="1" x14ac:dyDescent="0.3">
      <c r="M7" s="1173" t="s">
        <v>2874</v>
      </c>
    </row>
    <row r="8" spans="1:17" ht="13.5" customHeight="1" x14ac:dyDescent="0.3">
      <c r="E8" s="1173" t="str">
        <f>"Market Capitalization on "&amp;TEXT(Input!H2,"mmmm dd, yyyy")&amp;" (1)"</f>
        <v>Market Capitalization on February 28, 2025 (1)</v>
      </c>
      <c r="F8" s="1173"/>
      <c r="G8" s="1173"/>
      <c r="I8" s="1173" t="s">
        <v>2875</v>
      </c>
      <c r="K8" s="603"/>
      <c r="M8" s="1173"/>
    </row>
    <row r="9" spans="1:17" x14ac:dyDescent="0.3">
      <c r="E9" s="1173"/>
      <c r="F9" s="1173"/>
      <c r="G9" s="1173"/>
      <c r="I9" s="1173"/>
      <c r="K9" s="1173" t="s">
        <v>2876</v>
      </c>
      <c r="M9" s="1173"/>
      <c r="Q9" s="578" t="s">
        <v>2877</v>
      </c>
    </row>
    <row r="10" spans="1:17" ht="12.75" customHeight="1" x14ac:dyDescent="0.3">
      <c r="E10" s="1173"/>
      <c r="F10" s="1173"/>
      <c r="G10" s="1173"/>
      <c r="I10" s="1173"/>
      <c r="K10" s="1173"/>
      <c r="M10" s="1173"/>
    </row>
    <row r="11" spans="1:17" ht="30.75" customHeight="1" x14ac:dyDescent="0.3">
      <c r="A11" s="1090" t="s">
        <v>2</v>
      </c>
      <c r="E11" s="1174"/>
      <c r="F11" s="1174"/>
      <c r="G11" s="1174"/>
      <c r="I11" s="1174"/>
      <c r="K11" s="1174"/>
      <c r="M11" s="1174"/>
    </row>
    <row r="12" spans="1:17" x14ac:dyDescent="0.3">
      <c r="A12" s="603"/>
      <c r="E12" s="606" t="s">
        <v>2878</v>
      </c>
      <c r="F12" s="606"/>
      <c r="G12" s="603" t="s">
        <v>2879</v>
      </c>
    </row>
    <row r="13" spans="1:17" x14ac:dyDescent="0.3">
      <c r="A13" s="603"/>
    </row>
    <row r="14" spans="1:17" x14ac:dyDescent="0.3">
      <c r="A14" s="606" t="s">
        <v>5</v>
      </c>
      <c r="B14" s="606" t="s">
        <v>2880</v>
      </c>
      <c r="C14" s="607" t="str">
        <f>'8.2 Market Cap'!B11</f>
        <v>Kentucky Utilities Company</v>
      </c>
      <c r="E14" s="608">
        <f ca="1">'8.2 Market Cap'!P17</f>
        <v>6462.4021468863057</v>
      </c>
      <c r="F14" s="609"/>
      <c r="G14" s="610"/>
      <c r="I14" s="611">
        <f ca="1">VLOOKUP(E14,$P$31:$Q$40,2,TRUE)</f>
        <v>4</v>
      </c>
      <c r="K14" s="612">
        <f ca="1">VLOOKUP(I14,$G$31:$M$40,7,FALSE)</f>
        <v>6.4000000000000003E-3</v>
      </c>
    </row>
    <row r="15" spans="1:17" x14ac:dyDescent="0.3">
      <c r="A15" s="606"/>
      <c r="B15" s="606"/>
      <c r="C15" s="609"/>
      <c r="E15" s="608"/>
      <c r="F15" s="609"/>
      <c r="G15" s="610"/>
      <c r="I15" s="611"/>
      <c r="K15" s="612"/>
    </row>
    <row r="16" spans="1:17" x14ac:dyDescent="0.3">
      <c r="A16" s="606"/>
      <c r="B16" s="606" t="s">
        <v>2881</v>
      </c>
      <c r="C16" s="607" t="str">
        <f>'8.2 Market Cap'!B13</f>
        <v>Louisville Gas &amp; Electric Company - Electric</v>
      </c>
      <c r="E16" s="608">
        <f ca="1">'8.2 Market Cap'!P19</f>
        <v>3970.3460628278258</v>
      </c>
      <c r="F16" s="609"/>
      <c r="G16" s="610"/>
      <c r="I16" s="611">
        <f ca="1">VLOOKUP(E16,$P$31:$Q$40,2,TRUE)</f>
        <v>5</v>
      </c>
      <c r="K16" s="612">
        <f ca="1">VLOOKUP(I16,$G$31:$M$40,7,FALSE)</f>
        <v>9.4999999999999998E-3</v>
      </c>
    </row>
    <row r="17" spans="1:28" x14ac:dyDescent="0.3">
      <c r="A17" s="606"/>
      <c r="B17" s="606"/>
      <c r="C17" s="609"/>
      <c r="E17" s="608"/>
      <c r="F17" s="609"/>
      <c r="G17" s="610"/>
      <c r="I17" s="611"/>
      <c r="K17" s="612"/>
    </row>
    <row r="18" spans="1:28" x14ac:dyDescent="0.3">
      <c r="A18" s="606"/>
      <c r="B18" s="606" t="s">
        <v>2882</v>
      </c>
      <c r="C18" s="607" t="str">
        <f>'8.2 Market Cap'!B15</f>
        <v>Louisville Gas &amp; Electric Company - Gas</v>
      </c>
      <c r="E18" s="608">
        <f ca="1">'8.2 Market Cap'!P21</f>
        <v>1174.8869940519517</v>
      </c>
      <c r="F18" s="609"/>
      <c r="G18" s="610"/>
      <c r="I18" s="611">
        <f ca="1">VLOOKUP(E18,$P$31:$Q$40,2,TRUE)</f>
        <v>7</v>
      </c>
      <c r="K18" s="612">
        <f ca="1">VLOOKUP(I18,$G$31:$M$40,7,FALSE)</f>
        <v>1.3899999999999999E-2</v>
      </c>
    </row>
    <row r="19" spans="1:28" x14ac:dyDescent="0.3">
      <c r="A19" s="606"/>
      <c r="B19" s="606"/>
      <c r="C19" s="609"/>
      <c r="E19" s="608"/>
      <c r="F19" s="609"/>
      <c r="G19" s="610"/>
      <c r="I19" s="611"/>
      <c r="K19" s="612"/>
    </row>
    <row r="20" spans="1:28" x14ac:dyDescent="0.3">
      <c r="A20" s="606" t="s">
        <v>180</v>
      </c>
      <c r="B20" s="606" t="s">
        <v>2880</v>
      </c>
      <c r="C20" s="613" t="str">
        <f>Input!L33</f>
        <v>Proxy Group of Fifteen Electric Companies</v>
      </c>
      <c r="E20" s="614">
        <f ca="1">'8.2 Market Cap'!$P51</f>
        <v>16525.93</v>
      </c>
      <c r="F20" s="603"/>
      <c r="G20" s="615">
        <f ca="1">ROUND(E20/E14,1)</f>
        <v>2.6</v>
      </c>
      <c r="H20" s="578" t="s">
        <v>105</v>
      </c>
      <c r="I20" s="611">
        <f ca="1">VLOOKUP(E20,$P$31:$Q$40,2,TRUE)</f>
        <v>2</v>
      </c>
      <c r="K20" s="612">
        <f ca="1">VLOOKUP(I20,$G$31:$M$40,7,FALSE)</f>
        <v>4.5999999999999999E-3</v>
      </c>
      <c r="M20" s="616">
        <f ca="1">K14-K20</f>
        <v>1.8000000000000004E-3</v>
      </c>
      <c r="P20" s="617"/>
    </row>
    <row r="21" spans="1:28" x14ac:dyDescent="0.3">
      <c r="A21" s="606"/>
      <c r="C21" s="618"/>
      <c r="E21" s="614"/>
      <c r="F21" s="603"/>
      <c r="G21" s="615"/>
      <c r="I21" s="603"/>
      <c r="K21" s="612"/>
      <c r="M21" s="616"/>
    </row>
    <row r="22" spans="1:28" ht="15.75" customHeight="1" x14ac:dyDescent="0.3">
      <c r="A22" s="606"/>
      <c r="B22" s="603" t="s">
        <v>2881</v>
      </c>
      <c r="C22" s="613" t="str">
        <f>Input!L33</f>
        <v>Proxy Group of Fifteen Electric Companies</v>
      </c>
      <c r="E22" s="614">
        <f ca="1">'8.2 Market Cap'!$P$51</f>
        <v>16525.93</v>
      </c>
      <c r="F22" s="603"/>
      <c r="G22" s="615">
        <f ca="1">ROUND(E22/E16,1)</f>
        <v>4.2</v>
      </c>
      <c r="H22" s="578" t="s">
        <v>105</v>
      </c>
      <c r="I22" s="611">
        <f ca="1">VLOOKUP(E22,$P$31:$Q$40,2,TRUE)</f>
        <v>2</v>
      </c>
      <c r="K22" s="612">
        <f ca="1">VLOOKUP(I22,$G$31:$M$40,7,FALSE)</f>
        <v>4.5999999999999999E-3</v>
      </c>
      <c r="M22" s="616">
        <f ca="1">K16-K22</f>
        <v>4.8999999999999998E-3</v>
      </c>
    </row>
    <row r="23" spans="1:28" ht="15.75" customHeight="1" x14ac:dyDescent="0.3">
      <c r="A23" s="606"/>
      <c r="C23" s="618"/>
      <c r="E23" s="614"/>
      <c r="F23" s="603"/>
      <c r="G23" s="615"/>
      <c r="I23" s="603"/>
      <c r="K23" s="612"/>
      <c r="M23" s="616"/>
    </row>
    <row r="24" spans="1:28" ht="15.75" customHeight="1" x14ac:dyDescent="0.3">
      <c r="A24" s="606"/>
      <c r="B24" s="603" t="s">
        <v>2882</v>
      </c>
      <c r="C24" s="613" t="str">
        <f>Input!L31</f>
        <v>Proxy Group of Seven Natural Gas Distribution Companies</v>
      </c>
      <c r="E24" s="614">
        <f ca="1">'8.2 Market Cap'!$P$32</f>
        <v>4721.1360000000004</v>
      </c>
      <c r="F24" s="603"/>
      <c r="G24" s="615">
        <f ca="1">ROUND(E24/E18,1)</f>
        <v>4</v>
      </c>
      <c r="H24" s="578" t="s">
        <v>105</v>
      </c>
      <c r="I24" s="611">
        <f ca="1">VLOOKUP(E24,$P$31:$Q$40,2,TRUE)</f>
        <v>4</v>
      </c>
      <c r="K24" s="612">
        <f ca="1">VLOOKUP(I24,$G$31:$M$40,7,FALSE)</f>
        <v>6.4000000000000003E-3</v>
      </c>
      <c r="M24" s="616">
        <f ca="1">K18-K24</f>
        <v>7.4999999999999989E-3</v>
      </c>
    </row>
    <row r="25" spans="1:28" x14ac:dyDescent="0.3">
      <c r="A25" s="606"/>
      <c r="C25" s="618"/>
      <c r="E25" s="614"/>
      <c r="F25" s="603"/>
      <c r="G25" s="615"/>
      <c r="I25" s="603"/>
      <c r="K25" s="612"/>
      <c r="M25" s="616"/>
    </row>
    <row r="26" spans="1:28" ht="15" customHeight="1" x14ac:dyDescent="0.3">
      <c r="G26" s="603" t="s">
        <v>2883</v>
      </c>
      <c r="H26" s="603"/>
      <c r="I26" s="603" t="s">
        <v>2884</v>
      </c>
      <c r="J26" s="603"/>
      <c r="K26" s="603" t="s">
        <v>2885</v>
      </c>
      <c r="L26" s="603"/>
      <c r="M26" s="603" t="s">
        <v>2886</v>
      </c>
      <c r="N26" s="580"/>
      <c r="O26" s="580"/>
      <c r="P26" s="580"/>
      <c r="U26" s="619"/>
    </row>
    <row r="27" spans="1:28" ht="15" customHeight="1" x14ac:dyDescent="0.3">
      <c r="E27" s="603"/>
      <c r="G27" s="603"/>
      <c r="I27" s="603"/>
      <c r="K27" s="603"/>
      <c r="M27" s="603"/>
      <c r="N27" s="580"/>
      <c r="O27" s="580"/>
      <c r="P27" s="620"/>
    </row>
    <row r="28" spans="1:28" ht="78.75" customHeight="1" x14ac:dyDescent="0.3">
      <c r="G28" s="1090" t="s">
        <v>2887</v>
      </c>
      <c r="I28" s="1090" t="s">
        <v>2888</v>
      </c>
      <c r="J28" s="578" t="s">
        <v>2877</v>
      </c>
      <c r="K28" s="1090" t="s">
        <v>2889</v>
      </c>
      <c r="L28" s="578" t="s">
        <v>2877</v>
      </c>
      <c r="M28" s="1090" t="s">
        <v>2890</v>
      </c>
      <c r="N28" s="580"/>
      <c r="O28" s="580"/>
      <c r="P28" s="580"/>
      <c r="T28" s="616"/>
    </row>
    <row r="29" spans="1:28" x14ac:dyDescent="0.3">
      <c r="G29" s="578" t="s">
        <v>2877</v>
      </c>
      <c r="I29" s="603" t="s">
        <v>2878</v>
      </c>
      <c r="J29" s="578" t="s">
        <v>2877</v>
      </c>
      <c r="K29" s="603" t="s">
        <v>2878</v>
      </c>
      <c r="L29" s="578" t="s">
        <v>2877</v>
      </c>
      <c r="M29" s="578" t="s">
        <v>2877</v>
      </c>
      <c r="N29" s="580"/>
      <c r="O29" s="580"/>
      <c r="P29" s="580"/>
    </row>
    <row r="30" spans="1:28" x14ac:dyDescent="0.3">
      <c r="G30" s="578" t="s">
        <v>2877</v>
      </c>
      <c r="I30" s="578" t="s">
        <v>2877</v>
      </c>
      <c r="K30" s="578" t="s">
        <v>2877</v>
      </c>
      <c r="L30" s="578" t="s">
        <v>2877</v>
      </c>
      <c r="M30" s="578" t="s">
        <v>2877</v>
      </c>
      <c r="N30" s="580"/>
      <c r="O30" s="580"/>
      <c r="P30" s="580"/>
    </row>
    <row r="31" spans="1:28" x14ac:dyDescent="0.3">
      <c r="E31" s="621" t="s">
        <v>2891</v>
      </c>
      <c r="G31" s="603">
        <v>1</v>
      </c>
      <c r="I31" s="583">
        <v>36942.976000000002</v>
      </c>
      <c r="J31" s="583" t="s">
        <v>2877</v>
      </c>
      <c r="K31" s="583">
        <v>2662326.048</v>
      </c>
      <c r="L31" s="578" t="s">
        <v>2877</v>
      </c>
      <c r="M31" s="581">
        <v>-5.9999999999999995E-4</v>
      </c>
      <c r="N31" s="580"/>
      <c r="O31" s="582"/>
      <c r="P31" s="579">
        <f>$I$40</f>
        <v>1.5760000000000001</v>
      </c>
      <c r="Q31" s="578">
        <v>10</v>
      </c>
      <c r="T31" s="636"/>
      <c r="U31" s="3"/>
      <c r="V31" s="636"/>
      <c r="W31" s="3"/>
      <c r="X31" s="296"/>
      <c r="Y31" s="1164"/>
      <c r="Z31" s="1164"/>
      <c r="AA31" s="3"/>
      <c r="AB31" s="3"/>
    </row>
    <row r="32" spans="1:28" x14ac:dyDescent="0.3">
      <c r="G32" s="603">
        <v>2</v>
      </c>
      <c r="I32" s="579">
        <v>14910.718999999999</v>
      </c>
      <c r="J32" s="579" t="s">
        <v>2877</v>
      </c>
      <c r="K32" s="579">
        <v>36391.112999999998</v>
      </c>
      <c r="L32" s="578" t="s">
        <v>2877</v>
      </c>
      <c r="M32" s="581">
        <v>4.5999999999999999E-3</v>
      </c>
      <c r="N32" s="580"/>
      <c r="O32" s="582"/>
      <c r="P32" s="579">
        <f>$I$39</f>
        <v>213.03899999999999</v>
      </c>
      <c r="Q32" s="578">
        <v>9</v>
      </c>
      <c r="T32" s="510"/>
      <c r="U32" s="3"/>
      <c r="V32" s="510"/>
      <c r="W32" s="3"/>
      <c r="X32" s="296"/>
      <c r="Y32" s="1164"/>
      <c r="Z32" s="1164"/>
      <c r="AA32" s="3"/>
      <c r="AB32" s="3"/>
    </row>
    <row r="33" spans="3:28" x14ac:dyDescent="0.3">
      <c r="G33" s="603">
        <v>3</v>
      </c>
      <c r="I33" s="579">
        <v>7493.607</v>
      </c>
      <c r="J33" s="579" t="s">
        <v>2877</v>
      </c>
      <c r="K33" s="579">
        <v>14820.048000000001</v>
      </c>
      <c r="L33" s="578" t="s">
        <v>2877</v>
      </c>
      <c r="M33" s="581">
        <v>6.1000000000000004E-3</v>
      </c>
      <c r="N33" s="580"/>
      <c r="O33" s="582"/>
      <c r="P33" s="579">
        <f>$I$38</f>
        <v>555.88</v>
      </c>
      <c r="Q33" s="578">
        <v>8</v>
      </c>
      <c r="T33" s="510"/>
      <c r="U33" s="3"/>
      <c r="V33" s="510"/>
      <c r="W33" s="3"/>
      <c r="X33" s="296"/>
      <c r="Y33" s="1164"/>
      <c r="Z33" s="1164"/>
      <c r="AA33" s="3"/>
      <c r="AB33" s="3"/>
    </row>
    <row r="34" spans="3:28" x14ac:dyDescent="0.3">
      <c r="G34" s="603">
        <v>4</v>
      </c>
      <c r="I34" s="579">
        <v>4622.2610000000004</v>
      </c>
      <c r="J34" s="579" t="s">
        <v>2877</v>
      </c>
      <c r="K34" s="579">
        <v>7461.2839999999997</v>
      </c>
      <c r="L34" s="578" t="s">
        <v>2877</v>
      </c>
      <c r="M34" s="581">
        <v>6.4000000000000003E-3</v>
      </c>
      <c r="N34" s="580"/>
      <c r="O34" s="582"/>
      <c r="P34" s="579">
        <f>$I$37</f>
        <v>1050.0830000000001</v>
      </c>
      <c r="Q34" s="578">
        <v>7</v>
      </c>
      <c r="T34" s="510"/>
      <c r="U34" s="3"/>
      <c r="V34" s="510"/>
      <c r="W34" s="3"/>
      <c r="X34" s="296"/>
      <c r="Y34" s="1164"/>
      <c r="Z34" s="1164"/>
      <c r="AA34" s="510"/>
      <c r="AB34" s="3"/>
    </row>
    <row r="35" spans="3:28" x14ac:dyDescent="0.3">
      <c r="E35" s="621"/>
      <c r="G35" s="603">
        <v>5</v>
      </c>
      <c r="I35" s="579">
        <v>3011.2240000000002</v>
      </c>
      <c r="J35" s="579"/>
      <c r="K35" s="579">
        <v>4621.7849999999999</v>
      </c>
      <c r="L35" s="578" t="s">
        <v>2877</v>
      </c>
      <c r="M35" s="581">
        <v>9.4999999999999998E-3</v>
      </c>
      <c r="N35" s="580"/>
      <c r="O35" s="582"/>
      <c r="P35" s="579">
        <f>$I$36</f>
        <v>1864.2929999999999</v>
      </c>
      <c r="Q35" s="578">
        <v>6</v>
      </c>
      <c r="T35" s="510"/>
      <c r="U35" s="3"/>
      <c r="V35" s="510"/>
      <c r="W35" s="3"/>
      <c r="X35" s="296"/>
      <c r="Y35" s="1164"/>
      <c r="Z35" s="1164"/>
      <c r="AA35" s="510"/>
      <c r="AB35" s="3"/>
    </row>
    <row r="36" spans="3:28" x14ac:dyDescent="0.3">
      <c r="E36" s="621"/>
      <c r="G36" s="603">
        <v>6</v>
      </c>
      <c r="I36" s="579">
        <v>1864.2929999999999</v>
      </c>
      <c r="J36" s="579" t="s">
        <v>2877</v>
      </c>
      <c r="K36" s="579">
        <v>3010.806</v>
      </c>
      <c r="L36" s="578" t="s">
        <v>2877</v>
      </c>
      <c r="M36" s="581">
        <v>1.21E-2</v>
      </c>
      <c r="N36" s="580"/>
      <c r="O36" s="582"/>
      <c r="P36" s="579">
        <f>$I$35</f>
        <v>3011.2240000000002</v>
      </c>
      <c r="Q36" s="578">
        <v>5</v>
      </c>
      <c r="T36" s="510"/>
      <c r="U36" s="3"/>
      <c r="V36" s="510"/>
      <c r="W36" s="3"/>
      <c r="X36" s="296"/>
      <c r="Y36" s="1164"/>
      <c r="Z36" s="1164"/>
      <c r="AA36" s="510"/>
      <c r="AB36" s="3"/>
    </row>
    <row r="37" spans="3:28" x14ac:dyDescent="0.3">
      <c r="E37" s="621"/>
      <c r="G37" s="603">
        <v>7</v>
      </c>
      <c r="I37" s="579">
        <v>1050.0830000000001</v>
      </c>
      <c r="J37" s="579"/>
      <c r="K37" s="579">
        <v>1862.491</v>
      </c>
      <c r="L37" s="578" t="s">
        <v>2877</v>
      </c>
      <c r="M37" s="581">
        <v>1.3899999999999999E-2</v>
      </c>
      <c r="N37" s="580"/>
      <c r="O37" s="582"/>
      <c r="P37" s="579">
        <f>$I$34</f>
        <v>4622.2610000000004</v>
      </c>
      <c r="Q37" s="578">
        <v>4</v>
      </c>
      <c r="T37" s="510"/>
      <c r="U37" s="3"/>
      <c r="V37" s="510"/>
      <c r="W37" s="3"/>
      <c r="X37" s="296"/>
      <c r="Y37" s="1164"/>
      <c r="Z37" s="1164"/>
      <c r="AA37" s="510"/>
      <c r="AB37" s="3"/>
    </row>
    <row r="38" spans="3:28" x14ac:dyDescent="0.3">
      <c r="E38" s="621"/>
      <c r="G38" s="603">
        <v>8</v>
      </c>
      <c r="I38" s="579">
        <v>555.88</v>
      </c>
      <c r="J38" s="579" t="s">
        <v>2877</v>
      </c>
      <c r="K38" s="579">
        <v>1046.037</v>
      </c>
      <c r="L38" s="578" t="s">
        <v>2877</v>
      </c>
      <c r="M38" s="581">
        <v>1.14E-2</v>
      </c>
      <c r="N38" s="580"/>
      <c r="O38" s="582"/>
      <c r="P38" s="579">
        <f>$I$33</f>
        <v>7493.607</v>
      </c>
      <c r="Q38" s="578">
        <v>3</v>
      </c>
      <c r="R38" s="622"/>
      <c r="T38" s="3"/>
      <c r="U38" s="3"/>
      <c r="V38" s="510"/>
      <c r="W38" s="3"/>
      <c r="X38" s="296"/>
      <c r="Y38" s="1164"/>
      <c r="Z38" s="1164"/>
      <c r="AA38" s="510"/>
      <c r="AB38" s="3"/>
    </row>
    <row r="39" spans="3:28" x14ac:dyDescent="0.3">
      <c r="E39" s="621"/>
      <c r="G39" s="603">
        <v>9</v>
      </c>
      <c r="I39" s="579">
        <v>213.03899999999999</v>
      </c>
      <c r="J39" s="579" t="s">
        <v>2877</v>
      </c>
      <c r="K39" s="579">
        <v>554.52300000000002</v>
      </c>
      <c r="L39" s="578" t="s">
        <v>2877</v>
      </c>
      <c r="M39" s="581">
        <v>1.9900000000000001E-2</v>
      </c>
      <c r="N39" s="580"/>
      <c r="O39" s="582"/>
      <c r="P39" s="579">
        <f>$I$32</f>
        <v>14910.718999999999</v>
      </c>
      <c r="Q39" s="578">
        <v>2</v>
      </c>
      <c r="R39" s="622"/>
      <c r="T39" s="3"/>
      <c r="U39" s="3"/>
      <c r="V39" s="3"/>
      <c r="W39" s="3"/>
      <c r="X39" s="296"/>
      <c r="Y39" s="1164"/>
      <c r="Z39" s="1164"/>
      <c r="AA39" s="510"/>
      <c r="AB39" s="3"/>
    </row>
    <row r="40" spans="3:28" x14ac:dyDescent="0.3">
      <c r="E40" s="621" t="s">
        <v>2892</v>
      </c>
      <c r="G40" s="603">
        <v>10</v>
      </c>
      <c r="I40" s="579">
        <v>1.5760000000000001</v>
      </c>
      <c r="J40" s="579" t="s">
        <v>2877</v>
      </c>
      <c r="K40" s="579">
        <v>212.64400000000001</v>
      </c>
      <c r="L40" s="578" t="s">
        <v>2877</v>
      </c>
      <c r="M40" s="581">
        <v>4.7E-2</v>
      </c>
      <c r="N40" s="580"/>
      <c r="O40" s="580"/>
      <c r="P40" s="579">
        <f>$I$31</f>
        <v>36942.976000000002</v>
      </c>
      <c r="Q40" s="578">
        <v>1</v>
      </c>
      <c r="T40" s="3"/>
      <c r="U40" s="3"/>
      <c r="V40" s="3"/>
      <c r="W40" s="3"/>
      <c r="X40" s="296"/>
      <c r="Y40" s="1164"/>
      <c r="Z40" s="1164"/>
      <c r="AA40" s="510"/>
      <c r="AB40" s="3"/>
    </row>
    <row r="41" spans="3:28" x14ac:dyDescent="0.3">
      <c r="E41" s="578" t="s">
        <v>2877</v>
      </c>
      <c r="F41" s="578" t="s">
        <v>2877</v>
      </c>
      <c r="H41" s="578" t="s">
        <v>2893</v>
      </c>
      <c r="I41" s="623"/>
      <c r="J41" s="623"/>
      <c r="K41" s="623"/>
      <c r="M41" s="581"/>
      <c r="P41" s="624"/>
      <c r="Q41" s="625"/>
    </row>
    <row r="42" spans="3:28" x14ac:dyDescent="0.3">
      <c r="C42" s="621" t="s">
        <v>109</v>
      </c>
      <c r="E42" s="626"/>
      <c r="G42" s="626"/>
      <c r="K42" s="626"/>
      <c r="P42" s="624"/>
    </row>
    <row r="43" spans="3:28" x14ac:dyDescent="0.3">
      <c r="D43" s="627" t="s">
        <v>20</v>
      </c>
      <c r="E43" s="628" t="s">
        <v>2894</v>
      </c>
      <c r="F43" s="628"/>
      <c r="G43" s="629"/>
      <c r="H43" s="630"/>
      <c r="I43" s="631"/>
      <c r="J43" s="630"/>
      <c r="K43" s="631"/>
      <c r="L43" s="630"/>
      <c r="M43" s="630"/>
      <c r="P43" s="624"/>
      <c r="T43" s="637"/>
    </row>
    <row r="44" spans="3:28" ht="31.5" customHeight="1" x14ac:dyDescent="0.3">
      <c r="D44" s="627" t="s">
        <v>22</v>
      </c>
      <c r="E44" s="1165" t="s">
        <v>2895</v>
      </c>
      <c r="F44" s="1166"/>
      <c r="G44" s="1166"/>
      <c r="H44" s="1166"/>
      <c r="I44" s="1166"/>
      <c r="J44" s="1166"/>
      <c r="K44" s="1166"/>
      <c r="L44" s="1166"/>
      <c r="M44" s="1166"/>
    </row>
    <row r="45" spans="3:28" ht="15.4" customHeight="1" x14ac:dyDescent="0.3">
      <c r="D45" s="627" t="s">
        <v>24</v>
      </c>
      <c r="E45" s="630" t="s">
        <v>2896</v>
      </c>
      <c r="F45" s="630"/>
      <c r="G45" s="630"/>
      <c r="H45" s="630"/>
      <c r="I45" s="630"/>
      <c r="J45" s="630"/>
      <c r="K45" s="630"/>
      <c r="L45" s="630"/>
      <c r="M45" s="630"/>
    </row>
    <row r="46" spans="3:28" x14ac:dyDescent="0.3">
      <c r="D46" s="627" t="s">
        <v>26</v>
      </c>
      <c r="E46" s="1167" t="str">
        <f ca="1">CONCATENATE("Line No. 1 Column [3] – Line No. 2 Column [3].  For example, the ",TEXT((M20*100),"#0.00"),"%  in Column [4], Line No. 2 is derived as follows ",TEXT((M20*100),"#0.00"),"% = ",K14*100,"% - ",TEXT((K20*100),"#0.00"),"%.")</f>
        <v>Line No. 1 Column [3] – Line No. 2 Column [3].  For example, the 0.18%  in Column [4], Line No. 2 is derived as follows 0.18% = 0.64% - 0.46%.</v>
      </c>
      <c r="F46" s="1168"/>
      <c r="G46" s="1168"/>
      <c r="H46" s="1168"/>
      <c r="I46" s="1168"/>
      <c r="J46" s="1168"/>
      <c r="K46" s="1168"/>
      <c r="L46" s="1168"/>
      <c r="M46" s="1168"/>
    </row>
    <row r="47" spans="3:28" ht="15.75" customHeight="1" x14ac:dyDescent="0.3">
      <c r="E47" s="1169"/>
      <c r="F47" s="1169"/>
      <c r="G47" s="1169"/>
      <c r="H47" s="1169"/>
      <c r="I47" s="1169"/>
      <c r="J47" s="1169"/>
      <c r="K47" s="1169"/>
      <c r="L47" s="1169"/>
      <c r="M47" s="1169"/>
    </row>
  </sheetData>
  <mergeCells count="20">
    <mergeCell ref="E44:M44"/>
    <mergeCell ref="E46:M47"/>
    <mergeCell ref="C1:M1"/>
    <mergeCell ref="C2:M2"/>
    <mergeCell ref="C3:M3"/>
    <mergeCell ref="E6:G6"/>
    <mergeCell ref="M7:M11"/>
    <mergeCell ref="E8:G11"/>
    <mergeCell ref="I8:I11"/>
    <mergeCell ref="K9:K11"/>
    <mergeCell ref="Y31:Z31"/>
    <mergeCell ref="Y32:Z32"/>
    <mergeCell ref="Y33:Z33"/>
    <mergeCell ref="Y34:Z34"/>
    <mergeCell ref="Y35:Z35"/>
    <mergeCell ref="Y36:Z36"/>
    <mergeCell ref="Y37:Z37"/>
    <mergeCell ref="Y38:Z38"/>
    <mergeCell ref="Y39:Z39"/>
    <mergeCell ref="Y40:Z40"/>
  </mergeCells>
  <printOptions horizontalCentered="1"/>
  <pageMargins left="0.7" right="0.7" top="0.75" bottom="0.75" header="0.3" footer="0.3"/>
  <pageSetup scale="62" orientation="landscape" horizontalDpi="4294967293" verticalDpi="36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D8D5-7F89-4A8F-BDB9-B88C50BFE382}">
  <sheetPr codeName="Sheet66">
    <pageSetUpPr fitToPage="1"/>
  </sheetPr>
  <dimension ref="A1:AD64"/>
  <sheetViews>
    <sheetView view="pageBreakPreview" zoomScale="77" zoomScaleNormal="100" zoomScaleSheetLayoutView="77" workbookViewId="0"/>
  </sheetViews>
  <sheetFormatPr defaultColWidth="9.1796875" defaultRowHeight="15" x14ac:dyDescent="0.3"/>
  <cols>
    <col min="1" max="1" width="9.1796875" style="81"/>
    <col min="2" max="2" width="38.54296875" style="81" customWidth="1"/>
    <col min="3" max="3" width="3.81640625" style="81" customWidth="1"/>
    <col min="4" max="4" width="12.54296875" style="81" customWidth="1"/>
    <col min="5" max="5" width="3.81640625" style="81" customWidth="1"/>
    <col min="6" max="6" width="21.453125" style="81" customWidth="1"/>
    <col min="7" max="7" width="3.81640625" style="81" customWidth="1"/>
    <col min="8" max="8" width="16.453125" style="81" customWidth="1"/>
    <col min="9" max="9" width="4.54296875" style="81" customWidth="1"/>
    <col min="10" max="10" width="21.54296875" style="81" customWidth="1"/>
    <col min="11" max="11" width="4.1796875" style="81" customWidth="1"/>
    <col min="12" max="12" width="17.7265625" style="81" customWidth="1"/>
    <col min="13" max="13" width="2.453125" style="81" customWidth="1"/>
    <col min="14" max="14" width="14.54296875" style="81" customWidth="1"/>
    <col min="15" max="15" width="5.453125" style="81" customWidth="1"/>
    <col min="16" max="16" width="18.453125" style="81" bestFit="1" customWidth="1"/>
    <col min="17" max="17" width="4" style="81" customWidth="1"/>
    <col min="18" max="18" width="9.1796875" style="81"/>
    <col min="19" max="19" width="9.1796875" style="81" customWidth="1"/>
    <col min="20" max="20" width="11.1796875" style="81" bestFit="1" customWidth="1"/>
    <col min="21" max="16384" width="9.1796875" style="81"/>
  </cols>
  <sheetData>
    <row r="1" spans="2:17" x14ac:dyDescent="0.3">
      <c r="B1" s="218" t="str">
        <f>Input!J28</f>
        <v>Kentucky Utilities Company / Louisville Gas &amp; Electric Company</v>
      </c>
      <c r="C1" s="219"/>
      <c r="D1" s="219"/>
      <c r="E1" s="219"/>
      <c r="F1" s="219"/>
      <c r="G1" s="219"/>
      <c r="H1" s="219"/>
      <c r="I1" s="219"/>
      <c r="J1" s="219"/>
      <c r="K1" s="219"/>
      <c r="L1" s="219"/>
      <c r="M1" s="219"/>
      <c r="N1" s="219"/>
      <c r="O1" s="219"/>
      <c r="P1" s="219"/>
      <c r="Q1" s="219"/>
    </row>
    <row r="2" spans="2:17" x14ac:dyDescent="0.3">
      <c r="B2" s="219" t="str">
        <f>CONCATENATE("Market Capitalization of ",B1," and the")</f>
        <v>Market Capitalization of Kentucky Utilities Company / Louisville Gas &amp; Electric Company and the</v>
      </c>
      <c r="C2" s="219"/>
      <c r="D2" s="219"/>
      <c r="E2" s="219"/>
      <c r="F2" s="219"/>
      <c r="G2" s="219"/>
      <c r="H2" s="219"/>
      <c r="I2" s="219"/>
      <c r="J2" s="219"/>
      <c r="K2" s="219"/>
      <c r="L2" s="219"/>
      <c r="M2" s="219"/>
      <c r="N2" s="219"/>
      <c r="O2" s="219"/>
      <c r="P2" s="219"/>
      <c r="Q2" s="219"/>
    </row>
    <row r="3" spans="2:17" x14ac:dyDescent="0.3">
      <c r="B3" s="218" t="str">
        <f>Input!L30</f>
        <v>Proxy Group of Seven Natural Gas Distribution Companies and Proxy Group of Fifteen Electric Companies</v>
      </c>
      <c r="C3" s="219"/>
      <c r="D3" s="219"/>
      <c r="E3" s="219"/>
      <c r="F3" s="219"/>
      <c r="G3" s="219"/>
      <c r="H3" s="219"/>
      <c r="I3" s="219"/>
      <c r="J3" s="219"/>
      <c r="K3" s="219"/>
      <c r="L3" s="219"/>
      <c r="M3" s="219"/>
      <c r="N3" s="219"/>
      <c r="O3" s="219"/>
      <c r="P3" s="219"/>
      <c r="Q3" s="219"/>
    </row>
    <row r="6" spans="2:17" x14ac:dyDescent="0.3">
      <c r="F6" s="1065" t="s">
        <v>149</v>
      </c>
      <c r="G6" s="1065"/>
      <c r="H6" s="1065" t="s">
        <v>150</v>
      </c>
      <c r="I6" s="1065"/>
      <c r="J6" s="1065" t="s">
        <v>151</v>
      </c>
      <c r="K6" s="1065"/>
      <c r="L6" s="1065" t="s">
        <v>152</v>
      </c>
      <c r="M6" s="1065"/>
      <c r="N6" s="1065" t="s">
        <v>153</v>
      </c>
      <c r="O6" s="1065"/>
      <c r="P6" s="1065" t="s">
        <v>154</v>
      </c>
    </row>
    <row r="8" spans="2:17" ht="69" customHeight="1" x14ac:dyDescent="0.3">
      <c r="B8" s="1085" t="s">
        <v>355</v>
      </c>
      <c r="D8" s="1085" t="s">
        <v>2897</v>
      </c>
      <c r="F8" s="1085" t="str">
        <f>CONCATENATE("Common Stock Shares Outstanding at Fiscal Year End ",YEAR(Input!J54))</f>
        <v>Common Stock Shares Outstanding at Fiscal Year End 2023</v>
      </c>
      <c r="H8" s="1085" t="s">
        <v>2898</v>
      </c>
      <c r="J8" s="1085" t="str">
        <f>CONCATENATE("Total Common Equity at Fiscal Year End ",YEAR(Input!J54))</f>
        <v>Total Common Equity at Fiscal Year End 2023</v>
      </c>
      <c r="L8" s="1085" t="str">
        <f>CONCATENATE("Closing Stock Market Price on ",TEXT(Input!H2,"mmmm dd, yyyy"))</f>
        <v>Closing Stock Market Price on February 28, 2025</v>
      </c>
      <c r="N8" s="1085" t="str">
        <f>CONCATENATE("Market-to-Book Ratio on ",TEXT(Input!H2,"mmmm dd, yyyy")," (2)")</f>
        <v>Market-to-Book Ratio on February 28, 2025 (2)</v>
      </c>
      <c r="P8" s="1085" t="str">
        <f>CONCATENATE("Market Capitalization on ",TEXT(Input!H2,"mmmm dd, yyyy")," (3)")</f>
        <v>Market Capitalization on February 28, 2025 (3)</v>
      </c>
    </row>
    <row r="9" spans="2:17" x14ac:dyDescent="0.3">
      <c r="B9" s="1065"/>
      <c r="C9" s="1065"/>
      <c r="D9" s="1065"/>
      <c r="E9" s="1065"/>
      <c r="F9" s="221" t="s">
        <v>2878</v>
      </c>
      <c r="G9" s="1065"/>
      <c r="H9" s="1065"/>
      <c r="I9" s="1065"/>
      <c r="J9" s="221" t="s">
        <v>2878</v>
      </c>
      <c r="K9" s="1065"/>
      <c r="L9" s="1065"/>
      <c r="M9" s="1065"/>
      <c r="N9" s="1065"/>
      <c r="O9" s="1065"/>
      <c r="P9" s="221" t="s">
        <v>2878</v>
      </c>
    </row>
    <row r="11" spans="2:17" ht="15.5" thickBot="1" x14ac:dyDescent="0.35">
      <c r="B11" s="524" t="str">
        <f>Input!K28</f>
        <v>Kentucky Utilities Company</v>
      </c>
      <c r="F11" s="584" t="s">
        <v>309</v>
      </c>
      <c r="G11" s="507"/>
      <c r="H11" s="584" t="s">
        <v>309</v>
      </c>
      <c r="J11" s="585">
        <f>(Input!$J$46)/1000000*Input!$I$14</f>
        <v>3221.5364640509997</v>
      </c>
      <c r="K11" s="507" t="s">
        <v>26</v>
      </c>
      <c r="L11" s="584" t="s">
        <v>309</v>
      </c>
    </row>
    <row r="12" spans="2:17" ht="15.5" thickTop="1" x14ac:dyDescent="0.3">
      <c r="B12" s="1082"/>
      <c r="F12" s="741"/>
      <c r="G12" s="507"/>
      <c r="H12" s="741"/>
      <c r="J12" s="742"/>
      <c r="K12" s="507"/>
      <c r="L12" s="741"/>
    </row>
    <row r="13" spans="2:17" ht="30.5" thickBot="1" x14ac:dyDescent="0.35">
      <c r="B13" s="524" t="str">
        <f>Input!K29</f>
        <v>Louisville Gas &amp; Electric Company - Electric</v>
      </c>
      <c r="F13" s="584" t="s">
        <v>309</v>
      </c>
      <c r="G13" s="507"/>
      <c r="H13" s="584" t="s">
        <v>309</v>
      </c>
      <c r="J13" s="585">
        <f>(Input!$J$47)/1000000*Input!$J$14</f>
        <v>1979.2353254376001</v>
      </c>
      <c r="K13" s="507" t="s">
        <v>26</v>
      </c>
      <c r="L13" s="584" t="s">
        <v>309</v>
      </c>
    </row>
    <row r="14" spans="2:17" ht="15.5" thickTop="1" x14ac:dyDescent="0.3">
      <c r="B14" s="1082"/>
      <c r="F14" s="741"/>
      <c r="G14" s="507"/>
      <c r="H14" s="741"/>
      <c r="J14" s="742"/>
      <c r="K14" s="507"/>
      <c r="L14" s="741"/>
    </row>
    <row r="15" spans="2:17" ht="30.5" thickBot="1" x14ac:dyDescent="0.35">
      <c r="B15" s="524" t="str">
        <f>Input!K30</f>
        <v>Louisville Gas &amp; Electric Company - Gas</v>
      </c>
      <c r="F15" s="584" t="s">
        <v>309</v>
      </c>
      <c r="G15" s="507"/>
      <c r="H15" s="584" t="s">
        <v>309</v>
      </c>
      <c r="J15" s="585">
        <f>(Input!$J$48)/1000000*Input!$K$14</f>
        <v>723.89833274919999</v>
      </c>
      <c r="K15" s="507" t="s">
        <v>26</v>
      </c>
      <c r="L15" s="584" t="s">
        <v>309</v>
      </c>
    </row>
    <row r="16" spans="2:17" ht="15.5" thickTop="1" x14ac:dyDescent="0.3"/>
    <row r="17" spans="1:17" ht="32.25" customHeight="1" thickBot="1" x14ac:dyDescent="0.35">
      <c r="B17" s="586" t="str">
        <f>CONCATENATE("Based upon ",$B$34)</f>
        <v>Based upon Proxy Group of Fifteen Electric Companies</v>
      </c>
      <c r="N17" s="587">
        <f ca="1">N51</f>
        <v>200.6</v>
      </c>
      <c r="O17" s="588" t="s">
        <v>28</v>
      </c>
      <c r="P17" s="589">
        <f ca="1">IFERROR(N17*J11/100,"NA")</f>
        <v>6462.4021468863057</v>
      </c>
      <c r="Q17" s="507" t="s">
        <v>30</v>
      </c>
    </row>
    <row r="18" spans="1:17" ht="15.5" thickTop="1" x14ac:dyDescent="0.3">
      <c r="B18" s="743"/>
      <c r="N18" s="591"/>
      <c r="O18" s="588"/>
      <c r="P18" s="592"/>
      <c r="Q18" s="507"/>
    </row>
    <row r="19" spans="1:17" ht="32.25" customHeight="1" thickBot="1" x14ac:dyDescent="0.35">
      <c r="B19" s="586" t="str">
        <f>CONCATENATE("Based upon ",$B$34)</f>
        <v>Based upon Proxy Group of Fifteen Electric Companies</v>
      </c>
      <c r="N19" s="587">
        <f ca="1">$N$51</f>
        <v>200.6</v>
      </c>
      <c r="O19" s="588" t="s">
        <v>28</v>
      </c>
      <c r="P19" s="589">
        <f ca="1">IFERROR(N19*J13/100,"NA")</f>
        <v>3970.3460628278258</v>
      </c>
      <c r="Q19" s="507" t="s">
        <v>30</v>
      </c>
    </row>
    <row r="20" spans="1:17" ht="15.5" thickTop="1" x14ac:dyDescent="0.3">
      <c r="B20" s="743"/>
      <c r="N20" s="591"/>
      <c r="O20" s="588"/>
      <c r="P20" s="592"/>
      <c r="Q20" s="507"/>
    </row>
    <row r="21" spans="1:17" ht="32.25" customHeight="1" thickBot="1" x14ac:dyDescent="0.35">
      <c r="B21" s="586" t="str">
        <f>CONCATENATE("Based upon ",$B$23)</f>
        <v>Based upon Proxy Group of Seven Natural Gas Distribution Companies</v>
      </c>
      <c r="N21" s="587">
        <f ca="1">N32</f>
        <v>162.30000000000001</v>
      </c>
      <c r="O21" s="588" t="s">
        <v>28</v>
      </c>
      <c r="P21" s="589">
        <f ca="1">IFERROR(N21*J15/100,"NA")</f>
        <v>1174.8869940519517</v>
      </c>
      <c r="Q21" s="507" t="s">
        <v>30</v>
      </c>
    </row>
    <row r="22" spans="1:17" ht="15.5" thickTop="1" x14ac:dyDescent="0.3">
      <c r="B22" s="590"/>
      <c r="N22" s="591"/>
      <c r="O22" s="588"/>
      <c r="P22" s="592"/>
      <c r="Q22" s="507"/>
    </row>
    <row r="23" spans="1:17" ht="30" x14ac:dyDescent="0.3">
      <c r="B23" s="524" t="str">
        <f>Input!L31</f>
        <v>Proxy Group of Seven Natural Gas Distribution Companies</v>
      </c>
      <c r="N23" s="591"/>
      <c r="O23" s="588"/>
      <c r="P23" s="592"/>
      <c r="Q23" s="507"/>
    </row>
    <row r="24" spans="1:17" x14ac:dyDescent="0.3">
      <c r="A24" s="81" t="str">
        <f>IFERROR(Input!D2,"NA")</f>
        <v>ATO</v>
      </c>
      <c r="B24" s="1082" t="str">
        <f>'Proxy Data Lookup'!B3</f>
        <v>Atmos Energy Corporation</v>
      </c>
      <c r="D24" s="81" t="str">
        <f>IFERROR(Input!E2,"NA")</f>
        <v>NYSE</v>
      </c>
      <c r="F24" s="223" cm="1">
        <f t="array" aca="1" ref="F24" ca="1">INDIRECT("'3. "&amp;$A24&amp;"'!C15")/1000000</f>
        <v>148.492783</v>
      </c>
      <c r="H24" s="594">
        <f ca="1">IFERROR(ROUND(J24/F24,3),"NA")</f>
        <v>73.203000000000003</v>
      </c>
      <c r="J24" s="632" cm="1">
        <f t="array" aca="1" ref="J24" ca="1">INDIRECT("'3. "&amp;$A24&amp;"'!C16")/1000000</f>
        <v>10870.064</v>
      </c>
      <c r="L24" s="632">
        <f>HLOOKUP(A24,'Proxy Prices'!$A$4:$X$6,3,FALSE)</f>
        <v>152.13</v>
      </c>
      <c r="N24" s="595">
        <f ca="1">IFERROR(ROUND(L24/H24*100,1),"NA")</f>
        <v>207.8</v>
      </c>
      <c r="O24" s="507" t="s">
        <v>63</v>
      </c>
      <c r="P24" s="594">
        <f ca="1">IFERROR(ROUND(F24*L24,3),"NA")</f>
        <v>22590.206999999999</v>
      </c>
      <c r="Q24" s="507"/>
    </row>
    <row r="25" spans="1:17" x14ac:dyDescent="0.3">
      <c r="A25" s="81" t="str">
        <f>IFERROR(Input!D3,"NA")</f>
        <v>NJR</v>
      </c>
      <c r="B25" s="1082" t="str">
        <f>'Proxy Data Lookup'!B4</f>
        <v>New Jersey Resources Corporation</v>
      </c>
      <c r="D25" s="81" t="str">
        <f>IFERROR(Input!E3,"NA")</f>
        <v>NYSE</v>
      </c>
      <c r="F25" s="223" cm="1">
        <f t="array" aca="1" ref="F25" ca="1">INDIRECT("'3. "&amp;$A25&amp;"'!C15")/1000000</f>
        <v>97.584455000000005</v>
      </c>
      <c r="G25" s="633"/>
      <c r="H25" s="633">
        <f t="shared" ref="H25" ca="1" si="0">IFERROR(ROUND(J25/F25,3),"NA")</f>
        <v>20.399999999999999</v>
      </c>
      <c r="I25" s="633"/>
      <c r="J25" s="633" cm="1">
        <f t="array" aca="1" ref="J25" ca="1">INDIRECT("'3. "&amp;$A25&amp;"'!C16")/1000000</f>
        <v>1990.7349999999999</v>
      </c>
      <c r="K25" s="633"/>
      <c r="L25" s="633">
        <f>HLOOKUP(A25,'Proxy Prices'!$A$4:$X$6,3,FALSE)</f>
        <v>48.38</v>
      </c>
      <c r="M25" s="633"/>
      <c r="N25" s="633">
        <f t="shared" ref="N25" ca="1" si="1">IFERROR(ROUND(L25/H25*100,1),"NA")</f>
        <v>237.2</v>
      </c>
      <c r="O25" s="633"/>
      <c r="P25" s="633">
        <f t="shared" ref="P25" ca="1" si="2">IFERROR(ROUND(F25*L25,3),"NA")</f>
        <v>4721.1360000000004</v>
      </c>
      <c r="Q25" s="507"/>
    </row>
    <row r="26" spans="1:17" x14ac:dyDescent="0.3">
      <c r="A26" s="81" t="str">
        <f>IFERROR(Input!D4,"NA")</f>
        <v>NI</v>
      </c>
      <c r="B26" s="1082" t="str">
        <f>'Proxy Data Lookup'!B5</f>
        <v xml:space="preserve">NiSource Inc.   </v>
      </c>
      <c r="D26" s="81" t="str">
        <f>IFERROR(Input!E4,"NA")</f>
        <v>NYSE</v>
      </c>
      <c r="F26" s="223" cm="1">
        <f t="array" aca="1" ref="F26" ca="1">INDIRECT("'3. "&amp;$A26&amp;"'!C15")/1000000</f>
        <v>447.38167099999998</v>
      </c>
      <c r="G26" s="633"/>
      <c r="H26" s="633">
        <f t="shared" ref="H26:H30" ca="1" si="3">IFERROR(ROUND(J26/F26,3),"NA")</f>
        <v>17.398</v>
      </c>
      <c r="I26" s="633"/>
      <c r="J26" s="633" cm="1">
        <f t="array" aca="1" ref="J26" ca="1">INDIRECT("'3. "&amp;$A26&amp;"'!C16")/1000000</f>
        <v>7783.5</v>
      </c>
      <c r="K26" s="633"/>
      <c r="L26" s="633">
        <f>HLOOKUP(A26,'Proxy Prices'!$A$4:$X$6,3,FALSE)</f>
        <v>40.81</v>
      </c>
      <c r="M26" s="633"/>
      <c r="N26" s="633">
        <f t="shared" ref="N26:N30" ca="1" si="4">IFERROR(ROUND(L26/H26*100,1),"NA")</f>
        <v>234.6</v>
      </c>
      <c r="O26" s="633"/>
      <c r="P26" s="633">
        <f t="shared" ref="P26:P30" ca="1" si="5">IFERROR(ROUND(F26*L26,3),"NA")</f>
        <v>18257.646000000001</v>
      </c>
      <c r="Q26" s="507"/>
    </row>
    <row r="27" spans="1:17" x14ac:dyDescent="0.3">
      <c r="A27" s="81" t="str">
        <f>IFERROR(Input!D5,"NA")</f>
        <v>NWN</v>
      </c>
      <c r="B27" s="1082" t="str">
        <f>'Proxy Data Lookup'!B6</f>
        <v>Northwest Natural Holding Company</v>
      </c>
      <c r="D27" s="81" t="str">
        <f>IFERROR(Input!E5,"NA")</f>
        <v>NYSE</v>
      </c>
      <c r="F27" s="223" cm="1">
        <f t="array" aca="1" ref="F27" ca="1">INDIRECT("'3. "&amp;$A27&amp;"'!C15")/1000000</f>
        <v>37.631</v>
      </c>
      <c r="G27" s="633"/>
      <c r="H27" s="633">
        <f t="shared" ca="1" si="3"/>
        <v>34.116</v>
      </c>
      <c r="I27" s="633"/>
      <c r="J27" s="633" cm="1">
        <f t="array" aca="1" ref="J27" ca="1">INDIRECT("'3. "&amp;$A27&amp;"'!C16")/1000000</f>
        <v>1283.838</v>
      </c>
      <c r="K27" s="633"/>
      <c r="L27" s="633">
        <f>HLOOKUP(A27,'Proxy Prices'!$A$4:$X$6,3,FALSE)</f>
        <v>40.880000000000003</v>
      </c>
      <c r="M27" s="633"/>
      <c r="N27" s="633">
        <f t="shared" ca="1" si="4"/>
        <v>119.8</v>
      </c>
      <c r="O27" s="633"/>
      <c r="P27" s="633">
        <f t="shared" ca="1" si="5"/>
        <v>1538.355</v>
      </c>
      <c r="Q27" s="507"/>
    </row>
    <row r="28" spans="1:17" x14ac:dyDescent="0.3">
      <c r="A28" s="81" t="str">
        <f>IFERROR(Input!D6,"NA")</f>
        <v>OGS</v>
      </c>
      <c r="B28" s="1082" t="str">
        <f>'Proxy Data Lookup'!B7</f>
        <v xml:space="preserve">ONE Gas, Inc.   </v>
      </c>
      <c r="D28" s="81" t="str">
        <f>IFERROR(Input!E6,"NA")</f>
        <v>NYSE</v>
      </c>
      <c r="F28" s="223" cm="1">
        <f t="array" aca="1" ref="F28" ca="1">INDIRECT("'3. "&amp;$A28&amp;"'!C15")/1000000</f>
        <v>56.545923999999999</v>
      </c>
      <c r="G28" s="633"/>
      <c r="H28" s="633">
        <f t="shared" ca="1" si="3"/>
        <v>48.914000000000001</v>
      </c>
      <c r="I28" s="633"/>
      <c r="J28" s="633" cm="1">
        <f t="array" aca="1" ref="J28" ca="1">INDIRECT("'3. "&amp;$A28&amp;"'!C16")/1000000</f>
        <v>2765.877</v>
      </c>
      <c r="K28" s="633"/>
      <c r="L28" s="633">
        <f>HLOOKUP(A28,'Proxy Prices'!$A$4:$X$6,3,FALSE)</f>
        <v>75.150000000000006</v>
      </c>
      <c r="M28" s="633"/>
      <c r="N28" s="633">
        <f t="shared" ca="1" si="4"/>
        <v>153.6</v>
      </c>
      <c r="O28" s="633"/>
      <c r="P28" s="633">
        <f t="shared" ca="1" si="5"/>
        <v>4249.4260000000004</v>
      </c>
      <c r="Q28" s="507"/>
    </row>
    <row r="29" spans="1:17" x14ac:dyDescent="0.3">
      <c r="A29" s="81" t="str">
        <f>IFERROR(Input!D7,"NA")</f>
        <v>SWX</v>
      </c>
      <c r="B29" s="1082" t="str">
        <f>'Proxy Data Lookup'!B8</f>
        <v>Southwest Gas Holding Company</v>
      </c>
      <c r="D29" s="81" t="str">
        <f>IFERROR(Input!E7,"NA")</f>
        <v>NYSE</v>
      </c>
      <c r="F29" s="223" cm="1">
        <f t="array" aca="1" ref="F29" ca="1">INDIRECT("'3. "&amp;$A29&amp;"'!C15")/1000000</f>
        <v>71.563749999999999</v>
      </c>
      <c r="G29" s="633"/>
      <c r="H29" s="633">
        <f t="shared" ca="1" si="3"/>
        <v>46.253</v>
      </c>
      <c r="I29" s="633"/>
      <c r="J29" s="633" cm="1">
        <f t="array" aca="1" ref="J29" ca="1">INDIRECT("'3. "&amp;$A29&amp;"'!C16")/1000000</f>
        <v>3310.0360000000001</v>
      </c>
      <c r="K29" s="633"/>
      <c r="L29" s="633">
        <f>HLOOKUP(A29,'Proxy Prices'!$A$4:$X$6,3,FALSE)</f>
        <v>75.05</v>
      </c>
      <c r="M29" s="633"/>
      <c r="N29" s="633">
        <f t="shared" ca="1" si="4"/>
        <v>162.30000000000001</v>
      </c>
      <c r="O29" s="633"/>
      <c r="P29" s="633">
        <f t="shared" ca="1" si="5"/>
        <v>5370.8590000000004</v>
      </c>
      <c r="Q29" s="507"/>
    </row>
    <row r="30" spans="1:17" x14ac:dyDescent="0.3">
      <c r="A30" s="81" t="str">
        <f>IFERROR(Input!D8,"NA")</f>
        <v>SR</v>
      </c>
      <c r="B30" s="1082" t="str">
        <f>'Proxy Data Lookup'!B9</f>
        <v xml:space="preserve">Spire Inc.  </v>
      </c>
      <c r="D30" s="81" t="str">
        <f>IFERROR(Input!E8,"NA")</f>
        <v>NYSE</v>
      </c>
      <c r="F30" s="744" cm="1">
        <f t="array" aca="1" ref="F30" ca="1">INDIRECT("'3. "&amp;$A30&amp;"'!C15")/1000000</f>
        <v>53.170223999999997</v>
      </c>
      <c r="G30" s="633"/>
      <c r="H30" s="745">
        <f t="shared" ca="1" si="3"/>
        <v>54.866999999999997</v>
      </c>
      <c r="I30" s="633"/>
      <c r="J30" s="745" cm="1">
        <f t="array" aca="1" ref="J30" ca="1">INDIRECT("'3. "&amp;$A30&amp;"'!C16")/1000000</f>
        <v>2917.3</v>
      </c>
      <c r="K30" s="633"/>
      <c r="L30" s="745">
        <f>HLOOKUP(A30,'Proxy Prices'!$A$4:$X$6,3,FALSE)</f>
        <v>76.86</v>
      </c>
      <c r="M30" s="633"/>
      <c r="N30" s="745">
        <f t="shared" ca="1" si="4"/>
        <v>140.1</v>
      </c>
      <c r="O30" s="633"/>
      <c r="P30" s="745">
        <f t="shared" ca="1" si="5"/>
        <v>4086.663</v>
      </c>
      <c r="Q30" s="507"/>
    </row>
    <row r="31" spans="1:17" x14ac:dyDescent="0.3">
      <c r="B31" s="1082"/>
      <c r="N31" s="591"/>
      <c r="O31" s="588"/>
      <c r="P31" s="592"/>
      <c r="Q31" s="507"/>
    </row>
    <row r="32" spans="1:17" ht="15.5" thickBot="1" x14ac:dyDescent="0.35">
      <c r="B32" s="81" t="s">
        <v>167</v>
      </c>
      <c r="F32" s="598">
        <f ca="1">ROUND(MEDIAN(F24:F31),3)</f>
        <v>71.563999999999993</v>
      </c>
      <c r="H32" s="599">
        <f ca="1">ROUND(MEDIAN(H24:H31),3)</f>
        <v>46.253</v>
      </c>
      <c r="J32" s="599">
        <f ca="1">ROUND(MEDIAN(J24:J31),3)</f>
        <v>2917.3</v>
      </c>
      <c r="L32" s="599">
        <f>ROUND(MEDIAN(L24:L31),3)</f>
        <v>75.05</v>
      </c>
      <c r="N32" s="600">
        <f ca="1">ROUND(MEDIAN(N24:N31),3)</f>
        <v>162.30000000000001</v>
      </c>
      <c r="O32" s="507" t="s">
        <v>63</v>
      </c>
      <c r="P32" s="599">
        <f ca="1">ROUND(MEDIAN(P24:P31),3)</f>
        <v>4721.1360000000004</v>
      </c>
      <c r="Q32" s="507"/>
    </row>
    <row r="33" spans="1:30" ht="15.5" thickTop="1" x14ac:dyDescent="0.3">
      <c r="B33" s="590"/>
      <c r="N33" s="591"/>
      <c r="O33" s="588"/>
      <c r="P33" s="592"/>
      <c r="Q33" s="507"/>
    </row>
    <row r="34" spans="1:30" ht="30" x14ac:dyDescent="0.3">
      <c r="B34" s="524" t="str">
        <f>Input!L33</f>
        <v>Proxy Group of Fifteen Electric Companies</v>
      </c>
    </row>
    <row r="35" spans="1:30" x14ac:dyDescent="0.3">
      <c r="A35" s="81" t="str">
        <f>IFERROR(Input!A2,"NA")</f>
        <v>LNT</v>
      </c>
      <c r="B35" s="1082" t="str">
        <f>'Proxy Data Lookup'!B10</f>
        <v>Alliant Energy Corporation</v>
      </c>
      <c r="D35" s="81" t="str">
        <f>Input!B2</f>
        <v>NASDAQ</v>
      </c>
      <c r="F35" s="223" cm="1">
        <f t="array" aca="1" ref="F35" ca="1">INDIRECT("'3. "&amp;$A35&amp;"'!C15")/1000000</f>
        <v>256.09684800000002</v>
      </c>
      <c r="H35" s="594">
        <f ca="1">IFERROR(ROUND(J35/F35,3),"NA")</f>
        <v>26.463000000000001</v>
      </c>
      <c r="J35" s="632" cm="1">
        <f t="array" aca="1" ref="J35" ca="1">INDIRECT("'3. "&amp;$A35&amp;"'!C16")/1000000</f>
        <v>6777</v>
      </c>
      <c r="L35" s="632">
        <f>HLOOKUP(A35,'Proxy Prices'!$J$4:$X$6,3,FALSE)</f>
        <v>64.53</v>
      </c>
      <c r="N35" s="595">
        <f ca="1">IFERROR(ROUND(L35/H35*100,1),"NA")</f>
        <v>243.8</v>
      </c>
      <c r="O35" s="507" t="s">
        <v>63</v>
      </c>
      <c r="P35" s="594">
        <f ca="1">IFERROR(ROUND(F35*L35,3),"NA")</f>
        <v>16525.93</v>
      </c>
    </row>
    <row r="36" spans="1:30" x14ac:dyDescent="0.3">
      <c r="A36" s="81" t="str">
        <f>IFERROR(Input!A3,"NA")</f>
        <v>AEE</v>
      </c>
      <c r="B36" s="1082" t="str">
        <f>'Proxy Data Lookup'!B11</f>
        <v>Ameren Corporation</v>
      </c>
      <c r="D36" s="81" t="str">
        <f>Input!B3</f>
        <v>NYSE</v>
      </c>
      <c r="F36" s="223" cm="1">
        <f t="array" aca="1" ref="F36" ca="1">INDIRECT("'3. "&amp;$A36&amp;"'!C15")/1000000</f>
        <v>266.3</v>
      </c>
      <c r="G36" s="633"/>
      <c r="H36" s="633">
        <f t="shared" ref="H36:H49" ca="1" si="6">IFERROR(ROUND(J36/F36,3),"NA")</f>
        <v>42.616999999999997</v>
      </c>
      <c r="I36" s="633"/>
      <c r="J36" s="633" cm="1">
        <f t="array" aca="1" ref="J36" ca="1">INDIRECT("'3. "&amp;$A36&amp;"'!C16")/1000000</f>
        <v>11349</v>
      </c>
      <c r="K36" s="633"/>
      <c r="L36" s="633">
        <f>HLOOKUP(A36,'Proxy Prices'!$J$4:$X$6,3,FALSE)</f>
        <v>101.56</v>
      </c>
      <c r="M36" s="633"/>
      <c r="N36" s="633">
        <f t="shared" ref="N36:N49" ca="1" si="7">IFERROR(ROUND(L36/H36*100,1),"NA")</f>
        <v>238.3</v>
      </c>
      <c r="O36" s="633"/>
      <c r="P36" s="633">
        <f t="shared" ref="P36:P49" ca="1" si="8">IFERROR(ROUND(F36*L36,3),"NA")</f>
        <v>27045.428</v>
      </c>
    </row>
    <row r="37" spans="1:30" ht="14.25" customHeight="1" x14ac:dyDescent="0.3">
      <c r="A37" s="81" t="str">
        <f>IFERROR(Input!A4,"NA")</f>
        <v>AEP</v>
      </c>
      <c r="B37" s="1082" t="str">
        <f>'Proxy Data Lookup'!B12</f>
        <v>American Electric Power Corporation</v>
      </c>
      <c r="D37" s="81" t="str">
        <f>Input!B4</f>
        <v>NASDAQ</v>
      </c>
      <c r="F37" s="223" cm="1">
        <f t="array" aca="1" ref="F37" ca="1">INDIRECT("'3. "&amp;$A37&amp;"'!C15")/1000000</f>
        <v>526.18458499999997</v>
      </c>
      <c r="G37" s="633"/>
      <c r="H37" s="633">
        <f t="shared" ca="1" si="6"/>
        <v>47.981000000000002</v>
      </c>
      <c r="I37" s="633"/>
      <c r="J37" s="633" cm="1">
        <f t="array" aca="1" ref="J37" ca="1">INDIRECT("'3. "&amp;$A37&amp;"'!C16")/1000000</f>
        <v>25246.7</v>
      </c>
      <c r="K37" s="633"/>
      <c r="L37" s="633">
        <f>HLOOKUP(A37,'Proxy Prices'!$J$4:$X$6,3,FALSE)</f>
        <v>106.05</v>
      </c>
      <c r="M37" s="633"/>
      <c r="N37" s="633">
        <f t="shared" ca="1" si="7"/>
        <v>221</v>
      </c>
      <c r="O37" s="633"/>
      <c r="P37" s="633">
        <f t="shared" ca="1" si="8"/>
        <v>55801.875</v>
      </c>
    </row>
    <row r="38" spans="1:30" x14ac:dyDescent="0.3">
      <c r="A38" s="81" t="str">
        <f>IFERROR(Input!A5,"NA")</f>
        <v>DUK</v>
      </c>
      <c r="B38" s="1082" t="str">
        <f>'Proxy Data Lookup'!B13</f>
        <v>Duke Energy Corporation</v>
      </c>
      <c r="D38" s="81" t="str">
        <f>Input!B5</f>
        <v>NYSE</v>
      </c>
      <c r="F38" s="223" cm="1">
        <f t="array" aca="1" ref="F38" ca="1">INDIRECT("'3. "&amp;$A38&amp;"'!C15")/1000000</f>
        <v>771</v>
      </c>
      <c r="G38" s="633"/>
      <c r="H38" s="633">
        <f t="shared" ca="1" si="6"/>
        <v>61.154000000000003</v>
      </c>
      <c r="I38" s="633"/>
      <c r="J38" s="633" cm="1">
        <f t="array" aca="1" ref="J38" ca="1">INDIRECT("'3. "&amp;$A38&amp;"'!C16")/1000000</f>
        <v>47150</v>
      </c>
      <c r="K38" s="633"/>
      <c r="L38" s="633">
        <f>HLOOKUP(A38,'Proxy Prices'!$J$4:$X$6,3,FALSE)</f>
        <v>117.49</v>
      </c>
      <c r="M38" s="633"/>
      <c r="N38" s="633">
        <f t="shared" ca="1" si="7"/>
        <v>192.1</v>
      </c>
      <c r="O38" s="633"/>
      <c r="P38" s="633">
        <f t="shared" ca="1" si="8"/>
        <v>90584.79</v>
      </c>
    </row>
    <row r="39" spans="1:30" x14ac:dyDescent="0.3">
      <c r="A39" s="81" t="str">
        <f>IFERROR(Input!A6,"NA")</f>
        <v>EIX</v>
      </c>
      <c r="B39" s="1082" t="str">
        <f>'Proxy Data Lookup'!B14</f>
        <v>Edison International</v>
      </c>
      <c r="D39" s="81" t="str">
        <f>Input!B6</f>
        <v>NYSE</v>
      </c>
      <c r="F39" s="223" cm="1">
        <f t="array" aca="1" ref="F39" ca="1">INDIRECT("'3. "&amp;$A39&amp;"'!C15")/1000000</f>
        <v>383.92491200000001</v>
      </c>
      <c r="G39" s="633"/>
      <c r="H39" s="633">
        <f t="shared" ca="1" si="6"/>
        <v>36.017000000000003</v>
      </c>
      <c r="I39" s="633"/>
      <c r="J39" s="633" cm="1">
        <f t="array" aca="1" ref="J39" ca="1">INDIRECT("'3. "&amp;$A39&amp;"'!C16")/1000000</f>
        <v>13828</v>
      </c>
      <c r="K39" s="633"/>
      <c r="L39" s="633">
        <f>HLOOKUP(A39,'Proxy Prices'!$J$4:$X$6,3,FALSE)</f>
        <v>54.44</v>
      </c>
      <c r="M39" s="633"/>
      <c r="N39" s="633">
        <f t="shared" ca="1" si="7"/>
        <v>151.19999999999999</v>
      </c>
      <c r="O39" s="633"/>
      <c r="P39" s="633">
        <f t="shared" ca="1" si="8"/>
        <v>20900.871999999999</v>
      </c>
    </row>
    <row r="40" spans="1:30" x14ac:dyDescent="0.3">
      <c r="A40" s="81" t="str">
        <f>IFERROR(Input!A7,"NA")</f>
        <v>ETR</v>
      </c>
      <c r="B40" s="1082" t="str">
        <f>'Proxy Data Lookup'!B15</f>
        <v>Entergy Corporation</v>
      </c>
      <c r="D40" s="81" t="str">
        <f>Input!B7</f>
        <v>NYSE</v>
      </c>
      <c r="F40" s="223" cm="1">
        <f t="array" aca="1" ref="F40" ca="1">INDIRECT("'3. "&amp;$A40&amp;"'!C15")/1000000</f>
        <v>212.84857</v>
      </c>
      <c r="G40" s="633"/>
      <c r="H40" s="633">
        <f t="shared" ca="1" si="6"/>
        <v>68.7</v>
      </c>
      <c r="I40" s="633"/>
      <c r="J40" s="633" cm="1">
        <f t="array" aca="1" ref="J40" ca="1">INDIRECT("'3. "&amp;$A40&amp;"'!C16")/1000000</f>
        <v>14622.647000000001</v>
      </c>
      <c r="K40" s="633"/>
      <c r="L40" s="633">
        <f>HLOOKUP(A40,'Proxy Prices'!$J$4:$X$6,3,FALSE)</f>
        <v>87.31</v>
      </c>
      <c r="M40" s="633"/>
      <c r="N40" s="633">
        <f t="shared" ca="1" si="7"/>
        <v>127.1</v>
      </c>
      <c r="O40" s="633"/>
      <c r="P40" s="633">
        <f t="shared" ca="1" si="8"/>
        <v>18583.809000000001</v>
      </c>
    </row>
    <row r="41" spans="1:30" x14ac:dyDescent="0.3">
      <c r="A41" s="81" t="str">
        <f>IFERROR(Input!A8,"NA")</f>
        <v>EVRG</v>
      </c>
      <c r="B41" s="1082" t="str">
        <f>'Proxy Data Lookup'!B16</f>
        <v>Evergy, Inc.</v>
      </c>
      <c r="D41" s="81" t="str">
        <f>Input!B8</f>
        <v>NASDAQ</v>
      </c>
      <c r="F41" s="223" cm="1">
        <f t="array" aca="1" ref="F41" ca="1">INDIRECT("'3. "&amp;$A41&amp;"'!C15")/1000000</f>
        <v>229.72929600000001</v>
      </c>
      <c r="G41" s="633"/>
      <c r="H41" s="633">
        <f t="shared" ca="1" si="6"/>
        <v>42.063000000000002</v>
      </c>
      <c r="I41" s="633"/>
      <c r="J41" s="633" cm="1">
        <f t="array" aca="1" ref="J41" ca="1">INDIRECT("'3. "&amp;$A41&amp;"'!C16")/1000000</f>
        <v>9663.1</v>
      </c>
      <c r="K41" s="633"/>
      <c r="L41" s="633">
        <f>HLOOKUP(A41,'Proxy Prices'!$J$4:$X$6,3,FALSE)</f>
        <v>68.91</v>
      </c>
      <c r="M41" s="633"/>
      <c r="N41" s="633">
        <f t="shared" ca="1" si="7"/>
        <v>163.80000000000001</v>
      </c>
      <c r="O41" s="633"/>
      <c r="P41" s="633">
        <f t="shared" ca="1" si="8"/>
        <v>15830.646000000001</v>
      </c>
    </row>
    <row r="42" spans="1:30" x14ac:dyDescent="0.3">
      <c r="A42" s="81" t="str">
        <f>IFERROR(Input!A9,"NA")</f>
        <v>IDA</v>
      </c>
      <c r="B42" s="1082" t="str">
        <f>'Proxy Data Lookup'!B17</f>
        <v>IDACORP, Inc.</v>
      </c>
      <c r="D42" s="81" t="str">
        <f>Input!B9</f>
        <v>NYSE</v>
      </c>
      <c r="F42" s="223" cm="1">
        <f t="array" aca="1" ref="F42" ca="1">INDIRECT("'3. "&amp;$A42&amp;"'!C15")/1000000</f>
        <v>50.615237</v>
      </c>
      <c r="G42" s="633"/>
      <c r="H42" s="633">
        <f t="shared" ca="1" si="6"/>
        <v>57.445</v>
      </c>
      <c r="I42" s="633"/>
      <c r="J42" s="633" cm="1">
        <f t="array" aca="1" ref="J42" ca="1">INDIRECT("'3. "&amp;$A42&amp;"'!C16")/1000000</f>
        <v>2907.569</v>
      </c>
      <c r="K42" s="633"/>
      <c r="L42" s="633">
        <f>HLOOKUP(A42,'Proxy Prices'!$J$4:$X$6,3,FALSE)</f>
        <v>117.91</v>
      </c>
      <c r="M42" s="633"/>
      <c r="N42" s="633">
        <f t="shared" ca="1" si="7"/>
        <v>205.3</v>
      </c>
      <c r="O42" s="633"/>
      <c r="P42" s="633">
        <f t="shared" ca="1" si="8"/>
        <v>5968.0429999999997</v>
      </c>
    </row>
    <row r="43" spans="1:30" x14ac:dyDescent="0.3">
      <c r="A43" s="81" t="str">
        <f>IFERROR(Input!A10,"NA")</f>
        <v>NWE</v>
      </c>
      <c r="B43" s="1082" t="str">
        <f>'Proxy Data Lookup'!B18</f>
        <v>North Western Corporation</v>
      </c>
      <c r="D43" s="81" t="str">
        <f>Input!B10</f>
        <v>NASDAQ</v>
      </c>
      <c r="F43" s="223" cm="1">
        <f t="array" aca="1" ref="F43" ca="1">INDIRECT("'3. "&amp;$A43&amp;"'!C15")/1000000</f>
        <v>64.761919000000006</v>
      </c>
      <c r="G43" s="633"/>
      <c r="H43" s="633">
        <f t="shared" ca="1" si="6"/>
        <v>43.009</v>
      </c>
      <c r="I43" s="633"/>
      <c r="J43" s="633" cm="1">
        <f t="array" aca="1" ref="J43" ca="1">INDIRECT("'3. "&amp;$A43&amp;"'!C16")/1000000</f>
        <v>2785.3139999999999</v>
      </c>
      <c r="K43" s="633"/>
      <c r="L43" s="633">
        <f>HLOOKUP(A43,'Proxy Prices'!$J$4:$X$6,3,FALSE)</f>
        <v>55.93</v>
      </c>
      <c r="M43" s="633"/>
      <c r="N43" s="633">
        <f t="shared" ca="1" si="7"/>
        <v>130</v>
      </c>
      <c r="O43" s="633"/>
      <c r="P43" s="633">
        <f t="shared" ca="1" si="8"/>
        <v>3622.134</v>
      </c>
    </row>
    <row r="44" spans="1:30" x14ac:dyDescent="0.3">
      <c r="A44" s="81" t="str">
        <f>IFERROR(Input!A11,"NA")</f>
        <v>OGE</v>
      </c>
      <c r="B44" s="1082" t="str">
        <f>'Proxy Data Lookup'!B19</f>
        <v>OGE Energy Corporation</v>
      </c>
      <c r="D44" s="81" t="str">
        <f>Input!B11</f>
        <v>NYSE</v>
      </c>
      <c r="F44" s="223" cm="1">
        <f t="array" aca="1" ref="F44" ca="1">INDIRECT("'3. "&amp;$A44&amp;"'!C15")/1000000</f>
        <v>200.3</v>
      </c>
      <c r="G44" s="633"/>
      <c r="H44" s="633">
        <f t="shared" ca="1" si="6"/>
        <v>22.524000000000001</v>
      </c>
      <c r="I44" s="633"/>
      <c r="J44" s="633" cm="1">
        <f t="array" aca="1" ref="J44" ca="1">INDIRECT("'3. "&amp;$A44&amp;"'!C16")/1000000</f>
        <v>4511.6000000000004</v>
      </c>
      <c r="K44" s="633"/>
      <c r="L44" s="633">
        <f>HLOOKUP(A44,'Proxy Prices'!$J$4:$X$6,3,FALSE)</f>
        <v>46.28</v>
      </c>
      <c r="M44" s="633"/>
      <c r="N44" s="633">
        <f t="shared" ca="1" si="7"/>
        <v>205.5</v>
      </c>
      <c r="O44" s="633"/>
      <c r="P44" s="633">
        <f t="shared" ca="1" si="8"/>
        <v>9269.884</v>
      </c>
      <c r="S44" s="596"/>
      <c r="T44" s="596"/>
      <c r="U44" s="596"/>
      <c r="V44" s="596"/>
      <c r="W44" s="596"/>
      <c r="X44" s="596"/>
      <c r="Y44" s="596"/>
      <c r="Z44" s="596"/>
      <c r="AA44" s="596"/>
      <c r="AB44" s="596"/>
      <c r="AC44" s="596"/>
      <c r="AD44" s="596"/>
    </row>
    <row r="45" spans="1:30" x14ac:dyDescent="0.3">
      <c r="A45" s="81" t="str">
        <f>IFERROR(Input!A12,"NA")</f>
        <v>PNW</v>
      </c>
      <c r="B45" s="1082" t="str">
        <f>'Proxy Data Lookup'!B20</f>
        <v>Pinnacle West Capital Corporation</v>
      </c>
      <c r="D45" s="81" t="str">
        <f>Input!B12</f>
        <v>NYSE</v>
      </c>
      <c r="F45" s="223" cm="1">
        <f t="array" aca="1" ref="F45" ca="1">INDIRECT("'3. "&amp;$A45&amp;"'!C15")/1000000</f>
        <v>113.537689</v>
      </c>
      <c r="G45" s="633"/>
      <c r="H45" s="633">
        <f t="shared" ca="1" si="6"/>
        <v>54.411000000000001</v>
      </c>
      <c r="I45" s="634"/>
      <c r="J45" s="633" cm="1">
        <f t="array" aca="1" ref="J45" ca="1">INDIRECT("'3. "&amp;$A45&amp;"'!C16")/1000000</f>
        <v>6177.6639999999998</v>
      </c>
      <c r="K45" s="633"/>
      <c r="L45" s="633">
        <f>HLOOKUP(A45,'Proxy Prices'!$J$4:$X$6,3,FALSE)</f>
        <v>92.54</v>
      </c>
      <c r="M45" s="633"/>
      <c r="N45" s="633">
        <f t="shared" ca="1" si="7"/>
        <v>170.1</v>
      </c>
      <c r="O45" s="635"/>
      <c r="P45" s="633">
        <f t="shared" ca="1" si="8"/>
        <v>10506.778</v>
      </c>
      <c r="S45" s="596"/>
      <c r="T45" s="596"/>
      <c r="U45" s="596"/>
      <c r="V45" s="596"/>
      <c r="W45" s="596"/>
      <c r="X45" s="596"/>
      <c r="Y45" s="596"/>
      <c r="Z45" s="596"/>
      <c r="AA45" s="596"/>
      <c r="AB45" s="596"/>
      <c r="AC45" s="596"/>
      <c r="AD45" s="596"/>
    </row>
    <row r="46" spans="1:30" x14ac:dyDescent="0.3">
      <c r="A46" s="81" t="str">
        <f>IFERROR(Input!A13,"NA")</f>
        <v>POR</v>
      </c>
      <c r="B46" s="1082" t="str">
        <f>'Proxy Data Lookup'!B21</f>
        <v>Portland General Electric Company</v>
      </c>
      <c r="D46" s="81" t="str">
        <f>Input!B13</f>
        <v>NYSE</v>
      </c>
      <c r="F46" s="223" cm="1">
        <f t="array" aca="1" ref="F46" ca="1">INDIRECT("'3. "&amp;$A46&amp;"'!C15")/1000000</f>
        <v>101.159609</v>
      </c>
      <c r="G46" s="633"/>
      <c r="H46" s="633">
        <f t="shared" ca="1" si="6"/>
        <v>32.81</v>
      </c>
      <c r="I46" s="634"/>
      <c r="J46" s="633" cm="1">
        <f t="array" aca="1" ref="J46" ca="1">INDIRECT("'3. "&amp;$A46&amp;"'!C16")/1000000</f>
        <v>3319</v>
      </c>
      <c r="K46" s="633"/>
      <c r="L46" s="633">
        <f>HLOOKUP(A46,'Proxy Prices'!$J$4:$X$6,3,FALSE)</f>
        <v>44.83</v>
      </c>
      <c r="M46" s="633"/>
      <c r="N46" s="633">
        <f t="shared" ca="1" si="7"/>
        <v>136.6</v>
      </c>
      <c r="O46" s="635"/>
      <c r="P46" s="633">
        <f t="shared" ca="1" si="8"/>
        <v>4534.9849999999997</v>
      </c>
      <c r="S46" s="596"/>
      <c r="T46" s="596"/>
      <c r="U46" s="596"/>
      <c r="V46" s="596"/>
      <c r="W46" s="596"/>
      <c r="X46" s="596"/>
      <c r="Y46" s="596"/>
      <c r="Z46" s="596"/>
      <c r="AA46" s="596"/>
      <c r="AB46" s="596"/>
      <c r="AC46" s="596"/>
      <c r="AD46" s="596"/>
    </row>
    <row r="47" spans="1:30" x14ac:dyDescent="0.3">
      <c r="A47" s="81" t="str">
        <f>IFERROR(Input!A14,"NA")</f>
        <v>SO</v>
      </c>
      <c r="B47" s="1082" t="str">
        <f>'Proxy Data Lookup'!B22</f>
        <v>Southern Company</v>
      </c>
      <c r="D47" s="81" t="str">
        <f>Input!B14</f>
        <v>NYSE</v>
      </c>
      <c r="F47" s="223" cm="1">
        <f t="array" aca="1" ref="F47" ca="1">INDIRECT("'3. "&amp;$A47&amp;"'!C15")/1000000</f>
        <v>1092</v>
      </c>
      <c r="G47" s="633"/>
      <c r="H47" s="633">
        <f t="shared" ca="1" si="6"/>
        <v>28.795000000000002</v>
      </c>
      <c r="I47" s="634"/>
      <c r="J47" s="633" cm="1">
        <f t="array" aca="1" ref="J47" ca="1">INDIRECT("'3. "&amp;$A47&amp;"'!C16")/1000000</f>
        <v>31444</v>
      </c>
      <c r="K47" s="633"/>
      <c r="L47" s="633">
        <f>HLOOKUP(A47,'Proxy Prices'!$J$4:$X$6,3,FALSE)</f>
        <v>89.79</v>
      </c>
      <c r="M47" s="633"/>
      <c r="N47" s="633">
        <f t="shared" ca="1" si="7"/>
        <v>311.8</v>
      </c>
      <c r="O47" s="635"/>
      <c r="P47" s="633">
        <f t="shared" ca="1" si="8"/>
        <v>98050.68</v>
      </c>
      <c r="S47" s="596"/>
      <c r="T47" s="596"/>
      <c r="U47" s="596"/>
      <c r="V47" s="596"/>
      <c r="W47" s="596"/>
      <c r="X47" s="596"/>
      <c r="Y47" s="596"/>
      <c r="Z47" s="596"/>
      <c r="AA47" s="596"/>
      <c r="AB47" s="596"/>
      <c r="AC47" s="596"/>
      <c r="AD47" s="596"/>
    </row>
    <row r="48" spans="1:30" x14ac:dyDescent="0.3">
      <c r="A48" s="81" t="str">
        <f>IFERROR(Input!A15,"NA")</f>
        <v>TXNM</v>
      </c>
      <c r="B48" s="1082" t="str">
        <f>'Proxy Data Lookup'!B23</f>
        <v>TXNM Energy, Inc.</v>
      </c>
      <c r="D48" s="81" t="str">
        <f>Input!B15</f>
        <v>NYSE</v>
      </c>
      <c r="F48" s="223" cm="1">
        <f t="array" aca="1" ref="F48" ca="1">INDIRECT("'3. "&amp;$A48&amp;"'!C15")/1000000</f>
        <v>90.200384</v>
      </c>
      <c r="G48" s="633"/>
      <c r="H48" s="633">
        <f t="shared" ca="1" si="6"/>
        <v>26.042999999999999</v>
      </c>
      <c r="I48" s="634"/>
      <c r="J48" s="633" cm="1">
        <f t="array" aca="1" ref="J48" ca="1">INDIRECT("'3. "&amp;$A48&amp;"'!C16")/1000000</f>
        <v>2349.0929999999998</v>
      </c>
      <c r="K48" s="633"/>
      <c r="L48" s="633">
        <f>HLOOKUP(A48,'Proxy Prices'!$J$4:$X$6,3,FALSE)</f>
        <v>52.25</v>
      </c>
      <c r="M48" s="633"/>
      <c r="N48" s="633">
        <f t="shared" ca="1" si="7"/>
        <v>200.6</v>
      </c>
      <c r="O48" s="635"/>
      <c r="P48" s="633">
        <f t="shared" ca="1" si="8"/>
        <v>4712.97</v>
      </c>
      <c r="S48" s="596"/>
      <c r="T48" s="596"/>
      <c r="U48" s="596"/>
      <c r="V48" s="596"/>
      <c r="W48" s="596"/>
      <c r="X48" s="596"/>
      <c r="Y48" s="596"/>
      <c r="Z48" s="596"/>
      <c r="AA48" s="596"/>
      <c r="AB48" s="596"/>
      <c r="AC48" s="596"/>
      <c r="AD48" s="596"/>
    </row>
    <row r="49" spans="1:30" x14ac:dyDescent="0.3">
      <c r="A49" s="81" t="str">
        <f>IFERROR(Input!A16,"NA")</f>
        <v>XEL</v>
      </c>
      <c r="B49" s="1082" t="str">
        <f>'Proxy Data Lookup'!B24</f>
        <v>Xcel Energy Inc.</v>
      </c>
      <c r="D49" s="81" t="str">
        <f>Input!B16</f>
        <v>NASDAQ</v>
      </c>
      <c r="F49" s="223" cm="1">
        <f t="array" aca="1" ref="F49" ca="1">INDIRECT("'3. "&amp;$A49&amp;"'!C15")/1000000</f>
        <v>554.94170299999996</v>
      </c>
      <c r="G49" s="633"/>
      <c r="H49" s="633">
        <f t="shared" ca="1" si="6"/>
        <v>31.745999999999999</v>
      </c>
      <c r="I49" s="634"/>
      <c r="J49" s="633" cm="1">
        <f t="array" aca="1" ref="J49" ca="1">INDIRECT("'3. "&amp;$A49&amp;"'!C16")/1000000</f>
        <v>17617</v>
      </c>
      <c r="K49" s="633"/>
      <c r="L49" s="633">
        <f>HLOOKUP(A49,'Proxy Prices'!$J$4:$X$6,3,FALSE)</f>
        <v>72.099999999999994</v>
      </c>
      <c r="M49" s="633"/>
      <c r="N49" s="633">
        <f t="shared" ca="1" si="7"/>
        <v>227.1</v>
      </c>
      <c r="O49" s="635"/>
      <c r="P49" s="633">
        <f t="shared" ca="1" si="8"/>
        <v>40011.296999999999</v>
      </c>
      <c r="S49" s="596"/>
      <c r="T49" s="596"/>
      <c r="U49" s="596"/>
      <c r="V49" s="596"/>
      <c r="W49" s="596"/>
      <c r="X49" s="596"/>
      <c r="Y49" s="596"/>
      <c r="Z49" s="596"/>
      <c r="AA49" s="596"/>
      <c r="AB49" s="596"/>
      <c r="AC49" s="596"/>
      <c r="AD49" s="596"/>
    </row>
    <row r="50" spans="1:30" ht="18.75" customHeight="1" x14ac:dyDescent="0.3">
      <c r="F50" s="552"/>
      <c r="H50" s="552"/>
      <c r="J50" s="552"/>
      <c r="L50" s="597"/>
      <c r="N50" s="552"/>
      <c r="P50" s="552"/>
    </row>
    <row r="51" spans="1:30" ht="15.5" thickBot="1" x14ac:dyDescent="0.35">
      <c r="B51" s="81" t="s">
        <v>167</v>
      </c>
      <c r="F51" s="598">
        <f ca="1">ROUND(MEDIAN(F34:F50),3)</f>
        <v>229.72900000000001</v>
      </c>
      <c r="H51" s="599">
        <f ca="1">ROUND(MEDIAN(H34:H50),3)</f>
        <v>42.063000000000002</v>
      </c>
      <c r="J51" s="599">
        <f ca="1">ROUND(MEDIAN(J34:J50),3)</f>
        <v>9663.1</v>
      </c>
      <c r="L51" s="599">
        <f>ROUND(MEDIAN(L34:L50),3)</f>
        <v>72.099999999999994</v>
      </c>
      <c r="N51" s="600">
        <f ca="1">ROUND(MEDIAN(N34:N50),3)</f>
        <v>200.6</v>
      </c>
      <c r="O51" s="507" t="s">
        <v>63</v>
      </c>
      <c r="P51" s="599">
        <f ca="1">ROUND(MEDIAN(P34:P50),3)</f>
        <v>16525.93</v>
      </c>
    </row>
    <row r="52" spans="1:30" ht="15.5" thickTop="1" x14ac:dyDescent="0.3">
      <c r="F52" s="593"/>
      <c r="H52" s="594"/>
      <c r="J52" s="594"/>
      <c r="L52" s="594"/>
      <c r="N52" s="595"/>
      <c r="O52" s="507"/>
      <c r="P52" s="594"/>
    </row>
    <row r="53" spans="1:30" x14ac:dyDescent="0.3">
      <c r="C53" s="81" t="s">
        <v>166</v>
      </c>
      <c r="N53" s="601"/>
    </row>
    <row r="54" spans="1:30" x14ac:dyDescent="0.3">
      <c r="N54" s="601"/>
    </row>
    <row r="55" spans="1:30" x14ac:dyDescent="0.3">
      <c r="D55" s="82" t="s">
        <v>109</v>
      </c>
      <c r="E55" s="507" t="s">
        <v>20</v>
      </c>
      <c r="F55" s="81" t="s">
        <v>2899</v>
      </c>
      <c r="N55" s="601"/>
    </row>
    <row r="56" spans="1:30" x14ac:dyDescent="0.3">
      <c r="E56" s="507" t="s">
        <v>22</v>
      </c>
      <c r="F56" s="81" t="s">
        <v>2900</v>
      </c>
    </row>
    <row r="57" spans="1:30" x14ac:dyDescent="0.3">
      <c r="E57" s="507" t="s">
        <v>24</v>
      </c>
      <c r="F57" s="81" t="s">
        <v>2901</v>
      </c>
    </row>
    <row r="58" spans="1:30" x14ac:dyDescent="0.3">
      <c r="E58" s="507" t="s">
        <v>26</v>
      </c>
      <c r="F58" s="81" t="s">
        <v>2902</v>
      </c>
    </row>
    <row r="59" spans="1:30" ht="46.5" customHeight="1" x14ac:dyDescent="0.3">
      <c r="E59" s="602" t="s">
        <v>28</v>
      </c>
      <c r="F59" s="1158" t="str">
        <f>CONCATENATE("The market-to-book ratio of ",Input!J28," on ",TEXT(Input!H2,"mmmm dd, yyyy")," is assumed to be equal to the market-to-book ratio of ",'8.2 Market Cap'!B3," on ",TEXT(Input!H2,"mmmm dd, yyyy")," as appropriate.")</f>
        <v>The market-to-book ratio of Kentucky Utilities Company / Louisville Gas &amp; Electric Company on February 28, 2025 is assumed to be equal to the market-to-book ratio of Proxy Group of Seven Natural Gas Distribution Companies and Proxy Group of Fifteen Electric Companies on February 28, 2025 as appropriate.</v>
      </c>
      <c r="G59" s="1158"/>
      <c r="H59" s="1158"/>
      <c r="I59" s="1158"/>
      <c r="J59" s="1158"/>
      <c r="K59" s="1158"/>
      <c r="L59" s="1158"/>
      <c r="M59" s="1158"/>
      <c r="N59" s="1158"/>
      <c r="O59" s="1158"/>
      <c r="P59" s="1158"/>
    </row>
    <row r="60" spans="1:30" ht="15" customHeight="1" x14ac:dyDescent="0.3">
      <c r="E60" s="602" t="s">
        <v>30</v>
      </c>
      <c r="F60" s="1158" t="s">
        <v>2903</v>
      </c>
      <c r="G60" s="1158"/>
      <c r="H60" s="1158"/>
      <c r="I60" s="1158"/>
      <c r="J60" s="1158"/>
      <c r="K60" s="1158"/>
      <c r="L60" s="1158"/>
      <c r="M60" s="1158"/>
      <c r="N60" s="1158"/>
      <c r="O60" s="1158"/>
      <c r="P60" s="1158"/>
    </row>
    <row r="61" spans="1:30" ht="12.75" customHeight="1" x14ac:dyDescent="0.3">
      <c r="E61" s="507"/>
      <c r="F61" s="1082"/>
      <c r="G61" s="1082"/>
      <c r="H61" s="1082"/>
      <c r="I61" s="1082"/>
      <c r="J61" s="1082"/>
      <c r="K61" s="1082"/>
      <c r="L61" s="1082"/>
      <c r="M61" s="1082"/>
      <c r="N61" s="1082"/>
      <c r="O61" s="1082"/>
      <c r="P61" s="1082"/>
    </row>
    <row r="63" spans="1:30" x14ac:dyDescent="0.3">
      <c r="B63" s="82" t="s">
        <v>116</v>
      </c>
      <c r="C63" s="81" t="str">
        <f>CONCATENATE(YEAR(Input!J54)," Annual Forms 10K")</f>
        <v>2023 Annual Forms 10K</v>
      </c>
    </row>
    <row r="64" spans="1:30" x14ac:dyDescent="0.3">
      <c r="C64" s="81" t="s">
        <v>2904</v>
      </c>
    </row>
  </sheetData>
  <mergeCells count="2">
    <mergeCell ref="F59:P59"/>
    <mergeCell ref="F60:P60"/>
  </mergeCells>
  <printOptions horizontalCentered="1"/>
  <pageMargins left="0.7" right="0.7" top="0.75" bottom="0.75" header="0.3" footer="0.3"/>
  <pageSetup scale="43"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534E8-916C-4452-9B88-B778C4370DEB}">
  <sheetPr codeName="Sheet10">
    <pageSetUpPr fitToPage="1"/>
  </sheetPr>
  <dimension ref="A1:K50"/>
  <sheetViews>
    <sheetView view="pageBreakPreview" zoomScale="85" zoomScaleNormal="100" zoomScaleSheetLayoutView="85" workbookViewId="0">
      <selection sqref="A1:K1"/>
    </sheetView>
  </sheetViews>
  <sheetFormatPr defaultColWidth="9.7265625" defaultRowHeight="15" x14ac:dyDescent="0.3"/>
  <cols>
    <col min="1" max="1" width="2.7265625" style="906" customWidth="1"/>
    <col min="2" max="2" width="25.26953125" style="907" bestFit="1" customWidth="1"/>
    <col min="3" max="8" width="11.26953125" style="906" customWidth="1"/>
    <col min="9" max="9" width="12.26953125" style="906" customWidth="1"/>
    <col min="10" max="10" width="11.26953125" style="906" customWidth="1"/>
    <col min="11" max="11" width="2.7265625" style="906" customWidth="1"/>
    <col min="12" max="16384" width="9.7265625" style="906"/>
  </cols>
  <sheetData>
    <row r="1" spans="1:11" x14ac:dyDescent="0.3">
      <c r="A1" s="1175" t="str">
        <f>Input!J28</f>
        <v>Kentucky Utilities Company / Louisville Gas &amp; Electric Company</v>
      </c>
      <c r="B1" s="1175"/>
      <c r="C1" s="1175"/>
      <c r="D1" s="1175"/>
      <c r="E1" s="1175"/>
      <c r="F1" s="1175"/>
      <c r="G1" s="1175"/>
      <c r="H1" s="1175"/>
      <c r="I1" s="1175"/>
      <c r="J1" s="1175"/>
      <c r="K1" s="1175"/>
    </row>
    <row r="2" spans="1:11" x14ac:dyDescent="0.3">
      <c r="A2" s="1175" t="s">
        <v>2905</v>
      </c>
      <c r="B2" s="1175"/>
      <c r="C2" s="1175"/>
      <c r="D2" s="1175"/>
      <c r="E2" s="1175"/>
      <c r="F2" s="1175"/>
      <c r="G2" s="1175"/>
      <c r="H2" s="1175"/>
      <c r="I2" s="1175"/>
      <c r="J2" s="1175"/>
      <c r="K2" s="1175"/>
    </row>
    <row r="5" spans="1:11" x14ac:dyDescent="0.3">
      <c r="B5" s="907" t="s">
        <v>2906</v>
      </c>
      <c r="C5" s="908">
        <f>SUM(C8:C9)</f>
        <v>0.1075</v>
      </c>
    </row>
    <row r="6" spans="1:11" x14ac:dyDescent="0.3">
      <c r="B6" s="907" t="s">
        <v>2907</v>
      </c>
      <c r="C6" s="908">
        <v>2.7490000000000001E-2</v>
      </c>
    </row>
    <row r="7" spans="1:11" x14ac:dyDescent="0.3">
      <c r="B7" s="907" t="s">
        <v>2908</v>
      </c>
      <c r="C7" s="909">
        <v>25</v>
      </c>
    </row>
    <row r="8" spans="1:11" x14ac:dyDescent="0.3">
      <c r="B8" s="907" t="s">
        <v>98</v>
      </c>
      <c r="C8" s="908">
        <v>3.5000000000000003E-2</v>
      </c>
      <c r="E8" s="910"/>
    </row>
    <row r="9" spans="1:11" x14ac:dyDescent="0.3">
      <c r="B9" s="907" t="s">
        <v>2909</v>
      </c>
      <c r="C9" s="908">
        <v>7.2499999999999995E-2</v>
      </c>
    </row>
    <row r="10" spans="1:11" x14ac:dyDescent="0.3">
      <c r="B10" s="907" t="s">
        <v>2910</v>
      </c>
      <c r="C10" s="911">
        <f>C8/(1-C6)+C9</f>
        <v>0.10848934715324264</v>
      </c>
      <c r="D10" s="910"/>
    </row>
    <row r="11" spans="1:11" x14ac:dyDescent="0.3">
      <c r="A11" s="912"/>
      <c r="B11" s="913" t="s">
        <v>2911</v>
      </c>
      <c r="C11" s="913" t="s">
        <v>2912</v>
      </c>
    </row>
    <row r="12" spans="1:11" x14ac:dyDescent="0.3">
      <c r="B12" s="913" t="s">
        <v>2913</v>
      </c>
      <c r="C12" s="914">
        <f>C8+H25</f>
        <v>0.10651065284675729</v>
      </c>
    </row>
    <row r="13" spans="1:11" x14ac:dyDescent="0.3">
      <c r="C13" s="907"/>
    </row>
    <row r="14" spans="1:11" s="915" customFormat="1" ht="45" x14ac:dyDescent="0.3">
      <c r="B14" s="916"/>
      <c r="C14" s="917" t="s">
        <v>2914</v>
      </c>
      <c r="D14" s="917" t="s">
        <v>2915</v>
      </c>
      <c r="E14" s="917" t="s">
        <v>2916</v>
      </c>
      <c r="F14" s="917" t="s">
        <v>2917</v>
      </c>
      <c r="G14" s="917" t="s">
        <v>2918</v>
      </c>
      <c r="H14" s="917" t="s">
        <v>2919</v>
      </c>
      <c r="I14" s="917" t="s">
        <v>2920</v>
      </c>
      <c r="J14" s="917" t="s">
        <v>2921</v>
      </c>
    </row>
    <row r="15" spans="1:11" x14ac:dyDescent="0.3">
      <c r="B15" s="907">
        <v>1</v>
      </c>
      <c r="C15" s="909">
        <f>C7*(1-C6)</f>
        <v>24.312750000000001</v>
      </c>
      <c r="D15" s="909"/>
      <c r="E15" s="909">
        <f t="shared" ref="E15:E24" si="0">C15+D15</f>
        <v>24.312750000000001</v>
      </c>
      <c r="F15" s="909">
        <f>C7</f>
        <v>25</v>
      </c>
      <c r="G15" s="918">
        <f>F15/C15</f>
        <v>1.0282670615212182</v>
      </c>
      <c r="H15" s="909">
        <f t="shared" ref="H15:H24" si="1">IF(C$11="yes",E15*C$10,E15*C$5)</f>
        <v>2.6136206250000003</v>
      </c>
      <c r="I15" s="909">
        <f t="shared" ref="I15:I24" si="2">F15*C$8</f>
        <v>0.87500000000000011</v>
      </c>
      <c r="J15" s="908">
        <f t="shared" ref="J15:J24" si="3">I15/H15</f>
        <v>0.33478462468132691</v>
      </c>
    </row>
    <row r="16" spans="1:11" x14ac:dyDescent="0.3">
      <c r="B16" s="907">
        <f t="shared" ref="B16:B24" si="4">B15+1</f>
        <v>2</v>
      </c>
      <c r="C16" s="909">
        <f t="shared" ref="C16:C24" si="5">C15</f>
        <v>24.312750000000001</v>
      </c>
      <c r="D16" s="909">
        <f>H15-I15</f>
        <v>1.7386206250000003</v>
      </c>
      <c r="E16" s="909">
        <f t="shared" si="0"/>
        <v>26.051370625000001</v>
      </c>
      <c r="F16" s="909">
        <f t="shared" ref="F16:F24" si="6">E16*G15</f>
        <v>26.787766321168931</v>
      </c>
      <c r="G16" s="918">
        <f t="shared" ref="G16:G24" si="7">F16/E16</f>
        <v>1.0282670615212182</v>
      </c>
      <c r="H16" s="909">
        <f t="shared" si="1"/>
        <v>2.8005223421875001</v>
      </c>
      <c r="I16" s="909">
        <f t="shared" si="2"/>
        <v>0.93757182124091265</v>
      </c>
      <c r="J16" s="908">
        <f t="shared" si="3"/>
        <v>0.33478462468132686</v>
      </c>
    </row>
    <row r="17" spans="2:10" x14ac:dyDescent="0.3">
      <c r="B17" s="907">
        <f t="shared" si="4"/>
        <v>3</v>
      </c>
      <c r="C17" s="909">
        <f t="shared" si="5"/>
        <v>24.312750000000001</v>
      </c>
      <c r="D17" s="909">
        <f t="shared" ref="D17:D24" si="8">D16+H16-I16</f>
        <v>3.6015711459465871</v>
      </c>
      <c r="E17" s="909">
        <f t="shared" si="0"/>
        <v>27.914321145946587</v>
      </c>
      <c r="F17" s="909">
        <f t="shared" si="6"/>
        <v>28.703376979102099</v>
      </c>
      <c r="G17" s="918">
        <f t="shared" si="7"/>
        <v>1.0282670615212182</v>
      </c>
      <c r="H17" s="909">
        <f t="shared" si="1"/>
        <v>3.0007895231892583</v>
      </c>
      <c r="I17" s="909">
        <f t="shared" si="2"/>
        <v>1.0046181942685737</v>
      </c>
      <c r="J17" s="908">
        <f t="shared" si="3"/>
        <v>0.33478462468132686</v>
      </c>
    </row>
    <row r="18" spans="2:10" x14ac:dyDescent="0.3">
      <c r="B18" s="907">
        <f t="shared" si="4"/>
        <v>4</v>
      </c>
      <c r="C18" s="909">
        <f t="shared" si="5"/>
        <v>24.312750000000001</v>
      </c>
      <c r="D18" s="909">
        <f t="shared" si="8"/>
        <v>5.5977424748672719</v>
      </c>
      <c r="E18" s="909">
        <f t="shared" si="0"/>
        <v>29.910492474867272</v>
      </c>
      <c r="F18" s="909">
        <f t="shared" si="6"/>
        <v>30.755974205784277</v>
      </c>
      <c r="G18" s="918">
        <f t="shared" si="7"/>
        <v>1.0282670615212182</v>
      </c>
      <c r="H18" s="909">
        <f t="shared" si="1"/>
        <v>3.2153779410482319</v>
      </c>
      <c r="I18" s="909">
        <f t="shared" si="2"/>
        <v>1.0764590972024497</v>
      </c>
      <c r="J18" s="908">
        <f t="shared" si="3"/>
        <v>0.3347846246813268</v>
      </c>
    </row>
    <row r="19" spans="2:10" x14ac:dyDescent="0.3">
      <c r="B19" s="907">
        <f t="shared" si="4"/>
        <v>5</v>
      </c>
      <c r="C19" s="909">
        <f t="shared" si="5"/>
        <v>24.312750000000001</v>
      </c>
      <c r="D19" s="909">
        <f t="shared" si="8"/>
        <v>7.7366613187130548</v>
      </c>
      <c r="E19" s="909">
        <f t="shared" si="0"/>
        <v>32.049411318713055</v>
      </c>
      <c r="F19" s="909">
        <f t="shared" si="6"/>
        <v>32.955354000177941</v>
      </c>
      <c r="G19" s="918">
        <f t="shared" si="7"/>
        <v>1.0282670615212182</v>
      </c>
      <c r="H19" s="909">
        <f t="shared" si="1"/>
        <v>3.4453117167616534</v>
      </c>
      <c r="I19" s="909">
        <f t="shared" si="2"/>
        <v>1.153437390006228</v>
      </c>
      <c r="J19" s="908">
        <f t="shared" si="3"/>
        <v>0.33478462468132686</v>
      </c>
    </row>
    <row r="20" spans="2:10" x14ac:dyDescent="0.3">
      <c r="B20" s="907">
        <f t="shared" si="4"/>
        <v>6</v>
      </c>
      <c r="C20" s="909">
        <f t="shared" si="5"/>
        <v>24.312750000000001</v>
      </c>
      <c r="D20" s="909">
        <f t="shared" si="8"/>
        <v>10.02853564546848</v>
      </c>
      <c r="E20" s="909">
        <f t="shared" si="0"/>
        <v>34.341285645468481</v>
      </c>
      <c r="F20" s="909">
        <f t="shared" si="6"/>
        <v>35.312012879526662</v>
      </c>
      <c r="G20" s="918">
        <f t="shared" si="7"/>
        <v>1.0282670615212182</v>
      </c>
      <c r="H20" s="909">
        <f t="shared" si="1"/>
        <v>3.6916882068878616</v>
      </c>
      <c r="I20" s="909">
        <f t="shared" si="2"/>
        <v>1.2359204507834334</v>
      </c>
      <c r="J20" s="908">
        <f t="shared" si="3"/>
        <v>0.33478462468132686</v>
      </c>
    </row>
    <row r="21" spans="2:10" x14ac:dyDescent="0.3">
      <c r="B21" s="907">
        <f t="shared" si="4"/>
        <v>7</v>
      </c>
      <c r="C21" s="909">
        <f t="shared" si="5"/>
        <v>24.312750000000001</v>
      </c>
      <c r="D21" s="909">
        <f t="shared" si="8"/>
        <v>12.484303401572907</v>
      </c>
      <c r="E21" s="909">
        <f t="shared" si="0"/>
        <v>36.79705340157291</v>
      </c>
      <c r="F21" s="909">
        <f t="shared" si="6"/>
        <v>37.837197973874723</v>
      </c>
      <c r="G21" s="918">
        <f t="shared" si="7"/>
        <v>1.0282670615212182</v>
      </c>
      <c r="H21" s="909">
        <f t="shared" si="1"/>
        <v>3.9556832406690878</v>
      </c>
      <c r="I21" s="909">
        <f t="shared" si="2"/>
        <v>1.3243019290856155</v>
      </c>
      <c r="J21" s="908">
        <f t="shared" si="3"/>
        <v>0.33478462468132691</v>
      </c>
    </row>
    <row r="22" spans="2:10" x14ac:dyDescent="0.3">
      <c r="B22" s="907">
        <f t="shared" si="4"/>
        <v>8</v>
      </c>
      <c r="C22" s="909">
        <f t="shared" si="5"/>
        <v>24.312750000000001</v>
      </c>
      <c r="D22" s="909">
        <f t="shared" si="8"/>
        <v>15.115684713156378</v>
      </c>
      <c r="E22" s="909">
        <f t="shared" si="0"/>
        <v>39.428434713156378</v>
      </c>
      <c r="F22" s="909">
        <f t="shared" si="6"/>
        <v>40.542960702878503</v>
      </c>
      <c r="G22" s="918">
        <f t="shared" si="7"/>
        <v>1.0282670615212182</v>
      </c>
      <c r="H22" s="909">
        <f t="shared" si="1"/>
        <v>4.2385567316643105</v>
      </c>
      <c r="I22" s="909">
        <f t="shared" si="2"/>
        <v>1.4190036246007478</v>
      </c>
      <c r="J22" s="908">
        <f t="shared" si="3"/>
        <v>0.33478462468132691</v>
      </c>
    </row>
    <row r="23" spans="2:10" x14ac:dyDescent="0.3">
      <c r="B23" s="907">
        <f t="shared" si="4"/>
        <v>9</v>
      </c>
      <c r="C23" s="909">
        <f t="shared" si="5"/>
        <v>24.312750000000001</v>
      </c>
      <c r="D23" s="909">
        <f t="shared" si="8"/>
        <v>17.935237820219939</v>
      </c>
      <c r="E23" s="909">
        <f t="shared" si="0"/>
        <v>42.24798782021994</v>
      </c>
      <c r="F23" s="909">
        <f t="shared" si="6"/>
        <v>43.442214291081775</v>
      </c>
      <c r="G23" s="918">
        <f t="shared" si="7"/>
        <v>1.0282670615212182</v>
      </c>
      <c r="H23" s="909">
        <f t="shared" si="1"/>
        <v>4.5416586906736436</v>
      </c>
      <c r="I23" s="909">
        <f t="shared" si="2"/>
        <v>1.5204775001878623</v>
      </c>
      <c r="J23" s="908">
        <f t="shared" si="3"/>
        <v>0.33478462468132691</v>
      </c>
    </row>
    <row r="24" spans="2:10" x14ac:dyDescent="0.3">
      <c r="B24" s="907">
        <f t="shared" si="4"/>
        <v>10</v>
      </c>
      <c r="C24" s="919">
        <f t="shared" si="5"/>
        <v>24.312750000000001</v>
      </c>
      <c r="D24" s="919">
        <f t="shared" si="8"/>
        <v>20.956419010705719</v>
      </c>
      <c r="E24" s="919">
        <f t="shared" si="0"/>
        <v>45.269169010705724</v>
      </c>
      <c r="F24" s="919">
        <f t="shared" si="6"/>
        <v>46.548795396145763</v>
      </c>
      <c r="G24" s="920">
        <f t="shared" si="7"/>
        <v>1.0282670615212182</v>
      </c>
      <c r="H24" s="919">
        <f t="shared" si="1"/>
        <v>4.8664356686508654</v>
      </c>
      <c r="I24" s="919">
        <f t="shared" si="2"/>
        <v>1.6292078388651019</v>
      </c>
      <c r="J24" s="921">
        <f t="shared" si="3"/>
        <v>0.33478462468132686</v>
      </c>
    </row>
    <row r="25" spans="2:10" ht="15.5" thickBot="1" x14ac:dyDescent="0.35">
      <c r="C25" s="922" t="s">
        <v>2909</v>
      </c>
      <c r="D25" s="922"/>
      <c r="E25" s="923">
        <f>((E24/E15)^(1/9))-1</f>
        <v>7.1510652846757283E-2</v>
      </c>
      <c r="F25" s="923">
        <f>((F24/F15)^(1/9))-1</f>
        <v>7.1510652846757283E-2</v>
      </c>
      <c r="G25" s="922"/>
      <c r="H25" s="923">
        <f>((H24/H15)^(1/9))-1</f>
        <v>7.1510652846757283E-2</v>
      </c>
      <c r="I25" s="923">
        <f>((I24/I15)^(1/9))-1</f>
        <v>7.1510652846757283E-2</v>
      </c>
      <c r="J25" s="922"/>
    </row>
    <row r="26" spans="2:10" ht="15.5" thickTop="1" x14ac:dyDescent="0.3"/>
    <row r="28" spans="2:10" x14ac:dyDescent="0.3">
      <c r="I28" s="924"/>
    </row>
    <row r="29" spans="2:10" x14ac:dyDescent="0.3">
      <c r="B29" s="907" t="s">
        <v>2906</v>
      </c>
      <c r="C29" s="908">
        <f>C5</f>
        <v>0.1075</v>
      </c>
    </row>
    <row r="30" spans="2:10" x14ac:dyDescent="0.3">
      <c r="B30" s="907" t="s">
        <v>2907</v>
      </c>
      <c r="C30" s="908">
        <f>C6</f>
        <v>2.7490000000000001E-2</v>
      </c>
    </row>
    <row r="31" spans="2:10" x14ac:dyDescent="0.3">
      <c r="B31" s="907" t="s">
        <v>2908</v>
      </c>
      <c r="C31" s="909">
        <f>C7</f>
        <v>25</v>
      </c>
    </row>
    <row r="32" spans="2:10" x14ac:dyDescent="0.3">
      <c r="B32" s="907" t="s">
        <v>98</v>
      </c>
      <c r="C32" s="908">
        <f>C8</f>
        <v>3.5000000000000003E-2</v>
      </c>
    </row>
    <row r="33" spans="2:10" x14ac:dyDescent="0.3">
      <c r="B33" s="907" t="s">
        <v>2909</v>
      </c>
      <c r="C33" s="908">
        <f>C9</f>
        <v>7.2499999999999995E-2</v>
      </c>
    </row>
    <row r="34" spans="2:10" x14ac:dyDescent="0.3">
      <c r="B34" s="907" t="s">
        <v>2910</v>
      </c>
      <c r="C34" s="911">
        <f>C32/(1-C30)+C33</f>
        <v>0.10848934715324264</v>
      </c>
    </row>
    <row r="35" spans="2:10" x14ac:dyDescent="0.3">
      <c r="B35" s="913" t="s">
        <v>2911</v>
      </c>
      <c r="C35" s="913" t="s">
        <v>2922</v>
      </c>
    </row>
    <row r="36" spans="2:10" x14ac:dyDescent="0.3">
      <c r="B36" s="913" t="s">
        <v>2913</v>
      </c>
      <c r="C36" s="914">
        <f>C32+H49</f>
        <v>0.10750000000000001</v>
      </c>
    </row>
    <row r="37" spans="2:10" x14ac:dyDescent="0.3">
      <c r="C37" s="907"/>
    </row>
    <row r="38" spans="2:10" ht="45" x14ac:dyDescent="0.3">
      <c r="C38" s="917" t="s">
        <v>2914</v>
      </c>
      <c r="D38" s="917" t="s">
        <v>2915</v>
      </c>
      <c r="E38" s="917" t="s">
        <v>2916</v>
      </c>
      <c r="F38" s="917" t="s">
        <v>2917</v>
      </c>
      <c r="G38" s="917" t="s">
        <v>2918</v>
      </c>
      <c r="H38" s="917" t="s">
        <v>2919</v>
      </c>
      <c r="I38" s="917" t="s">
        <v>2920</v>
      </c>
      <c r="J38" s="917" t="s">
        <v>2921</v>
      </c>
    </row>
    <row r="39" spans="2:10" x14ac:dyDescent="0.3">
      <c r="B39" s="907">
        <v>1</v>
      </c>
      <c r="C39" s="909">
        <f>C31*(1-C30)</f>
        <v>24.312750000000001</v>
      </c>
      <c r="D39" s="909"/>
      <c r="E39" s="909">
        <f t="shared" ref="E39:E48" si="9">C39+D39</f>
        <v>24.312750000000001</v>
      </c>
      <c r="F39" s="909">
        <f>C31</f>
        <v>25</v>
      </c>
      <c r="G39" s="918">
        <f>F39/C39</f>
        <v>1.0282670615212182</v>
      </c>
      <c r="H39" s="909">
        <f t="shared" ref="H39:H48" si="10">IF(C$35="yes",E39*C$34,E39*C$29)</f>
        <v>2.637674375</v>
      </c>
      <c r="I39" s="909">
        <f t="shared" ref="I39:I48" si="11">F39*C$32</f>
        <v>0.87500000000000011</v>
      </c>
      <c r="J39" s="908">
        <f t="shared" ref="J39:J48" si="12">I39/H39</f>
        <v>0.33173162248277904</v>
      </c>
    </row>
    <row r="40" spans="2:10" x14ac:dyDescent="0.3">
      <c r="B40" s="907">
        <f t="shared" ref="B40:B48" si="13">B39+1</f>
        <v>2</v>
      </c>
      <c r="C40" s="909">
        <f t="shared" ref="C40:C48" si="14">C39</f>
        <v>24.312750000000001</v>
      </c>
      <c r="D40" s="909">
        <f>H39-I39</f>
        <v>1.762674375</v>
      </c>
      <c r="E40" s="909">
        <f t="shared" si="9"/>
        <v>26.075424375000001</v>
      </c>
      <c r="F40" s="909">
        <f t="shared" ref="F40:F48" si="15">E40*G39</f>
        <v>26.812499999999996</v>
      </c>
      <c r="G40" s="918">
        <f t="shared" ref="G40:G48" si="16">F40/E40</f>
        <v>1.0282670615212182</v>
      </c>
      <c r="H40" s="909">
        <f t="shared" si="10"/>
        <v>2.8289057671875</v>
      </c>
      <c r="I40" s="909">
        <f t="shared" si="11"/>
        <v>0.93843749999999992</v>
      </c>
      <c r="J40" s="908">
        <f t="shared" si="12"/>
        <v>0.33173162248277893</v>
      </c>
    </row>
    <row r="41" spans="2:10" x14ac:dyDescent="0.3">
      <c r="B41" s="907">
        <f t="shared" si="13"/>
        <v>3</v>
      </c>
      <c r="C41" s="909">
        <f t="shared" si="14"/>
        <v>24.312750000000001</v>
      </c>
      <c r="D41" s="909">
        <f t="shared" ref="D41:D48" si="17">D40+H40-I40</f>
        <v>3.6531426421874995</v>
      </c>
      <c r="E41" s="909">
        <f t="shared" si="9"/>
        <v>27.965892642187502</v>
      </c>
      <c r="F41" s="909">
        <f t="shared" si="15"/>
        <v>28.756406249999998</v>
      </c>
      <c r="G41" s="918">
        <f t="shared" si="16"/>
        <v>1.0282670615212182</v>
      </c>
      <c r="H41" s="909">
        <f t="shared" si="10"/>
        <v>3.034001435308594</v>
      </c>
      <c r="I41" s="909">
        <f t="shared" si="11"/>
        <v>1.00647421875</v>
      </c>
      <c r="J41" s="908">
        <f t="shared" si="12"/>
        <v>0.33173162248277893</v>
      </c>
    </row>
    <row r="42" spans="2:10" x14ac:dyDescent="0.3">
      <c r="B42" s="907">
        <f t="shared" si="13"/>
        <v>4</v>
      </c>
      <c r="C42" s="909">
        <f t="shared" si="14"/>
        <v>24.312750000000001</v>
      </c>
      <c r="D42" s="909">
        <f t="shared" si="17"/>
        <v>5.6806698587460929</v>
      </c>
      <c r="E42" s="909">
        <f t="shared" si="9"/>
        <v>29.993419858746094</v>
      </c>
      <c r="F42" s="909">
        <f t="shared" si="15"/>
        <v>30.841245703124997</v>
      </c>
      <c r="G42" s="918">
        <f t="shared" si="16"/>
        <v>1.0282670615212182</v>
      </c>
      <c r="H42" s="909">
        <f t="shared" si="10"/>
        <v>3.2539665393684669</v>
      </c>
      <c r="I42" s="909">
        <f t="shared" si="11"/>
        <v>1.079443599609375</v>
      </c>
      <c r="J42" s="908">
        <f t="shared" si="12"/>
        <v>0.33173162248277899</v>
      </c>
    </row>
    <row r="43" spans="2:10" x14ac:dyDescent="0.3">
      <c r="B43" s="907">
        <f t="shared" si="13"/>
        <v>5</v>
      </c>
      <c r="C43" s="909">
        <f t="shared" si="14"/>
        <v>24.312750000000001</v>
      </c>
      <c r="D43" s="909">
        <f t="shared" si="17"/>
        <v>7.8551927985051844</v>
      </c>
      <c r="E43" s="909">
        <f t="shared" si="9"/>
        <v>32.167942798505187</v>
      </c>
      <c r="F43" s="909">
        <f t="shared" si="15"/>
        <v>33.07723601660156</v>
      </c>
      <c r="G43" s="918">
        <f t="shared" si="16"/>
        <v>1.0282670615212182</v>
      </c>
      <c r="H43" s="909">
        <f t="shared" si="10"/>
        <v>3.4898791134726808</v>
      </c>
      <c r="I43" s="909">
        <f t="shared" si="11"/>
        <v>1.1577032605810547</v>
      </c>
      <c r="J43" s="908">
        <f t="shared" si="12"/>
        <v>0.33173162248277899</v>
      </c>
    </row>
    <row r="44" spans="2:10" x14ac:dyDescent="0.3">
      <c r="B44" s="907">
        <f t="shared" si="13"/>
        <v>6</v>
      </c>
      <c r="C44" s="909">
        <f t="shared" si="14"/>
        <v>24.312750000000001</v>
      </c>
      <c r="D44" s="909">
        <f t="shared" si="17"/>
        <v>10.18736865139681</v>
      </c>
      <c r="E44" s="909">
        <f t="shared" si="9"/>
        <v>34.500118651396811</v>
      </c>
      <c r="F44" s="909">
        <f t="shared" si="15"/>
        <v>35.475335627805173</v>
      </c>
      <c r="G44" s="918">
        <f t="shared" si="16"/>
        <v>1.0282670615212182</v>
      </c>
      <c r="H44" s="909">
        <f t="shared" si="10"/>
        <v>3.7428953491994501</v>
      </c>
      <c r="I44" s="909">
        <f t="shared" si="11"/>
        <v>1.241636746973181</v>
      </c>
      <c r="J44" s="908">
        <f t="shared" si="12"/>
        <v>0.33173162248277893</v>
      </c>
    </row>
    <row r="45" spans="2:10" x14ac:dyDescent="0.3">
      <c r="B45" s="907">
        <f t="shared" si="13"/>
        <v>7</v>
      </c>
      <c r="C45" s="909">
        <f t="shared" si="14"/>
        <v>24.312750000000001</v>
      </c>
      <c r="D45" s="909">
        <f t="shared" si="17"/>
        <v>12.688627253623078</v>
      </c>
      <c r="E45" s="909">
        <f t="shared" si="9"/>
        <v>37.001377253623076</v>
      </c>
      <c r="F45" s="909">
        <f t="shared" si="15"/>
        <v>38.047297460821042</v>
      </c>
      <c r="G45" s="918">
        <f t="shared" si="16"/>
        <v>1.0282670615212182</v>
      </c>
      <c r="H45" s="909">
        <f t="shared" si="10"/>
        <v>4.0142552620164098</v>
      </c>
      <c r="I45" s="909">
        <f t="shared" si="11"/>
        <v>1.3316554111287366</v>
      </c>
      <c r="J45" s="908">
        <f t="shared" si="12"/>
        <v>0.33173162248277899</v>
      </c>
    </row>
    <row r="46" spans="2:10" x14ac:dyDescent="0.3">
      <c r="B46" s="907">
        <f t="shared" si="13"/>
        <v>8</v>
      </c>
      <c r="C46" s="909">
        <f t="shared" si="14"/>
        <v>24.312750000000001</v>
      </c>
      <c r="D46" s="909">
        <f t="shared" si="17"/>
        <v>15.371227104510751</v>
      </c>
      <c r="E46" s="909">
        <f t="shared" si="9"/>
        <v>39.683977104510753</v>
      </c>
      <c r="F46" s="909">
        <f t="shared" si="15"/>
        <v>40.805726526730574</v>
      </c>
      <c r="G46" s="918">
        <f t="shared" si="16"/>
        <v>1.0282670615212182</v>
      </c>
      <c r="H46" s="909">
        <f t="shared" si="10"/>
        <v>4.3052887685125993</v>
      </c>
      <c r="I46" s="909">
        <f t="shared" si="11"/>
        <v>1.4282004284355703</v>
      </c>
      <c r="J46" s="908">
        <f t="shared" si="12"/>
        <v>0.33173162248277904</v>
      </c>
    </row>
    <row r="47" spans="2:10" x14ac:dyDescent="0.3">
      <c r="B47" s="907">
        <f t="shared" si="13"/>
        <v>9</v>
      </c>
      <c r="C47" s="909">
        <f t="shared" si="14"/>
        <v>24.312750000000001</v>
      </c>
      <c r="D47" s="909">
        <f t="shared" si="17"/>
        <v>18.248315444587782</v>
      </c>
      <c r="E47" s="909">
        <f t="shared" si="9"/>
        <v>42.561065444587783</v>
      </c>
      <c r="F47" s="909">
        <f t="shared" si="15"/>
        <v>43.76414169991854</v>
      </c>
      <c r="G47" s="918">
        <f t="shared" si="16"/>
        <v>1.0282670615212182</v>
      </c>
      <c r="H47" s="909">
        <f t="shared" si="10"/>
        <v>4.6174222042297632</v>
      </c>
      <c r="I47" s="909">
        <f t="shared" si="11"/>
        <v>1.5317449594971491</v>
      </c>
      <c r="J47" s="908">
        <f t="shared" si="12"/>
        <v>0.33173162248277899</v>
      </c>
    </row>
    <row r="48" spans="2:10" x14ac:dyDescent="0.3">
      <c r="B48" s="907">
        <f t="shared" si="13"/>
        <v>10</v>
      </c>
      <c r="C48" s="909">
        <f t="shared" si="14"/>
        <v>24.312750000000001</v>
      </c>
      <c r="D48" s="909">
        <f t="shared" si="17"/>
        <v>21.333992689320393</v>
      </c>
      <c r="E48" s="909">
        <f t="shared" si="9"/>
        <v>45.646742689320391</v>
      </c>
      <c r="F48" s="909">
        <f t="shared" si="15"/>
        <v>46.937041973162628</v>
      </c>
      <c r="G48" s="918">
        <f t="shared" si="16"/>
        <v>1.0282670615212182</v>
      </c>
      <c r="H48" s="909">
        <f t="shared" si="10"/>
        <v>4.95218531403642</v>
      </c>
      <c r="I48" s="909">
        <f t="shared" si="11"/>
        <v>1.6427964690606922</v>
      </c>
      <c r="J48" s="908">
        <f t="shared" si="12"/>
        <v>0.33173162248277904</v>
      </c>
    </row>
    <row r="49" spans="3:10" ht="15.5" thickBot="1" x14ac:dyDescent="0.35">
      <c r="C49" s="922" t="s">
        <v>2909</v>
      </c>
      <c r="D49" s="922"/>
      <c r="E49" s="923">
        <f>((E48/E39)^(1/9))-1</f>
        <v>7.2500000000000009E-2</v>
      </c>
      <c r="F49" s="923">
        <f>((F48/F39)^(1/9))-1</f>
        <v>7.2500000000000009E-2</v>
      </c>
      <c r="G49" s="922"/>
      <c r="H49" s="923">
        <f>((H48/H39)^(1/9))-1</f>
        <v>7.2500000000000009E-2</v>
      </c>
      <c r="I49" s="923">
        <f>((I48/I39)^(1/9))-1</f>
        <v>7.2500000000000009E-2</v>
      </c>
      <c r="J49" s="922"/>
    </row>
    <row r="50" spans="3:10" ht="15.5" thickTop="1" x14ac:dyDescent="0.3"/>
  </sheetData>
  <mergeCells count="2">
    <mergeCell ref="A1:K1"/>
    <mergeCell ref="A2:K2"/>
  </mergeCells>
  <printOptions horizontalCentered="1"/>
  <pageMargins left="0.7" right="0.7" top="1" bottom="0.75" header="0.3" footer="0.3"/>
  <pageSetup scale="74" fitToHeight="0" orientation="portrait" useFirstPageNumber="1" r:id="rId1"/>
  <headerFooter scaleWithDoc="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D5EA8-F9FA-44ED-8624-87D40E5A3AFE}">
  <dimension ref="A1:W157"/>
  <sheetViews>
    <sheetView view="pageBreakPreview" zoomScale="60" zoomScaleNormal="85" workbookViewId="0">
      <selection sqref="A1:W1"/>
    </sheetView>
  </sheetViews>
  <sheetFormatPr defaultColWidth="12.54296875" defaultRowHeight="17.5" x14ac:dyDescent="0.35"/>
  <cols>
    <col min="1" max="1" width="36.7265625" style="833" customWidth="1"/>
    <col min="2" max="2" width="6" style="833" customWidth="1"/>
    <col min="3" max="3" width="21" style="833" customWidth="1"/>
    <col min="4" max="4" width="4.26953125" style="833" customWidth="1"/>
    <col min="5" max="5" width="18" style="833" customWidth="1"/>
    <col min="6" max="6" width="3.26953125" style="833" customWidth="1"/>
    <col min="7" max="7" width="17.26953125" style="833" bestFit="1" customWidth="1"/>
    <col min="8" max="8" width="3.26953125" style="833" customWidth="1"/>
    <col min="9" max="9" width="19.26953125" style="833" customWidth="1"/>
    <col min="10" max="10" width="3.26953125" style="833" customWidth="1"/>
    <col min="11" max="11" width="14.81640625" style="833" customWidth="1"/>
    <col min="12" max="12" width="3.26953125" style="833" customWidth="1"/>
    <col min="13" max="13" width="15" style="833" bestFit="1" customWidth="1"/>
    <col min="14" max="14" width="4.81640625" style="833" customWidth="1"/>
    <col min="15" max="15" width="18.26953125" style="833" customWidth="1"/>
    <col min="16" max="16" width="3.26953125" style="833" customWidth="1"/>
    <col min="17" max="17" width="25" style="833" customWidth="1"/>
    <col min="18" max="18" width="3.26953125" style="833" customWidth="1"/>
    <col min="19" max="19" width="23" style="833" bestFit="1" customWidth="1"/>
    <col min="20" max="20" width="3.26953125" style="833" customWidth="1"/>
    <col min="21" max="21" width="21" style="833" bestFit="1" customWidth="1"/>
    <col min="22" max="22" width="3.26953125" style="833" customWidth="1"/>
    <col min="23" max="23" width="16" style="833" bestFit="1" customWidth="1"/>
    <col min="24" max="24" width="17" style="833" customWidth="1"/>
    <col min="25" max="25" width="15.54296875" style="833" bestFit="1" customWidth="1"/>
    <col min="26" max="16384" width="12.54296875" style="833"/>
  </cols>
  <sheetData>
    <row r="1" spans="1:23" x14ac:dyDescent="0.35">
      <c r="A1" s="1176" t="str">
        <f>Input!J28</f>
        <v>Kentucky Utilities Company / Louisville Gas &amp; Electric Company</v>
      </c>
      <c r="B1" s="1176"/>
      <c r="C1" s="1176"/>
      <c r="D1" s="1176"/>
      <c r="E1" s="1176"/>
      <c r="F1" s="1176"/>
      <c r="G1" s="1176"/>
      <c r="H1" s="1176"/>
      <c r="I1" s="1176"/>
      <c r="J1" s="1176"/>
      <c r="K1" s="1176"/>
      <c r="L1" s="1176"/>
      <c r="M1" s="1176"/>
      <c r="N1" s="1176"/>
      <c r="O1" s="1176"/>
      <c r="P1" s="1176"/>
      <c r="Q1" s="1176"/>
      <c r="R1" s="1176"/>
      <c r="S1" s="1176"/>
      <c r="T1" s="1176"/>
      <c r="U1" s="1176"/>
      <c r="V1" s="1176"/>
      <c r="W1" s="1176"/>
    </row>
    <row r="2" spans="1:23" x14ac:dyDescent="0.35">
      <c r="A2" s="1176" t="s">
        <v>2923</v>
      </c>
      <c r="B2" s="1176"/>
      <c r="C2" s="1176"/>
      <c r="D2" s="1176"/>
      <c r="E2" s="1176"/>
      <c r="F2" s="1176"/>
      <c r="G2" s="1176"/>
      <c r="H2" s="1176"/>
      <c r="I2" s="1176"/>
      <c r="J2" s="1176"/>
      <c r="K2" s="1176"/>
      <c r="L2" s="1176"/>
      <c r="M2" s="1176"/>
      <c r="N2" s="1176"/>
      <c r="O2" s="1176"/>
      <c r="P2" s="1176"/>
      <c r="Q2" s="1176"/>
      <c r="R2" s="1176"/>
      <c r="S2" s="1176"/>
      <c r="T2" s="1176"/>
      <c r="U2" s="1176"/>
      <c r="V2" s="1176"/>
      <c r="W2" s="1176"/>
    </row>
    <row r="3" spans="1:23" x14ac:dyDescent="0.35">
      <c r="A3" s="1091"/>
      <c r="B3" s="1091"/>
      <c r="C3" s="1091"/>
      <c r="D3" s="1091"/>
      <c r="E3" s="1091"/>
      <c r="F3" s="1091"/>
      <c r="G3" s="1091"/>
      <c r="H3" s="1091"/>
      <c r="I3" s="1091"/>
      <c r="J3" s="1091"/>
      <c r="K3" s="1091"/>
      <c r="L3" s="1091"/>
      <c r="M3" s="1091"/>
      <c r="N3" s="1091"/>
      <c r="O3" s="1091"/>
      <c r="P3" s="1091"/>
      <c r="Q3" s="1091"/>
    </row>
    <row r="4" spans="1:23" x14ac:dyDescent="0.35">
      <c r="A4" s="1091"/>
      <c r="B4" s="1091"/>
      <c r="C4" s="1091"/>
      <c r="D4" s="1091"/>
      <c r="E4" s="1091"/>
      <c r="F4" s="1091"/>
      <c r="G4" s="1091"/>
      <c r="H4" s="1091"/>
      <c r="I4" s="1091"/>
      <c r="J4" s="1091"/>
      <c r="K4" s="1091"/>
      <c r="L4" s="1091"/>
      <c r="M4" s="1091"/>
      <c r="N4" s="1091"/>
      <c r="O4" s="1091"/>
      <c r="P4" s="1091"/>
      <c r="Q4" s="1091"/>
    </row>
    <row r="5" spans="1:23" x14ac:dyDescent="0.35">
      <c r="A5" s="1176" t="s">
        <v>2924</v>
      </c>
      <c r="B5" s="1176"/>
      <c r="C5" s="1176"/>
      <c r="D5" s="1176"/>
      <c r="E5" s="1176"/>
      <c r="F5" s="1176"/>
      <c r="G5" s="1176"/>
      <c r="H5" s="1176"/>
      <c r="I5" s="1176"/>
      <c r="J5" s="1176"/>
      <c r="K5" s="1176"/>
      <c r="L5" s="1176"/>
      <c r="M5" s="1176"/>
      <c r="N5" s="1176"/>
      <c r="O5" s="1176"/>
      <c r="P5" s="1176"/>
      <c r="Q5" s="1176"/>
      <c r="R5" s="1176"/>
      <c r="S5" s="1176"/>
      <c r="T5" s="1176"/>
      <c r="U5" s="1176"/>
      <c r="V5" s="1176"/>
      <c r="W5" s="1176"/>
    </row>
    <row r="6" spans="1:23" x14ac:dyDescent="0.35">
      <c r="A6" s="1091"/>
      <c r="B6" s="1091"/>
      <c r="C6" s="1091"/>
      <c r="D6" s="1091"/>
      <c r="E6" s="1091"/>
      <c r="F6" s="1091"/>
      <c r="G6" s="1091"/>
      <c r="H6" s="1091"/>
      <c r="I6" s="1091"/>
      <c r="J6" s="1091"/>
      <c r="K6" s="1091"/>
      <c r="L6" s="1091"/>
      <c r="M6" s="1091"/>
      <c r="N6" s="1091"/>
      <c r="O6" s="1091"/>
      <c r="P6" s="1091"/>
      <c r="Q6" s="1091"/>
    </row>
    <row r="8" spans="1:23" x14ac:dyDescent="0.35">
      <c r="A8" s="834"/>
      <c r="C8" s="834"/>
      <c r="D8" s="834"/>
      <c r="E8" s="834" t="s">
        <v>2925</v>
      </c>
      <c r="F8" s="835"/>
      <c r="G8" s="834" t="s">
        <v>2926</v>
      </c>
      <c r="H8" s="835"/>
      <c r="I8" s="834" t="s">
        <v>2927</v>
      </c>
      <c r="J8" s="835"/>
      <c r="K8" s="834" t="s">
        <v>2928</v>
      </c>
      <c r="L8" s="835"/>
      <c r="M8" s="834" t="s">
        <v>2929</v>
      </c>
      <c r="N8" s="835"/>
      <c r="O8" s="834" t="s">
        <v>2930</v>
      </c>
      <c r="Q8" s="834" t="s">
        <v>2931</v>
      </c>
      <c r="S8" s="834" t="s">
        <v>2932</v>
      </c>
      <c r="U8" s="834" t="s">
        <v>2933</v>
      </c>
      <c r="W8" s="834" t="s">
        <v>2934</v>
      </c>
    </row>
    <row r="9" spans="1:23" x14ac:dyDescent="0.35">
      <c r="E9" s="834"/>
    </row>
    <row r="10" spans="1:23" ht="70" x14ac:dyDescent="0.35">
      <c r="A10" s="836" t="s">
        <v>2935</v>
      </c>
      <c r="C10" s="836" t="s">
        <v>2936</v>
      </c>
      <c r="D10" s="834"/>
      <c r="E10" s="837" t="s">
        <v>2937</v>
      </c>
      <c r="F10" s="838"/>
      <c r="G10" s="837" t="s">
        <v>2938</v>
      </c>
      <c r="I10" s="837" t="s">
        <v>2939</v>
      </c>
      <c r="J10" s="839"/>
      <c r="K10" s="837" t="s">
        <v>2940</v>
      </c>
      <c r="M10" s="837" t="s">
        <v>2941</v>
      </c>
      <c r="O10" s="837" t="s">
        <v>2942</v>
      </c>
      <c r="P10" s="838"/>
      <c r="Q10" s="837" t="s">
        <v>2943</v>
      </c>
      <c r="R10" s="839"/>
      <c r="S10" s="837" t="s">
        <v>2944</v>
      </c>
      <c r="T10" s="839"/>
      <c r="U10" s="837" t="s">
        <v>2945</v>
      </c>
      <c r="V10" s="839"/>
      <c r="W10" s="837" t="s">
        <v>2946</v>
      </c>
    </row>
    <row r="11" spans="1:23" x14ac:dyDescent="0.35">
      <c r="A11" s="840">
        <v>43228</v>
      </c>
      <c r="B11" s="841"/>
      <c r="C11" s="834" t="s">
        <v>2947</v>
      </c>
      <c r="D11" s="842"/>
      <c r="E11" s="843">
        <v>55000000</v>
      </c>
      <c r="F11" s="842"/>
      <c r="G11" s="844">
        <v>27.45</v>
      </c>
      <c r="H11" s="842"/>
      <c r="I11" s="845">
        <v>27</v>
      </c>
      <c r="J11" s="846"/>
      <c r="K11" s="847">
        <f>G11-I11</f>
        <v>0.44999999999999929</v>
      </c>
      <c r="L11" s="842"/>
      <c r="M11" s="848">
        <f>0.2943+(1000000/E11)</f>
        <v>0.31248181818181819</v>
      </c>
      <c r="N11" s="842"/>
      <c r="O11" s="849">
        <f>G11-M11-K11</f>
        <v>26.687518181818181</v>
      </c>
      <c r="P11" s="842"/>
      <c r="Q11" s="850">
        <f>E11*G11</f>
        <v>1509750000</v>
      </c>
      <c r="R11" s="851"/>
      <c r="S11" s="850">
        <f>O11*E11</f>
        <v>1467813500</v>
      </c>
      <c r="T11" s="851"/>
      <c r="U11" s="852">
        <f>E11*(SUM(K11:M11))</f>
        <v>41936499.999999963</v>
      </c>
      <c r="V11" s="846"/>
      <c r="W11" s="853">
        <f>(Q11-S11)/Q11</f>
        <v>2.7777115416459677E-2</v>
      </c>
    </row>
    <row r="12" spans="1:23" x14ac:dyDescent="0.35">
      <c r="A12" s="840">
        <v>41009</v>
      </c>
      <c r="B12" s="841"/>
      <c r="C12" s="834" t="s">
        <v>2947</v>
      </c>
      <c r="D12" s="842"/>
      <c r="E12" s="843">
        <v>9900000</v>
      </c>
      <c r="F12" s="842"/>
      <c r="G12" s="844">
        <v>27.06</v>
      </c>
      <c r="H12" s="842"/>
      <c r="I12" s="845">
        <v>27.02</v>
      </c>
      <c r="J12" s="846"/>
      <c r="K12" s="847">
        <f t="shared" ref="K12" si="0">G12-I12</f>
        <v>3.9999999999999147E-2</v>
      </c>
      <c r="L12" s="842"/>
      <c r="M12" s="848">
        <f>(6336000+750000)/E12</f>
        <v>0.7157575757575757</v>
      </c>
      <c r="N12" s="842"/>
      <c r="O12" s="854">
        <f t="shared" ref="O12:O13" si="1">G12-M12-K12</f>
        <v>26.304242424242425</v>
      </c>
      <c r="P12" s="842"/>
      <c r="Q12" s="850">
        <f t="shared" ref="Q12:Q13" si="2">E12*G12</f>
        <v>267894000</v>
      </c>
      <c r="R12" s="851"/>
      <c r="S12" s="850">
        <f t="shared" ref="S12:S13" si="3">O12*E12</f>
        <v>260412000</v>
      </c>
      <c r="T12" s="851"/>
      <c r="U12" s="852">
        <f t="shared" ref="U12:U13" si="4">E12*(SUM(K12:M12))</f>
        <v>7481999.9999999907</v>
      </c>
      <c r="V12" s="846"/>
      <c r="W12" s="853">
        <f t="shared" ref="W12:W13" si="5">(Q12-S12)/Q12</f>
        <v>2.7928956975520169E-2</v>
      </c>
    </row>
    <row r="13" spans="1:23" x14ac:dyDescent="0.35">
      <c r="A13" s="855">
        <v>40644</v>
      </c>
      <c r="B13" s="841"/>
      <c r="C13" s="834" t="s">
        <v>2947</v>
      </c>
      <c r="D13" s="842"/>
      <c r="E13" s="856">
        <v>80000000</v>
      </c>
      <c r="F13" s="842"/>
      <c r="G13" s="857">
        <v>25.69</v>
      </c>
      <c r="H13" s="842"/>
      <c r="I13" s="857">
        <v>25.3</v>
      </c>
      <c r="J13" s="846"/>
      <c r="K13" s="847">
        <f>G13-I13</f>
        <v>0.39000000000000057</v>
      </c>
      <c r="L13" s="842"/>
      <c r="M13" s="848">
        <f>(1000000/E13)+0.759</f>
        <v>0.77149999999999996</v>
      </c>
      <c r="N13" s="842"/>
      <c r="O13" s="854">
        <f t="shared" si="1"/>
        <v>24.528500000000001</v>
      </c>
      <c r="P13" s="842"/>
      <c r="Q13" s="850">
        <f t="shared" si="2"/>
        <v>2055200000</v>
      </c>
      <c r="R13" s="851"/>
      <c r="S13" s="850">
        <f t="shared" si="3"/>
        <v>1962280000</v>
      </c>
      <c r="T13" s="851"/>
      <c r="U13" s="852">
        <f t="shared" si="4"/>
        <v>92920000.000000045</v>
      </c>
      <c r="V13" s="846"/>
      <c r="W13" s="853">
        <f t="shared" si="5"/>
        <v>4.5212144803425461E-2</v>
      </c>
    </row>
    <row r="14" spans="1:23" x14ac:dyDescent="0.35">
      <c r="A14" s="855">
        <v>40351</v>
      </c>
      <c r="B14" s="858"/>
      <c r="C14" s="834" t="s">
        <v>2947</v>
      </c>
      <c r="D14" s="858"/>
      <c r="E14" s="856">
        <v>90000000</v>
      </c>
      <c r="G14" s="857">
        <v>24.24</v>
      </c>
      <c r="I14" s="857">
        <v>24</v>
      </c>
      <c r="J14" s="858"/>
      <c r="K14" s="847">
        <f>G14-I14</f>
        <v>0.23999999999999844</v>
      </c>
      <c r="M14" s="848">
        <f>0.72+(500000/E14)</f>
        <v>0.72555555555555551</v>
      </c>
      <c r="O14" s="859">
        <f>G14-M14-K14</f>
        <v>23.274444444444445</v>
      </c>
      <c r="Q14" s="860">
        <f>E14*G14</f>
        <v>2181600000</v>
      </c>
      <c r="R14" s="858"/>
      <c r="S14" s="860">
        <f>O14*E14</f>
        <v>2094700000</v>
      </c>
      <c r="T14" s="861"/>
      <c r="U14" s="862">
        <f>E14*(SUM(K14:M14))</f>
        <v>86899999.999999851</v>
      </c>
      <c r="V14" s="858"/>
      <c r="W14" s="863">
        <f>(Q14-S14)/Q14</f>
        <v>3.9833149981664831E-2</v>
      </c>
    </row>
    <row r="16" spans="1:23" x14ac:dyDescent="0.35">
      <c r="K16" s="864"/>
    </row>
    <row r="17" spans="1:23" x14ac:dyDescent="0.35">
      <c r="A17" s="865"/>
      <c r="B17" s="866"/>
      <c r="C17" s="834"/>
      <c r="E17" s="867"/>
      <c r="G17" s="868"/>
      <c r="I17" s="869"/>
      <c r="J17" s="870"/>
      <c r="O17" s="871"/>
      <c r="R17" s="872"/>
      <c r="T17" s="872"/>
      <c r="V17" s="873"/>
    </row>
    <row r="18" spans="1:23" ht="18" thickBot="1" x14ac:dyDescent="0.4">
      <c r="A18" s="874"/>
      <c r="B18" s="866"/>
      <c r="E18" s="870"/>
      <c r="F18" s="870"/>
      <c r="I18" s="870"/>
      <c r="J18" s="870"/>
      <c r="O18" s="872"/>
      <c r="P18" s="872"/>
      <c r="Q18" s="875">
        <f>SUM(Q11:Q14)</f>
        <v>6014444000</v>
      </c>
      <c r="R18" s="876"/>
      <c r="S18" s="875">
        <f>SUM(S11:S14)</f>
        <v>5785205500</v>
      </c>
      <c r="T18" s="876"/>
      <c r="U18" s="875">
        <f>SUM(U11:U14)</f>
        <v>229238499.99999985</v>
      </c>
      <c r="W18" s="877">
        <f>(Q18-S18)/Q18</f>
        <v>3.8114661970416554E-2</v>
      </c>
    </row>
    <row r="19" spans="1:23" ht="18" thickTop="1" x14ac:dyDescent="0.35">
      <c r="A19" s="874"/>
      <c r="B19" s="866"/>
      <c r="E19" s="870"/>
      <c r="F19" s="870"/>
      <c r="G19" s="870"/>
      <c r="H19" s="870"/>
      <c r="I19" s="870"/>
      <c r="J19" s="870"/>
      <c r="K19" s="870"/>
      <c r="L19" s="870"/>
      <c r="M19" s="870"/>
      <c r="N19" s="870"/>
      <c r="O19" s="870"/>
      <c r="P19" s="872"/>
      <c r="Q19" s="872"/>
      <c r="R19" s="878"/>
      <c r="T19" s="834"/>
      <c r="U19" s="879"/>
    </row>
    <row r="20" spans="1:23" x14ac:dyDescent="0.35">
      <c r="A20" s="1177" t="s">
        <v>2948</v>
      </c>
      <c r="B20" s="1177"/>
      <c r="C20" s="1177"/>
      <c r="D20" s="1177"/>
      <c r="E20" s="1177"/>
      <c r="F20" s="1177"/>
      <c r="G20" s="1177"/>
      <c r="H20" s="1177"/>
      <c r="I20" s="1177"/>
      <c r="J20" s="1177"/>
      <c r="K20" s="1177"/>
      <c r="L20" s="1177"/>
      <c r="M20" s="1177"/>
      <c r="N20" s="1177"/>
      <c r="O20" s="1177"/>
      <c r="P20" s="1177"/>
      <c r="Q20" s="1177"/>
      <c r="R20" s="880"/>
      <c r="T20" s="834"/>
      <c r="U20" s="879"/>
    </row>
    <row r="21" spans="1:23" x14ac:dyDescent="0.35">
      <c r="A21" s="1092"/>
      <c r="B21" s="1092"/>
      <c r="C21" s="1092"/>
      <c r="D21" s="1092"/>
      <c r="E21" s="1092"/>
      <c r="F21" s="1092"/>
      <c r="G21" s="1092"/>
      <c r="H21" s="1092"/>
      <c r="I21" s="1092"/>
      <c r="J21" s="1092"/>
      <c r="K21" s="1092"/>
      <c r="L21" s="1092"/>
      <c r="M21" s="1092"/>
      <c r="N21" s="1092"/>
      <c r="O21" s="1092"/>
      <c r="P21" s="1092"/>
      <c r="Q21" s="881"/>
      <c r="R21" s="880"/>
      <c r="T21" s="834"/>
      <c r="U21" s="879"/>
    </row>
    <row r="22" spans="1:23" x14ac:dyDescent="0.35">
      <c r="A22" s="1092"/>
      <c r="B22" s="1092"/>
      <c r="C22" s="1092" t="s">
        <v>2949</v>
      </c>
      <c r="D22" s="1092"/>
      <c r="E22" s="1092" t="s">
        <v>2950</v>
      </c>
      <c r="F22" s="1092"/>
      <c r="G22" s="1092" t="s">
        <v>2951</v>
      </c>
      <c r="H22" s="1092"/>
      <c r="I22" s="1092" t="s">
        <v>2952</v>
      </c>
      <c r="J22" s="1092"/>
      <c r="K22" s="1092" t="s">
        <v>2953</v>
      </c>
      <c r="L22" s="1092"/>
      <c r="M22" s="1092" t="s">
        <v>2954</v>
      </c>
      <c r="N22" s="1092"/>
      <c r="O22" s="1092"/>
      <c r="P22" s="1092"/>
      <c r="Q22" s="1092"/>
      <c r="R22" s="880"/>
      <c r="T22" s="834"/>
      <c r="U22" s="879"/>
    </row>
    <row r="23" spans="1:23" ht="87.5" x14ac:dyDescent="0.35">
      <c r="C23" s="837" t="s">
        <v>2828</v>
      </c>
      <c r="D23" s="839"/>
      <c r="E23" s="837" t="s">
        <v>2955</v>
      </c>
      <c r="F23" s="882"/>
      <c r="G23" s="883" t="s">
        <v>2831</v>
      </c>
      <c r="H23" s="882"/>
      <c r="I23" s="883" t="s">
        <v>2956</v>
      </c>
      <c r="J23" s="882"/>
      <c r="K23" s="883" t="s">
        <v>2957</v>
      </c>
      <c r="L23" s="882"/>
      <c r="M23" s="883" t="s">
        <v>2958</v>
      </c>
      <c r="N23" s="870"/>
    </row>
    <row r="24" spans="1:23" ht="66" customHeight="1" thickBot="1" x14ac:dyDescent="0.4">
      <c r="A24" s="905" t="s">
        <v>2959</v>
      </c>
      <c r="C24" s="884">
        <f>AVERAGE('3.1 DCF Summary'!D9:D15,'3.1 DCF Summary'!D28:D42)</f>
        <v>3.7627272727272723</v>
      </c>
      <c r="D24" s="833" t="s">
        <v>63</v>
      </c>
      <c r="E24" s="884">
        <f>AVERAGE('3.1 DCF Summary'!P9:P15,'3.1 DCF Summary'!P28:P42)</f>
        <v>6.4404545454545428</v>
      </c>
      <c r="F24" s="833" t="s">
        <v>63</v>
      </c>
      <c r="G24" s="885">
        <f>ROUND(C24*(1+(0.5*(E24/100))),2)</f>
        <v>3.88</v>
      </c>
      <c r="H24" s="833" t="s">
        <v>63</v>
      </c>
      <c r="I24" s="884">
        <f>G24+E24</f>
        <v>10.320454545454542</v>
      </c>
      <c r="J24" s="833" t="s">
        <v>63</v>
      </c>
      <c r="K24" s="885">
        <f>(G24/(1-$W$18))+E24</f>
        <v>10.474199365755222</v>
      </c>
      <c r="L24" s="833" t="s">
        <v>63</v>
      </c>
      <c r="M24" s="885">
        <f>K24-I24</f>
        <v>0.15374482030068037</v>
      </c>
      <c r="N24" s="882" t="s">
        <v>63</v>
      </c>
      <c r="Q24" s="886"/>
    </row>
    <row r="25" spans="1:23" ht="18" thickTop="1" x14ac:dyDescent="0.35">
      <c r="A25" s="842"/>
      <c r="E25" s="887"/>
      <c r="G25" s="879"/>
      <c r="H25" s="858"/>
      <c r="I25" s="879"/>
      <c r="K25" s="879"/>
      <c r="M25" s="879"/>
      <c r="Q25" s="886"/>
    </row>
    <row r="26" spans="1:23" x14ac:dyDescent="0.35">
      <c r="A26" s="842" t="s">
        <v>109</v>
      </c>
      <c r="B26" s="888" t="s">
        <v>20</v>
      </c>
      <c r="C26" s="833" t="s">
        <v>2960</v>
      </c>
      <c r="E26" s="887"/>
      <c r="G26" s="879"/>
      <c r="H26" s="858"/>
      <c r="I26" s="879"/>
      <c r="K26" s="879"/>
      <c r="M26" s="879"/>
      <c r="Q26" s="886"/>
    </row>
    <row r="27" spans="1:23" x14ac:dyDescent="0.35">
      <c r="A27" s="842"/>
      <c r="B27" s="888" t="s">
        <v>22</v>
      </c>
      <c r="C27" s="833" t="s">
        <v>2961</v>
      </c>
      <c r="E27" s="887"/>
      <c r="G27" s="879"/>
      <c r="H27" s="858"/>
      <c r="I27" s="879"/>
      <c r="K27" s="879"/>
      <c r="M27" s="879"/>
      <c r="Q27" s="886"/>
    </row>
    <row r="28" spans="1:23" x14ac:dyDescent="0.35">
      <c r="A28" s="842"/>
      <c r="B28" s="888" t="s">
        <v>24</v>
      </c>
      <c r="C28" s="833" t="s">
        <v>2962</v>
      </c>
      <c r="E28" s="887"/>
      <c r="G28" s="879"/>
      <c r="H28" s="858"/>
      <c r="I28" s="879"/>
      <c r="K28" s="879"/>
      <c r="M28" s="879"/>
      <c r="Q28" s="886"/>
    </row>
    <row r="29" spans="1:23" x14ac:dyDescent="0.35">
      <c r="A29" s="842"/>
      <c r="B29" s="888" t="s">
        <v>26</v>
      </c>
      <c r="C29" s="833" t="s">
        <v>2963</v>
      </c>
      <c r="E29" s="887"/>
      <c r="G29" s="879"/>
      <c r="H29" s="858"/>
      <c r="I29" s="879"/>
      <c r="K29" s="879"/>
      <c r="M29" s="879"/>
      <c r="Q29" s="886"/>
    </row>
    <row r="30" spans="1:23" x14ac:dyDescent="0.35">
      <c r="A30" s="842"/>
      <c r="B30" s="888" t="s">
        <v>28</v>
      </c>
      <c r="C30" s="833" t="s">
        <v>2964</v>
      </c>
      <c r="E30" s="887"/>
      <c r="G30" s="879"/>
      <c r="H30" s="858"/>
      <c r="I30" s="879"/>
      <c r="K30" s="879"/>
      <c r="M30" s="879"/>
      <c r="Q30" s="886"/>
    </row>
    <row r="31" spans="1:23" x14ac:dyDescent="0.35">
      <c r="A31" s="842"/>
      <c r="B31" s="888" t="s">
        <v>30</v>
      </c>
      <c r="C31" s="833" t="s">
        <v>2965</v>
      </c>
      <c r="E31" s="887"/>
      <c r="G31" s="879"/>
      <c r="H31" s="858"/>
      <c r="I31" s="879"/>
      <c r="K31" s="879"/>
      <c r="M31" s="879"/>
      <c r="Q31" s="886"/>
    </row>
    <row r="32" spans="1:23" x14ac:dyDescent="0.35">
      <c r="A32" s="842"/>
      <c r="B32" s="888" t="s">
        <v>32</v>
      </c>
      <c r="C32" s="833" t="s">
        <v>2966</v>
      </c>
      <c r="E32" s="887"/>
      <c r="G32" s="879"/>
      <c r="H32" s="858"/>
      <c r="I32" s="879"/>
      <c r="K32" s="879"/>
      <c r="M32" s="879"/>
      <c r="Q32" s="886"/>
    </row>
    <row r="33" spans="1:17" x14ac:dyDescent="0.35">
      <c r="A33" s="842"/>
      <c r="B33" s="888" t="s">
        <v>2967</v>
      </c>
      <c r="C33" s="833" t="s">
        <v>2968</v>
      </c>
      <c r="E33" s="887"/>
      <c r="G33" s="879"/>
      <c r="H33" s="858"/>
      <c r="I33" s="879"/>
      <c r="K33" s="879"/>
      <c r="M33" s="879"/>
      <c r="Q33" s="886"/>
    </row>
    <row r="34" spans="1:17" x14ac:dyDescent="0.35">
      <c r="A34" s="842"/>
      <c r="B34" s="888" t="s">
        <v>2969</v>
      </c>
      <c r="C34" s="833" t="s">
        <v>2970</v>
      </c>
      <c r="E34" s="887"/>
      <c r="G34" s="879"/>
      <c r="H34" s="858"/>
      <c r="I34" s="879"/>
      <c r="K34" s="879"/>
      <c r="M34" s="879"/>
      <c r="Q34" s="886"/>
    </row>
    <row r="35" spans="1:17" x14ac:dyDescent="0.35">
      <c r="A35" s="842"/>
      <c r="B35" s="888" t="s">
        <v>2971</v>
      </c>
      <c r="C35" s="833" t="s">
        <v>2972</v>
      </c>
      <c r="E35" s="887"/>
      <c r="G35" s="879"/>
      <c r="H35" s="858"/>
      <c r="I35" s="879"/>
      <c r="K35" s="879"/>
      <c r="M35" s="879"/>
      <c r="Q35" s="886"/>
    </row>
    <row r="36" spans="1:17" x14ac:dyDescent="0.35">
      <c r="D36" s="889"/>
      <c r="E36" s="887"/>
      <c r="G36" s="879"/>
      <c r="H36" s="890"/>
      <c r="I36" s="879"/>
      <c r="J36" s="891"/>
      <c r="K36" s="879"/>
      <c r="L36" s="891"/>
      <c r="M36" s="879"/>
      <c r="N36" s="891"/>
      <c r="O36" s="891"/>
      <c r="Q36" s="886"/>
    </row>
    <row r="37" spans="1:17" x14ac:dyDescent="0.35">
      <c r="A37" s="833" t="s">
        <v>2973</v>
      </c>
      <c r="E37" s="887"/>
      <c r="G37" s="879"/>
      <c r="I37" s="879"/>
      <c r="K37" s="879"/>
      <c r="M37" s="879"/>
    </row>
    <row r="38" spans="1:17" x14ac:dyDescent="0.35">
      <c r="E38" s="887"/>
      <c r="G38" s="879"/>
      <c r="H38" s="842"/>
      <c r="I38" s="879"/>
      <c r="K38" s="879"/>
      <c r="M38" s="879"/>
    </row>
    <row r="39" spans="1:17" x14ac:dyDescent="0.35">
      <c r="E39" s="887"/>
      <c r="G39" s="879"/>
      <c r="I39" s="879"/>
      <c r="K39" s="879"/>
      <c r="M39" s="879"/>
    </row>
    <row r="40" spans="1:17" x14ac:dyDescent="0.35">
      <c r="E40" s="887"/>
      <c r="G40" s="879"/>
      <c r="I40" s="879"/>
      <c r="K40" s="879"/>
      <c r="M40" s="879"/>
      <c r="Q40" s="891"/>
    </row>
    <row r="41" spans="1:17" x14ac:dyDescent="0.35">
      <c r="E41" s="887"/>
      <c r="G41" s="879"/>
      <c r="I41" s="879"/>
      <c r="K41" s="879"/>
      <c r="M41" s="879"/>
      <c r="Q41" s="891"/>
    </row>
    <row r="42" spans="1:17" x14ac:dyDescent="0.35">
      <c r="E42" s="887"/>
      <c r="G42" s="879"/>
      <c r="I42" s="879"/>
      <c r="K42" s="879"/>
      <c r="M42" s="879"/>
      <c r="Q42" s="891"/>
    </row>
    <row r="43" spans="1:17" x14ac:dyDescent="0.35">
      <c r="E43" s="887"/>
      <c r="G43" s="879"/>
      <c r="I43" s="879"/>
      <c r="K43" s="879"/>
      <c r="M43" s="879"/>
    </row>
    <row r="44" spans="1:17" x14ac:dyDescent="0.35">
      <c r="E44" s="887"/>
      <c r="G44" s="879"/>
      <c r="I44" s="879"/>
      <c r="K44" s="879"/>
      <c r="M44" s="879"/>
    </row>
    <row r="45" spans="1:17" x14ac:dyDescent="0.35">
      <c r="E45" s="887"/>
      <c r="G45" s="879"/>
      <c r="I45" s="879"/>
      <c r="K45" s="879"/>
      <c r="M45" s="879"/>
      <c r="Q45" s="886"/>
    </row>
    <row r="46" spans="1:17" x14ac:dyDescent="0.35">
      <c r="E46" s="887"/>
      <c r="G46" s="879"/>
      <c r="I46" s="879"/>
      <c r="K46" s="879"/>
      <c r="M46" s="879"/>
      <c r="P46" s="891"/>
      <c r="Q46" s="892"/>
    </row>
    <row r="47" spans="1:17" x14ac:dyDescent="0.35">
      <c r="E47" s="887"/>
      <c r="G47" s="879"/>
      <c r="I47" s="879"/>
      <c r="K47" s="879"/>
      <c r="M47" s="879"/>
      <c r="P47" s="891"/>
      <c r="Q47" s="892"/>
    </row>
    <row r="48" spans="1:17" x14ac:dyDescent="0.35">
      <c r="E48" s="887"/>
      <c r="G48" s="879"/>
      <c r="I48" s="879"/>
      <c r="K48" s="879"/>
      <c r="M48" s="879"/>
      <c r="Q48" s="886"/>
    </row>
    <row r="49" spans="1:17" x14ac:dyDescent="0.35">
      <c r="P49" s="886"/>
      <c r="Q49" s="886"/>
    </row>
    <row r="50" spans="1:17" x14ac:dyDescent="0.35">
      <c r="C50" s="842"/>
      <c r="G50" s="893"/>
      <c r="H50" s="893"/>
      <c r="I50" s="893"/>
      <c r="J50" s="893"/>
      <c r="K50" s="879"/>
      <c r="L50" s="893"/>
      <c r="M50" s="879"/>
      <c r="N50" s="893"/>
      <c r="O50" s="893"/>
      <c r="P50" s="886"/>
      <c r="Q50" s="886"/>
    </row>
    <row r="51" spans="1:17" x14ac:dyDescent="0.35">
      <c r="A51" s="893"/>
      <c r="G51" s="894"/>
      <c r="H51" s="894"/>
      <c r="I51" s="894"/>
      <c r="J51" s="894"/>
      <c r="K51" s="894"/>
      <c r="L51" s="894"/>
      <c r="M51" s="894"/>
      <c r="N51" s="894"/>
      <c r="O51" s="894"/>
      <c r="P51" s="886"/>
      <c r="Q51" s="886"/>
    </row>
    <row r="52" spans="1:17" x14ac:dyDescent="0.35">
      <c r="A52" s="893"/>
      <c r="G52" s="894"/>
      <c r="H52" s="894"/>
      <c r="I52" s="894"/>
      <c r="J52" s="894"/>
      <c r="K52" s="894"/>
      <c r="L52" s="894"/>
      <c r="M52" s="894"/>
      <c r="N52" s="894"/>
      <c r="O52" s="894"/>
      <c r="P52" s="886"/>
      <c r="Q52" s="886"/>
    </row>
    <row r="53" spans="1:17" x14ac:dyDescent="0.35">
      <c r="A53" s="893"/>
      <c r="G53" s="894"/>
      <c r="H53" s="894"/>
      <c r="I53" s="894"/>
      <c r="J53" s="894"/>
      <c r="K53" s="894"/>
      <c r="L53" s="894"/>
      <c r="M53" s="894"/>
      <c r="N53" s="894"/>
      <c r="O53" s="894"/>
      <c r="P53" s="886"/>
      <c r="Q53" s="886"/>
    </row>
    <row r="54" spans="1:17" x14ac:dyDescent="0.35">
      <c r="A54" s="893"/>
      <c r="G54" s="894"/>
      <c r="H54" s="894"/>
      <c r="I54" s="894"/>
      <c r="J54" s="894"/>
      <c r="K54" s="894"/>
      <c r="L54" s="894"/>
      <c r="M54" s="894"/>
      <c r="N54" s="894"/>
      <c r="O54" s="894"/>
      <c r="P54" s="895"/>
      <c r="Q54" s="895"/>
    </row>
    <row r="55" spans="1:17" x14ac:dyDescent="0.35">
      <c r="A55" s="893"/>
      <c r="G55" s="894"/>
      <c r="H55" s="894"/>
      <c r="I55" s="894"/>
      <c r="J55" s="894"/>
      <c r="K55" s="894"/>
      <c r="L55" s="894"/>
      <c r="M55" s="894"/>
      <c r="N55" s="894"/>
      <c r="O55" s="894"/>
      <c r="P55" s="895"/>
      <c r="Q55" s="895"/>
    </row>
    <row r="56" spans="1:17" x14ac:dyDescent="0.35">
      <c r="A56" s="893"/>
      <c r="G56" s="894"/>
      <c r="H56" s="894"/>
      <c r="I56" s="894"/>
      <c r="J56" s="894"/>
      <c r="K56" s="894"/>
      <c r="L56" s="894"/>
      <c r="M56" s="894"/>
      <c r="N56" s="894"/>
      <c r="O56" s="894"/>
      <c r="P56" s="895"/>
      <c r="Q56" s="895"/>
    </row>
    <row r="57" spans="1:17" x14ac:dyDescent="0.35">
      <c r="A57" s="893"/>
      <c r="G57" s="894"/>
      <c r="H57" s="894"/>
      <c r="I57" s="894"/>
      <c r="J57" s="894"/>
      <c r="K57" s="894"/>
      <c r="L57" s="894"/>
      <c r="M57" s="894"/>
      <c r="N57" s="894"/>
      <c r="O57" s="894"/>
      <c r="P57" s="895"/>
      <c r="Q57" s="895"/>
    </row>
    <row r="58" spans="1:17" x14ac:dyDescent="0.35">
      <c r="A58" s="893"/>
      <c r="G58" s="894"/>
      <c r="H58" s="894"/>
      <c r="I58" s="894"/>
      <c r="J58" s="894"/>
      <c r="K58" s="894"/>
      <c r="L58" s="894"/>
      <c r="M58" s="894"/>
      <c r="N58" s="894"/>
      <c r="O58" s="894"/>
      <c r="P58" s="895"/>
      <c r="Q58" s="895"/>
    </row>
    <row r="59" spans="1:17" x14ac:dyDescent="0.35">
      <c r="A59" s="893"/>
      <c r="G59" s="894"/>
      <c r="H59" s="894"/>
      <c r="I59" s="894"/>
      <c r="J59" s="894"/>
      <c r="K59" s="894"/>
      <c r="L59" s="894"/>
      <c r="M59" s="894"/>
      <c r="N59" s="894"/>
      <c r="O59" s="894"/>
      <c r="P59" s="895"/>
      <c r="Q59" s="895"/>
    </row>
    <row r="60" spans="1:17" x14ac:dyDescent="0.35">
      <c r="A60" s="893"/>
      <c r="G60" s="894"/>
      <c r="H60" s="894"/>
      <c r="I60" s="894"/>
      <c r="J60" s="894"/>
      <c r="K60" s="894"/>
      <c r="L60" s="894"/>
      <c r="M60" s="894"/>
      <c r="N60" s="894"/>
      <c r="O60" s="894"/>
      <c r="P60" s="895"/>
      <c r="Q60" s="895"/>
    </row>
    <row r="61" spans="1:17" x14ac:dyDescent="0.35">
      <c r="A61" s="893"/>
      <c r="G61" s="894"/>
      <c r="H61" s="894"/>
      <c r="I61" s="894"/>
      <c r="J61" s="894"/>
      <c r="K61" s="894"/>
      <c r="L61" s="894"/>
      <c r="M61" s="894"/>
      <c r="N61" s="894"/>
      <c r="O61" s="894"/>
      <c r="P61" s="895"/>
      <c r="Q61" s="895"/>
    </row>
    <row r="62" spans="1:17" x14ac:dyDescent="0.35">
      <c r="A62" s="893"/>
      <c r="G62" s="894"/>
      <c r="H62" s="894"/>
      <c r="I62" s="894"/>
      <c r="J62" s="894"/>
      <c r="K62" s="894"/>
      <c r="L62" s="894"/>
      <c r="M62" s="894"/>
      <c r="N62" s="894"/>
      <c r="O62" s="894"/>
      <c r="P62" s="895"/>
      <c r="Q62" s="895"/>
    </row>
    <row r="63" spans="1:17" x14ac:dyDescent="0.35">
      <c r="A63" s="893"/>
      <c r="G63" s="894"/>
      <c r="H63" s="894"/>
      <c r="I63" s="894"/>
      <c r="J63" s="894"/>
      <c r="K63" s="894"/>
      <c r="L63" s="894"/>
      <c r="M63" s="894"/>
      <c r="N63" s="894"/>
      <c r="O63" s="894"/>
      <c r="P63" s="895"/>
      <c r="Q63" s="895"/>
    </row>
    <row r="64" spans="1:17" x14ac:dyDescent="0.35">
      <c r="A64" s="893"/>
      <c r="G64" s="894"/>
      <c r="H64" s="894"/>
      <c r="I64" s="894"/>
      <c r="J64" s="894"/>
      <c r="K64" s="894"/>
      <c r="L64" s="894"/>
      <c r="M64" s="894"/>
      <c r="N64" s="894"/>
      <c r="O64" s="894"/>
      <c r="P64" s="895"/>
      <c r="Q64" s="895"/>
    </row>
    <row r="65" spans="1:17" x14ac:dyDescent="0.35">
      <c r="A65" s="893"/>
      <c r="G65" s="894"/>
      <c r="H65" s="894"/>
      <c r="I65" s="894"/>
      <c r="J65" s="894"/>
      <c r="K65" s="894"/>
      <c r="L65" s="894"/>
      <c r="M65" s="894"/>
      <c r="N65" s="894"/>
      <c r="O65" s="894"/>
      <c r="P65" s="895"/>
      <c r="Q65" s="895"/>
    </row>
    <row r="66" spans="1:17" x14ac:dyDescent="0.35">
      <c r="A66" s="893"/>
      <c r="G66" s="894"/>
      <c r="H66" s="894"/>
      <c r="I66" s="894"/>
      <c r="J66" s="894"/>
      <c r="K66" s="894"/>
      <c r="L66" s="894"/>
      <c r="M66" s="894"/>
      <c r="N66" s="894"/>
      <c r="O66" s="894"/>
      <c r="P66" s="895"/>
      <c r="Q66" s="895"/>
    </row>
    <row r="67" spans="1:17" x14ac:dyDescent="0.35">
      <c r="A67" s="893"/>
      <c r="G67" s="894"/>
      <c r="H67" s="894"/>
      <c r="I67" s="894"/>
      <c r="J67" s="894"/>
      <c r="K67" s="894"/>
      <c r="L67" s="894"/>
      <c r="M67" s="894"/>
      <c r="N67" s="894"/>
      <c r="O67" s="894"/>
      <c r="P67" s="895"/>
      <c r="Q67" s="895"/>
    </row>
    <row r="68" spans="1:17" x14ac:dyDescent="0.35">
      <c r="A68" s="893"/>
      <c r="G68" s="894"/>
      <c r="H68" s="894"/>
      <c r="I68" s="894"/>
      <c r="J68" s="894"/>
      <c r="K68" s="894"/>
      <c r="L68" s="894"/>
      <c r="M68" s="894"/>
      <c r="N68" s="894"/>
      <c r="O68" s="894"/>
      <c r="P68" s="895"/>
      <c r="Q68" s="895"/>
    </row>
    <row r="69" spans="1:17" x14ac:dyDescent="0.35">
      <c r="A69" s="893"/>
      <c r="G69" s="894"/>
      <c r="H69" s="894"/>
      <c r="I69" s="894"/>
      <c r="J69" s="894"/>
      <c r="K69" s="894"/>
      <c r="L69" s="894"/>
      <c r="M69" s="894"/>
      <c r="N69" s="894"/>
      <c r="O69" s="894"/>
      <c r="P69" s="895"/>
      <c r="Q69" s="895"/>
    </row>
    <row r="70" spans="1:17" x14ac:dyDescent="0.35">
      <c r="A70" s="893"/>
      <c r="G70" s="894"/>
      <c r="H70" s="894"/>
      <c r="I70" s="894"/>
      <c r="J70" s="894"/>
      <c r="K70" s="894"/>
      <c r="L70" s="894"/>
      <c r="M70" s="894"/>
      <c r="N70" s="894"/>
      <c r="O70" s="894"/>
      <c r="P70" s="895"/>
      <c r="Q70" s="895"/>
    </row>
    <row r="71" spans="1:17" x14ac:dyDescent="0.35">
      <c r="A71" s="893"/>
      <c r="G71" s="894"/>
      <c r="H71" s="894"/>
      <c r="I71" s="894"/>
      <c r="J71" s="894"/>
      <c r="K71" s="894"/>
      <c r="L71" s="894"/>
      <c r="M71" s="894"/>
      <c r="N71" s="894"/>
      <c r="O71" s="894"/>
      <c r="P71" s="895"/>
      <c r="Q71" s="895"/>
    </row>
    <row r="72" spans="1:17" x14ac:dyDescent="0.35">
      <c r="A72" s="893"/>
      <c r="G72" s="894"/>
      <c r="H72" s="894"/>
      <c r="I72" s="894"/>
      <c r="J72" s="894"/>
      <c r="K72" s="894"/>
      <c r="L72" s="894"/>
      <c r="M72" s="894"/>
      <c r="N72" s="894"/>
      <c r="O72" s="894"/>
      <c r="P72" s="895"/>
      <c r="Q72" s="895"/>
    </row>
    <row r="73" spans="1:17" x14ac:dyDescent="0.35">
      <c r="A73" s="893"/>
      <c r="G73" s="894"/>
      <c r="H73" s="894"/>
      <c r="I73" s="894"/>
      <c r="J73" s="894"/>
      <c r="K73" s="894"/>
      <c r="L73" s="894"/>
      <c r="M73" s="894"/>
      <c r="N73" s="894"/>
      <c r="O73" s="894"/>
      <c r="P73" s="895"/>
      <c r="Q73" s="895"/>
    </row>
    <row r="74" spans="1:17" x14ac:dyDescent="0.35">
      <c r="A74" s="893"/>
      <c r="G74" s="894"/>
      <c r="H74" s="894"/>
      <c r="I74" s="894"/>
      <c r="J74" s="894"/>
      <c r="K74" s="894"/>
      <c r="L74" s="894"/>
      <c r="M74" s="894"/>
      <c r="N74" s="894"/>
      <c r="O74" s="894"/>
      <c r="P74" s="895"/>
      <c r="Q74" s="895"/>
    </row>
    <row r="75" spans="1:17" x14ac:dyDescent="0.35">
      <c r="A75" s="893"/>
      <c r="G75" s="894"/>
      <c r="H75" s="894"/>
      <c r="I75" s="894"/>
      <c r="J75" s="894"/>
      <c r="K75" s="894"/>
      <c r="L75" s="894"/>
      <c r="M75" s="894"/>
      <c r="N75" s="894"/>
      <c r="O75" s="894"/>
      <c r="P75" s="895"/>
      <c r="Q75" s="895"/>
    </row>
    <row r="76" spans="1:17" x14ac:dyDescent="0.35">
      <c r="A76" s="893"/>
      <c r="G76" s="894"/>
      <c r="H76" s="894"/>
      <c r="I76" s="894"/>
      <c r="J76" s="894"/>
      <c r="K76" s="894"/>
      <c r="L76" s="894"/>
      <c r="M76" s="894"/>
      <c r="N76" s="894"/>
      <c r="O76" s="894"/>
      <c r="P76" s="895"/>
      <c r="Q76" s="895"/>
    </row>
    <row r="77" spans="1:17" x14ac:dyDescent="0.35">
      <c r="A77" s="893"/>
      <c r="G77" s="894"/>
      <c r="H77" s="894"/>
      <c r="I77" s="894"/>
      <c r="J77" s="894"/>
      <c r="K77" s="894"/>
      <c r="L77" s="894"/>
      <c r="M77" s="894"/>
      <c r="N77" s="894"/>
      <c r="O77" s="894"/>
      <c r="P77" s="895"/>
      <c r="Q77" s="895"/>
    </row>
    <row r="78" spans="1:17" x14ac:dyDescent="0.35">
      <c r="A78" s="893"/>
      <c r="G78" s="894"/>
      <c r="H78" s="894"/>
      <c r="I78" s="894"/>
      <c r="J78" s="894"/>
      <c r="K78" s="894"/>
      <c r="L78" s="894"/>
      <c r="M78" s="894"/>
      <c r="N78" s="894"/>
      <c r="O78" s="894"/>
      <c r="P78" s="895"/>
      <c r="Q78" s="895"/>
    </row>
    <row r="79" spans="1:17" x14ac:dyDescent="0.35">
      <c r="A79" s="893"/>
      <c r="G79" s="894"/>
      <c r="H79" s="894"/>
      <c r="I79" s="894"/>
      <c r="J79" s="894"/>
      <c r="K79" s="894"/>
      <c r="L79" s="894"/>
      <c r="M79" s="894"/>
      <c r="N79" s="894"/>
      <c r="O79" s="894"/>
      <c r="P79" s="895"/>
      <c r="Q79" s="895"/>
    </row>
    <row r="80" spans="1:17" x14ac:dyDescent="0.35">
      <c r="A80" s="893"/>
      <c r="G80" s="894"/>
      <c r="H80" s="894"/>
      <c r="I80" s="894"/>
      <c r="J80" s="894"/>
      <c r="K80" s="894"/>
      <c r="L80" s="894"/>
      <c r="M80" s="894"/>
      <c r="N80" s="894"/>
      <c r="O80" s="894"/>
      <c r="P80" s="895"/>
      <c r="Q80" s="895"/>
    </row>
    <row r="81" spans="1:17" x14ac:dyDescent="0.35">
      <c r="A81" s="893"/>
      <c r="G81" s="894"/>
      <c r="H81" s="894"/>
      <c r="I81" s="894"/>
      <c r="J81" s="894"/>
      <c r="K81" s="894"/>
      <c r="L81" s="894"/>
      <c r="M81" s="894"/>
      <c r="N81" s="894"/>
      <c r="O81" s="894"/>
      <c r="P81" s="895"/>
      <c r="Q81" s="895"/>
    </row>
    <row r="82" spans="1:17" x14ac:dyDescent="0.35">
      <c r="A82" s="893"/>
      <c r="G82" s="894"/>
      <c r="H82" s="894"/>
      <c r="I82" s="894"/>
      <c r="J82" s="894"/>
      <c r="K82" s="894"/>
      <c r="L82" s="894"/>
      <c r="M82" s="894"/>
      <c r="N82" s="894"/>
      <c r="O82" s="894"/>
      <c r="P82" s="895"/>
      <c r="Q82" s="895"/>
    </row>
    <row r="83" spans="1:17" x14ac:dyDescent="0.35">
      <c r="A83" s="893"/>
      <c r="G83" s="894"/>
      <c r="H83" s="894"/>
      <c r="I83" s="894"/>
      <c r="J83" s="894"/>
      <c r="K83" s="894"/>
      <c r="L83" s="894"/>
      <c r="M83" s="894"/>
      <c r="N83" s="894"/>
      <c r="O83" s="894"/>
      <c r="P83" s="895"/>
      <c r="Q83" s="895"/>
    </row>
    <row r="84" spans="1:17" x14ac:dyDescent="0.35">
      <c r="A84" s="893"/>
      <c r="G84" s="894"/>
      <c r="H84" s="894"/>
      <c r="I84" s="894"/>
      <c r="J84" s="894"/>
      <c r="K84" s="894"/>
      <c r="L84" s="894"/>
      <c r="M84" s="894"/>
      <c r="N84" s="894"/>
      <c r="O84" s="894"/>
      <c r="P84" s="895"/>
      <c r="Q84" s="895"/>
    </row>
    <row r="85" spans="1:17" x14ac:dyDescent="0.35">
      <c r="A85" s="893"/>
      <c r="G85" s="894"/>
      <c r="H85" s="894"/>
      <c r="I85" s="894"/>
      <c r="J85" s="894"/>
      <c r="K85" s="894"/>
      <c r="L85" s="894"/>
      <c r="M85" s="894"/>
      <c r="N85" s="894"/>
      <c r="O85" s="894"/>
      <c r="P85" s="895"/>
      <c r="Q85" s="895"/>
    </row>
    <row r="86" spans="1:17" x14ac:dyDescent="0.35">
      <c r="A86" s="893"/>
      <c r="G86" s="894"/>
      <c r="H86" s="894"/>
      <c r="I86" s="894"/>
      <c r="J86" s="894"/>
      <c r="K86" s="894"/>
      <c r="L86" s="894"/>
      <c r="M86" s="894"/>
      <c r="N86" s="894"/>
      <c r="O86" s="894"/>
      <c r="P86" s="895"/>
      <c r="Q86" s="895"/>
    </row>
    <row r="87" spans="1:17" x14ac:dyDescent="0.35">
      <c r="A87" s="893"/>
      <c r="G87" s="894"/>
      <c r="H87" s="894"/>
      <c r="I87" s="894"/>
      <c r="J87" s="894"/>
      <c r="K87" s="894"/>
      <c r="L87" s="894"/>
      <c r="M87" s="894"/>
      <c r="N87" s="894"/>
      <c r="O87" s="894"/>
      <c r="P87" s="895"/>
      <c r="Q87" s="895"/>
    </row>
    <row r="88" spans="1:17" x14ac:dyDescent="0.35">
      <c r="A88" s="893"/>
      <c r="G88" s="894"/>
      <c r="H88" s="894"/>
      <c r="I88" s="894"/>
      <c r="J88" s="894"/>
      <c r="K88" s="894"/>
      <c r="L88" s="894"/>
      <c r="M88" s="894"/>
      <c r="N88" s="894"/>
      <c r="O88" s="894"/>
      <c r="P88" s="895"/>
      <c r="Q88" s="895"/>
    </row>
    <row r="89" spans="1:17" x14ac:dyDescent="0.35">
      <c r="A89" s="893"/>
      <c r="G89" s="894"/>
      <c r="H89" s="894"/>
      <c r="I89" s="894"/>
      <c r="J89" s="894"/>
      <c r="K89" s="894"/>
      <c r="L89" s="894"/>
      <c r="M89" s="894"/>
      <c r="N89" s="894"/>
      <c r="O89" s="894"/>
      <c r="P89" s="895"/>
      <c r="Q89" s="895"/>
    </row>
    <row r="90" spans="1:17" x14ac:dyDescent="0.35">
      <c r="A90" s="893"/>
      <c r="G90" s="894"/>
      <c r="H90" s="894"/>
      <c r="I90" s="894"/>
      <c r="J90" s="894"/>
      <c r="K90" s="894"/>
      <c r="L90" s="894"/>
      <c r="M90" s="894"/>
      <c r="N90" s="894"/>
      <c r="O90" s="894"/>
      <c r="P90" s="895"/>
      <c r="Q90" s="895"/>
    </row>
    <row r="91" spans="1:17" x14ac:dyDescent="0.35">
      <c r="A91" s="893"/>
      <c r="G91" s="894"/>
      <c r="H91" s="894"/>
      <c r="I91" s="894"/>
      <c r="J91" s="894"/>
      <c r="K91" s="894"/>
      <c r="L91" s="894"/>
      <c r="M91" s="894"/>
      <c r="N91" s="894"/>
      <c r="O91" s="894"/>
      <c r="P91" s="895"/>
      <c r="Q91" s="895"/>
    </row>
    <row r="92" spans="1:17" x14ac:dyDescent="0.35">
      <c r="A92" s="893"/>
      <c r="G92" s="894"/>
      <c r="H92" s="894"/>
      <c r="I92" s="894"/>
      <c r="J92" s="894"/>
      <c r="K92" s="894"/>
      <c r="L92" s="894"/>
      <c r="M92" s="894"/>
      <c r="N92" s="894"/>
      <c r="O92" s="894"/>
      <c r="P92" s="895"/>
      <c r="Q92" s="895"/>
    </row>
    <row r="93" spans="1:17" x14ac:dyDescent="0.35">
      <c r="A93" s="893"/>
      <c r="G93" s="894"/>
      <c r="H93" s="894"/>
      <c r="I93" s="894"/>
      <c r="J93" s="894"/>
      <c r="K93" s="894"/>
      <c r="L93" s="894"/>
      <c r="M93" s="894"/>
      <c r="N93" s="894"/>
      <c r="O93" s="894"/>
      <c r="P93" s="895"/>
      <c r="Q93" s="895"/>
    </row>
    <row r="94" spans="1:17" x14ac:dyDescent="0.35">
      <c r="A94" s="893"/>
      <c r="G94" s="894"/>
      <c r="H94" s="894"/>
      <c r="I94" s="894"/>
      <c r="J94" s="894"/>
      <c r="K94" s="894"/>
      <c r="L94" s="894"/>
      <c r="M94" s="894"/>
      <c r="N94" s="894"/>
      <c r="O94" s="894"/>
      <c r="P94" s="895"/>
      <c r="Q94" s="895"/>
    </row>
    <row r="95" spans="1:17" x14ac:dyDescent="0.35">
      <c r="A95" s="893"/>
      <c r="G95" s="894"/>
      <c r="H95" s="894"/>
      <c r="I95" s="894"/>
      <c r="J95" s="894"/>
      <c r="K95" s="894"/>
      <c r="L95" s="894"/>
      <c r="M95" s="894"/>
      <c r="N95" s="894"/>
      <c r="O95" s="894"/>
      <c r="P95" s="895"/>
      <c r="Q95" s="895"/>
    </row>
    <row r="96" spans="1:17" x14ac:dyDescent="0.35">
      <c r="A96" s="893"/>
      <c r="G96" s="894"/>
      <c r="H96" s="894"/>
      <c r="I96" s="894"/>
      <c r="J96" s="894"/>
      <c r="K96" s="894"/>
      <c r="L96" s="894"/>
      <c r="M96" s="894"/>
      <c r="N96" s="894"/>
      <c r="O96" s="894"/>
      <c r="P96" s="895"/>
      <c r="Q96" s="895"/>
    </row>
    <row r="97" spans="1:17" x14ac:dyDescent="0.35">
      <c r="A97" s="893"/>
      <c r="G97" s="894"/>
      <c r="H97" s="894"/>
      <c r="I97" s="894"/>
      <c r="J97" s="894"/>
      <c r="K97" s="894"/>
      <c r="L97" s="894"/>
      <c r="M97" s="894"/>
      <c r="N97" s="894"/>
      <c r="O97" s="894"/>
      <c r="P97" s="895"/>
      <c r="Q97" s="895"/>
    </row>
    <row r="98" spans="1:17" x14ac:dyDescent="0.35">
      <c r="A98" s="893"/>
      <c r="G98" s="894"/>
      <c r="H98" s="894"/>
      <c r="I98" s="894"/>
      <c r="J98" s="894"/>
      <c r="K98" s="894"/>
      <c r="L98" s="894"/>
      <c r="M98" s="894"/>
      <c r="N98" s="894"/>
      <c r="O98" s="894"/>
      <c r="P98" s="895"/>
      <c r="Q98" s="895"/>
    </row>
    <row r="99" spans="1:17" x14ac:dyDescent="0.35">
      <c r="A99" s="893"/>
      <c r="G99" s="894"/>
      <c r="H99" s="894"/>
      <c r="I99" s="894"/>
      <c r="J99" s="894"/>
      <c r="K99" s="894"/>
      <c r="L99" s="894"/>
      <c r="M99" s="894"/>
      <c r="N99" s="894"/>
      <c r="O99" s="894"/>
      <c r="P99" s="895"/>
      <c r="Q99" s="895"/>
    </row>
    <row r="100" spans="1:17" x14ac:dyDescent="0.35">
      <c r="A100" s="893"/>
      <c r="G100" s="894"/>
      <c r="H100" s="894"/>
      <c r="I100" s="894"/>
      <c r="J100" s="894"/>
      <c r="K100" s="894"/>
      <c r="L100" s="894"/>
      <c r="M100" s="894"/>
      <c r="N100" s="894"/>
      <c r="O100" s="894"/>
      <c r="P100" s="895"/>
      <c r="Q100" s="895"/>
    </row>
    <row r="101" spans="1:17" x14ac:dyDescent="0.35">
      <c r="A101" s="893"/>
      <c r="G101" s="894"/>
      <c r="H101" s="894"/>
      <c r="I101" s="894"/>
      <c r="J101" s="894"/>
      <c r="K101" s="894"/>
      <c r="L101" s="894"/>
      <c r="M101" s="894"/>
      <c r="N101" s="894"/>
      <c r="O101" s="894"/>
      <c r="P101" s="895"/>
      <c r="Q101" s="895"/>
    </row>
    <row r="102" spans="1:17" x14ac:dyDescent="0.35">
      <c r="A102" s="893"/>
      <c r="G102" s="894"/>
      <c r="H102" s="894"/>
      <c r="I102" s="894"/>
      <c r="J102" s="894"/>
      <c r="K102" s="894"/>
      <c r="L102" s="894"/>
      <c r="M102" s="894"/>
      <c r="N102" s="894"/>
      <c r="O102" s="894"/>
      <c r="P102" s="895"/>
      <c r="Q102" s="895"/>
    </row>
    <row r="103" spans="1:17" x14ac:dyDescent="0.35">
      <c r="A103" s="893"/>
      <c r="G103" s="894"/>
      <c r="H103" s="894"/>
      <c r="I103" s="894"/>
      <c r="J103" s="894"/>
      <c r="K103" s="894"/>
      <c r="L103" s="894"/>
      <c r="M103" s="894"/>
      <c r="N103" s="894"/>
      <c r="O103" s="894"/>
      <c r="P103" s="895"/>
      <c r="Q103" s="895"/>
    </row>
    <row r="104" spans="1:17" x14ac:dyDescent="0.35">
      <c r="A104" s="893"/>
      <c r="G104" s="894"/>
      <c r="H104" s="894"/>
      <c r="I104" s="894"/>
      <c r="J104" s="894"/>
      <c r="K104" s="894"/>
      <c r="L104" s="894"/>
      <c r="M104" s="894"/>
      <c r="N104" s="894"/>
      <c r="O104" s="894"/>
      <c r="P104" s="895"/>
      <c r="Q104" s="895"/>
    </row>
    <row r="105" spans="1:17" x14ac:dyDescent="0.35">
      <c r="A105" s="893"/>
      <c r="G105" s="894"/>
      <c r="H105" s="894"/>
      <c r="I105" s="894"/>
      <c r="J105" s="894"/>
      <c r="K105" s="894"/>
      <c r="L105" s="894"/>
      <c r="M105" s="894"/>
      <c r="N105" s="894"/>
      <c r="O105" s="894"/>
      <c r="P105" s="895"/>
      <c r="Q105" s="895"/>
    </row>
    <row r="106" spans="1:17" x14ac:dyDescent="0.35">
      <c r="A106" s="893"/>
      <c r="G106" s="894"/>
      <c r="H106" s="894"/>
      <c r="I106" s="894"/>
      <c r="J106" s="894"/>
      <c r="K106" s="894"/>
      <c r="L106" s="894"/>
      <c r="M106" s="894"/>
      <c r="N106" s="894"/>
      <c r="O106" s="894"/>
      <c r="P106" s="895"/>
      <c r="Q106" s="895"/>
    </row>
    <row r="107" spans="1:17" x14ac:dyDescent="0.35">
      <c r="A107" s="893"/>
      <c r="G107" s="894"/>
      <c r="H107" s="894"/>
      <c r="I107" s="894"/>
      <c r="J107" s="894"/>
      <c r="K107" s="894"/>
      <c r="L107" s="894"/>
      <c r="M107" s="894"/>
      <c r="N107" s="894"/>
      <c r="O107" s="894"/>
      <c r="P107" s="895"/>
      <c r="Q107" s="895"/>
    </row>
    <row r="108" spans="1:17" x14ac:dyDescent="0.35">
      <c r="A108" s="893"/>
      <c r="G108" s="894"/>
      <c r="H108" s="894"/>
      <c r="I108" s="894"/>
      <c r="J108" s="894"/>
      <c r="K108" s="894"/>
      <c r="L108" s="894"/>
      <c r="M108" s="894"/>
      <c r="N108" s="894"/>
      <c r="O108" s="894"/>
      <c r="P108" s="895"/>
      <c r="Q108" s="895"/>
    </row>
    <row r="109" spans="1:17" x14ac:dyDescent="0.35">
      <c r="A109" s="893"/>
      <c r="G109" s="894"/>
      <c r="H109" s="894"/>
      <c r="I109" s="894"/>
      <c r="J109" s="894"/>
      <c r="K109" s="894"/>
      <c r="L109" s="894"/>
      <c r="M109" s="894"/>
      <c r="N109" s="894"/>
      <c r="O109" s="894"/>
      <c r="P109" s="895"/>
      <c r="Q109" s="895"/>
    </row>
    <row r="110" spans="1:17" x14ac:dyDescent="0.35">
      <c r="A110" s="893"/>
      <c r="G110" s="894"/>
      <c r="H110" s="894"/>
      <c r="I110" s="894"/>
      <c r="J110" s="894"/>
      <c r="K110" s="894"/>
      <c r="L110" s="894"/>
      <c r="M110" s="894"/>
      <c r="N110" s="894"/>
      <c r="O110" s="894"/>
      <c r="P110" s="895"/>
      <c r="Q110" s="895"/>
    </row>
    <row r="111" spans="1:17" x14ac:dyDescent="0.35">
      <c r="A111" s="893"/>
      <c r="G111" s="894"/>
      <c r="H111" s="894"/>
      <c r="I111" s="894"/>
      <c r="J111" s="894"/>
      <c r="K111" s="894"/>
      <c r="L111" s="894"/>
      <c r="M111" s="894"/>
      <c r="N111" s="894"/>
      <c r="O111" s="894"/>
      <c r="P111" s="895"/>
      <c r="Q111" s="895"/>
    </row>
    <row r="112" spans="1:17" x14ac:dyDescent="0.35">
      <c r="A112" s="893"/>
      <c r="G112" s="894"/>
      <c r="H112" s="894"/>
      <c r="I112" s="894"/>
      <c r="J112" s="894"/>
      <c r="K112" s="894"/>
      <c r="L112" s="894"/>
      <c r="M112" s="894"/>
      <c r="N112" s="894"/>
      <c r="O112" s="894"/>
      <c r="P112" s="895"/>
      <c r="Q112" s="895"/>
    </row>
    <row r="113" spans="1:17" x14ac:dyDescent="0.35">
      <c r="A113" s="893"/>
      <c r="G113" s="894"/>
      <c r="H113" s="894"/>
      <c r="I113" s="894"/>
      <c r="J113" s="894"/>
      <c r="K113" s="894"/>
      <c r="L113" s="894"/>
      <c r="M113" s="894"/>
      <c r="N113" s="894"/>
      <c r="O113" s="894"/>
      <c r="P113" s="895"/>
      <c r="Q113" s="895"/>
    </row>
    <row r="114" spans="1:17" x14ac:dyDescent="0.35">
      <c r="A114" s="893"/>
      <c r="P114" s="895"/>
      <c r="Q114" s="895"/>
    </row>
    <row r="115" spans="1:17" x14ac:dyDescent="0.35">
      <c r="A115" s="893"/>
    </row>
    <row r="116" spans="1:17" x14ac:dyDescent="0.35">
      <c r="A116" s="893"/>
    </row>
    <row r="117" spans="1:17" x14ac:dyDescent="0.35">
      <c r="A117" s="893"/>
    </row>
    <row r="118" spans="1:17" x14ac:dyDescent="0.35">
      <c r="A118" s="893"/>
    </row>
    <row r="119" spans="1:17" x14ac:dyDescent="0.35">
      <c r="A119" s="893"/>
    </row>
    <row r="120" spans="1:17" x14ac:dyDescent="0.35">
      <c r="A120" s="893"/>
    </row>
    <row r="121" spans="1:17" x14ac:dyDescent="0.35">
      <c r="A121" s="893"/>
    </row>
    <row r="122" spans="1:17" x14ac:dyDescent="0.35">
      <c r="A122" s="893"/>
    </row>
    <row r="123" spans="1:17" x14ac:dyDescent="0.35">
      <c r="A123" s="893"/>
    </row>
    <row r="124" spans="1:17" x14ac:dyDescent="0.35">
      <c r="A124" s="893"/>
    </row>
    <row r="125" spans="1:17" x14ac:dyDescent="0.35">
      <c r="A125" s="893"/>
    </row>
    <row r="126" spans="1:17" x14ac:dyDescent="0.35">
      <c r="A126" s="893"/>
    </row>
    <row r="127" spans="1:17" x14ac:dyDescent="0.35">
      <c r="A127" s="893"/>
    </row>
    <row r="128" spans="1:17" x14ac:dyDescent="0.35">
      <c r="A128" s="893"/>
    </row>
    <row r="129" spans="1:1" x14ac:dyDescent="0.35">
      <c r="A129" s="893"/>
    </row>
    <row r="130" spans="1:1" x14ac:dyDescent="0.35">
      <c r="A130" s="893"/>
    </row>
    <row r="131" spans="1:1" x14ac:dyDescent="0.35">
      <c r="A131" s="893"/>
    </row>
    <row r="132" spans="1:1" x14ac:dyDescent="0.35">
      <c r="A132" s="893"/>
    </row>
    <row r="133" spans="1:1" x14ac:dyDescent="0.35">
      <c r="A133" s="893"/>
    </row>
    <row r="134" spans="1:1" x14ac:dyDescent="0.35">
      <c r="A134" s="893"/>
    </row>
    <row r="135" spans="1:1" x14ac:dyDescent="0.35">
      <c r="A135" s="893"/>
    </row>
    <row r="136" spans="1:1" x14ac:dyDescent="0.35">
      <c r="A136" s="893"/>
    </row>
    <row r="137" spans="1:1" x14ac:dyDescent="0.35">
      <c r="A137" s="893"/>
    </row>
    <row r="138" spans="1:1" x14ac:dyDescent="0.35">
      <c r="A138" s="893"/>
    </row>
    <row r="139" spans="1:1" x14ac:dyDescent="0.35">
      <c r="A139" s="893"/>
    </row>
    <row r="140" spans="1:1" x14ac:dyDescent="0.35">
      <c r="A140" s="893"/>
    </row>
    <row r="141" spans="1:1" x14ac:dyDescent="0.35">
      <c r="A141" s="893"/>
    </row>
    <row r="142" spans="1:1" x14ac:dyDescent="0.35">
      <c r="A142" s="893"/>
    </row>
    <row r="143" spans="1:1" x14ac:dyDescent="0.35">
      <c r="A143" s="893"/>
    </row>
    <row r="144" spans="1:1" x14ac:dyDescent="0.35">
      <c r="A144" s="893"/>
    </row>
    <row r="145" spans="1:1" x14ac:dyDescent="0.35">
      <c r="A145" s="893"/>
    </row>
    <row r="146" spans="1:1" x14ac:dyDescent="0.35">
      <c r="A146" s="893"/>
    </row>
    <row r="147" spans="1:1" x14ac:dyDescent="0.35">
      <c r="A147" s="893"/>
    </row>
    <row r="148" spans="1:1" x14ac:dyDescent="0.35">
      <c r="A148" s="893"/>
    </row>
    <row r="149" spans="1:1" x14ac:dyDescent="0.35">
      <c r="A149" s="893"/>
    </row>
    <row r="150" spans="1:1" x14ac:dyDescent="0.35">
      <c r="A150" s="893"/>
    </row>
    <row r="151" spans="1:1" x14ac:dyDescent="0.35">
      <c r="A151" s="893"/>
    </row>
    <row r="152" spans="1:1" x14ac:dyDescent="0.35">
      <c r="A152" s="893"/>
    </row>
    <row r="153" spans="1:1" x14ac:dyDescent="0.35">
      <c r="A153" s="893"/>
    </row>
    <row r="154" spans="1:1" x14ac:dyDescent="0.35">
      <c r="A154" s="893"/>
    </row>
    <row r="155" spans="1:1" x14ac:dyDescent="0.35">
      <c r="A155" s="893"/>
    </row>
    <row r="156" spans="1:1" x14ac:dyDescent="0.35">
      <c r="A156" s="893"/>
    </row>
    <row r="157" spans="1:1" x14ac:dyDescent="0.35">
      <c r="A157" s="893"/>
    </row>
  </sheetData>
  <mergeCells count="4">
    <mergeCell ref="A1:W1"/>
    <mergeCell ref="A2:W2"/>
    <mergeCell ref="A5:W5"/>
    <mergeCell ref="A20:Q20"/>
  </mergeCells>
  <printOptions horizontalCentered="1"/>
  <pageMargins left="0.7" right="0.7" top="0.75" bottom="0.75" header="0.3" footer="0.3"/>
  <pageSetup scale="42" orientation="landscape" horizontalDpi="1200" verticalDpi="1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92B14-991E-4A17-A0CF-BA8C6D103899}">
  <dimension ref="A1:L49"/>
  <sheetViews>
    <sheetView view="pageBreakPreview" zoomScaleNormal="110" zoomScaleSheetLayoutView="100" zoomScalePageLayoutView="85" workbookViewId="0"/>
  </sheetViews>
  <sheetFormatPr defaultColWidth="9" defaultRowHeight="13" x14ac:dyDescent="0.3"/>
  <cols>
    <col min="1" max="1" width="12.54296875" style="925" customWidth="1"/>
    <col min="2" max="3" width="9.7265625" style="925" customWidth="1"/>
    <col min="4" max="4" width="11.26953125" style="925" customWidth="1"/>
    <col min="5" max="7" width="9.7265625" style="925" customWidth="1"/>
    <col min="8" max="8" width="9.54296875" style="925" customWidth="1"/>
    <col min="9" max="9" width="3.453125" style="925" customWidth="1"/>
    <col min="10" max="11" width="9" style="925"/>
    <col min="12" max="12" width="12.54296875" style="925" customWidth="1"/>
    <col min="13" max="14" width="9" style="925"/>
    <col min="15" max="16" width="11.26953125" style="925" customWidth="1"/>
    <col min="17" max="16384" width="9" style="925"/>
  </cols>
  <sheetData>
    <row r="1" spans="2:9" x14ac:dyDescent="0.3">
      <c r="B1" s="1178" t="str">
        <f>Input!J28</f>
        <v>Kentucky Utilities Company / Louisville Gas &amp; Electric Company</v>
      </c>
      <c r="C1" s="1178"/>
      <c r="D1" s="1178"/>
      <c r="E1" s="1178"/>
      <c r="F1" s="1178"/>
      <c r="G1" s="1178"/>
      <c r="H1" s="1178"/>
      <c r="I1" s="1178"/>
    </row>
    <row r="2" spans="2:9" x14ac:dyDescent="0.3">
      <c r="B2" s="1178" t="s">
        <v>2974</v>
      </c>
      <c r="C2" s="1178"/>
      <c r="D2" s="1178"/>
      <c r="E2" s="1178"/>
      <c r="F2" s="1178"/>
      <c r="G2" s="1178"/>
      <c r="H2" s="1178"/>
      <c r="I2" s="1178"/>
    </row>
    <row r="21" spans="1:8" x14ac:dyDescent="0.3">
      <c r="C21" s="979" t="s">
        <v>331</v>
      </c>
      <c r="D21" s="979"/>
      <c r="E21" s="980" t="s">
        <v>173</v>
      </c>
      <c r="F21" s="979"/>
      <c r="G21" s="979"/>
      <c r="H21" s="979"/>
    </row>
    <row r="22" spans="1:8" x14ac:dyDescent="0.3">
      <c r="C22" s="979"/>
      <c r="D22" s="979"/>
      <c r="E22" s="1179" t="s">
        <v>2975</v>
      </c>
      <c r="F22" s="1179"/>
      <c r="G22" s="1179"/>
      <c r="H22" s="1179"/>
    </row>
    <row r="29" spans="1:8" x14ac:dyDescent="0.3">
      <c r="A29" s="926"/>
    </row>
    <row r="30" spans="1:8" x14ac:dyDescent="0.3">
      <c r="A30" s="927"/>
    </row>
    <row r="31" spans="1:8" x14ac:dyDescent="0.3">
      <c r="A31" s="927"/>
    </row>
    <row r="32" spans="1:8" x14ac:dyDescent="0.3">
      <c r="A32" s="927"/>
    </row>
    <row r="33" spans="1:12" x14ac:dyDescent="0.3">
      <c r="A33" s="927"/>
    </row>
    <row r="34" spans="1:12" x14ac:dyDescent="0.3">
      <c r="A34" s="927"/>
    </row>
    <row r="35" spans="1:12" x14ac:dyDescent="0.3">
      <c r="A35" s="927"/>
    </row>
    <row r="36" spans="1:12" x14ac:dyDescent="0.3">
      <c r="A36" s="927"/>
    </row>
    <row r="37" spans="1:12" x14ac:dyDescent="0.3">
      <c r="A37" s="927"/>
    </row>
    <row r="38" spans="1:12" x14ac:dyDescent="0.3">
      <c r="A38" s="927"/>
    </row>
    <row r="39" spans="1:12" x14ac:dyDescent="0.3">
      <c r="A39" s="927"/>
    </row>
    <row r="40" spans="1:12" x14ac:dyDescent="0.3">
      <c r="A40" s="1053"/>
    </row>
    <row r="41" spans="1:12" x14ac:dyDescent="0.3">
      <c r="A41" s="926"/>
      <c r="L41" s="1054"/>
    </row>
    <row r="42" spans="1:12" x14ac:dyDescent="0.3">
      <c r="A42" s="926"/>
    </row>
    <row r="43" spans="1:12" x14ac:dyDescent="0.3">
      <c r="A43" s="926"/>
    </row>
    <row r="44" spans="1:12" x14ac:dyDescent="0.3">
      <c r="A44" s="926"/>
    </row>
    <row r="45" spans="1:12" x14ac:dyDescent="0.3">
      <c r="A45" s="928"/>
    </row>
    <row r="46" spans="1:12" x14ac:dyDescent="0.3">
      <c r="A46" s="928"/>
    </row>
    <row r="47" spans="1:12" x14ac:dyDescent="0.3">
      <c r="A47" s="928"/>
    </row>
    <row r="48" spans="1:12" x14ac:dyDescent="0.3">
      <c r="A48" s="928"/>
    </row>
    <row r="49" spans="1:1" x14ac:dyDescent="0.3">
      <c r="A49" s="1053"/>
    </row>
  </sheetData>
  <mergeCells count="3">
    <mergeCell ref="B1:I1"/>
    <mergeCell ref="B2:I2"/>
    <mergeCell ref="E22:H22"/>
  </mergeCells>
  <printOptions horizontalCentered="1"/>
  <pageMargins left="0.7" right="0.7" top="0.75" bottom="0.75" header="0.3" footer="0.3"/>
  <pageSetup scale="167" orientation="landscape" useFirstPageNumber="1"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3C780-609E-40C7-965D-008DAEF6F573}">
  <dimension ref="A1:R106"/>
  <sheetViews>
    <sheetView showOutlineSymbols="0" view="pageBreakPreview" zoomScale="80" zoomScaleNormal="80" zoomScaleSheetLayoutView="80" workbookViewId="0">
      <pane xSplit="2" ySplit="4" topLeftCell="C5" activePane="bottomRight" state="frozen"/>
      <selection pane="topRight" activeCell="J53" sqref="J53"/>
      <selection pane="bottomLeft" activeCell="J53" sqref="J53"/>
      <selection pane="bottomRight" activeCell="C5" sqref="C5"/>
    </sheetView>
  </sheetViews>
  <sheetFormatPr defaultColWidth="21.81640625" defaultRowHeight="14.5" x14ac:dyDescent="0.35"/>
  <cols>
    <col min="1" max="1" width="2.54296875" style="931" customWidth="1"/>
    <col min="2" max="2" width="53.7265625" style="931" customWidth="1"/>
    <col min="3" max="4" width="10.7265625" style="931" customWidth="1"/>
    <col min="5" max="5" width="14.1796875" style="931" customWidth="1"/>
    <col min="6" max="18" width="16.7265625" style="931" customWidth="1"/>
    <col min="19" max="21" width="10.7265625" style="931" customWidth="1"/>
    <col min="22" max="16384" width="21.81640625" style="931"/>
  </cols>
  <sheetData>
    <row r="1" spans="2:18" x14ac:dyDescent="0.35">
      <c r="B1" s="929" t="s">
        <v>2976</v>
      </c>
      <c r="C1" s="930"/>
      <c r="D1" s="930"/>
      <c r="E1" s="930"/>
      <c r="F1" s="930"/>
      <c r="G1" s="930"/>
      <c r="H1" s="930"/>
      <c r="I1" s="930"/>
      <c r="J1" s="930"/>
      <c r="K1" s="930"/>
      <c r="L1" s="930"/>
      <c r="M1" s="930"/>
      <c r="N1" s="930"/>
      <c r="O1" s="930"/>
      <c r="P1" s="930"/>
      <c r="Q1" s="930"/>
      <c r="R1" s="930"/>
    </row>
    <row r="2" spans="2:18" ht="15" customHeight="1" x14ac:dyDescent="0.35">
      <c r="B2" s="932" t="s">
        <v>2977</v>
      </c>
      <c r="C2" s="933"/>
      <c r="D2" s="933"/>
      <c r="E2" s="933"/>
      <c r="F2" s="933"/>
      <c r="G2" s="933"/>
      <c r="H2" s="933"/>
      <c r="I2" s="933"/>
      <c r="J2" s="933"/>
      <c r="K2" s="933"/>
      <c r="L2" s="933"/>
      <c r="M2" s="933"/>
      <c r="N2" s="933"/>
      <c r="O2" s="933"/>
      <c r="P2" s="933"/>
      <c r="Q2" s="933"/>
      <c r="R2" s="933"/>
    </row>
    <row r="4" spans="2:18" s="936" customFormat="1" ht="56" x14ac:dyDescent="0.3">
      <c r="B4" s="934" t="s">
        <v>355</v>
      </c>
      <c r="C4" s="934" t="s">
        <v>2978</v>
      </c>
      <c r="D4" s="934" t="s">
        <v>2979</v>
      </c>
      <c r="E4" s="934" t="s">
        <v>354</v>
      </c>
      <c r="F4" s="934" t="s">
        <v>2980</v>
      </c>
      <c r="G4" s="934" t="s">
        <v>2981</v>
      </c>
      <c r="H4" s="934" t="s">
        <v>2982</v>
      </c>
      <c r="I4" s="934" t="s">
        <v>2983</v>
      </c>
      <c r="J4" s="934" t="s">
        <v>2984</v>
      </c>
      <c r="K4" s="934" t="s">
        <v>2985</v>
      </c>
      <c r="L4" s="934" t="s">
        <v>2986</v>
      </c>
      <c r="M4" s="934" t="s">
        <v>2987</v>
      </c>
      <c r="N4" s="935" t="s">
        <v>2988</v>
      </c>
      <c r="O4" s="935" t="s">
        <v>2989</v>
      </c>
      <c r="P4" s="935" t="s">
        <v>2990</v>
      </c>
      <c r="Q4" s="934" t="s">
        <v>2991</v>
      </c>
      <c r="R4" s="934" t="s">
        <v>2992</v>
      </c>
    </row>
    <row r="5" spans="2:18" x14ac:dyDescent="0.35">
      <c r="B5" s="937" t="s">
        <v>2993</v>
      </c>
      <c r="C5" s="937" t="s">
        <v>2994</v>
      </c>
      <c r="D5" s="937" t="s">
        <v>1409</v>
      </c>
      <c r="E5" s="937" t="s">
        <v>366</v>
      </c>
      <c r="F5" s="938" t="s">
        <v>2877</v>
      </c>
      <c r="G5" s="937" t="s">
        <v>2995</v>
      </c>
      <c r="H5" s="938" t="s">
        <v>2996</v>
      </c>
      <c r="I5" s="938" t="s">
        <v>2996</v>
      </c>
      <c r="J5" s="938" t="s">
        <v>2996</v>
      </c>
      <c r="K5" s="938" t="s">
        <v>2996</v>
      </c>
      <c r="L5" s="938" t="s">
        <v>2996</v>
      </c>
      <c r="M5" s="938" t="s">
        <v>2996</v>
      </c>
      <c r="N5" s="938"/>
      <c r="O5" s="938"/>
      <c r="P5" s="938" t="s">
        <v>2996</v>
      </c>
      <c r="Q5" s="938"/>
      <c r="R5" s="938" t="s">
        <v>2996</v>
      </c>
    </row>
    <row r="6" spans="2:18" x14ac:dyDescent="0.35">
      <c r="B6" s="937" t="s">
        <v>2997</v>
      </c>
      <c r="C6" s="937" t="s">
        <v>2994</v>
      </c>
      <c r="D6" s="937" t="s">
        <v>1409</v>
      </c>
      <c r="E6" s="937" t="s">
        <v>571</v>
      </c>
      <c r="F6" s="938" t="s">
        <v>2996</v>
      </c>
      <c r="G6" s="937" t="s">
        <v>2995</v>
      </c>
      <c r="H6" s="938" t="s">
        <v>2996</v>
      </c>
      <c r="I6" s="938" t="s">
        <v>2996</v>
      </c>
      <c r="J6" s="938" t="s">
        <v>2996</v>
      </c>
      <c r="K6" s="938"/>
      <c r="L6" s="938" t="s">
        <v>2996</v>
      </c>
      <c r="M6" s="938"/>
      <c r="N6" s="938" t="s">
        <v>2877</v>
      </c>
      <c r="O6" s="938" t="s">
        <v>2877</v>
      </c>
      <c r="P6" s="938" t="s">
        <v>2877</v>
      </c>
      <c r="Q6" s="938"/>
      <c r="R6" s="937" t="s">
        <v>2998</v>
      </c>
    </row>
    <row r="7" spans="2:18" x14ac:dyDescent="0.35">
      <c r="B7" s="937" t="s">
        <v>2999</v>
      </c>
      <c r="C7" s="937" t="s">
        <v>3000</v>
      </c>
      <c r="D7" s="937" t="s">
        <v>1409</v>
      </c>
      <c r="E7" s="937" t="s">
        <v>549</v>
      </c>
      <c r="F7" s="938" t="s">
        <v>2996</v>
      </c>
      <c r="G7" s="937" t="s">
        <v>2995</v>
      </c>
      <c r="H7" s="938" t="s">
        <v>2996</v>
      </c>
      <c r="I7" s="938" t="s">
        <v>2996</v>
      </c>
      <c r="J7" s="938" t="s">
        <v>2996</v>
      </c>
      <c r="K7" s="938" t="s">
        <v>2996</v>
      </c>
      <c r="L7" s="938" t="s">
        <v>2996</v>
      </c>
      <c r="M7" s="938"/>
      <c r="N7" s="938" t="s">
        <v>2996</v>
      </c>
      <c r="O7" s="938" t="s">
        <v>2877</v>
      </c>
      <c r="P7" s="938" t="s">
        <v>2877</v>
      </c>
      <c r="Q7" s="939"/>
      <c r="R7" s="937" t="s">
        <v>2998</v>
      </c>
    </row>
    <row r="8" spans="2:18" x14ac:dyDescent="0.35">
      <c r="B8" s="937" t="s">
        <v>3001</v>
      </c>
      <c r="C8" s="937" t="s">
        <v>3000</v>
      </c>
      <c r="D8" s="937" t="s">
        <v>1409</v>
      </c>
      <c r="E8" s="937" t="s">
        <v>500</v>
      </c>
      <c r="F8" s="938" t="s">
        <v>2996</v>
      </c>
      <c r="G8" s="937" t="s">
        <v>2995</v>
      </c>
      <c r="H8" s="938" t="s">
        <v>2996</v>
      </c>
      <c r="I8" s="938" t="s">
        <v>2996</v>
      </c>
      <c r="J8" s="938" t="s">
        <v>2996</v>
      </c>
      <c r="K8" s="938" t="s">
        <v>2996</v>
      </c>
      <c r="L8" s="938" t="s">
        <v>2996</v>
      </c>
      <c r="M8" s="938"/>
      <c r="N8" s="938" t="s">
        <v>2877</v>
      </c>
      <c r="O8" s="938" t="s">
        <v>2877</v>
      </c>
      <c r="P8" s="938" t="s">
        <v>2877</v>
      </c>
      <c r="Q8" s="939"/>
      <c r="R8" s="937" t="s">
        <v>2998</v>
      </c>
    </row>
    <row r="9" spans="2:18" x14ac:dyDescent="0.35">
      <c r="B9" s="937" t="s">
        <v>3002</v>
      </c>
      <c r="C9" s="937" t="s">
        <v>3000</v>
      </c>
      <c r="D9" s="937" t="s">
        <v>1409</v>
      </c>
      <c r="E9" s="937" t="s">
        <v>469</v>
      </c>
      <c r="F9" s="938" t="s">
        <v>2996</v>
      </c>
      <c r="G9" s="937" t="s">
        <v>2995</v>
      </c>
      <c r="H9" s="938" t="s">
        <v>2996</v>
      </c>
      <c r="I9" s="938" t="s">
        <v>2996</v>
      </c>
      <c r="J9" s="938" t="s">
        <v>2996</v>
      </c>
      <c r="K9" s="938" t="s">
        <v>2996</v>
      </c>
      <c r="L9" s="938" t="s">
        <v>2996</v>
      </c>
      <c r="M9" s="938"/>
      <c r="N9" s="938" t="s">
        <v>2877</v>
      </c>
      <c r="O9" s="938" t="s">
        <v>2877</v>
      </c>
      <c r="P9" s="938" t="s">
        <v>2877</v>
      </c>
      <c r="Q9" s="940"/>
      <c r="R9" s="938" t="s">
        <v>2996</v>
      </c>
    </row>
    <row r="10" spans="2:18" x14ac:dyDescent="0.35">
      <c r="B10" s="937" t="s">
        <v>2999</v>
      </c>
      <c r="C10" s="937" t="s">
        <v>3000</v>
      </c>
      <c r="D10" s="937" t="s">
        <v>1409</v>
      </c>
      <c r="E10" s="937" t="s">
        <v>481</v>
      </c>
      <c r="F10" s="938" t="s">
        <v>2996</v>
      </c>
      <c r="G10" s="937" t="s">
        <v>2995</v>
      </c>
      <c r="H10" s="938" t="s">
        <v>2996</v>
      </c>
      <c r="I10" s="938" t="s">
        <v>2996</v>
      </c>
      <c r="J10" s="938" t="s">
        <v>2996</v>
      </c>
      <c r="K10" s="938" t="s">
        <v>2996</v>
      </c>
      <c r="L10" s="938" t="s">
        <v>2996</v>
      </c>
      <c r="M10" s="938"/>
      <c r="N10" s="938" t="s">
        <v>2996</v>
      </c>
      <c r="O10" s="938" t="s">
        <v>2877</v>
      </c>
      <c r="P10" s="938" t="s">
        <v>2996</v>
      </c>
      <c r="Q10" s="938"/>
      <c r="R10" s="938" t="s">
        <v>2996</v>
      </c>
    </row>
    <row r="11" spans="2:18" x14ac:dyDescent="0.35">
      <c r="B11" s="937" t="s">
        <v>3001</v>
      </c>
      <c r="C11" s="937" t="s">
        <v>3000</v>
      </c>
      <c r="D11" s="937" t="s">
        <v>1409</v>
      </c>
      <c r="E11" s="937" t="s">
        <v>521</v>
      </c>
      <c r="F11" s="938" t="s">
        <v>2996</v>
      </c>
      <c r="G11" s="937" t="s">
        <v>2995</v>
      </c>
      <c r="H11" s="938" t="s">
        <v>2877</v>
      </c>
      <c r="I11" s="938" t="s">
        <v>2996</v>
      </c>
      <c r="J11" s="938" t="s">
        <v>2996</v>
      </c>
      <c r="K11" s="938" t="s">
        <v>2996</v>
      </c>
      <c r="L11" s="938" t="s">
        <v>2996</v>
      </c>
      <c r="M11" s="938"/>
      <c r="N11" s="938" t="s">
        <v>2877</v>
      </c>
      <c r="O11" s="938" t="s">
        <v>2877</v>
      </c>
      <c r="P11" s="938" t="s">
        <v>2877</v>
      </c>
      <c r="Q11" s="938" t="s">
        <v>2877</v>
      </c>
      <c r="R11" s="938" t="s">
        <v>2996</v>
      </c>
    </row>
    <row r="12" spans="2:18" x14ac:dyDescent="0.35">
      <c r="B12" s="937" t="s">
        <v>3003</v>
      </c>
      <c r="C12" s="937" t="s">
        <v>3000</v>
      </c>
      <c r="D12" s="937" t="s">
        <v>1409</v>
      </c>
      <c r="E12" s="937" t="s">
        <v>430</v>
      </c>
      <c r="F12" s="938" t="s">
        <v>2877</v>
      </c>
      <c r="G12" s="937" t="s">
        <v>2995</v>
      </c>
      <c r="H12" s="938" t="s">
        <v>2996</v>
      </c>
      <c r="I12" s="938" t="s">
        <v>2996</v>
      </c>
      <c r="J12" s="938" t="s">
        <v>2996</v>
      </c>
      <c r="K12" s="938" t="s">
        <v>2877</v>
      </c>
      <c r="L12" s="938" t="s">
        <v>2996</v>
      </c>
      <c r="M12" s="938"/>
      <c r="N12" s="938" t="s">
        <v>2877</v>
      </c>
      <c r="O12" s="938" t="s">
        <v>2877</v>
      </c>
      <c r="P12" s="938" t="s">
        <v>2877</v>
      </c>
      <c r="Q12" s="939"/>
      <c r="R12" s="938" t="s">
        <v>2996</v>
      </c>
    </row>
    <row r="13" spans="2:18" x14ac:dyDescent="0.35">
      <c r="B13" s="937" t="s">
        <v>3004</v>
      </c>
      <c r="C13" s="937" t="s">
        <v>3000</v>
      </c>
      <c r="D13" s="937" t="s">
        <v>1409</v>
      </c>
      <c r="E13" s="937" t="s">
        <v>388</v>
      </c>
      <c r="F13" s="938" t="s">
        <v>2996</v>
      </c>
      <c r="G13" s="937" t="s">
        <v>2995</v>
      </c>
      <c r="H13" s="938" t="s">
        <v>2996</v>
      </c>
      <c r="I13" s="938" t="s">
        <v>2996</v>
      </c>
      <c r="J13" s="938" t="s">
        <v>2996</v>
      </c>
      <c r="K13" s="938"/>
      <c r="L13" s="938" t="s">
        <v>2996</v>
      </c>
      <c r="M13" s="938"/>
      <c r="N13" s="941"/>
      <c r="O13" s="938"/>
      <c r="P13" s="938" t="s">
        <v>2877</v>
      </c>
      <c r="Q13" s="940"/>
      <c r="R13" s="937" t="s">
        <v>2998</v>
      </c>
    </row>
    <row r="14" spans="2:18" x14ac:dyDescent="0.35">
      <c r="B14" s="937" t="s">
        <v>1820</v>
      </c>
      <c r="C14" s="937" t="s">
        <v>3000</v>
      </c>
      <c r="D14" s="937" t="s">
        <v>1409</v>
      </c>
      <c r="E14" s="937" t="s">
        <v>679</v>
      </c>
      <c r="F14" s="938" t="s">
        <v>2996</v>
      </c>
      <c r="G14" s="937" t="s">
        <v>2877</v>
      </c>
      <c r="H14" s="938"/>
      <c r="I14" s="938" t="s">
        <v>2877</v>
      </c>
      <c r="J14" s="938" t="s">
        <v>2996</v>
      </c>
      <c r="K14" s="938" t="s">
        <v>2877</v>
      </c>
      <c r="L14" s="938" t="s">
        <v>2996</v>
      </c>
      <c r="M14" s="938"/>
      <c r="N14" s="938" t="s">
        <v>2877</v>
      </c>
      <c r="O14" s="938" t="s">
        <v>2877</v>
      </c>
      <c r="P14" s="938" t="s">
        <v>2877</v>
      </c>
      <c r="Q14" s="940"/>
      <c r="R14" s="938" t="s">
        <v>2996</v>
      </c>
    </row>
    <row r="15" spans="2:18" x14ac:dyDescent="0.35">
      <c r="B15" s="937" t="s">
        <v>3005</v>
      </c>
      <c r="C15" s="937" t="s">
        <v>3000</v>
      </c>
      <c r="D15" s="937" t="s">
        <v>1409</v>
      </c>
      <c r="E15" s="937" t="s">
        <v>1119</v>
      </c>
      <c r="F15" s="938"/>
      <c r="G15" s="937" t="s">
        <v>2877</v>
      </c>
      <c r="H15" s="938" t="s">
        <v>2996</v>
      </c>
      <c r="I15" s="938" t="s">
        <v>2996</v>
      </c>
      <c r="J15" s="938" t="s">
        <v>2996</v>
      </c>
      <c r="K15" s="938" t="s">
        <v>2996</v>
      </c>
      <c r="L15" s="938" t="s">
        <v>2996</v>
      </c>
      <c r="M15" s="938"/>
      <c r="N15" s="938" t="s">
        <v>2877</v>
      </c>
      <c r="O15" s="938" t="s">
        <v>2877</v>
      </c>
      <c r="P15" s="938" t="s">
        <v>2877</v>
      </c>
      <c r="Q15" s="940"/>
      <c r="R15" s="942" t="s">
        <v>2877</v>
      </c>
    </row>
    <row r="16" spans="2:18" x14ac:dyDescent="0.35">
      <c r="B16" s="937" t="s">
        <v>2999</v>
      </c>
      <c r="C16" s="937" t="s">
        <v>3000</v>
      </c>
      <c r="D16" s="937" t="s">
        <v>1409</v>
      </c>
      <c r="E16" s="937" t="s">
        <v>1119</v>
      </c>
      <c r="F16" s="938" t="s">
        <v>2996</v>
      </c>
      <c r="G16" s="937" t="s">
        <v>2877</v>
      </c>
      <c r="H16" s="938" t="s">
        <v>2996</v>
      </c>
      <c r="I16" s="938" t="s">
        <v>2996</v>
      </c>
      <c r="J16" s="938" t="s">
        <v>2996</v>
      </c>
      <c r="K16" s="938" t="s">
        <v>2877</v>
      </c>
      <c r="L16" s="938" t="s">
        <v>2996</v>
      </c>
      <c r="M16" s="938"/>
      <c r="N16" s="938" t="s">
        <v>2877</v>
      </c>
      <c r="O16" s="938" t="s">
        <v>2877</v>
      </c>
      <c r="P16" s="938" t="s">
        <v>2877</v>
      </c>
      <c r="Q16" s="940"/>
      <c r="R16" s="942" t="s">
        <v>2877</v>
      </c>
    </row>
    <row r="17" spans="2:18" x14ac:dyDescent="0.35">
      <c r="B17" s="937" t="s">
        <v>3006</v>
      </c>
      <c r="C17" s="937" t="s">
        <v>3000</v>
      </c>
      <c r="D17" s="937" t="s">
        <v>1409</v>
      </c>
      <c r="E17" s="937" t="s">
        <v>667</v>
      </c>
      <c r="F17" s="938" t="s">
        <v>2996</v>
      </c>
      <c r="G17" s="937" t="s">
        <v>2877</v>
      </c>
      <c r="H17" s="938" t="s">
        <v>2996</v>
      </c>
      <c r="I17" s="938" t="s">
        <v>2996</v>
      </c>
      <c r="J17" s="938" t="s">
        <v>2996</v>
      </c>
      <c r="K17" s="938" t="s">
        <v>2996</v>
      </c>
      <c r="L17" s="938" t="s">
        <v>2996</v>
      </c>
      <c r="M17" s="938" t="s">
        <v>2996</v>
      </c>
      <c r="N17" s="938"/>
      <c r="O17" s="938" t="s">
        <v>2877</v>
      </c>
      <c r="P17" s="938"/>
      <c r="Q17" s="938" t="s">
        <v>2996</v>
      </c>
      <c r="R17" s="938" t="s">
        <v>2996</v>
      </c>
    </row>
    <row r="18" spans="2:18" x14ac:dyDescent="0.35">
      <c r="B18" s="937" t="s">
        <v>3007</v>
      </c>
      <c r="C18" s="937" t="s">
        <v>3000</v>
      </c>
      <c r="D18" s="937" t="s">
        <v>1409</v>
      </c>
      <c r="E18" s="937" t="s">
        <v>454</v>
      </c>
      <c r="F18" s="938" t="s">
        <v>2996</v>
      </c>
      <c r="G18" s="937" t="s">
        <v>2995</v>
      </c>
      <c r="H18" s="938" t="s">
        <v>2996</v>
      </c>
      <c r="I18" s="938" t="s">
        <v>2996</v>
      </c>
      <c r="J18" s="938" t="s">
        <v>2996</v>
      </c>
      <c r="K18" s="938" t="s">
        <v>2996</v>
      </c>
      <c r="L18" s="938" t="s">
        <v>2996</v>
      </c>
      <c r="M18" s="938" t="s">
        <v>2996</v>
      </c>
      <c r="N18" s="938" t="s">
        <v>2877</v>
      </c>
      <c r="O18" s="938" t="s">
        <v>2877</v>
      </c>
      <c r="P18" s="938" t="s">
        <v>2877</v>
      </c>
      <c r="Q18" s="940"/>
      <c r="R18" s="937" t="s">
        <v>2998</v>
      </c>
    </row>
    <row r="19" spans="2:18" x14ac:dyDescent="0.35">
      <c r="B19" s="937" t="s">
        <v>3008</v>
      </c>
      <c r="C19" s="937" t="s">
        <v>3009</v>
      </c>
      <c r="D19" s="937" t="s">
        <v>1409</v>
      </c>
      <c r="E19" s="937" t="s">
        <v>938</v>
      </c>
      <c r="F19" s="938" t="s">
        <v>2996</v>
      </c>
      <c r="G19" s="937" t="s">
        <v>2877</v>
      </c>
      <c r="H19" s="938" t="s">
        <v>2996</v>
      </c>
      <c r="I19" s="938" t="s">
        <v>2996</v>
      </c>
      <c r="J19" s="938" t="s">
        <v>2996</v>
      </c>
      <c r="K19" s="938" t="s">
        <v>2996</v>
      </c>
      <c r="L19" s="938" t="s">
        <v>2996</v>
      </c>
      <c r="M19" s="938" t="s">
        <v>2996</v>
      </c>
      <c r="N19" s="938"/>
      <c r="O19" s="938" t="s">
        <v>2996</v>
      </c>
      <c r="P19" s="938" t="s">
        <v>2996</v>
      </c>
      <c r="Q19" s="938"/>
      <c r="R19" s="938" t="s">
        <v>2996</v>
      </c>
    </row>
    <row r="20" spans="2:18" x14ac:dyDescent="0.35">
      <c r="B20" s="937" t="s">
        <v>1630</v>
      </c>
      <c r="C20" s="937" t="s">
        <v>3009</v>
      </c>
      <c r="D20" s="937" t="s">
        <v>1409</v>
      </c>
      <c r="E20" s="937" t="s">
        <v>500</v>
      </c>
      <c r="F20" s="938" t="s">
        <v>2996</v>
      </c>
      <c r="G20" s="937" t="s">
        <v>2995</v>
      </c>
      <c r="H20" s="938" t="s">
        <v>2996</v>
      </c>
      <c r="I20" s="938" t="s">
        <v>2996</v>
      </c>
      <c r="J20" s="938" t="s">
        <v>2996</v>
      </c>
      <c r="K20" s="938" t="s">
        <v>2996</v>
      </c>
      <c r="L20" s="938" t="s">
        <v>2996</v>
      </c>
      <c r="M20" s="938"/>
      <c r="N20" s="938" t="s">
        <v>2877</v>
      </c>
      <c r="O20" s="938" t="s">
        <v>2877</v>
      </c>
      <c r="P20" s="938" t="s">
        <v>2877</v>
      </c>
      <c r="Q20" s="938"/>
      <c r="R20" s="937" t="s">
        <v>2998</v>
      </c>
    </row>
    <row r="21" spans="2:18" x14ac:dyDescent="0.35">
      <c r="B21" s="937" t="s">
        <v>3010</v>
      </c>
      <c r="C21" s="937" t="s">
        <v>3009</v>
      </c>
      <c r="D21" s="937" t="s">
        <v>1409</v>
      </c>
      <c r="E21" s="937" t="s">
        <v>469</v>
      </c>
      <c r="F21" s="938" t="s">
        <v>2996</v>
      </c>
      <c r="G21" s="937" t="s">
        <v>2995</v>
      </c>
      <c r="H21" s="938" t="s">
        <v>2996</v>
      </c>
      <c r="I21" s="938" t="s">
        <v>2996</v>
      </c>
      <c r="J21" s="938" t="s">
        <v>2996</v>
      </c>
      <c r="K21" s="938" t="s">
        <v>2996</v>
      </c>
      <c r="L21" s="938" t="s">
        <v>2996</v>
      </c>
      <c r="M21" s="941"/>
      <c r="N21" s="938" t="s">
        <v>2877</v>
      </c>
      <c r="O21" s="938" t="s">
        <v>2877</v>
      </c>
      <c r="P21" s="938" t="s">
        <v>2877</v>
      </c>
      <c r="Q21" s="938"/>
      <c r="R21" s="938" t="s">
        <v>2996</v>
      </c>
    </row>
    <row r="22" spans="2:18" x14ac:dyDescent="0.35">
      <c r="B22" s="937" t="s">
        <v>3011</v>
      </c>
      <c r="C22" s="937" t="s">
        <v>3009</v>
      </c>
      <c r="D22" s="937" t="s">
        <v>1409</v>
      </c>
      <c r="E22" s="937" t="s">
        <v>517</v>
      </c>
      <c r="F22" s="938" t="s">
        <v>2996</v>
      </c>
      <c r="G22" s="937" t="s">
        <v>2995</v>
      </c>
      <c r="H22" s="938" t="s">
        <v>2996</v>
      </c>
      <c r="I22" s="938" t="s">
        <v>2996</v>
      </c>
      <c r="J22" s="938" t="s">
        <v>2996</v>
      </c>
      <c r="K22" s="938" t="s">
        <v>2996</v>
      </c>
      <c r="L22" s="938"/>
      <c r="M22" s="938" t="s">
        <v>2996</v>
      </c>
      <c r="N22" s="938"/>
      <c r="O22" s="938"/>
      <c r="P22" s="938" t="s">
        <v>2996</v>
      </c>
      <c r="Q22" s="938" t="s">
        <v>2996</v>
      </c>
      <c r="R22" s="937" t="s">
        <v>2998</v>
      </c>
    </row>
    <row r="23" spans="2:18" x14ac:dyDescent="0.35">
      <c r="B23" s="937" t="s">
        <v>3012</v>
      </c>
      <c r="C23" s="937" t="s">
        <v>3009</v>
      </c>
      <c r="D23" s="937" t="s">
        <v>1409</v>
      </c>
      <c r="E23" s="937" t="s">
        <v>517</v>
      </c>
      <c r="F23" s="938" t="s">
        <v>2996</v>
      </c>
      <c r="G23" s="937" t="s">
        <v>2995</v>
      </c>
      <c r="H23" s="938" t="s">
        <v>2996</v>
      </c>
      <c r="I23" s="938" t="s">
        <v>2996</v>
      </c>
      <c r="J23" s="938" t="s">
        <v>2996</v>
      </c>
      <c r="K23" s="938" t="s">
        <v>2996</v>
      </c>
      <c r="L23" s="938"/>
      <c r="M23" s="938" t="s">
        <v>2996</v>
      </c>
      <c r="N23" s="938"/>
      <c r="O23" s="938"/>
      <c r="P23" s="938" t="s">
        <v>2996</v>
      </c>
      <c r="Q23" s="938" t="s">
        <v>2996</v>
      </c>
      <c r="R23" s="937" t="s">
        <v>2998</v>
      </c>
    </row>
    <row r="24" spans="2:18" x14ac:dyDescent="0.35">
      <c r="B24" s="937" t="s">
        <v>3013</v>
      </c>
      <c r="C24" s="937" t="s">
        <v>3009</v>
      </c>
      <c r="D24" s="937" t="s">
        <v>1409</v>
      </c>
      <c r="E24" s="937" t="s">
        <v>430</v>
      </c>
      <c r="F24" s="938" t="s">
        <v>2877</v>
      </c>
      <c r="G24" s="937" t="s">
        <v>2995</v>
      </c>
      <c r="H24" s="938" t="s">
        <v>2996</v>
      </c>
      <c r="I24" s="938" t="s">
        <v>2996</v>
      </c>
      <c r="J24" s="938" t="s">
        <v>2996</v>
      </c>
      <c r="K24" s="938"/>
      <c r="L24" s="938" t="s">
        <v>2996</v>
      </c>
      <c r="M24" s="938"/>
      <c r="N24" s="938" t="s">
        <v>2877</v>
      </c>
      <c r="O24" s="938" t="s">
        <v>2877</v>
      </c>
      <c r="P24" s="938" t="s">
        <v>2996</v>
      </c>
      <c r="Q24" s="939"/>
      <c r="R24" s="938" t="s">
        <v>2996</v>
      </c>
    </row>
    <row r="25" spans="2:18" x14ac:dyDescent="0.35">
      <c r="B25" s="937" t="s">
        <v>3011</v>
      </c>
      <c r="C25" s="937" t="s">
        <v>3009</v>
      </c>
      <c r="D25" s="937" t="s">
        <v>1409</v>
      </c>
      <c r="E25" s="937" t="s">
        <v>574</v>
      </c>
      <c r="F25" s="938" t="s">
        <v>2996</v>
      </c>
      <c r="G25" s="937"/>
      <c r="H25" s="938"/>
      <c r="I25" s="938" t="s">
        <v>2996</v>
      </c>
      <c r="J25" s="938" t="s">
        <v>2996</v>
      </c>
      <c r="K25" s="938" t="s">
        <v>2996</v>
      </c>
      <c r="L25" s="938" t="s">
        <v>2996</v>
      </c>
      <c r="M25" s="938"/>
      <c r="N25" s="938" t="s">
        <v>2877</v>
      </c>
      <c r="O25" s="938" t="s">
        <v>2877</v>
      </c>
      <c r="P25" s="938" t="s">
        <v>2877</v>
      </c>
      <c r="Q25" s="939"/>
      <c r="R25" s="937" t="s">
        <v>2998</v>
      </c>
    </row>
    <row r="26" spans="2:18" ht="15" customHeight="1" x14ac:dyDescent="0.35">
      <c r="B26" s="937" t="s">
        <v>3012</v>
      </c>
      <c r="C26" s="937" t="s">
        <v>3009</v>
      </c>
      <c r="D26" s="937" t="s">
        <v>1409</v>
      </c>
      <c r="E26" s="937" t="s">
        <v>574</v>
      </c>
      <c r="F26" s="938" t="s">
        <v>2996</v>
      </c>
      <c r="G26" s="937"/>
      <c r="H26" s="938"/>
      <c r="I26" s="938" t="s">
        <v>2996</v>
      </c>
      <c r="J26" s="938" t="s">
        <v>2996</v>
      </c>
      <c r="K26" s="938" t="s">
        <v>2996</v>
      </c>
      <c r="L26" s="938" t="s">
        <v>2996</v>
      </c>
      <c r="M26" s="938"/>
      <c r="N26" s="938" t="s">
        <v>2877</v>
      </c>
      <c r="O26" s="938" t="s">
        <v>2877</v>
      </c>
      <c r="P26" s="938" t="s">
        <v>2877</v>
      </c>
      <c r="Q26" s="939"/>
      <c r="R26" s="937" t="s">
        <v>2998</v>
      </c>
    </row>
    <row r="27" spans="2:18" x14ac:dyDescent="0.35">
      <c r="B27" s="943" t="s">
        <v>3014</v>
      </c>
      <c r="C27" s="937" t="s">
        <v>3015</v>
      </c>
      <c r="D27" s="937" t="s">
        <v>1409</v>
      </c>
      <c r="E27" s="943" t="s">
        <v>497</v>
      </c>
      <c r="F27" s="938" t="s">
        <v>2996</v>
      </c>
      <c r="G27" s="943" t="s">
        <v>394</v>
      </c>
      <c r="H27" s="938"/>
      <c r="I27" s="938" t="s">
        <v>2996</v>
      </c>
      <c r="J27" s="938" t="s">
        <v>2996</v>
      </c>
      <c r="K27" s="944"/>
      <c r="L27" s="944" t="s">
        <v>2996</v>
      </c>
      <c r="M27" s="938" t="s">
        <v>2996</v>
      </c>
      <c r="N27" s="945"/>
      <c r="O27" s="945" t="s">
        <v>2996</v>
      </c>
      <c r="P27" s="938" t="s">
        <v>2996</v>
      </c>
      <c r="Q27" s="938"/>
      <c r="R27" s="938" t="s">
        <v>2996</v>
      </c>
    </row>
    <row r="28" spans="2:18" x14ac:dyDescent="0.35">
      <c r="B28" s="937" t="s">
        <v>1435</v>
      </c>
      <c r="C28" s="946" t="s">
        <v>3016</v>
      </c>
      <c r="D28" s="937" t="s">
        <v>1409</v>
      </c>
      <c r="E28" s="937" t="s">
        <v>549</v>
      </c>
      <c r="F28" s="938" t="s">
        <v>2996</v>
      </c>
      <c r="G28" s="937" t="s">
        <v>2995</v>
      </c>
      <c r="H28" s="938" t="s">
        <v>2996</v>
      </c>
      <c r="I28" s="938" t="s">
        <v>2996</v>
      </c>
      <c r="J28" s="938"/>
      <c r="K28" s="938" t="s">
        <v>2996</v>
      </c>
      <c r="L28" s="938" t="s">
        <v>2996</v>
      </c>
      <c r="M28" s="938"/>
      <c r="N28" s="938" t="s">
        <v>2996</v>
      </c>
      <c r="O28" s="938"/>
      <c r="P28" s="938"/>
      <c r="Q28" s="938"/>
      <c r="R28" s="937" t="s">
        <v>2998</v>
      </c>
    </row>
    <row r="29" spans="2:18" x14ac:dyDescent="0.35">
      <c r="B29" s="937" t="s">
        <v>1622</v>
      </c>
      <c r="C29" s="946" t="s">
        <v>3016</v>
      </c>
      <c r="D29" s="937" t="s">
        <v>1409</v>
      </c>
      <c r="E29" s="937" t="s">
        <v>481</v>
      </c>
      <c r="F29" s="938" t="s">
        <v>2996</v>
      </c>
      <c r="G29" s="937" t="s">
        <v>2995</v>
      </c>
      <c r="H29" s="938" t="s">
        <v>2996</v>
      </c>
      <c r="I29" s="938" t="s">
        <v>2996</v>
      </c>
      <c r="J29" s="938" t="s">
        <v>2996</v>
      </c>
      <c r="K29" s="938" t="s">
        <v>2996</v>
      </c>
      <c r="L29" s="938" t="s">
        <v>2996</v>
      </c>
      <c r="M29" s="938"/>
      <c r="N29" s="938" t="s">
        <v>2996</v>
      </c>
      <c r="O29" s="938" t="s">
        <v>2996</v>
      </c>
      <c r="P29" s="938"/>
      <c r="Q29" s="938"/>
      <c r="R29" s="938" t="s">
        <v>2996</v>
      </c>
    </row>
    <row r="30" spans="2:18" x14ac:dyDescent="0.35">
      <c r="B30" s="937" t="s">
        <v>1538</v>
      </c>
      <c r="C30" s="946" t="s">
        <v>3016</v>
      </c>
      <c r="D30" s="937" t="s">
        <v>1409</v>
      </c>
      <c r="E30" s="937" t="s">
        <v>675</v>
      </c>
      <c r="F30" s="938" t="s">
        <v>2996</v>
      </c>
      <c r="G30" s="937" t="s">
        <v>2995</v>
      </c>
      <c r="H30" s="938" t="s">
        <v>2996</v>
      </c>
      <c r="I30" s="938" t="s">
        <v>2996</v>
      </c>
      <c r="J30" s="938"/>
      <c r="K30" s="938"/>
      <c r="L30" s="938" t="s">
        <v>2996</v>
      </c>
      <c r="M30" s="938"/>
      <c r="N30" s="938" t="s">
        <v>2996</v>
      </c>
      <c r="O30" s="938" t="s">
        <v>2877</v>
      </c>
      <c r="P30" s="938"/>
      <c r="Q30" s="941"/>
      <c r="R30" s="937" t="s">
        <v>2998</v>
      </c>
    </row>
    <row r="31" spans="2:18" x14ac:dyDescent="0.35">
      <c r="B31" s="937" t="s">
        <v>529</v>
      </c>
      <c r="C31" s="946" t="s">
        <v>3016</v>
      </c>
      <c r="D31" s="937" t="s">
        <v>1409</v>
      </c>
      <c r="E31" s="937" t="s">
        <v>3017</v>
      </c>
      <c r="F31" s="938" t="s">
        <v>2996</v>
      </c>
      <c r="G31" s="937" t="s">
        <v>394</v>
      </c>
      <c r="H31" s="938" t="s">
        <v>2996</v>
      </c>
      <c r="I31" s="938" t="s">
        <v>2996</v>
      </c>
      <c r="J31" s="938"/>
      <c r="K31" s="938" t="s">
        <v>2996</v>
      </c>
      <c r="L31" s="938" t="s">
        <v>2996</v>
      </c>
      <c r="M31" s="938"/>
      <c r="N31" s="938" t="s">
        <v>2996</v>
      </c>
      <c r="O31" s="938" t="s">
        <v>2877</v>
      </c>
      <c r="P31" s="938" t="s">
        <v>2877</v>
      </c>
      <c r="Q31" s="938"/>
      <c r="R31" s="938" t="s">
        <v>2996</v>
      </c>
    </row>
    <row r="32" spans="2:18" x14ac:dyDescent="0.35">
      <c r="B32" s="937" t="s">
        <v>1660</v>
      </c>
      <c r="C32" s="946" t="s">
        <v>3016</v>
      </c>
      <c r="D32" s="937" t="s">
        <v>1409</v>
      </c>
      <c r="E32" s="937" t="s">
        <v>1119</v>
      </c>
      <c r="F32" s="938" t="s">
        <v>2996</v>
      </c>
      <c r="G32" s="937" t="s">
        <v>2877</v>
      </c>
      <c r="H32" s="938" t="s">
        <v>2996</v>
      </c>
      <c r="I32" s="938" t="s">
        <v>2996</v>
      </c>
      <c r="J32" s="938"/>
      <c r="K32" s="938"/>
      <c r="L32" s="938" t="s">
        <v>2996</v>
      </c>
      <c r="M32" s="938"/>
      <c r="N32" s="938" t="s">
        <v>2877</v>
      </c>
      <c r="O32" s="938" t="s">
        <v>2877</v>
      </c>
      <c r="P32" s="938" t="s">
        <v>2877</v>
      </c>
      <c r="Q32" s="938"/>
      <c r="R32" s="942" t="s">
        <v>2877</v>
      </c>
    </row>
    <row r="33" spans="2:18" x14ac:dyDescent="0.35">
      <c r="B33" s="937" t="s">
        <v>3018</v>
      </c>
      <c r="C33" s="937" t="s">
        <v>3019</v>
      </c>
      <c r="D33" s="937" t="s">
        <v>1409</v>
      </c>
      <c r="E33" s="937" t="s">
        <v>406</v>
      </c>
      <c r="F33" s="938" t="s">
        <v>2996</v>
      </c>
      <c r="G33" s="937" t="s">
        <v>2995</v>
      </c>
      <c r="H33" s="938" t="s">
        <v>2996</v>
      </c>
      <c r="I33" s="938" t="s">
        <v>2996</v>
      </c>
      <c r="J33" s="938" t="s">
        <v>2996</v>
      </c>
      <c r="K33" s="938" t="s">
        <v>2996</v>
      </c>
      <c r="L33" s="938" t="s">
        <v>2996</v>
      </c>
      <c r="M33" s="938"/>
      <c r="N33" s="938" t="s">
        <v>2877</v>
      </c>
      <c r="O33" s="938" t="s">
        <v>2877</v>
      </c>
      <c r="P33" s="938" t="s">
        <v>2996</v>
      </c>
      <c r="Q33" s="938"/>
      <c r="R33" s="942" t="s">
        <v>2877</v>
      </c>
    </row>
    <row r="34" spans="2:18" x14ac:dyDescent="0.35">
      <c r="B34" s="937" t="s">
        <v>3020</v>
      </c>
      <c r="C34" s="937" t="s">
        <v>3019</v>
      </c>
      <c r="D34" s="937" t="s">
        <v>1409</v>
      </c>
      <c r="E34" s="937" t="s">
        <v>406</v>
      </c>
      <c r="F34" s="938" t="s">
        <v>2996</v>
      </c>
      <c r="G34" s="937" t="s">
        <v>2877</v>
      </c>
      <c r="H34" s="938" t="s">
        <v>2996</v>
      </c>
      <c r="I34" s="938" t="s">
        <v>2996</v>
      </c>
      <c r="J34" s="938" t="s">
        <v>2996</v>
      </c>
      <c r="K34" s="938"/>
      <c r="L34" s="938" t="s">
        <v>2996</v>
      </c>
      <c r="M34" s="938"/>
      <c r="N34" s="938" t="s">
        <v>2877</v>
      </c>
      <c r="O34" s="938" t="s">
        <v>2877</v>
      </c>
      <c r="P34" s="938" t="s">
        <v>2996</v>
      </c>
      <c r="Q34" s="938"/>
      <c r="R34" s="942" t="s">
        <v>2877</v>
      </c>
    </row>
    <row r="35" spans="2:18" x14ac:dyDescent="0.35">
      <c r="B35" s="937" t="s">
        <v>3021</v>
      </c>
      <c r="C35" s="937" t="s">
        <v>3019</v>
      </c>
      <c r="D35" s="937" t="s">
        <v>1409</v>
      </c>
      <c r="E35" s="937" t="s">
        <v>571</v>
      </c>
      <c r="F35" s="938" t="s">
        <v>2996</v>
      </c>
      <c r="G35" s="937" t="s">
        <v>2995</v>
      </c>
      <c r="H35" s="938" t="s">
        <v>2996</v>
      </c>
      <c r="I35" s="938" t="s">
        <v>2996</v>
      </c>
      <c r="J35" s="938" t="s">
        <v>2996</v>
      </c>
      <c r="K35" s="938"/>
      <c r="L35" s="938" t="s">
        <v>2996</v>
      </c>
      <c r="M35" s="938"/>
      <c r="N35" s="938" t="s">
        <v>2877</v>
      </c>
      <c r="O35" s="938" t="s">
        <v>2877</v>
      </c>
      <c r="P35" s="938"/>
      <c r="Q35" s="938"/>
      <c r="R35" s="937" t="s">
        <v>2998</v>
      </c>
    </row>
    <row r="36" spans="2:18" x14ac:dyDescent="0.35">
      <c r="B36" s="937" t="s">
        <v>1499</v>
      </c>
      <c r="C36" s="937" t="s">
        <v>3019</v>
      </c>
      <c r="D36" s="937" t="s">
        <v>1409</v>
      </c>
      <c r="E36" s="937" t="s">
        <v>571</v>
      </c>
      <c r="F36" s="938" t="s">
        <v>2996</v>
      </c>
      <c r="G36" s="937" t="s">
        <v>2995</v>
      </c>
      <c r="H36" s="938" t="s">
        <v>2996</v>
      </c>
      <c r="I36" s="938" t="s">
        <v>2996</v>
      </c>
      <c r="J36" s="938" t="s">
        <v>2996</v>
      </c>
      <c r="K36" s="938"/>
      <c r="L36" s="938" t="s">
        <v>2996</v>
      </c>
      <c r="M36" s="938"/>
      <c r="N36" s="938" t="s">
        <v>2877</v>
      </c>
      <c r="O36" s="938" t="s">
        <v>2877</v>
      </c>
      <c r="P36" s="938"/>
      <c r="Q36" s="938"/>
      <c r="R36" s="937" t="s">
        <v>2998</v>
      </c>
    </row>
    <row r="37" spans="2:18" x14ac:dyDescent="0.35">
      <c r="B37" s="937" t="s">
        <v>1444</v>
      </c>
      <c r="C37" s="937" t="s">
        <v>3022</v>
      </c>
      <c r="D37" s="937" t="s">
        <v>1409</v>
      </c>
      <c r="E37" s="937" t="s">
        <v>463</v>
      </c>
      <c r="F37" s="938" t="s">
        <v>2996</v>
      </c>
      <c r="G37" s="937" t="s">
        <v>394</v>
      </c>
      <c r="H37" s="938"/>
      <c r="I37" s="938" t="s">
        <v>2996</v>
      </c>
      <c r="J37" s="938"/>
      <c r="K37" s="938"/>
      <c r="L37" s="938" t="s">
        <v>2996</v>
      </c>
      <c r="M37" s="938"/>
      <c r="N37" s="938"/>
      <c r="O37" s="938"/>
      <c r="P37" s="939"/>
      <c r="Q37" s="938" t="s">
        <v>2996</v>
      </c>
      <c r="R37" s="938" t="s">
        <v>2996</v>
      </c>
    </row>
    <row r="38" spans="2:18" x14ac:dyDescent="0.35">
      <c r="B38" s="937" t="s">
        <v>1444</v>
      </c>
      <c r="C38" s="937" t="s">
        <v>3022</v>
      </c>
      <c r="D38" s="937" t="s">
        <v>1409</v>
      </c>
      <c r="E38" s="937" t="s">
        <v>1072</v>
      </c>
      <c r="F38" s="938" t="s">
        <v>2996</v>
      </c>
      <c r="G38" s="937"/>
      <c r="H38" s="938"/>
      <c r="I38" s="938" t="s">
        <v>2996</v>
      </c>
      <c r="J38" s="938" t="s">
        <v>2996</v>
      </c>
      <c r="K38" s="938"/>
      <c r="L38" s="938"/>
      <c r="M38" s="938"/>
      <c r="N38" s="938"/>
      <c r="O38" s="938"/>
      <c r="P38" s="938"/>
      <c r="Q38" s="938"/>
      <c r="R38" s="938" t="s">
        <v>2996</v>
      </c>
    </row>
    <row r="39" spans="2:18" x14ac:dyDescent="0.35">
      <c r="B39" s="937" t="s">
        <v>3023</v>
      </c>
      <c r="C39" s="946" t="s">
        <v>3024</v>
      </c>
      <c r="D39" s="937" t="s">
        <v>1409</v>
      </c>
      <c r="E39" s="937" t="s">
        <v>427</v>
      </c>
      <c r="F39" s="938" t="s">
        <v>2996</v>
      </c>
      <c r="G39" s="937"/>
      <c r="H39" s="938" t="s">
        <v>2877</v>
      </c>
      <c r="I39" s="938" t="s">
        <v>2996</v>
      </c>
      <c r="J39" s="938" t="s">
        <v>2996</v>
      </c>
      <c r="K39" s="938" t="s">
        <v>2996</v>
      </c>
      <c r="L39" s="938" t="s">
        <v>2996</v>
      </c>
      <c r="M39" s="938"/>
      <c r="N39" s="938" t="s">
        <v>2877</v>
      </c>
      <c r="O39" s="938" t="s">
        <v>2877</v>
      </c>
      <c r="P39" s="938" t="s">
        <v>2877</v>
      </c>
      <c r="Q39" s="947"/>
      <c r="R39" s="938" t="s">
        <v>2996</v>
      </c>
    </row>
    <row r="40" spans="2:18" x14ac:dyDescent="0.35">
      <c r="B40" s="937" t="s">
        <v>3025</v>
      </c>
      <c r="C40" s="946" t="s">
        <v>3024</v>
      </c>
      <c r="D40" s="937" t="s">
        <v>1409</v>
      </c>
      <c r="E40" s="937" t="s">
        <v>396</v>
      </c>
      <c r="F40" s="938" t="s">
        <v>2996</v>
      </c>
      <c r="G40" s="937" t="s">
        <v>2877</v>
      </c>
      <c r="H40" s="938"/>
      <c r="I40" s="938" t="s">
        <v>2996</v>
      </c>
      <c r="J40" s="938"/>
      <c r="K40" s="938" t="s">
        <v>2877</v>
      </c>
      <c r="L40" s="938" t="s">
        <v>2996</v>
      </c>
      <c r="M40" s="938"/>
      <c r="N40" s="938" t="s">
        <v>2877</v>
      </c>
      <c r="O40" s="938" t="s">
        <v>2877</v>
      </c>
      <c r="P40" s="938"/>
      <c r="Q40" s="939" t="s">
        <v>2996</v>
      </c>
      <c r="R40" s="938" t="s">
        <v>2996</v>
      </c>
    </row>
    <row r="41" spans="2:18" x14ac:dyDescent="0.35">
      <c r="B41" s="937" t="s">
        <v>3026</v>
      </c>
      <c r="C41" s="937" t="s">
        <v>3027</v>
      </c>
      <c r="D41" s="937" t="s">
        <v>1409</v>
      </c>
      <c r="E41" s="948" t="s">
        <v>509</v>
      </c>
      <c r="F41" s="938" t="s">
        <v>2996</v>
      </c>
      <c r="G41" s="937" t="s">
        <v>2877</v>
      </c>
      <c r="H41" s="938" t="s">
        <v>2996</v>
      </c>
      <c r="I41" s="938" t="s">
        <v>2996</v>
      </c>
      <c r="J41" s="938"/>
      <c r="K41" s="938" t="s">
        <v>2877</v>
      </c>
      <c r="L41" s="938" t="s">
        <v>2996</v>
      </c>
      <c r="M41" s="938"/>
      <c r="N41" s="938" t="s">
        <v>2877</v>
      </c>
      <c r="O41" s="938" t="s">
        <v>2877</v>
      </c>
      <c r="P41" s="938" t="s">
        <v>2877</v>
      </c>
      <c r="Q41" s="938"/>
      <c r="R41" s="937" t="s">
        <v>2998</v>
      </c>
    </row>
    <row r="42" spans="2:18" x14ac:dyDescent="0.35">
      <c r="B42" s="937" t="s">
        <v>3026</v>
      </c>
      <c r="C42" s="937" t="s">
        <v>3027</v>
      </c>
      <c r="D42" s="937" t="s">
        <v>1409</v>
      </c>
      <c r="E42" s="948" t="s">
        <v>3028</v>
      </c>
      <c r="F42" s="938" t="s">
        <v>2996</v>
      </c>
      <c r="G42" s="937" t="s">
        <v>2877</v>
      </c>
      <c r="H42" s="938" t="s">
        <v>2877</v>
      </c>
      <c r="I42" s="938" t="s">
        <v>2996</v>
      </c>
      <c r="J42" s="938"/>
      <c r="K42" s="938"/>
      <c r="L42" s="938" t="s">
        <v>2996</v>
      </c>
      <c r="M42" s="938"/>
      <c r="N42" s="938"/>
      <c r="O42" s="938" t="s">
        <v>2877</v>
      </c>
      <c r="P42" s="938" t="s">
        <v>2877</v>
      </c>
      <c r="Q42" s="938"/>
      <c r="R42" s="937" t="s">
        <v>2998</v>
      </c>
    </row>
    <row r="43" spans="2:18" x14ac:dyDescent="0.35">
      <c r="B43" s="937" t="s">
        <v>3029</v>
      </c>
      <c r="C43" s="937" t="s">
        <v>3030</v>
      </c>
      <c r="D43" s="937" t="s">
        <v>1409</v>
      </c>
      <c r="E43" s="948" t="s">
        <v>549</v>
      </c>
      <c r="F43" s="938" t="s">
        <v>2996</v>
      </c>
      <c r="G43" s="937" t="s">
        <v>2995</v>
      </c>
      <c r="H43" s="938" t="s">
        <v>2996</v>
      </c>
      <c r="I43" s="938" t="s">
        <v>2996</v>
      </c>
      <c r="J43" s="938" t="s">
        <v>2996</v>
      </c>
      <c r="K43" s="938" t="s">
        <v>2996</v>
      </c>
      <c r="L43" s="938" t="s">
        <v>2996</v>
      </c>
      <c r="M43" s="938"/>
      <c r="N43" s="938" t="s">
        <v>2996</v>
      </c>
      <c r="O43" s="938"/>
      <c r="P43" s="938"/>
      <c r="Q43" s="938"/>
      <c r="R43" s="937" t="s">
        <v>2998</v>
      </c>
    </row>
    <row r="44" spans="2:18" x14ac:dyDescent="0.35">
      <c r="B44" s="937" t="s">
        <v>3029</v>
      </c>
      <c r="C44" s="937" t="s">
        <v>3030</v>
      </c>
      <c r="D44" s="937" t="s">
        <v>1409</v>
      </c>
      <c r="E44" s="948" t="s">
        <v>388</v>
      </c>
      <c r="F44" s="938" t="s">
        <v>2996</v>
      </c>
      <c r="G44" s="937" t="s">
        <v>2995</v>
      </c>
      <c r="H44" s="938" t="s">
        <v>2996</v>
      </c>
      <c r="I44" s="938" t="s">
        <v>2996</v>
      </c>
      <c r="J44" s="938"/>
      <c r="K44" s="938" t="s">
        <v>2996</v>
      </c>
      <c r="L44" s="938" t="s">
        <v>2996</v>
      </c>
      <c r="M44" s="938"/>
      <c r="N44" s="938" t="s">
        <v>2877</v>
      </c>
      <c r="O44" s="938" t="s">
        <v>2877</v>
      </c>
      <c r="P44" s="938" t="s">
        <v>2996</v>
      </c>
      <c r="Q44" s="938"/>
      <c r="R44" s="937" t="s">
        <v>2998</v>
      </c>
    </row>
    <row r="45" spans="2:18" x14ac:dyDescent="0.35">
      <c r="B45" s="937" t="s">
        <v>3031</v>
      </c>
      <c r="C45" s="937" t="s">
        <v>3032</v>
      </c>
      <c r="D45" s="937" t="s">
        <v>1409</v>
      </c>
      <c r="E45" s="948" t="s">
        <v>444</v>
      </c>
      <c r="F45" s="938" t="s">
        <v>2996</v>
      </c>
      <c r="G45" s="937" t="s">
        <v>2995</v>
      </c>
      <c r="H45" s="938" t="s">
        <v>2996</v>
      </c>
      <c r="I45" s="938" t="s">
        <v>2996</v>
      </c>
      <c r="J45" s="938" t="s">
        <v>2996</v>
      </c>
      <c r="K45" s="938" t="s">
        <v>2996</v>
      </c>
      <c r="L45" s="938" t="s">
        <v>2996</v>
      </c>
      <c r="M45" s="938"/>
      <c r="N45" s="938"/>
      <c r="O45" s="938"/>
      <c r="P45" s="938" t="s">
        <v>2996</v>
      </c>
      <c r="Q45" s="938"/>
      <c r="R45" s="937" t="s">
        <v>2998</v>
      </c>
    </row>
    <row r="46" spans="2:18" x14ac:dyDescent="0.35">
      <c r="B46" s="937" t="s">
        <v>3033</v>
      </c>
      <c r="C46" s="937" t="s">
        <v>3034</v>
      </c>
      <c r="D46" s="937" t="s">
        <v>1409</v>
      </c>
      <c r="E46" s="948" t="s">
        <v>1072</v>
      </c>
      <c r="F46" s="938" t="s">
        <v>2996</v>
      </c>
      <c r="G46" s="937" t="s">
        <v>2995</v>
      </c>
      <c r="H46" s="938"/>
      <c r="I46" s="938" t="s">
        <v>2996</v>
      </c>
      <c r="J46" s="938" t="s">
        <v>2996</v>
      </c>
      <c r="K46" s="938" t="s">
        <v>2996</v>
      </c>
      <c r="L46" s="938" t="s">
        <v>2996</v>
      </c>
      <c r="M46" s="938"/>
      <c r="N46" s="938" t="s">
        <v>2877</v>
      </c>
      <c r="O46" s="938" t="s">
        <v>2877</v>
      </c>
      <c r="P46" s="938" t="s">
        <v>2877</v>
      </c>
      <c r="Q46" s="938" t="s">
        <v>2996</v>
      </c>
      <c r="R46" s="938" t="s">
        <v>2996</v>
      </c>
    </row>
    <row r="47" spans="2:18" x14ac:dyDescent="0.35">
      <c r="B47" s="937" t="s">
        <v>3035</v>
      </c>
      <c r="C47" s="937" t="s">
        <v>3036</v>
      </c>
      <c r="D47" s="937" t="s">
        <v>1409</v>
      </c>
      <c r="E47" s="948" t="s">
        <v>544</v>
      </c>
      <c r="F47" s="938" t="s">
        <v>2996</v>
      </c>
      <c r="G47" s="937" t="s">
        <v>2877</v>
      </c>
      <c r="H47" s="938" t="s">
        <v>2996</v>
      </c>
      <c r="I47" s="938"/>
      <c r="J47" s="938" t="s">
        <v>2877</v>
      </c>
      <c r="K47" s="938" t="s">
        <v>2996</v>
      </c>
      <c r="L47" s="938" t="s">
        <v>2996</v>
      </c>
      <c r="M47" s="938"/>
      <c r="N47" s="938" t="s">
        <v>2996</v>
      </c>
      <c r="O47" s="938"/>
      <c r="P47" s="938" t="s">
        <v>2996</v>
      </c>
      <c r="Q47" s="938"/>
      <c r="R47" s="937" t="s">
        <v>2998</v>
      </c>
    </row>
    <row r="48" spans="2:18" x14ac:dyDescent="0.35">
      <c r="B48" s="937" t="s">
        <v>3037</v>
      </c>
      <c r="C48" s="937" t="s">
        <v>3036</v>
      </c>
      <c r="D48" s="937" t="s">
        <v>1409</v>
      </c>
      <c r="E48" s="948" t="s">
        <v>381</v>
      </c>
      <c r="F48" s="938" t="s">
        <v>2996</v>
      </c>
      <c r="G48" s="937" t="s">
        <v>2877</v>
      </c>
      <c r="H48" s="938" t="s">
        <v>2996</v>
      </c>
      <c r="I48" s="938" t="s">
        <v>2996</v>
      </c>
      <c r="J48" s="938" t="s">
        <v>2996</v>
      </c>
      <c r="K48" s="938" t="s">
        <v>2996</v>
      </c>
      <c r="L48" s="938" t="s">
        <v>2996</v>
      </c>
      <c r="M48" s="938" t="s">
        <v>2996</v>
      </c>
      <c r="N48" s="938" t="s">
        <v>2877</v>
      </c>
      <c r="O48" s="938" t="s">
        <v>2877</v>
      </c>
      <c r="P48" s="938"/>
      <c r="Q48" s="938" t="s">
        <v>2996</v>
      </c>
      <c r="R48" s="938" t="s">
        <v>2996</v>
      </c>
    </row>
    <row r="49" spans="2:18" x14ac:dyDescent="0.35">
      <c r="B49" s="937" t="s">
        <v>3038</v>
      </c>
      <c r="C49" s="937" t="s">
        <v>3036</v>
      </c>
      <c r="D49" s="937" t="s">
        <v>1409</v>
      </c>
      <c r="E49" s="948" t="s">
        <v>675</v>
      </c>
      <c r="F49" s="938" t="s">
        <v>2996</v>
      </c>
      <c r="G49" s="937" t="s">
        <v>2995</v>
      </c>
      <c r="H49" s="938" t="s">
        <v>2996</v>
      </c>
      <c r="I49" s="938" t="s">
        <v>2996</v>
      </c>
      <c r="J49" s="938"/>
      <c r="K49" s="938" t="s">
        <v>2996</v>
      </c>
      <c r="L49" s="938" t="s">
        <v>2996</v>
      </c>
      <c r="M49" s="938"/>
      <c r="N49" s="938" t="s">
        <v>2996</v>
      </c>
      <c r="O49" s="938" t="s">
        <v>2996</v>
      </c>
      <c r="P49" s="938" t="s">
        <v>2996</v>
      </c>
      <c r="Q49" s="938"/>
      <c r="R49" s="937" t="s">
        <v>2998</v>
      </c>
    </row>
    <row r="50" spans="2:18" x14ac:dyDescent="0.35">
      <c r="B50" s="937" t="s">
        <v>3039</v>
      </c>
      <c r="C50" s="937" t="s">
        <v>3040</v>
      </c>
      <c r="D50" s="937" t="s">
        <v>1409</v>
      </c>
      <c r="E50" s="948" t="s">
        <v>552</v>
      </c>
      <c r="F50" s="938" t="s">
        <v>2996</v>
      </c>
      <c r="G50" s="937"/>
      <c r="H50" s="938"/>
      <c r="I50" s="938" t="s">
        <v>2996</v>
      </c>
      <c r="J50" s="938" t="s">
        <v>2996</v>
      </c>
      <c r="K50" s="938"/>
      <c r="L50" s="938"/>
      <c r="M50" s="938"/>
      <c r="N50" s="938"/>
      <c r="O50" s="938"/>
      <c r="P50" s="938"/>
      <c r="Q50" s="938"/>
      <c r="R50" s="938" t="s">
        <v>2996</v>
      </c>
    </row>
    <row r="51" spans="2:18" x14ac:dyDescent="0.35">
      <c r="B51" s="937" t="s">
        <v>3041</v>
      </c>
      <c r="C51" s="937" t="s">
        <v>3040</v>
      </c>
      <c r="D51" s="937" t="s">
        <v>1409</v>
      </c>
      <c r="E51" s="948" t="s">
        <v>1119</v>
      </c>
      <c r="F51" s="938"/>
      <c r="G51" s="937"/>
      <c r="H51" s="938" t="s">
        <v>2996</v>
      </c>
      <c r="I51" s="938" t="s">
        <v>2996</v>
      </c>
      <c r="J51" s="938"/>
      <c r="K51" s="938"/>
      <c r="L51" s="938" t="s">
        <v>2996</v>
      </c>
      <c r="M51" s="938"/>
      <c r="N51" s="938"/>
      <c r="O51" s="938"/>
      <c r="P51" s="938"/>
      <c r="Q51" s="938"/>
      <c r="R51" s="938"/>
    </row>
    <row r="52" spans="2:18" x14ac:dyDescent="0.35">
      <c r="B52" s="937" t="s">
        <v>3042</v>
      </c>
      <c r="C52" s="937" t="s">
        <v>3043</v>
      </c>
      <c r="D52" s="937" t="s">
        <v>1409</v>
      </c>
      <c r="E52" s="948" t="s">
        <v>441</v>
      </c>
      <c r="F52" s="938" t="s">
        <v>2996</v>
      </c>
      <c r="G52" s="937" t="s">
        <v>2995</v>
      </c>
      <c r="H52" s="938" t="s">
        <v>2996</v>
      </c>
      <c r="I52" s="938" t="s">
        <v>2996</v>
      </c>
      <c r="J52" s="938" t="s">
        <v>2996</v>
      </c>
      <c r="K52" s="938" t="s">
        <v>2996</v>
      </c>
      <c r="L52" s="938" t="s">
        <v>2996</v>
      </c>
      <c r="M52" s="938"/>
      <c r="N52" s="938"/>
      <c r="O52" s="938" t="s">
        <v>2877</v>
      </c>
      <c r="P52" s="938" t="s">
        <v>2996</v>
      </c>
      <c r="Q52" s="938"/>
      <c r="R52" s="942" t="s">
        <v>2877</v>
      </c>
    </row>
    <row r="53" spans="2:18" x14ac:dyDescent="0.35">
      <c r="B53" s="937" t="s">
        <v>3044</v>
      </c>
      <c r="C53" s="937" t="s">
        <v>3043</v>
      </c>
      <c r="D53" s="937" t="s">
        <v>1409</v>
      </c>
      <c r="E53" s="948" t="s">
        <v>521</v>
      </c>
      <c r="F53" s="938" t="s">
        <v>2996</v>
      </c>
      <c r="G53" s="937" t="s">
        <v>2877</v>
      </c>
      <c r="H53" s="938"/>
      <c r="I53" s="938" t="s">
        <v>2996</v>
      </c>
      <c r="J53" s="938" t="s">
        <v>2996</v>
      </c>
      <c r="K53" s="938" t="s">
        <v>2877</v>
      </c>
      <c r="L53" s="938" t="s">
        <v>2996</v>
      </c>
      <c r="M53" s="938"/>
      <c r="N53" s="938"/>
      <c r="O53" s="938"/>
      <c r="P53" s="938"/>
      <c r="Q53" s="938" t="s">
        <v>2996</v>
      </c>
      <c r="R53" s="938" t="s">
        <v>2996</v>
      </c>
    </row>
    <row r="54" spans="2:18" x14ac:dyDescent="0.35">
      <c r="B54" s="937" t="s">
        <v>3045</v>
      </c>
      <c r="C54" s="937" t="s">
        <v>3043</v>
      </c>
      <c r="D54" s="937" t="s">
        <v>1409</v>
      </c>
      <c r="E54" s="948" t="s">
        <v>555</v>
      </c>
      <c r="F54" s="938" t="s">
        <v>2996</v>
      </c>
      <c r="G54" s="937" t="s">
        <v>394</v>
      </c>
      <c r="H54" s="938" t="s">
        <v>2996</v>
      </c>
      <c r="I54" s="938" t="s">
        <v>2996</v>
      </c>
      <c r="J54" s="938" t="s">
        <v>2996</v>
      </c>
      <c r="K54" s="938" t="s">
        <v>2996</v>
      </c>
      <c r="L54" s="938" t="s">
        <v>2996</v>
      </c>
      <c r="M54" s="938" t="s">
        <v>2996</v>
      </c>
      <c r="N54" s="938"/>
      <c r="O54" s="938" t="s">
        <v>2877</v>
      </c>
      <c r="P54" s="938"/>
      <c r="Q54" s="938"/>
      <c r="R54" s="938" t="s">
        <v>2996</v>
      </c>
    </row>
    <row r="55" spans="2:18" x14ac:dyDescent="0.35">
      <c r="B55" s="937" t="s">
        <v>3046</v>
      </c>
      <c r="C55" s="937" t="s">
        <v>3043</v>
      </c>
      <c r="D55" s="937" t="s">
        <v>1409</v>
      </c>
      <c r="E55" s="937" t="s">
        <v>552</v>
      </c>
      <c r="F55" s="938" t="s">
        <v>2996</v>
      </c>
      <c r="G55" s="937" t="s">
        <v>2877</v>
      </c>
      <c r="H55" s="938" t="s">
        <v>2877</v>
      </c>
      <c r="I55" s="938" t="s">
        <v>2996</v>
      </c>
      <c r="J55" s="938" t="s">
        <v>2996</v>
      </c>
      <c r="K55" s="938" t="s">
        <v>2877</v>
      </c>
      <c r="L55" s="938" t="s">
        <v>2996</v>
      </c>
      <c r="M55" s="938"/>
      <c r="N55" s="938" t="s">
        <v>2877</v>
      </c>
      <c r="O55" s="938" t="s">
        <v>2877</v>
      </c>
      <c r="P55" s="938" t="s">
        <v>2877</v>
      </c>
      <c r="Q55" s="949"/>
      <c r="R55" s="938" t="s">
        <v>2996</v>
      </c>
    </row>
    <row r="56" spans="2:18" x14ac:dyDescent="0.35">
      <c r="B56" s="937" t="s">
        <v>3047</v>
      </c>
      <c r="C56" s="937" t="s">
        <v>3043</v>
      </c>
      <c r="D56" s="937" t="s">
        <v>1409</v>
      </c>
      <c r="E56" s="948" t="s">
        <v>617</v>
      </c>
      <c r="F56" s="938" t="s">
        <v>2996</v>
      </c>
      <c r="G56" s="937" t="s">
        <v>2877</v>
      </c>
      <c r="H56" s="938" t="s">
        <v>2996</v>
      </c>
      <c r="I56" s="938"/>
      <c r="J56" s="938" t="s">
        <v>2996</v>
      </c>
      <c r="K56" s="938" t="s">
        <v>2877</v>
      </c>
      <c r="L56" s="938" t="s">
        <v>2996</v>
      </c>
      <c r="M56" s="938"/>
      <c r="N56" s="938" t="s">
        <v>2877</v>
      </c>
      <c r="O56" s="938" t="s">
        <v>2877</v>
      </c>
      <c r="P56" s="938" t="s">
        <v>2996</v>
      </c>
      <c r="Q56" s="938" t="s">
        <v>2996</v>
      </c>
      <c r="R56" s="938" t="s">
        <v>2996</v>
      </c>
    </row>
    <row r="57" spans="2:18" x14ac:dyDescent="0.35">
      <c r="B57" s="937" t="s">
        <v>3048</v>
      </c>
      <c r="C57" s="937" t="s">
        <v>3043</v>
      </c>
      <c r="D57" s="937" t="s">
        <v>1409</v>
      </c>
      <c r="E57" s="948" t="s">
        <v>1426</v>
      </c>
      <c r="F57" s="938" t="s">
        <v>2996</v>
      </c>
      <c r="G57" s="937" t="s">
        <v>2995</v>
      </c>
      <c r="H57" s="938" t="s">
        <v>2996</v>
      </c>
      <c r="I57" s="938" t="s">
        <v>2996</v>
      </c>
      <c r="J57" s="938" t="s">
        <v>2996</v>
      </c>
      <c r="K57" s="938" t="s">
        <v>2996</v>
      </c>
      <c r="L57" s="938" t="s">
        <v>2996</v>
      </c>
      <c r="M57" s="938"/>
      <c r="N57" s="938"/>
      <c r="O57" s="938" t="s">
        <v>2877</v>
      </c>
      <c r="P57" s="938"/>
      <c r="Q57" s="938"/>
      <c r="R57" s="937" t="s">
        <v>2998</v>
      </c>
    </row>
    <row r="58" spans="2:18" x14ac:dyDescent="0.35">
      <c r="B58" s="937" t="s">
        <v>3046</v>
      </c>
      <c r="C58" s="937" t="s">
        <v>3043</v>
      </c>
      <c r="D58" s="937" t="s">
        <v>1409</v>
      </c>
      <c r="E58" s="937" t="s">
        <v>1119</v>
      </c>
      <c r="F58" s="938" t="s">
        <v>2996</v>
      </c>
      <c r="G58" s="937" t="s">
        <v>2877</v>
      </c>
      <c r="H58" s="938" t="s">
        <v>2996</v>
      </c>
      <c r="I58" s="938" t="s">
        <v>2996</v>
      </c>
      <c r="J58" s="938"/>
      <c r="K58" s="938" t="s">
        <v>2877</v>
      </c>
      <c r="L58" s="938" t="s">
        <v>2996</v>
      </c>
      <c r="M58" s="938"/>
      <c r="N58" s="941"/>
      <c r="O58" s="938" t="s">
        <v>2877</v>
      </c>
      <c r="P58" s="938" t="s">
        <v>2877</v>
      </c>
      <c r="Q58" s="938"/>
      <c r="R58" s="942" t="s">
        <v>2877</v>
      </c>
    </row>
    <row r="59" spans="2:18" x14ac:dyDescent="0.35">
      <c r="B59" s="937" t="s">
        <v>3049</v>
      </c>
      <c r="C59" s="937" t="s">
        <v>3043</v>
      </c>
      <c r="D59" s="937" t="s">
        <v>1409</v>
      </c>
      <c r="E59" s="948" t="s">
        <v>396</v>
      </c>
      <c r="F59" s="938" t="s">
        <v>2996</v>
      </c>
      <c r="G59" s="937" t="s">
        <v>2877</v>
      </c>
      <c r="H59" s="938" t="s">
        <v>2877</v>
      </c>
      <c r="I59" s="938" t="s">
        <v>2996</v>
      </c>
      <c r="J59" s="938" t="s">
        <v>2877</v>
      </c>
      <c r="K59" s="938" t="s">
        <v>2877</v>
      </c>
      <c r="L59" s="938"/>
      <c r="M59" s="938"/>
      <c r="N59" s="938"/>
      <c r="O59" s="938" t="s">
        <v>2877</v>
      </c>
      <c r="P59" s="938" t="s">
        <v>2877</v>
      </c>
      <c r="Q59" s="938" t="s">
        <v>2996</v>
      </c>
      <c r="R59" s="938" t="s">
        <v>2996</v>
      </c>
    </row>
    <row r="60" spans="2:18" x14ac:dyDescent="0.35">
      <c r="B60" s="937" t="s">
        <v>3050</v>
      </c>
      <c r="C60" s="937" t="s">
        <v>119</v>
      </c>
      <c r="D60" s="937" t="s">
        <v>3051</v>
      </c>
      <c r="E60" s="937" t="s">
        <v>441</v>
      </c>
      <c r="F60" s="938"/>
      <c r="G60" s="937"/>
      <c r="H60" s="938" t="s">
        <v>2996</v>
      </c>
      <c r="I60" s="938"/>
      <c r="J60" s="938"/>
      <c r="K60" s="938"/>
      <c r="L60" s="938"/>
      <c r="M60" s="938"/>
      <c r="N60" s="938"/>
      <c r="O60" s="938"/>
      <c r="P60" s="938"/>
      <c r="Q60" s="938"/>
      <c r="R60" s="942" t="s">
        <v>2877</v>
      </c>
    </row>
    <row r="61" spans="2:18" x14ac:dyDescent="0.35">
      <c r="B61" s="937" t="s">
        <v>3052</v>
      </c>
      <c r="C61" s="937" t="s">
        <v>119</v>
      </c>
      <c r="D61" s="937" t="s">
        <v>3051</v>
      </c>
      <c r="E61" s="937" t="s">
        <v>406</v>
      </c>
      <c r="F61" s="938" t="s">
        <v>2996</v>
      </c>
      <c r="G61" s="937" t="s">
        <v>2995</v>
      </c>
      <c r="H61" s="938" t="s">
        <v>2996</v>
      </c>
      <c r="I61" s="938"/>
      <c r="J61" s="938"/>
      <c r="K61" s="938"/>
      <c r="L61" s="938" t="s">
        <v>2996</v>
      </c>
      <c r="M61" s="938"/>
      <c r="N61" s="938"/>
      <c r="O61" s="938"/>
      <c r="P61" s="938" t="s">
        <v>2996</v>
      </c>
      <c r="Q61" s="938"/>
      <c r="R61" s="942" t="s">
        <v>2877</v>
      </c>
    </row>
    <row r="62" spans="2:18" x14ac:dyDescent="0.35">
      <c r="B62" s="937" t="s">
        <v>3053</v>
      </c>
      <c r="C62" s="937" t="s">
        <v>119</v>
      </c>
      <c r="D62" s="937" t="s">
        <v>3051</v>
      </c>
      <c r="E62" s="937" t="s">
        <v>469</v>
      </c>
      <c r="F62" s="938" t="s">
        <v>2996</v>
      </c>
      <c r="G62" s="937" t="s">
        <v>2995</v>
      </c>
      <c r="H62" s="938" t="s">
        <v>2996</v>
      </c>
      <c r="I62" s="938"/>
      <c r="J62" s="938"/>
      <c r="K62" s="938"/>
      <c r="L62" s="938" t="s">
        <v>2996</v>
      </c>
      <c r="M62" s="938"/>
      <c r="N62" s="938"/>
      <c r="O62" s="938"/>
      <c r="P62" s="938" t="s">
        <v>2996</v>
      </c>
      <c r="Q62" s="938"/>
      <c r="R62" s="938" t="s">
        <v>2996</v>
      </c>
    </row>
    <row r="63" spans="2:18" x14ac:dyDescent="0.35">
      <c r="B63" s="937" t="s">
        <v>3054</v>
      </c>
      <c r="C63" s="937" t="s">
        <v>119</v>
      </c>
      <c r="D63" s="937" t="s">
        <v>3051</v>
      </c>
      <c r="E63" s="937" t="s">
        <v>481</v>
      </c>
      <c r="F63" s="938" t="s">
        <v>2996</v>
      </c>
      <c r="G63" s="937" t="s">
        <v>2995</v>
      </c>
      <c r="H63" s="938" t="s">
        <v>2996</v>
      </c>
      <c r="I63" s="938"/>
      <c r="J63" s="938"/>
      <c r="K63" s="938"/>
      <c r="L63" s="938"/>
      <c r="M63" s="938"/>
      <c r="N63" s="938" t="s">
        <v>2996</v>
      </c>
      <c r="O63" s="938"/>
      <c r="P63" s="938"/>
      <c r="Q63" s="938"/>
      <c r="R63" s="938" t="s">
        <v>2996</v>
      </c>
    </row>
    <row r="64" spans="2:18" x14ac:dyDescent="0.35">
      <c r="B64" s="937" t="s">
        <v>3055</v>
      </c>
      <c r="C64" s="937" t="s">
        <v>119</v>
      </c>
      <c r="D64" s="937" t="s">
        <v>3051</v>
      </c>
      <c r="E64" s="937" t="s">
        <v>675</v>
      </c>
      <c r="F64" s="938" t="s">
        <v>2996</v>
      </c>
      <c r="G64" s="937" t="s">
        <v>2995</v>
      </c>
      <c r="H64" s="938" t="s">
        <v>2996</v>
      </c>
      <c r="I64" s="938"/>
      <c r="J64" s="938"/>
      <c r="K64" s="938"/>
      <c r="L64" s="938"/>
      <c r="M64" s="938"/>
      <c r="N64" s="938" t="s">
        <v>2996</v>
      </c>
      <c r="O64" s="938"/>
      <c r="P64" s="938"/>
      <c r="Q64" s="938"/>
      <c r="R64" s="937" t="s">
        <v>2998</v>
      </c>
    </row>
    <row r="65" spans="2:18" x14ac:dyDescent="0.35">
      <c r="B65" s="937" t="s">
        <v>3056</v>
      </c>
      <c r="C65" s="937" t="s">
        <v>119</v>
      </c>
      <c r="D65" s="937" t="s">
        <v>3051</v>
      </c>
      <c r="E65" s="937" t="s">
        <v>679</v>
      </c>
      <c r="F65" s="938" t="s">
        <v>2996</v>
      </c>
      <c r="G65" s="937" t="s">
        <v>2995</v>
      </c>
      <c r="H65" s="938" t="s">
        <v>2996</v>
      </c>
      <c r="I65" s="938"/>
      <c r="J65" s="938"/>
      <c r="K65" s="938"/>
      <c r="L65" s="938" t="s">
        <v>2996</v>
      </c>
      <c r="M65" s="938"/>
      <c r="N65" s="938" t="s">
        <v>2996</v>
      </c>
      <c r="O65" s="938"/>
      <c r="P65" s="938" t="s">
        <v>2996</v>
      </c>
      <c r="Q65" s="938"/>
      <c r="R65" s="938" t="s">
        <v>2996</v>
      </c>
    </row>
    <row r="66" spans="2:18" x14ac:dyDescent="0.35">
      <c r="B66" s="937" t="s">
        <v>3057</v>
      </c>
      <c r="C66" s="937" t="s">
        <v>119</v>
      </c>
      <c r="D66" s="937" t="s">
        <v>3051</v>
      </c>
      <c r="E66" s="937" t="s">
        <v>1119</v>
      </c>
      <c r="F66" s="938" t="s">
        <v>2996</v>
      </c>
      <c r="G66" s="937" t="s">
        <v>2995</v>
      </c>
      <c r="H66" s="938" t="s">
        <v>2996</v>
      </c>
      <c r="I66" s="938"/>
      <c r="J66" s="938"/>
      <c r="K66" s="938"/>
      <c r="L66" s="938"/>
      <c r="M66" s="938"/>
      <c r="N66" s="938" t="s">
        <v>2996</v>
      </c>
      <c r="O66" s="938"/>
      <c r="P66" s="938"/>
      <c r="Q66" s="938"/>
      <c r="R66" s="937" t="s">
        <v>2998</v>
      </c>
    </row>
    <row r="67" spans="2:18" x14ac:dyDescent="0.35">
      <c r="B67" s="937" t="s">
        <v>3058</v>
      </c>
      <c r="C67" s="937" t="s">
        <v>119</v>
      </c>
      <c r="D67" s="937" t="s">
        <v>3051</v>
      </c>
      <c r="E67" s="937" t="s">
        <v>1119</v>
      </c>
      <c r="F67" s="938" t="s">
        <v>2996</v>
      </c>
      <c r="G67" s="937" t="s">
        <v>2995</v>
      </c>
      <c r="H67" s="938" t="s">
        <v>2996</v>
      </c>
      <c r="I67" s="938"/>
      <c r="J67" s="938"/>
      <c r="K67" s="938"/>
      <c r="L67" s="938" t="s">
        <v>2996</v>
      </c>
      <c r="M67" s="938"/>
      <c r="N67" s="938" t="s">
        <v>2996</v>
      </c>
      <c r="O67" s="938"/>
      <c r="P67" s="938"/>
      <c r="Q67" s="938"/>
      <c r="R67" s="937" t="s">
        <v>2998</v>
      </c>
    </row>
    <row r="68" spans="2:18" x14ac:dyDescent="0.35">
      <c r="B68" s="937" t="s">
        <v>3059</v>
      </c>
      <c r="C68" s="937" t="s">
        <v>119</v>
      </c>
      <c r="D68" s="937" t="s">
        <v>3051</v>
      </c>
      <c r="E68" s="937" t="s">
        <v>667</v>
      </c>
      <c r="F68" s="938" t="s">
        <v>2996</v>
      </c>
      <c r="G68" s="937" t="s">
        <v>2995</v>
      </c>
      <c r="H68" s="938" t="s">
        <v>2996</v>
      </c>
      <c r="I68" s="938"/>
      <c r="J68" s="938"/>
      <c r="K68" s="938"/>
      <c r="L68" s="938" t="s">
        <v>2996</v>
      </c>
      <c r="M68" s="938"/>
      <c r="N68" s="938"/>
      <c r="O68" s="938"/>
      <c r="P68" s="938"/>
      <c r="Q68" s="938"/>
      <c r="R68" s="938" t="s">
        <v>2996</v>
      </c>
    </row>
    <row r="69" spans="2:18" x14ac:dyDescent="0.35">
      <c r="B69" s="937" t="s">
        <v>133</v>
      </c>
      <c r="C69" s="937" t="s">
        <v>121</v>
      </c>
      <c r="D69" s="937" t="s">
        <v>3051</v>
      </c>
      <c r="E69" s="948" t="s">
        <v>434</v>
      </c>
      <c r="F69" s="938"/>
      <c r="G69" s="937" t="s">
        <v>2995</v>
      </c>
      <c r="H69" s="938" t="s">
        <v>2996</v>
      </c>
      <c r="I69" s="938" t="s">
        <v>2996</v>
      </c>
      <c r="J69" s="938"/>
      <c r="K69" s="938" t="s">
        <v>2996</v>
      </c>
      <c r="L69" s="938"/>
      <c r="M69" s="938"/>
      <c r="N69" s="938"/>
      <c r="O69" s="938"/>
      <c r="P69" s="938"/>
      <c r="Q69" s="938"/>
      <c r="R69" s="937" t="s">
        <v>2998</v>
      </c>
    </row>
    <row r="70" spans="2:18" x14ac:dyDescent="0.35">
      <c r="B70" s="937" t="s">
        <v>3060</v>
      </c>
      <c r="C70" s="937" t="s">
        <v>122</v>
      </c>
      <c r="D70" s="937" t="s">
        <v>3051</v>
      </c>
      <c r="E70" s="948" t="s">
        <v>500</v>
      </c>
      <c r="F70" s="938" t="s">
        <v>2996</v>
      </c>
      <c r="G70" s="937"/>
      <c r="H70" s="938" t="s">
        <v>2996</v>
      </c>
      <c r="I70" s="938" t="s">
        <v>2996</v>
      </c>
      <c r="J70" s="938"/>
      <c r="K70" s="938"/>
      <c r="L70" s="938"/>
      <c r="M70" s="938"/>
      <c r="N70" s="938"/>
      <c r="O70" s="938"/>
      <c r="P70" s="938" t="s">
        <v>2996</v>
      </c>
      <c r="Q70" s="938"/>
      <c r="R70" s="937" t="s">
        <v>2998</v>
      </c>
    </row>
    <row r="71" spans="2:18" x14ac:dyDescent="0.35">
      <c r="B71" s="937" t="s">
        <v>3061</v>
      </c>
      <c r="C71" s="937" t="s">
        <v>122</v>
      </c>
      <c r="D71" s="937" t="s">
        <v>3051</v>
      </c>
      <c r="E71" s="948" t="s">
        <v>469</v>
      </c>
      <c r="F71" s="938" t="s">
        <v>2996</v>
      </c>
      <c r="G71" s="937" t="s">
        <v>2995</v>
      </c>
      <c r="H71" s="938" t="s">
        <v>2996</v>
      </c>
      <c r="I71" s="938" t="s">
        <v>2996</v>
      </c>
      <c r="J71" s="938"/>
      <c r="K71" s="938"/>
      <c r="L71" s="938" t="s">
        <v>2996</v>
      </c>
      <c r="M71" s="938"/>
      <c r="N71" s="938"/>
      <c r="O71" s="938"/>
      <c r="P71" s="938"/>
      <c r="Q71" s="938"/>
      <c r="R71" s="938" t="s">
        <v>2996</v>
      </c>
    </row>
    <row r="72" spans="2:18" x14ac:dyDescent="0.35">
      <c r="B72" s="937" t="s">
        <v>3062</v>
      </c>
      <c r="C72" s="937" t="s">
        <v>122</v>
      </c>
      <c r="D72" s="937" t="s">
        <v>3051</v>
      </c>
      <c r="E72" s="948" t="s">
        <v>377</v>
      </c>
      <c r="F72" s="938" t="s">
        <v>2996</v>
      </c>
      <c r="G72" s="937" t="s">
        <v>2995</v>
      </c>
      <c r="H72" s="938" t="s">
        <v>2996</v>
      </c>
      <c r="I72" s="938" t="s">
        <v>2996</v>
      </c>
      <c r="J72" s="938"/>
      <c r="K72" s="938"/>
      <c r="L72" s="938"/>
      <c r="M72" s="938"/>
      <c r="N72" s="938"/>
      <c r="O72" s="938"/>
      <c r="P72" s="938"/>
      <c r="Q72" s="938"/>
      <c r="R72" s="938" t="s">
        <v>2996</v>
      </c>
    </row>
    <row r="73" spans="2:18" x14ac:dyDescent="0.35">
      <c r="B73" s="937" t="s">
        <v>3063</v>
      </c>
      <c r="C73" s="937" t="s">
        <v>122</v>
      </c>
      <c r="D73" s="937" t="s">
        <v>3051</v>
      </c>
      <c r="E73" s="948" t="s">
        <v>430</v>
      </c>
      <c r="F73" s="938"/>
      <c r="G73" s="937" t="s">
        <v>2995</v>
      </c>
      <c r="H73" s="938" t="s">
        <v>2996</v>
      </c>
      <c r="I73" s="938" t="s">
        <v>2996</v>
      </c>
      <c r="J73" s="938"/>
      <c r="K73" s="938"/>
      <c r="L73" s="938"/>
      <c r="M73" s="941"/>
      <c r="N73" s="938"/>
      <c r="O73" s="938"/>
      <c r="P73" s="938" t="s">
        <v>2996</v>
      </c>
      <c r="Q73" s="938"/>
      <c r="R73" s="938" t="s">
        <v>2996</v>
      </c>
    </row>
    <row r="74" spans="2:18" x14ac:dyDescent="0.35">
      <c r="B74" s="937" t="s">
        <v>3064</v>
      </c>
      <c r="C74" s="937" t="s">
        <v>122</v>
      </c>
      <c r="D74" s="937" t="s">
        <v>3051</v>
      </c>
      <c r="E74" s="948" t="s">
        <v>373</v>
      </c>
      <c r="F74" s="938" t="s">
        <v>2996</v>
      </c>
      <c r="G74" s="937" t="s">
        <v>2995</v>
      </c>
      <c r="H74" s="938" t="s">
        <v>2996</v>
      </c>
      <c r="I74" s="938"/>
      <c r="J74" s="938"/>
      <c r="K74" s="938"/>
      <c r="L74" s="938"/>
      <c r="M74" s="938"/>
      <c r="N74" s="938"/>
      <c r="O74" s="938"/>
      <c r="P74" s="938"/>
      <c r="Q74" s="938"/>
      <c r="R74" s="938" t="s">
        <v>2996</v>
      </c>
    </row>
    <row r="75" spans="2:18" x14ac:dyDescent="0.35">
      <c r="B75" s="937" t="s">
        <v>3065</v>
      </c>
      <c r="C75" s="937" t="s">
        <v>122</v>
      </c>
      <c r="D75" s="937" t="s">
        <v>3051</v>
      </c>
      <c r="E75" s="948" t="s">
        <v>667</v>
      </c>
      <c r="F75" s="938" t="s">
        <v>2996</v>
      </c>
      <c r="G75" s="937" t="s">
        <v>2995</v>
      </c>
      <c r="H75" s="938" t="s">
        <v>2996</v>
      </c>
      <c r="I75" s="938" t="s">
        <v>2996</v>
      </c>
      <c r="J75" s="938"/>
      <c r="K75" s="938"/>
      <c r="L75" s="938"/>
      <c r="M75" s="938"/>
      <c r="N75" s="938"/>
      <c r="O75" s="938"/>
      <c r="P75" s="938"/>
      <c r="Q75" s="938"/>
      <c r="R75" s="938" t="s">
        <v>2996</v>
      </c>
    </row>
    <row r="76" spans="2:18" x14ac:dyDescent="0.35">
      <c r="B76" s="937" t="s">
        <v>3066</v>
      </c>
      <c r="C76" s="937" t="s">
        <v>123</v>
      </c>
      <c r="D76" s="937" t="s">
        <v>3051</v>
      </c>
      <c r="E76" s="948" t="s">
        <v>1072</v>
      </c>
      <c r="F76" s="938" t="s">
        <v>2996</v>
      </c>
      <c r="G76" s="937" t="s">
        <v>2995</v>
      </c>
      <c r="H76" s="938"/>
      <c r="I76" s="938" t="s">
        <v>2996</v>
      </c>
      <c r="J76" s="938"/>
      <c r="K76" s="938" t="s">
        <v>2996</v>
      </c>
      <c r="L76" s="938"/>
      <c r="M76" s="938"/>
      <c r="N76" s="938"/>
      <c r="O76" s="941"/>
      <c r="P76" s="938"/>
      <c r="Q76" s="938" t="s">
        <v>2996</v>
      </c>
      <c r="R76" s="938" t="s">
        <v>2996</v>
      </c>
    </row>
    <row r="77" spans="2:18" x14ac:dyDescent="0.35">
      <c r="B77" s="937" t="s">
        <v>3066</v>
      </c>
      <c r="C77" s="937" t="s">
        <v>123</v>
      </c>
      <c r="D77" s="937" t="s">
        <v>3051</v>
      </c>
      <c r="E77" s="948" t="s">
        <v>494</v>
      </c>
      <c r="F77" s="938" t="s">
        <v>2996</v>
      </c>
      <c r="G77" s="937"/>
      <c r="H77" s="938"/>
      <c r="I77" s="938" t="s">
        <v>2996</v>
      </c>
      <c r="J77" s="938"/>
      <c r="K77" s="938" t="s">
        <v>2996</v>
      </c>
      <c r="L77" s="938"/>
      <c r="M77" s="938" t="s">
        <v>2996</v>
      </c>
      <c r="N77" s="938"/>
      <c r="O77" s="938"/>
      <c r="P77" s="938"/>
      <c r="Q77" s="938"/>
      <c r="R77" s="937" t="s">
        <v>2998</v>
      </c>
    </row>
    <row r="78" spans="2:18" x14ac:dyDescent="0.35">
      <c r="B78" s="937" t="s">
        <v>3067</v>
      </c>
      <c r="C78" s="937" t="s">
        <v>124</v>
      </c>
      <c r="D78" s="937" t="s">
        <v>3051</v>
      </c>
      <c r="E78" s="948" t="s">
        <v>406</v>
      </c>
      <c r="F78" s="938" t="s">
        <v>2996</v>
      </c>
      <c r="G78" s="937" t="s">
        <v>2995</v>
      </c>
      <c r="H78" s="938" t="s">
        <v>2996</v>
      </c>
      <c r="I78" s="938"/>
      <c r="J78" s="938"/>
      <c r="K78" s="938"/>
      <c r="L78" s="938"/>
      <c r="M78" s="938"/>
      <c r="N78" s="938" t="s">
        <v>2996</v>
      </c>
      <c r="O78" s="938"/>
      <c r="P78" s="938"/>
      <c r="Q78" s="938"/>
      <c r="R78" s="937" t="s">
        <v>2877</v>
      </c>
    </row>
    <row r="79" spans="2:18" x14ac:dyDescent="0.35">
      <c r="B79" s="937" t="s">
        <v>3068</v>
      </c>
      <c r="C79" s="937" t="s">
        <v>124</v>
      </c>
      <c r="D79" s="937" t="s">
        <v>3051</v>
      </c>
      <c r="E79" s="948" t="s">
        <v>388</v>
      </c>
      <c r="F79" s="938" t="s">
        <v>2996</v>
      </c>
      <c r="G79" s="937" t="s">
        <v>2995</v>
      </c>
      <c r="H79" s="938"/>
      <c r="I79" s="938" t="s">
        <v>2996</v>
      </c>
      <c r="J79" s="938"/>
      <c r="K79" s="938"/>
      <c r="L79" s="938"/>
      <c r="M79" s="938"/>
      <c r="N79" s="938" t="s">
        <v>2996</v>
      </c>
      <c r="O79" s="938" t="s">
        <v>2996</v>
      </c>
      <c r="P79" s="938" t="s">
        <v>2996</v>
      </c>
      <c r="Q79" s="938" t="s">
        <v>2996</v>
      </c>
      <c r="R79" s="937" t="s">
        <v>2998</v>
      </c>
    </row>
    <row r="80" spans="2:18" x14ac:dyDescent="0.35">
      <c r="B80" s="937" t="s">
        <v>3069</v>
      </c>
      <c r="C80" s="937" t="s">
        <v>124</v>
      </c>
      <c r="D80" s="937" t="s">
        <v>3051</v>
      </c>
      <c r="E80" s="948" t="s">
        <v>1119</v>
      </c>
      <c r="F80" s="938" t="s">
        <v>2996</v>
      </c>
      <c r="G80" s="937" t="s">
        <v>2995</v>
      </c>
      <c r="H80" s="938" t="s">
        <v>2996</v>
      </c>
      <c r="I80" s="938" t="s">
        <v>2996</v>
      </c>
      <c r="J80" s="938"/>
      <c r="K80" s="938"/>
      <c r="L80" s="938" t="s">
        <v>2996</v>
      </c>
      <c r="M80" s="938"/>
      <c r="N80" s="938" t="s">
        <v>2996</v>
      </c>
      <c r="O80" s="938"/>
      <c r="P80" s="938"/>
      <c r="Q80" s="938"/>
      <c r="R80" s="937" t="s">
        <v>2998</v>
      </c>
    </row>
    <row r="81" spans="2:18" x14ac:dyDescent="0.35">
      <c r="B81" s="937" t="s">
        <v>3070</v>
      </c>
      <c r="C81" s="937" t="s">
        <v>125</v>
      </c>
      <c r="D81" s="937" t="s">
        <v>3051</v>
      </c>
      <c r="E81" s="948" t="s">
        <v>444</v>
      </c>
      <c r="F81" s="938" t="s">
        <v>2996</v>
      </c>
      <c r="G81" s="937" t="s">
        <v>394</v>
      </c>
      <c r="H81" s="938"/>
      <c r="I81" s="938"/>
      <c r="J81" s="938" t="s">
        <v>2996</v>
      </c>
      <c r="K81" s="938"/>
      <c r="L81" s="938" t="s">
        <v>2996</v>
      </c>
      <c r="M81" s="938"/>
      <c r="N81" s="938"/>
      <c r="O81" s="938"/>
      <c r="P81" s="938"/>
      <c r="Q81" s="938"/>
      <c r="R81" s="937" t="s">
        <v>2998</v>
      </c>
    </row>
    <row r="82" spans="2:18" x14ac:dyDescent="0.35">
      <c r="B82" s="937" t="s">
        <v>3071</v>
      </c>
      <c r="C82" s="937" t="s">
        <v>125</v>
      </c>
      <c r="D82" s="937" t="s">
        <v>3051</v>
      </c>
      <c r="E82" s="948" t="s">
        <v>497</v>
      </c>
      <c r="F82" s="938" t="s">
        <v>2996</v>
      </c>
      <c r="G82" s="937" t="s">
        <v>394</v>
      </c>
      <c r="H82" s="938" t="s">
        <v>2996</v>
      </c>
      <c r="I82" s="938" t="s">
        <v>2996</v>
      </c>
      <c r="J82" s="938" t="s">
        <v>2996</v>
      </c>
      <c r="K82" s="938"/>
      <c r="L82" s="938" t="s">
        <v>2996</v>
      </c>
      <c r="M82" s="938" t="s">
        <v>2996</v>
      </c>
      <c r="N82" s="938" t="s">
        <v>2996</v>
      </c>
      <c r="O82" s="938"/>
      <c r="P82" s="938" t="s">
        <v>2996</v>
      </c>
      <c r="Q82" s="938"/>
      <c r="R82" s="938" t="s">
        <v>2996</v>
      </c>
    </row>
    <row r="83" spans="2:18" x14ac:dyDescent="0.35">
      <c r="B83" s="937" t="s">
        <v>3072</v>
      </c>
      <c r="C83" s="937" t="s">
        <v>125</v>
      </c>
      <c r="D83" s="937" t="s">
        <v>3051</v>
      </c>
      <c r="E83" s="948" t="s">
        <v>475</v>
      </c>
      <c r="F83" s="938" t="s">
        <v>2996</v>
      </c>
      <c r="G83" s="937" t="s">
        <v>394</v>
      </c>
      <c r="H83" s="938"/>
      <c r="I83" s="938" t="s">
        <v>2996</v>
      </c>
      <c r="J83" s="938" t="s">
        <v>2996</v>
      </c>
      <c r="K83" s="938"/>
      <c r="L83" s="938" t="s">
        <v>2996</v>
      </c>
      <c r="M83" s="938"/>
      <c r="N83" s="938"/>
      <c r="O83" s="938"/>
      <c r="P83" s="938"/>
      <c r="Q83" s="938"/>
      <c r="R83" s="937" t="s">
        <v>2998</v>
      </c>
    </row>
    <row r="84" spans="2:18" x14ac:dyDescent="0.35">
      <c r="B84" s="937" t="s">
        <v>138</v>
      </c>
      <c r="C84" s="937" t="s">
        <v>126</v>
      </c>
      <c r="D84" s="937" t="s">
        <v>3051</v>
      </c>
      <c r="E84" s="948" t="s">
        <v>544</v>
      </c>
      <c r="F84" s="938" t="s">
        <v>2996</v>
      </c>
      <c r="G84" s="937" t="s">
        <v>2995</v>
      </c>
      <c r="H84" s="938"/>
      <c r="I84" s="938"/>
      <c r="J84" s="938"/>
      <c r="K84" s="938"/>
      <c r="L84" s="938"/>
      <c r="M84" s="938"/>
      <c r="N84" s="938" t="s">
        <v>2996</v>
      </c>
      <c r="O84" s="938" t="s">
        <v>2996</v>
      </c>
      <c r="P84" s="938" t="s">
        <v>2996</v>
      </c>
      <c r="Q84" s="938"/>
      <c r="R84" s="937" t="s">
        <v>2998</v>
      </c>
    </row>
    <row r="85" spans="2:18" x14ac:dyDescent="0.35">
      <c r="B85" s="937" t="s">
        <v>3073</v>
      </c>
      <c r="C85" s="937" t="s">
        <v>126</v>
      </c>
      <c r="D85" s="937" t="s">
        <v>3051</v>
      </c>
      <c r="E85" s="948" t="s">
        <v>675</v>
      </c>
      <c r="F85" s="938" t="s">
        <v>2996</v>
      </c>
      <c r="G85" s="937" t="s">
        <v>2995</v>
      </c>
      <c r="H85" s="938"/>
      <c r="I85" s="938"/>
      <c r="J85" s="938"/>
      <c r="K85" s="938"/>
      <c r="L85" s="938"/>
      <c r="M85" s="938"/>
      <c r="N85" s="938" t="s">
        <v>2996</v>
      </c>
      <c r="O85" s="938" t="s">
        <v>2996</v>
      </c>
      <c r="P85" s="938"/>
      <c r="Q85" s="938"/>
      <c r="R85" s="937" t="s">
        <v>2998</v>
      </c>
    </row>
    <row r="86" spans="2:18" x14ac:dyDescent="0.35">
      <c r="B86" s="937" t="s">
        <v>3074</v>
      </c>
      <c r="C86" s="937" t="s">
        <v>126</v>
      </c>
      <c r="D86" s="937" t="s">
        <v>3051</v>
      </c>
      <c r="E86" s="948" t="s">
        <v>571</v>
      </c>
      <c r="F86" s="938" t="s">
        <v>2996</v>
      </c>
      <c r="G86" s="937" t="s">
        <v>2995</v>
      </c>
      <c r="H86" s="938" t="s">
        <v>2996</v>
      </c>
      <c r="I86" s="938"/>
      <c r="J86" s="938"/>
      <c r="K86" s="938"/>
      <c r="L86" s="938" t="s">
        <v>2996</v>
      </c>
      <c r="M86" s="938"/>
      <c r="N86" s="938"/>
      <c r="O86" s="938"/>
      <c r="P86" s="938"/>
      <c r="Q86" s="938"/>
      <c r="R86" s="937" t="s">
        <v>2998</v>
      </c>
    </row>
    <row r="87" spans="2:18" x14ac:dyDescent="0.35">
      <c r="B87" s="937"/>
      <c r="C87" s="937"/>
      <c r="D87" s="937"/>
      <c r="E87" s="937"/>
      <c r="F87" s="937"/>
      <c r="G87" s="937"/>
      <c r="H87" s="937"/>
      <c r="I87" s="937"/>
      <c r="J87" s="937"/>
      <c r="K87" s="937"/>
      <c r="L87" s="937"/>
      <c r="M87" s="938"/>
      <c r="N87" s="937"/>
      <c r="O87" s="937"/>
      <c r="P87" s="938"/>
      <c r="Q87" s="938"/>
      <c r="R87" s="950"/>
    </row>
    <row r="88" spans="2:18" x14ac:dyDescent="0.35">
      <c r="B88" s="951" t="s">
        <v>3075</v>
      </c>
      <c r="C88" s="951"/>
      <c r="D88" s="946" t="s">
        <v>1409</v>
      </c>
      <c r="E88" s="951" t="s">
        <v>469</v>
      </c>
      <c r="F88" s="939" t="s">
        <v>2996</v>
      </c>
      <c r="G88" s="937" t="s">
        <v>2995</v>
      </c>
      <c r="H88" s="938"/>
      <c r="I88" s="939" t="s">
        <v>2996</v>
      </c>
      <c r="J88" s="939" t="s">
        <v>2996</v>
      </c>
      <c r="K88" s="939" t="s">
        <v>2996</v>
      </c>
      <c r="L88" s="939"/>
      <c r="M88" s="938"/>
      <c r="N88" s="952"/>
      <c r="O88" s="952"/>
      <c r="P88" s="952"/>
      <c r="Q88" s="952"/>
      <c r="R88" s="940" t="s">
        <v>2996</v>
      </c>
    </row>
    <row r="89" spans="2:18" x14ac:dyDescent="0.35">
      <c r="B89" s="951" t="s">
        <v>3075</v>
      </c>
      <c r="C89" s="951"/>
      <c r="D89" s="946" t="s">
        <v>3051</v>
      </c>
      <c r="E89" s="951" t="s">
        <v>469</v>
      </c>
      <c r="F89" s="939" t="s">
        <v>2996</v>
      </c>
      <c r="G89" s="937" t="s">
        <v>2995</v>
      </c>
      <c r="H89" s="938" t="s">
        <v>2996</v>
      </c>
      <c r="I89" s="939" t="s">
        <v>2996</v>
      </c>
      <c r="J89" s="939"/>
      <c r="K89" s="939"/>
      <c r="L89" s="939"/>
      <c r="M89" s="938"/>
      <c r="N89" s="952"/>
      <c r="O89" s="952"/>
      <c r="P89" s="939" t="s">
        <v>2996</v>
      </c>
      <c r="Q89" s="952"/>
      <c r="R89" s="940" t="s">
        <v>2996</v>
      </c>
    </row>
    <row r="90" spans="2:18" x14ac:dyDescent="0.35">
      <c r="B90" s="951" t="s">
        <v>3076</v>
      </c>
      <c r="C90" s="951"/>
      <c r="D90" s="946" t="s">
        <v>1409</v>
      </c>
      <c r="E90" s="951" t="s">
        <v>469</v>
      </c>
      <c r="F90" s="939" t="s">
        <v>2996</v>
      </c>
      <c r="G90" s="937" t="s">
        <v>2995</v>
      </c>
      <c r="H90" s="938"/>
      <c r="I90" s="939" t="s">
        <v>2996</v>
      </c>
      <c r="J90" s="939" t="s">
        <v>2996</v>
      </c>
      <c r="K90" s="939" t="s">
        <v>2996</v>
      </c>
      <c r="L90" s="939"/>
      <c r="M90" s="940"/>
      <c r="N90" s="952"/>
      <c r="O90" s="952"/>
      <c r="P90" s="939"/>
      <c r="Q90" s="952"/>
      <c r="R90" s="940" t="s">
        <v>2996</v>
      </c>
    </row>
    <row r="91" spans="2:18" x14ac:dyDescent="0.35">
      <c r="B91" s="953"/>
      <c r="C91" s="953"/>
      <c r="D91" s="953"/>
      <c r="E91" s="954"/>
      <c r="F91" s="953"/>
      <c r="G91" s="953"/>
      <c r="H91" s="953"/>
      <c r="I91" s="953"/>
      <c r="J91" s="953"/>
      <c r="K91" s="953"/>
      <c r="L91" s="953"/>
      <c r="M91" s="953"/>
      <c r="N91" s="953"/>
      <c r="O91" s="953"/>
      <c r="P91" s="953"/>
      <c r="Q91" s="953"/>
      <c r="R91" s="953"/>
    </row>
    <row r="92" spans="2:18" s="956" customFormat="1" ht="14" x14ac:dyDescent="0.3">
      <c r="B92" s="955" t="s">
        <v>109</v>
      </c>
      <c r="C92" s="936"/>
      <c r="D92" s="936"/>
      <c r="E92" s="936"/>
      <c r="F92" s="936"/>
      <c r="G92" s="936"/>
      <c r="H92" s="936"/>
      <c r="I92" s="936"/>
      <c r="J92" s="936"/>
      <c r="K92" s="936"/>
      <c r="L92" s="936"/>
      <c r="M92" s="936"/>
      <c r="N92" s="936"/>
      <c r="O92" s="936"/>
      <c r="P92" s="936"/>
      <c r="Q92" s="936"/>
      <c r="R92" s="936"/>
    </row>
    <row r="93" spans="2:18" s="956" customFormat="1" ht="14" x14ac:dyDescent="0.3">
      <c r="B93" s="957" t="s">
        <v>3077</v>
      </c>
      <c r="C93" s="958"/>
      <c r="D93" s="958"/>
      <c r="E93" s="958"/>
      <c r="F93" s="958"/>
      <c r="G93" s="958"/>
      <c r="H93" s="958"/>
      <c r="I93" s="958"/>
      <c r="J93" s="958"/>
      <c r="K93" s="958"/>
      <c r="L93" s="958"/>
      <c r="M93" s="958"/>
      <c r="N93" s="958"/>
      <c r="O93" s="958"/>
      <c r="P93" s="958"/>
      <c r="Q93" s="958"/>
      <c r="R93" s="958"/>
    </row>
    <row r="94" spans="2:18" s="956" customFormat="1" ht="14" x14ac:dyDescent="0.3">
      <c r="B94" s="955"/>
      <c r="C94" s="959"/>
      <c r="D94" s="959"/>
      <c r="E94" s="959"/>
      <c r="F94" s="959"/>
      <c r="G94" s="959"/>
      <c r="H94" s="959"/>
      <c r="I94" s="959"/>
      <c r="J94" s="959"/>
      <c r="K94" s="959"/>
      <c r="L94" s="959"/>
      <c r="M94" s="959"/>
      <c r="N94" s="959"/>
      <c r="O94" s="959"/>
      <c r="P94" s="959"/>
      <c r="Q94" s="959"/>
      <c r="R94" s="959"/>
    </row>
    <row r="95" spans="2:18" s="956" customFormat="1" ht="14" x14ac:dyDescent="0.3">
      <c r="B95" s="955" t="s">
        <v>3078</v>
      </c>
      <c r="C95" s="959"/>
      <c r="D95" s="959"/>
      <c r="E95" s="959"/>
      <c r="F95" s="959"/>
      <c r="G95" s="959"/>
      <c r="H95" s="959"/>
      <c r="I95" s="959"/>
      <c r="J95" s="959"/>
      <c r="K95" s="959"/>
      <c r="L95" s="959"/>
      <c r="M95" s="959"/>
      <c r="N95" s="959"/>
      <c r="O95" s="959"/>
      <c r="P95" s="959"/>
      <c r="Q95" s="959"/>
      <c r="R95" s="959"/>
    </row>
    <row r="96" spans="2:18" s="956" customFormat="1" ht="14" x14ac:dyDescent="0.3">
      <c r="B96" s="955" t="s">
        <v>3079</v>
      </c>
      <c r="C96" s="959"/>
      <c r="D96" s="959"/>
      <c r="E96" s="959"/>
      <c r="F96" s="959"/>
      <c r="G96" s="959"/>
      <c r="H96" s="959"/>
      <c r="I96" s="959"/>
      <c r="J96" s="959"/>
      <c r="K96" s="959"/>
      <c r="L96" s="959"/>
      <c r="M96" s="959"/>
      <c r="N96" s="959"/>
      <c r="O96" s="959"/>
      <c r="P96" s="959"/>
      <c r="Q96" s="959"/>
      <c r="R96" s="959"/>
    </row>
    <row r="97" spans="1:18" s="956" customFormat="1" ht="14" x14ac:dyDescent="0.3">
      <c r="B97" s="955" t="s">
        <v>3080</v>
      </c>
      <c r="C97" s="936"/>
      <c r="D97" s="936"/>
      <c r="E97" s="936"/>
      <c r="F97" s="936"/>
      <c r="G97" s="936"/>
      <c r="H97" s="936"/>
      <c r="I97" s="936"/>
      <c r="J97" s="936"/>
      <c r="K97" s="936"/>
      <c r="L97" s="936"/>
      <c r="M97" s="936"/>
      <c r="N97" s="936"/>
      <c r="O97" s="936"/>
      <c r="P97" s="936"/>
      <c r="Q97" s="936"/>
      <c r="R97" s="936"/>
    </row>
    <row r="98" spans="1:18" s="956" customFormat="1" ht="14" x14ac:dyDescent="0.3">
      <c r="B98" s="1180" t="s">
        <v>3081</v>
      </c>
      <c r="C98" s="1180"/>
      <c r="D98" s="1180"/>
      <c r="E98" s="1180"/>
      <c r="F98" s="1180"/>
      <c r="G98" s="1180"/>
      <c r="H98" s="1180"/>
      <c r="I98" s="936"/>
      <c r="J98" s="936"/>
      <c r="K98" s="936"/>
      <c r="L98" s="936"/>
      <c r="M98" s="936"/>
      <c r="N98" s="936"/>
      <c r="O98" s="936"/>
      <c r="P98" s="936"/>
      <c r="Q98" s="936"/>
      <c r="R98" s="936"/>
    </row>
    <row r="99" spans="1:18" s="956" customFormat="1" ht="14" x14ac:dyDescent="0.3">
      <c r="A99" s="936"/>
      <c r="B99" s="955" t="s">
        <v>3082</v>
      </c>
      <c r="C99" s="936"/>
      <c r="D99" s="936"/>
      <c r="E99" s="936"/>
      <c r="F99" s="936"/>
      <c r="G99" s="936"/>
      <c r="H99" s="936"/>
      <c r="I99" s="936"/>
      <c r="J99" s="936"/>
      <c r="K99" s="936"/>
      <c r="L99" s="936"/>
      <c r="M99" s="936"/>
      <c r="N99" s="936"/>
      <c r="O99" s="936"/>
      <c r="P99" s="936"/>
      <c r="Q99" s="936"/>
      <c r="R99" s="936"/>
    </row>
    <row r="100" spans="1:18" s="956" customFormat="1" ht="14" x14ac:dyDescent="0.3">
      <c r="B100" s="955" t="s">
        <v>3083</v>
      </c>
      <c r="C100" s="936"/>
      <c r="D100" s="936"/>
      <c r="E100" s="936"/>
      <c r="F100" s="936"/>
      <c r="G100" s="936"/>
      <c r="H100" s="936"/>
      <c r="I100" s="936"/>
      <c r="J100" s="936"/>
      <c r="K100" s="936"/>
      <c r="L100" s="936"/>
      <c r="M100" s="936"/>
      <c r="N100" s="936"/>
      <c r="O100" s="936"/>
      <c r="P100" s="936"/>
      <c r="Q100" s="936"/>
      <c r="R100" s="936"/>
    </row>
    <row r="101" spans="1:18" s="956" customFormat="1" ht="14" x14ac:dyDescent="0.3">
      <c r="B101" s="955" t="s">
        <v>3084</v>
      </c>
      <c r="C101" s="936"/>
      <c r="D101" s="936"/>
      <c r="E101" s="936"/>
      <c r="F101" s="936"/>
      <c r="G101" s="936"/>
      <c r="H101" s="936"/>
      <c r="I101" s="936"/>
      <c r="J101" s="936"/>
      <c r="K101" s="936"/>
      <c r="L101" s="936"/>
      <c r="M101" s="936"/>
      <c r="N101" s="936"/>
      <c r="O101" s="936"/>
      <c r="P101" s="936"/>
      <c r="Q101" s="936"/>
      <c r="R101" s="936"/>
    </row>
    <row r="102" spans="1:18" s="956" customFormat="1" ht="14" x14ac:dyDescent="0.3">
      <c r="B102" s="955" t="s">
        <v>3085</v>
      </c>
      <c r="C102" s="936"/>
      <c r="D102" s="936"/>
      <c r="E102" s="936"/>
      <c r="F102" s="936"/>
      <c r="G102" s="936"/>
      <c r="H102" s="936"/>
      <c r="I102" s="936"/>
      <c r="J102" s="936"/>
      <c r="K102" s="936"/>
      <c r="L102" s="936"/>
      <c r="M102" s="936"/>
      <c r="N102" s="936"/>
      <c r="O102" s="936"/>
      <c r="P102" s="936"/>
      <c r="Q102" s="936"/>
      <c r="R102" s="936"/>
    </row>
    <row r="103" spans="1:18" s="956" customFormat="1" ht="14.25" customHeight="1" x14ac:dyDescent="0.3">
      <c r="B103" s="960"/>
      <c r="C103" s="936"/>
      <c r="D103" s="936"/>
      <c r="E103" s="936"/>
      <c r="F103" s="936"/>
      <c r="G103" s="936"/>
      <c r="H103" s="936"/>
      <c r="I103" s="936"/>
      <c r="J103" s="936"/>
      <c r="K103" s="936"/>
      <c r="L103" s="936"/>
      <c r="M103" s="936"/>
      <c r="N103" s="936"/>
      <c r="O103" s="936"/>
      <c r="P103" s="936"/>
      <c r="Q103" s="936"/>
      <c r="R103" s="936"/>
    </row>
    <row r="104" spans="1:18" s="961" customFormat="1" ht="48.75" customHeight="1" x14ac:dyDescent="0.35">
      <c r="B104" s="1181" t="s">
        <v>3086</v>
      </c>
      <c r="C104" s="1181"/>
      <c r="D104" s="1181"/>
      <c r="E104" s="1181"/>
      <c r="F104" s="1181"/>
      <c r="G104" s="1181"/>
      <c r="H104" s="1181"/>
      <c r="I104" s="1181"/>
      <c r="J104" s="1181"/>
      <c r="K104" s="1181"/>
      <c r="L104" s="1181"/>
      <c r="M104" s="1181"/>
      <c r="N104" s="1181"/>
      <c r="O104" s="1181"/>
      <c r="P104" s="1181"/>
      <c r="Q104" s="1181"/>
      <c r="R104" s="1181"/>
    </row>
    <row r="105" spans="1:18" s="961" customFormat="1" x14ac:dyDescent="0.35">
      <c r="B105" s="931"/>
      <c r="C105" s="931"/>
      <c r="D105" s="931"/>
      <c r="E105" s="931"/>
      <c r="F105" s="931"/>
      <c r="G105" s="931"/>
      <c r="H105" s="931"/>
      <c r="I105" s="931"/>
      <c r="J105" s="931"/>
      <c r="K105" s="931"/>
      <c r="L105" s="931"/>
      <c r="M105" s="931"/>
      <c r="N105" s="931"/>
      <c r="O105" s="931"/>
      <c r="P105" s="931"/>
      <c r="Q105" s="931"/>
      <c r="R105" s="931"/>
    </row>
    <row r="106" spans="1:18" s="961" customFormat="1" x14ac:dyDescent="0.35">
      <c r="B106" s="931"/>
      <c r="C106" s="931"/>
      <c r="D106" s="931"/>
      <c r="E106" s="931"/>
      <c r="F106" s="931"/>
      <c r="G106" s="931"/>
      <c r="H106" s="931"/>
      <c r="I106" s="931"/>
      <c r="J106" s="931"/>
      <c r="K106" s="931"/>
      <c r="L106" s="931"/>
      <c r="M106" s="931"/>
      <c r="N106" s="931"/>
      <c r="O106" s="931"/>
      <c r="P106" s="931"/>
      <c r="Q106" s="931"/>
      <c r="R106" s="931"/>
    </row>
  </sheetData>
  <mergeCells count="2">
    <mergeCell ref="B98:H98"/>
    <mergeCell ref="B104:R104"/>
  </mergeCells>
  <printOptions horizontalCentered="1"/>
  <pageMargins left="0.7" right="0.7" top="0.75" bottom="0.75" header="0.3" footer="0.3"/>
  <pageSetup scale="37" fitToHeight="2" orientation="landscape" useFirstPageNumber="1" r:id="rId1"/>
  <headerFooter scaleWithDoc="0"/>
  <rowBreaks count="1" manualBreakCount="1">
    <brk id="59" min="1" max="17"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M67"/>
  <sheetViews>
    <sheetView zoomScale="85" zoomScaleNormal="85" workbookViewId="0"/>
  </sheetViews>
  <sheetFormatPr defaultColWidth="8.81640625" defaultRowHeight="14" x14ac:dyDescent="0.3"/>
  <cols>
    <col min="1" max="1" width="10" style="1" bestFit="1" customWidth="1"/>
    <col min="2" max="2" width="14.7265625" style="1" customWidth="1"/>
    <col min="3" max="6" width="15" style="1" customWidth="1"/>
    <col min="7" max="7" width="8.81640625" style="1"/>
    <col min="8" max="8" width="35.54296875" style="1" bestFit="1" customWidth="1"/>
    <col min="9" max="9" width="8.81640625" style="1"/>
    <col min="10" max="10" width="32" style="1" customWidth="1"/>
    <col min="11" max="11" width="11.54296875" style="1" bestFit="1" customWidth="1"/>
    <col min="12" max="12" width="47.26953125" style="1" bestFit="1" customWidth="1"/>
    <col min="13" max="16384" width="8.81640625" style="1"/>
  </cols>
  <sheetData>
    <row r="1" spans="1:13" ht="56.5" thickBot="1" x14ac:dyDescent="0.35">
      <c r="A1" s="233" t="s">
        <v>3087</v>
      </c>
      <c r="B1" s="234" t="s">
        <v>3088</v>
      </c>
      <c r="C1" s="233" t="s">
        <v>3089</v>
      </c>
      <c r="D1" s="233" t="s">
        <v>3090</v>
      </c>
      <c r="E1" s="234" t="s">
        <v>3088</v>
      </c>
      <c r="F1" s="233" t="s">
        <v>3091</v>
      </c>
      <c r="G1" s="235"/>
      <c r="H1" s="236" t="s">
        <v>3092</v>
      </c>
      <c r="I1" s="235"/>
      <c r="J1" s="236"/>
      <c r="K1" s="235"/>
      <c r="L1" s="235"/>
    </row>
    <row r="2" spans="1:13" ht="14.5" thickBot="1" x14ac:dyDescent="0.35">
      <c r="A2" s="237" t="s">
        <v>3024</v>
      </c>
      <c r="B2" s="238" t="s">
        <v>3093</v>
      </c>
      <c r="C2" s="239" t="s">
        <v>3094</v>
      </c>
      <c r="D2" s="237" t="s">
        <v>119</v>
      </c>
      <c r="E2" s="238" t="s">
        <v>3095</v>
      </c>
      <c r="F2" s="239" t="s">
        <v>3096</v>
      </c>
      <c r="G2" s="235"/>
      <c r="H2" s="240">
        <v>45716</v>
      </c>
      <c r="I2" s="235"/>
      <c r="J2" s="241"/>
      <c r="K2" s="235"/>
      <c r="L2" s="235"/>
    </row>
    <row r="3" spans="1:13" x14ac:dyDescent="0.3">
      <c r="A3" s="315" t="s">
        <v>2994</v>
      </c>
      <c r="B3" s="316" t="s">
        <v>3095</v>
      </c>
      <c r="C3" s="242" t="s">
        <v>3096</v>
      </c>
      <c r="D3" s="315" t="s">
        <v>121</v>
      </c>
      <c r="E3" s="316" t="s">
        <v>3095</v>
      </c>
      <c r="F3" s="242" t="s">
        <v>3097</v>
      </c>
      <c r="G3" s="235"/>
      <c r="H3" s="235"/>
      <c r="I3" s="235"/>
      <c r="J3" s="235"/>
      <c r="K3" s="235"/>
      <c r="L3" s="235"/>
    </row>
    <row r="4" spans="1:13" ht="14.5" thickBot="1" x14ac:dyDescent="0.35">
      <c r="A4" s="315" t="s">
        <v>3000</v>
      </c>
      <c r="B4" s="316" t="s">
        <v>3093</v>
      </c>
      <c r="C4" s="242" t="s">
        <v>248</v>
      </c>
      <c r="D4" s="315" t="s">
        <v>122</v>
      </c>
      <c r="E4" s="316" t="s">
        <v>3095</v>
      </c>
      <c r="F4" s="242" t="s">
        <v>3098</v>
      </c>
      <c r="G4" s="235"/>
      <c r="H4" s="236" t="s">
        <v>3099</v>
      </c>
      <c r="I4" s="235"/>
      <c r="J4" s="235"/>
      <c r="K4" s="235"/>
      <c r="L4" s="235"/>
    </row>
    <row r="5" spans="1:13" ht="14.5" thickBot="1" x14ac:dyDescent="0.35">
      <c r="A5" s="315" t="s">
        <v>3009</v>
      </c>
      <c r="B5" s="316" t="s">
        <v>3095</v>
      </c>
      <c r="C5" s="242" t="s">
        <v>3098</v>
      </c>
      <c r="D5" s="315" t="s">
        <v>123</v>
      </c>
      <c r="E5" s="316" t="s">
        <v>3095</v>
      </c>
      <c r="F5" s="242" t="s">
        <v>3100</v>
      </c>
      <c r="G5" s="235"/>
      <c r="H5" s="243"/>
      <c r="I5" s="235"/>
      <c r="J5" s="235"/>
      <c r="K5" s="235"/>
      <c r="L5" s="235"/>
    </row>
    <row r="6" spans="1:13" x14ac:dyDescent="0.3">
      <c r="A6" s="315" t="s">
        <v>3015</v>
      </c>
      <c r="B6" s="316" t="s">
        <v>3095</v>
      </c>
      <c r="C6" s="242" t="s">
        <v>3101</v>
      </c>
      <c r="D6" s="315" t="s">
        <v>124</v>
      </c>
      <c r="E6" s="316" t="s">
        <v>3095</v>
      </c>
      <c r="F6" s="242" t="s">
        <v>3102</v>
      </c>
      <c r="G6" s="235"/>
      <c r="H6" s="235"/>
      <c r="I6" s="235"/>
      <c r="J6" s="235"/>
      <c r="K6" s="235"/>
      <c r="L6" s="235"/>
    </row>
    <row r="7" spans="1:13" ht="14.5" thickBot="1" x14ac:dyDescent="0.35">
      <c r="A7" s="315" t="s">
        <v>3016</v>
      </c>
      <c r="B7" s="316" t="s">
        <v>3095</v>
      </c>
      <c r="C7" s="242" t="s">
        <v>3102</v>
      </c>
      <c r="D7" s="315" t="s">
        <v>125</v>
      </c>
      <c r="E7" s="316" t="s">
        <v>3095</v>
      </c>
      <c r="F7" s="242" t="s">
        <v>3103</v>
      </c>
      <c r="G7" s="235"/>
      <c r="H7" s="236" t="s">
        <v>18</v>
      </c>
      <c r="I7" s="235"/>
      <c r="J7" s="235"/>
      <c r="K7" s="235"/>
      <c r="L7" s="235"/>
    </row>
    <row r="8" spans="1:13" ht="14.5" thickBot="1" x14ac:dyDescent="0.35">
      <c r="A8" s="315" t="s">
        <v>3019</v>
      </c>
      <c r="B8" s="316" t="s">
        <v>3093</v>
      </c>
      <c r="C8" s="242" t="s">
        <v>3104</v>
      </c>
      <c r="D8" s="317" t="s">
        <v>126</v>
      </c>
      <c r="E8" s="318" t="s">
        <v>3095</v>
      </c>
      <c r="F8" s="242" t="s">
        <v>3105</v>
      </c>
      <c r="G8" s="235"/>
      <c r="H8" s="2"/>
      <c r="I8" s="235"/>
      <c r="J8" s="235"/>
      <c r="K8" s="235"/>
      <c r="L8" s="235"/>
    </row>
    <row r="9" spans="1:13" ht="15" x14ac:dyDescent="0.3">
      <c r="A9" s="315" t="s">
        <v>3022</v>
      </c>
      <c r="B9" s="316" t="s">
        <v>3095</v>
      </c>
      <c r="C9" s="242" t="s">
        <v>3106</v>
      </c>
      <c r="D9" s="235"/>
      <c r="E9" s="235"/>
      <c r="F9" s="242" t="s">
        <v>3107</v>
      </c>
      <c r="G9" s="410"/>
      <c r="H9" s="235"/>
      <c r="I9" s="235"/>
      <c r="J9" s="235"/>
      <c r="K9" s="235"/>
      <c r="L9" s="235"/>
    </row>
    <row r="10" spans="1:13" ht="15" x14ac:dyDescent="0.3">
      <c r="A10" s="315" t="s">
        <v>3027</v>
      </c>
      <c r="B10" s="316" t="s">
        <v>3093</v>
      </c>
      <c r="C10" s="242" t="s">
        <v>3105</v>
      </c>
      <c r="D10" s="235"/>
      <c r="E10" s="235"/>
      <c r="F10" s="242" t="s">
        <v>3108</v>
      </c>
      <c r="G10" s="235"/>
      <c r="H10" s="244" t="s">
        <v>3109</v>
      </c>
      <c r="I10" s="245"/>
      <c r="J10" s="245"/>
      <c r="K10" s="245"/>
      <c r="L10" s="245"/>
    </row>
    <row r="11" spans="1:13" x14ac:dyDescent="0.3">
      <c r="A11" s="315" t="s">
        <v>3030</v>
      </c>
      <c r="B11" s="316" t="s">
        <v>3095</v>
      </c>
      <c r="C11" s="242" t="s">
        <v>3110</v>
      </c>
      <c r="D11" s="235"/>
      <c r="E11" s="235"/>
      <c r="F11" s="242" t="s">
        <v>3110</v>
      </c>
      <c r="G11" s="235"/>
      <c r="H11" s="245"/>
      <c r="I11" s="245"/>
      <c r="J11" s="245"/>
      <c r="K11" s="245"/>
      <c r="L11" s="372"/>
    </row>
    <row r="12" spans="1:13" ht="15.5" thickBot="1" x14ac:dyDescent="0.35">
      <c r="A12" s="315" t="s">
        <v>3032</v>
      </c>
      <c r="B12" s="316" t="s">
        <v>3095</v>
      </c>
      <c r="C12" s="242" t="s">
        <v>3111</v>
      </c>
      <c r="D12" s="235"/>
      <c r="E12" s="235"/>
      <c r="F12" s="242" t="s">
        <v>3112</v>
      </c>
      <c r="G12" s="235"/>
      <c r="H12" s="246" t="s">
        <v>3113</v>
      </c>
      <c r="I12" s="1080" t="s">
        <v>3114</v>
      </c>
      <c r="J12" s="1080" t="s">
        <v>3115</v>
      </c>
      <c r="K12" s="1080" t="s">
        <v>3116</v>
      </c>
      <c r="L12" s="372"/>
      <c r="M12" s="235"/>
    </row>
    <row r="13" spans="1:13" x14ac:dyDescent="0.3">
      <c r="A13" s="315" t="s">
        <v>3034</v>
      </c>
      <c r="B13" s="316" t="s">
        <v>3095</v>
      </c>
      <c r="C13" s="242" t="s">
        <v>3117</v>
      </c>
      <c r="D13" s="235"/>
      <c r="E13" s="235"/>
      <c r="F13" s="242" t="s">
        <v>3118</v>
      </c>
      <c r="G13" s="235"/>
      <c r="H13" s="1103" t="s">
        <v>3119</v>
      </c>
      <c r="I13" s="1051">
        <v>0.44600000000000001</v>
      </c>
      <c r="J13" s="1051">
        <v>0.4536</v>
      </c>
      <c r="K13" s="1051">
        <f>J13</f>
        <v>0.4536</v>
      </c>
      <c r="L13" s="831" t="s">
        <v>3120</v>
      </c>
      <c r="M13" s="832"/>
    </row>
    <row r="14" spans="1:13" x14ac:dyDescent="0.3">
      <c r="A14" s="315" t="s">
        <v>3036</v>
      </c>
      <c r="B14" s="316" t="s">
        <v>3095</v>
      </c>
      <c r="C14" s="242" t="s">
        <v>3121</v>
      </c>
      <c r="D14" s="235"/>
      <c r="E14" s="235"/>
      <c r="F14" s="242" t="s">
        <v>3122</v>
      </c>
      <c r="G14" s="235"/>
      <c r="H14" s="245" t="s">
        <v>3123</v>
      </c>
      <c r="I14" s="1052">
        <v>0.52859999999999996</v>
      </c>
      <c r="J14" s="1052">
        <v>0.52929999999999999</v>
      </c>
      <c r="K14" s="1052">
        <f>J14</f>
        <v>0.52929999999999999</v>
      </c>
      <c r="L14" s="831" t="s">
        <v>3120</v>
      </c>
      <c r="M14" s="832"/>
    </row>
    <row r="15" spans="1:13" x14ac:dyDescent="0.3">
      <c r="A15" s="315" t="s">
        <v>3040</v>
      </c>
      <c r="B15" s="316" t="s">
        <v>3095</v>
      </c>
      <c r="C15" s="242" t="s">
        <v>3118</v>
      </c>
      <c r="D15" s="235"/>
      <c r="E15" s="235"/>
      <c r="F15" s="242" t="s">
        <v>3124</v>
      </c>
      <c r="G15" s="235"/>
      <c r="H15" s="245" t="s">
        <v>3125</v>
      </c>
      <c r="I15" s="347">
        <v>2.5499999999999998E-2</v>
      </c>
      <c r="J15" s="347">
        <v>1.7100000000000001E-2</v>
      </c>
      <c r="K15" s="347">
        <f t="shared" ref="K15:K17" si="0">J15</f>
        <v>1.7100000000000001E-2</v>
      </c>
      <c r="L15" s="831" t="s">
        <v>3120</v>
      </c>
      <c r="M15" s="235"/>
    </row>
    <row r="16" spans="1:13" ht="14.5" thickBot="1" x14ac:dyDescent="0.35">
      <c r="A16" s="317" t="s">
        <v>3043</v>
      </c>
      <c r="B16" s="318" t="s">
        <v>3093</v>
      </c>
      <c r="C16" s="242" t="s">
        <v>3126</v>
      </c>
      <c r="D16" s="235"/>
      <c r="E16" s="235"/>
      <c r="F16" s="242" t="s">
        <v>3127</v>
      </c>
      <c r="G16" s="235"/>
      <c r="H16" s="245" t="s">
        <v>3128</v>
      </c>
      <c r="I16" s="347">
        <v>4.9299999999999997E-2</v>
      </c>
      <c r="J16" s="347">
        <v>4.9500000000000002E-2</v>
      </c>
      <c r="K16" s="347">
        <f t="shared" si="0"/>
        <v>4.9500000000000002E-2</v>
      </c>
      <c r="L16" s="831" t="s">
        <v>3120</v>
      </c>
    </row>
    <row r="17" spans="1:12" ht="14.5" thickBot="1" x14ac:dyDescent="0.35">
      <c r="C17" s="242" t="s">
        <v>3129</v>
      </c>
      <c r="D17" s="235"/>
      <c r="E17" s="235"/>
      <c r="F17" s="242" t="s">
        <v>3130</v>
      </c>
      <c r="G17" s="235"/>
      <c r="H17" s="245" t="s">
        <v>3131</v>
      </c>
      <c r="I17" s="576">
        <v>4.4600000000000001E-2</v>
      </c>
      <c r="J17" s="347">
        <v>4.4600000000000001E-2</v>
      </c>
      <c r="K17" s="347">
        <f t="shared" si="0"/>
        <v>4.4600000000000001E-2</v>
      </c>
      <c r="L17" s="831" t="s">
        <v>3120</v>
      </c>
    </row>
    <row r="18" spans="1:12" x14ac:dyDescent="0.3">
      <c r="A18" s="1">
        <f>COUNTA(A2:A16)</f>
        <v>15</v>
      </c>
      <c r="C18" s="242" t="s">
        <v>3132</v>
      </c>
      <c r="D18" s="1">
        <f>COUNTA(D2:D16)</f>
        <v>7</v>
      </c>
      <c r="E18" s="235"/>
      <c r="F18" s="242" t="s">
        <v>3129</v>
      </c>
      <c r="G18" s="235"/>
      <c r="H18" s="245"/>
      <c r="I18" s="4"/>
      <c r="J18" s="247"/>
      <c r="K18" s="245"/>
      <c r="L18" s="245"/>
    </row>
    <row r="19" spans="1:12" x14ac:dyDescent="0.3">
      <c r="C19" s="242" t="s">
        <v>3133</v>
      </c>
      <c r="E19" s="235"/>
      <c r="F19" s="242" t="s">
        <v>3132</v>
      </c>
      <c r="G19" s="235"/>
      <c r="H19" s="245"/>
      <c r="I19" s="4"/>
      <c r="J19" s="247"/>
      <c r="K19" s="235"/>
      <c r="L19" s="235"/>
    </row>
    <row r="20" spans="1:12" ht="15.5" thickBot="1" x14ac:dyDescent="0.35">
      <c r="A20" s="1" t="s">
        <v>3134</v>
      </c>
      <c r="C20" s="242" t="s">
        <v>3135</v>
      </c>
      <c r="D20" s="1" t="s">
        <v>3136</v>
      </c>
      <c r="E20" s="235"/>
      <c r="F20" s="242" t="s">
        <v>3137</v>
      </c>
      <c r="G20" s="235"/>
      <c r="H20" s="248" t="s">
        <v>3138</v>
      </c>
      <c r="I20" s="245"/>
      <c r="J20" s="249" t="s">
        <v>109</v>
      </c>
      <c r="K20" s="245"/>
      <c r="L20" s="245"/>
    </row>
    <row r="21" spans="1:12" ht="14.5" thickBot="1" x14ac:dyDescent="0.35">
      <c r="C21" s="242" t="s">
        <v>3139</v>
      </c>
      <c r="D21" s="235"/>
      <c r="E21" s="235"/>
      <c r="F21" s="242" t="s">
        <v>3139</v>
      </c>
      <c r="G21" s="235"/>
      <c r="H21" s="245" t="s">
        <v>3140</v>
      </c>
      <c r="I21" s="574">
        <v>12.293423177178431</v>
      </c>
      <c r="J21" s="245" t="s">
        <v>3141</v>
      </c>
      <c r="K21" s="245"/>
      <c r="L21" s="245"/>
    </row>
    <row r="22" spans="1:12" ht="14.5" thickBot="1" x14ac:dyDescent="0.35">
      <c r="C22" s="242" t="s">
        <v>3142</v>
      </c>
      <c r="D22" s="235"/>
      <c r="E22" s="235"/>
      <c r="F22" s="242" t="s">
        <v>3143</v>
      </c>
      <c r="G22" s="235"/>
      <c r="H22" s="245" t="s">
        <v>3144</v>
      </c>
      <c r="I22" s="575">
        <v>4.9869194380403936</v>
      </c>
      <c r="J22" s="245" t="s">
        <v>3141</v>
      </c>
      <c r="K22" s="245"/>
      <c r="L22" s="245"/>
    </row>
    <row r="23" spans="1:12" x14ac:dyDescent="0.3">
      <c r="C23" s="242" t="s">
        <v>3143</v>
      </c>
      <c r="D23" s="235"/>
      <c r="E23" s="235"/>
      <c r="F23" s="242" t="s">
        <v>3145</v>
      </c>
      <c r="G23" s="235"/>
      <c r="H23" s="245"/>
      <c r="I23" s="250"/>
      <c r="J23" s="245"/>
      <c r="K23" s="235"/>
      <c r="L23" s="235"/>
    </row>
    <row r="24" spans="1:12" ht="14.5" thickBot="1" x14ac:dyDescent="0.35">
      <c r="C24" s="242" t="s">
        <v>3145</v>
      </c>
      <c r="D24" s="235"/>
      <c r="E24" s="235"/>
      <c r="F24" s="242" t="s">
        <v>3146</v>
      </c>
      <c r="G24" s="235"/>
      <c r="H24" s="251" t="s">
        <v>3147</v>
      </c>
      <c r="I24" s="245"/>
      <c r="J24" s="251"/>
      <c r="K24" s="235"/>
      <c r="L24" s="236" t="s">
        <v>3148</v>
      </c>
    </row>
    <row r="25" spans="1:12" ht="14.5" thickBot="1" x14ac:dyDescent="0.35">
      <c r="C25" s="242" t="s">
        <v>3149</v>
      </c>
      <c r="D25" s="235"/>
      <c r="E25" s="235"/>
      <c r="F25" s="242" t="s">
        <v>3150</v>
      </c>
      <c r="G25" s="235"/>
      <c r="H25" s="252">
        <v>45716</v>
      </c>
      <c r="I25" s="245"/>
      <c r="J25" s="253"/>
      <c r="K25" s="235"/>
      <c r="L25" s="254" t="s">
        <v>3151</v>
      </c>
    </row>
    <row r="26" spans="1:12" x14ac:dyDescent="0.3">
      <c r="C26" s="242" t="s">
        <v>3152</v>
      </c>
      <c r="D26" s="235"/>
      <c r="E26" s="235"/>
      <c r="F26" s="242" t="s">
        <v>3153</v>
      </c>
      <c r="G26" s="235"/>
      <c r="H26" s="235"/>
      <c r="I26" s="235"/>
      <c r="J26" s="235"/>
      <c r="K26" s="235"/>
      <c r="L26" s="235"/>
    </row>
    <row r="27" spans="1:12" ht="14.5" thickBot="1" x14ac:dyDescent="0.35">
      <c r="C27" s="242" t="s">
        <v>3154</v>
      </c>
      <c r="D27" s="235"/>
      <c r="E27" s="235"/>
      <c r="F27" s="242" t="s">
        <v>3155</v>
      </c>
      <c r="G27" s="235"/>
      <c r="H27" s="236" t="s">
        <v>3156</v>
      </c>
      <c r="I27" s="235"/>
      <c r="J27" s="236" t="s">
        <v>130</v>
      </c>
      <c r="K27" s="235"/>
      <c r="L27" s="236" t="s">
        <v>3157</v>
      </c>
    </row>
    <row r="28" spans="1:12" ht="14.5" thickBot="1" x14ac:dyDescent="0.35">
      <c r="C28" s="242" t="s">
        <v>3158</v>
      </c>
      <c r="D28" s="235"/>
      <c r="E28" s="235"/>
      <c r="F28" s="242" t="s">
        <v>3159</v>
      </c>
      <c r="G28" s="235"/>
      <c r="H28" s="239" t="s">
        <v>2994</v>
      </c>
      <c r="I28" s="235"/>
      <c r="J28" s="255" t="s">
        <v>3160</v>
      </c>
      <c r="K28" s="235" t="s">
        <v>226</v>
      </c>
      <c r="L28" s="255"/>
    </row>
    <row r="29" spans="1:12" x14ac:dyDescent="0.3">
      <c r="A29" s="235"/>
      <c r="B29" s="235"/>
      <c r="C29" s="242" t="s">
        <v>3161</v>
      </c>
      <c r="D29" s="235"/>
      <c r="E29" s="235"/>
      <c r="F29" s="242" t="s">
        <v>3162</v>
      </c>
      <c r="G29" s="235"/>
      <c r="H29" s="242" t="s">
        <v>3000</v>
      </c>
      <c r="I29" s="235"/>
      <c r="J29" s="235"/>
      <c r="K29" s="235" t="s">
        <v>3163</v>
      </c>
      <c r="L29" s="235"/>
    </row>
    <row r="30" spans="1:12" ht="14.5" thickBot="1" x14ac:dyDescent="0.35">
      <c r="A30" s="235"/>
      <c r="B30" s="235"/>
      <c r="C30" s="242" t="s">
        <v>3164</v>
      </c>
      <c r="D30" s="235"/>
      <c r="E30" s="235"/>
      <c r="F30" s="242" t="s">
        <v>3165</v>
      </c>
      <c r="G30" s="235"/>
      <c r="H30" s="256" t="s">
        <v>3166</v>
      </c>
      <c r="I30" s="235"/>
      <c r="J30" s="236" t="s">
        <v>3167</v>
      </c>
      <c r="K30" s="235" t="s">
        <v>3168</v>
      </c>
      <c r="L30" s="641" t="str">
        <f>L31&amp;" and "&amp;L33</f>
        <v>Proxy Group of Seven Natural Gas Distribution Companies and Proxy Group of Fifteen Electric Companies</v>
      </c>
    </row>
    <row r="31" spans="1:12" ht="14.5" thickBot="1" x14ac:dyDescent="0.35">
      <c r="A31" s="235"/>
      <c r="B31" s="235"/>
      <c r="C31" s="242" t="s">
        <v>3162</v>
      </c>
      <c r="D31" s="235"/>
      <c r="E31" s="235"/>
      <c r="F31" s="242" t="s">
        <v>3169</v>
      </c>
      <c r="G31" s="235"/>
      <c r="H31" s="242" t="s">
        <v>119</v>
      </c>
      <c r="I31" s="235"/>
      <c r="J31" s="255" t="s">
        <v>3170</v>
      </c>
      <c r="K31" s="235"/>
      <c r="L31" s="235" t="s">
        <v>3171</v>
      </c>
    </row>
    <row r="32" spans="1:12" x14ac:dyDescent="0.3">
      <c r="A32" s="235"/>
      <c r="B32" s="235"/>
      <c r="C32" s="242" t="s">
        <v>3169</v>
      </c>
      <c r="D32" s="235"/>
      <c r="E32" s="235"/>
      <c r="F32" s="242" t="s">
        <v>3172</v>
      </c>
      <c r="G32" s="235"/>
      <c r="H32" s="242" t="s">
        <v>3173</v>
      </c>
      <c r="I32" s="235"/>
      <c r="J32" s="235"/>
      <c r="K32" s="235"/>
      <c r="L32" s="235" t="s">
        <v>3174</v>
      </c>
    </row>
    <row r="33" spans="1:13" ht="14.5" thickBot="1" x14ac:dyDescent="0.35">
      <c r="A33" s="235"/>
      <c r="B33" s="235"/>
      <c r="C33" s="242" t="s">
        <v>3175</v>
      </c>
      <c r="D33" s="235"/>
      <c r="E33" s="235"/>
      <c r="F33" s="242" t="s">
        <v>3176</v>
      </c>
      <c r="G33" s="235"/>
      <c r="H33" s="242" t="s">
        <v>3177</v>
      </c>
      <c r="I33" s="235"/>
      <c r="J33" s="236"/>
      <c r="K33" s="235"/>
      <c r="L33" s="235" t="s">
        <v>3178</v>
      </c>
    </row>
    <row r="34" spans="1:13" ht="14.5" thickBot="1" x14ac:dyDescent="0.35">
      <c r="A34" s="235"/>
      <c r="B34" s="235"/>
      <c r="C34" s="242" t="s">
        <v>3179</v>
      </c>
      <c r="D34" s="235"/>
      <c r="E34" s="235"/>
      <c r="F34" s="242" t="s">
        <v>3180</v>
      </c>
      <c r="G34" s="235"/>
      <c r="H34" s="242" t="s">
        <v>3181</v>
      </c>
      <c r="I34" s="235"/>
      <c r="J34" s="255"/>
      <c r="K34" s="235"/>
      <c r="L34" s="235" t="s">
        <v>3182</v>
      </c>
    </row>
    <row r="35" spans="1:13" x14ac:dyDescent="0.3">
      <c r="A35" s="235"/>
      <c r="B35" s="235"/>
      <c r="C35" s="242" t="s">
        <v>3172</v>
      </c>
      <c r="D35" s="235"/>
      <c r="E35" s="235"/>
      <c r="F35" s="242" t="s">
        <v>3183</v>
      </c>
      <c r="G35" s="235"/>
      <c r="H35" s="242" t="s">
        <v>3184</v>
      </c>
      <c r="I35" s="235"/>
      <c r="J35" s="235"/>
      <c r="L35" s="235"/>
    </row>
    <row r="36" spans="1:13" ht="14.5" thickBot="1" x14ac:dyDescent="0.35">
      <c r="A36" s="235"/>
      <c r="B36" s="235"/>
      <c r="C36" s="242" t="s">
        <v>3180</v>
      </c>
      <c r="D36" s="235"/>
      <c r="E36" s="235"/>
      <c r="F36" s="242" t="s">
        <v>3185</v>
      </c>
      <c r="G36" s="235"/>
      <c r="H36" s="242" t="s">
        <v>3186</v>
      </c>
      <c r="I36" s="235"/>
      <c r="J36" s="236" t="s">
        <v>3187</v>
      </c>
      <c r="K36" s="235"/>
      <c r="L36" s="235"/>
    </row>
    <row r="37" spans="1:13" ht="14.5" thickBot="1" x14ac:dyDescent="0.35">
      <c r="A37" s="235"/>
      <c r="B37" s="235"/>
      <c r="C37" s="242" t="s">
        <v>3185</v>
      </c>
      <c r="D37" s="235"/>
      <c r="E37" s="235"/>
      <c r="F37" s="242" t="s">
        <v>3188</v>
      </c>
      <c r="G37" s="235"/>
      <c r="H37" s="242" t="s">
        <v>3189</v>
      </c>
      <c r="I37" s="235"/>
      <c r="J37" s="255" t="s">
        <v>3190</v>
      </c>
      <c r="K37" s="235"/>
      <c r="L37" s="235"/>
    </row>
    <row r="38" spans="1:13" x14ac:dyDescent="0.3">
      <c r="A38" s="235"/>
      <c r="B38" s="235"/>
      <c r="C38" s="242" t="s">
        <v>3191</v>
      </c>
      <c r="D38" s="235"/>
      <c r="E38" s="235"/>
      <c r="F38" s="242" t="s">
        <v>3191</v>
      </c>
      <c r="G38" s="235"/>
      <c r="H38" s="242" t="s">
        <v>3009</v>
      </c>
      <c r="I38" s="235"/>
      <c r="J38" s="235"/>
      <c r="K38" s="235"/>
      <c r="L38" s="235"/>
    </row>
    <row r="39" spans="1:13" ht="14.5" thickBot="1" x14ac:dyDescent="0.35">
      <c r="A39" s="235"/>
      <c r="B39" s="235"/>
      <c r="C39" s="242" t="s">
        <v>3192</v>
      </c>
      <c r="D39" s="235"/>
      <c r="E39" s="235"/>
      <c r="F39" s="242" t="s">
        <v>3193</v>
      </c>
      <c r="G39" s="235"/>
      <c r="H39" s="242" t="s">
        <v>3194</v>
      </c>
      <c r="I39" s="235"/>
      <c r="J39" s="236" t="s">
        <v>3195</v>
      </c>
      <c r="K39" s="235"/>
      <c r="L39" s="235"/>
    </row>
    <row r="40" spans="1:13" ht="14.5" thickBot="1" x14ac:dyDescent="0.35">
      <c r="A40" s="235"/>
      <c r="B40" s="235"/>
      <c r="C40" s="242" t="s">
        <v>3196</v>
      </c>
      <c r="D40" s="235"/>
      <c r="E40" s="235"/>
      <c r="F40" s="242" t="s">
        <v>3192</v>
      </c>
      <c r="G40" s="235"/>
      <c r="H40" s="242" t="s">
        <v>3015</v>
      </c>
      <c r="I40" s="235"/>
      <c r="J40" s="255" t="s">
        <v>309</v>
      </c>
      <c r="K40" s="235"/>
      <c r="L40" s="257" t="s">
        <v>3197</v>
      </c>
    </row>
    <row r="41" spans="1:13" x14ac:dyDescent="0.3">
      <c r="A41" s="235"/>
      <c r="B41" s="235"/>
      <c r="C41" s="242" t="s">
        <v>3198</v>
      </c>
      <c r="D41" s="235"/>
      <c r="E41" s="235"/>
      <c r="F41" s="242" t="s">
        <v>3199</v>
      </c>
      <c r="G41" s="235"/>
      <c r="H41" s="242" t="s">
        <v>3200</v>
      </c>
      <c r="I41" s="235"/>
      <c r="J41" s="235"/>
      <c r="K41" s="235"/>
      <c r="L41" s="235"/>
    </row>
    <row r="42" spans="1:13" ht="14.5" thickBot="1" x14ac:dyDescent="0.35">
      <c r="A42" s="235"/>
      <c r="B42" s="235"/>
      <c r="C42" s="242" t="s">
        <v>3201</v>
      </c>
      <c r="D42" s="235"/>
      <c r="E42" s="235"/>
      <c r="F42" s="242" t="s">
        <v>3198</v>
      </c>
      <c r="G42" s="235"/>
      <c r="H42" s="242" t="s">
        <v>3016</v>
      </c>
      <c r="I42" s="235"/>
      <c r="J42" s="236" t="s">
        <v>3202</v>
      </c>
      <c r="K42" s="235"/>
      <c r="L42" s="235"/>
    </row>
    <row r="43" spans="1:13" ht="14.5" thickBot="1" x14ac:dyDescent="0.35">
      <c r="A43" s="235"/>
      <c r="B43" s="235"/>
      <c r="C43" s="242" t="s">
        <v>3203</v>
      </c>
      <c r="D43" s="235"/>
      <c r="E43" s="235"/>
      <c r="F43" s="242" t="s">
        <v>3201</v>
      </c>
      <c r="G43" s="235"/>
      <c r="H43" s="242" t="s">
        <v>3019</v>
      </c>
      <c r="I43" s="235"/>
      <c r="J43" s="255" t="s">
        <v>309</v>
      </c>
      <c r="K43" s="235"/>
    </row>
    <row r="44" spans="1:13" x14ac:dyDescent="0.3">
      <c r="A44" s="235"/>
      <c r="B44" s="235"/>
      <c r="C44" s="242" t="s">
        <v>3204</v>
      </c>
      <c r="D44" s="235"/>
      <c r="E44" s="235"/>
      <c r="F44" s="242" t="s">
        <v>3204</v>
      </c>
      <c r="G44" s="235"/>
      <c r="H44" s="242" t="s">
        <v>3205</v>
      </c>
      <c r="I44" s="235"/>
      <c r="J44" s="235"/>
      <c r="K44" s="235"/>
      <c r="L44" s="235"/>
    </row>
    <row r="45" spans="1:13" ht="14.5" thickBot="1" x14ac:dyDescent="0.35">
      <c r="A45" s="235"/>
      <c r="B45" s="235"/>
      <c r="C45" s="242" t="s">
        <v>3206</v>
      </c>
      <c r="D45" s="235"/>
      <c r="E45" s="235"/>
      <c r="F45" s="242" t="s">
        <v>3206</v>
      </c>
      <c r="G45" s="235"/>
      <c r="H45" s="242" t="s">
        <v>3207</v>
      </c>
      <c r="I45" s="235"/>
      <c r="J45" s="236" t="s">
        <v>3208</v>
      </c>
      <c r="K45" s="235"/>
      <c r="L45" s="235"/>
    </row>
    <row r="46" spans="1:13" ht="14.5" thickBot="1" x14ac:dyDescent="0.35">
      <c r="A46" s="235"/>
      <c r="B46" s="235"/>
      <c r="C46" s="242" t="s">
        <v>3209</v>
      </c>
      <c r="D46" s="235"/>
      <c r="E46" s="235"/>
      <c r="F46" s="242" t="s">
        <v>3210</v>
      </c>
      <c r="G46" s="235"/>
      <c r="H46" s="259" t="s">
        <v>3024</v>
      </c>
      <c r="I46" s="235"/>
      <c r="J46" s="1048">
        <v>6094469285</v>
      </c>
      <c r="K46" s="235"/>
      <c r="L46" s="1049" t="s">
        <v>226</v>
      </c>
      <c r="M46" s="1" t="s">
        <v>3211</v>
      </c>
    </row>
    <row r="47" spans="1:13" ht="14.5" thickBot="1" x14ac:dyDescent="0.35">
      <c r="A47" s="235"/>
      <c r="B47" s="235"/>
      <c r="C47" s="242" t="s">
        <v>3212</v>
      </c>
      <c r="D47" s="235"/>
      <c r="E47" s="235"/>
      <c r="F47" s="242" t="s">
        <v>3213</v>
      </c>
      <c r="G47" s="235"/>
      <c r="H47" s="259" t="s">
        <v>3214</v>
      </c>
      <c r="I47" s="235"/>
      <c r="J47" s="1048">
        <v>3739345032</v>
      </c>
      <c r="K47" s="235"/>
      <c r="L47" s="235" t="s">
        <v>3163</v>
      </c>
      <c r="M47" s="1" t="s">
        <v>3211</v>
      </c>
    </row>
    <row r="48" spans="1:13" ht="14.5" thickBot="1" x14ac:dyDescent="0.35">
      <c r="A48" s="235"/>
      <c r="B48" s="235"/>
      <c r="C48" s="300" t="s">
        <v>3215</v>
      </c>
      <c r="F48" s="242" t="s">
        <v>3209</v>
      </c>
      <c r="G48" s="235"/>
      <c r="H48" s="242" t="s">
        <v>122</v>
      </c>
      <c r="I48" s="235"/>
      <c r="J48" s="1048">
        <v>1367652244</v>
      </c>
      <c r="K48" s="235"/>
      <c r="L48" s="235" t="s">
        <v>3168</v>
      </c>
      <c r="M48" s="1" t="s">
        <v>3211</v>
      </c>
    </row>
    <row r="49" spans="1:12" x14ac:dyDescent="0.3">
      <c r="A49" s="235"/>
      <c r="B49" s="235"/>
      <c r="F49" s="242" t="s">
        <v>3216</v>
      </c>
      <c r="G49" s="235"/>
      <c r="H49" s="242" t="s">
        <v>3217</v>
      </c>
      <c r="I49" s="235"/>
      <c r="J49" s="235"/>
      <c r="K49" s="235"/>
      <c r="L49" s="235"/>
    </row>
    <row r="50" spans="1:12" ht="14.5" thickBot="1" x14ac:dyDescent="0.35">
      <c r="A50" s="235"/>
      <c r="B50" s="235"/>
      <c r="F50" s="300" t="s">
        <v>3218</v>
      </c>
      <c r="G50" s="235"/>
      <c r="H50" s="242" t="s">
        <v>3219</v>
      </c>
      <c r="I50" s="235"/>
      <c r="J50" s="236" t="s">
        <v>3220</v>
      </c>
      <c r="K50" s="235"/>
      <c r="L50" s="235"/>
    </row>
    <row r="51" spans="1:12" ht="14.5" thickBot="1" x14ac:dyDescent="0.35">
      <c r="A51" s="235"/>
      <c r="B51" s="235"/>
      <c r="G51" s="235"/>
      <c r="H51" s="242" t="s">
        <v>3221</v>
      </c>
      <c r="I51" s="235"/>
      <c r="J51" s="255" t="s">
        <v>309</v>
      </c>
      <c r="K51" s="235"/>
      <c r="L51" s="235"/>
    </row>
    <row r="52" spans="1:12" x14ac:dyDescent="0.3">
      <c r="A52" s="235"/>
      <c r="B52" s="235"/>
      <c r="C52" s="1">
        <f>COUNTA(C2:C48)</f>
        <v>47</v>
      </c>
      <c r="F52" s="1">
        <f>COUNTA(F2:F50)</f>
        <v>49</v>
      </c>
      <c r="G52" s="235"/>
      <c r="H52" s="242" t="s">
        <v>3032</v>
      </c>
      <c r="I52" s="235"/>
      <c r="J52" s="235"/>
      <c r="K52" s="235"/>
      <c r="L52" s="235"/>
    </row>
    <row r="53" spans="1:12" ht="14.5" thickBot="1" x14ac:dyDescent="0.35">
      <c r="A53" s="235"/>
      <c r="B53" s="235"/>
      <c r="D53" s="235"/>
      <c r="E53" s="235"/>
      <c r="G53" s="235"/>
      <c r="H53" s="242" t="s">
        <v>3222</v>
      </c>
      <c r="I53" s="235"/>
      <c r="J53" s="236" t="s">
        <v>3223</v>
      </c>
      <c r="K53" s="235"/>
      <c r="L53" s="235"/>
    </row>
    <row r="54" spans="1:12" ht="14.5" thickBot="1" x14ac:dyDescent="0.35">
      <c r="A54" s="235"/>
      <c r="B54" s="235"/>
      <c r="C54" s="1" t="s">
        <v>3224</v>
      </c>
      <c r="D54" s="235"/>
      <c r="E54" s="235"/>
      <c r="F54" s="1" t="s">
        <v>3225</v>
      </c>
      <c r="G54" s="235"/>
      <c r="H54" s="259" t="s">
        <v>3036</v>
      </c>
      <c r="I54" s="235"/>
      <c r="J54" s="260" t="s">
        <v>3226</v>
      </c>
      <c r="K54" s="235"/>
      <c r="L54" s="235"/>
    </row>
    <row r="55" spans="1:12" x14ac:dyDescent="0.3">
      <c r="A55" s="235"/>
      <c r="B55" s="235"/>
      <c r="C55" s="235"/>
      <c r="D55" s="235"/>
      <c r="E55" s="235"/>
      <c r="F55" s="235"/>
      <c r="G55" s="235"/>
      <c r="H55" s="242" t="s">
        <v>3227</v>
      </c>
      <c r="I55" s="235"/>
      <c r="J55" s="235"/>
      <c r="K55" s="235"/>
      <c r="L55" s="235"/>
    </row>
    <row r="56" spans="1:12" ht="14.5" thickBot="1" x14ac:dyDescent="0.35">
      <c r="A56" s="235"/>
      <c r="B56" s="235"/>
      <c r="C56" s="235"/>
      <c r="D56" s="235"/>
      <c r="E56" s="235"/>
      <c r="F56" s="235"/>
      <c r="G56" s="235"/>
      <c r="H56" s="242" t="s">
        <v>3228</v>
      </c>
      <c r="I56" s="235"/>
      <c r="J56" s="236" t="s">
        <v>3229</v>
      </c>
      <c r="K56" s="235"/>
      <c r="L56" s="236" t="s">
        <v>3230</v>
      </c>
    </row>
    <row r="57" spans="1:12" ht="14.5" thickBot="1" x14ac:dyDescent="0.35">
      <c r="A57" s="235"/>
      <c r="B57" s="235"/>
      <c r="C57" s="235"/>
      <c r="D57" s="235"/>
      <c r="E57" s="235"/>
      <c r="F57" s="235"/>
      <c r="G57" s="235"/>
      <c r="H57" s="242" t="s">
        <v>3231</v>
      </c>
      <c r="I57" s="235"/>
      <c r="J57" s="2"/>
      <c r="K57" s="235"/>
      <c r="L57" s="2" t="s">
        <v>3232</v>
      </c>
    </row>
    <row r="58" spans="1:12" ht="14.5" thickBot="1" x14ac:dyDescent="0.35">
      <c r="A58" s="235"/>
      <c r="B58" s="235"/>
      <c r="C58" s="235"/>
      <c r="D58" s="235"/>
      <c r="E58" s="235"/>
      <c r="F58" s="235"/>
      <c r="G58" s="235"/>
      <c r="H58" s="258" t="s">
        <v>3043</v>
      </c>
      <c r="I58" s="235"/>
      <c r="J58" s="235"/>
      <c r="K58" s="235"/>
      <c r="L58" s="235"/>
    </row>
    <row r="59" spans="1:12" ht="14.5" thickBot="1" x14ac:dyDescent="0.35">
      <c r="A59" s="235"/>
      <c r="B59" s="235"/>
      <c r="C59" s="235"/>
      <c r="D59" s="235"/>
      <c r="E59" s="235"/>
      <c r="F59" s="235"/>
      <c r="G59" s="235"/>
      <c r="H59" s="235"/>
      <c r="I59" s="235"/>
      <c r="J59" s="235"/>
      <c r="K59" s="235"/>
      <c r="L59" s="236" t="s">
        <v>3233</v>
      </c>
    </row>
    <row r="60" spans="1:12" ht="14.5" thickBot="1" x14ac:dyDescent="0.35">
      <c r="A60" s="235"/>
      <c r="B60" s="235"/>
      <c r="C60" s="235"/>
      <c r="D60" s="235"/>
      <c r="E60" s="235"/>
      <c r="F60" s="235"/>
      <c r="G60" s="235"/>
      <c r="H60" s="235">
        <f>COUNTA(H28:H58)</f>
        <v>31</v>
      </c>
      <c r="I60" s="235"/>
      <c r="J60" s="235"/>
      <c r="K60" s="235"/>
      <c r="L60" s="2" t="s">
        <v>3234</v>
      </c>
    </row>
    <row r="61" spans="1:12" x14ac:dyDescent="0.3">
      <c r="A61" s="235"/>
      <c r="B61" s="235"/>
      <c r="C61" s="235"/>
      <c r="D61" s="235"/>
      <c r="E61" s="235"/>
      <c r="F61" s="235"/>
      <c r="H61" s="235"/>
      <c r="J61" s="235"/>
      <c r="K61" s="235"/>
      <c r="L61" s="235"/>
    </row>
    <row r="62" spans="1:12" x14ac:dyDescent="0.3">
      <c r="A62" s="235"/>
      <c r="B62" s="235"/>
      <c r="C62" s="235"/>
      <c r="D62" s="235"/>
      <c r="E62" s="235"/>
      <c r="F62" s="235"/>
      <c r="J62" s="235"/>
      <c r="K62" s="235"/>
      <c r="L62" s="235"/>
    </row>
    <row r="63" spans="1:12" x14ac:dyDescent="0.3">
      <c r="A63" s="235"/>
      <c r="B63" s="235"/>
      <c r="C63" s="235"/>
      <c r="D63" s="235"/>
      <c r="E63" s="235"/>
      <c r="F63" s="235"/>
      <c r="J63" s="235"/>
    </row>
    <row r="64" spans="1:12" x14ac:dyDescent="0.3">
      <c r="A64" s="235"/>
      <c r="B64" s="235"/>
      <c r="C64" s="235"/>
      <c r="D64" s="235"/>
      <c r="E64" s="235"/>
      <c r="F64" s="235"/>
      <c r="J64" s="235"/>
    </row>
    <row r="65" spans="1:10" x14ac:dyDescent="0.3">
      <c r="A65" s="235"/>
      <c r="B65" s="235"/>
      <c r="C65" s="235"/>
      <c r="D65" s="235"/>
      <c r="E65" s="235"/>
      <c r="F65" s="235"/>
      <c r="J65" s="235"/>
    </row>
    <row r="66" spans="1:10" x14ac:dyDescent="0.3">
      <c r="A66" s="235"/>
      <c r="B66" s="235"/>
    </row>
    <row r="67" spans="1:10" x14ac:dyDescent="0.3">
      <c r="A67" s="235"/>
      <c r="B67" s="235"/>
    </row>
  </sheetData>
  <pageMargins left="0.7" right="0.7" top="0.75" bottom="0.75" header="0.3" footer="0.3"/>
  <pageSetup orientation="portrait" horizontalDpi="1200" verticalDpi="1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dimension ref="A1:AH128"/>
  <sheetViews>
    <sheetView zoomScale="85" zoomScaleNormal="85" workbookViewId="0">
      <pane xSplit="1" ySplit="2" topLeftCell="B3" activePane="bottomRight" state="frozen"/>
      <selection pane="topRight" activeCell="N15" sqref="N15:O15"/>
      <selection pane="bottomLeft" activeCell="N15" sqref="N15:O15"/>
      <selection pane="bottomRight" activeCell="B3" sqref="B3"/>
    </sheetView>
  </sheetViews>
  <sheetFormatPr defaultColWidth="8.81640625" defaultRowHeight="14" x14ac:dyDescent="0.3"/>
  <cols>
    <col min="1" max="1" width="8" style="1" bestFit="1" customWidth="1"/>
    <col min="2" max="2" width="34.26953125" style="1" bestFit="1" customWidth="1"/>
    <col min="3" max="3" width="8.81640625" style="1"/>
    <col min="4" max="4" width="12.7265625" style="1" bestFit="1" customWidth="1"/>
    <col min="5" max="5" width="9.1796875" style="1" customWidth="1"/>
    <col min="6" max="7" width="12.7265625" style="1" bestFit="1" customWidth="1"/>
    <col min="8" max="8" width="8.81640625" style="1"/>
    <col min="9" max="9" width="10" style="1" customWidth="1"/>
    <col min="10" max="10" width="12.54296875" style="1" customWidth="1"/>
    <col min="11" max="14" width="8.81640625" style="1"/>
    <col min="15" max="15" width="12.81640625" style="1" customWidth="1"/>
    <col min="16" max="16" width="12.54296875" style="1" customWidth="1"/>
    <col min="17" max="17" width="8.81640625" style="1" customWidth="1"/>
    <col min="18" max="18" width="8.54296875" style="1" customWidth="1"/>
    <col min="19" max="19" width="8.81640625" style="1"/>
    <col min="20" max="20" width="41.26953125" style="1" customWidth="1"/>
    <col min="21" max="22" width="8.81640625" style="1"/>
    <col min="23" max="23" width="24.81640625" style="1" bestFit="1" customWidth="1"/>
    <col min="24" max="25" width="8.81640625" style="1"/>
    <col min="26" max="26" width="12.26953125" style="1" customWidth="1"/>
    <col min="27" max="27" width="10.54296875" style="1" bestFit="1" customWidth="1"/>
    <col min="28" max="28" width="8.81640625" style="1"/>
    <col min="29" max="29" width="11.7265625" style="1" customWidth="1"/>
    <col min="30" max="30" width="10.54296875" style="1" bestFit="1" customWidth="1"/>
    <col min="31" max="31" width="10.54296875" style="1" customWidth="1"/>
    <col min="32" max="16384" width="8.81640625" style="1"/>
  </cols>
  <sheetData>
    <row r="1" spans="1:34" s="235" customFormat="1" ht="30" customHeight="1" x14ac:dyDescent="0.3">
      <c r="A1" s="349"/>
      <c r="B1" s="350"/>
      <c r="C1" s="1182" t="s">
        <v>3235</v>
      </c>
      <c r="D1" s="1183"/>
      <c r="E1" s="1184"/>
      <c r="F1" s="1182" t="s">
        <v>3236</v>
      </c>
      <c r="G1" s="1183"/>
      <c r="H1" s="1185" t="s">
        <v>3237</v>
      </c>
      <c r="I1" s="1182" t="s">
        <v>3238</v>
      </c>
      <c r="J1" s="1183"/>
      <c r="K1" s="1183"/>
      <c r="L1" s="1183"/>
      <c r="M1" s="1183"/>
      <c r="N1" s="1184"/>
      <c r="O1" s="1183" t="s">
        <v>3239</v>
      </c>
      <c r="P1" s="1184"/>
      <c r="U1" s="351"/>
      <c r="V1" s="351"/>
      <c r="W1" s="351"/>
      <c r="X1" s="351"/>
      <c r="Y1" s="1182" t="s">
        <v>3240</v>
      </c>
      <c r="Z1" s="1183"/>
      <c r="AA1" s="1183"/>
      <c r="AB1" s="1183"/>
      <c r="AC1" s="1183"/>
      <c r="AD1" s="1183"/>
      <c r="AE1" s="1184"/>
    </row>
    <row r="2" spans="1:34" s="235" customFormat="1" ht="42" x14ac:dyDescent="0.3">
      <c r="A2" s="352" t="s">
        <v>2822</v>
      </c>
      <c r="B2" s="236" t="s">
        <v>130</v>
      </c>
      <c r="C2" s="1093" t="s">
        <v>3241</v>
      </c>
      <c r="D2" s="1094" t="s">
        <v>3242</v>
      </c>
      <c r="E2" s="1095" t="s">
        <v>3243</v>
      </c>
      <c r="F2" s="1094" t="s">
        <v>3242</v>
      </c>
      <c r="G2" s="1095" t="s">
        <v>3244</v>
      </c>
      <c r="H2" s="1186"/>
      <c r="I2" s="353" t="s">
        <v>3245</v>
      </c>
      <c r="J2" s="354" t="s">
        <v>2810</v>
      </c>
      <c r="K2" s="354" t="s">
        <v>3246</v>
      </c>
      <c r="L2" s="354" t="s">
        <v>3247</v>
      </c>
      <c r="M2" s="354" t="s">
        <v>3248</v>
      </c>
      <c r="N2" s="355" t="s">
        <v>3249</v>
      </c>
      <c r="O2" s="1094" t="s">
        <v>3250</v>
      </c>
      <c r="P2" s="1095" t="s">
        <v>217</v>
      </c>
      <c r="R2" s="236" t="s">
        <v>1409</v>
      </c>
      <c r="Y2" s="353" t="s">
        <v>2822</v>
      </c>
      <c r="Z2" s="354" t="s">
        <v>3251</v>
      </c>
      <c r="AA2" s="354" t="s">
        <v>3252</v>
      </c>
      <c r="AB2" s="354" t="s">
        <v>3253</v>
      </c>
      <c r="AC2" s="354" t="s">
        <v>3254</v>
      </c>
      <c r="AD2" s="354" t="s">
        <v>3255</v>
      </c>
      <c r="AE2" s="355" t="s">
        <v>3253</v>
      </c>
    </row>
    <row r="3" spans="1:34" s="235" customFormat="1" x14ac:dyDescent="0.3">
      <c r="A3" s="235" t="s">
        <v>119</v>
      </c>
      <c r="B3" s="235" t="s">
        <v>132</v>
      </c>
      <c r="C3" s="746">
        <v>7.0999999999999994E-2</v>
      </c>
      <c r="D3" s="746">
        <v>0.06</v>
      </c>
      <c r="E3" s="682">
        <v>7.4375299999999991E-2</v>
      </c>
      <c r="F3" s="357">
        <v>0.9</v>
      </c>
      <c r="G3" s="748">
        <v>0.59987866878509521</v>
      </c>
      <c r="H3" s="747">
        <v>3.48</v>
      </c>
      <c r="I3" s="374">
        <v>0.85</v>
      </c>
      <c r="J3" s="375">
        <v>0.75</v>
      </c>
      <c r="K3" s="1">
        <v>0.58530000000000004</v>
      </c>
      <c r="L3" s="1">
        <v>2.8988999999999998</v>
      </c>
      <c r="M3" s="1">
        <v>3.5682999999999998</v>
      </c>
      <c r="N3" s="376">
        <v>6.4699999999999994E-2</v>
      </c>
      <c r="O3" s="267" t="s">
        <v>224</v>
      </c>
      <c r="P3" s="749" t="s">
        <v>245</v>
      </c>
      <c r="R3" s="364" t="s">
        <v>3250</v>
      </c>
      <c r="S3" s="365" t="s">
        <v>217</v>
      </c>
      <c r="T3" s="366"/>
      <c r="U3" s="366"/>
      <c r="V3" s="367" t="s">
        <v>3250</v>
      </c>
      <c r="W3" s="365" t="s">
        <v>217</v>
      </c>
      <c r="Y3" s="698" t="s">
        <v>119</v>
      </c>
      <c r="Z3" s="699">
        <f>V5</f>
        <v>7</v>
      </c>
      <c r="AA3" s="702" t="str">
        <f>VLOOKUP((IF(MOD(V5,1)&lt;0.5, ROUNDDOWN(V5,0), IF(MOD(V5,1)=0.5, V5, ROUNDUP(V5,0)))), $AB$96:$AC$128, 2,FALSE)</f>
        <v>A-</v>
      </c>
      <c r="AB3" s="700" t="b">
        <f>AA3=O3</f>
        <v>1</v>
      </c>
      <c r="AC3" s="369">
        <f>W5</f>
        <v>5</v>
      </c>
      <c r="AD3" s="377" t="str">
        <f>VLOOKUP((IF(MOD(W5,1)&lt;0.5, ROUNDDOWN(W5,0), IF(MOD(W5,1)=0.5, W5, ROUNDUP(W5,0)))), $Z$96:$AA$128, 2,FALSE)</f>
        <v>A1</v>
      </c>
      <c r="AE3" s="701" t="b">
        <f t="shared" ref="AE3:AE9" si="0">AD3=P3</f>
        <v>1</v>
      </c>
      <c r="AH3" s="372"/>
    </row>
    <row r="4" spans="1:34" s="235" customFormat="1" x14ac:dyDescent="0.3">
      <c r="A4" s="235" t="s">
        <v>121</v>
      </c>
      <c r="B4" s="235" t="s">
        <v>3256</v>
      </c>
      <c r="C4" s="267" t="s">
        <v>309</v>
      </c>
      <c r="D4" s="746">
        <v>0.05</v>
      </c>
      <c r="E4" s="682">
        <v>5.9000000000000004E-2</v>
      </c>
      <c r="F4" s="357">
        <v>1</v>
      </c>
      <c r="G4" s="748">
        <v>0.60384923219680786</v>
      </c>
      <c r="H4" s="747">
        <v>1.8</v>
      </c>
      <c r="I4" s="374">
        <v>0.95</v>
      </c>
      <c r="J4" s="375">
        <v>0.91</v>
      </c>
      <c r="K4" s="1">
        <v>0.64239999999999997</v>
      </c>
      <c r="L4" s="1">
        <v>3.0464000000000002</v>
      </c>
      <c r="M4" s="1">
        <v>3.9672000000000001</v>
      </c>
      <c r="N4" s="376">
        <v>6.8000000000000005E-2</v>
      </c>
      <c r="O4" s="267" t="s">
        <v>3257</v>
      </c>
      <c r="P4" s="749" t="s">
        <v>245</v>
      </c>
      <c r="R4" s="379" t="s">
        <v>224</v>
      </c>
      <c r="S4" s="380" t="s">
        <v>245</v>
      </c>
      <c r="T4" s="351" t="s">
        <v>3258</v>
      </c>
      <c r="U4" s="351"/>
      <c r="V4" s="134">
        <f>IFERROR(VLOOKUP($R4,'4.4 MOODY_S&amp;P numbericl_assign'!$F$6:$H$26,3,FALSE),"NR")</f>
        <v>7</v>
      </c>
      <c r="W4" s="135">
        <f>IFERROR(VLOOKUP($S4,'4.4 MOODY_S&amp;P numbericl_assign'!$B$6:$D$26,3,FALSE),"NR")</f>
        <v>5</v>
      </c>
      <c r="Y4" s="698" t="s">
        <v>121</v>
      </c>
      <c r="Z4" s="699" t="str">
        <f>V8</f>
        <v>NR</v>
      </c>
      <c r="AA4" s="702" t="s">
        <v>3257</v>
      </c>
      <c r="AB4" s="700" t="b">
        <f t="shared" ref="AB4:AB7" si="1">AA4=O4</f>
        <v>1</v>
      </c>
      <c r="AC4" s="369">
        <f>W8</f>
        <v>5</v>
      </c>
      <c r="AD4" s="377" t="str">
        <f>VLOOKUP((IF(MOD(W8,1)&lt;0.5, ROUNDDOWN(W8,0), IF(MOD(W8,1)=0.5, W8, ROUNDUP(W8,0)))), $Z$96:$AA$128, 2,FALSE)</f>
        <v>A1</v>
      </c>
      <c r="AE4" s="701" t="b">
        <f t="shared" si="0"/>
        <v>1</v>
      </c>
      <c r="AH4" s="372"/>
    </row>
    <row r="5" spans="1:34" s="235" customFormat="1" ht="14.5" thickBot="1" x14ac:dyDescent="0.35">
      <c r="A5" s="235" t="s">
        <v>122</v>
      </c>
      <c r="B5" s="235" t="s">
        <v>3259</v>
      </c>
      <c r="C5" s="746">
        <v>8.2000000000000003E-2</v>
      </c>
      <c r="D5" s="746">
        <v>9.5000000000000001E-2</v>
      </c>
      <c r="E5" s="682">
        <v>7.9315300000000005E-2</v>
      </c>
      <c r="F5" s="357">
        <v>0.95</v>
      </c>
      <c r="G5" s="748">
        <v>0.60808199644088745</v>
      </c>
      <c r="H5" s="747">
        <v>1.1200000000000001</v>
      </c>
      <c r="I5" s="374">
        <v>0.9</v>
      </c>
      <c r="J5" s="375">
        <v>0.83</v>
      </c>
      <c r="K5" s="1">
        <v>0.65849999999999997</v>
      </c>
      <c r="L5" s="1">
        <v>2.6469999999999998</v>
      </c>
      <c r="M5" s="1">
        <v>3.5105</v>
      </c>
      <c r="N5" s="376">
        <v>5.91E-2</v>
      </c>
      <c r="O5" s="267" t="s">
        <v>249</v>
      </c>
      <c r="P5" s="749" t="s">
        <v>225</v>
      </c>
      <c r="R5" s="379"/>
      <c r="S5" s="380"/>
      <c r="T5" s="351"/>
      <c r="U5" s="351" t="str">
        <f>A3</f>
        <v>ATO</v>
      </c>
      <c r="V5" s="382">
        <f>IFERROR(AVERAGE(V4:V4), "NR")</f>
        <v>7</v>
      </c>
      <c r="W5" s="383">
        <f>AVERAGE(W4:W4)</f>
        <v>5</v>
      </c>
      <c r="Y5" s="698" t="s">
        <v>122</v>
      </c>
      <c r="Z5" s="699">
        <f>V11</f>
        <v>8</v>
      </c>
      <c r="AA5" s="702" t="str">
        <f>VLOOKUP((IF(MOD(V11,1)&lt;0.5, ROUNDDOWN(V11,0), IF(MOD(V11,1)=0.5, V11, ROUNDUP(V11,0)))), $AB$96:$AC$128, 2,FALSE)</f>
        <v>BBB+</v>
      </c>
      <c r="AB5" s="700" t="b">
        <f t="shared" si="1"/>
        <v>1</v>
      </c>
      <c r="AC5" s="369">
        <f>W11</f>
        <v>8</v>
      </c>
      <c r="AD5" s="377" t="str">
        <f>VLOOKUP((IF(MOD(W11,1)&lt;0.5, ROUNDDOWN(W11,0), IF(MOD(W11,1)=0.5, W11, ROUNDUP(W11,0)))), $Z$96:$AA$128, 2,FALSE)</f>
        <v>Baa1</v>
      </c>
      <c r="AE5" s="701" t="b">
        <f t="shared" si="0"/>
        <v>1</v>
      </c>
      <c r="AH5" s="372"/>
    </row>
    <row r="6" spans="1:34" s="235" customFormat="1" ht="14.5" thickTop="1" x14ac:dyDescent="0.3">
      <c r="A6" s="235" t="s">
        <v>123</v>
      </c>
      <c r="B6" s="235" t="s">
        <v>3260</v>
      </c>
      <c r="C6" s="267" t="s">
        <v>309</v>
      </c>
      <c r="D6" s="746">
        <v>6.5000000000000002E-2</v>
      </c>
      <c r="E6" s="682">
        <v>5.5E-2</v>
      </c>
      <c r="F6" s="357">
        <v>0.9</v>
      </c>
      <c r="G6" s="748">
        <v>0.69217073917388916</v>
      </c>
      <c r="H6" s="747">
        <v>1.96</v>
      </c>
      <c r="I6" s="374">
        <v>0.85</v>
      </c>
      <c r="J6" s="375">
        <v>0.71</v>
      </c>
      <c r="K6" s="1">
        <v>0.50460000000000005</v>
      </c>
      <c r="L6" s="1">
        <v>3.3761000000000001</v>
      </c>
      <c r="M6" s="1">
        <v>3.9028999999999998</v>
      </c>
      <c r="N6" s="376">
        <v>7.5399999999999995E-2</v>
      </c>
      <c r="O6" s="267" t="s">
        <v>246</v>
      </c>
      <c r="P6" s="749" t="s">
        <v>225</v>
      </c>
      <c r="R6" s="379"/>
      <c r="S6" s="380"/>
      <c r="T6" s="351"/>
      <c r="U6" s="351"/>
      <c r="V6" s="351"/>
      <c r="W6" s="384"/>
      <c r="Y6" s="698" t="s">
        <v>123</v>
      </c>
      <c r="Z6" s="699">
        <f>V14</f>
        <v>5</v>
      </c>
      <c r="AA6" s="702" t="str">
        <f>VLOOKUP((IF(MOD(V14,1)&lt;0.5, ROUNDDOWN(V14,0), IF(MOD(V14,1)=0.5, V14, ROUNDUP(V14,0)))), $AB$96:$AC$128, 2,FALSE)</f>
        <v>A+</v>
      </c>
      <c r="AB6" s="700" t="b">
        <f t="shared" si="1"/>
        <v>1</v>
      </c>
      <c r="AC6" s="369">
        <f>W14</f>
        <v>8</v>
      </c>
      <c r="AD6" s="377" t="str">
        <f>VLOOKUP((IF(MOD(W14,1)&lt;0.5, ROUNDDOWN(W14,0), IF(MOD(W14,1)=0.5, W14, ROUNDUP(W14,0)))), $Z$96:$AA$128, 2,FALSE)</f>
        <v>Baa1</v>
      </c>
      <c r="AE6" s="701" t="b">
        <f t="shared" si="0"/>
        <v>1</v>
      </c>
      <c r="AH6" s="372"/>
    </row>
    <row r="7" spans="1:34" s="235" customFormat="1" x14ac:dyDescent="0.3">
      <c r="A7" s="235" t="s">
        <v>124</v>
      </c>
      <c r="B7" s="235" t="s">
        <v>3261</v>
      </c>
      <c r="C7" s="746">
        <v>4.7E-2</v>
      </c>
      <c r="D7" s="746">
        <v>0.04</v>
      </c>
      <c r="E7" s="682">
        <v>2.6314899999999999E-2</v>
      </c>
      <c r="F7" s="357">
        <v>0.85</v>
      </c>
      <c r="G7" s="748">
        <v>0.62354695796966553</v>
      </c>
      <c r="H7" s="747">
        <v>2.68</v>
      </c>
      <c r="I7" s="374">
        <v>0.85</v>
      </c>
      <c r="J7" s="375">
        <v>0.71</v>
      </c>
      <c r="K7" s="1">
        <v>0.52059999999999995</v>
      </c>
      <c r="L7" s="1">
        <v>3.254</v>
      </c>
      <c r="M7" s="1">
        <v>3.8037999999999998</v>
      </c>
      <c r="N7" s="376">
        <v>7.2599999999999998E-2</v>
      </c>
      <c r="O7" s="267" t="s">
        <v>224</v>
      </c>
      <c r="P7" s="749" t="s">
        <v>222</v>
      </c>
      <c r="R7" s="379" t="s">
        <v>3257</v>
      </c>
      <c r="S7" s="380" t="s">
        <v>245</v>
      </c>
      <c r="T7" s="351" t="s">
        <v>3262</v>
      </c>
      <c r="U7" s="351"/>
      <c r="V7" s="134" t="str">
        <f>IFERROR(VLOOKUP($R7,'4.4 MOODY_S&amp;P numbericl_assign'!$F$6:$H$26,3,FALSE),"NR")</f>
        <v>NR</v>
      </c>
      <c r="W7" s="135">
        <f>IFERROR(VLOOKUP($S7,'4.4 MOODY_S&amp;P numbericl_assign'!$B$6:$D$26,3,FALSE),"NR")</f>
        <v>5</v>
      </c>
      <c r="Y7" s="698" t="s">
        <v>124</v>
      </c>
      <c r="Z7" s="699">
        <f>V16</f>
        <v>7</v>
      </c>
      <c r="AA7" s="702" t="str">
        <f>VLOOKUP((IF(MOD(V16,1)&lt;0.5, ROUNDDOWN(V16,0), IF(MOD(V16,1)=0.5, V16, ROUNDUP(V16,0)))), $AB$96:$AC$128, 2,FALSE)</f>
        <v>A-</v>
      </c>
      <c r="AB7" s="700" t="b">
        <f t="shared" si="1"/>
        <v>1</v>
      </c>
      <c r="AC7" s="369">
        <f>W16</f>
        <v>7</v>
      </c>
      <c r="AD7" s="377" t="str">
        <f>VLOOKUP((IF(MOD(W16,1)&lt;0.5, ROUNDDOWN(W16,0), IF(MOD(W16,1)=0.5, W16, ROUNDUP(W16,0)))), $Z$96:$AA$128, 2,FALSE)</f>
        <v>A3</v>
      </c>
      <c r="AE7" s="701" t="b">
        <f t="shared" si="0"/>
        <v>1</v>
      </c>
      <c r="AH7" s="372"/>
    </row>
    <row r="8" spans="1:34" s="235" customFormat="1" ht="14.5" thickBot="1" x14ac:dyDescent="0.35">
      <c r="A8" s="235" t="s">
        <v>125</v>
      </c>
      <c r="B8" s="235" t="s">
        <v>3263</v>
      </c>
      <c r="C8" s="746">
        <v>6.6000000000000003E-2</v>
      </c>
      <c r="D8" s="746">
        <v>0.1</v>
      </c>
      <c r="E8" s="682">
        <v>0.10551579999999999</v>
      </c>
      <c r="F8" s="357">
        <v>0.95</v>
      </c>
      <c r="G8" s="748">
        <v>0.84915608167648315</v>
      </c>
      <c r="H8" s="747">
        <v>2.48</v>
      </c>
      <c r="I8" s="374">
        <v>0.9</v>
      </c>
      <c r="J8" s="375">
        <v>0.8</v>
      </c>
      <c r="K8" s="1">
        <v>0.54210000000000003</v>
      </c>
      <c r="L8" s="1">
        <v>3.4851999999999999</v>
      </c>
      <c r="M8" s="1">
        <v>4.1394000000000002</v>
      </c>
      <c r="N8" s="376">
        <v>7.7799999999999994E-2</v>
      </c>
      <c r="O8" s="267" t="s">
        <v>251</v>
      </c>
      <c r="P8" s="749" t="s">
        <v>225</v>
      </c>
      <c r="R8" s="379"/>
      <c r="S8" s="380"/>
      <c r="T8" s="386"/>
      <c r="U8" s="351" t="str">
        <f>A4</f>
        <v>NJR</v>
      </c>
      <c r="V8" s="269" t="str">
        <f>IFERROR(AVERAGE(V7), "NR")</f>
        <v>NR</v>
      </c>
      <c r="W8" s="266">
        <f>IFERROR(AVERAGE(W7), "NR")</f>
        <v>5</v>
      </c>
      <c r="Y8" s="698" t="s">
        <v>125</v>
      </c>
      <c r="Z8" s="699">
        <f>V19</f>
        <v>9</v>
      </c>
      <c r="AA8" s="702" t="str">
        <f>VLOOKUP((IF(MOD(V19,1)&lt;0.5, ROUNDDOWN(V19,0), IF(MOD(V19,1)=0.5, V19, ROUNDUP(V19,0)))), $AB$96:$AC$128, 2,FALSE)</f>
        <v>BBB</v>
      </c>
      <c r="AB8" s="700" t="b">
        <f t="shared" ref="AB8:AB24" si="2">AA8=O8</f>
        <v>1</v>
      </c>
      <c r="AC8" s="369">
        <f>W19</f>
        <v>8</v>
      </c>
      <c r="AD8" s="377" t="str">
        <f>VLOOKUP((IF(MOD(W19,1)&lt;0.5, ROUNDDOWN(W19,0), IF(MOD(W19,1)=0.5, W19, ROUNDUP(W19,0)))), $Z$96:$AA$128, 2,FALSE)</f>
        <v>Baa1</v>
      </c>
      <c r="AE8" s="701" t="b">
        <f t="shared" si="0"/>
        <v>1</v>
      </c>
      <c r="AH8" s="372"/>
    </row>
    <row r="9" spans="1:34" s="235" customFormat="1" ht="14.5" thickTop="1" x14ac:dyDescent="0.3">
      <c r="A9" s="235" t="s">
        <v>126</v>
      </c>
      <c r="B9" s="235" t="s">
        <v>3264</v>
      </c>
      <c r="C9" s="746">
        <v>5.8000000000000003E-2</v>
      </c>
      <c r="D9" s="746">
        <v>4.4999999999999998E-2</v>
      </c>
      <c r="E9" s="682">
        <v>6.8154699999999999E-2</v>
      </c>
      <c r="F9" s="357">
        <v>0.9</v>
      </c>
      <c r="G9" s="748">
        <v>0.65356969833374023</v>
      </c>
      <c r="H9" s="747">
        <v>3.14</v>
      </c>
      <c r="I9" s="374">
        <v>0.85</v>
      </c>
      <c r="J9" s="375">
        <v>0.74</v>
      </c>
      <c r="K9" s="1">
        <v>0.55759999999999998</v>
      </c>
      <c r="L9" s="1">
        <v>3.0952999999999999</v>
      </c>
      <c r="M9" s="1">
        <v>3.7214999999999998</v>
      </c>
      <c r="N9" s="376">
        <v>6.9099999999999995E-2</v>
      </c>
      <c r="O9" s="267" t="s">
        <v>249</v>
      </c>
      <c r="P9" s="749" t="s">
        <v>274</v>
      </c>
      <c r="R9" s="379"/>
      <c r="S9" s="380"/>
      <c r="T9" s="351"/>
      <c r="U9" s="351"/>
      <c r="V9" s="351"/>
      <c r="W9" s="384"/>
      <c r="X9" s="385"/>
      <c r="Y9" s="698" t="s">
        <v>126</v>
      </c>
      <c r="Z9" s="699">
        <f>V23</f>
        <v>8</v>
      </c>
      <c r="AA9" s="702" t="str">
        <f>VLOOKUP((IF(MOD(V23,1)&lt;0.5, ROUNDDOWN(V23,0), IF(MOD(V23,1)=0.5, V23, ROUNDUP(V23,0)))), $AB$96:$AC$128, 2,FALSE)</f>
        <v>BBB+</v>
      </c>
      <c r="AB9" s="700" t="b">
        <f t="shared" si="2"/>
        <v>1</v>
      </c>
      <c r="AC9" s="369">
        <f>W23</f>
        <v>5.5</v>
      </c>
      <c r="AD9" s="377" t="str">
        <f>VLOOKUP((IF(MOD(W23,1)&lt;0.5, ROUNDDOWN(W23,0), IF(MOD(W23,1)=0.5, W23, ROUNDUP(W23,0)))), $Z$96:$AA$128, 2,FALSE)</f>
        <v>A1/A2</v>
      </c>
      <c r="AE9" s="703" t="b">
        <f t="shared" si="0"/>
        <v>1</v>
      </c>
    </row>
    <row r="10" spans="1:34" s="235" customFormat="1" x14ac:dyDescent="0.3">
      <c r="A10" s="350" t="str">
        <f>Input!A2</f>
        <v>LNT</v>
      </c>
      <c r="B10" s="350" t="s">
        <v>3265</v>
      </c>
      <c r="C10" s="335">
        <v>6.4000000000000001E-2</v>
      </c>
      <c r="D10" s="335">
        <v>0.06</v>
      </c>
      <c r="E10" s="642">
        <v>6.7303799999999997E-2</v>
      </c>
      <c r="F10" s="356">
        <v>0.9</v>
      </c>
      <c r="G10" s="643">
        <v>0.54449403285980225</v>
      </c>
      <c r="H10" s="644">
        <v>2.0299999999999998</v>
      </c>
      <c r="I10" s="358">
        <v>0.9</v>
      </c>
      <c r="J10" s="359">
        <v>0.79</v>
      </c>
      <c r="K10" s="360">
        <v>0.61109999999999998</v>
      </c>
      <c r="L10" s="360">
        <v>2.8681999999999999</v>
      </c>
      <c r="M10" s="360">
        <v>3.6166</v>
      </c>
      <c r="N10" s="361">
        <v>6.4000000000000001E-2</v>
      </c>
      <c r="O10" s="362" t="s">
        <v>277</v>
      </c>
      <c r="P10" s="363" t="s">
        <v>225</v>
      </c>
      <c r="R10" s="379" t="s">
        <v>249</v>
      </c>
      <c r="S10" s="380" t="s">
        <v>225</v>
      </c>
      <c r="T10" s="351" t="s">
        <v>134</v>
      </c>
      <c r="U10" s="351"/>
      <c r="V10" s="134">
        <f>IFERROR(VLOOKUP($R10,'4.4 MOODY_S&amp;P numbericl_assign'!$F$6:$H$26,3,FALSE),"NR")</f>
        <v>8</v>
      </c>
      <c r="W10" s="135">
        <f>IFERROR(VLOOKUP($S10,'4.4 MOODY_S&amp;P numbericl_assign'!$B$6:$D$26,3,FALSE),"NR")</f>
        <v>8</v>
      </c>
      <c r="X10" s="385"/>
      <c r="Y10" s="695" t="str">
        <f t="shared" ref="Y10:Y24" si="3">A10</f>
        <v>LNT</v>
      </c>
      <c r="Z10" s="696">
        <f>V28</f>
        <v>6.5</v>
      </c>
      <c r="AA10" s="362" t="str">
        <f>VLOOKUP((IF(MOD(V28,1)&lt;0.5, ROUNDDOWN(V28,0), IF(MOD(V28,1)=0.5, V28, ROUNDUP(V28,0)))), $AB$96:$AC$128, 2,FALSE)</f>
        <v>A/A-</v>
      </c>
      <c r="AB10" s="697" t="b">
        <f t="shared" si="2"/>
        <v>1</v>
      </c>
      <c r="AC10" s="696">
        <f>W28</f>
        <v>8</v>
      </c>
      <c r="AD10" s="362" t="str">
        <f>VLOOKUP((IF(MOD(W28,1)&lt;0.5, ROUNDDOWN(W28,0), IF(MOD(W28,1)=0.5, W28, ROUNDUP(W28,0)))), $Z$96:$AA$128, 2,FALSE)</f>
        <v>Baa1</v>
      </c>
      <c r="AE10" s="371" t="b">
        <f t="shared" ref="AE10:AE24" si="4">AD10=P10</f>
        <v>1</v>
      </c>
    </row>
    <row r="11" spans="1:34" s="235" customFormat="1" ht="14.5" thickBot="1" x14ac:dyDescent="0.35">
      <c r="A11" s="235" t="str">
        <f>Input!A3</f>
        <v>AEE</v>
      </c>
      <c r="B11" s="235" t="s">
        <v>3266</v>
      </c>
      <c r="C11" s="167">
        <v>6.7000000000000004E-2</v>
      </c>
      <c r="D11" s="167">
        <v>6.5000000000000002E-2</v>
      </c>
      <c r="E11" s="336">
        <v>6.7872399999999999E-2</v>
      </c>
      <c r="F11" s="373">
        <v>0.9</v>
      </c>
      <c r="G11" s="337">
        <v>0.51639735698699951</v>
      </c>
      <c r="H11" s="357">
        <v>2.84</v>
      </c>
      <c r="I11" s="374">
        <v>0.9</v>
      </c>
      <c r="J11" s="375">
        <v>0.78</v>
      </c>
      <c r="K11" s="1">
        <v>0.62370000000000003</v>
      </c>
      <c r="L11" s="1">
        <v>2.7252999999999998</v>
      </c>
      <c r="M11" s="1">
        <v>3.4798</v>
      </c>
      <c r="N11" s="376">
        <v>6.08E-2</v>
      </c>
      <c r="O11" s="377" t="s">
        <v>249</v>
      </c>
      <c r="P11" s="378" t="s">
        <v>222</v>
      </c>
      <c r="R11" s="379"/>
      <c r="S11" s="380"/>
      <c r="T11" s="351"/>
      <c r="U11" s="351" t="str">
        <f>A5</f>
        <v>NI</v>
      </c>
      <c r="V11" s="269">
        <f>IFERROR(AVERAGE(V10), "NR")</f>
        <v>8</v>
      </c>
      <c r="W11" s="266">
        <f>IFERROR(AVERAGE(W10), "NR")</f>
        <v>8</v>
      </c>
      <c r="Y11" s="368" t="str">
        <f t="shared" si="3"/>
        <v>AEE</v>
      </c>
      <c r="Z11" s="369">
        <f>V34</f>
        <v>8</v>
      </c>
      <c r="AA11" s="377" t="str">
        <f>VLOOKUP((IF(MOD(V34,1)&lt;0.5, ROUNDDOWN(V34,0), IF(MOD(V34,1)=0.5, V34, ROUNDUP(V34,0)))), $AB$96:$AC$128, 2,FALSE)</f>
        <v>BBB+</v>
      </c>
      <c r="AB11" s="370" t="b">
        <f t="shared" si="2"/>
        <v>1</v>
      </c>
      <c r="AC11" s="369">
        <f>W34</f>
        <v>7.25</v>
      </c>
      <c r="AD11" s="377" t="str">
        <f>VLOOKUP((IF(MOD(W34,1)&lt;0.5, ROUNDDOWN(W34,0), IF(MOD(W34,1)=0.5, W34, ROUNDUP(W34,0)))), $Z$96:$AA$128, 2,FALSE)</f>
        <v>A3</v>
      </c>
      <c r="AE11" s="371" t="b">
        <f t="shared" si="4"/>
        <v>1</v>
      </c>
    </row>
    <row r="12" spans="1:34" s="235" customFormat="1" ht="14.5" thickTop="1" x14ac:dyDescent="0.3">
      <c r="A12" s="235" t="str">
        <f>Input!A4</f>
        <v>AEP</v>
      </c>
      <c r="B12" s="235" t="s">
        <v>3267</v>
      </c>
      <c r="C12" s="167">
        <v>0.06</v>
      </c>
      <c r="D12" s="167">
        <v>6.5000000000000002E-2</v>
      </c>
      <c r="E12" s="336">
        <v>6.5938400000000008E-2</v>
      </c>
      <c r="F12" s="373">
        <v>0.85</v>
      </c>
      <c r="G12" s="337">
        <v>0.45093896985054016</v>
      </c>
      <c r="H12" s="357">
        <v>3.72</v>
      </c>
      <c r="I12" s="374">
        <v>0.8</v>
      </c>
      <c r="J12" s="375">
        <v>0.68</v>
      </c>
      <c r="K12" s="1">
        <v>0.55920000000000003</v>
      </c>
      <c r="L12" s="1">
        <v>2.8069000000000002</v>
      </c>
      <c r="M12" s="381">
        <v>3.3791000000000002</v>
      </c>
      <c r="N12" s="376">
        <v>6.2700000000000006E-2</v>
      </c>
      <c r="O12" s="377" t="s">
        <v>249</v>
      </c>
      <c r="P12" s="378" t="s">
        <v>225</v>
      </c>
      <c r="R12" s="379"/>
      <c r="S12" s="380"/>
      <c r="T12" s="351"/>
      <c r="U12" s="351"/>
      <c r="V12" s="134"/>
      <c r="W12" s="135"/>
      <c r="Y12" s="368" t="str">
        <f t="shared" si="3"/>
        <v>AEP</v>
      </c>
      <c r="Z12" s="369">
        <f>V47</f>
        <v>8.125</v>
      </c>
      <c r="AA12" s="377" t="str">
        <f>VLOOKUP((IF(MOD(V47,1)&lt;0.5, ROUNDDOWN(V47,0), IF(MOD(V47,1)=0.5, V47, ROUNDUP(V47,0)))), $AB$96:$AC$128, 2,FALSE)</f>
        <v>BBB+</v>
      </c>
      <c r="AB12" s="370" t="b">
        <f t="shared" si="2"/>
        <v>1</v>
      </c>
      <c r="AC12" s="369">
        <f>W47</f>
        <v>8.4444444444444446</v>
      </c>
      <c r="AD12" s="377" t="str">
        <f>VLOOKUP((IF(MOD(W47,1)&lt;0.5, ROUNDDOWN(W47,0), IF(MOD(W47,1)=0.5, W47, ROUNDUP(W47,0)))), $Z$96:$AA$128, 2,FALSE)</f>
        <v>Baa1</v>
      </c>
      <c r="AE12" s="371" t="b">
        <f t="shared" si="4"/>
        <v>1</v>
      </c>
    </row>
    <row r="13" spans="1:34" s="235" customFormat="1" x14ac:dyDescent="0.3">
      <c r="A13" s="235" t="str">
        <f>Input!A5</f>
        <v>DUK</v>
      </c>
      <c r="B13" s="235" t="s">
        <v>3268</v>
      </c>
      <c r="C13" s="167">
        <v>6.3E-2</v>
      </c>
      <c r="D13" s="167">
        <v>0.06</v>
      </c>
      <c r="E13" s="336">
        <v>6.3252600000000006E-2</v>
      </c>
      <c r="F13" s="373">
        <v>0.9</v>
      </c>
      <c r="G13" s="337">
        <v>0.42981880903244019</v>
      </c>
      <c r="H13" s="357">
        <v>4.18</v>
      </c>
      <c r="I13" s="374">
        <v>0.9</v>
      </c>
      <c r="J13" s="375">
        <v>0.8</v>
      </c>
      <c r="K13" s="1">
        <v>0.62219999999999998</v>
      </c>
      <c r="L13" s="1">
        <v>2.8176999999999999</v>
      </c>
      <c r="M13" s="381">
        <v>3.5922000000000001</v>
      </c>
      <c r="N13" s="376">
        <v>6.2899999999999998E-2</v>
      </c>
      <c r="O13" s="377" t="s">
        <v>249</v>
      </c>
      <c r="P13" s="378" t="s">
        <v>222</v>
      </c>
      <c r="R13" s="379" t="s">
        <v>246</v>
      </c>
      <c r="S13" s="380" t="s">
        <v>225</v>
      </c>
      <c r="T13" s="351" t="s">
        <v>135</v>
      </c>
      <c r="U13" s="351"/>
      <c r="V13" s="134">
        <f>IFERROR(VLOOKUP($R13,'4.4 MOODY_S&amp;P numbericl_assign'!$F$6:$H$26,3,FALSE),"NR")</f>
        <v>5</v>
      </c>
      <c r="W13" s="135">
        <f>IFERROR(VLOOKUP($S13,'4.4 MOODY_S&amp;P numbericl_assign'!$B$6:$D$26,3,FALSE),"NR")</f>
        <v>8</v>
      </c>
      <c r="Y13" s="368" t="str">
        <f t="shared" si="3"/>
        <v>DUK</v>
      </c>
      <c r="Z13" s="369">
        <f>V58</f>
        <v>8</v>
      </c>
      <c r="AA13" s="377" t="str">
        <f>VLOOKUP((IF(MOD(V58,1)&lt;0.5, ROUNDDOWN(V58,0), IF(MOD(V58,1)=0.5, V58, ROUNDUP(V58,0)))), $AB$96:$AC$128, 2,FALSE)</f>
        <v>BBB+</v>
      </c>
      <c r="AB13" s="370" t="b">
        <f t="shared" si="2"/>
        <v>1</v>
      </c>
      <c r="AC13" s="369">
        <f>W58</f>
        <v>7</v>
      </c>
      <c r="AD13" s="377" t="str">
        <f>VLOOKUP((IF(MOD(W58,1)&lt;0.5, ROUNDDOWN(W58,0), IF(MOD(W58,1)=0.5, W58, ROUNDUP(W58,0)))), $Z$96:$AA$128, 2,FALSE)</f>
        <v>A3</v>
      </c>
      <c r="AE13" s="371" t="b">
        <f t="shared" si="4"/>
        <v>1</v>
      </c>
    </row>
    <row r="14" spans="1:34" s="235" customFormat="1" x14ac:dyDescent="0.3">
      <c r="A14" s="235" t="str">
        <f>Input!A6</f>
        <v>EIX</v>
      </c>
      <c r="B14" s="235" t="s">
        <v>3269</v>
      </c>
      <c r="C14" s="167">
        <v>8.5000000000000006E-2</v>
      </c>
      <c r="D14" s="167">
        <v>6.5000000000000002E-2</v>
      </c>
      <c r="E14" s="336">
        <v>8.2505099999999998E-2</v>
      </c>
      <c r="F14" s="373">
        <v>1.05</v>
      </c>
      <c r="G14" s="337">
        <v>0.66301411390304565</v>
      </c>
      <c r="H14" s="357">
        <v>3.31</v>
      </c>
      <c r="I14" s="374">
        <v>1</v>
      </c>
      <c r="J14" s="375">
        <v>0.96</v>
      </c>
      <c r="K14" s="1">
        <v>0.65959999999999996</v>
      </c>
      <c r="L14" s="1">
        <v>3.0474999999999999</v>
      </c>
      <c r="M14" s="1">
        <v>4.0465999999999998</v>
      </c>
      <c r="N14" s="376">
        <v>6.8000000000000005E-2</v>
      </c>
      <c r="O14" s="377" t="s">
        <v>251</v>
      </c>
      <c r="P14" s="378" t="s">
        <v>225</v>
      </c>
      <c r="R14" s="379"/>
      <c r="S14" s="380"/>
      <c r="T14" s="351"/>
      <c r="U14" s="351" t="str">
        <f>A6</f>
        <v>NWN</v>
      </c>
      <c r="V14" s="691">
        <f>AVERAGE(V13:V13)</f>
        <v>5</v>
      </c>
      <c r="W14" s="692">
        <f>AVERAGE(W13:W13)</f>
        <v>8</v>
      </c>
      <c r="Y14" s="368" t="str">
        <f t="shared" si="3"/>
        <v>EIX</v>
      </c>
      <c r="Z14" s="369">
        <f>V60</f>
        <v>9</v>
      </c>
      <c r="AA14" s="377" t="str">
        <f>VLOOKUP((IF(MOD(V60,1)&lt;0.5, ROUNDDOWN(V60,0), IF(MOD(V60,1)=0.5, V60, ROUNDUP(V60,0)))), $AB$96:$AC$128, 2,FALSE)</f>
        <v>BBB</v>
      </c>
      <c r="AB14" s="370" t="b">
        <f t="shared" si="2"/>
        <v>1</v>
      </c>
      <c r="AC14" s="369">
        <f>W60</f>
        <v>8</v>
      </c>
      <c r="AD14" s="377" t="str">
        <f>VLOOKUP((IF(MOD(W60,1)&lt;0.5, ROUNDDOWN(W60,0), IF(MOD(W60,1)=0.5, W60, ROUNDUP(W60,0)))), $Z$96:$AA$128, 2,FALSE)</f>
        <v>Baa1</v>
      </c>
      <c r="AE14" s="371" t="b">
        <f t="shared" si="4"/>
        <v>1</v>
      </c>
    </row>
    <row r="15" spans="1:34" s="235" customFormat="1" x14ac:dyDescent="0.3">
      <c r="A15" s="235" t="str">
        <f>Input!A7</f>
        <v>ETR</v>
      </c>
      <c r="B15" s="235" t="s">
        <v>3270</v>
      </c>
      <c r="C15" s="167">
        <v>9.5000000000000001E-2</v>
      </c>
      <c r="D15" s="167">
        <v>5.0000000000000001E-3</v>
      </c>
      <c r="E15" s="336">
        <v>8.4000000000000005E-2</v>
      </c>
      <c r="F15" s="373">
        <v>1</v>
      </c>
      <c r="G15" s="337">
        <v>0.55861353874206543</v>
      </c>
      <c r="H15" s="357">
        <v>2.4</v>
      </c>
      <c r="I15" s="374">
        <v>0.95</v>
      </c>
      <c r="J15" s="375">
        <v>0.91</v>
      </c>
      <c r="K15" s="1">
        <v>0.66649999999999998</v>
      </c>
      <c r="L15" s="1">
        <v>2.8593000000000002</v>
      </c>
      <c r="M15" s="381">
        <v>3.8277000000000001</v>
      </c>
      <c r="N15" s="376">
        <v>6.3799999999999996E-2</v>
      </c>
      <c r="O15" s="377" t="s">
        <v>249</v>
      </c>
      <c r="P15" s="378" t="s">
        <v>225</v>
      </c>
      <c r="R15" s="379"/>
      <c r="S15" s="380"/>
      <c r="T15" s="351"/>
      <c r="U15" s="351"/>
      <c r="V15" s="351"/>
      <c r="W15" s="135"/>
      <c r="X15" s="351"/>
      <c r="Y15" s="368" t="str">
        <f t="shared" si="3"/>
        <v>ETR</v>
      </c>
      <c r="Z15" s="369">
        <f>V68</f>
        <v>8.4</v>
      </c>
      <c r="AA15" s="377" t="str">
        <f>VLOOKUP((IF(MOD(V68,1)&lt;0.5, ROUNDDOWN(V68,0), IF(MOD(V68,1)=0.5, V68, ROUNDUP(V68,0)))), $AB$96:$AC$128, 2,FALSE)</f>
        <v>BBB+</v>
      </c>
      <c r="AB15" s="370" t="b">
        <f t="shared" si="2"/>
        <v>1</v>
      </c>
      <c r="AC15" s="369">
        <f>W68</f>
        <v>8.3333333333333339</v>
      </c>
      <c r="AD15" s="377" t="str">
        <f>VLOOKUP((IF(MOD(W68,1)&lt;0.5, ROUNDDOWN(W68,0), IF(MOD(W68,1)=0.5, W68, ROUNDUP(W68,0)))), $Z$96:$AA$128, 2,FALSE)</f>
        <v>Baa1</v>
      </c>
      <c r="AE15" s="371" t="b">
        <f t="shared" si="4"/>
        <v>1</v>
      </c>
    </row>
    <row r="16" spans="1:34" s="235" customFormat="1" ht="15.5" thickBot="1" x14ac:dyDescent="0.35">
      <c r="A16" s="235" t="str">
        <f>Input!A8</f>
        <v>EVRG</v>
      </c>
      <c r="B16" s="235" t="s">
        <v>3271</v>
      </c>
      <c r="C16" s="167">
        <v>5.8999999999999997E-2</v>
      </c>
      <c r="D16" s="413">
        <v>7.4999999999999997E-2</v>
      </c>
      <c r="E16" s="336">
        <v>5.6841799999999998E-2</v>
      </c>
      <c r="F16" s="373">
        <v>0.95</v>
      </c>
      <c r="G16" s="337">
        <v>0.54428941011428833</v>
      </c>
      <c r="H16" s="357">
        <v>2.67</v>
      </c>
      <c r="I16" s="374">
        <v>0.95</v>
      </c>
      <c r="J16" s="375">
        <v>0.88</v>
      </c>
      <c r="K16" s="1">
        <v>0.63549999999999995</v>
      </c>
      <c r="L16" s="1">
        <v>2.9738000000000002</v>
      </c>
      <c r="M16" s="381">
        <v>3.8441000000000001</v>
      </c>
      <c r="N16" s="376">
        <v>6.6400000000000001E-2</v>
      </c>
      <c r="O16" s="377" t="s">
        <v>249</v>
      </c>
      <c r="P16" s="378" t="s">
        <v>225</v>
      </c>
      <c r="R16" s="379" t="s">
        <v>224</v>
      </c>
      <c r="S16" s="380" t="s">
        <v>222</v>
      </c>
      <c r="T16" s="351" t="s">
        <v>3258</v>
      </c>
      <c r="U16" s="351" t="str">
        <f>A7</f>
        <v>OGS</v>
      </c>
      <c r="V16" s="270">
        <f>IFERROR(VLOOKUP($R16,'4.4 MOODY_S&amp;P numbericl_assign'!$F$6:$H$26,3,FALSE),"NR")</f>
        <v>7</v>
      </c>
      <c r="W16" s="271">
        <f>IFERROR(VLOOKUP($S16,'4.4 MOODY_S&amp;P numbericl_assign'!$B$6:$D$26,3,FALSE),"NR")</f>
        <v>7</v>
      </c>
      <c r="X16" s="351"/>
      <c r="Y16" s="368" t="str">
        <f t="shared" si="3"/>
        <v>EVRG</v>
      </c>
      <c r="Z16" s="369">
        <f>V74</f>
        <v>7.75</v>
      </c>
      <c r="AA16" s="377" t="str">
        <f>VLOOKUP((IF(MOD(V74,1)&lt;0.5, ROUNDDOWN(V74,0), IF(MOD(V74,1)=0.5, V74, ROUNDUP(V74,0)))), $AB$96:$AC$128, 2,FALSE)</f>
        <v>BBB+</v>
      </c>
      <c r="AB16" s="370" t="b">
        <f t="shared" si="2"/>
        <v>1</v>
      </c>
      <c r="AC16" s="369">
        <f>W74</f>
        <v>8.25</v>
      </c>
      <c r="AD16" s="377" t="str">
        <f>VLOOKUP((IF(MOD(W74,1)&lt;0.5, ROUNDDOWN(W74,0), IF(MOD(W74,1)=0.5, W74, ROUNDUP(W74,0)))), $Z$96:$AA$128, 2,FALSE)</f>
        <v>Baa1</v>
      </c>
      <c r="AE16" s="371" t="b">
        <f t="shared" si="4"/>
        <v>1</v>
      </c>
    </row>
    <row r="17" spans="1:33" s="235" customFormat="1" ht="14.5" thickTop="1" x14ac:dyDescent="0.3">
      <c r="A17" s="235" t="str">
        <f>Input!A9</f>
        <v>IDA</v>
      </c>
      <c r="B17" s="235" t="s">
        <v>3272</v>
      </c>
      <c r="C17" s="167">
        <v>8.4000000000000005E-2</v>
      </c>
      <c r="D17" s="167">
        <v>0.06</v>
      </c>
      <c r="E17" s="336">
        <v>7.0010799999999998E-2</v>
      </c>
      <c r="F17" s="373">
        <v>0.85</v>
      </c>
      <c r="G17" s="337">
        <v>0.51158678531646729</v>
      </c>
      <c r="H17" s="357">
        <v>3.44</v>
      </c>
      <c r="I17" s="374">
        <v>0.85</v>
      </c>
      <c r="J17" s="375">
        <v>0.71</v>
      </c>
      <c r="K17" s="1">
        <v>0.58699999999999997</v>
      </c>
      <c r="L17" s="1">
        <v>2.7357999999999998</v>
      </c>
      <c r="M17" s="1">
        <v>3.3727</v>
      </c>
      <c r="N17" s="376">
        <v>6.1100000000000002E-2</v>
      </c>
      <c r="O17" s="377" t="s">
        <v>251</v>
      </c>
      <c r="P17" s="378" t="s">
        <v>225</v>
      </c>
      <c r="R17" s="379"/>
      <c r="S17" s="380"/>
      <c r="T17" s="351"/>
      <c r="U17" s="351"/>
      <c r="V17" s="351"/>
      <c r="W17" s="384"/>
      <c r="X17" s="351"/>
      <c r="Y17" s="368" t="str">
        <f t="shared" si="3"/>
        <v>IDA</v>
      </c>
      <c r="Z17" s="369">
        <f>V76</f>
        <v>9</v>
      </c>
      <c r="AA17" s="377" t="str">
        <f>VLOOKUP((IF(MOD(V76,1)&lt;0.5, ROUNDDOWN(V76,0), IF(MOD(V76,1)=0.5, V76, ROUNDUP(V76,0)))), $AB$96:$AC$128, 2,FALSE)</f>
        <v>BBB</v>
      </c>
      <c r="AB17" s="370" t="b">
        <f t="shared" si="2"/>
        <v>1</v>
      </c>
      <c r="AC17" s="369">
        <f>W76</f>
        <v>8</v>
      </c>
      <c r="AD17" s="377" t="str">
        <f>VLOOKUP((IF(MOD(W76,1)&lt;0.5, ROUNDDOWN(W76,0), IF(MOD(W76,1)=0.5, W76, ROUNDUP(W76,0)))), $Z$96:$AA$128, 2,FALSE)</f>
        <v>Baa1</v>
      </c>
      <c r="AE17" s="371" t="b">
        <f t="shared" si="4"/>
        <v>1</v>
      </c>
    </row>
    <row r="18" spans="1:33" s="235" customFormat="1" x14ac:dyDescent="0.3">
      <c r="A18" s="235" t="str">
        <f>Input!A10</f>
        <v>NWE</v>
      </c>
      <c r="B18" s="235" t="s">
        <v>3273</v>
      </c>
      <c r="C18" s="167">
        <v>6.0999999999999999E-2</v>
      </c>
      <c r="D18" s="167">
        <v>4.4999999999999998E-2</v>
      </c>
      <c r="E18" s="336">
        <v>5.7278700000000002E-2</v>
      </c>
      <c r="F18" s="373">
        <v>1</v>
      </c>
      <c r="G18" s="337">
        <v>0.68851560354232788</v>
      </c>
      <c r="H18" s="357">
        <v>2.64</v>
      </c>
      <c r="I18" s="374">
        <v>0.95</v>
      </c>
      <c r="J18" s="375">
        <v>0.89</v>
      </c>
      <c r="K18" s="1">
        <v>0.65329999999999999</v>
      </c>
      <c r="L18" s="1">
        <v>2.8815</v>
      </c>
      <c r="M18" s="1">
        <v>3.7985000000000002</v>
      </c>
      <c r="N18" s="376">
        <v>6.4299999999999996E-2</v>
      </c>
      <c r="O18" s="377" t="s">
        <v>251</v>
      </c>
      <c r="P18" s="378" t="s">
        <v>250</v>
      </c>
      <c r="R18" s="379" t="s">
        <v>251</v>
      </c>
      <c r="S18" s="380" t="s">
        <v>225</v>
      </c>
      <c r="T18" s="351" t="s">
        <v>137</v>
      </c>
      <c r="U18" s="351"/>
      <c r="V18" s="134">
        <f>IFERROR(VLOOKUP($R18,'4.4 MOODY_S&amp;P numbericl_assign'!$F$6:$H$26,3,FALSE),"NR")</f>
        <v>9</v>
      </c>
      <c r="W18" s="135">
        <f>IFERROR(VLOOKUP($S18,'4.4 MOODY_S&amp;P numbericl_assign'!$B$6:$D$26,3,FALSE),"NR")</f>
        <v>8</v>
      </c>
      <c r="X18" s="351"/>
      <c r="Y18" s="368" t="str">
        <f t="shared" si="3"/>
        <v>NWE</v>
      </c>
      <c r="Z18" s="369">
        <f>V80</f>
        <v>9</v>
      </c>
      <c r="AA18" s="377" t="str">
        <f>VLOOKUP((IF(MOD(V80,1)&lt;0.5, ROUNDDOWN(V80,0), IF(MOD(V80,1)=0.5, V80, ROUNDUP(V80,0)))), $AB$96:$AC$128, 2,FALSE)</f>
        <v>BBB</v>
      </c>
      <c r="AB18" s="370" t="b">
        <f t="shared" si="2"/>
        <v>1</v>
      </c>
      <c r="AC18" s="369">
        <f>W80</f>
        <v>9</v>
      </c>
      <c r="AD18" s="377" t="str">
        <f>VLOOKUP((IF(MOD(W80,1)&lt;0.5, ROUNDDOWN(W80,0), IF(MOD(W80,1)=0.5, W80, ROUNDUP(W80,0)))), $Z$96:$AA$128, 2,FALSE)</f>
        <v>Baa2</v>
      </c>
      <c r="AE18" s="371" t="b">
        <f t="shared" si="4"/>
        <v>1</v>
      </c>
    </row>
    <row r="19" spans="1:33" s="235" customFormat="1" ht="14.5" thickBot="1" x14ac:dyDescent="0.35">
      <c r="A19" s="235" t="str">
        <f>Input!A11</f>
        <v>OGE</v>
      </c>
      <c r="B19" s="235" t="s">
        <v>3274</v>
      </c>
      <c r="C19" s="167">
        <v>6.0999999999999999E-2</v>
      </c>
      <c r="D19" s="167">
        <v>6.5000000000000002E-2</v>
      </c>
      <c r="E19" s="336">
        <v>6.0902399999999995E-2</v>
      </c>
      <c r="F19" s="373">
        <v>1.05</v>
      </c>
      <c r="G19" s="337">
        <v>0.65238773822784424</v>
      </c>
      <c r="H19" s="357">
        <v>1.6850000000000001</v>
      </c>
      <c r="I19" s="374">
        <v>1.05</v>
      </c>
      <c r="J19" s="375">
        <v>1.05</v>
      </c>
      <c r="K19" s="1">
        <v>0.72060000000000002</v>
      </c>
      <c r="L19" s="1">
        <v>2.8365</v>
      </c>
      <c r="M19" s="1">
        <v>4.0827999999999998</v>
      </c>
      <c r="N19" s="376">
        <v>6.3299999999999995E-2</v>
      </c>
      <c r="O19" s="377" t="s">
        <v>224</v>
      </c>
      <c r="P19" s="378" t="s">
        <v>222</v>
      </c>
      <c r="R19" s="379"/>
      <c r="S19" s="380"/>
      <c r="T19" s="351"/>
      <c r="U19" s="351" t="s">
        <v>125</v>
      </c>
      <c r="V19" s="269">
        <f>AVERAGE(V18:V18)</f>
        <v>9</v>
      </c>
      <c r="W19" s="266">
        <f>AVERAGE(W18:W18)</f>
        <v>8</v>
      </c>
      <c r="X19" s="351"/>
      <c r="Y19" s="368" t="str">
        <f t="shared" si="3"/>
        <v>OGE</v>
      </c>
      <c r="Z19" s="369">
        <f>V82</f>
        <v>7</v>
      </c>
      <c r="AA19" s="377" t="str">
        <f>VLOOKUP((IF(MOD(V82,1)&lt;0.5, ROUNDDOWN(V82,0), IF(MOD(V82,1)=0.5, V82, ROUNDUP(V82,0)))), $AB$96:$AC$128, 2,FALSE)</f>
        <v>A-</v>
      </c>
      <c r="AB19" s="370" t="b">
        <f t="shared" si="2"/>
        <v>1</v>
      </c>
      <c r="AC19" s="369">
        <f>W82</f>
        <v>7</v>
      </c>
      <c r="AD19" s="377" t="str">
        <f>VLOOKUP((IF(MOD(W82,1)&lt;0.5, ROUNDDOWN(W82,0), IF(MOD(W82,1)=0.5, W82, ROUNDUP(W82,0)))), $Z$96:$AA$128, 2,FALSE)</f>
        <v>A3</v>
      </c>
      <c r="AE19" s="371" t="b">
        <f t="shared" si="4"/>
        <v>1</v>
      </c>
    </row>
    <row r="20" spans="1:33" s="235" customFormat="1" ht="14.5" thickTop="1" x14ac:dyDescent="0.3">
      <c r="A20" s="235" t="str">
        <f>Input!A12</f>
        <v>PNW</v>
      </c>
      <c r="B20" s="235" t="s">
        <v>3275</v>
      </c>
      <c r="C20" s="167">
        <v>5.6000000000000001E-2</v>
      </c>
      <c r="D20" s="167">
        <v>0.04</v>
      </c>
      <c r="E20" s="336">
        <v>6.3757400000000006E-2</v>
      </c>
      <c r="F20" s="373">
        <v>0.95</v>
      </c>
      <c r="G20" s="337">
        <v>0.50785714387893677</v>
      </c>
      <c r="H20" s="357">
        <v>3.58</v>
      </c>
      <c r="I20" s="374">
        <v>0.95</v>
      </c>
      <c r="J20" s="375">
        <v>0.88</v>
      </c>
      <c r="K20" s="381">
        <v>0.62360000000000004</v>
      </c>
      <c r="L20" s="1">
        <v>3.0813000000000001</v>
      </c>
      <c r="M20" s="1">
        <v>3.9340999999999999</v>
      </c>
      <c r="N20" s="376">
        <v>6.88E-2</v>
      </c>
      <c r="O20" s="377" t="s">
        <v>249</v>
      </c>
      <c r="P20" s="378" t="s">
        <v>225</v>
      </c>
      <c r="R20" s="693"/>
      <c r="W20" s="694"/>
      <c r="X20" s="385"/>
      <c r="Y20" s="368" t="str">
        <f t="shared" si="3"/>
        <v>PNW</v>
      </c>
      <c r="Z20" s="369">
        <f>V84</f>
        <v>8</v>
      </c>
      <c r="AA20" s="377" t="str">
        <f>VLOOKUP((IF(MOD(V84,1)&lt;0.5, ROUNDDOWN(V84,0), IF(MOD(V84,1)=0.5, V84, ROUNDUP(V84,0)))), $AB$96:$AC$128, 2,FALSE)</f>
        <v>BBB+</v>
      </c>
      <c r="AB20" s="370" t="b">
        <f t="shared" si="2"/>
        <v>1</v>
      </c>
      <c r="AC20" s="369">
        <f>W84</f>
        <v>8</v>
      </c>
      <c r="AD20" s="377" t="str">
        <f>VLOOKUP((IF(MOD(W84,1)&lt;0.5, ROUNDDOWN(W84,0), IF(MOD(W84,1)=0.5, W84, ROUNDUP(W84,0)))), $Z$96:$AA$128, 2,FALSE)</f>
        <v>Baa1</v>
      </c>
      <c r="AE20" s="371" t="b">
        <f t="shared" si="4"/>
        <v>1</v>
      </c>
    </row>
    <row r="21" spans="1:33" s="235" customFormat="1" x14ac:dyDescent="0.3">
      <c r="A21" s="235" t="str">
        <f>Input!A13</f>
        <v>POR</v>
      </c>
      <c r="B21" s="235" t="s">
        <v>3033</v>
      </c>
      <c r="C21" s="167">
        <v>0.123</v>
      </c>
      <c r="D21" s="167">
        <v>5.5E-2</v>
      </c>
      <c r="E21" s="336">
        <v>7.8320899999999999E-2</v>
      </c>
      <c r="F21" s="373">
        <v>0.95</v>
      </c>
      <c r="G21" s="337">
        <v>0.61435186862945557</v>
      </c>
      <c r="H21" s="357">
        <v>2</v>
      </c>
      <c r="I21" s="374">
        <v>0.9</v>
      </c>
      <c r="J21" s="375">
        <v>0.83</v>
      </c>
      <c r="K21" s="381">
        <v>0.61839999999999995</v>
      </c>
      <c r="L21" s="1">
        <v>2.9422000000000001</v>
      </c>
      <c r="M21" s="1">
        <v>3.7366999999999999</v>
      </c>
      <c r="N21" s="376">
        <v>6.5699999999999995E-2</v>
      </c>
      <c r="O21" s="377" t="s">
        <v>249</v>
      </c>
      <c r="P21" s="378" t="s">
        <v>222</v>
      </c>
      <c r="R21" s="379" t="s">
        <v>249</v>
      </c>
      <c r="S21" s="380" t="s">
        <v>247</v>
      </c>
      <c r="T21" s="351" t="s">
        <v>138</v>
      </c>
      <c r="U21" s="351"/>
      <c r="V21" s="134">
        <f>IFERROR(VLOOKUP($R21,'4.4 MOODY_S&amp;P numbericl_assign'!$F$6:$H$26,3,FALSE),"NR")</f>
        <v>8</v>
      </c>
      <c r="W21" s="135">
        <f>IFERROR(VLOOKUP($S21,'4.4 MOODY_S&amp;P numbericl_assign'!$B$6:$D$26,3,FALSE),"NR")</f>
        <v>6</v>
      </c>
      <c r="Y21" s="368" t="str">
        <f t="shared" si="3"/>
        <v>POR</v>
      </c>
      <c r="Z21" s="369">
        <f>V86</f>
        <v>8</v>
      </c>
      <c r="AA21" s="377" t="str">
        <f>VLOOKUP((IF(MOD(V86,1)&lt;0.5, ROUNDDOWN(V86,0), IF(MOD(V86,1)=0.5, V86, ROUNDUP(V86,0)))), $AB$96:$AC$128, 2,FALSE)</f>
        <v>BBB+</v>
      </c>
      <c r="AB21" s="370" t="b">
        <f t="shared" si="2"/>
        <v>1</v>
      </c>
      <c r="AC21" s="369">
        <f>W86</f>
        <v>7</v>
      </c>
      <c r="AD21" s="377" t="str">
        <f>VLOOKUP((IF(MOD(W86,1)&lt;0.5, ROUNDDOWN(W86,0), IF(MOD(W86,1)=0.5, W86, ROUNDUP(W86,0)))), $Z$96:$AA$128, 2,FALSE)</f>
        <v>A3</v>
      </c>
      <c r="AE21" s="371" t="b">
        <f t="shared" si="4"/>
        <v>1</v>
      </c>
    </row>
    <row r="22" spans="1:33" s="235" customFormat="1" x14ac:dyDescent="0.3">
      <c r="A22" s="235" t="str">
        <f>Input!A14</f>
        <v>SO</v>
      </c>
      <c r="B22" s="235" t="s">
        <v>3276</v>
      </c>
      <c r="C22" s="167">
        <v>6.8000000000000005E-2</v>
      </c>
      <c r="D22" s="167">
        <v>6.5000000000000002E-2</v>
      </c>
      <c r="E22" s="336">
        <v>6.62494E-2</v>
      </c>
      <c r="F22" s="373">
        <v>0.95</v>
      </c>
      <c r="G22" s="337">
        <v>0.45042520761489868</v>
      </c>
      <c r="H22" s="357">
        <v>2.88</v>
      </c>
      <c r="I22" s="374">
        <v>0.95</v>
      </c>
      <c r="J22" s="375">
        <v>0.87</v>
      </c>
      <c r="K22" s="1">
        <v>0.65900000000000003</v>
      </c>
      <c r="L22" s="1">
        <v>2.7873000000000001</v>
      </c>
      <c r="M22" s="1">
        <v>3.6985000000000001</v>
      </c>
      <c r="N22" s="376">
        <v>6.2199999999999998E-2</v>
      </c>
      <c r="O22" s="377" t="s">
        <v>224</v>
      </c>
      <c r="P22" s="378" t="s">
        <v>276</v>
      </c>
      <c r="R22" s="379" t="s">
        <v>249</v>
      </c>
      <c r="S22" s="380" t="s">
        <v>245</v>
      </c>
      <c r="T22" s="351" t="s">
        <v>139</v>
      </c>
      <c r="U22" s="351"/>
      <c r="V22" s="134">
        <f>IFERROR(VLOOKUP($R22,'4.4 MOODY_S&amp;P numbericl_assign'!$F$6:$H$26,3,FALSE),"NR")</f>
        <v>8</v>
      </c>
      <c r="W22" s="135">
        <f>IFERROR(VLOOKUP($S22,'4.4 MOODY_S&amp;P numbericl_assign'!$B$6:$D$26,3,FALSE),"NR")</f>
        <v>5</v>
      </c>
      <c r="X22" s="5"/>
      <c r="Y22" s="368" t="str">
        <f t="shared" si="3"/>
        <v>SO</v>
      </c>
      <c r="Z22" s="369">
        <f>V96</f>
        <v>6.875</v>
      </c>
      <c r="AA22" s="377" t="str">
        <f>VLOOKUP((IF(MOD(V96,1)&lt;0.5, ROUNDDOWN(V96,0), IF(MOD(V96,1)=0.5, V96, ROUNDUP(V96,0)))), $AB$96:$AC$128, 2,FALSE)</f>
        <v>A-</v>
      </c>
      <c r="AB22" s="370" t="b">
        <f t="shared" si="2"/>
        <v>1</v>
      </c>
      <c r="AC22" s="369">
        <f>W96</f>
        <v>6.5</v>
      </c>
      <c r="AD22" s="377" t="str">
        <f>VLOOKUP((IF(MOD(W96,1)&lt;0.5, ROUNDDOWN(W96,0), IF(MOD(W96,1)=0.5, W96, ROUNDUP(W96,0)))), $Z$96:$AA$128, 2,FALSE)</f>
        <v>A2/A3</v>
      </c>
      <c r="AE22" s="371" t="b">
        <f t="shared" si="4"/>
        <v>1</v>
      </c>
    </row>
    <row r="23" spans="1:33" s="235" customFormat="1" ht="14.5" thickBot="1" x14ac:dyDescent="0.35">
      <c r="A23" s="235" t="str">
        <f>Input!A15</f>
        <v>TXNM</v>
      </c>
      <c r="B23" s="235" t="s">
        <v>3277</v>
      </c>
      <c r="C23" s="167">
        <v>0.03</v>
      </c>
      <c r="D23" s="167">
        <v>0.04</v>
      </c>
      <c r="E23" s="336">
        <v>5.6805599999999998E-2</v>
      </c>
      <c r="F23" s="373">
        <v>0.9</v>
      </c>
      <c r="G23" s="337">
        <v>0.41529211401939392</v>
      </c>
      <c r="H23" s="357">
        <v>1.63</v>
      </c>
      <c r="I23" s="374">
        <v>0.9</v>
      </c>
      <c r="J23" s="375">
        <v>0.78</v>
      </c>
      <c r="K23" s="1">
        <v>0.63339999999999996</v>
      </c>
      <c r="L23" s="1">
        <v>2.6718000000000002</v>
      </c>
      <c r="M23" s="1">
        <v>3.4460999999999999</v>
      </c>
      <c r="N23" s="376">
        <v>5.96E-2</v>
      </c>
      <c r="O23" s="377" t="s">
        <v>281</v>
      </c>
      <c r="P23" s="378" t="s">
        <v>280</v>
      </c>
      <c r="R23" s="379"/>
      <c r="S23" s="380"/>
      <c r="T23" s="351"/>
      <c r="U23" s="351" t="str">
        <f>A9</f>
        <v>SR</v>
      </c>
      <c r="V23" s="269">
        <f>AVERAGE(V21:V22)</f>
        <v>8</v>
      </c>
      <c r="W23" s="266">
        <f>AVERAGE(W21:W22)</f>
        <v>5.5</v>
      </c>
      <c r="X23" s="5"/>
      <c r="Y23" s="368" t="str">
        <f t="shared" si="3"/>
        <v>TXNM</v>
      </c>
      <c r="Z23" s="369">
        <f>V100</f>
        <v>8.5</v>
      </c>
      <c r="AA23" s="377" t="str">
        <f>VLOOKUP((IF(MOD(V100,1)&lt;0.5, ROUNDDOWN(V100,0), IF(MOD(V100,1)=0.5, V100, ROUNDUP(V100,0)))), $AB$96:$AC$128, 2,FALSE)</f>
        <v>BBB+/BBB</v>
      </c>
      <c r="AB23" s="370" t="b">
        <f t="shared" si="2"/>
        <v>1</v>
      </c>
      <c r="AC23" s="369">
        <f>W100</f>
        <v>8.5</v>
      </c>
      <c r="AD23" s="377" t="str">
        <f>VLOOKUP((IF(MOD(W100,1)&lt;0.5, ROUNDDOWN(W100,0), IF(MOD(W100,1)=0.5, W100, ROUNDUP(W100,0)))), $Z$96:$AA$128, 2,FALSE)</f>
        <v>Baa1/Baa2</v>
      </c>
      <c r="AE23" s="371" t="b">
        <f t="shared" si="4"/>
        <v>1</v>
      </c>
    </row>
    <row r="24" spans="1:33" s="235" customFormat="1" ht="14.5" thickTop="1" x14ac:dyDescent="0.3">
      <c r="A24" s="235" t="str">
        <f>Input!A16</f>
        <v>XEL</v>
      </c>
      <c r="B24" s="235" t="s">
        <v>3278</v>
      </c>
      <c r="C24" s="167">
        <v>6.9000000000000006E-2</v>
      </c>
      <c r="D24" s="167">
        <v>6.5000000000000002E-2</v>
      </c>
      <c r="E24" s="336">
        <v>7.3489899999999997E-2</v>
      </c>
      <c r="F24" s="373">
        <v>0.85</v>
      </c>
      <c r="G24" s="337">
        <v>0.39587977528572083</v>
      </c>
      <c r="H24" s="357">
        <v>2.2799999999999998</v>
      </c>
      <c r="I24" s="374">
        <v>0.85</v>
      </c>
      <c r="J24" s="375">
        <v>0.73</v>
      </c>
      <c r="K24" s="1">
        <v>0.58630000000000004</v>
      </c>
      <c r="L24" s="1">
        <v>2.8298000000000001</v>
      </c>
      <c r="M24" s="1">
        <v>3.4864999999999999</v>
      </c>
      <c r="N24" s="402">
        <v>6.3200000000000006E-2</v>
      </c>
      <c r="O24" s="377" t="s">
        <v>249</v>
      </c>
      <c r="P24" s="378" t="s">
        <v>222</v>
      </c>
      <c r="R24" s="684"/>
      <c r="S24" s="685"/>
      <c r="T24" s="686"/>
      <c r="U24" s="686"/>
      <c r="V24" s="685"/>
      <c r="W24" s="687"/>
      <c r="X24" s="351"/>
      <c r="Y24" s="390" t="str">
        <f t="shared" si="3"/>
        <v>XEL</v>
      </c>
      <c r="Z24" s="391">
        <f>V106</f>
        <v>7.75</v>
      </c>
      <c r="AA24" s="388" t="str">
        <f>VLOOKUP((IF(MOD(V106,1)&lt;0.5, ROUNDDOWN(V106,0), IF(MOD(V106,1)=0.5, V106, ROUNDUP(V106,0)))), $AB$96:$AC$128, 2,FALSE)</f>
        <v>BBB+</v>
      </c>
      <c r="AB24" s="392" t="b">
        <f t="shared" si="2"/>
        <v>1</v>
      </c>
      <c r="AC24" s="391">
        <f>W106</f>
        <v>7.25</v>
      </c>
      <c r="AD24" s="388" t="str">
        <f>VLOOKUP((IF(MOD(W106,1)&lt;0.5, ROUNDDOWN(W106,0), IF(MOD(W106,1)=0.5, W106, ROUNDUP(W106,0)))), $Z$96:$AA$128, 2,FALSE)</f>
        <v>A3</v>
      </c>
      <c r="AE24" s="393" t="b">
        <f t="shared" si="4"/>
        <v>1</v>
      </c>
    </row>
    <row r="25" spans="1:33" s="235" customFormat="1" x14ac:dyDescent="0.3">
      <c r="A25" s="350"/>
      <c r="B25" s="350"/>
      <c r="C25" s="335"/>
      <c r="D25" s="335"/>
      <c r="E25" s="335"/>
      <c r="F25" s="346"/>
      <c r="G25" s="346"/>
      <c r="H25" s="346"/>
      <c r="I25" s="346"/>
      <c r="J25" s="346"/>
      <c r="K25" s="346"/>
      <c r="L25" s="346"/>
      <c r="M25" s="346"/>
      <c r="N25" s="346"/>
      <c r="O25" s="350"/>
      <c r="P25" s="350"/>
      <c r="R25" s="684"/>
      <c r="S25" s="685"/>
      <c r="T25" s="686"/>
      <c r="U25" s="686"/>
      <c r="V25" s="685"/>
      <c r="W25" s="687"/>
      <c r="X25" s="351"/>
      <c r="Z25" s="5"/>
      <c r="AA25" s="5"/>
      <c r="AB25" s="5"/>
      <c r="AC25" s="5"/>
    </row>
    <row r="26" spans="1:33" s="235" customFormat="1" x14ac:dyDescent="0.3">
      <c r="C26" s="6"/>
      <c r="D26" s="333"/>
      <c r="E26" s="168"/>
      <c r="F26" s="267"/>
      <c r="G26" s="683"/>
      <c r="I26" s="1"/>
      <c r="J26" s="1"/>
      <c r="K26" s="1"/>
      <c r="L26" s="1"/>
      <c r="M26" s="1"/>
      <c r="N26" s="1"/>
      <c r="R26" s="688" t="s">
        <v>224</v>
      </c>
      <c r="S26" s="689" t="s">
        <v>225</v>
      </c>
      <c r="T26" s="690" t="s">
        <v>3279</v>
      </c>
      <c r="U26" s="690"/>
      <c r="V26" s="691">
        <f>IFERROR(VLOOKUP($R26,'4.4 MOODY_S&amp;P numbericl_assign'!$F$6:$H$26,3,FALSE),"NR")</f>
        <v>7</v>
      </c>
      <c r="W26" s="692">
        <f>IFERROR(VLOOKUP($S26,'4.4 MOODY_S&amp;P numbericl_assign'!$B$6:$D$26,3,FALSE),"NR")</f>
        <v>8</v>
      </c>
      <c r="X26" s="351"/>
      <c r="Z26" s="5"/>
      <c r="AA26" s="5"/>
      <c r="AB26" s="5"/>
      <c r="AC26" s="5"/>
    </row>
    <row r="27" spans="1:33" s="235" customFormat="1" x14ac:dyDescent="0.3">
      <c r="C27" s="6"/>
      <c r="D27" s="333"/>
      <c r="E27" s="168"/>
      <c r="F27" s="267"/>
      <c r="G27" s="683"/>
      <c r="I27" s="1"/>
      <c r="J27" s="1"/>
      <c r="K27" s="1"/>
      <c r="L27" s="1"/>
      <c r="M27" s="1"/>
      <c r="N27" s="1"/>
      <c r="R27" s="379" t="s">
        <v>248</v>
      </c>
      <c r="S27" s="380" t="s">
        <v>225</v>
      </c>
      <c r="T27" s="351" t="s">
        <v>3280</v>
      </c>
      <c r="U27" s="351"/>
      <c r="V27" s="134">
        <f>IFERROR(VLOOKUP($R27,'4.4 MOODY_S&amp;P numbericl_assign'!$F$6:$H$26,3,FALSE),"NR")</f>
        <v>6</v>
      </c>
      <c r="W27" s="135">
        <f>IFERROR(VLOOKUP($S27,'4.4 MOODY_S&amp;P numbericl_assign'!$B$6:$D$26,3,FALSE),"NR")</f>
        <v>8</v>
      </c>
      <c r="X27" s="351"/>
      <c r="Z27" s="5"/>
      <c r="AA27" s="5"/>
      <c r="AB27" s="5"/>
      <c r="AC27" s="5"/>
    </row>
    <row r="28" spans="1:33" s="235" customFormat="1" ht="14.5" thickBot="1" x14ac:dyDescent="0.35">
      <c r="C28" s="6"/>
      <c r="D28" s="333"/>
      <c r="E28" s="168"/>
      <c r="F28" s="267"/>
      <c r="G28" s="683"/>
      <c r="I28" s="1"/>
      <c r="J28" s="1"/>
      <c r="K28" s="1"/>
      <c r="L28" s="1"/>
      <c r="M28" s="1"/>
      <c r="N28" s="1"/>
      <c r="R28" s="379"/>
      <c r="S28" s="380"/>
      <c r="T28" s="351"/>
      <c r="U28" s="351" t="s">
        <v>3024</v>
      </c>
      <c r="V28" s="382">
        <f>AVERAGE(V26:V27)</f>
        <v>6.5</v>
      </c>
      <c r="W28" s="383">
        <f>AVERAGE(W26:W27)</f>
        <v>8</v>
      </c>
      <c r="X28" s="1"/>
      <c r="Z28" s="5"/>
      <c r="AA28" s="5"/>
      <c r="AB28" s="5"/>
      <c r="AC28" s="5"/>
      <c r="AF28" s="1"/>
      <c r="AG28" s="1"/>
    </row>
    <row r="29" spans="1:33" s="235" customFormat="1" ht="14.5" thickTop="1" x14ac:dyDescent="0.3">
      <c r="C29" s="167"/>
      <c r="D29" s="334"/>
      <c r="E29" s="168"/>
      <c r="F29" s="267"/>
      <c r="G29" s="683"/>
      <c r="I29" s="1"/>
      <c r="J29" s="1"/>
      <c r="K29" s="1"/>
      <c r="L29" s="1"/>
      <c r="M29" s="1"/>
      <c r="N29" s="1"/>
      <c r="R29" s="379"/>
      <c r="S29" s="380"/>
      <c r="T29" s="351"/>
      <c r="U29" s="351"/>
      <c r="V29" s="351"/>
      <c r="W29" s="384"/>
      <c r="X29" s="1"/>
      <c r="Z29" s="5"/>
      <c r="AA29" s="5"/>
      <c r="AB29" s="5"/>
      <c r="AC29" s="5"/>
      <c r="AF29" s="1"/>
      <c r="AG29" s="1"/>
    </row>
    <row r="30" spans="1:33" s="235" customFormat="1" x14ac:dyDescent="0.3">
      <c r="C30" s="167"/>
      <c r="D30" s="334"/>
      <c r="E30" s="168"/>
      <c r="F30" s="267"/>
      <c r="G30" s="683"/>
      <c r="I30" s="1"/>
      <c r="J30" s="1"/>
      <c r="K30" s="1"/>
      <c r="L30" s="1"/>
      <c r="M30" s="1"/>
      <c r="N30" s="1"/>
      <c r="R30" s="379" t="s">
        <v>249</v>
      </c>
      <c r="S30" s="380" t="s">
        <v>222</v>
      </c>
      <c r="T30" s="351" t="s">
        <v>2993</v>
      </c>
      <c r="U30" s="351"/>
      <c r="V30" s="134">
        <f>IFERROR(VLOOKUP($R30,'4.4 MOODY_S&amp;P numbericl_assign'!$F$6:$H$26,3,FALSE),"NR")</f>
        <v>8</v>
      </c>
      <c r="W30" s="135">
        <f>IFERROR(VLOOKUP($S30,'4.4 MOODY_S&amp;P numbericl_assign'!$B$6:$D$26,3,FALSE),"NR")</f>
        <v>7</v>
      </c>
      <c r="X30" s="1"/>
      <c r="Z30" s="5"/>
      <c r="AA30" s="5"/>
      <c r="AB30" s="5"/>
      <c r="AC30" s="5"/>
      <c r="AF30" s="1"/>
      <c r="AG30" s="1"/>
    </row>
    <row r="31" spans="1:33" s="235" customFormat="1" x14ac:dyDescent="0.3">
      <c r="C31" s="167"/>
      <c r="D31" s="334"/>
      <c r="E31" s="168"/>
      <c r="F31" s="267"/>
      <c r="G31" s="683"/>
      <c r="I31" s="1"/>
      <c r="J31" s="1"/>
      <c r="K31" s="1"/>
      <c r="L31" s="1"/>
      <c r="M31" s="1"/>
      <c r="N31" s="1"/>
      <c r="R31" s="379" t="s">
        <v>249</v>
      </c>
      <c r="S31" s="380" t="s">
        <v>225</v>
      </c>
      <c r="T31" s="351" t="s">
        <v>2997</v>
      </c>
      <c r="U31" s="351"/>
      <c r="V31" s="134">
        <f>IFERROR(VLOOKUP($R31,'4.4 MOODY_S&amp;P numbericl_assign'!$F$6:$H$26,3,FALSE),"NR")</f>
        <v>8</v>
      </c>
      <c r="W31" s="135">
        <f>IFERROR(VLOOKUP($S31,'4.4 MOODY_S&amp;P numbericl_assign'!$B$6:$D$26,3,FALSE),"NR")</f>
        <v>8</v>
      </c>
      <c r="X31" s="1"/>
      <c r="Z31" s="5"/>
      <c r="AA31" s="5"/>
      <c r="AB31" s="5"/>
      <c r="AC31" s="5"/>
      <c r="AF31" s="1"/>
      <c r="AG31" s="1"/>
    </row>
    <row r="32" spans="1:33" s="235" customFormat="1" x14ac:dyDescent="0.3">
      <c r="C32" s="167"/>
      <c r="D32" s="334"/>
      <c r="E32" s="168"/>
      <c r="F32" s="267"/>
      <c r="G32" s="683"/>
      <c r="I32" s="1"/>
      <c r="J32" s="1"/>
      <c r="K32" s="1"/>
      <c r="L32" s="1"/>
      <c r="M32" s="1"/>
      <c r="N32" s="1"/>
      <c r="R32" s="379" t="s">
        <v>3257</v>
      </c>
      <c r="S32" s="380" t="s">
        <v>250</v>
      </c>
      <c r="T32" s="351" t="s">
        <v>3281</v>
      </c>
      <c r="U32" s="351"/>
      <c r="V32" s="134" t="str">
        <f>IFERROR(VLOOKUP($R32,'4.4 MOODY_S&amp;P numbericl_assign'!$F$6:$H$26,3,FALSE),"NR")</f>
        <v>NR</v>
      </c>
      <c r="W32" s="135">
        <f>IFERROR(VLOOKUP($S32,'4.4 MOODY_S&amp;P numbericl_assign'!$B$6:$D$26,3,FALSE),"NR")</f>
        <v>9</v>
      </c>
      <c r="X32" s="1"/>
      <c r="AB32" s="5"/>
      <c r="AC32" s="5"/>
      <c r="AF32" s="1"/>
      <c r="AG32" s="1"/>
    </row>
    <row r="33" spans="1:33" s="235" customFormat="1" x14ac:dyDescent="0.3">
      <c r="C33" s="167"/>
      <c r="D33" s="334"/>
      <c r="E33" s="168"/>
      <c r="F33" s="267"/>
      <c r="G33" s="357"/>
      <c r="I33" s="1"/>
      <c r="J33" s="1"/>
      <c r="K33" s="1"/>
      <c r="L33" s="1"/>
      <c r="M33" s="1"/>
      <c r="N33" s="1"/>
      <c r="R33" s="379" t="s">
        <v>3257</v>
      </c>
      <c r="S33" s="380" t="s">
        <v>245</v>
      </c>
      <c r="T33" s="351" t="s">
        <v>3282</v>
      </c>
      <c r="U33" s="351"/>
      <c r="V33" s="134" t="str">
        <f>IFERROR(VLOOKUP($R33,'4.4 MOODY_S&amp;P numbericl_assign'!$F$6:$H$26,3,FALSE),"NR")</f>
        <v>NR</v>
      </c>
      <c r="W33" s="135">
        <f>IFERROR(VLOOKUP($S33,'4.4 MOODY_S&amp;P numbericl_assign'!$B$6:$D$26,3,FALSE),"NR")</f>
        <v>5</v>
      </c>
      <c r="X33" s="1"/>
      <c r="AB33" s="5"/>
      <c r="AC33" s="5"/>
      <c r="AF33" s="1"/>
      <c r="AG33" s="1"/>
    </row>
    <row r="34" spans="1:33" s="235" customFormat="1" ht="14.5" thickBot="1" x14ac:dyDescent="0.35">
      <c r="C34" s="167"/>
      <c r="D34" s="334"/>
      <c r="E34" s="168"/>
      <c r="F34" s="267"/>
      <c r="G34" s="357"/>
      <c r="I34" s="1"/>
      <c r="J34" s="1"/>
      <c r="K34" s="1"/>
      <c r="L34" s="1"/>
      <c r="M34" s="1"/>
      <c r="N34" s="1"/>
      <c r="R34" s="379"/>
      <c r="S34" s="380"/>
      <c r="T34" s="386"/>
      <c r="U34" s="351" t="s">
        <v>2994</v>
      </c>
      <c r="V34" s="266">
        <f>AVERAGE(V30:V33)</f>
        <v>8</v>
      </c>
      <c r="W34" s="266">
        <f>AVERAGE(W30:W33)</f>
        <v>7.25</v>
      </c>
      <c r="X34" s="1"/>
      <c r="Z34" s="5"/>
      <c r="AA34" s="5"/>
      <c r="AB34" s="5"/>
      <c r="AC34" s="5"/>
      <c r="AF34" s="1"/>
      <c r="AG34" s="1"/>
    </row>
    <row r="35" spans="1:33" s="235" customFormat="1" ht="14.5" thickTop="1" x14ac:dyDescent="0.3">
      <c r="C35" s="167"/>
      <c r="D35" s="334"/>
      <c r="E35" s="168"/>
      <c r="F35" s="267"/>
      <c r="G35" s="357"/>
      <c r="I35" s="1"/>
      <c r="J35" s="1"/>
      <c r="K35" s="1"/>
      <c r="L35" s="1"/>
      <c r="M35" s="1"/>
      <c r="N35" s="1"/>
      <c r="R35" s="379"/>
      <c r="S35" s="380"/>
      <c r="T35" s="351"/>
      <c r="U35" s="351"/>
      <c r="V35" s="351"/>
      <c r="W35" s="384"/>
      <c r="X35" s="1"/>
      <c r="Y35" s="1"/>
      <c r="Z35" s="1"/>
      <c r="AA35" s="1"/>
      <c r="AB35" s="1"/>
      <c r="AC35" s="1"/>
      <c r="AD35" s="1"/>
      <c r="AE35" s="1"/>
      <c r="AF35" s="1"/>
      <c r="AG35" s="1"/>
    </row>
    <row r="36" spans="1:33" s="235" customFormat="1" x14ac:dyDescent="0.3">
      <c r="C36" s="167"/>
      <c r="D36" s="334"/>
      <c r="E36" s="168"/>
      <c r="F36" s="267"/>
      <c r="G36" s="357"/>
      <c r="I36" s="1"/>
      <c r="J36" s="1"/>
      <c r="K36" s="1"/>
      <c r="L36" s="1"/>
      <c r="M36" s="1"/>
      <c r="N36" s="1"/>
      <c r="R36" s="379" t="s">
        <v>3257</v>
      </c>
      <c r="S36" s="387" t="s">
        <v>250</v>
      </c>
      <c r="T36" s="351" t="s">
        <v>3283</v>
      </c>
      <c r="U36" s="351"/>
      <c r="V36" s="134" t="str">
        <f>IFERROR(VLOOKUP($R36,'4.4 MOODY_S&amp;P numbericl_assign'!$F$6:$H$26,3,FALSE),"NR")</f>
        <v>NR</v>
      </c>
      <c r="W36" s="135">
        <f>IFERROR(VLOOKUP($S36,'4.4 MOODY_S&amp;P numbericl_assign'!$B$6:$D$26,3,FALSE),"NR")</f>
        <v>9</v>
      </c>
      <c r="X36" s="1"/>
      <c r="Y36" s="1"/>
      <c r="Z36" s="1"/>
      <c r="AA36" s="1"/>
      <c r="AB36" s="1"/>
      <c r="AC36" s="1"/>
      <c r="AD36" s="1"/>
      <c r="AE36" s="1"/>
      <c r="AF36" s="1"/>
      <c r="AG36" s="1"/>
    </row>
    <row r="37" spans="1:33" s="235" customFormat="1" x14ac:dyDescent="0.3">
      <c r="C37" s="167"/>
      <c r="D37" s="334"/>
      <c r="E37" s="168"/>
      <c r="F37" s="267"/>
      <c r="G37" s="357"/>
      <c r="I37" s="1"/>
      <c r="J37" s="1"/>
      <c r="K37" s="1"/>
      <c r="L37" s="1"/>
      <c r="M37" s="1"/>
      <c r="N37" s="1"/>
      <c r="R37" s="379" t="s">
        <v>249</v>
      </c>
      <c r="S37" s="380" t="s">
        <v>250</v>
      </c>
      <c r="T37" s="351" t="s">
        <v>3005</v>
      </c>
      <c r="U37" s="351"/>
      <c r="V37" s="134">
        <f>IFERROR(VLOOKUP($R37,'4.4 MOODY_S&amp;P numbericl_assign'!$F$6:$H$26,3,FALSE),"NR")</f>
        <v>8</v>
      </c>
      <c r="W37" s="135">
        <f>IFERROR(VLOOKUP($S37,'4.4 MOODY_S&amp;P numbericl_assign'!$B$6:$D$26,3,FALSE),"NR")</f>
        <v>9</v>
      </c>
      <c r="X37" s="1"/>
      <c r="Y37" s="1"/>
      <c r="Z37" s="1"/>
      <c r="AA37" s="1"/>
      <c r="AB37" s="1"/>
      <c r="AC37" s="1"/>
      <c r="AD37" s="1"/>
      <c r="AE37" s="1"/>
      <c r="AF37" s="1"/>
      <c r="AG37" s="1"/>
    </row>
    <row r="38" spans="1:33" s="235" customFormat="1" x14ac:dyDescent="0.3">
      <c r="C38" s="167"/>
      <c r="D38" s="334"/>
      <c r="E38" s="168"/>
      <c r="F38" s="267"/>
      <c r="G38" s="357"/>
      <c r="I38" s="1"/>
      <c r="J38" s="1"/>
      <c r="K38" s="1"/>
      <c r="L38" s="1"/>
      <c r="M38" s="1"/>
      <c r="N38" s="1"/>
      <c r="R38" s="379" t="s">
        <v>3257</v>
      </c>
      <c r="S38" s="380" t="s">
        <v>3257</v>
      </c>
      <c r="T38" s="351" t="s">
        <v>3284</v>
      </c>
      <c r="U38" s="351"/>
      <c r="V38" s="134" t="str">
        <f>IFERROR(VLOOKUP($R38,'4.4 MOODY_S&amp;P numbericl_assign'!$F$6:$H$26,3,FALSE),"NR")</f>
        <v>NR</v>
      </c>
      <c r="W38" s="135" t="str">
        <f>IFERROR(VLOOKUP($S38,'4.4 MOODY_S&amp;P numbericl_assign'!$B$6:$D$26,3,FALSE),"NR")</f>
        <v>NR</v>
      </c>
      <c r="X38" s="1"/>
      <c r="Y38" s="1"/>
      <c r="Z38" s="1"/>
      <c r="AA38" s="1"/>
      <c r="AB38" s="1"/>
      <c r="AC38" s="1"/>
      <c r="AD38" s="1"/>
      <c r="AE38" s="1"/>
      <c r="AF38" s="1"/>
      <c r="AG38" s="1"/>
    </row>
    <row r="39" spans="1:33" s="235" customFormat="1" x14ac:dyDescent="0.3">
      <c r="C39" s="167"/>
      <c r="D39" s="334"/>
      <c r="E39" s="168"/>
      <c r="F39" s="267"/>
      <c r="G39" s="357"/>
      <c r="I39" s="1"/>
      <c r="J39" s="1"/>
      <c r="K39" s="1"/>
      <c r="L39" s="1"/>
      <c r="M39" s="1"/>
      <c r="N39" s="1"/>
      <c r="R39" s="379" t="s">
        <v>249</v>
      </c>
      <c r="S39" s="389" t="s">
        <v>225</v>
      </c>
      <c r="T39" s="351" t="s">
        <v>1416</v>
      </c>
      <c r="U39" s="351"/>
      <c r="V39" s="134">
        <f>IFERROR(VLOOKUP($R39,'4.4 MOODY_S&amp;P numbericl_assign'!$F$6:$H$26,3,FALSE),"NR")</f>
        <v>8</v>
      </c>
      <c r="W39" s="135">
        <f>IFERROR(VLOOKUP($S39,'4.4 MOODY_S&amp;P numbericl_assign'!$B$6:$D$26,3,FALSE),"NR")</f>
        <v>8</v>
      </c>
      <c r="X39" s="1"/>
      <c r="Y39" s="1"/>
      <c r="Z39" s="1"/>
      <c r="AA39" s="1"/>
      <c r="AB39" s="1"/>
      <c r="AC39" s="1"/>
      <c r="AD39" s="1"/>
      <c r="AE39" s="1"/>
      <c r="AF39" s="1"/>
      <c r="AG39" s="1"/>
    </row>
    <row r="40" spans="1:33" s="235" customFormat="1" x14ac:dyDescent="0.3">
      <c r="C40" s="167"/>
      <c r="D40" s="334"/>
      <c r="E40" s="168"/>
      <c r="F40" s="267"/>
      <c r="G40" s="357"/>
      <c r="I40" s="1"/>
      <c r="J40" s="1"/>
      <c r="K40" s="1"/>
      <c r="L40" s="1"/>
      <c r="M40" s="1"/>
      <c r="N40" s="1"/>
      <c r="R40" s="379" t="s">
        <v>3257</v>
      </c>
      <c r="S40" s="380" t="s">
        <v>225</v>
      </c>
      <c r="T40" s="351" t="s">
        <v>3285</v>
      </c>
      <c r="U40" s="351"/>
      <c r="V40" s="134" t="str">
        <f>IFERROR(VLOOKUP($R40,'4.4 MOODY_S&amp;P numbericl_assign'!$F$6:$H$26,3,FALSE),"NR")</f>
        <v>NR</v>
      </c>
      <c r="W40" s="135">
        <f>IFERROR(VLOOKUP($S40,'4.4 MOODY_S&amp;P numbericl_assign'!$B$6:$D$26,3,FALSE),"NR")</f>
        <v>8</v>
      </c>
      <c r="X40" s="1"/>
      <c r="Y40" s="1"/>
      <c r="Z40" s="1"/>
      <c r="AA40" s="1"/>
      <c r="AB40" s="1"/>
      <c r="AC40" s="1"/>
      <c r="AD40" s="1"/>
      <c r="AE40" s="1"/>
      <c r="AF40" s="1"/>
      <c r="AG40" s="1"/>
    </row>
    <row r="41" spans="1:33" s="235" customFormat="1" x14ac:dyDescent="0.3">
      <c r="A41" s="1"/>
      <c r="B41" s="394"/>
      <c r="C41" s="1"/>
      <c r="D41" s="167"/>
      <c r="E41" s="188"/>
      <c r="F41" s="267"/>
      <c r="G41" s="357"/>
      <c r="H41" s="267"/>
      <c r="I41" s="1"/>
      <c r="J41" s="1"/>
      <c r="K41" s="1"/>
      <c r="L41" s="267"/>
      <c r="M41" s="267"/>
      <c r="N41" s="1"/>
      <c r="O41" s="1"/>
      <c r="P41" s="1"/>
      <c r="R41" s="379" t="s">
        <v>249</v>
      </c>
      <c r="S41" s="380" t="s">
        <v>222</v>
      </c>
      <c r="T41" s="351" t="s">
        <v>3286</v>
      </c>
      <c r="U41" s="351"/>
      <c r="V41" s="134">
        <f>IFERROR(VLOOKUP($R41,'4.4 MOODY_S&amp;P numbericl_assign'!$F$6:$H$26,3,FALSE),"NR")</f>
        <v>8</v>
      </c>
      <c r="W41" s="135">
        <f>IFERROR(VLOOKUP($S41,'4.4 MOODY_S&amp;P numbericl_assign'!$B$6:$D$26,3,FALSE),"NR")</f>
        <v>7</v>
      </c>
      <c r="X41" s="1"/>
      <c r="Y41" s="1"/>
      <c r="Z41" s="1"/>
      <c r="AA41" s="1"/>
      <c r="AB41" s="1"/>
      <c r="AC41" s="1"/>
      <c r="AD41" s="1"/>
      <c r="AE41" s="1"/>
      <c r="AF41" s="1"/>
      <c r="AG41" s="1"/>
    </row>
    <row r="42" spans="1:33" s="235" customFormat="1" x14ac:dyDescent="0.3">
      <c r="A42" s="1"/>
      <c r="B42" s="394"/>
      <c r="C42" s="1"/>
      <c r="D42" s="167"/>
      <c r="E42" s="188"/>
      <c r="F42" s="189"/>
      <c r="G42" s="357"/>
      <c r="H42" s="267"/>
      <c r="I42" s="1"/>
      <c r="J42" s="1"/>
      <c r="K42" s="1"/>
      <c r="L42" s="1"/>
      <c r="M42" s="1"/>
      <c r="N42" s="1"/>
      <c r="O42" s="1"/>
      <c r="P42" s="1"/>
      <c r="R42" s="379" t="s">
        <v>251</v>
      </c>
      <c r="S42" s="380" t="s">
        <v>252</v>
      </c>
      <c r="T42" s="351" t="s">
        <v>3287</v>
      </c>
      <c r="U42" s="351"/>
      <c r="V42" s="134">
        <f>IFERROR(VLOOKUP($R42,'4.4 MOODY_S&amp;P numbericl_assign'!$F$6:$H$26,3,FALSE),"NR")</f>
        <v>9</v>
      </c>
      <c r="W42" s="135">
        <f>IFERROR(VLOOKUP($S42,'4.4 MOODY_S&amp;P numbericl_assign'!$B$6:$D$26,3,FALSE),"NR")</f>
        <v>10</v>
      </c>
      <c r="X42" s="1"/>
      <c r="Y42" s="1"/>
      <c r="Z42" s="1"/>
      <c r="AA42" s="1"/>
      <c r="AB42" s="1"/>
      <c r="AC42" s="1"/>
      <c r="AD42" s="1"/>
      <c r="AE42" s="1"/>
      <c r="AF42" s="1"/>
      <c r="AG42" s="1"/>
    </row>
    <row r="43" spans="1:33" s="235" customFormat="1" x14ac:dyDescent="0.3">
      <c r="A43" s="1"/>
      <c r="B43" s="394"/>
      <c r="C43" s="1"/>
      <c r="D43" s="167"/>
      <c r="E43" s="188"/>
      <c r="F43" s="189"/>
      <c r="G43" s="357"/>
      <c r="H43" s="267"/>
      <c r="I43" s="1"/>
      <c r="J43" s="1"/>
      <c r="K43" s="1"/>
      <c r="L43" s="1"/>
      <c r="M43" s="1"/>
      <c r="N43" s="1"/>
      <c r="O43" s="1"/>
      <c r="P43" s="1"/>
      <c r="R43" s="379" t="s">
        <v>249</v>
      </c>
      <c r="S43" s="380" t="s">
        <v>225</v>
      </c>
      <c r="T43" s="351" t="s">
        <v>3288</v>
      </c>
      <c r="U43" s="351"/>
      <c r="V43" s="134">
        <f>IFERROR(VLOOKUP($R43,'4.4 MOODY_S&amp;P numbericl_assign'!$F$6:$H$26,3,FALSE),"NR")</f>
        <v>8</v>
      </c>
      <c r="W43" s="135">
        <f>IFERROR(VLOOKUP($S43,'4.4 MOODY_S&amp;P numbericl_assign'!$B$6:$D$26,3,FALSE),"NR")</f>
        <v>8</v>
      </c>
      <c r="X43" s="1"/>
      <c r="Y43" s="1"/>
      <c r="Z43" s="1"/>
      <c r="AA43" s="1"/>
      <c r="AB43" s="1"/>
      <c r="AC43" s="1"/>
      <c r="AD43" s="1"/>
      <c r="AE43" s="1"/>
      <c r="AF43" s="1"/>
      <c r="AG43" s="1"/>
    </row>
    <row r="44" spans="1:33" s="235" customFormat="1" x14ac:dyDescent="0.3">
      <c r="A44" s="1"/>
      <c r="B44" s="394"/>
      <c r="C44" s="1"/>
      <c r="D44" s="167"/>
      <c r="E44" s="188"/>
      <c r="F44" s="189"/>
      <c r="G44" s="357"/>
      <c r="H44" s="267"/>
      <c r="I44" s="1"/>
      <c r="J44" s="1"/>
      <c r="K44" s="1"/>
      <c r="L44" s="1"/>
      <c r="M44" s="1"/>
      <c r="N44" s="1"/>
      <c r="O44" s="1"/>
      <c r="P44" s="1"/>
      <c r="R44" s="379" t="s">
        <v>249</v>
      </c>
      <c r="S44" s="380" t="s">
        <v>225</v>
      </c>
      <c r="T44" s="351" t="s">
        <v>3289</v>
      </c>
      <c r="U44" s="351"/>
      <c r="V44" s="134">
        <f>IFERROR(VLOOKUP($R44,'4.4 MOODY_S&amp;P numbericl_assign'!$F$6:$H$26,3,FALSE),"NR")</f>
        <v>8</v>
      </c>
      <c r="W44" s="135">
        <f>IFERROR(VLOOKUP($S44,'4.4 MOODY_S&amp;P numbericl_assign'!$B$6:$D$26,3,FALSE),"NR")</f>
        <v>8</v>
      </c>
      <c r="X44" s="1"/>
      <c r="Y44" s="1"/>
      <c r="Z44" s="1"/>
      <c r="AA44" s="1"/>
      <c r="AB44" s="1"/>
      <c r="AC44" s="1"/>
      <c r="AD44" s="1"/>
      <c r="AE44" s="1"/>
      <c r="AF44" s="1"/>
      <c r="AG44" s="1"/>
    </row>
    <row r="45" spans="1:33" s="235" customFormat="1" x14ac:dyDescent="0.3">
      <c r="A45" s="1"/>
      <c r="B45" s="394"/>
      <c r="C45" s="1"/>
      <c r="D45" s="395"/>
      <c r="E45" s="188"/>
      <c r="F45" s="267"/>
      <c r="G45" s="267"/>
      <c r="H45" s="1"/>
      <c r="I45" s="1"/>
      <c r="J45" s="1"/>
      <c r="K45" s="1"/>
      <c r="L45" s="1"/>
      <c r="M45" s="1"/>
      <c r="N45" s="1"/>
      <c r="O45" s="1"/>
      <c r="P45" s="1"/>
      <c r="R45" s="379" t="s">
        <v>249</v>
      </c>
      <c r="S45" s="380" t="s">
        <v>250</v>
      </c>
      <c r="T45" s="351" t="s">
        <v>3290</v>
      </c>
      <c r="U45" s="351"/>
      <c r="V45" s="134">
        <f>IFERROR(VLOOKUP($R45,'4.4 MOODY_S&amp;P numbericl_assign'!$F$6:$H$26,3,FALSE),"NR")</f>
        <v>8</v>
      </c>
      <c r="W45" s="135">
        <f>IFERROR(VLOOKUP($S45,'4.4 MOODY_S&amp;P numbericl_assign'!$B$6:$D$26,3,FALSE),"NR")</f>
        <v>9</v>
      </c>
      <c r="X45" s="1"/>
      <c r="Y45" s="1"/>
      <c r="Z45" s="1"/>
      <c r="AA45" s="1"/>
      <c r="AB45" s="1"/>
      <c r="AC45" s="1"/>
      <c r="AD45" s="1"/>
      <c r="AE45" s="1"/>
      <c r="AF45" s="1"/>
      <c r="AG45" s="1"/>
    </row>
    <row r="46" spans="1:33" x14ac:dyDescent="0.3">
      <c r="B46" s="394"/>
      <c r="D46" s="395"/>
      <c r="E46" s="188"/>
      <c r="F46" s="267"/>
      <c r="R46" s="379" t="s">
        <v>249</v>
      </c>
      <c r="S46" s="380" t="s">
        <v>3257</v>
      </c>
      <c r="T46" s="351" t="s">
        <v>3291</v>
      </c>
      <c r="U46" s="351"/>
      <c r="V46" s="134">
        <f>IFERROR(VLOOKUP($R46,'4.4 MOODY_S&amp;P numbericl_assign'!$F$6:$H$26,3,FALSE),"NR")</f>
        <v>8</v>
      </c>
      <c r="W46" s="135" t="str">
        <f>IFERROR(VLOOKUP($S46,'4.4 MOODY_S&amp;P numbericl_assign'!$B$6:$D$26,3,FALSE),"NR")</f>
        <v>NR</v>
      </c>
    </row>
    <row r="47" spans="1:33" ht="14.5" thickBot="1" x14ac:dyDescent="0.35">
      <c r="B47" s="394"/>
      <c r="D47" s="395"/>
      <c r="E47" s="188"/>
      <c r="R47" s="379"/>
      <c r="S47" s="380"/>
      <c r="T47" s="351"/>
      <c r="U47" s="351" t="s">
        <v>3000</v>
      </c>
      <c r="V47" s="266">
        <f>AVERAGE(V36:V46)</f>
        <v>8.125</v>
      </c>
      <c r="W47" s="266">
        <f>AVERAGE(W36:W46)</f>
        <v>8.4444444444444446</v>
      </c>
    </row>
    <row r="48" spans="1:33" ht="14.5" thickTop="1" x14ac:dyDescent="0.3">
      <c r="B48" s="394"/>
      <c r="D48" s="395"/>
      <c r="E48" s="188"/>
      <c r="R48" s="379"/>
      <c r="S48" s="380"/>
      <c r="T48" s="351"/>
      <c r="U48" s="351"/>
      <c r="V48" s="134"/>
      <c r="W48" s="135"/>
    </row>
    <row r="49" spans="2:23" x14ac:dyDescent="0.3">
      <c r="B49" s="394"/>
      <c r="D49" s="395"/>
      <c r="R49" s="379" t="s">
        <v>249</v>
      </c>
      <c r="S49" s="380" t="s">
        <v>247</v>
      </c>
      <c r="T49" s="351" t="s">
        <v>3292</v>
      </c>
      <c r="U49" s="351"/>
      <c r="V49" s="134">
        <f>IFERROR(VLOOKUP($R49,'4.4 MOODY_S&amp;P numbericl_assign'!$F$6:$H$26,3,FALSE),"NR")</f>
        <v>8</v>
      </c>
      <c r="W49" s="135">
        <f>IFERROR(VLOOKUP($S49,'4.4 MOODY_S&amp;P numbericl_assign'!$B$6:$D$26,3,FALSE),"NR")</f>
        <v>6</v>
      </c>
    </row>
    <row r="50" spans="2:23" x14ac:dyDescent="0.3">
      <c r="B50" s="394"/>
      <c r="D50" s="395"/>
      <c r="R50" s="379" t="s">
        <v>249</v>
      </c>
      <c r="S50" s="380" t="s">
        <v>222</v>
      </c>
      <c r="T50" s="351" t="s">
        <v>3293</v>
      </c>
      <c r="U50" s="351"/>
      <c r="V50" s="134">
        <f>IFERROR(VLOOKUP($R50,'4.4 MOODY_S&amp;P numbericl_assign'!$F$6:$H$26,3,FALSE),"NR")</f>
        <v>8</v>
      </c>
      <c r="W50" s="135">
        <f>IFERROR(VLOOKUP($S50,'4.4 MOODY_S&amp;P numbericl_assign'!$B$6:$D$26,3,FALSE),"NR")</f>
        <v>7</v>
      </c>
    </row>
    <row r="51" spans="2:23" x14ac:dyDescent="0.3">
      <c r="B51" s="394"/>
      <c r="R51" s="379" t="s">
        <v>249</v>
      </c>
      <c r="S51" s="380" t="s">
        <v>247</v>
      </c>
      <c r="T51" s="351" t="s">
        <v>3294</v>
      </c>
      <c r="U51" s="351"/>
      <c r="V51" s="134">
        <f>IFERROR(VLOOKUP($R51,'4.4 MOODY_S&amp;P numbericl_assign'!$F$6:$H$26,3,FALSE),"NR")</f>
        <v>8</v>
      </c>
      <c r="W51" s="135">
        <f>IFERROR(VLOOKUP($S51,'4.4 MOODY_S&amp;P numbericl_assign'!$B$6:$D$26,3,FALSE),"NR")</f>
        <v>6</v>
      </c>
    </row>
    <row r="52" spans="2:23" x14ac:dyDescent="0.3">
      <c r="B52" s="394"/>
      <c r="R52" s="379" t="s">
        <v>249</v>
      </c>
      <c r="S52" s="380" t="s">
        <v>225</v>
      </c>
      <c r="T52" s="351" t="s">
        <v>3295</v>
      </c>
      <c r="U52" s="351"/>
      <c r="V52" s="134">
        <f>IFERROR(VLOOKUP($R52,'4.4 MOODY_S&amp;P numbericl_assign'!$F$6:$H$26,3,FALSE),"NR")</f>
        <v>8</v>
      </c>
      <c r="W52" s="135">
        <f>IFERROR(VLOOKUP($S52,'4.4 MOODY_S&amp;P numbericl_assign'!$B$6:$D$26,3,FALSE),"NR")</f>
        <v>8</v>
      </c>
    </row>
    <row r="53" spans="2:23" x14ac:dyDescent="0.3">
      <c r="B53" s="394"/>
      <c r="R53" s="379" t="s">
        <v>249</v>
      </c>
      <c r="S53" s="380" t="s">
        <v>225</v>
      </c>
      <c r="T53" s="351" t="s">
        <v>3296</v>
      </c>
      <c r="U53" s="351"/>
      <c r="V53" s="134">
        <f>IFERROR(VLOOKUP($R53,'4.4 MOODY_S&amp;P numbericl_assign'!$F$6:$H$26,3,FALSE),"NR")</f>
        <v>8</v>
      </c>
      <c r="W53" s="135">
        <f>IFERROR(VLOOKUP($S53,'4.4 MOODY_S&amp;P numbericl_assign'!$B$6:$D$26,3,FALSE),"NR")</f>
        <v>8</v>
      </c>
    </row>
    <row r="54" spans="2:23" x14ac:dyDescent="0.3">
      <c r="B54" s="394"/>
      <c r="R54" s="379" t="s">
        <v>249</v>
      </c>
      <c r="S54" s="380" t="s">
        <v>247</v>
      </c>
      <c r="T54" s="351" t="s">
        <v>3297</v>
      </c>
      <c r="U54" s="351"/>
      <c r="V54" s="134">
        <f>IFERROR(VLOOKUP($R54,'4.4 MOODY_S&amp;P numbericl_assign'!$F$6:$H$26,3,FALSE),"NR")</f>
        <v>8</v>
      </c>
      <c r="W54" s="135">
        <f>IFERROR(VLOOKUP($S54,'4.4 MOODY_S&amp;P numbericl_assign'!$B$6:$D$26,3,FALSE),"NR")</f>
        <v>6</v>
      </c>
    </row>
    <row r="55" spans="2:23" x14ac:dyDescent="0.3">
      <c r="B55" s="394"/>
      <c r="R55" s="379" t="s">
        <v>249</v>
      </c>
      <c r="S55" s="380" t="s">
        <v>3257</v>
      </c>
      <c r="T55" s="351" t="s">
        <v>3298</v>
      </c>
      <c r="U55" s="351"/>
      <c r="V55" s="134">
        <f>IFERROR(VLOOKUP($R55,'4.4 MOODY_S&amp;P numbericl_assign'!$F$6:$H$26,3,FALSE),"NR")</f>
        <v>8</v>
      </c>
      <c r="W55" s="135" t="str">
        <f>IFERROR(VLOOKUP($S55,'4.4 MOODY_S&amp;P numbericl_assign'!$B$6:$D$26,3,FALSE),"NR")</f>
        <v>NR</v>
      </c>
    </row>
    <row r="56" spans="2:23" x14ac:dyDescent="0.3">
      <c r="B56" s="394"/>
      <c r="R56" s="379" t="s">
        <v>249</v>
      </c>
      <c r="S56" s="380" t="s">
        <v>222</v>
      </c>
      <c r="T56" s="351" t="s">
        <v>3299</v>
      </c>
      <c r="U56" s="351"/>
      <c r="V56" s="134">
        <f>IFERROR(VLOOKUP($R56,'4.4 MOODY_S&amp;P numbericl_assign'!$F$6:$H$26,3,FALSE),"NR")</f>
        <v>8</v>
      </c>
      <c r="W56" s="135">
        <f>IFERROR(VLOOKUP($S56,'4.4 MOODY_S&amp;P numbericl_assign'!$B$6:$D$26,3,FALSE),"NR")</f>
        <v>7</v>
      </c>
    </row>
    <row r="57" spans="2:23" x14ac:dyDescent="0.3">
      <c r="B57" s="394"/>
      <c r="R57" s="379" t="s">
        <v>249</v>
      </c>
      <c r="S57" s="380" t="s">
        <v>225</v>
      </c>
      <c r="T57" s="351" t="s">
        <v>3300</v>
      </c>
      <c r="U57" s="351"/>
      <c r="V57" s="134">
        <f>IFERROR(VLOOKUP($R57,'4.4 MOODY_S&amp;P numbericl_assign'!$F$6:$H$26,3,FALSE),"NR")</f>
        <v>8</v>
      </c>
      <c r="W57" s="135">
        <f>IFERROR(VLOOKUP($S57,'4.4 MOODY_S&amp;P numbericl_assign'!$B$6:$D$26,3,FALSE),"NR")</f>
        <v>8</v>
      </c>
    </row>
    <row r="58" spans="2:23" ht="14.5" thickBot="1" x14ac:dyDescent="0.35">
      <c r="B58" s="394"/>
      <c r="R58" s="379"/>
      <c r="S58" s="380"/>
      <c r="T58" s="351"/>
      <c r="U58" s="351" t="s">
        <v>3009</v>
      </c>
      <c r="V58" s="266">
        <f>AVERAGE(V49:V57)</f>
        <v>8</v>
      </c>
      <c r="W58" s="266">
        <f>AVERAGE(W49:W57)</f>
        <v>7</v>
      </c>
    </row>
    <row r="59" spans="2:23" ht="14.5" thickTop="1" x14ac:dyDescent="0.3">
      <c r="B59" s="394"/>
      <c r="R59" s="379"/>
      <c r="S59" s="380"/>
      <c r="T59" s="351"/>
      <c r="U59" s="351"/>
      <c r="V59" s="351"/>
      <c r="W59" s="135"/>
    </row>
    <row r="60" spans="2:23" ht="14.5" thickBot="1" x14ac:dyDescent="0.35">
      <c r="B60" s="394"/>
      <c r="R60" s="379" t="s">
        <v>251</v>
      </c>
      <c r="S60" s="380" t="s">
        <v>225</v>
      </c>
      <c r="T60" s="351" t="s">
        <v>1554</v>
      </c>
      <c r="U60" s="351" t="s">
        <v>3015</v>
      </c>
      <c r="V60" s="269">
        <f>IFERROR(VLOOKUP($R60,'4.4 MOODY_S&amp;P numbericl_assign'!$F$6:$H$26,3,FALSE),"NR")</f>
        <v>9</v>
      </c>
      <c r="W60" s="266">
        <f>IFERROR(VLOOKUP($S60,'4.4 MOODY_S&amp;P numbericl_assign'!$B$6:$D$26,3,FALSE),"NR")</f>
        <v>8</v>
      </c>
    </row>
    <row r="61" spans="2:23" ht="14.5" thickTop="1" x14ac:dyDescent="0.3">
      <c r="B61" s="394"/>
      <c r="R61" s="379"/>
      <c r="S61" s="380"/>
      <c r="T61" s="351"/>
      <c r="U61" s="351"/>
      <c r="V61" s="351"/>
      <c r="W61" s="384"/>
    </row>
    <row r="62" spans="2:23" x14ac:dyDescent="0.3">
      <c r="B62" s="394"/>
      <c r="R62" s="379" t="s">
        <v>224</v>
      </c>
      <c r="S62" s="380" t="s">
        <v>225</v>
      </c>
      <c r="T62" s="351" t="s">
        <v>3301</v>
      </c>
      <c r="U62" s="351"/>
      <c r="V62" s="134">
        <f>IFERROR(VLOOKUP($R62,'4.4 MOODY_S&amp;P numbericl_assign'!$F$6:$H$26,3,FALSE),"NR")</f>
        <v>7</v>
      </c>
      <c r="W62" s="135">
        <f>IFERROR(VLOOKUP($S62,'4.4 MOODY_S&amp;P numbericl_assign'!$B$6:$D$26,3,FALSE),"NR")</f>
        <v>8</v>
      </c>
    </row>
    <row r="63" spans="2:23" x14ac:dyDescent="0.3">
      <c r="R63" s="379" t="s">
        <v>3257</v>
      </c>
      <c r="S63" s="380" t="s">
        <v>247</v>
      </c>
      <c r="T63" s="351" t="s">
        <v>3302</v>
      </c>
      <c r="U63" s="351"/>
      <c r="V63" s="134" t="str">
        <f>IFERROR(VLOOKUP($R63,'4.4 MOODY_S&amp;P numbericl_assign'!$F$6:$H$26,3,FALSE),"NR")</f>
        <v>NR</v>
      </c>
      <c r="W63" s="135">
        <f>IFERROR(VLOOKUP($S63,'4.4 MOODY_S&amp;P numbericl_assign'!$B$6:$D$26,3,FALSE),"NR")</f>
        <v>6</v>
      </c>
    </row>
    <row r="64" spans="2:23" x14ac:dyDescent="0.3">
      <c r="R64" s="379" t="s">
        <v>249</v>
      </c>
      <c r="S64" s="380" t="s">
        <v>225</v>
      </c>
      <c r="T64" s="351" t="s">
        <v>3303</v>
      </c>
      <c r="U64" s="351"/>
      <c r="V64" s="134">
        <f>IFERROR(VLOOKUP($R64,'4.4 MOODY_S&amp;P numbericl_assign'!$F$6:$H$26,3,FALSE),"NR")</f>
        <v>8</v>
      </c>
      <c r="W64" s="135">
        <f>IFERROR(VLOOKUP($S64,'4.4 MOODY_S&amp;P numbericl_assign'!$B$6:$D$26,3,FALSE),"NR")</f>
        <v>8</v>
      </c>
    </row>
    <row r="65" spans="18:23" x14ac:dyDescent="0.3">
      <c r="R65" s="379" t="s">
        <v>224</v>
      </c>
      <c r="S65" s="380" t="s">
        <v>225</v>
      </c>
      <c r="T65" s="351" t="s">
        <v>3304</v>
      </c>
      <c r="U65" s="351"/>
      <c r="V65" s="134">
        <f>IFERROR(VLOOKUP($R65,'4.4 MOODY_S&amp;P numbericl_assign'!$F$6:$H$26,3,FALSE),"NR")</f>
        <v>7</v>
      </c>
      <c r="W65" s="135">
        <f>IFERROR(VLOOKUP($S65,'4.4 MOODY_S&amp;P numbericl_assign'!$B$6:$D$26,3,FALSE),"NR")</f>
        <v>8</v>
      </c>
    </row>
    <row r="66" spans="18:23" x14ac:dyDescent="0.3">
      <c r="R66" s="379" t="s">
        <v>257</v>
      </c>
      <c r="S66" s="380" t="s">
        <v>254</v>
      </c>
      <c r="T66" s="351" t="s">
        <v>3305</v>
      </c>
      <c r="U66" s="351"/>
      <c r="V66" s="134">
        <f>IFERROR(VLOOKUP($R66,'4.4 MOODY_S&amp;P numbericl_assign'!$F$6:$H$26,3,FALSE),"NR")</f>
        <v>12</v>
      </c>
      <c r="W66" s="135">
        <f>IFERROR(VLOOKUP($S66,'4.4 MOODY_S&amp;P numbericl_assign'!$B$6:$D$26,3,FALSE),"NR")</f>
        <v>11</v>
      </c>
    </row>
    <row r="67" spans="18:23" x14ac:dyDescent="0.3">
      <c r="R67" s="379" t="s">
        <v>249</v>
      </c>
      <c r="S67" s="380" t="s">
        <v>250</v>
      </c>
      <c r="T67" s="351" t="s">
        <v>3306</v>
      </c>
      <c r="U67" s="351"/>
      <c r="V67" s="134">
        <f>IFERROR(VLOOKUP($R67,'4.4 MOODY_S&amp;P numbericl_assign'!$F$6:$H$26,3,FALSE),"NR")</f>
        <v>8</v>
      </c>
      <c r="W67" s="135">
        <f>IFERROR(VLOOKUP($S67,'4.4 MOODY_S&amp;P numbericl_assign'!$B$6:$D$26,3,FALSE),"NR")</f>
        <v>9</v>
      </c>
    </row>
    <row r="68" spans="18:23" ht="14.5" thickBot="1" x14ac:dyDescent="0.35">
      <c r="R68" s="379"/>
      <c r="S68" s="380"/>
      <c r="T68" s="351"/>
      <c r="U68" s="351" t="s">
        <v>3016</v>
      </c>
      <c r="V68" s="266">
        <f>AVERAGE(V62:V67)</f>
        <v>8.4</v>
      </c>
      <c r="W68" s="266">
        <f>AVERAGE(W62:W67)</f>
        <v>8.3333333333333339</v>
      </c>
    </row>
    <row r="69" spans="18:23" ht="14.5" thickTop="1" x14ac:dyDescent="0.3">
      <c r="R69" s="379"/>
      <c r="S69" s="380"/>
      <c r="T69" s="351"/>
      <c r="U69" s="351"/>
      <c r="V69" s="351"/>
      <c r="W69" s="135"/>
    </row>
    <row r="70" spans="18:23" x14ac:dyDescent="0.3">
      <c r="R70" s="379" t="s">
        <v>249</v>
      </c>
      <c r="S70" s="380" t="s">
        <v>225</v>
      </c>
      <c r="T70" s="351" t="s">
        <v>3307</v>
      </c>
      <c r="U70" s="351"/>
      <c r="V70" s="134">
        <f>IFERROR(VLOOKUP($R70,'4.4 MOODY_S&amp;P numbericl_assign'!$F$6:$H$26,3,FALSE),"NR")</f>
        <v>8</v>
      </c>
      <c r="W70" s="135">
        <f>IFERROR(VLOOKUP($S70,'4.4 MOODY_S&amp;P numbericl_assign'!$B$6:$D$26,3,FALSE),"NR")</f>
        <v>8</v>
      </c>
    </row>
    <row r="71" spans="18:23" x14ac:dyDescent="0.3">
      <c r="R71" s="379" t="s">
        <v>249</v>
      </c>
      <c r="S71" s="380" t="s">
        <v>225</v>
      </c>
      <c r="T71" s="351" t="s">
        <v>1701</v>
      </c>
      <c r="U71" s="351"/>
      <c r="V71" s="134">
        <f>IFERROR(VLOOKUP($R71,'4.4 MOODY_S&amp;P numbericl_assign'!$F$6:$H$26,3,FALSE),"NR")</f>
        <v>8</v>
      </c>
      <c r="W71" s="135">
        <f>IFERROR(VLOOKUP($S71,'4.4 MOODY_S&amp;P numbericl_assign'!$B$6:$D$26,3,FALSE),"NR")</f>
        <v>8</v>
      </c>
    </row>
    <row r="72" spans="18:23" x14ac:dyDescent="0.3">
      <c r="R72" s="379" t="s">
        <v>224</v>
      </c>
      <c r="S72" s="380" t="s">
        <v>225</v>
      </c>
      <c r="T72" s="351" t="s">
        <v>3308</v>
      </c>
      <c r="U72" s="351"/>
      <c r="V72" s="134">
        <f>IFERROR(VLOOKUP($R72,'4.4 MOODY_S&amp;P numbericl_assign'!$F$6:$H$26,3,FALSE),"NR")</f>
        <v>7</v>
      </c>
      <c r="W72" s="135">
        <f>IFERROR(VLOOKUP($S72,'4.4 MOODY_S&amp;P numbericl_assign'!$B$6:$D$26,3,FALSE),"NR")</f>
        <v>8</v>
      </c>
    </row>
    <row r="73" spans="18:23" x14ac:dyDescent="0.3">
      <c r="R73" s="379" t="s">
        <v>249</v>
      </c>
      <c r="S73" s="380" t="s">
        <v>250</v>
      </c>
      <c r="T73" s="351" t="s">
        <v>1499</v>
      </c>
      <c r="U73" s="351"/>
      <c r="V73" s="134">
        <f>IFERROR(VLOOKUP($R73,'4.4 MOODY_S&amp;P numbericl_assign'!$F$6:$H$26,3,FALSE),"NR")</f>
        <v>8</v>
      </c>
      <c r="W73" s="135">
        <f>IFERROR(VLOOKUP($S73,'4.4 MOODY_S&amp;P numbericl_assign'!$B$6:$D$26,3,FALSE),"NR")</f>
        <v>9</v>
      </c>
    </row>
    <row r="74" spans="18:23" ht="14.5" thickBot="1" x14ac:dyDescent="0.35">
      <c r="R74" s="379"/>
      <c r="S74" s="380"/>
      <c r="T74" s="351"/>
      <c r="U74" s="351" t="s">
        <v>3019</v>
      </c>
      <c r="V74" s="266">
        <f>AVERAGE(V70:V73)</f>
        <v>7.75</v>
      </c>
      <c r="W74" s="266">
        <f>AVERAGE(W70:W73)</f>
        <v>8.25</v>
      </c>
    </row>
    <row r="75" spans="18:23" ht="14.5" thickTop="1" x14ac:dyDescent="0.3">
      <c r="R75" s="379"/>
      <c r="S75" s="380"/>
      <c r="T75" s="351"/>
      <c r="U75" s="351"/>
      <c r="V75" s="351"/>
      <c r="W75" s="384"/>
    </row>
    <row r="76" spans="18:23" ht="14.5" thickBot="1" x14ac:dyDescent="0.35">
      <c r="R76" s="379" t="s">
        <v>251</v>
      </c>
      <c r="S76" s="380" t="s">
        <v>225</v>
      </c>
      <c r="T76" s="351" t="s">
        <v>3309</v>
      </c>
      <c r="U76" s="351" t="s">
        <v>3022</v>
      </c>
      <c r="V76" s="269">
        <f>IFERROR(VLOOKUP($R76,'4.4 MOODY_S&amp;P numbericl_assign'!$F$6:$H$26,3,FALSE),"NR")</f>
        <v>9</v>
      </c>
      <c r="W76" s="266">
        <f>IFERROR(VLOOKUP($S76,'4.4 MOODY_S&amp;P numbericl_assign'!$B$6:$D$26,3,FALSE),"NR")</f>
        <v>8</v>
      </c>
    </row>
    <row r="77" spans="18:23" ht="14.5" thickTop="1" x14ac:dyDescent="0.3">
      <c r="R77" s="379"/>
      <c r="S77" s="380"/>
      <c r="T77" s="351"/>
      <c r="U77" s="351"/>
      <c r="V77" s="351"/>
      <c r="W77" s="384"/>
    </row>
    <row r="78" spans="18:23" x14ac:dyDescent="0.3">
      <c r="R78" s="379" t="s">
        <v>251</v>
      </c>
      <c r="S78" s="380" t="s">
        <v>250</v>
      </c>
      <c r="T78" s="351" t="s">
        <v>3310</v>
      </c>
      <c r="U78" s="351"/>
      <c r="V78" s="134">
        <f>IFERROR(VLOOKUP($R78,'4.4 MOODY_S&amp;P numbericl_assign'!$F$6:$H$26,3,FALSE),"NR")</f>
        <v>9</v>
      </c>
      <c r="W78" s="135">
        <f>IFERROR(VLOOKUP($S78,'4.4 MOODY_S&amp;P numbericl_assign'!$B$6:$D$26,3,FALSE),"NR")</f>
        <v>9</v>
      </c>
    </row>
    <row r="79" spans="18:23" x14ac:dyDescent="0.3">
      <c r="R79" s="379" t="s">
        <v>251</v>
      </c>
      <c r="S79" s="380" t="s">
        <v>250</v>
      </c>
      <c r="T79" s="351" t="s">
        <v>3311</v>
      </c>
      <c r="U79" s="351"/>
      <c r="V79" s="134">
        <f>IFERROR(VLOOKUP($R79,'4.4 MOODY_S&amp;P numbericl_assign'!$F$6:$H$26,3,FALSE),"NR")</f>
        <v>9</v>
      </c>
      <c r="W79" s="135">
        <f>IFERROR(VLOOKUP($S79,'4.4 MOODY_S&amp;P numbericl_assign'!$B$6:$D$26,3,FALSE),"NR")</f>
        <v>9</v>
      </c>
    </row>
    <row r="80" spans="18:23" ht="14.5" thickBot="1" x14ac:dyDescent="0.35">
      <c r="R80" s="379"/>
      <c r="S80" s="380"/>
      <c r="T80" s="351"/>
      <c r="U80" s="351" t="s">
        <v>3027</v>
      </c>
      <c r="V80" s="270">
        <f>AVERAGE(V78:V79)</f>
        <v>9</v>
      </c>
      <c r="W80" s="271">
        <f>AVERAGE(W78:W79)</f>
        <v>9</v>
      </c>
    </row>
    <row r="81" spans="18:29" ht="14.5" thickTop="1" x14ac:dyDescent="0.3">
      <c r="R81" s="379"/>
      <c r="S81" s="380"/>
      <c r="T81" s="351"/>
      <c r="U81" s="351"/>
      <c r="V81" s="351"/>
      <c r="W81" s="384"/>
    </row>
    <row r="82" spans="18:29" ht="14.5" thickBot="1" x14ac:dyDescent="0.35">
      <c r="R82" s="379" t="s">
        <v>224</v>
      </c>
      <c r="S82" s="380" t="s">
        <v>222</v>
      </c>
      <c r="T82" s="351" t="s">
        <v>1560</v>
      </c>
      <c r="U82" s="351" t="s">
        <v>3030</v>
      </c>
      <c r="V82" s="270">
        <f>IFERROR(VLOOKUP($R82,'4.4 MOODY_S&amp;P numbericl_assign'!$F$6:$H$26,3,FALSE),"NR")</f>
        <v>7</v>
      </c>
      <c r="W82" s="271">
        <f>IFERROR(VLOOKUP($S82,'4.4 MOODY_S&amp;P numbericl_assign'!$B$6:$D$26,3,FALSE),"NR")</f>
        <v>7</v>
      </c>
    </row>
    <row r="83" spans="18:29" ht="14.5" thickTop="1" x14ac:dyDescent="0.3">
      <c r="R83" s="379"/>
      <c r="S83" s="380"/>
      <c r="T83" s="351"/>
      <c r="U83" s="351"/>
      <c r="V83" s="134"/>
      <c r="W83" s="135"/>
    </row>
    <row r="84" spans="18:29" ht="14.5" thickBot="1" x14ac:dyDescent="0.35">
      <c r="R84" s="379" t="s">
        <v>249</v>
      </c>
      <c r="S84" s="380" t="s">
        <v>225</v>
      </c>
      <c r="T84" s="351" t="s">
        <v>445</v>
      </c>
      <c r="U84" s="351" t="s">
        <v>3032</v>
      </c>
      <c r="V84" s="270">
        <f>IFERROR(VLOOKUP($R84,'4.4 MOODY_S&amp;P numbericl_assign'!$F$6:$H$26,3,FALSE),"NR")</f>
        <v>8</v>
      </c>
      <c r="W84" s="271">
        <f>IFERROR(VLOOKUP($S84,'4.4 MOODY_S&amp;P numbericl_assign'!$B$6:$D$26,3,FALSE),"NR")</f>
        <v>8</v>
      </c>
    </row>
    <row r="85" spans="18:29" ht="14.5" thickTop="1" x14ac:dyDescent="0.3">
      <c r="R85" s="379"/>
      <c r="S85" s="380"/>
      <c r="T85" s="351"/>
      <c r="U85" s="351"/>
      <c r="V85" s="351"/>
      <c r="W85" s="384"/>
    </row>
    <row r="86" spans="18:29" x14ac:dyDescent="0.3">
      <c r="R86" s="379" t="s">
        <v>249</v>
      </c>
      <c r="S86" s="380" t="s">
        <v>222</v>
      </c>
      <c r="T86" s="351" t="s">
        <v>1414</v>
      </c>
      <c r="U86" s="351" t="s">
        <v>3034</v>
      </c>
      <c r="V86" s="134">
        <f>IFERROR(VLOOKUP($R86,'4.4 MOODY_S&amp;P numbericl_assign'!$F$6:$H$26,3,FALSE),"NR")</f>
        <v>8</v>
      </c>
      <c r="W86" s="135">
        <f>IFERROR(VLOOKUP($S86,'4.4 MOODY_S&amp;P numbericl_assign'!$B$6:$D$26,3,FALSE),"NR")</f>
        <v>7</v>
      </c>
    </row>
    <row r="87" spans="18:29" x14ac:dyDescent="0.3">
      <c r="R87" s="379"/>
      <c r="S87" s="380"/>
      <c r="T87" s="351"/>
      <c r="U87" s="351"/>
      <c r="V87" s="351"/>
      <c r="W87" s="384"/>
    </row>
    <row r="88" spans="18:29" x14ac:dyDescent="0.3">
      <c r="R88" s="379" t="s">
        <v>248</v>
      </c>
      <c r="S88" s="380" t="s">
        <v>245</v>
      </c>
      <c r="T88" s="351" t="s">
        <v>3035</v>
      </c>
      <c r="U88" s="351"/>
      <c r="V88" s="134">
        <f>IFERROR(VLOOKUP($R88,'4.4 MOODY_S&amp;P numbericl_assign'!$F$6:$H$26,3,FALSE),"NR")</f>
        <v>6</v>
      </c>
      <c r="W88" s="135">
        <f>IFERROR(VLOOKUP($S88,'4.4 MOODY_S&amp;P numbericl_assign'!$B$6:$D$26,3,FALSE),"NR")</f>
        <v>5</v>
      </c>
    </row>
    <row r="89" spans="18:29" x14ac:dyDescent="0.3">
      <c r="R89" s="379" t="s">
        <v>224</v>
      </c>
      <c r="S89" s="380" t="s">
        <v>3257</v>
      </c>
      <c r="T89" s="351" t="s">
        <v>382</v>
      </c>
      <c r="U89" s="351"/>
      <c r="V89" s="134">
        <f>IFERROR(VLOOKUP($R89,'4.4 MOODY_S&amp;P numbericl_assign'!$F$6:$H$26,3,FALSE),"NR")</f>
        <v>7</v>
      </c>
      <c r="W89" s="135" t="str">
        <f>IFERROR(VLOOKUP($S89,'4.4 MOODY_S&amp;P numbericl_assign'!$B$6:$D$26,3,FALSE),"NR")</f>
        <v>NR</v>
      </c>
    </row>
    <row r="90" spans="18:29" x14ac:dyDescent="0.3">
      <c r="R90" s="379" t="s">
        <v>248</v>
      </c>
      <c r="S90" s="380" t="s">
        <v>222</v>
      </c>
      <c r="T90" s="351" t="s">
        <v>1679</v>
      </c>
      <c r="U90" s="351"/>
      <c r="V90" s="134">
        <f>IFERROR(VLOOKUP($R90,'4.4 MOODY_S&amp;P numbericl_assign'!$F$6:$H$26,3,FALSE),"NR")</f>
        <v>6</v>
      </c>
      <c r="W90" s="135">
        <f>IFERROR(VLOOKUP($S90,'4.4 MOODY_S&amp;P numbericl_assign'!$B$6:$D$26,3,FALSE),"NR")</f>
        <v>7</v>
      </c>
    </row>
    <row r="91" spans="18:29" x14ac:dyDescent="0.3">
      <c r="R91" s="379" t="s">
        <v>224</v>
      </c>
      <c r="S91" s="380" t="s">
        <v>222</v>
      </c>
      <c r="T91" s="351" t="s">
        <v>1437</v>
      </c>
      <c r="U91" s="351"/>
      <c r="V91" s="134">
        <f>IFERROR(VLOOKUP($R91,'4.4 MOODY_S&amp;P numbericl_assign'!$F$6:$H$26,3,FALSE),"NR")</f>
        <v>7</v>
      </c>
      <c r="W91" s="135">
        <f>IFERROR(VLOOKUP($S91,'4.4 MOODY_S&amp;P numbericl_assign'!$B$6:$D$26,3,FALSE),"NR")</f>
        <v>7</v>
      </c>
    </row>
    <row r="92" spans="18:29" x14ac:dyDescent="0.3">
      <c r="R92" s="379" t="s">
        <v>224</v>
      </c>
      <c r="S92" s="380" t="s">
        <v>247</v>
      </c>
      <c r="T92" s="351" t="s">
        <v>367</v>
      </c>
      <c r="U92" s="351"/>
      <c r="V92" s="134">
        <f>IFERROR(VLOOKUP($R92,'4.4 MOODY_S&amp;P numbericl_assign'!$F$6:$H$26,3,FALSE),"NR")</f>
        <v>7</v>
      </c>
      <c r="W92" s="135">
        <f>IFERROR(VLOOKUP($S92,'4.4 MOODY_S&amp;P numbericl_assign'!$B$6:$D$26,3,FALSE),"NR")</f>
        <v>6</v>
      </c>
    </row>
    <row r="93" spans="18:29" x14ac:dyDescent="0.3">
      <c r="R93" s="379" t="s">
        <v>224</v>
      </c>
      <c r="S93" s="380" t="s">
        <v>3257</v>
      </c>
      <c r="T93" s="351" t="s">
        <v>3312</v>
      </c>
      <c r="U93" s="351"/>
      <c r="V93" s="134">
        <f>IFERROR(VLOOKUP($R93,'4.4 MOODY_S&amp;P numbericl_assign'!$F$6:$H$26,3,FALSE),"NR")</f>
        <v>7</v>
      </c>
      <c r="W93" s="135" t="str">
        <f>IFERROR(VLOOKUP($S93,'4.4 MOODY_S&amp;P numbericl_assign'!$B$6:$D$26,3,FALSE),"NR")</f>
        <v>NR</v>
      </c>
    </row>
    <row r="94" spans="18:29" x14ac:dyDescent="0.3">
      <c r="R94" s="379" t="s">
        <v>224</v>
      </c>
      <c r="S94" s="380" t="s">
        <v>247</v>
      </c>
      <c r="T94" s="351" t="s">
        <v>3313</v>
      </c>
      <c r="U94" s="351"/>
      <c r="V94" s="134">
        <f>IFERROR(VLOOKUP($R94,'4.4 MOODY_S&amp;P numbericl_assign'!$F$6:$H$26,3,FALSE),"NR")</f>
        <v>7</v>
      </c>
      <c r="W94" s="135">
        <f>IFERROR(VLOOKUP($S94,'4.4 MOODY_S&amp;P numbericl_assign'!$B$6:$D$26,3,FALSE),"NR")</f>
        <v>6</v>
      </c>
    </row>
    <row r="95" spans="18:29" x14ac:dyDescent="0.3">
      <c r="R95" s="379" t="s">
        <v>249</v>
      </c>
      <c r="S95" s="380" t="s">
        <v>225</v>
      </c>
      <c r="T95" s="351" t="s">
        <v>3314</v>
      </c>
      <c r="U95" s="351"/>
      <c r="V95" s="134">
        <f>IFERROR(VLOOKUP($R95,'4.4 MOODY_S&amp;P numbericl_assign'!$F$6:$H$26,3,FALSE),"NR")</f>
        <v>8</v>
      </c>
      <c r="W95" s="135">
        <f>IFERROR(VLOOKUP($S95,'4.4 MOODY_S&amp;P numbericl_assign'!$B$6:$D$26,3,FALSE),"NR")</f>
        <v>8</v>
      </c>
    </row>
    <row r="96" spans="18:29" ht="56.5" thickBot="1" x14ac:dyDescent="0.35">
      <c r="R96" s="379"/>
      <c r="S96" s="380"/>
      <c r="T96" s="351"/>
      <c r="U96" s="351" t="s">
        <v>3036</v>
      </c>
      <c r="V96" s="266">
        <f>AVERAGE(V88:V95)</f>
        <v>6.875</v>
      </c>
      <c r="W96" s="266">
        <f>AVERAGE(W88:W95)</f>
        <v>6.5</v>
      </c>
      <c r="Z96" s="400" t="s">
        <v>235</v>
      </c>
      <c r="AA96" s="400" t="s">
        <v>234</v>
      </c>
      <c r="AB96" s="400" t="s">
        <v>235</v>
      </c>
      <c r="AC96" s="400" t="s">
        <v>236</v>
      </c>
    </row>
    <row r="97" spans="18:29" ht="14.5" thickTop="1" x14ac:dyDescent="0.3">
      <c r="R97" s="379"/>
      <c r="S97" s="380"/>
      <c r="T97" s="351"/>
      <c r="U97" s="351"/>
      <c r="V97" s="351"/>
      <c r="W97" s="135"/>
      <c r="Z97" s="372"/>
      <c r="AA97" s="372"/>
      <c r="AB97" s="372"/>
      <c r="AC97" s="370"/>
    </row>
    <row r="98" spans="18:29" x14ac:dyDescent="0.3">
      <c r="R98" s="379" t="s">
        <v>251</v>
      </c>
      <c r="S98" s="380" t="s">
        <v>250</v>
      </c>
      <c r="T98" s="351" t="s">
        <v>3315</v>
      </c>
      <c r="U98" s="351"/>
      <c r="V98" s="134">
        <f>IFERROR(VLOOKUP($R98,'4.4 MOODY_S&amp;P numbericl_assign'!$F$6:$H$26,3,FALSE),"NR")</f>
        <v>9</v>
      </c>
      <c r="W98" s="135">
        <f>IFERROR(VLOOKUP($S98,'4.4 MOODY_S&amp;P numbericl_assign'!$B$6:$D$26,3,FALSE),"NR")</f>
        <v>9</v>
      </c>
      <c r="Z98" s="370">
        <v>1</v>
      </c>
      <c r="AA98" s="401" t="s">
        <v>237</v>
      </c>
      <c r="AB98" s="370">
        <v>1</v>
      </c>
      <c r="AC98" s="401" t="s">
        <v>238</v>
      </c>
    </row>
    <row r="99" spans="18:29" x14ac:dyDescent="0.3">
      <c r="R99" s="379" t="s">
        <v>249</v>
      </c>
      <c r="S99" s="380" t="s">
        <v>225</v>
      </c>
      <c r="T99" s="351" t="s">
        <v>3041</v>
      </c>
      <c r="U99" s="351"/>
      <c r="V99" s="134">
        <f>IFERROR(VLOOKUP($R99,'4.4 MOODY_S&amp;P numbericl_assign'!$F$6:$H$26,3,FALSE),"NR")</f>
        <v>8</v>
      </c>
      <c r="W99" s="135">
        <f>IFERROR(VLOOKUP($S99,'4.4 MOODY_S&amp;P numbericl_assign'!$B$6:$D$26,3,FALSE),"NR")</f>
        <v>8</v>
      </c>
      <c r="Z99" s="370">
        <v>1.5</v>
      </c>
      <c r="AA99" s="401" t="s">
        <v>266</v>
      </c>
      <c r="AB99" s="370">
        <v>1.5</v>
      </c>
      <c r="AC99" s="401" t="s">
        <v>267</v>
      </c>
    </row>
    <row r="100" spans="18:29" ht="14.5" thickBot="1" x14ac:dyDescent="0.35">
      <c r="R100" s="379"/>
      <c r="S100" s="380"/>
      <c r="T100" s="351"/>
      <c r="U100" s="351" t="s">
        <v>3040</v>
      </c>
      <c r="V100" s="269">
        <f>AVERAGE(V98:V99)</f>
        <v>8.5</v>
      </c>
      <c r="W100" s="266">
        <f>AVERAGE(W98:W99)</f>
        <v>8.5</v>
      </c>
      <c r="Z100" s="370">
        <v>2</v>
      </c>
      <c r="AA100" s="401" t="s">
        <v>239</v>
      </c>
      <c r="AB100" s="370">
        <v>2</v>
      </c>
      <c r="AC100" s="401" t="s">
        <v>240</v>
      </c>
    </row>
    <row r="101" spans="18:29" ht="14.5" thickTop="1" x14ac:dyDescent="0.3">
      <c r="R101" s="379"/>
      <c r="S101" s="380"/>
      <c r="T101" s="351"/>
      <c r="U101" s="351"/>
      <c r="V101" s="351"/>
      <c r="W101" s="135"/>
      <c r="Z101" s="370">
        <v>2.5</v>
      </c>
      <c r="AA101" s="401" t="s">
        <v>268</v>
      </c>
      <c r="AB101" s="370">
        <v>2.5</v>
      </c>
      <c r="AC101" s="401" t="s">
        <v>269</v>
      </c>
    </row>
    <row r="102" spans="18:29" x14ac:dyDescent="0.3">
      <c r="R102" s="379" t="s">
        <v>224</v>
      </c>
      <c r="S102" s="380" t="s">
        <v>247</v>
      </c>
      <c r="T102" s="351" t="s">
        <v>3316</v>
      </c>
      <c r="U102" s="351"/>
      <c r="V102" s="134">
        <f>IFERROR(VLOOKUP($R102,'4.4 MOODY_S&amp;P numbericl_assign'!$F$6:$H$26,3,FALSE),"NR")</f>
        <v>7</v>
      </c>
      <c r="W102" s="135">
        <f>IFERROR(VLOOKUP($S102,'4.4 MOODY_S&amp;P numbericl_assign'!$B$6:$D$26,3,FALSE),"NR")</f>
        <v>6</v>
      </c>
      <c r="Z102" s="370">
        <v>3</v>
      </c>
      <c r="AA102" s="401" t="s">
        <v>241</v>
      </c>
      <c r="AB102" s="370">
        <v>3</v>
      </c>
      <c r="AC102" s="401" t="s">
        <v>242</v>
      </c>
    </row>
    <row r="103" spans="18:29" x14ac:dyDescent="0.3">
      <c r="R103" s="379" t="s">
        <v>224</v>
      </c>
      <c r="S103" s="380" t="s">
        <v>222</v>
      </c>
      <c r="T103" s="351" t="s">
        <v>3317</v>
      </c>
      <c r="U103" s="351"/>
      <c r="V103" s="134">
        <f>IFERROR(VLOOKUP($R103,'4.4 MOODY_S&amp;P numbericl_assign'!$F$6:$H$26,3,FALSE),"NR")</f>
        <v>7</v>
      </c>
      <c r="W103" s="135">
        <f>IFERROR(VLOOKUP($S103,'4.4 MOODY_S&amp;P numbericl_assign'!$B$6:$D$26,3,FALSE),"NR")</f>
        <v>7</v>
      </c>
      <c r="Z103" s="370">
        <v>3.5</v>
      </c>
      <c r="AA103" s="401" t="s">
        <v>270</v>
      </c>
      <c r="AB103" s="370">
        <v>3.5</v>
      </c>
      <c r="AC103" s="401" t="s">
        <v>271</v>
      </c>
    </row>
    <row r="104" spans="18:29" x14ac:dyDescent="0.3">
      <c r="R104" s="379" t="s">
        <v>249</v>
      </c>
      <c r="S104" s="380" t="s">
        <v>222</v>
      </c>
      <c r="T104" s="351" t="s">
        <v>3042</v>
      </c>
      <c r="U104" s="351"/>
      <c r="V104" s="134">
        <f>IFERROR(VLOOKUP($R104,'4.4 MOODY_S&amp;P numbericl_assign'!$F$6:$H$26,3,FALSE),"NR")</f>
        <v>8</v>
      </c>
      <c r="W104" s="135">
        <f>IFERROR(VLOOKUP($S104,'4.4 MOODY_S&amp;P numbericl_assign'!$B$6:$D$26,3,FALSE),"NR")</f>
        <v>7</v>
      </c>
      <c r="Z104" s="370">
        <v>4</v>
      </c>
      <c r="AA104" s="401" t="s">
        <v>243</v>
      </c>
      <c r="AB104" s="370">
        <v>4</v>
      </c>
      <c r="AC104" s="401" t="s">
        <v>244</v>
      </c>
    </row>
    <row r="105" spans="18:29" x14ac:dyDescent="0.3">
      <c r="R105" s="379" t="s">
        <v>251</v>
      </c>
      <c r="S105" s="380" t="s">
        <v>250</v>
      </c>
      <c r="T105" s="351" t="s">
        <v>3046</v>
      </c>
      <c r="U105" s="351"/>
      <c r="V105" s="134">
        <f>IFERROR(VLOOKUP($R105,'4.4 MOODY_S&amp;P numbericl_assign'!$F$6:$H$26,3,FALSE),"NR")</f>
        <v>9</v>
      </c>
      <c r="W105" s="135">
        <f>IFERROR(VLOOKUP($S105,'4.4 MOODY_S&amp;P numbericl_assign'!$B$6:$D$26,3,FALSE),"NR")</f>
        <v>9</v>
      </c>
      <c r="Z105" s="370">
        <v>4.5</v>
      </c>
      <c r="AA105" s="401" t="s">
        <v>272</v>
      </c>
      <c r="AB105" s="370">
        <v>4.5</v>
      </c>
      <c r="AC105" s="401" t="s">
        <v>273</v>
      </c>
    </row>
    <row r="106" spans="18:29" ht="14.5" thickBot="1" x14ac:dyDescent="0.35">
      <c r="R106" s="396"/>
      <c r="S106" s="351"/>
      <c r="T106" s="351"/>
      <c r="U106" s="351" t="s">
        <v>3043</v>
      </c>
      <c r="V106" s="266">
        <f>AVERAGE(V102:V105)</f>
        <v>7.75</v>
      </c>
      <c r="W106" s="266">
        <f>AVERAGE(W102:W105)</f>
        <v>7.25</v>
      </c>
      <c r="Z106" s="370">
        <v>5</v>
      </c>
      <c r="AA106" s="401" t="s">
        <v>245</v>
      </c>
      <c r="AB106" s="370">
        <v>5</v>
      </c>
      <c r="AC106" s="401" t="s">
        <v>246</v>
      </c>
    </row>
    <row r="107" spans="18:29" ht="14.5" thickTop="1" x14ac:dyDescent="0.3">
      <c r="R107" s="397"/>
      <c r="S107" s="398"/>
      <c r="T107" s="398"/>
      <c r="U107" s="398"/>
      <c r="V107" s="398"/>
      <c r="W107" s="399"/>
      <c r="Z107" s="370">
        <v>5.5</v>
      </c>
      <c r="AA107" s="401" t="s">
        <v>274</v>
      </c>
      <c r="AB107" s="370">
        <v>5.5</v>
      </c>
      <c r="AC107" s="401" t="s">
        <v>275</v>
      </c>
    </row>
    <row r="108" spans="18:29" x14ac:dyDescent="0.3">
      <c r="Z108" s="370">
        <v>6</v>
      </c>
      <c r="AA108" s="401" t="s">
        <v>247</v>
      </c>
      <c r="AB108" s="370">
        <v>6</v>
      </c>
      <c r="AC108" s="401" t="s">
        <v>248</v>
      </c>
    </row>
    <row r="109" spans="18:29" x14ac:dyDescent="0.3">
      <c r="Z109" s="370">
        <v>6.5</v>
      </c>
      <c r="AA109" s="401" t="s">
        <v>276</v>
      </c>
      <c r="AB109" s="370">
        <v>6.5</v>
      </c>
      <c r="AC109" s="401" t="s">
        <v>277</v>
      </c>
    </row>
    <row r="110" spans="18:29" x14ac:dyDescent="0.3">
      <c r="Z110" s="370">
        <v>7</v>
      </c>
      <c r="AA110" s="401" t="s">
        <v>222</v>
      </c>
      <c r="AB110" s="370">
        <v>7</v>
      </c>
      <c r="AC110" s="401" t="s">
        <v>224</v>
      </c>
    </row>
    <row r="111" spans="18:29" x14ac:dyDescent="0.3">
      <c r="Z111" s="370">
        <v>7.5</v>
      </c>
      <c r="AA111" s="401" t="s">
        <v>278</v>
      </c>
      <c r="AB111" s="370">
        <v>7.5</v>
      </c>
      <c r="AC111" s="401" t="s">
        <v>279</v>
      </c>
    </row>
    <row r="112" spans="18:29" x14ac:dyDescent="0.3">
      <c r="Z112" s="370">
        <v>8</v>
      </c>
      <c r="AA112" s="401" t="s">
        <v>225</v>
      </c>
      <c r="AB112" s="370">
        <v>8</v>
      </c>
      <c r="AC112" s="401" t="s">
        <v>249</v>
      </c>
    </row>
    <row r="113" spans="26:29" x14ac:dyDescent="0.3">
      <c r="Z113" s="370">
        <v>8.5</v>
      </c>
      <c r="AA113" s="401" t="s">
        <v>280</v>
      </c>
      <c r="AB113" s="370">
        <v>8.5</v>
      </c>
      <c r="AC113" s="401" t="s">
        <v>281</v>
      </c>
    </row>
    <row r="114" spans="26:29" x14ac:dyDescent="0.3">
      <c r="Z114" s="370">
        <v>9</v>
      </c>
      <c r="AA114" s="401" t="s">
        <v>250</v>
      </c>
      <c r="AB114" s="370">
        <v>9</v>
      </c>
      <c r="AC114" s="401" t="s">
        <v>251</v>
      </c>
    </row>
    <row r="115" spans="26:29" x14ac:dyDescent="0.3">
      <c r="Z115" s="370">
        <v>9.5</v>
      </c>
      <c r="AA115" s="401" t="s">
        <v>282</v>
      </c>
      <c r="AB115" s="370">
        <v>9.5</v>
      </c>
      <c r="AC115" s="401" t="s">
        <v>283</v>
      </c>
    </row>
    <row r="116" spans="26:29" x14ac:dyDescent="0.3">
      <c r="Z116" s="370">
        <v>10</v>
      </c>
      <c r="AA116" s="401" t="s">
        <v>252</v>
      </c>
      <c r="AB116" s="370">
        <v>10</v>
      </c>
      <c r="AC116" s="401" t="s">
        <v>253</v>
      </c>
    </row>
    <row r="117" spans="26:29" x14ac:dyDescent="0.3">
      <c r="Z117" s="370">
        <v>10.5</v>
      </c>
      <c r="AA117" s="401" t="s">
        <v>284</v>
      </c>
      <c r="AB117" s="370">
        <v>10.5</v>
      </c>
      <c r="AC117" s="401" t="s">
        <v>285</v>
      </c>
    </row>
    <row r="118" spans="26:29" x14ac:dyDescent="0.3">
      <c r="Z118" s="370">
        <v>11</v>
      </c>
      <c r="AA118" s="401" t="s">
        <v>254</v>
      </c>
      <c r="AB118" s="370">
        <v>11</v>
      </c>
      <c r="AC118" s="401" t="s">
        <v>255</v>
      </c>
    </row>
    <row r="119" spans="26:29" x14ac:dyDescent="0.3">
      <c r="Z119" s="370">
        <v>11.5</v>
      </c>
      <c r="AA119" s="401" t="s">
        <v>286</v>
      </c>
      <c r="AB119" s="370">
        <v>11.5</v>
      </c>
      <c r="AC119" s="401" t="s">
        <v>287</v>
      </c>
    </row>
    <row r="120" spans="26:29" x14ac:dyDescent="0.3">
      <c r="Z120" s="370">
        <v>12</v>
      </c>
      <c r="AA120" s="401" t="s">
        <v>256</v>
      </c>
      <c r="AB120" s="370">
        <v>12</v>
      </c>
      <c r="AC120" s="401" t="s">
        <v>257</v>
      </c>
    </row>
    <row r="121" spans="26:29" x14ac:dyDescent="0.3">
      <c r="Z121" s="370">
        <v>12.5</v>
      </c>
      <c r="AA121" s="401" t="s">
        <v>288</v>
      </c>
      <c r="AB121" s="370">
        <v>12.5</v>
      </c>
      <c r="AC121" s="401" t="s">
        <v>289</v>
      </c>
    </row>
    <row r="122" spans="26:29" x14ac:dyDescent="0.3">
      <c r="Z122" s="370">
        <v>13</v>
      </c>
      <c r="AA122" s="401" t="s">
        <v>258</v>
      </c>
      <c r="AB122" s="370">
        <v>13</v>
      </c>
      <c r="AC122" s="401" t="s">
        <v>259</v>
      </c>
    </row>
    <row r="123" spans="26:29" x14ac:dyDescent="0.3">
      <c r="Z123" s="370">
        <v>13.5</v>
      </c>
      <c r="AA123" s="401" t="s">
        <v>290</v>
      </c>
      <c r="AB123" s="370">
        <v>13.5</v>
      </c>
      <c r="AC123" s="401" t="s">
        <v>291</v>
      </c>
    </row>
    <row r="124" spans="26:29" x14ac:dyDescent="0.3">
      <c r="Z124" s="370">
        <v>14</v>
      </c>
      <c r="AA124" s="401" t="s">
        <v>260</v>
      </c>
      <c r="AB124" s="370">
        <v>14</v>
      </c>
      <c r="AC124" s="401" t="s">
        <v>261</v>
      </c>
    </row>
    <row r="125" spans="26:29" x14ac:dyDescent="0.3">
      <c r="Z125" s="370">
        <v>14.5</v>
      </c>
      <c r="AA125" s="401" t="s">
        <v>292</v>
      </c>
      <c r="AB125" s="370">
        <v>14.5</v>
      </c>
      <c r="AC125" s="401" t="s">
        <v>293</v>
      </c>
    </row>
    <row r="126" spans="26:29" x14ac:dyDescent="0.3">
      <c r="Z126" s="370">
        <v>15</v>
      </c>
      <c r="AA126" s="401" t="s">
        <v>262</v>
      </c>
      <c r="AB126" s="370">
        <v>15</v>
      </c>
      <c r="AC126" s="401" t="s">
        <v>263</v>
      </c>
    </row>
    <row r="127" spans="26:29" x14ac:dyDescent="0.3">
      <c r="Z127" s="370">
        <v>15.5</v>
      </c>
      <c r="AA127" s="401" t="s">
        <v>294</v>
      </c>
      <c r="AB127" s="370">
        <v>15.5</v>
      </c>
      <c r="AC127" s="401" t="s">
        <v>295</v>
      </c>
    </row>
    <row r="128" spans="26:29" x14ac:dyDescent="0.3">
      <c r="Z128" s="370">
        <v>16</v>
      </c>
      <c r="AA128" s="401" t="s">
        <v>264</v>
      </c>
      <c r="AB128" s="370">
        <v>16</v>
      </c>
      <c r="AC128" s="401" t="s">
        <v>265</v>
      </c>
    </row>
  </sheetData>
  <mergeCells count="6">
    <mergeCell ref="Y1:AE1"/>
    <mergeCell ref="F1:G1"/>
    <mergeCell ref="H1:H2"/>
    <mergeCell ref="O1:P1"/>
    <mergeCell ref="C1:E1"/>
    <mergeCell ref="I1:N1"/>
  </mergeCells>
  <conditionalFormatting sqref="C42:C50 O42:P56 H45 G46:H46 F47:H56 E49:E59 C51:D56 I60:N66">
    <cfRule type="containsText" dxfId="5" priority="1" operator="containsText" text="False">
      <formula>NOT(ISERROR(SEARCH("False",C42)))</formula>
    </cfRule>
  </conditionalFormatting>
  <pageMargins left="0.7" right="0.7" top="0.75" bottom="0.75" header="0.3" footer="0.3"/>
  <pageSetup orientation="portrait" horizontalDpi="1200" verticalDpi="12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dimension ref="A1:BS524"/>
  <sheetViews>
    <sheetView topLeftCell="B1" zoomScale="77" zoomScaleNormal="77" workbookViewId="0">
      <selection activeCell="B1" sqref="B1"/>
    </sheetView>
  </sheetViews>
  <sheetFormatPr defaultColWidth="9" defaultRowHeight="14" x14ac:dyDescent="0.3"/>
  <cols>
    <col min="1" max="1" width="0.54296875" style="1" hidden="1" customWidth="1"/>
    <col min="2" max="2" width="21.26953125" style="261" bestFit="1" customWidth="1"/>
    <col min="3" max="4" width="13.26953125" style="261" bestFit="1" customWidth="1"/>
    <col min="5" max="5" width="15.26953125" style="261" bestFit="1" customWidth="1"/>
    <col min="6" max="6" width="13.26953125" style="261" bestFit="1" customWidth="1"/>
    <col min="7" max="7" width="14.54296875" style="261" bestFit="1" customWidth="1"/>
    <col min="8" max="8" width="14.26953125" style="261" bestFit="1" customWidth="1"/>
    <col min="9" max="9" width="14" style="261" bestFit="1" customWidth="1"/>
    <col min="10" max="10" width="12.26953125" style="261" bestFit="1" customWidth="1"/>
    <col min="11" max="17" width="14.54296875" style="261" bestFit="1" customWidth="1"/>
    <col min="18" max="18" width="9" style="1" customWidth="1"/>
    <col min="19" max="16384" width="9" style="1"/>
  </cols>
  <sheetData>
    <row r="1" spans="1:71" ht="14.5" thickBot="1" x14ac:dyDescent="0.35"/>
    <row r="2" spans="1:71" ht="14.5" thickBot="1" x14ac:dyDescent="0.35">
      <c r="B2" s="403" t="s">
        <v>359</v>
      </c>
      <c r="C2" s="404">
        <f>Input!H2</f>
        <v>45716</v>
      </c>
    </row>
    <row r="4" spans="1:71" x14ac:dyDescent="0.3">
      <c r="B4" s="235" t="s">
        <v>3318</v>
      </c>
      <c r="C4" s="235" t="s">
        <v>119</v>
      </c>
      <c r="D4" s="235" t="s">
        <v>121</v>
      </c>
      <c r="E4" s="235" t="s">
        <v>122</v>
      </c>
      <c r="F4" s="235" t="s">
        <v>123</v>
      </c>
      <c r="G4" s="235" t="s">
        <v>124</v>
      </c>
      <c r="H4" s="235" t="s">
        <v>125</v>
      </c>
      <c r="I4" s="235" t="s">
        <v>126</v>
      </c>
      <c r="J4" s="645" t="s">
        <v>3024</v>
      </c>
      <c r="K4" s="1" t="s">
        <v>2994</v>
      </c>
      <c r="L4" s="1" t="s">
        <v>3000</v>
      </c>
      <c r="M4" s="1" t="s">
        <v>3009</v>
      </c>
      <c r="N4" s="1" t="s">
        <v>3015</v>
      </c>
      <c r="O4" s="1" t="s">
        <v>3016</v>
      </c>
      <c r="P4" s="1" t="s">
        <v>3019</v>
      </c>
      <c r="Q4" s="1" t="s">
        <v>3022</v>
      </c>
      <c r="R4" s="1" t="s">
        <v>3027</v>
      </c>
      <c r="S4" s="1" t="s">
        <v>3030</v>
      </c>
      <c r="T4" s="1" t="s">
        <v>3032</v>
      </c>
      <c r="U4" s="1" t="s">
        <v>3034</v>
      </c>
      <c r="V4" s="1" t="s">
        <v>3036</v>
      </c>
      <c r="W4" s="1" t="s">
        <v>3040</v>
      </c>
      <c r="X4" s="1" t="s">
        <v>3043</v>
      </c>
      <c r="AO4" s="267"/>
      <c r="AP4" s="267"/>
      <c r="AQ4" s="267"/>
      <c r="AR4" s="267"/>
      <c r="AS4" s="267"/>
      <c r="AT4" s="267"/>
      <c r="AU4" s="267"/>
      <c r="AV4" s="267"/>
      <c r="AW4" s="267"/>
      <c r="AX4" s="267"/>
      <c r="AY4" s="267"/>
      <c r="AZ4" s="267"/>
      <c r="BA4" s="267"/>
      <c r="BB4" s="267"/>
      <c r="BC4" s="267"/>
      <c r="BD4" s="267"/>
      <c r="BE4" s="267"/>
      <c r="BF4" s="267"/>
      <c r="BG4" s="267"/>
      <c r="BH4" s="267"/>
      <c r="BI4" s="267"/>
      <c r="BJ4" s="267"/>
      <c r="BK4" s="267"/>
      <c r="BL4" s="267"/>
      <c r="BM4" s="267"/>
      <c r="BN4" s="267"/>
      <c r="BO4" s="267"/>
      <c r="BP4" s="267"/>
      <c r="BQ4" s="267"/>
      <c r="BR4" s="267"/>
      <c r="BS4" s="267"/>
    </row>
    <row r="5" spans="1:71" x14ac:dyDescent="0.3">
      <c r="B5" s="263" t="s">
        <v>3319</v>
      </c>
      <c r="C5" s="261" t="str">
        <f t="shared" ref="C5:I5" si="0">C4&amp;" US Equity"</f>
        <v>ATO US Equity</v>
      </c>
      <c r="D5" s="261" t="str">
        <f t="shared" si="0"/>
        <v>NJR US Equity</v>
      </c>
      <c r="E5" s="261" t="str">
        <f t="shared" si="0"/>
        <v>NI US Equity</v>
      </c>
      <c r="F5" s="261" t="str">
        <f t="shared" si="0"/>
        <v>NWN US Equity</v>
      </c>
      <c r="G5" s="261" t="str">
        <f t="shared" si="0"/>
        <v>OGS US Equity</v>
      </c>
      <c r="H5" s="261" t="str">
        <f t="shared" si="0"/>
        <v>SWX US Equity</v>
      </c>
      <c r="I5" s="261" t="str">
        <f t="shared" si="0"/>
        <v>SR US Equity</v>
      </c>
      <c r="J5" s="646" t="str">
        <f t="shared" ref="J5:X5" si="1">J4&amp;" US Equity"</f>
        <v>LNT US Equity</v>
      </c>
      <c r="K5" s="261" t="str">
        <f t="shared" si="1"/>
        <v>AEE US Equity</v>
      </c>
      <c r="L5" s="261" t="str">
        <f t="shared" si="1"/>
        <v>AEP US Equity</v>
      </c>
      <c r="M5" s="261" t="str">
        <f t="shared" si="1"/>
        <v>DUK US Equity</v>
      </c>
      <c r="N5" s="261" t="str">
        <f t="shared" si="1"/>
        <v>EIX US Equity</v>
      </c>
      <c r="O5" s="261" t="str">
        <f t="shared" si="1"/>
        <v>ETR US Equity</v>
      </c>
      <c r="P5" s="261" t="str">
        <f t="shared" si="1"/>
        <v>EVRG US Equity</v>
      </c>
      <c r="Q5" s="261" t="str">
        <f t="shared" si="1"/>
        <v>IDA US Equity</v>
      </c>
      <c r="R5" s="261" t="str">
        <f t="shared" si="1"/>
        <v>NWE US Equity</v>
      </c>
      <c r="S5" s="261" t="str">
        <f t="shared" si="1"/>
        <v>OGE US Equity</v>
      </c>
      <c r="T5" s="261" t="str">
        <f t="shared" si="1"/>
        <v>PNW US Equity</v>
      </c>
      <c r="U5" s="261" t="str">
        <f t="shared" si="1"/>
        <v>POR US Equity</v>
      </c>
      <c r="V5" s="261" t="str">
        <f t="shared" si="1"/>
        <v>SO US Equity</v>
      </c>
      <c r="W5" s="261" t="str">
        <f>W4&amp;" US Equity"</f>
        <v>TXNM US Equity</v>
      </c>
      <c r="X5" s="261" t="str">
        <f t="shared" si="1"/>
        <v>XEL US Equity</v>
      </c>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row>
    <row r="6" spans="1:71" x14ac:dyDescent="0.3">
      <c r="A6" s="1">
        <v>2</v>
      </c>
      <c r="B6" s="263">
        <v>45716</v>
      </c>
      <c r="C6" s="405">
        <v>152.13</v>
      </c>
      <c r="D6" s="405">
        <v>48.38</v>
      </c>
      <c r="E6" s="405">
        <v>40.81</v>
      </c>
      <c r="F6" s="405">
        <v>40.880000000000003</v>
      </c>
      <c r="G6" s="405">
        <v>75.150000000000006</v>
      </c>
      <c r="H6" s="405">
        <v>75.05</v>
      </c>
      <c r="I6" s="405">
        <v>76.86</v>
      </c>
      <c r="J6" s="646">
        <v>64.53</v>
      </c>
      <c r="K6" s="261">
        <v>101.56</v>
      </c>
      <c r="L6" s="261">
        <v>106.05</v>
      </c>
      <c r="M6" s="261">
        <v>117.49</v>
      </c>
      <c r="N6" s="261">
        <v>54.44</v>
      </c>
      <c r="O6" s="261">
        <v>87.31</v>
      </c>
      <c r="P6" s="261">
        <v>68.91</v>
      </c>
      <c r="Q6" s="261">
        <v>117.91</v>
      </c>
      <c r="R6" s="261">
        <v>55.93</v>
      </c>
      <c r="S6" s="261">
        <v>46.28</v>
      </c>
      <c r="T6" s="261">
        <v>92.54</v>
      </c>
      <c r="U6" s="261">
        <v>44.83</v>
      </c>
      <c r="V6" s="261">
        <v>89.79</v>
      </c>
      <c r="W6" s="261">
        <v>52.25</v>
      </c>
      <c r="X6" s="261">
        <v>72.099999999999994</v>
      </c>
    </row>
    <row r="7" spans="1:71" x14ac:dyDescent="0.3">
      <c r="A7" s="1">
        <f>A6+1</f>
        <v>3</v>
      </c>
      <c r="B7" s="263">
        <v>45715</v>
      </c>
      <c r="C7" s="405">
        <v>149.63999999999999</v>
      </c>
      <c r="D7" s="405">
        <v>47.83</v>
      </c>
      <c r="E7" s="405">
        <v>40.090000000000003</v>
      </c>
      <c r="F7" s="405">
        <v>41.14</v>
      </c>
      <c r="G7" s="405">
        <v>74.11</v>
      </c>
      <c r="H7" s="405">
        <v>73.709999999999994</v>
      </c>
      <c r="I7" s="405">
        <v>75.84</v>
      </c>
      <c r="J7" s="646">
        <v>63.85</v>
      </c>
      <c r="K7" s="261">
        <v>99.47</v>
      </c>
      <c r="L7" s="261">
        <v>105.16</v>
      </c>
      <c r="M7" s="261">
        <v>115.89</v>
      </c>
      <c r="N7" s="261">
        <v>51.34</v>
      </c>
      <c r="O7" s="261">
        <v>85.27</v>
      </c>
      <c r="P7" s="261">
        <v>68.56</v>
      </c>
      <c r="Q7" s="261">
        <v>115.03</v>
      </c>
      <c r="R7" s="261">
        <v>54.85</v>
      </c>
      <c r="S7" s="261">
        <v>45.15</v>
      </c>
      <c r="T7" s="261">
        <v>90.86</v>
      </c>
      <c r="U7" s="261">
        <v>44.1</v>
      </c>
      <c r="V7" s="261">
        <v>88.29</v>
      </c>
      <c r="W7" s="261">
        <v>50.88</v>
      </c>
      <c r="X7" s="261">
        <v>70.760000000000005</v>
      </c>
    </row>
    <row r="8" spans="1:71" x14ac:dyDescent="0.3">
      <c r="A8" s="1">
        <f t="shared" ref="A8:A65" si="2">A7+1</f>
        <v>4</v>
      </c>
      <c r="B8" s="263">
        <v>45714</v>
      </c>
      <c r="C8" s="405">
        <v>149.99</v>
      </c>
      <c r="D8" s="405">
        <v>48.03</v>
      </c>
      <c r="E8" s="405">
        <v>39.99</v>
      </c>
      <c r="F8" s="405">
        <v>41.76</v>
      </c>
      <c r="G8" s="405">
        <v>74.790000000000006</v>
      </c>
      <c r="H8" s="405">
        <v>75.36</v>
      </c>
      <c r="I8" s="405">
        <v>76.39</v>
      </c>
      <c r="J8" s="646">
        <v>63.98</v>
      </c>
      <c r="K8" s="261">
        <v>99.33</v>
      </c>
      <c r="L8" s="261">
        <v>106.89</v>
      </c>
      <c r="M8" s="261">
        <v>116.31</v>
      </c>
      <c r="N8" s="261">
        <v>52.61</v>
      </c>
      <c r="O8" s="261">
        <v>86.15</v>
      </c>
      <c r="P8" s="261">
        <v>69.099999999999994</v>
      </c>
      <c r="Q8" s="261">
        <v>115.37</v>
      </c>
      <c r="R8" s="261">
        <v>54.56</v>
      </c>
      <c r="S8" s="261">
        <v>45.42</v>
      </c>
      <c r="T8" s="261">
        <v>91.64</v>
      </c>
      <c r="U8" s="261">
        <v>44.25</v>
      </c>
      <c r="V8" s="261">
        <v>88.75</v>
      </c>
      <c r="W8" s="261">
        <v>51.69</v>
      </c>
      <c r="X8" s="261">
        <v>69.97</v>
      </c>
    </row>
    <row r="9" spans="1:71" ht="15" x14ac:dyDescent="0.3">
      <c r="A9" s="1">
        <f t="shared" si="2"/>
        <v>5</v>
      </c>
      <c r="B9" s="263">
        <v>45713</v>
      </c>
      <c r="C9" s="405">
        <v>150.38999999999999</v>
      </c>
      <c r="D9" s="405">
        <v>47.81</v>
      </c>
      <c r="E9" s="405">
        <v>39.840000000000003</v>
      </c>
      <c r="F9" s="405">
        <v>41.74</v>
      </c>
      <c r="G9" s="405">
        <v>74.64</v>
      </c>
      <c r="H9" s="405">
        <v>77.28</v>
      </c>
      <c r="I9" s="405">
        <v>75.64</v>
      </c>
      <c r="J9" s="646">
        <v>63.75</v>
      </c>
      <c r="K9" s="412">
        <v>99.41</v>
      </c>
      <c r="L9" s="261">
        <v>107.64</v>
      </c>
      <c r="M9" s="261">
        <v>117.29</v>
      </c>
      <c r="N9" s="261">
        <v>52.16</v>
      </c>
      <c r="O9" s="261">
        <v>85.44</v>
      </c>
      <c r="P9" s="261">
        <v>68.81</v>
      </c>
      <c r="Q9" s="261">
        <v>115.77</v>
      </c>
      <c r="R9" s="261">
        <v>54.84</v>
      </c>
      <c r="S9" s="261">
        <v>45.26</v>
      </c>
      <c r="T9" s="261">
        <v>93.16</v>
      </c>
      <c r="U9" s="261">
        <v>44.62</v>
      </c>
      <c r="V9" s="261">
        <v>89.85</v>
      </c>
      <c r="W9" s="261">
        <v>52.23</v>
      </c>
      <c r="X9" s="261">
        <v>70.45</v>
      </c>
    </row>
    <row r="10" spans="1:71" x14ac:dyDescent="0.3">
      <c r="A10" s="1">
        <f t="shared" si="2"/>
        <v>6</v>
      </c>
      <c r="B10" s="263">
        <v>45712</v>
      </c>
      <c r="C10" s="405">
        <v>150.24</v>
      </c>
      <c r="D10" s="405">
        <v>47.61</v>
      </c>
      <c r="E10" s="405">
        <v>39.93</v>
      </c>
      <c r="F10" s="405">
        <v>41.51</v>
      </c>
      <c r="G10" s="405">
        <v>74.680000000000007</v>
      </c>
      <c r="H10" s="405">
        <v>77.17</v>
      </c>
      <c r="I10" s="405">
        <v>75.91</v>
      </c>
      <c r="J10" s="646">
        <v>63.85</v>
      </c>
      <c r="K10" s="261">
        <v>98.84</v>
      </c>
      <c r="L10" s="261">
        <v>106.29</v>
      </c>
      <c r="M10" s="261">
        <v>115.92</v>
      </c>
      <c r="N10" s="261">
        <v>52.23</v>
      </c>
      <c r="O10" s="261">
        <v>85.29</v>
      </c>
      <c r="P10" s="261">
        <v>68.39</v>
      </c>
      <c r="Q10" s="261">
        <v>114.32</v>
      </c>
      <c r="R10" s="261">
        <v>54.32</v>
      </c>
      <c r="S10" s="261">
        <v>45.15</v>
      </c>
      <c r="T10" s="261">
        <v>92.11</v>
      </c>
      <c r="U10" s="261">
        <v>44.31</v>
      </c>
      <c r="V10" s="261">
        <v>88.89</v>
      </c>
      <c r="W10" s="261">
        <v>52.31</v>
      </c>
      <c r="X10" s="261">
        <v>70.78</v>
      </c>
    </row>
    <row r="11" spans="1:71" x14ac:dyDescent="0.3">
      <c r="A11" s="1">
        <f t="shared" si="2"/>
        <v>7</v>
      </c>
      <c r="B11" s="263">
        <v>45709</v>
      </c>
      <c r="C11" s="405">
        <v>149.9</v>
      </c>
      <c r="D11" s="405">
        <v>46.9</v>
      </c>
      <c r="E11" s="405">
        <v>40.07</v>
      </c>
      <c r="F11" s="405">
        <v>41.42</v>
      </c>
      <c r="G11" s="405">
        <v>73.13</v>
      </c>
      <c r="H11" s="405">
        <v>76.89</v>
      </c>
      <c r="I11" s="405">
        <v>75.069999999999993</v>
      </c>
      <c r="J11" s="646">
        <v>62.81</v>
      </c>
      <c r="K11" s="261">
        <v>98.54</v>
      </c>
      <c r="L11" s="261">
        <v>105.33</v>
      </c>
      <c r="M11" s="261">
        <v>115.55</v>
      </c>
      <c r="N11" s="261">
        <v>52.17</v>
      </c>
      <c r="O11" s="261">
        <v>85.09</v>
      </c>
      <c r="P11" s="261">
        <v>68.06</v>
      </c>
      <c r="Q11" s="261">
        <v>114.2</v>
      </c>
      <c r="R11" s="261">
        <v>53.92</v>
      </c>
      <c r="S11" s="261">
        <v>45.2</v>
      </c>
      <c r="T11" s="261">
        <v>91.58</v>
      </c>
      <c r="U11" s="261">
        <v>44.36</v>
      </c>
      <c r="V11" s="261">
        <v>88.4</v>
      </c>
      <c r="W11" s="261">
        <v>53.22</v>
      </c>
      <c r="X11" s="261">
        <v>69.94</v>
      </c>
    </row>
    <row r="12" spans="1:71" x14ac:dyDescent="0.3">
      <c r="A12" s="1">
        <f t="shared" si="2"/>
        <v>8</v>
      </c>
      <c r="B12" s="263">
        <v>45708</v>
      </c>
      <c r="C12" s="405">
        <v>147.62</v>
      </c>
      <c r="D12" s="405">
        <v>46.45</v>
      </c>
      <c r="E12" s="405">
        <v>39.979999999999997</v>
      </c>
      <c r="F12" s="405">
        <v>40.96</v>
      </c>
      <c r="G12" s="405">
        <v>72.290000000000006</v>
      </c>
      <c r="H12" s="405">
        <v>77.069999999999993</v>
      </c>
      <c r="I12" s="405">
        <v>73.94</v>
      </c>
      <c r="J12" s="646">
        <v>61.62</v>
      </c>
      <c r="K12" s="261">
        <v>97.21</v>
      </c>
      <c r="L12" s="261">
        <v>104.35</v>
      </c>
      <c r="M12" s="261">
        <v>113.16</v>
      </c>
      <c r="N12" s="261">
        <v>51.9</v>
      </c>
      <c r="O12" s="261">
        <v>85.86</v>
      </c>
      <c r="P12" s="261">
        <v>67.25</v>
      </c>
      <c r="Q12" s="261">
        <v>112.72</v>
      </c>
      <c r="R12" s="261">
        <v>53.53</v>
      </c>
      <c r="S12" s="261">
        <v>44.3</v>
      </c>
      <c r="T12" s="261">
        <v>90.77</v>
      </c>
      <c r="U12" s="261">
        <v>43.8</v>
      </c>
      <c r="V12" s="261">
        <v>87.82</v>
      </c>
      <c r="W12" s="261">
        <v>51.43</v>
      </c>
      <c r="X12" s="261">
        <v>69.319999999999993</v>
      </c>
    </row>
    <row r="13" spans="1:71" x14ac:dyDescent="0.3">
      <c r="A13" s="1">
        <f t="shared" si="2"/>
        <v>9</v>
      </c>
      <c r="B13" s="263">
        <v>45707</v>
      </c>
      <c r="C13" s="405">
        <v>148.6</v>
      </c>
      <c r="D13" s="405">
        <v>46.41</v>
      </c>
      <c r="E13" s="405">
        <v>40.1</v>
      </c>
      <c r="F13" s="405">
        <v>41.34</v>
      </c>
      <c r="G13" s="405">
        <v>72.42</v>
      </c>
      <c r="H13" s="405">
        <v>77.63</v>
      </c>
      <c r="I13" s="405">
        <v>74.349999999999994</v>
      </c>
      <c r="J13" s="646">
        <v>61.64</v>
      </c>
      <c r="K13" s="261">
        <v>97.9</v>
      </c>
      <c r="L13" s="261">
        <v>103.09</v>
      </c>
      <c r="M13" s="261">
        <v>111.79</v>
      </c>
      <c r="N13" s="261">
        <v>52.42</v>
      </c>
      <c r="O13" s="261">
        <v>87.32</v>
      </c>
      <c r="P13" s="261">
        <v>67.260000000000005</v>
      </c>
      <c r="Q13" s="261">
        <v>112.05</v>
      </c>
      <c r="R13" s="261">
        <v>53.21</v>
      </c>
      <c r="S13" s="261">
        <v>44.02</v>
      </c>
      <c r="T13" s="261">
        <v>90.4</v>
      </c>
      <c r="U13" s="261">
        <v>43.33</v>
      </c>
      <c r="V13" s="261">
        <v>86.48</v>
      </c>
      <c r="W13" s="261">
        <v>50.97</v>
      </c>
      <c r="X13" s="261">
        <v>69.069999999999993</v>
      </c>
    </row>
    <row r="14" spans="1:71" x14ac:dyDescent="0.3">
      <c r="A14" s="1">
        <f t="shared" si="2"/>
        <v>10</v>
      </c>
      <c r="B14" s="263">
        <v>45706</v>
      </c>
      <c r="C14" s="405">
        <v>148.06</v>
      </c>
      <c r="D14" s="405">
        <v>46.3</v>
      </c>
      <c r="E14" s="405">
        <v>39.86</v>
      </c>
      <c r="F14" s="405">
        <v>41.23</v>
      </c>
      <c r="G14" s="405">
        <v>72.930000000000007</v>
      </c>
      <c r="H14" s="405">
        <v>77.95</v>
      </c>
      <c r="I14" s="405">
        <v>74.709999999999994</v>
      </c>
      <c r="J14" s="646">
        <v>61.67</v>
      </c>
      <c r="K14" s="261">
        <v>98.34</v>
      </c>
      <c r="L14" s="261">
        <v>102.2</v>
      </c>
      <c r="M14" s="261">
        <v>110.89</v>
      </c>
      <c r="N14" s="261">
        <v>51.3</v>
      </c>
      <c r="O14" s="261">
        <v>87.4</v>
      </c>
      <c r="P14" s="261">
        <v>67.069999999999993</v>
      </c>
      <c r="Q14" s="261">
        <v>110.6</v>
      </c>
      <c r="R14" s="261">
        <v>53.11</v>
      </c>
      <c r="S14" s="261">
        <v>43.86</v>
      </c>
      <c r="T14" s="261">
        <v>89.89</v>
      </c>
      <c r="U14" s="261">
        <v>42.81</v>
      </c>
      <c r="V14" s="261">
        <v>85.89</v>
      </c>
      <c r="W14" s="261">
        <v>50.4</v>
      </c>
      <c r="X14" s="261">
        <v>68.540000000000006</v>
      </c>
    </row>
    <row r="15" spans="1:71" x14ac:dyDescent="0.3">
      <c r="A15" s="1">
        <f t="shared" si="2"/>
        <v>11</v>
      </c>
      <c r="B15" s="263">
        <v>45702</v>
      </c>
      <c r="C15" s="405">
        <v>146.51</v>
      </c>
      <c r="D15" s="405">
        <v>45.67</v>
      </c>
      <c r="E15" s="405">
        <v>39.68</v>
      </c>
      <c r="F15" s="405">
        <v>40.64</v>
      </c>
      <c r="G15" s="405">
        <v>71.53</v>
      </c>
      <c r="H15" s="405">
        <v>77.53</v>
      </c>
      <c r="I15" s="405">
        <v>73.91</v>
      </c>
      <c r="J15" s="646">
        <v>61.33</v>
      </c>
      <c r="K15" s="261">
        <v>98.07</v>
      </c>
      <c r="L15" s="261">
        <v>101.83</v>
      </c>
      <c r="M15" s="261">
        <v>111.6</v>
      </c>
      <c r="N15" s="261">
        <v>50.06</v>
      </c>
      <c r="O15" s="261">
        <v>82.49</v>
      </c>
      <c r="P15" s="261">
        <v>66.66</v>
      </c>
      <c r="Q15" s="261">
        <v>109.78</v>
      </c>
      <c r="R15" s="261">
        <v>51.96</v>
      </c>
      <c r="S15" s="261">
        <v>43.53</v>
      </c>
      <c r="T15" s="261">
        <v>89.26</v>
      </c>
      <c r="U15" s="261">
        <v>41.64</v>
      </c>
      <c r="V15" s="261">
        <v>85.58</v>
      </c>
      <c r="W15" s="261">
        <v>50.21</v>
      </c>
      <c r="X15" s="261">
        <v>68.61</v>
      </c>
    </row>
    <row r="16" spans="1:71" x14ac:dyDescent="0.3">
      <c r="A16" s="1">
        <f t="shared" si="2"/>
        <v>12</v>
      </c>
      <c r="B16" s="263">
        <v>45701</v>
      </c>
      <c r="C16" s="405">
        <v>147.97999999999999</v>
      </c>
      <c r="D16" s="405">
        <v>46.42</v>
      </c>
      <c r="E16" s="405">
        <v>39.6</v>
      </c>
      <c r="F16" s="405">
        <v>41.06</v>
      </c>
      <c r="G16" s="405">
        <v>72.2</v>
      </c>
      <c r="H16" s="405">
        <v>78.180000000000007</v>
      </c>
      <c r="I16" s="405">
        <v>73.37</v>
      </c>
      <c r="J16" s="646">
        <v>61.1</v>
      </c>
      <c r="K16" s="261">
        <v>98.27</v>
      </c>
      <c r="L16" s="261">
        <v>100.99</v>
      </c>
      <c r="M16" s="261">
        <v>113.95</v>
      </c>
      <c r="N16" s="261">
        <v>51.52</v>
      </c>
      <c r="O16" s="261">
        <v>83.25</v>
      </c>
      <c r="P16" s="261">
        <v>66.89</v>
      </c>
      <c r="Q16" s="261">
        <v>111.52</v>
      </c>
      <c r="R16" s="261">
        <v>52.87</v>
      </c>
      <c r="S16" s="261">
        <v>43.72</v>
      </c>
      <c r="T16" s="261">
        <v>89.35</v>
      </c>
      <c r="U16" s="261">
        <v>42.12</v>
      </c>
      <c r="V16" s="261">
        <v>86.78</v>
      </c>
      <c r="W16" s="261">
        <v>50.02</v>
      </c>
      <c r="X16" s="261">
        <v>68.400000000000006</v>
      </c>
    </row>
    <row r="17" spans="1:24" x14ac:dyDescent="0.3">
      <c r="A17" s="1">
        <f t="shared" si="2"/>
        <v>13</v>
      </c>
      <c r="B17" s="263">
        <v>45700</v>
      </c>
      <c r="C17" s="405">
        <v>146.34</v>
      </c>
      <c r="D17" s="405">
        <v>45.83</v>
      </c>
      <c r="E17" s="405">
        <v>38.799999999999997</v>
      </c>
      <c r="F17" s="405">
        <v>40.82</v>
      </c>
      <c r="G17" s="405">
        <v>71.239999999999995</v>
      </c>
      <c r="H17" s="405">
        <v>77.42</v>
      </c>
      <c r="I17" s="405">
        <v>72.97</v>
      </c>
      <c r="J17" s="646">
        <v>60.63</v>
      </c>
      <c r="K17" s="261">
        <v>97.26</v>
      </c>
      <c r="L17" s="261">
        <v>102.35</v>
      </c>
      <c r="M17" s="261">
        <v>116.37</v>
      </c>
      <c r="N17" s="261">
        <v>52.68</v>
      </c>
      <c r="O17" s="261">
        <v>82.82</v>
      </c>
      <c r="P17" s="261">
        <v>66.430000000000007</v>
      </c>
      <c r="Q17" s="261">
        <v>111.47</v>
      </c>
      <c r="R17" s="261">
        <v>54.12</v>
      </c>
      <c r="S17" s="261">
        <v>43.37</v>
      </c>
      <c r="T17" s="261">
        <v>89.01</v>
      </c>
      <c r="U17" s="261">
        <v>41.85</v>
      </c>
      <c r="V17" s="261">
        <v>86.81</v>
      </c>
      <c r="W17" s="261">
        <v>50.11</v>
      </c>
      <c r="X17" s="261">
        <v>67.400000000000006</v>
      </c>
    </row>
    <row r="18" spans="1:24" x14ac:dyDescent="0.3">
      <c r="A18" s="1">
        <f t="shared" si="2"/>
        <v>14</v>
      </c>
      <c r="B18" s="263">
        <v>45699</v>
      </c>
      <c r="C18" s="405">
        <v>145.07</v>
      </c>
      <c r="D18" s="405">
        <v>45.97</v>
      </c>
      <c r="E18" s="405">
        <v>38.43</v>
      </c>
      <c r="F18" s="405">
        <v>40.82</v>
      </c>
      <c r="G18" s="405">
        <v>70.78</v>
      </c>
      <c r="H18" s="405">
        <v>77.180000000000007</v>
      </c>
      <c r="I18" s="405">
        <v>72.95</v>
      </c>
      <c r="J18" s="646">
        <v>60.31</v>
      </c>
      <c r="K18" s="261">
        <v>98.18</v>
      </c>
      <c r="L18" s="261">
        <v>101.88</v>
      </c>
      <c r="M18" s="261">
        <v>116.69</v>
      </c>
      <c r="N18" s="261">
        <v>50.81</v>
      </c>
      <c r="O18" s="261">
        <v>82.02</v>
      </c>
      <c r="P18" s="261">
        <v>66.22</v>
      </c>
      <c r="Q18" s="261">
        <v>111.38</v>
      </c>
      <c r="R18" s="261">
        <v>54.69</v>
      </c>
      <c r="S18" s="261">
        <v>43.4</v>
      </c>
      <c r="T18" s="261">
        <v>89.16</v>
      </c>
      <c r="U18" s="261">
        <v>41.92</v>
      </c>
      <c r="V18" s="261">
        <v>86.45</v>
      </c>
      <c r="W18" s="261">
        <v>50.21</v>
      </c>
      <c r="X18" s="261">
        <v>67.19</v>
      </c>
    </row>
    <row r="19" spans="1:24" x14ac:dyDescent="0.3">
      <c r="A19" s="1">
        <f t="shared" si="2"/>
        <v>15</v>
      </c>
      <c r="B19" s="263">
        <v>45698</v>
      </c>
      <c r="C19" s="405">
        <v>142.28</v>
      </c>
      <c r="D19" s="405">
        <v>45.81</v>
      </c>
      <c r="E19" s="405">
        <v>38.11</v>
      </c>
      <c r="F19" s="405">
        <v>40</v>
      </c>
      <c r="G19" s="405">
        <v>70.2</v>
      </c>
      <c r="H19" s="405">
        <v>76.38</v>
      </c>
      <c r="I19" s="405">
        <v>71.88</v>
      </c>
      <c r="J19" s="646">
        <v>59.87</v>
      </c>
      <c r="K19" s="261">
        <v>97.2</v>
      </c>
      <c r="L19" s="261">
        <v>100.83</v>
      </c>
      <c r="M19" s="261">
        <v>115.6</v>
      </c>
      <c r="N19" s="261">
        <v>50.17</v>
      </c>
      <c r="O19" s="261">
        <v>81.8</v>
      </c>
      <c r="P19" s="261">
        <v>65.8</v>
      </c>
      <c r="Q19" s="261">
        <v>110.33</v>
      </c>
      <c r="R19" s="261">
        <v>53.72</v>
      </c>
      <c r="S19" s="261">
        <v>42.84</v>
      </c>
      <c r="T19" s="261">
        <v>87.83</v>
      </c>
      <c r="U19" s="261">
        <v>41.19</v>
      </c>
      <c r="V19" s="261">
        <v>85.51</v>
      </c>
      <c r="W19" s="261">
        <v>48.9</v>
      </c>
      <c r="X19" s="261">
        <v>66.88</v>
      </c>
    </row>
    <row r="20" spans="1:24" x14ac:dyDescent="0.3">
      <c r="A20" s="1">
        <f t="shared" si="2"/>
        <v>16</v>
      </c>
      <c r="B20" s="263">
        <v>45695</v>
      </c>
      <c r="C20" s="405">
        <v>142.5</v>
      </c>
      <c r="D20" s="405">
        <v>46.14</v>
      </c>
      <c r="E20" s="405">
        <v>37.93</v>
      </c>
      <c r="F20" s="405">
        <v>39.99</v>
      </c>
      <c r="G20" s="405">
        <v>70.55</v>
      </c>
      <c r="H20" s="405">
        <v>75.97</v>
      </c>
      <c r="I20" s="405">
        <v>71.38</v>
      </c>
      <c r="J20" s="646">
        <v>59.47</v>
      </c>
      <c r="K20" s="261">
        <v>97.09</v>
      </c>
      <c r="L20" s="261">
        <v>100.35</v>
      </c>
      <c r="M20" s="261">
        <v>114.99</v>
      </c>
      <c r="N20" s="261">
        <v>50.09</v>
      </c>
      <c r="O20" s="261">
        <v>82.4</v>
      </c>
      <c r="P20" s="261">
        <v>65.209999999999994</v>
      </c>
      <c r="Q20" s="261">
        <v>110.61</v>
      </c>
      <c r="R20" s="261">
        <v>53.07</v>
      </c>
      <c r="S20" s="261">
        <v>42.7</v>
      </c>
      <c r="T20" s="261">
        <v>86.97</v>
      </c>
      <c r="U20" s="261">
        <v>40.909999999999997</v>
      </c>
      <c r="V20" s="261">
        <v>84.58</v>
      </c>
      <c r="W20" s="261">
        <v>48.91</v>
      </c>
      <c r="X20" s="261">
        <v>66.599999999999994</v>
      </c>
    </row>
    <row r="21" spans="1:24" x14ac:dyDescent="0.3">
      <c r="A21" s="1">
        <f t="shared" si="2"/>
        <v>17</v>
      </c>
      <c r="B21" s="263">
        <v>45694</v>
      </c>
      <c r="C21" s="405">
        <v>143.12</v>
      </c>
      <c r="D21" s="405">
        <v>46.95</v>
      </c>
      <c r="E21" s="405">
        <v>38.19</v>
      </c>
      <c r="F21" s="405">
        <v>40.479999999999997</v>
      </c>
      <c r="G21" s="405">
        <v>71.13</v>
      </c>
      <c r="H21" s="405">
        <v>76.13</v>
      </c>
      <c r="I21" s="405">
        <v>72.27</v>
      </c>
      <c r="J21" s="646">
        <v>59.54</v>
      </c>
      <c r="K21" s="261">
        <v>96.75</v>
      </c>
      <c r="L21" s="261">
        <v>100.17</v>
      </c>
      <c r="M21" s="261">
        <v>114.52</v>
      </c>
      <c r="N21" s="261">
        <v>51.15</v>
      </c>
      <c r="O21" s="261">
        <v>82.79</v>
      </c>
      <c r="P21" s="261">
        <v>65.52</v>
      </c>
      <c r="Q21" s="261">
        <v>111.24</v>
      </c>
      <c r="R21" s="261">
        <v>53.54</v>
      </c>
      <c r="S21" s="261">
        <v>42.51</v>
      </c>
      <c r="T21" s="261">
        <v>87.75</v>
      </c>
      <c r="U21" s="261">
        <v>41.32</v>
      </c>
      <c r="V21" s="261">
        <v>83.79</v>
      </c>
      <c r="W21" s="261">
        <v>49.66</v>
      </c>
      <c r="X21" s="261">
        <v>67.12</v>
      </c>
    </row>
    <row r="22" spans="1:24" x14ac:dyDescent="0.3">
      <c r="A22" s="1">
        <f t="shared" si="2"/>
        <v>18</v>
      </c>
      <c r="B22" s="263">
        <v>45693</v>
      </c>
      <c r="C22" s="405">
        <v>145.06</v>
      </c>
      <c r="D22" s="405">
        <v>46.98</v>
      </c>
      <c r="E22" s="405">
        <v>38.11</v>
      </c>
      <c r="F22" s="405">
        <v>40.409999999999997</v>
      </c>
      <c r="G22" s="405">
        <v>71</v>
      </c>
      <c r="H22" s="405">
        <v>76.62</v>
      </c>
      <c r="I22" s="405">
        <v>71.22</v>
      </c>
      <c r="J22" s="646">
        <v>59.73</v>
      </c>
      <c r="K22" s="261">
        <v>96.62</v>
      </c>
      <c r="L22" s="261">
        <v>99.39</v>
      </c>
      <c r="M22" s="261">
        <v>113.86</v>
      </c>
      <c r="N22" s="261">
        <v>52.44</v>
      </c>
      <c r="O22" s="261">
        <v>82.5</v>
      </c>
      <c r="P22" s="261">
        <v>64.97</v>
      </c>
      <c r="Q22" s="261">
        <v>110.74</v>
      </c>
      <c r="R22" s="261">
        <v>53.92</v>
      </c>
      <c r="S22" s="261">
        <v>42.62</v>
      </c>
      <c r="T22" s="261">
        <v>88.29</v>
      </c>
      <c r="U22" s="261">
        <v>41.37</v>
      </c>
      <c r="V22" s="261">
        <v>83.87</v>
      </c>
      <c r="W22" s="261">
        <v>49.19</v>
      </c>
      <c r="X22" s="261">
        <v>67.95</v>
      </c>
    </row>
    <row r="23" spans="1:24" x14ac:dyDescent="0.3">
      <c r="A23" s="1">
        <f t="shared" si="2"/>
        <v>19</v>
      </c>
      <c r="B23" s="263">
        <v>45692</v>
      </c>
      <c r="C23" s="405">
        <v>142.4</v>
      </c>
      <c r="D23" s="405">
        <v>46.52</v>
      </c>
      <c r="E23" s="405">
        <v>37.39</v>
      </c>
      <c r="F23" s="405">
        <v>39.9</v>
      </c>
      <c r="G23" s="405">
        <v>70.260000000000005</v>
      </c>
      <c r="H23" s="405">
        <v>75.91</v>
      </c>
      <c r="I23" s="405">
        <v>71.05</v>
      </c>
      <c r="J23" s="646">
        <v>59.24</v>
      </c>
      <c r="K23" s="261">
        <v>95.49</v>
      </c>
      <c r="L23" s="261">
        <v>97.88</v>
      </c>
      <c r="M23" s="261">
        <v>112.43</v>
      </c>
      <c r="N23" s="261">
        <v>51.72</v>
      </c>
      <c r="O23" s="261">
        <v>81.66</v>
      </c>
      <c r="P23" s="261">
        <v>64.31</v>
      </c>
      <c r="Q23" s="261">
        <v>110.73</v>
      </c>
      <c r="R23" s="261">
        <v>53.51</v>
      </c>
      <c r="S23" s="261">
        <v>42.37</v>
      </c>
      <c r="T23" s="261">
        <v>87.12</v>
      </c>
      <c r="U23" s="261">
        <v>40.909999999999997</v>
      </c>
      <c r="V23" s="261">
        <v>83.2</v>
      </c>
      <c r="W23" s="261">
        <v>48.67</v>
      </c>
      <c r="X23" s="261">
        <v>67.319999999999993</v>
      </c>
    </row>
    <row r="24" spans="1:24" x14ac:dyDescent="0.3">
      <c r="A24" s="1">
        <f t="shared" si="2"/>
        <v>20</v>
      </c>
      <c r="B24" s="263">
        <v>45691</v>
      </c>
      <c r="C24" s="405">
        <v>143.4</v>
      </c>
      <c r="D24" s="405">
        <v>48.09</v>
      </c>
      <c r="E24" s="405">
        <v>37.58</v>
      </c>
      <c r="F24" s="405">
        <v>39.82</v>
      </c>
      <c r="G24" s="405">
        <v>70.83</v>
      </c>
      <c r="H24" s="405">
        <v>75.41</v>
      </c>
      <c r="I24" s="405">
        <v>71.42</v>
      </c>
      <c r="J24" s="646">
        <v>59.27</v>
      </c>
      <c r="K24" s="261">
        <v>96.01</v>
      </c>
      <c r="L24" s="261">
        <v>99.36</v>
      </c>
      <c r="M24" s="261">
        <v>113.2</v>
      </c>
      <c r="N24" s="261">
        <v>52.44</v>
      </c>
      <c r="O24" s="261">
        <v>82.04</v>
      </c>
      <c r="P24" s="261">
        <v>64.87</v>
      </c>
      <c r="Q24" s="261">
        <v>110.72</v>
      </c>
      <c r="R24" s="261">
        <v>53.79</v>
      </c>
      <c r="S24" s="261">
        <v>42.3</v>
      </c>
      <c r="T24" s="261">
        <v>86.82</v>
      </c>
      <c r="U24" s="261">
        <v>40.950000000000003</v>
      </c>
      <c r="V24" s="261">
        <v>83.97</v>
      </c>
      <c r="W24" s="261">
        <v>48.36</v>
      </c>
      <c r="X24" s="261">
        <v>67.75</v>
      </c>
    </row>
    <row r="25" spans="1:24" x14ac:dyDescent="0.3">
      <c r="A25" s="1">
        <f t="shared" si="2"/>
        <v>21</v>
      </c>
      <c r="B25" s="263">
        <v>45688</v>
      </c>
      <c r="C25" s="405">
        <v>142.51</v>
      </c>
      <c r="D25" s="405">
        <v>47.95</v>
      </c>
      <c r="E25" s="405">
        <v>37.299999999999997</v>
      </c>
      <c r="F25" s="405">
        <v>39.92</v>
      </c>
      <c r="G25" s="405">
        <v>70.64</v>
      </c>
      <c r="H25" s="405">
        <v>74.680000000000007</v>
      </c>
      <c r="I25" s="405">
        <v>70.959999999999994</v>
      </c>
      <c r="J25" s="646">
        <v>58.88</v>
      </c>
      <c r="K25" s="261">
        <v>94.2</v>
      </c>
      <c r="L25" s="261">
        <v>98.36</v>
      </c>
      <c r="M25" s="261">
        <v>111.99</v>
      </c>
      <c r="N25" s="261">
        <v>54</v>
      </c>
      <c r="O25" s="261">
        <v>81.08</v>
      </c>
      <c r="P25" s="261">
        <v>64.17</v>
      </c>
      <c r="Q25" s="261">
        <v>109.94</v>
      </c>
      <c r="R25" s="261">
        <v>53.91</v>
      </c>
      <c r="S25" s="261">
        <v>42.23</v>
      </c>
      <c r="T25" s="261">
        <v>86.96</v>
      </c>
      <c r="U25" s="261">
        <v>41.14</v>
      </c>
      <c r="V25" s="261">
        <v>83.95</v>
      </c>
      <c r="W25" s="261">
        <v>48.35</v>
      </c>
      <c r="X25" s="261">
        <v>67.2</v>
      </c>
    </row>
    <row r="26" spans="1:24" x14ac:dyDescent="0.3">
      <c r="A26" s="1">
        <f t="shared" si="2"/>
        <v>22</v>
      </c>
      <c r="B26" s="263">
        <v>45687</v>
      </c>
      <c r="C26" s="405">
        <v>142.71</v>
      </c>
      <c r="D26" s="405">
        <v>47.89</v>
      </c>
      <c r="E26" s="405">
        <v>37.72</v>
      </c>
      <c r="F26" s="405">
        <v>40.49</v>
      </c>
      <c r="G26" s="405">
        <v>70.5</v>
      </c>
      <c r="H26" s="405">
        <v>74.97</v>
      </c>
      <c r="I26" s="405">
        <v>71.64</v>
      </c>
      <c r="J26" s="646">
        <v>59.34</v>
      </c>
      <c r="K26" s="261">
        <v>94.11</v>
      </c>
      <c r="L26" s="261">
        <v>98.03</v>
      </c>
      <c r="M26" s="261">
        <v>112.26</v>
      </c>
      <c r="N26" s="261">
        <v>54.06</v>
      </c>
      <c r="O26" s="261">
        <v>81.180000000000007</v>
      </c>
      <c r="P26" s="261">
        <v>64.25</v>
      </c>
      <c r="Q26" s="261">
        <v>109.93</v>
      </c>
      <c r="R26" s="261">
        <v>54.19</v>
      </c>
      <c r="S26" s="261">
        <v>42.72</v>
      </c>
      <c r="T26" s="261">
        <v>87.13</v>
      </c>
      <c r="U26" s="261">
        <v>41.31</v>
      </c>
      <c r="V26" s="261">
        <v>84.93</v>
      </c>
      <c r="W26" s="261">
        <v>48.49</v>
      </c>
      <c r="X26" s="261">
        <v>66.86</v>
      </c>
    </row>
    <row r="27" spans="1:24" x14ac:dyDescent="0.3">
      <c r="A27" s="1">
        <f t="shared" si="2"/>
        <v>23</v>
      </c>
      <c r="B27" s="263">
        <v>45686</v>
      </c>
      <c r="C27" s="405">
        <v>141.03</v>
      </c>
      <c r="D27" s="405">
        <v>47.03</v>
      </c>
      <c r="E27" s="405">
        <v>36.64</v>
      </c>
      <c r="F27" s="405">
        <v>39.74</v>
      </c>
      <c r="G27" s="405">
        <v>69.069999999999993</v>
      </c>
      <c r="H27" s="405">
        <v>73</v>
      </c>
      <c r="I27" s="405">
        <v>69.45</v>
      </c>
      <c r="J27" s="646">
        <v>58.59</v>
      </c>
      <c r="K27" s="261">
        <v>92.79</v>
      </c>
      <c r="L27" s="261">
        <v>98.05</v>
      </c>
      <c r="M27" s="261">
        <v>110.62</v>
      </c>
      <c r="N27" s="261">
        <v>55.8</v>
      </c>
      <c r="O27" s="261">
        <v>79.239999999999995</v>
      </c>
      <c r="P27" s="261">
        <v>63.02</v>
      </c>
      <c r="Q27" s="261">
        <v>108.4</v>
      </c>
      <c r="R27" s="261">
        <v>53.69</v>
      </c>
      <c r="S27" s="261">
        <v>42.09</v>
      </c>
      <c r="T27" s="261">
        <v>85.9</v>
      </c>
      <c r="U27" s="261">
        <v>41.28</v>
      </c>
      <c r="V27" s="261">
        <v>82.83</v>
      </c>
      <c r="W27" s="261">
        <v>47.68</v>
      </c>
      <c r="X27" s="261">
        <v>66.069999999999993</v>
      </c>
    </row>
    <row r="28" spans="1:24" x14ac:dyDescent="0.3">
      <c r="A28" s="1">
        <f t="shared" si="2"/>
        <v>24</v>
      </c>
      <c r="B28" s="263">
        <v>45685</v>
      </c>
      <c r="C28" s="405">
        <v>141.46</v>
      </c>
      <c r="D28" s="405">
        <v>47.41</v>
      </c>
      <c r="E28" s="405">
        <v>36.42</v>
      </c>
      <c r="F28" s="405">
        <v>40.36</v>
      </c>
      <c r="G28" s="405">
        <v>69.900000000000006</v>
      </c>
      <c r="H28" s="405">
        <v>73.87</v>
      </c>
      <c r="I28" s="405">
        <v>70.59</v>
      </c>
      <c r="J28" s="646">
        <v>58.87</v>
      </c>
      <c r="K28" s="261">
        <v>93.22</v>
      </c>
      <c r="L28" s="261">
        <v>100</v>
      </c>
      <c r="M28" s="261">
        <v>111.31</v>
      </c>
      <c r="N28" s="261">
        <v>56.11</v>
      </c>
      <c r="O28" s="261">
        <v>77.62</v>
      </c>
      <c r="P28" s="261">
        <v>63.21</v>
      </c>
      <c r="Q28" s="261">
        <v>108.65</v>
      </c>
      <c r="R28" s="261">
        <v>54.39</v>
      </c>
      <c r="S28" s="261">
        <v>42.14</v>
      </c>
      <c r="T28" s="261">
        <v>86.49</v>
      </c>
      <c r="U28" s="261">
        <v>41.72</v>
      </c>
      <c r="V28" s="261">
        <v>83.54</v>
      </c>
      <c r="W28" s="261">
        <v>47.29</v>
      </c>
      <c r="X28" s="261">
        <v>66.430000000000007</v>
      </c>
    </row>
    <row r="29" spans="1:24" x14ac:dyDescent="0.3">
      <c r="A29" s="1">
        <f t="shared" si="2"/>
        <v>25</v>
      </c>
      <c r="B29" s="263">
        <v>45684</v>
      </c>
      <c r="C29" s="405">
        <v>142.84</v>
      </c>
      <c r="D29" s="405">
        <v>47.87</v>
      </c>
      <c r="E29" s="405">
        <v>36.380000000000003</v>
      </c>
      <c r="F29" s="405">
        <v>40.76</v>
      </c>
      <c r="G29" s="405">
        <v>70.64</v>
      </c>
      <c r="H29" s="405">
        <v>74.56</v>
      </c>
      <c r="I29" s="405">
        <v>71.09</v>
      </c>
      <c r="J29" s="646">
        <v>60</v>
      </c>
      <c r="K29" s="261">
        <v>94.13</v>
      </c>
      <c r="L29" s="261">
        <v>102.63</v>
      </c>
      <c r="M29" s="261">
        <v>112.62</v>
      </c>
      <c r="N29" s="261">
        <v>57.74</v>
      </c>
      <c r="O29" s="261">
        <v>78.790000000000006</v>
      </c>
      <c r="P29" s="261">
        <v>64.23</v>
      </c>
      <c r="Q29" s="261">
        <v>109.39</v>
      </c>
      <c r="R29" s="261">
        <v>54.56</v>
      </c>
      <c r="S29" s="261">
        <v>42.69</v>
      </c>
      <c r="T29" s="261">
        <v>87.48</v>
      </c>
      <c r="U29" s="261">
        <v>42.33</v>
      </c>
      <c r="V29" s="261">
        <v>86.5</v>
      </c>
      <c r="W29" s="261">
        <v>47.09</v>
      </c>
      <c r="X29" s="261">
        <v>67.989999999999995</v>
      </c>
    </row>
    <row r="30" spans="1:24" x14ac:dyDescent="0.3">
      <c r="A30" s="1">
        <f t="shared" si="2"/>
        <v>26</v>
      </c>
      <c r="B30" s="263">
        <v>45681</v>
      </c>
      <c r="C30" s="405">
        <v>139.51</v>
      </c>
      <c r="D30" s="405">
        <v>46.87</v>
      </c>
      <c r="E30" s="405">
        <v>37.76</v>
      </c>
      <c r="F30" s="405">
        <v>39.880000000000003</v>
      </c>
      <c r="G30" s="405">
        <v>68.849999999999994</v>
      </c>
      <c r="H30" s="405">
        <v>73.67</v>
      </c>
      <c r="I30" s="405">
        <v>69.650000000000006</v>
      </c>
      <c r="J30" s="646">
        <v>58.77</v>
      </c>
      <c r="K30" s="261">
        <v>94.12</v>
      </c>
      <c r="L30" s="261">
        <v>98.18</v>
      </c>
      <c r="M30" s="261">
        <v>109.86</v>
      </c>
      <c r="N30" s="261">
        <v>58.87</v>
      </c>
      <c r="O30" s="261">
        <v>82.52</v>
      </c>
      <c r="P30" s="261">
        <v>63.52</v>
      </c>
      <c r="Q30" s="261">
        <v>109.05</v>
      </c>
      <c r="R30" s="261">
        <v>54.13</v>
      </c>
      <c r="S30" s="261">
        <v>43.2</v>
      </c>
      <c r="T30" s="261">
        <v>85.74</v>
      </c>
      <c r="U30" s="261">
        <v>41.22</v>
      </c>
      <c r="V30" s="261">
        <v>83.48</v>
      </c>
      <c r="W30" s="261">
        <v>47.18</v>
      </c>
      <c r="X30" s="261">
        <v>66.61</v>
      </c>
    </row>
    <row r="31" spans="1:24" x14ac:dyDescent="0.3">
      <c r="A31" s="1">
        <f t="shared" si="2"/>
        <v>27</v>
      </c>
      <c r="B31" s="263">
        <v>45680</v>
      </c>
      <c r="C31" s="405">
        <v>139.56</v>
      </c>
      <c r="D31" s="405">
        <v>46.69</v>
      </c>
      <c r="E31" s="405">
        <v>37.6</v>
      </c>
      <c r="F31" s="405">
        <v>39.75</v>
      </c>
      <c r="G31" s="405">
        <v>69.34</v>
      </c>
      <c r="H31" s="405">
        <v>71.099999999999994</v>
      </c>
      <c r="I31" s="405">
        <v>69.39</v>
      </c>
      <c r="J31" s="646">
        <v>58.69</v>
      </c>
      <c r="K31" s="261">
        <v>93.31</v>
      </c>
      <c r="L31" s="261">
        <v>97.47</v>
      </c>
      <c r="M31" s="261">
        <v>109.34</v>
      </c>
      <c r="N31" s="261">
        <v>57.28</v>
      </c>
      <c r="O31" s="261">
        <v>81.900000000000006</v>
      </c>
      <c r="P31" s="261">
        <v>63.06</v>
      </c>
      <c r="Q31" s="261">
        <v>108.48</v>
      </c>
      <c r="R31" s="261">
        <v>53.97</v>
      </c>
      <c r="S31" s="261">
        <v>43.12</v>
      </c>
      <c r="T31" s="261">
        <v>85.37</v>
      </c>
      <c r="U31" s="261">
        <v>41</v>
      </c>
      <c r="V31" s="261">
        <v>82.26</v>
      </c>
      <c r="W31" s="261">
        <v>46.81</v>
      </c>
      <c r="X31" s="261">
        <v>66.06</v>
      </c>
    </row>
    <row r="32" spans="1:24" x14ac:dyDescent="0.3">
      <c r="A32" s="1">
        <f t="shared" si="2"/>
        <v>28</v>
      </c>
      <c r="B32" s="263">
        <v>45679</v>
      </c>
      <c r="C32" s="405">
        <v>141.69</v>
      </c>
      <c r="D32" s="405">
        <v>46.62</v>
      </c>
      <c r="E32" s="405">
        <v>37.78</v>
      </c>
      <c r="F32" s="405">
        <v>39.86</v>
      </c>
      <c r="G32" s="405">
        <v>70.17</v>
      </c>
      <c r="H32" s="405">
        <v>72.19</v>
      </c>
      <c r="I32" s="405">
        <v>69.5</v>
      </c>
      <c r="J32" s="646">
        <v>59.09</v>
      </c>
      <c r="K32" s="261">
        <v>93.35</v>
      </c>
      <c r="L32" s="261">
        <v>97.49</v>
      </c>
      <c r="M32" s="261">
        <v>108.82</v>
      </c>
      <c r="N32" s="261">
        <v>58.29</v>
      </c>
      <c r="O32" s="261">
        <v>82.59</v>
      </c>
      <c r="P32" s="261">
        <v>62.87</v>
      </c>
      <c r="Q32" s="261">
        <v>107.7</v>
      </c>
      <c r="R32" s="261">
        <v>53.35</v>
      </c>
      <c r="S32" s="261">
        <v>42.5</v>
      </c>
      <c r="T32" s="261">
        <v>85.96</v>
      </c>
      <c r="U32" s="261">
        <v>41.26</v>
      </c>
      <c r="V32" s="261">
        <v>82.52</v>
      </c>
      <c r="W32" s="261">
        <v>47.14</v>
      </c>
      <c r="X32" s="261">
        <v>66.98</v>
      </c>
    </row>
    <row r="33" spans="1:24" x14ac:dyDescent="0.3">
      <c r="A33" s="1">
        <f t="shared" si="2"/>
        <v>29</v>
      </c>
      <c r="B33" s="263">
        <v>45678</v>
      </c>
      <c r="C33" s="405">
        <v>145.46</v>
      </c>
      <c r="D33" s="405">
        <v>47.79</v>
      </c>
      <c r="E33" s="405">
        <v>38.56</v>
      </c>
      <c r="F33" s="405">
        <v>41.22</v>
      </c>
      <c r="G33" s="405">
        <v>72.16</v>
      </c>
      <c r="H33" s="405">
        <v>73.66</v>
      </c>
      <c r="I33" s="405">
        <v>72.319999999999993</v>
      </c>
      <c r="J33" s="646">
        <v>61</v>
      </c>
      <c r="K33" s="261">
        <v>96.24</v>
      </c>
      <c r="L33" s="261">
        <v>97.81</v>
      </c>
      <c r="M33" s="261">
        <v>110.77</v>
      </c>
      <c r="N33" s="261">
        <v>62.23</v>
      </c>
      <c r="O33" s="261">
        <v>83.62</v>
      </c>
      <c r="P33" s="261">
        <v>63.63</v>
      </c>
      <c r="Q33" s="261">
        <v>111.74</v>
      </c>
      <c r="R33" s="261">
        <v>55.04</v>
      </c>
      <c r="S33" s="261">
        <v>43.36</v>
      </c>
      <c r="T33" s="261">
        <v>88</v>
      </c>
      <c r="U33" s="261">
        <v>42.48</v>
      </c>
      <c r="V33" s="261">
        <v>84.73</v>
      </c>
      <c r="W33" s="261">
        <v>48.38</v>
      </c>
      <c r="X33" s="261">
        <v>67.680000000000007</v>
      </c>
    </row>
    <row r="34" spans="1:24" x14ac:dyDescent="0.3">
      <c r="A34" s="1">
        <f t="shared" si="2"/>
        <v>30</v>
      </c>
      <c r="B34" s="263">
        <v>45674</v>
      </c>
      <c r="C34" s="405">
        <v>145.37</v>
      </c>
      <c r="D34" s="405">
        <v>47.33</v>
      </c>
      <c r="E34" s="405">
        <v>38.11</v>
      </c>
      <c r="F34" s="405">
        <v>40.409999999999997</v>
      </c>
      <c r="G34" s="405">
        <v>72.75</v>
      </c>
      <c r="H34" s="405">
        <v>72.27</v>
      </c>
      <c r="I34" s="405">
        <v>69.599999999999994</v>
      </c>
      <c r="J34" s="646">
        <v>60.55</v>
      </c>
      <c r="K34" s="261">
        <v>94.17</v>
      </c>
      <c r="L34" s="261">
        <v>97.25</v>
      </c>
      <c r="M34" s="261">
        <v>109.26</v>
      </c>
      <c r="N34" s="261">
        <v>62.7</v>
      </c>
      <c r="O34" s="261">
        <v>81.99</v>
      </c>
      <c r="P34" s="261">
        <v>63.16</v>
      </c>
      <c r="Q34" s="261">
        <v>110.32</v>
      </c>
      <c r="R34" s="261">
        <v>54.4</v>
      </c>
      <c r="S34" s="261">
        <v>42.57</v>
      </c>
      <c r="T34" s="261">
        <v>86.64</v>
      </c>
      <c r="U34" s="261">
        <v>41.82</v>
      </c>
      <c r="V34" s="261">
        <v>83.9</v>
      </c>
      <c r="W34" s="261">
        <v>48.45</v>
      </c>
      <c r="X34" s="261">
        <v>66.72</v>
      </c>
    </row>
    <row r="35" spans="1:24" x14ac:dyDescent="0.3">
      <c r="A35" s="1">
        <f t="shared" si="2"/>
        <v>31</v>
      </c>
      <c r="B35" s="263">
        <v>45673</v>
      </c>
      <c r="C35" s="405">
        <v>144.94</v>
      </c>
      <c r="D35" s="405">
        <v>47.41</v>
      </c>
      <c r="E35" s="405">
        <v>38.03</v>
      </c>
      <c r="F35" s="405">
        <v>40.15</v>
      </c>
      <c r="G35" s="405">
        <v>72.59</v>
      </c>
      <c r="H35" s="405">
        <v>71.489999999999995</v>
      </c>
      <c r="I35" s="405">
        <v>68.709999999999994</v>
      </c>
      <c r="J35" s="646">
        <v>60.07</v>
      </c>
      <c r="K35" s="261">
        <v>93.86</v>
      </c>
      <c r="L35" s="261">
        <v>96.82</v>
      </c>
      <c r="M35" s="261">
        <v>109.06</v>
      </c>
      <c r="N35" s="261">
        <v>61.16</v>
      </c>
      <c r="O35" s="261">
        <v>81.31</v>
      </c>
      <c r="P35" s="261">
        <v>62.93</v>
      </c>
      <c r="Q35" s="261">
        <v>110.18</v>
      </c>
      <c r="R35" s="261">
        <v>54.27</v>
      </c>
      <c r="S35" s="261">
        <v>42.37</v>
      </c>
      <c r="T35" s="261">
        <v>86.44</v>
      </c>
      <c r="U35" s="261">
        <v>41.94</v>
      </c>
      <c r="V35" s="261">
        <v>83.89</v>
      </c>
      <c r="W35" s="261">
        <v>48.99</v>
      </c>
      <c r="X35" s="261">
        <v>66.2</v>
      </c>
    </row>
    <row r="36" spans="1:24" x14ac:dyDescent="0.3">
      <c r="A36" s="1">
        <f t="shared" si="2"/>
        <v>32</v>
      </c>
      <c r="B36" s="263">
        <v>45672</v>
      </c>
      <c r="C36" s="405">
        <v>141.08000000000001</v>
      </c>
      <c r="D36" s="405">
        <v>46.47</v>
      </c>
      <c r="E36" s="405">
        <v>36.909999999999997</v>
      </c>
      <c r="F36" s="405">
        <v>39.36</v>
      </c>
      <c r="G36" s="405">
        <v>70.89</v>
      </c>
      <c r="H36" s="405">
        <v>69.83</v>
      </c>
      <c r="I36" s="405">
        <v>67.59</v>
      </c>
      <c r="J36" s="646">
        <v>58.47</v>
      </c>
      <c r="K36" s="261">
        <v>91.12</v>
      </c>
      <c r="L36" s="261">
        <v>95.12</v>
      </c>
      <c r="M36" s="261">
        <v>106.45</v>
      </c>
      <c r="N36" s="261">
        <v>61.3</v>
      </c>
      <c r="O36" s="261">
        <v>78.989999999999995</v>
      </c>
      <c r="P36" s="261">
        <v>61.68</v>
      </c>
      <c r="Q36" s="261">
        <v>107.45</v>
      </c>
      <c r="R36" s="261">
        <v>52.96</v>
      </c>
      <c r="S36" s="261">
        <v>41.08</v>
      </c>
      <c r="T36" s="261">
        <v>84.41</v>
      </c>
      <c r="U36" s="261">
        <v>41.28</v>
      </c>
      <c r="V36" s="261">
        <v>82.34</v>
      </c>
      <c r="W36" s="261">
        <v>48.44</v>
      </c>
      <c r="X36" s="261">
        <v>64.94</v>
      </c>
    </row>
    <row r="37" spans="1:24" x14ac:dyDescent="0.3">
      <c r="A37" s="1">
        <f t="shared" si="2"/>
        <v>33</v>
      </c>
      <c r="B37" s="263">
        <v>45671</v>
      </c>
      <c r="C37" s="405">
        <v>140.72</v>
      </c>
      <c r="D37" s="405">
        <v>46</v>
      </c>
      <c r="E37" s="405">
        <v>36.729999999999997</v>
      </c>
      <c r="F37" s="405">
        <v>39.44</v>
      </c>
      <c r="G37" s="405">
        <v>69.900000000000006</v>
      </c>
      <c r="H37" s="405">
        <v>69.84</v>
      </c>
      <c r="I37" s="405">
        <v>67.44</v>
      </c>
      <c r="J37" s="646">
        <v>57.79</v>
      </c>
      <c r="K37" s="261">
        <v>89.4</v>
      </c>
      <c r="L37" s="261">
        <v>94.5</v>
      </c>
      <c r="M37" s="261">
        <v>106.85</v>
      </c>
      <c r="N37" s="261">
        <v>58.43</v>
      </c>
      <c r="O37" s="261">
        <v>77.56</v>
      </c>
      <c r="P37" s="261">
        <v>61.21</v>
      </c>
      <c r="Q37" s="261">
        <v>106.98</v>
      </c>
      <c r="R37" s="261">
        <v>52.28</v>
      </c>
      <c r="S37" s="261">
        <v>40.74</v>
      </c>
      <c r="T37" s="261">
        <v>83.24</v>
      </c>
      <c r="U37" s="261">
        <v>41.05</v>
      </c>
      <c r="V37" s="261">
        <v>82.05</v>
      </c>
      <c r="W37" s="261">
        <v>47.19</v>
      </c>
      <c r="X37" s="261">
        <v>64.08</v>
      </c>
    </row>
    <row r="38" spans="1:24" x14ac:dyDescent="0.3">
      <c r="A38" s="1">
        <f t="shared" si="2"/>
        <v>34</v>
      </c>
      <c r="B38" s="263">
        <v>45670</v>
      </c>
      <c r="C38" s="405">
        <v>138.26</v>
      </c>
      <c r="D38" s="405">
        <v>45.65</v>
      </c>
      <c r="E38" s="405">
        <v>36.340000000000003</v>
      </c>
      <c r="F38" s="405">
        <v>38.72</v>
      </c>
      <c r="G38" s="405">
        <v>69.260000000000005</v>
      </c>
      <c r="H38" s="405">
        <v>69.36</v>
      </c>
      <c r="I38" s="405">
        <v>66.290000000000006</v>
      </c>
      <c r="J38" s="646">
        <v>56.98</v>
      </c>
      <c r="K38" s="261">
        <v>88.81</v>
      </c>
      <c r="L38" s="261">
        <v>94.54</v>
      </c>
      <c r="M38" s="261">
        <v>106.14</v>
      </c>
      <c r="N38" s="261">
        <v>57.27</v>
      </c>
      <c r="O38" s="261">
        <v>77.069999999999993</v>
      </c>
      <c r="P38" s="261">
        <v>60.67</v>
      </c>
      <c r="Q38" s="261">
        <v>105.58</v>
      </c>
      <c r="R38" s="261">
        <v>51.53</v>
      </c>
      <c r="S38" s="261">
        <v>40.03</v>
      </c>
      <c r="T38" s="261">
        <v>82.54</v>
      </c>
      <c r="U38" s="261">
        <v>40.57</v>
      </c>
      <c r="V38" s="261">
        <v>81.87</v>
      </c>
      <c r="W38" s="261">
        <v>46.85</v>
      </c>
      <c r="X38" s="261">
        <v>63.62</v>
      </c>
    </row>
    <row r="39" spans="1:24" x14ac:dyDescent="0.3">
      <c r="A39" s="1">
        <f t="shared" si="2"/>
        <v>35</v>
      </c>
      <c r="B39" s="263">
        <v>45667</v>
      </c>
      <c r="C39" s="405">
        <v>137.04</v>
      </c>
      <c r="D39" s="405">
        <v>45.25</v>
      </c>
      <c r="E39" s="405">
        <v>36.03</v>
      </c>
      <c r="F39" s="405">
        <v>38.31</v>
      </c>
      <c r="G39" s="405">
        <v>67.930000000000007</v>
      </c>
      <c r="H39" s="405">
        <v>68.42</v>
      </c>
      <c r="I39" s="405">
        <v>65.62</v>
      </c>
      <c r="J39" s="646">
        <v>56.66</v>
      </c>
      <c r="K39" s="261">
        <v>88.04</v>
      </c>
      <c r="L39" s="261">
        <v>93.51</v>
      </c>
      <c r="M39" s="261">
        <v>105.87</v>
      </c>
      <c r="N39" s="261">
        <v>65</v>
      </c>
      <c r="O39" s="261">
        <v>76.19</v>
      </c>
      <c r="P39" s="261">
        <v>59.9</v>
      </c>
      <c r="Q39" s="261">
        <v>106.51</v>
      </c>
      <c r="R39" s="261">
        <v>51.11</v>
      </c>
      <c r="S39" s="261">
        <v>39.76</v>
      </c>
      <c r="T39" s="261">
        <v>81.760000000000005</v>
      </c>
      <c r="U39" s="261">
        <v>40.56</v>
      </c>
      <c r="V39" s="261">
        <v>81.319999999999993</v>
      </c>
      <c r="W39" s="261">
        <v>46.5</v>
      </c>
      <c r="X39" s="261">
        <v>63.37</v>
      </c>
    </row>
    <row r="40" spans="1:24" x14ac:dyDescent="0.3">
      <c r="A40" s="1">
        <f t="shared" si="2"/>
        <v>36</v>
      </c>
      <c r="B40" s="263">
        <v>45665</v>
      </c>
      <c r="C40" s="405">
        <v>139.52000000000001</v>
      </c>
      <c r="D40" s="405">
        <v>46.42</v>
      </c>
      <c r="E40" s="405">
        <v>36.450000000000003</v>
      </c>
      <c r="F40" s="405">
        <v>39.17</v>
      </c>
      <c r="G40" s="405">
        <v>68.349999999999994</v>
      </c>
      <c r="H40" s="405">
        <v>70.34</v>
      </c>
      <c r="I40" s="405">
        <v>67.39</v>
      </c>
      <c r="J40" s="646">
        <v>58.2</v>
      </c>
      <c r="K40" s="261">
        <v>89.24</v>
      </c>
      <c r="L40" s="261">
        <v>92.26</v>
      </c>
      <c r="M40" s="261">
        <v>108.23</v>
      </c>
      <c r="N40" s="261">
        <v>69.5</v>
      </c>
      <c r="O40" s="261">
        <v>76.599999999999994</v>
      </c>
      <c r="P40" s="261">
        <v>60.91</v>
      </c>
      <c r="Q40" s="261">
        <v>110.43</v>
      </c>
      <c r="R40" s="261">
        <v>52.46</v>
      </c>
      <c r="S40" s="261">
        <v>40.85</v>
      </c>
      <c r="T40" s="261">
        <v>83.61</v>
      </c>
      <c r="U40" s="261">
        <v>42.67</v>
      </c>
      <c r="V40" s="261">
        <v>83.02</v>
      </c>
      <c r="W40" s="261">
        <v>47.25</v>
      </c>
      <c r="X40" s="261">
        <v>66.39</v>
      </c>
    </row>
    <row r="41" spans="1:24" x14ac:dyDescent="0.3">
      <c r="A41" s="1">
        <f t="shared" si="2"/>
        <v>37</v>
      </c>
      <c r="B41" s="263">
        <v>45664</v>
      </c>
      <c r="C41" s="405">
        <v>136.63</v>
      </c>
      <c r="D41" s="405">
        <v>45.66</v>
      </c>
      <c r="E41" s="405">
        <v>35.770000000000003</v>
      </c>
      <c r="F41" s="405">
        <v>38.58</v>
      </c>
      <c r="G41" s="405">
        <v>68.05</v>
      </c>
      <c r="H41" s="405">
        <v>70.760000000000005</v>
      </c>
      <c r="I41" s="405">
        <v>66.5</v>
      </c>
      <c r="J41" s="646">
        <v>57.36</v>
      </c>
      <c r="K41" s="261">
        <v>87.96</v>
      </c>
      <c r="L41" s="261">
        <v>90.47</v>
      </c>
      <c r="M41" s="261">
        <v>106.81</v>
      </c>
      <c r="N41" s="261">
        <v>77.38</v>
      </c>
      <c r="O41" s="261">
        <v>75.959999999999994</v>
      </c>
      <c r="P41" s="261">
        <v>60.54</v>
      </c>
      <c r="Q41" s="261">
        <v>109.25</v>
      </c>
      <c r="R41" s="261">
        <v>51.94</v>
      </c>
      <c r="S41" s="261">
        <v>40.549999999999997</v>
      </c>
      <c r="T41" s="261">
        <v>83.2</v>
      </c>
      <c r="U41" s="261">
        <v>42.54</v>
      </c>
      <c r="V41" s="261">
        <v>81.09</v>
      </c>
      <c r="W41" s="261">
        <v>47.09</v>
      </c>
      <c r="X41" s="261">
        <v>65.64</v>
      </c>
    </row>
    <row r="42" spans="1:24" x14ac:dyDescent="0.3">
      <c r="A42" s="1">
        <f t="shared" si="2"/>
        <v>38</v>
      </c>
      <c r="B42" s="263">
        <v>45663</v>
      </c>
      <c r="C42" s="405">
        <v>136.51</v>
      </c>
      <c r="D42" s="405">
        <v>45.68</v>
      </c>
      <c r="E42" s="405">
        <v>35.57</v>
      </c>
      <c r="F42" s="405">
        <v>38.69</v>
      </c>
      <c r="G42" s="405">
        <v>67.77</v>
      </c>
      <c r="H42" s="405">
        <v>70.2</v>
      </c>
      <c r="I42" s="405">
        <v>66.239999999999995</v>
      </c>
      <c r="J42" s="646">
        <v>57.31</v>
      </c>
      <c r="K42" s="261">
        <v>86.87</v>
      </c>
      <c r="L42" s="261">
        <v>90.32</v>
      </c>
      <c r="M42" s="261">
        <v>106.37</v>
      </c>
      <c r="N42" s="261">
        <v>78.44</v>
      </c>
      <c r="O42" s="261">
        <v>75.260000000000005</v>
      </c>
      <c r="P42" s="261">
        <v>60.27</v>
      </c>
      <c r="Q42" s="261">
        <v>107.52</v>
      </c>
      <c r="R42" s="261">
        <v>51.68</v>
      </c>
      <c r="S42" s="261">
        <v>40.24</v>
      </c>
      <c r="T42" s="261">
        <v>83.09</v>
      </c>
      <c r="U42" s="261">
        <v>42.33</v>
      </c>
      <c r="V42" s="261">
        <v>80.959999999999994</v>
      </c>
      <c r="W42" s="261">
        <v>47.18</v>
      </c>
      <c r="X42" s="261">
        <v>65.14</v>
      </c>
    </row>
    <row r="43" spans="1:24" x14ac:dyDescent="0.3">
      <c r="A43" s="1">
        <f t="shared" si="2"/>
        <v>39</v>
      </c>
      <c r="B43" s="263">
        <v>45660</v>
      </c>
      <c r="C43" s="405">
        <v>138.79</v>
      </c>
      <c r="D43" s="405">
        <v>46.74</v>
      </c>
      <c r="E43" s="405">
        <v>36.39</v>
      </c>
      <c r="F43" s="405">
        <v>39.69</v>
      </c>
      <c r="G43" s="405">
        <v>69.02</v>
      </c>
      <c r="H43" s="405">
        <v>71.34</v>
      </c>
      <c r="I43" s="405">
        <v>68.56</v>
      </c>
      <c r="J43" s="646">
        <v>58.34</v>
      </c>
      <c r="K43" s="261">
        <v>88.85</v>
      </c>
      <c r="L43" s="261">
        <v>92.05</v>
      </c>
      <c r="M43" s="261">
        <v>107.78</v>
      </c>
      <c r="N43" s="261">
        <v>79.8</v>
      </c>
      <c r="O43" s="261">
        <v>76.680000000000007</v>
      </c>
      <c r="P43" s="261">
        <v>61.55</v>
      </c>
      <c r="Q43" s="261">
        <v>108.94</v>
      </c>
      <c r="R43" s="261">
        <v>53.14</v>
      </c>
      <c r="S43" s="261">
        <v>41.59</v>
      </c>
      <c r="T43" s="261">
        <v>84.25</v>
      </c>
      <c r="U43" s="261">
        <v>43.15</v>
      </c>
      <c r="V43" s="261">
        <v>82.32</v>
      </c>
      <c r="W43" s="261">
        <v>49.02</v>
      </c>
      <c r="X43" s="261">
        <v>66.69</v>
      </c>
    </row>
    <row r="44" spans="1:24" x14ac:dyDescent="0.3">
      <c r="A44" s="1">
        <f t="shared" si="2"/>
        <v>40</v>
      </c>
      <c r="B44" s="263">
        <v>45659</v>
      </c>
      <c r="C44" s="405">
        <v>138.29</v>
      </c>
      <c r="D44" s="405">
        <v>46.43</v>
      </c>
      <c r="E44" s="405">
        <v>36.36</v>
      </c>
      <c r="F44" s="405">
        <v>39.520000000000003</v>
      </c>
      <c r="G44" s="405">
        <v>68.37</v>
      </c>
      <c r="H44" s="405">
        <v>70.31</v>
      </c>
      <c r="I44" s="405">
        <v>68.400000000000006</v>
      </c>
      <c r="J44" s="646">
        <v>58.51</v>
      </c>
      <c r="K44" s="261">
        <v>88.99</v>
      </c>
      <c r="L44" s="261">
        <v>91.94</v>
      </c>
      <c r="M44" s="261">
        <v>107.82</v>
      </c>
      <c r="N44" s="261">
        <v>80.010000000000005</v>
      </c>
      <c r="O44" s="261">
        <v>75.400000000000006</v>
      </c>
      <c r="P44" s="261">
        <v>61.64</v>
      </c>
      <c r="Q44" s="261">
        <v>108.49</v>
      </c>
      <c r="R44" s="261">
        <v>52.99</v>
      </c>
      <c r="S44" s="261">
        <v>41.29</v>
      </c>
      <c r="T44" s="261">
        <v>84.31</v>
      </c>
      <c r="U44" s="261">
        <v>43.21</v>
      </c>
      <c r="V44" s="261">
        <v>82.07</v>
      </c>
      <c r="W44" s="261">
        <v>48.84</v>
      </c>
      <c r="X44" s="261">
        <v>66.86</v>
      </c>
    </row>
    <row r="45" spans="1:24" x14ac:dyDescent="0.3">
      <c r="A45" s="1">
        <f t="shared" si="2"/>
        <v>41</v>
      </c>
      <c r="B45" s="263">
        <v>45657</v>
      </c>
      <c r="C45" s="405">
        <v>139.27000000000001</v>
      </c>
      <c r="D45" s="405">
        <v>46.65</v>
      </c>
      <c r="E45" s="405">
        <v>36.76</v>
      </c>
      <c r="F45" s="405">
        <v>39.56</v>
      </c>
      <c r="G45" s="405">
        <v>69.25</v>
      </c>
      <c r="H45" s="405">
        <v>70.709999999999994</v>
      </c>
      <c r="I45" s="405">
        <v>67.83</v>
      </c>
      <c r="J45" s="646">
        <v>59.14</v>
      </c>
      <c r="K45" s="261">
        <v>89.14</v>
      </c>
      <c r="L45" s="261">
        <v>92.23</v>
      </c>
      <c r="M45" s="261">
        <v>107.74</v>
      </c>
      <c r="N45" s="261">
        <v>79.84</v>
      </c>
      <c r="O45" s="261">
        <v>75.819999999999993</v>
      </c>
      <c r="P45" s="261">
        <v>61.55</v>
      </c>
      <c r="Q45" s="261">
        <v>109.28</v>
      </c>
      <c r="R45" s="261">
        <v>53.46</v>
      </c>
      <c r="S45" s="261">
        <v>41.25</v>
      </c>
      <c r="T45" s="261">
        <v>84.77</v>
      </c>
      <c r="U45" s="261">
        <v>43.62</v>
      </c>
      <c r="V45" s="261">
        <v>82.32</v>
      </c>
      <c r="W45" s="261">
        <v>49.17</v>
      </c>
      <c r="X45" s="261">
        <v>67.52</v>
      </c>
    </row>
    <row r="46" spans="1:24" x14ac:dyDescent="0.3">
      <c r="A46" s="1">
        <f t="shared" si="2"/>
        <v>42</v>
      </c>
      <c r="B46" s="263">
        <v>45656</v>
      </c>
      <c r="C46" s="405">
        <v>138.93</v>
      </c>
      <c r="D46" s="405">
        <v>46.53</v>
      </c>
      <c r="E46" s="405">
        <v>36.700000000000003</v>
      </c>
      <c r="F46" s="405">
        <v>39.369999999999997</v>
      </c>
      <c r="G46" s="405">
        <v>69.36</v>
      </c>
      <c r="H46" s="405">
        <v>70.23</v>
      </c>
      <c r="I46" s="405">
        <v>67.459999999999994</v>
      </c>
      <c r="J46" s="646">
        <v>59.33</v>
      </c>
      <c r="K46" s="261">
        <v>89.62</v>
      </c>
      <c r="L46" s="261">
        <v>92.06</v>
      </c>
      <c r="M46" s="261">
        <v>107.71</v>
      </c>
      <c r="N46" s="261">
        <v>79.680000000000007</v>
      </c>
      <c r="O46" s="261">
        <v>75.75</v>
      </c>
      <c r="P46" s="261">
        <v>61.52</v>
      </c>
      <c r="Q46" s="261">
        <v>109.49</v>
      </c>
      <c r="R46" s="261">
        <v>53.55</v>
      </c>
      <c r="S46" s="261">
        <v>41.22</v>
      </c>
      <c r="T46" s="261">
        <v>84.8</v>
      </c>
      <c r="U46" s="261">
        <v>43.54</v>
      </c>
      <c r="V46" s="261">
        <v>82.38</v>
      </c>
      <c r="W46" s="261">
        <v>48.97</v>
      </c>
      <c r="X46" s="261">
        <v>67.59</v>
      </c>
    </row>
    <row r="47" spans="1:24" x14ac:dyDescent="0.3">
      <c r="A47" s="1">
        <f t="shared" si="2"/>
        <v>43</v>
      </c>
      <c r="B47" s="263">
        <v>45653</v>
      </c>
      <c r="C47" s="405">
        <v>139.36000000000001</v>
      </c>
      <c r="D47" s="405">
        <v>46.52</v>
      </c>
      <c r="E47" s="405">
        <v>36.76</v>
      </c>
      <c r="F47" s="405">
        <v>39.479999999999997</v>
      </c>
      <c r="G47" s="405">
        <v>69.56</v>
      </c>
      <c r="H47" s="405">
        <v>70.349999999999994</v>
      </c>
      <c r="I47" s="405">
        <v>67.12</v>
      </c>
      <c r="J47" s="646">
        <v>59.54</v>
      </c>
      <c r="K47" s="261">
        <v>90.12</v>
      </c>
      <c r="L47" s="261">
        <v>92.51</v>
      </c>
      <c r="M47" s="261">
        <v>108.34</v>
      </c>
      <c r="N47" s="261">
        <v>79.790000000000006</v>
      </c>
      <c r="O47" s="261">
        <v>75.760000000000005</v>
      </c>
      <c r="P47" s="261">
        <v>61.7</v>
      </c>
      <c r="Q47" s="261">
        <v>109.72</v>
      </c>
      <c r="R47" s="261">
        <v>53</v>
      </c>
      <c r="S47" s="261">
        <v>41.3</v>
      </c>
      <c r="T47" s="261">
        <v>84.95</v>
      </c>
      <c r="U47" s="261">
        <v>43.52</v>
      </c>
      <c r="V47" s="261">
        <v>83.14</v>
      </c>
      <c r="W47" s="261">
        <v>48.46</v>
      </c>
      <c r="X47" s="261">
        <v>68.14</v>
      </c>
    </row>
    <row r="48" spans="1:24" x14ac:dyDescent="0.3">
      <c r="A48" s="1">
        <f t="shared" si="2"/>
        <v>44</v>
      </c>
      <c r="B48" s="263">
        <v>45652</v>
      </c>
      <c r="C48" s="405">
        <v>140</v>
      </c>
      <c r="D48" s="405">
        <v>46.71</v>
      </c>
      <c r="E48" s="405">
        <v>36.85</v>
      </c>
      <c r="F48" s="405">
        <v>39.76</v>
      </c>
      <c r="G48" s="405">
        <v>69.94</v>
      </c>
      <c r="H48" s="405">
        <v>70.41</v>
      </c>
      <c r="I48" s="405">
        <v>67.53</v>
      </c>
      <c r="J48" s="646">
        <v>59.65</v>
      </c>
      <c r="K48" s="261">
        <v>90.69</v>
      </c>
      <c r="L48" s="261">
        <v>92.06</v>
      </c>
      <c r="M48" s="261">
        <v>108.31</v>
      </c>
      <c r="N48" s="261">
        <v>80.010000000000005</v>
      </c>
      <c r="O48" s="261">
        <v>75.94</v>
      </c>
      <c r="P48" s="261">
        <v>61.68</v>
      </c>
      <c r="Q48" s="261">
        <v>110.09</v>
      </c>
      <c r="R48" s="261">
        <v>53.45</v>
      </c>
      <c r="S48" s="261">
        <v>41.37</v>
      </c>
      <c r="T48" s="261">
        <v>85.44</v>
      </c>
      <c r="U48" s="261">
        <v>43.78</v>
      </c>
      <c r="V48" s="261">
        <v>82.84</v>
      </c>
      <c r="W48" s="261">
        <v>48.68</v>
      </c>
      <c r="X48" s="261">
        <v>68.180000000000007</v>
      </c>
    </row>
    <row r="49" spans="1:24" x14ac:dyDescent="0.3">
      <c r="A49" s="1">
        <f t="shared" si="2"/>
        <v>45</v>
      </c>
      <c r="B49" s="263">
        <v>45650</v>
      </c>
      <c r="C49" s="405">
        <v>140.06</v>
      </c>
      <c r="D49" s="405">
        <v>46.83</v>
      </c>
      <c r="E49" s="405">
        <v>36.86</v>
      </c>
      <c r="F49" s="405">
        <v>39.68</v>
      </c>
      <c r="G49" s="405">
        <v>69.98</v>
      </c>
      <c r="H49" s="405">
        <v>70.52</v>
      </c>
      <c r="I49" s="405">
        <v>67.11</v>
      </c>
      <c r="J49" s="646">
        <v>59.62</v>
      </c>
      <c r="K49" s="261">
        <v>90.89</v>
      </c>
      <c r="L49" s="261">
        <v>92.37</v>
      </c>
      <c r="M49" s="261">
        <v>108.97</v>
      </c>
      <c r="N49" s="261">
        <v>80.260000000000005</v>
      </c>
      <c r="O49" s="261">
        <v>76.23</v>
      </c>
      <c r="P49" s="261">
        <v>61.75</v>
      </c>
      <c r="Q49" s="261">
        <v>110.45</v>
      </c>
      <c r="R49" s="261">
        <v>53.18</v>
      </c>
      <c r="S49" s="261">
        <v>41.5</v>
      </c>
      <c r="T49" s="261">
        <v>85.61</v>
      </c>
      <c r="U49" s="261">
        <v>43.77</v>
      </c>
      <c r="V49" s="261">
        <v>83.16</v>
      </c>
      <c r="W49" s="261">
        <v>48.81</v>
      </c>
      <c r="X49" s="261">
        <v>68.209999999999994</v>
      </c>
    </row>
    <row r="50" spans="1:24" x14ac:dyDescent="0.3">
      <c r="A50" s="1">
        <f t="shared" si="2"/>
        <v>46</v>
      </c>
      <c r="B50" s="263">
        <v>45649</v>
      </c>
      <c r="C50" s="405">
        <v>139.19999999999999</v>
      </c>
      <c r="D50" s="405">
        <v>46.4</v>
      </c>
      <c r="E50" s="405">
        <v>36.44</v>
      </c>
      <c r="F50" s="405">
        <v>39.5</v>
      </c>
      <c r="G50" s="405">
        <v>69.290000000000006</v>
      </c>
      <c r="H50" s="405">
        <v>69.55</v>
      </c>
      <c r="I50" s="405">
        <v>66.650000000000006</v>
      </c>
      <c r="J50" s="646">
        <v>59.26</v>
      </c>
      <c r="K50" s="261">
        <v>89.69</v>
      </c>
      <c r="L50" s="261">
        <v>92.86</v>
      </c>
      <c r="M50" s="261">
        <v>108.56</v>
      </c>
      <c r="N50" s="261">
        <v>79.72</v>
      </c>
      <c r="O50" s="261">
        <v>75.430000000000007</v>
      </c>
      <c r="P50" s="261">
        <v>61.32</v>
      </c>
      <c r="Q50" s="261">
        <v>110.12</v>
      </c>
      <c r="R50" s="261">
        <v>52.74</v>
      </c>
      <c r="S50" s="261">
        <v>41.28</v>
      </c>
      <c r="T50" s="261">
        <v>85</v>
      </c>
      <c r="U50" s="261">
        <v>44.2</v>
      </c>
      <c r="V50" s="261">
        <v>83.04</v>
      </c>
      <c r="W50" s="261">
        <v>48.23</v>
      </c>
      <c r="X50" s="261">
        <v>67.72</v>
      </c>
    </row>
    <row r="51" spans="1:24" x14ac:dyDescent="0.3">
      <c r="A51" s="1">
        <f t="shared" si="2"/>
        <v>47</v>
      </c>
      <c r="B51" s="263">
        <v>45646</v>
      </c>
      <c r="C51" s="405">
        <v>139.69</v>
      </c>
      <c r="D51" s="405">
        <v>46.51</v>
      </c>
      <c r="E51" s="405">
        <v>36.17</v>
      </c>
      <c r="F51" s="405">
        <v>39.57</v>
      </c>
      <c r="G51" s="405">
        <v>68.72</v>
      </c>
      <c r="H51" s="405">
        <v>69.650000000000006</v>
      </c>
      <c r="I51" s="405">
        <v>66.69</v>
      </c>
      <c r="J51" s="646">
        <v>58.95</v>
      </c>
      <c r="K51" s="261">
        <v>89.29</v>
      </c>
      <c r="L51" s="261">
        <v>92.75</v>
      </c>
      <c r="M51" s="261">
        <v>108.28</v>
      </c>
      <c r="N51" s="261">
        <v>79.52</v>
      </c>
      <c r="O51" s="261">
        <v>75.13</v>
      </c>
      <c r="P51" s="261">
        <v>61.43</v>
      </c>
      <c r="Q51" s="261">
        <v>108.78</v>
      </c>
      <c r="R51" s="261">
        <v>52.6</v>
      </c>
      <c r="S51" s="261">
        <v>41.01</v>
      </c>
      <c r="T51" s="261">
        <v>84.96</v>
      </c>
      <c r="U51" s="261">
        <v>44.03</v>
      </c>
      <c r="V51" s="261">
        <v>82.86</v>
      </c>
      <c r="W51" s="261">
        <v>47.93</v>
      </c>
      <c r="X51" s="261">
        <v>67.400000000000006</v>
      </c>
    </row>
    <row r="52" spans="1:24" x14ac:dyDescent="0.3">
      <c r="A52" s="1">
        <f t="shared" si="2"/>
        <v>48</v>
      </c>
      <c r="B52" s="263">
        <v>45645</v>
      </c>
      <c r="C52" s="405">
        <v>137.97</v>
      </c>
      <c r="D52" s="405">
        <v>46.03</v>
      </c>
      <c r="E52" s="405">
        <v>35.869999999999997</v>
      </c>
      <c r="F52" s="405">
        <v>39.61</v>
      </c>
      <c r="G52" s="405">
        <v>68.06</v>
      </c>
      <c r="H52" s="405">
        <v>69.569999999999993</v>
      </c>
      <c r="I52" s="405">
        <v>65.55</v>
      </c>
      <c r="J52" s="646">
        <v>58.26</v>
      </c>
      <c r="K52" s="261">
        <v>88.57</v>
      </c>
      <c r="L52" s="261">
        <v>91.24</v>
      </c>
      <c r="M52" s="261">
        <v>107.08</v>
      </c>
      <c r="N52" s="261">
        <v>77.930000000000007</v>
      </c>
      <c r="O52" s="261">
        <v>74.489999999999995</v>
      </c>
      <c r="P52" s="261">
        <v>60.53</v>
      </c>
      <c r="Q52" s="261">
        <v>109</v>
      </c>
      <c r="R52" s="261">
        <v>52.5</v>
      </c>
      <c r="S52" s="261">
        <v>40.96</v>
      </c>
      <c r="T52" s="261">
        <v>84.6</v>
      </c>
      <c r="U52" s="261">
        <v>43.91</v>
      </c>
      <c r="V52" s="261">
        <v>81.78</v>
      </c>
      <c r="W52" s="261">
        <v>47.71</v>
      </c>
      <c r="X52" s="261">
        <v>66.650000000000006</v>
      </c>
    </row>
    <row r="53" spans="1:24" x14ac:dyDescent="0.3">
      <c r="A53" s="1">
        <f t="shared" si="2"/>
        <v>49</v>
      </c>
      <c r="B53" s="263">
        <v>45644</v>
      </c>
      <c r="C53" s="405">
        <v>136.41</v>
      </c>
      <c r="D53" s="405">
        <v>45.4</v>
      </c>
      <c r="E53" s="405">
        <v>35.43</v>
      </c>
      <c r="F53" s="405">
        <v>39.21</v>
      </c>
      <c r="G53" s="405">
        <v>66.959999999999994</v>
      </c>
      <c r="H53" s="405">
        <v>67.87</v>
      </c>
      <c r="I53" s="405">
        <v>64.459999999999994</v>
      </c>
      <c r="J53" s="646">
        <v>58.15</v>
      </c>
      <c r="K53" s="261">
        <v>86.93</v>
      </c>
      <c r="L53" s="261">
        <v>90.91</v>
      </c>
      <c r="M53" s="261">
        <v>105.76</v>
      </c>
      <c r="N53" s="261">
        <v>78.260000000000005</v>
      </c>
      <c r="O53" s="261">
        <v>73.19</v>
      </c>
      <c r="P53" s="261">
        <v>60.5</v>
      </c>
      <c r="Q53" s="261">
        <v>108.79</v>
      </c>
      <c r="R53" s="261">
        <v>50.44</v>
      </c>
      <c r="S53" s="261">
        <v>40.520000000000003</v>
      </c>
      <c r="T53" s="261">
        <v>84.03</v>
      </c>
      <c r="U53" s="261">
        <v>43.66</v>
      </c>
      <c r="V53" s="261">
        <v>81.5</v>
      </c>
      <c r="W53" s="261">
        <v>47.51</v>
      </c>
      <c r="X53" s="261">
        <v>66.400000000000006</v>
      </c>
    </row>
    <row r="54" spans="1:24" x14ac:dyDescent="0.3">
      <c r="A54" s="1">
        <f t="shared" si="2"/>
        <v>50</v>
      </c>
      <c r="B54" s="263">
        <v>45643</v>
      </c>
      <c r="C54" s="405">
        <v>141.38</v>
      </c>
      <c r="D54" s="405">
        <v>47.52</v>
      </c>
      <c r="E54" s="405">
        <v>36.21</v>
      </c>
      <c r="F54" s="405">
        <v>41.03</v>
      </c>
      <c r="G54" s="405">
        <v>70.5</v>
      </c>
      <c r="H54" s="405">
        <v>70.83</v>
      </c>
      <c r="I54" s="405">
        <v>68.3</v>
      </c>
      <c r="J54" s="646">
        <v>59.57</v>
      </c>
      <c r="K54" s="261">
        <v>88.68</v>
      </c>
      <c r="L54" s="261">
        <v>91.92</v>
      </c>
      <c r="M54" s="261">
        <v>107.89</v>
      </c>
      <c r="N54" s="261">
        <v>80.5</v>
      </c>
      <c r="O54" s="261">
        <v>74.84</v>
      </c>
      <c r="P54" s="261">
        <v>61.5</v>
      </c>
      <c r="Q54" s="261">
        <v>112.12</v>
      </c>
      <c r="R54" s="261">
        <v>52.25</v>
      </c>
      <c r="S54" s="261">
        <v>41.78</v>
      </c>
      <c r="T54" s="261">
        <v>86.1</v>
      </c>
      <c r="U54" s="261">
        <v>44.49</v>
      </c>
      <c r="V54" s="261">
        <v>83.28</v>
      </c>
      <c r="W54" s="261">
        <v>48.44</v>
      </c>
      <c r="X54" s="261">
        <v>68.08</v>
      </c>
    </row>
    <row r="55" spans="1:24" x14ac:dyDescent="0.3">
      <c r="A55" s="1">
        <f t="shared" si="2"/>
        <v>51</v>
      </c>
      <c r="B55" s="263">
        <v>45642</v>
      </c>
      <c r="C55" s="405">
        <v>140.44999999999999</v>
      </c>
      <c r="D55" s="405">
        <v>47.67</v>
      </c>
      <c r="E55" s="405">
        <v>36.340000000000003</v>
      </c>
      <c r="F55" s="405">
        <v>41.29</v>
      </c>
      <c r="G55" s="405">
        <v>70.5</v>
      </c>
      <c r="H55" s="405">
        <v>72.2</v>
      </c>
      <c r="I55" s="405">
        <v>67.89</v>
      </c>
      <c r="J55" s="646">
        <v>59.88</v>
      </c>
      <c r="K55" s="261">
        <v>88.73</v>
      </c>
      <c r="L55" s="261">
        <v>91.77</v>
      </c>
      <c r="M55" s="261">
        <v>107.44</v>
      </c>
      <c r="N55" s="261">
        <v>81.17</v>
      </c>
      <c r="O55" s="261">
        <v>74.760000000000005</v>
      </c>
      <c r="P55" s="261">
        <v>61.42</v>
      </c>
      <c r="Q55" s="261">
        <v>113.41</v>
      </c>
      <c r="R55" s="261">
        <v>50.8</v>
      </c>
      <c r="S55" s="261">
        <v>41.88</v>
      </c>
      <c r="T55" s="261">
        <v>86.02</v>
      </c>
      <c r="U55" s="261">
        <v>44.25</v>
      </c>
      <c r="V55" s="261">
        <v>81.88</v>
      </c>
      <c r="W55" s="261">
        <v>48.47</v>
      </c>
      <c r="X55" s="261">
        <v>67.66</v>
      </c>
    </row>
    <row r="56" spans="1:24" x14ac:dyDescent="0.3">
      <c r="A56" s="1">
        <f t="shared" si="2"/>
        <v>52</v>
      </c>
      <c r="B56" s="263">
        <v>45639</v>
      </c>
      <c r="C56" s="405">
        <v>140.58000000000001</v>
      </c>
      <c r="D56" s="405">
        <v>47.55</v>
      </c>
      <c r="E56" s="405">
        <v>36.549999999999997</v>
      </c>
      <c r="F56" s="405">
        <v>41.81</v>
      </c>
      <c r="G56" s="405">
        <v>70.38</v>
      </c>
      <c r="H56" s="405">
        <v>72.849999999999994</v>
      </c>
      <c r="I56" s="405">
        <v>67.7</v>
      </c>
      <c r="J56" s="646">
        <v>60.45</v>
      </c>
      <c r="K56" s="261">
        <v>89.84</v>
      </c>
      <c r="L56" s="261">
        <v>92.71</v>
      </c>
      <c r="M56" s="261">
        <v>108.82</v>
      </c>
      <c r="N56" s="261">
        <v>81.89</v>
      </c>
      <c r="O56" s="261">
        <v>74.239999999999995</v>
      </c>
      <c r="P56" s="261">
        <v>61.91</v>
      </c>
      <c r="Q56" s="261">
        <v>113.06</v>
      </c>
      <c r="R56" s="261">
        <v>50.93</v>
      </c>
      <c r="S56" s="261">
        <v>42.05</v>
      </c>
      <c r="T56" s="261">
        <v>87.55</v>
      </c>
      <c r="U56" s="261">
        <v>44.48</v>
      </c>
      <c r="V56" s="261">
        <v>83.2</v>
      </c>
      <c r="W56" s="261">
        <v>49.19</v>
      </c>
      <c r="X56" s="261">
        <v>68.12</v>
      </c>
    </row>
    <row r="57" spans="1:24" x14ac:dyDescent="0.3">
      <c r="A57" s="1">
        <f t="shared" si="2"/>
        <v>53</v>
      </c>
      <c r="B57" s="263">
        <v>45638</v>
      </c>
      <c r="C57" s="405">
        <v>140.22</v>
      </c>
      <c r="D57" s="405">
        <v>47.83</v>
      </c>
      <c r="E57" s="405">
        <v>36.53</v>
      </c>
      <c r="F57" s="405">
        <v>41.57</v>
      </c>
      <c r="G57" s="405">
        <v>70.209999999999994</v>
      </c>
      <c r="H57" s="405">
        <v>74.180000000000007</v>
      </c>
      <c r="I57" s="405">
        <v>68.11</v>
      </c>
      <c r="J57" s="646">
        <v>60.47</v>
      </c>
      <c r="K57" s="261">
        <v>89.79</v>
      </c>
      <c r="L57" s="261">
        <v>92.85</v>
      </c>
      <c r="M57" s="261">
        <v>109.16</v>
      </c>
      <c r="N57" s="261">
        <v>81.62</v>
      </c>
      <c r="O57" s="261">
        <v>74.135000000000005</v>
      </c>
      <c r="P57" s="261">
        <v>62.12</v>
      </c>
      <c r="Q57" s="261">
        <v>113.16</v>
      </c>
      <c r="R57" s="261">
        <v>51.58</v>
      </c>
      <c r="S57" s="261">
        <v>42.04</v>
      </c>
      <c r="T57" s="261">
        <v>88.71</v>
      </c>
      <c r="U57" s="261">
        <v>44.53</v>
      </c>
      <c r="V57" s="261">
        <v>83.37</v>
      </c>
      <c r="W57" s="261">
        <v>48.58</v>
      </c>
      <c r="X57" s="261">
        <v>68.489999999999995</v>
      </c>
    </row>
    <row r="58" spans="1:24" x14ac:dyDescent="0.3">
      <c r="A58" s="1">
        <f t="shared" si="2"/>
        <v>54</v>
      </c>
      <c r="B58" s="263">
        <v>45637</v>
      </c>
      <c r="C58" s="405">
        <v>140.03</v>
      </c>
      <c r="D58" s="405">
        <v>47.87</v>
      </c>
      <c r="E58" s="405">
        <v>36.76</v>
      </c>
      <c r="F58" s="405">
        <v>41.84</v>
      </c>
      <c r="G58" s="405">
        <v>71.150000000000006</v>
      </c>
      <c r="H58" s="405">
        <v>75.14</v>
      </c>
      <c r="I58" s="405">
        <v>68.709999999999994</v>
      </c>
      <c r="J58" s="646">
        <v>60.41</v>
      </c>
      <c r="K58" s="261">
        <v>89.85</v>
      </c>
      <c r="L58" s="261">
        <v>93.63</v>
      </c>
      <c r="M58" s="261">
        <v>109.59</v>
      </c>
      <c r="N58" s="261">
        <v>81.58</v>
      </c>
      <c r="O58" s="261">
        <v>73.94</v>
      </c>
      <c r="P58" s="261">
        <v>62.27</v>
      </c>
      <c r="Q58" s="261">
        <v>112.97</v>
      </c>
      <c r="R58" s="261">
        <v>52.26</v>
      </c>
      <c r="S58" s="261">
        <v>42.05</v>
      </c>
      <c r="T58" s="261">
        <v>88.89</v>
      </c>
      <c r="U58" s="261">
        <v>45.16</v>
      </c>
      <c r="V58" s="261">
        <v>83.25</v>
      </c>
      <c r="W58" s="261">
        <v>48.27</v>
      </c>
      <c r="X58" s="261">
        <v>68.36</v>
      </c>
    </row>
    <row r="59" spans="1:24" x14ac:dyDescent="0.3">
      <c r="A59" s="1">
        <f t="shared" si="2"/>
        <v>55</v>
      </c>
      <c r="B59" s="263">
        <v>45636</v>
      </c>
      <c r="C59" s="405">
        <v>141.11000000000001</v>
      </c>
      <c r="D59" s="405">
        <v>48.73</v>
      </c>
      <c r="E59" s="405">
        <v>36.61</v>
      </c>
      <c r="F59" s="405">
        <v>41.97</v>
      </c>
      <c r="G59" s="405">
        <v>71.69</v>
      </c>
      <c r="H59" s="405">
        <v>74.78</v>
      </c>
      <c r="I59" s="405">
        <v>70.13</v>
      </c>
      <c r="J59" s="646">
        <v>60.7</v>
      </c>
      <c r="K59" s="261">
        <v>91.24</v>
      </c>
      <c r="L59" s="261">
        <v>95.1</v>
      </c>
      <c r="M59" s="261">
        <v>111.11</v>
      </c>
      <c r="N59" s="261">
        <v>82.78</v>
      </c>
      <c r="O59" s="261">
        <v>74.165000000000006</v>
      </c>
      <c r="P59" s="261">
        <v>62.36</v>
      </c>
      <c r="Q59" s="261">
        <v>112.89</v>
      </c>
      <c r="R59" s="261">
        <v>52.8</v>
      </c>
      <c r="S59" s="261">
        <v>42.18</v>
      </c>
      <c r="T59" s="261">
        <v>90.25</v>
      </c>
      <c r="U59" s="261">
        <v>45.59</v>
      </c>
      <c r="V59" s="261">
        <v>84.39</v>
      </c>
      <c r="W59" s="261">
        <v>48.42</v>
      </c>
      <c r="X59" s="261">
        <v>69.150000000000006</v>
      </c>
    </row>
    <row r="60" spans="1:24" x14ac:dyDescent="0.3">
      <c r="A60" s="1">
        <f t="shared" si="2"/>
        <v>56</v>
      </c>
      <c r="B60" s="263">
        <v>45635</v>
      </c>
      <c r="C60" s="405">
        <v>141.05000000000001</v>
      </c>
      <c r="D60" s="405">
        <v>48.53</v>
      </c>
      <c r="E60" s="405">
        <v>36.61</v>
      </c>
      <c r="F60" s="405">
        <v>41.76</v>
      </c>
      <c r="G60" s="405">
        <v>72.349999999999994</v>
      </c>
      <c r="H60" s="405">
        <v>75.13</v>
      </c>
      <c r="I60" s="405">
        <v>69.87</v>
      </c>
      <c r="J60" s="646">
        <v>60.91</v>
      </c>
      <c r="K60" s="261">
        <v>91.17</v>
      </c>
      <c r="L60" s="261">
        <v>95.58</v>
      </c>
      <c r="M60" s="261">
        <v>111.86</v>
      </c>
      <c r="N60" s="261">
        <v>83.02</v>
      </c>
      <c r="O60" s="261">
        <v>74.78</v>
      </c>
      <c r="P60" s="261">
        <v>62.47</v>
      </c>
      <c r="Q60" s="261">
        <v>113.58</v>
      </c>
      <c r="R60" s="261">
        <v>53.01</v>
      </c>
      <c r="S60" s="261">
        <v>41.8</v>
      </c>
      <c r="T60" s="261">
        <v>90.44</v>
      </c>
      <c r="U60" s="261">
        <v>45.84</v>
      </c>
      <c r="V60" s="261">
        <v>84.31</v>
      </c>
      <c r="W60" s="261">
        <v>49.04</v>
      </c>
      <c r="X60" s="261">
        <v>69.11</v>
      </c>
    </row>
    <row r="61" spans="1:24" x14ac:dyDescent="0.3">
      <c r="A61" s="1">
        <f t="shared" si="2"/>
        <v>57</v>
      </c>
      <c r="B61" s="263">
        <v>45632</v>
      </c>
      <c r="C61" s="405">
        <v>141.96</v>
      </c>
      <c r="D61" s="405">
        <v>49.18</v>
      </c>
      <c r="E61" s="405">
        <v>37.06</v>
      </c>
      <c r="F61" s="405">
        <v>41.9</v>
      </c>
      <c r="G61" s="405">
        <v>72.62</v>
      </c>
      <c r="H61" s="405">
        <v>75.63</v>
      </c>
      <c r="I61" s="405">
        <v>70.42</v>
      </c>
      <c r="J61" s="646">
        <v>61.06</v>
      </c>
      <c r="K61" s="261">
        <v>91.79</v>
      </c>
      <c r="L61" s="261">
        <v>95.85</v>
      </c>
      <c r="M61" s="261">
        <v>112.1</v>
      </c>
      <c r="N61" s="261">
        <v>83.95</v>
      </c>
      <c r="O61" s="261">
        <v>75.78</v>
      </c>
      <c r="P61" s="261">
        <v>62.96</v>
      </c>
      <c r="Q61" s="261">
        <v>115.12</v>
      </c>
      <c r="R61" s="261">
        <v>53.43</v>
      </c>
      <c r="S61" s="261">
        <v>42.3</v>
      </c>
      <c r="T61" s="261">
        <v>91.59</v>
      </c>
      <c r="U61" s="261">
        <v>46.05</v>
      </c>
      <c r="V61" s="261">
        <v>84.81</v>
      </c>
      <c r="W61" s="261">
        <v>49.33</v>
      </c>
      <c r="X61" s="261">
        <v>69.739999999999995</v>
      </c>
    </row>
    <row r="62" spans="1:24" x14ac:dyDescent="0.3">
      <c r="A62" s="1">
        <f t="shared" si="2"/>
        <v>58</v>
      </c>
      <c r="B62" s="263">
        <v>45631</v>
      </c>
      <c r="C62" s="405">
        <v>143.04</v>
      </c>
      <c r="D62" s="405">
        <v>49.8</v>
      </c>
      <c r="E62" s="405">
        <v>37.28</v>
      </c>
      <c r="F62" s="405">
        <v>42.3</v>
      </c>
      <c r="G62" s="405">
        <v>74.040000000000006</v>
      </c>
      <c r="H62" s="405">
        <v>76.48</v>
      </c>
      <c r="I62" s="405">
        <v>70.760000000000005</v>
      </c>
      <c r="J62" s="646">
        <v>61.54</v>
      </c>
      <c r="K62" s="261">
        <v>92.28</v>
      </c>
      <c r="L62" s="261">
        <v>97.45</v>
      </c>
      <c r="M62" s="261">
        <v>114.01</v>
      </c>
      <c r="N62" s="261">
        <v>84.92</v>
      </c>
      <c r="O62" s="261">
        <v>76.864999999999995</v>
      </c>
      <c r="P62" s="261">
        <v>63.32</v>
      </c>
      <c r="Q62" s="261">
        <v>115.99</v>
      </c>
      <c r="R62" s="261">
        <v>53.8</v>
      </c>
      <c r="S62" s="261">
        <v>43.1</v>
      </c>
      <c r="T62" s="261">
        <v>92.45</v>
      </c>
      <c r="U62" s="261">
        <v>46.46</v>
      </c>
      <c r="V62" s="261">
        <v>86.19</v>
      </c>
      <c r="W62" s="261">
        <v>50.15</v>
      </c>
      <c r="X62" s="261">
        <v>70.86</v>
      </c>
    </row>
    <row r="63" spans="1:24" x14ac:dyDescent="0.3">
      <c r="A63" s="1">
        <f t="shared" si="2"/>
        <v>59</v>
      </c>
      <c r="B63" s="263">
        <v>45630</v>
      </c>
      <c r="C63" s="405">
        <v>144</v>
      </c>
      <c r="D63" s="405">
        <v>50.1</v>
      </c>
      <c r="E63" s="405">
        <v>37.25</v>
      </c>
      <c r="F63" s="405">
        <v>42.93</v>
      </c>
      <c r="G63" s="405">
        <v>74.92</v>
      </c>
      <c r="H63" s="405">
        <v>77.040000000000006</v>
      </c>
      <c r="I63" s="405">
        <v>71.8</v>
      </c>
      <c r="J63" s="646">
        <v>61.78</v>
      </c>
      <c r="K63" s="261">
        <v>92.43</v>
      </c>
      <c r="L63" s="261">
        <v>96.25</v>
      </c>
      <c r="M63" s="261">
        <v>113.28</v>
      </c>
      <c r="N63" s="261">
        <v>84.34</v>
      </c>
      <c r="O63" s="261">
        <v>75.825000000000003</v>
      </c>
      <c r="P63" s="261">
        <v>63.3</v>
      </c>
      <c r="Q63" s="261">
        <v>116.18</v>
      </c>
      <c r="R63" s="261">
        <v>54.02</v>
      </c>
      <c r="S63" s="261">
        <v>43</v>
      </c>
      <c r="T63" s="261">
        <v>92.09</v>
      </c>
      <c r="U63" s="261">
        <v>46.77</v>
      </c>
      <c r="V63" s="261">
        <v>85.85</v>
      </c>
      <c r="W63" s="261">
        <v>49.63</v>
      </c>
      <c r="X63" s="261">
        <v>70.72</v>
      </c>
    </row>
    <row r="64" spans="1:24" x14ac:dyDescent="0.3">
      <c r="A64" s="1">
        <f t="shared" si="2"/>
        <v>60</v>
      </c>
      <c r="B64" s="263">
        <v>45629</v>
      </c>
      <c r="C64" s="405">
        <v>146.03</v>
      </c>
      <c r="D64" s="405">
        <v>50.17</v>
      </c>
      <c r="E64" s="405">
        <v>37.06</v>
      </c>
      <c r="F64" s="405">
        <v>42.94</v>
      </c>
      <c r="G64" s="405">
        <v>75.930000000000007</v>
      </c>
      <c r="H64" s="405">
        <v>78</v>
      </c>
      <c r="I64" s="405">
        <v>71.72</v>
      </c>
      <c r="J64" s="646">
        <v>61.83</v>
      </c>
      <c r="K64" s="261">
        <v>91.8</v>
      </c>
      <c r="L64" s="261">
        <v>97.02</v>
      </c>
      <c r="M64" s="261">
        <v>113.64</v>
      </c>
      <c r="N64" s="261">
        <v>84.74</v>
      </c>
      <c r="O64" s="261">
        <v>75.665000000000006</v>
      </c>
      <c r="P64" s="261">
        <v>63.25</v>
      </c>
      <c r="Q64" s="261">
        <v>116.49</v>
      </c>
      <c r="R64" s="261">
        <v>54.39</v>
      </c>
      <c r="S64" s="261">
        <v>42.83</v>
      </c>
      <c r="T64" s="261">
        <v>91.28</v>
      </c>
      <c r="U64" s="261">
        <v>47.13</v>
      </c>
      <c r="V64" s="261">
        <v>86.26</v>
      </c>
      <c r="W64" s="261">
        <v>49.44</v>
      </c>
      <c r="X64" s="261">
        <v>71</v>
      </c>
    </row>
    <row r="65" spans="1:71" x14ac:dyDescent="0.3">
      <c r="A65" s="1">
        <f t="shared" si="2"/>
        <v>61</v>
      </c>
      <c r="B65" s="263">
        <v>45628</v>
      </c>
      <c r="C65" s="405">
        <v>148.56</v>
      </c>
      <c r="D65" s="405">
        <v>51</v>
      </c>
      <c r="E65" s="405">
        <v>37.35</v>
      </c>
      <c r="F65" s="405">
        <v>43.26</v>
      </c>
      <c r="G65" s="405">
        <v>76.78</v>
      </c>
      <c r="H65" s="405">
        <v>78.16</v>
      </c>
      <c r="I65" s="405">
        <v>72.430000000000007</v>
      </c>
      <c r="J65" s="646">
        <v>62.28</v>
      </c>
      <c r="K65" s="261">
        <v>92.88</v>
      </c>
      <c r="L65" s="261">
        <v>98.22</v>
      </c>
      <c r="M65" s="261">
        <v>115.18</v>
      </c>
      <c r="N65" s="261">
        <v>85.78</v>
      </c>
      <c r="O65" s="261">
        <v>76.625</v>
      </c>
      <c r="P65" s="261">
        <v>63.61</v>
      </c>
      <c r="Q65" s="261">
        <v>116.88</v>
      </c>
      <c r="R65" s="261">
        <v>54.45</v>
      </c>
      <c r="S65" s="261">
        <v>42.78</v>
      </c>
      <c r="T65" s="261">
        <v>92.42</v>
      </c>
      <c r="U65" s="261">
        <v>47.21</v>
      </c>
      <c r="V65" s="261">
        <v>87.77</v>
      </c>
      <c r="W65" s="261">
        <v>49.05</v>
      </c>
      <c r="X65" s="261">
        <v>71.2</v>
      </c>
    </row>
    <row r="66" spans="1:71" x14ac:dyDescent="0.3">
      <c r="B66" s="263"/>
      <c r="C66" s="263"/>
      <c r="D66" s="263"/>
      <c r="E66" s="263"/>
      <c r="F66" s="263"/>
      <c r="G66" s="263"/>
      <c r="H66" s="263"/>
      <c r="I66" s="263"/>
      <c r="J66" s="646"/>
      <c r="M66" s="1"/>
      <c r="N66" s="1"/>
      <c r="P66" s="1"/>
      <c r="Q66" s="1"/>
    </row>
    <row r="67" spans="1:71" x14ac:dyDescent="0.3">
      <c r="B67" s="169" t="s">
        <v>107</v>
      </c>
      <c r="C67" s="405">
        <f t="shared" ref="C67:X67" si="3">IFERROR(ROUND(AVERAGE(C6:C65),2),0)</f>
        <v>142.74</v>
      </c>
      <c r="D67" s="405">
        <f t="shared" si="3"/>
        <v>47.15</v>
      </c>
      <c r="E67" s="405">
        <f t="shared" si="3"/>
        <v>37.549999999999997</v>
      </c>
      <c r="F67" s="405">
        <f t="shared" si="3"/>
        <v>40.5</v>
      </c>
      <c r="G67" s="405">
        <f t="shared" si="3"/>
        <v>71.040000000000006</v>
      </c>
      <c r="H67" s="405">
        <f t="shared" si="3"/>
        <v>73.67</v>
      </c>
      <c r="I67" s="405">
        <f t="shared" si="3"/>
        <v>70.27</v>
      </c>
      <c r="J67" s="647">
        <f t="shared" si="3"/>
        <v>60.07</v>
      </c>
      <c r="K67" s="405">
        <f t="shared" si="3"/>
        <v>93.16</v>
      </c>
      <c r="L67" s="405">
        <f t="shared" si="3"/>
        <v>97.27</v>
      </c>
      <c r="M67" s="405">
        <f t="shared" si="3"/>
        <v>111.01</v>
      </c>
      <c r="N67" s="405">
        <f t="shared" si="3"/>
        <v>66.010000000000005</v>
      </c>
      <c r="O67" s="405">
        <f t="shared" si="3"/>
        <v>79.33</v>
      </c>
      <c r="P67" s="405">
        <f t="shared" si="3"/>
        <v>63.65</v>
      </c>
      <c r="Q67" s="405">
        <f t="shared" si="3"/>
        <v>111.15</v>
      </c>
      <c r="R67" s="405">
        <f t="shared" si="3"/>
        <v>53.3</v>
      </c>
      <c r="S67" s="405">
        <f t="shared" si="3"/>
        <v>42.46</v>
      </c>
      <c r="T67" s="405">
        <f t="shared" si="3"/>
        <v>87.48</v>
      </c>
      <c r="U67" s="405">
        <f t="shared" si="3"/>
        <v>43.12</v>
      </c>
      <c r="V67" s="405">
        <f t="shared" si="3"/>
        <v>84.36</v>
      </c>
      <c r="W67" s="405">
        <f t="shared" si="3"/>
        <v>48.96</v>
      </c>
      <c r="X67" s="405">
        <f t="shared" si="3"/>
        <v>67.8</v>
      </c>
      <c r="Y67" s="405"/>
      <c r="AA67" s="405"/>
    </row>
    <row r="68" spans="1:71" x14ac:dyDescent="0.3">
      <c r="B68" s="263"/>
      <c r="C68" s="263"/>
      <c r="D68" s="263"/>
      <c r="E68" s="263"/>
      <c r="F68" s="263"/>
      <c r="G68" s="263"/>
      <c r="H68" s="263"/>
      <c r="I68" s="263"/>
      <c r="J68" s="648"/>
      <c r="K68" s="263"/>
      <c r="L68" s="263"/>
      <c r="M68" s="1"/>
      <c r="N68" s="1"/>
      <c r="O68" s="1"/>
      <c r="P68" s="1"/>
      <c r="Q68" s="1"/>
    </row>
    <row r="69" spans="1:71" x14ac:dyDescent="0.3">
      <c r="B69" s="263" t="s">
        <v>3320</v>
      </c>
      <c r="C69" s="406">
        <f>VLOOKUP(C4,'Proxy Data Lookup'!$A:$P,8,FALSE)</f>
        <v>3.48</v>
      </c>
      <c r="D69" s="406">
        <f>VLOOKUP(D4,'Proxy Data Lookup'!$A:$P,8,FALSE)</f>
        <v>1.8</v>
      </c>
      <c r="E69" s="406">
        <f>VLOOKUP(E4,'Proxy Data Lookup'!$A:$P,8,FALSE)</f>
        <v>1.1200000000000001</v>
      </c>
      <c r="F69" s="406">
        <f>VLOOKUP(F4,'Proxy Data Lookup'!$A:$P,8,FALSE)</f>
        <v>1.96</v>
      </c>
      <c r="G69" s="406">
        <f>VLOOKUP(G4,'Proxy Data Lookup'!$A:$P,8,FALSE)</f>
        <v>2.68</v>
      </c>
      <c r="H69" s="406">
        <f>VLOOKUP(H4,'Proxy Data Lookup'!$A:$P,8,FALSE)</f>
        <v>2.48</v>
      </c>
      <c r="I69" s="406">
        <f>VLOOKUP(I4,'Proxy Data Lookup'!$A:$P,8,FALSE)</f>
        <v>3.14</v>
      </c>
      <c r="J69" s="649">
        <f>VLOOKUP(J4,'Proxy Data Lookup'!$A:$P,8,FALSE)</f>
        <v>2.0299999999999998</v>
      </c>
      <c r="K69" s="406">
        <f>VLOOKUP(K4,'Proxy Data Lookup'!$A:$P,8,FALSE)</f>
        <v>2.84</v>
      </c>
      <c r="L69" s="406">
        <f>VLOOKUP(L4,'Proxy Data Lookup'!$A:$P,8,FALSE)</f>
        <v>3.72</v>
      </c>
      <c r="M69" s="406">
        <f>VLOOKUP(M4,'Proxy Data Lookup'!$A:$P,8,FALSE)</f>
        <v>4.18</v>
      </c>
      <c r="N69" s="406">
        <f>VLOOKUP(N4,'Proxy Data Lookup'!$A:$P,8,FALSE)</f>
        <v>3.31</v>
      </c>
      <c r="O69" s="406">
        <f>VLOOKUP(O4,'Proxy Data Lookup'!$A:$P,8,FALSE)</f>
        <v>2.4</v>
      </c>
      <c r="P69" s="406">
        <f>VLOOKUP(P4,'Proxy Data Lookup'!$A:$P,8,FALSE)</f>
        <v>2.67</v>
      </c>
      <c r="Q69" s="406">
        <f>VLOOKUP(Q4,'Proxy Data Lookup'!$A:$P,8,FALSE)</f>
        <v>3.44</v>
      </c>
      <c r="R69" s="406">
        <f>VLOOKUP(R4,'Proxy Data Lookup'!$A:$P,8,FALSE)</f>
        <v>2.64</v>
      </c>
      <c r="S69" s="406">
        <f>VLOOKUP(S4,'Proxy Data Lookup'!$A:$P,8,FALSE)</f>
        <v>1.6850000000000001</v>
      </c>
      <c r="T69" s="406">
        <f>VLOOKUP(T4,'Proxy Data Lookup'!$A:$P,8,FALSE)</f>
        <v>3.58</v>
      </c>
      <c r="U69" s="406">
        <f>VLOOKUP(U4,'Proxy Data Lookup'!$A:$P,8,FALSE)</f>
        <v>2</v>
      </c>
      <c r="V69" s="406">
        <f>VLOOKUP(V4,'Proxy Data Lookup'!$A:$P,8,FALSE)</f>
        <v>2.88</v>
      </c>
      <c r="W69" s="406">
        <f>VLOOKUP(W4,'Proxy Data Lookup'!$A:$P,8,FALSE)</f>
        <v>1.63</v>
      </c>
      <c r="X69" s="406">
        <f>VLOOKUP(X4,'Proxy Data Lookup'!$A:$P,8,FALSE)</f>
        <v>2.2799999999999998</v>
      </c>
      <c r="AA69" s="406"/>
    </row>
    <row r="70" spans="1:71" x14ac:dyDescent="0.3">
      <c r="B70" s="263"/>
      <c r="C70" s="263"/>
      <c r="D70" s="263"/>
      <c r="E70" s="263"/>
      <c r="F70" s="263"/>
      <c r="G70" s="263"/>
      <c r="H70" s="263"/>
      <c r="I70" s="263"/>
      <c r="J70" s="648"/>
      <c r="K70" s="263"/>
      <c r="L70" s="263"/>
      <c r="M70" s="1"/>
      <c r="N70" s="1"/>
      <c r="O70" s="1"/>
      <c r="P70" s="1"/>
      <c r="Q70" s="1"/>
    </row>
    <row r="71" spans="1:71" x14ac:dyDescent="0.3">
      <c r="B71" s="263" t="s">
        <v>3321</v>
      </c>
      <c r="C71" s="7">
        <f t="shared" ref="C71:X71" si="4">IFERROR(ROUND(C69/C67,4),0)</f>
        <v>2.4400000000000002E-2</v>
      </c>
      <c r="D71" s="7">
        <f t="shared" si="4"/>
        <v>3.8199999999999998E-2</v>
      </c>
      <c r="E71" s="7">
        <f t="shared" si="4"/>
        <v>2.98E-2</v>
      </c>
      <c r="F71" s="7">
        <f t="shared" si="4"/>
        <v>4.8399999999999999E-2</v>
      </c>
      <c r="G71" s="7">
        <f t="shared" si="4"/>
        <v>3.7699999999999997E-2</v>
      </c>
      <c r="H71" s="7">
        <f t="shared" si="4"/>
        <v>3.3700000000000001E-2</v>
      </c>
      <c r="I71" s="7">
        <f t="shared" si="4"/>
        <v>4.4699999999999997E-2</v>
      </c>
      <c r="J71" s="650">
        <f t="shared" si="4"/>
        <v>3.3799999999999997E-2</v>
      </c>
      <c r="K71" s="7">
        <f t="shared" si="4"/>
        <v>3.0499999999999999E-2</v>
      </c>
      <c r="L71" s="7">
        <f t="shared" si="4"/>
        <v>3.8199999999999998E-2</v>
      </c>
      <c r="M71" s="7">
        <f t="shared" si="4"/>
        <v>3.7699999999999997E-2</v>
      </c>
      <c r="N71" s="7">
        <f t="shared" si="4"/>
        <v>5.0099999999999999E-2</v>
      </c>
      <c r="O71" s="7">
        <f t="shared" si="4"/>
        <v>3.0300000000000001E-2</v>
      </c>
      <c r="P71" s="7">
        <f t="shared" si="4"/>
        <v>4.19E-2</v>
      </c>
      <c r="Q71" s="7">
        <f t="shared" si="4"/>
        <v>3.09E-2</v>
      </c>
      <c r="R71" s="7">
        <f t="shared" si="4"/>
        <v>4.9500000000000002E-2</v>
      </c>
      <c r="S71" s="7">
        <f t="shared" si="4"/>
        <v>3.9699999999999999E-2</v>
      </c>
      <c r="T71" s="7">
        <f t="shared" si="4"/>
        <v>4.0899999999999999E-2</v>
      </c>
      <c r="U71" s="7">
        <f t="shared" si="4"/>
        <v>4.6399999999999997E-2</v>
      </c>
      <c r="V71" s="7">
        <f t="shared" si="4"/>
        <v>3.4099999999999998E-2</v>
      </c>
      <c r="W71" s="7">
        <f t="shared" si="4"/>
        <v>3.3300000000000003E-2</v>
      </c>
      <c r="X71" s="7">
        <f t="shared" si="4"/>
        <v>3.3599999999999998E-2</v>
      </c>
      <c r="AA71" s="7"/>
    </row>
    <row r="72" spans="1:71" x14ac:dyDescent="0.3">
      <c r="B72" s="263"/>
      <c r="D72" s="263"/>
    </row>
    <row r="73" spans="1:71" x14ac:dyDescent="0.3">
      <c r="B73" s="263"/>
      <c r="C73" s="263"/>
      <c r="D73" s="235"/>
      <c r="E73" s="263"/>
      <c r="F73" s="263"/>
      <c r="G73" s="405"/>
      <c r="H73" s="405"/>
      <c r="I73" s="405"/>
      <c r="J73" s="405"/>
      <c r="K73" s="405"/>
      <c r="L73" s="405"/>
      <c r="M73" s="405"/>
      <c r="N73" s="405"/>
      <c r="O73" s="405"/>
      <c r="P73" s="405"/>
      <c r="Q73" s="405"/>
      <c r="R73" s="405"/>
      <c r="S73" s="405"/>
      <c r="T73" s="405"/>
      <c r="U73" s="405"/>
      <c r="V73" s="405"/>
      <c r="W73" s="405"/>
      <c r="X73" s="405"/>
    </row>
    <row r="74" spans="1:71" x14ac:dyDescent="0.3">
      <c r="B74" s="235"/>
      <c r="C74" s="235"/>
      <c r="D74" s="235"/>
      <c r="E74" s="235"/>
      <c r="F74" s="235"/>
      <c r="G74" s="235"/>
      <c r="H74" s="235"/>
      <c r="I74" s="235"/>
      <c r="J74" s="1"/>
      <c r="K74" s="1"/>
      <c r="L74" s="1"/>
      <c r="M74" s="1"/>
      <c r="N74" s="1"/>
      <c r="O74" s="1"/>
      <c r="P74" s="1"/>
      <c r="Q74" s="1"/>
      <c r="AO74" s="267"/>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row>
    <row r="75" spans="1:71" x14ac:dyDescent="0.3">
      <c r="B75" s="263"/>
      <c r="R75" s="261"/>
      <c r="S75" s="261"/>
      <c r="T75" s="261"/>
      <c r="U75" s="261"/>
      <c r="V75" s="261"/>
      <c r="W75" s="261"/>
      <c r="X75" s="261"/>
      <c r="Z75" s="261"/>
      <c r="AA75" s="261"/>
      <c r="AB75" s="261"/>
      <c r="AC75" s="261"/>
      <c r="AD75" s="261"/>
      <c r="AE75" s="261"/>
      <c r="AF75" s="261"/>
      <c r="AG75" s="261"/>
      <c r="AH75" s="261"/>
      <c r="AI75" s="261"/>
      <c r="AJ75" s="261"/>
      <c r="AK75" s="261"/>
      <c r="AL75" s="261"/>
      <c r="AM75" s="261"/>
      <c r="AN75" s="261"/>
      <c r="AO75" s="261"/>
      <c r="AP75" s="261"/>
      <c r="AQ75" s="261"/>
      <c r="AR75" s="261"/>
      <c r="AS75" s="261"/>
      <c r="AT75" s="261"/>
      <c r="AU75" s="261"/>
      <c r="AV75" s="261"/>
      <c r="AW75" s="261"/>
      <c r="AX75" s="261"/>
      <c r="AY75" s="261"/>
      <c r="AZ75" s="261"/>
      <c r="BA75" s="261"/>
      <c r="BB75" s="261"/>
      <c r="BC75" s="261"/>
      <c r="BD75" s="261"/>
      <c r="BE75" s="261"/>
      <c r="BF75" s="261"/>
      <c r="BG75" s="261"/>
      <c r="BH75" s="261"/>
      <c r="BI75" s="261"/>
      <c r="BJ75" s="261"/>
      <c r="BK75" s="261"/>
      <c r="BL75" s="261"/>
      <c r="BM75" s="261"/>
      <c r="BN75" s="261"/>
      <c r="BO75" s="261"/>
      <c r="BP75" s="261"/>
      <c r="BQ75" s="261"/>
      <c r="BR75" s="261"/>
      <c r="BS75" s="261"/>
    </row>
    <row r="76" spans="1:71" x14ac:dyDescent="0.3">
      <c r="B76" s="263"/>
      <c r="C76" s="405"/>
      <c r="D76" s="405"/>
      <c r="E76" s="405"/>
      <c r="F76" s="405"/>
      <c r="G76" s="405"/>
      <c r="H76" s="405"/>
      <c r="I76" s="405"/>
      <c r="J76" s="405"/>
      <c r="K76" s="405"/>
      <c r="L76" s="405"/>
      <c r="M76" s="405"/>
      <c r="N76" s="405"/>
      <c r="O76" s="405"/>
      <c r="P76" s="405"/>
      <c r="Q76" s="405"/>
      <c r="R76" s="405"/>
      <c r="S76" s="405"/>
      <c r="T76" s="405"/>
      <c r="U76" s="405"/>
      <c r="V76" s="405"/>
      <c r="W76" s="405"/>
      <c r="X76" s="405"/>
    </row>
    <row r="77" spans="1:71" x14ac:dyDescent="0.3">
      <c r="B77" s="405"/>
      <c r="C77" s="405"/>
      <c r="D77" s="405"/>
      <c r="E77" s="405"/>
      <c r="F77" s="405"/>
      <c r="G77" s="405"/>
      <c r="H77" s="405"/>
      <c r="I77" s="405"/>
      <c r="J77" s="405"/>
      <c r="K77" s="405"/>
      <c r="L77" s="405"/>
      <c r="M77" s="405"/>
      <c r="N77" s="405"/>
      <c r="O77" s="405"/>
      <c r="P77" s="405"/>
      <c r="Q77" s="405"/>
      <c r="R77" s="405"/>
      <c r="S77" s="405"/>
      <c r="T77" s="405"/>
      <c r="U77" s="405"/>
      <c r="V77" s="405"/>
      <c r="W77" s="405"/>
      <c r="X77" s="405"/>
    </row>
    <row r="78" spans="1:71" x14ac:dyDescent="0.3">
      <c r="B78" s="405"/>
      <c r="C78" s="405"/>
      <c r="D78" s="405"/>
      <c r="E78" s="405"/>
      <c r="F78" s="405"/>
      <c r="G78" s="405"/>
      <c r="H78" s="405"/>
      <c r="I78" s="405"/>
      <c r="J78" s="405"/>
      <c r="K78" s="405"/>
      <c r="L78" s="405"/>
      <c r="M78" s="405"/>
      <c r="N78" s="405"/>
      <c r="O78" s="405"/>
      <c r="P78" s="405"/>
      <c r="Q78" s="405"/>
      <c r="R78" s="405"/>
      <c r="S78" s="405"/>
      <c r="T78" s="405"/>
      <c r="U78" s="405"/>
      <c r="V78" s="405"/>
      <c r="W78" s="405"/>
      <c r="X78" s="405"/>
    </row>
    <row r="79" spans="1:71" x14ac:dyDescent="0.3">
      <c r="B79" s="405"/>
      <c r="C79" s="405"/>
      <c r="D79" s="405"/>
      <c r="E79" s="405"/>
      <c r="F79" s="405"/>
      <c r="G79" s="405"/>
      <c r="H79" s="405"/>
      <c r="I79" s="405"/>
      <c r="J79" s="405"/>
      <c r="K79" s="405"/>
      <c r="L79" s="405"/>
      <c r="M79" s="405"/>
      <c r="N79" s="405"/>
      <c r="O79" s="405"/>
      <c r="P79" s="405"/>
      <c r="Q79" s="405"/>
      <c r="R79" s="405"/>
      <c r="S79" s="405"/>
      <c r="T79" s="405"/>
      <c r="U79" s="405"/>
      <c r="V79" s="405"/>
      <c r="W79" s="405"/>
      <c r="X79" s="405"/>
    </row>
    <row r="80" spans="1:71" x14ac:dyDescent="0.3">
      <c r="B80" s="405"/>
      <c r="C80" s="405"/>
      <c r="D80" s="405"/>
      <c r="E80" s="405"/>
      <c r="F80" s="405"/>
      <c r="G80" s="405"/>
      <c r="H80" s="405"/>
      <c r="I80" s="405"/>
      <c r="J80" s="405"/>
      <c r="K80" s="405"/>
      <c r="L80" s="405"/>
      <c r="M80" s="405"/>
      <c r="N80" s="405"/>
      <c r="O80" s="405"/>
      <c r="P80" s="405"/>
      <c r="Q80" s="405"/>
      <c r="R80" s="405"/>
      <c r="S80" s="405"/>
      <c r="T80" s="405"/>
      <c r="U80" s="405"/>
      <c r="V80" s="405"/>
      <c r="W80" s="405"/>
      <c r="X80" s="405"/>
    </row>
    <row r="81" spans="2:24" x14ac:dyDescent="0.3">
      <c r="B81" s="405"/>
      <c r="C81" s="405"/>
      <c r="D81" s="405"/>
      <c r="E81" s="405"/>
      <c r="F81" s="405"/>
      <c r="G81" s="405"/>
      <c r="H81" s="405"/>
      <c r="I81" s="405"/>
      <c r="J81" s="405"/>
      <c r="K81" s="405"/>
      <c r="L81" s="405"/>
      <c r="M81" s="405"/>
      <c r="N81" s="405"/>
      <c r="O81" s="405"/>
      <c r="P81" s="405"/>
      <c r="Q81" s="405"/>
      <c r="R81" s="405"/>
      <c r="S81" s="405"/>
      <c r="T81" s="405"/>
      <c r="U81" s="405"/>
      <c r="V81" s="405"/>
      <c r="W81" s="405"/>
      <c r="X81" s="405"/>
    </row>
    <row r="82" spans="2:24" x14ac:dyDescent="0.3">
      <c r="B82" s="405"/>
      <c r="C82" s="405"/>
      <c r="D82" s="405"/>
      <c r="E82" s="405"/>
      <c r="F82" s="405"/>
      <c r="G82" s="405"/>
      <c r="H82" s="405"/>
      <c r="I82" s="405"/>
      <c r="J82" s="405"/>
      <c r="K82" s="405"/>
      <c r="L82" s="405"/>
      <c r="M82" s="405"/>
      <c r="N82" s="405"/>
      <c r="O82" s="405"/>
      <c r="P82" s="405"/>
      <c r="Q82" s="405"/>
      <c r="R82" s="405"/>
      <c r="S82" s="405"/>
      <c r="T82" s="405"/>
      <c r="U82" s="405"/>
      <c r="V82" s="405"/>
      <c r="W82" s="405"/>
      <c r="X82" s="405"/>
    </row>
    <row r="83" spans="2:24" x14ac:dyDescent="0.3">
      <c r="B83" s="405"/>
      <c r="C83" s="405"/>
      <c r="D83" s="405"/>
      <c r="E83" s="405"/>
      <c r="F83" s="405"/>
      <c r="G83" s="405"/>
      <c r="H83" s="405"/>
      <c r="I83" s="405"/>
      <c r="J83" s="405"/>
      <c r="K83" s="405"/>
      <c r="L83" s="405"/>
      <c r="M83" s="405"/>
      <c r="N83" s="405"/>
      <c r="O83" s="405"/>
      <c r="P83" s="405"/>
      <c r="Q83" s="405"/>
      <c r="R83" s="405"/>
      <c r="S83" s="405"/>
      <c r="T83" s="405"/>
      <c r="U83" s="405"/>
      <c r="V83" s="405"/>
      <c r="W83" s="405"/>
      <c r="X83" s="405"/>
    </row>
    <row r="84" spans="2:24" x14ac:dyDescent="0.3">
      <c r="B84" s="405"/>
      <c r="C84" s="405"/>
      <c r="D84" s="405"/>
      <c r="E84" s="405"/>
      <c r="F84" s="405"/>
      <c r="G84" s="405"/>
      <c r="H84" s="405"/>
      <c r="I84" s="405"/>
      <c r="J84" s="405"/>
      <c r="K84" s="405"/>
      <c r="L84" s="405"/>
      <c r="M84" s="405"/>
      <c r="N84" s="405"/>
      <c r="O84" s="405"/>
      <c r="P84" s="405"/>
      <c r="Q84" s="405"/>
      <c r="R84" s="405"/>
      <c r="S84" s="405"/>
      <c r="T84" s="405"/>
      <c r="U84" s="405"/>
      <c r="V84" s="405"/>
      <c r="W84" s="405"/>
      <c r="X84" s="405"/>
    </row>
    <row r="85" spans="2:24" x14ac:dyDescent="0.3">
      <c r="B85" s="405"/>
      <c r="C85" s="405"/>
      <c r="D85" s="405"/>
      <c r="E85" s="405"/>
      <c r="F85" s="405"/>
      <c r="G85" s="405"/>
      <c r="H85" s="405"/>
      <c r="I85" s="405"/>
      <c r="J85" s="405"/>
      <c r="K85" s="405"/>
      <c r="L85" s="405"/>
      <c r="M85" s="405"/>
      <c r="N85" s="405"/>
      <c r="O85" s="405"/>
      <c r="P85" s="405"/>
      <c r="Q85" s="405"/>
      <c r="R85" s="405"/>
      <c r="S85" s="405"/>
      <c r="T85" s="405"/>
      <c r="U85" s="405"/>
      <c r="V85" s="405"/>
      <c r="W85" s="405"/>
      <c r="X85" s="405"/>
    </row>
    <row r="86" spans="2:24" x14ac:dyDescent="0.3">
      <c r="B86" s="405"/>
      <c r="C86" s="405"/>
      <c r="D86" s="405"/>
      <c r="E86" s="405"/>
      <c r="F86" s="405"/>
      <c r="G86" s="405"/>
      <c r="H86" s="405"/>
      <c r="I86" s="405"/>
      <c r="J86" s="405"/>
      <c r="K86" s="405"/>
      <c r="L86" s="405"/>
      <c r="M86" s="405"/>
      <c r="N86" s="405"/>
      <c r="O86" s="405"/>
      <c r="P86" s="405"/>
      <c r="Q86" s="405"/>
      <c r="R86" s="405"/>
      <c r="S86" s="405"/>
      <c r="T86" s="405"/>
      <c r="U86" s="405"/>
      <c r="V86" s="405"/>
      <c r="W86" s="405"/>
      <c r="X86" s="405"/>
    </row>
    <row r="87" spans="2:24" x14ac:dyDescent="0.3">
      <c r="B87" s="405"/>
      <c r="C87" s="405"/>
      <c r="D87" s="405"/>
      <c r="E87" s="405"/>
      <c r="F87" s="405"/>
      <c r="G87" s="405"/>
      <c r="H87" s="405"/>
      <c r="I87" s="405"/>
      <c r="J87" s="405"/>
      <c r="K87" s="405"/>
      <c r="L87" s="405"/>
      <c r="M87" s="405"/>
      <c r="N87" s="405"/>
      <c r="O87" s="405"/>
      <c r="P87" s="405"/>
      <c r="Q87" s="405"/>
      <c r="R87" s="405"/>
      <c r="S87" s="405"/>
      <c r="T87" s="405"/>
      <c r="U87" s="405"/>
      <c r="V87" s="405"/>
      <c r="W87" s="405"/>
      <c r="X87" s="405"/>
    </row>
    <row r="88" spans="2:24" x14ac:dyDescent="0.3">
      <c r="B88" s="405"/>
      <c r="C88" s="405"/>
      <c r="D88" s="405"/>
      <c r="E88" s="405"/>
      <c r="F88" s="405"/>
      <c r="G88" s="405"/>
      <c r="H88" s="405"/>
      <c r="I88" s="405"/>
      <c r="J88" s="405"/>
      <c r="K88" s="405"/>
      <c r="L88" s="405"/>
      <c r="M88" s="405"/>
      <c r="N88" s="405"/>
      <c r="O88" s="405"/>
      <c r="P88" s="405"/>
      <c r="Q88" s="405"/>
      <c r="R88" s="405"/>
      <c r="S88" s="405"/>
      <c r="T88" s="405"/>
      <c r="U88" s="405"/>
      <c r="V88" s="405"/>
      <c r="W88" s="405"/>
      <c r="X88" s="405"/>
    </row>
    <row r="89" spans="2:24" x14ac:dyDescent="0.3">
      <c r="B89" s="405"/>
      <c r="C89" s="405"/>
      <c r="D89" s="405"/>
      <c r="E89" s="405"/>
      <c r="F89" s="405"/>
      <c r="G89" s="405"/>
      <c r="H89" s="405"/>
      <c r="I89" s="405"/>
      <c r="J89" s="405"/>
      <c r="K89" s="405"/>
      <c r="L89" s="405"/>
      <c r="M89" s="405"/>
      <c r="N89" s="405"/>
      <c r="O89" s="405"/>
      <c r="P89" s="405"/>
      <c r="Q89" s="405"/>
      <c r="R89" s="405"/>
      <c r="S89" s="405"/>
      <c r="T89" s="405"/>
      <c r="U89" s="405"/>
      <c r="V89" s="405"/>
      <c r="W89" s="405"/>
      <c r="X89" s="405"/>
    </row>
    <row r="90" spans="2:24" x14ac:dyDescent="0.3">
      <c r="B90" s="405"/>
      <c r="C90" s="405"/>
      <c r="D90" s="405"/>
      <c r="E90" s="405"/>
      <c r="F90" s="405"/>
      <c r="G90" s="405"/>
      <c r="H90" s="405"/>
      <c r="I90" s="405"/>
      <c r="J90" s="405"/>
      <c r="K90" s="405"/>
      <c r="L90" s="405"/>
      <c r="M90" s="405"/>
      <c r="N90" s="405"/>
      <c r="O90" s="405"/>
      <c r="P90" s="405"/>
      <c r="Q90" s="405"/>
      <c r="R90" s="405"/>
      <c r="S90" s="405"/>
      <c r="T90" s="405"/>
      <c r="U90" s="405"/>
      <c r="V90" s="405"/>
      <c r="W90" s="405"/>
      <c r="X90" s="405"/>
    </row>
    <row r="91" spans="2:24" x14ac:dyDescent="0.3">
      <c r="B91" s="405"/>
      <c r="C91" s="405"/>
      <c r="D91" s="405"/>
      <c r="E91" s="405"/>
      <c r="F91" s="405"/>
      <c r="G91" s="405"/>
      <c r="H91" s="405"/>
      <c r="I91" s="405"/>
      <c r="J91" s="405"/>
      <c r="K91" s="405"/>
      <c r="L91" s="405"/>
      <c r="M91" s="405"/>
      <c r="N91" s="405"/>
      <c r="O91" s="405"/>
      <c r="P91" s="405"/>
      <c r="Q91" s="405"/>
      <c r="R91" s="405"/>
      <c r="S91" s="405"/>
      <c r="T91" s="405"/>
      <c r="U91" s="405"/>
      <c r="V91" s="405"/>
      <c r="W91" s="405"/>
      <c r="X91" s="405"/>
    </row>
    <row r="92" spans="2:24" x14ac:dyDescent="0.3">
      <c r="B92" s="405"/>
      <c r="C92" s="405"/>
      <c r="D92" s="405"/>
      <c r="E92" s="405"/>
      <c r="F92" s="405"/>
      <c r="G92" s="405"/>
      <c r="H92" s="405"/>
      <c r="I92" s="405"/>
      <c r="J92" s="405"/>
      <c r="K92" s="405"/>
      <c r="L92" s="405"/>
      <c r="M92" s="405"/>
      <c r="N92" s="405"/>
      <c r="O92" s="405"/>
      <c r="P92" s="405"/>
      <c r="Q92" s="405"/>
      <c r="R92" s="405"/>
      <c r="S92" s="405"/>
      <c r="T92" s="405"/>
      <c r="U92" s="405"/>
      <c r="V92" s="405"/>
      <c r="W92" s="405"/>
      <c r="X92" s="405"/>
    </row>
    <row r="93" spans="2:24" x14ac:dyDescent="0.3">
      <c r="B93" s="405"/>
      <c r="C93" s="405"/>
      <c r="D93" s="405"/>
      <c r="E93" s="405"/>
      <c r="F93" s="405"/>
      <c r="G93" s="405"/>
      <c r="H93" s="405"/>
      <c r="I93" s="405"/>
      <c r="J93" s="405"/>
      <c r="K93" s="405"/>
      <c r="L93" s="405"/>
      <c r="M93" s="405"/>
      <c r="N93" s="405"/>
      <c r="O93" s="405"/>
      <c r="P93" s="405"/>
      <c r="Q93" s="405"/>
      <c r="R93" s="405"/>
      <c r="S93" s="405"/>
      <c r="T93" s="405"/>
      <c r="U93" s="405"/>
      <c r="V93" s="405"/>
      <c r="W93" s="405"/>
      <c r="X93" s="405"/>
    </row>
    <row r="94" spans="2:24" x14ac:dyDescent="0.3">
      <c r="B94" s="405"/>
      <c r="C94" s="405"/>
      <c r="D94" s="405"/>
      <c r="E94" s="405"/>
      <c r="F94" s="405"/>
      <c r="G94" s="405"/>
      <c r="H94" s="405"/>
      <c r="I94" s="405"/>
      <c r="J94" s="405"/>
      <c r="K94" s="405"/>
      <c r="L94" s="405"/>
      <c r="M94" s="405"/>
      <c r="N94" s="405"/>
      <c r="O94" s="405"/>
      <c r="P94" s="405"/>
      <c r="Q94" s="405"/>
      <c r="R94" s="405"/>
      <c r="S94" s="405"/>
      <c r="T94" s="405"/>
      <c r="U94" s="405"/>
      <c r="V94" s="405"/>
      <c r="W94" s="405"/>
      <c r="X94" s="405"/>
    </row>
    <row r="95" spans="2:24" x14ac:dyDescent="0.3">
      <c r="B95" s="405"/>
      <c r="C95" s="405"/>
      <c r="D95" s="405"/>
      <c r="E95" s="405"/>
      <c r="F95" s="405"/>
      <c r="G95" s="405"/>
      <c r="H95" s="405"/>
      <c r="I95" s="405"/>
      <c r="J95" s="405"/>
      <c r="K95" s="405"/>
      <c r="L95" s="405"/>
      <c r="M95" s="405"/>
      <c r="N95" s="405"/>
      <c r="O95" s="405"/>
      <c r="P95" s="405"/>
      <c r="Q95" s="405"/>
      <c r="R95" s="405"/>
      <c r="S95" s="405"/>
      <c r="T95" s="405"/>
      <c r="U95" s="405"/>
      <c r="V95" s="405"/>
      <c r="W95" s="405"/>
      <c r="X95" s="405"/>
    </row>
    <row r="96" spans="2:24" x14ac:dyDescent="0.3">
      <c r="B96" s="405"/>
      <c r="C96" s="405"/>
      <c r="D96" s="405"/>
      <c r="E96" s="405"/>
      <c r="F96" s="405"/>
      <c r="G96" s="405"/>
      <c r="H96" s="405"/>
      <c r="I96" s="405"/>
      <c r="J96" s="405"/>
      <c r="K96" s="405"/>
      <c r="L96" s="405"/>
      <c r="M96" s="405"/>
      <c r="N96" s="405"/>
      <c r="O96" s="405"/>
      <c r="P96" s="405"/>
      <c r="Q96" s="405"/>
      <c r="R96" s="405"/>
      <c r="S96" s="405"/>
      <c r="T96" s="405"/>
      <c r="U96" s="405"/>
      <c r="V96" s="405"/>
      <c r="W96" s="405"/>
      <c r="X96" s="405"/>
    </row>
    <row r="97" spans="2:24" x14ac:dyDescent="0.3">
      <c r="B97" s="405"/>
      <c r="C97" s="405"/>
      <c r="D97" s="405"/>
      <c r="E97" s="405"/>
      <c r="F97" s="405"/>
      <c r="G97" s="405"/>
      <c r="H97" s="405"/>
      <c r="I97" s="405"/>
      <c r="J97" s="405"/>
      <c r="K97" s="405"/>
      <c r="L97" s="405"/>
      <c r="M97" s="405"/>
      <c r="N97" s="405"/>
      <c r="O97" s="405"/>
      <c r="P97" s="405"/>
      <c r="Q97" s="405"/>
      <c r="R97" s="405"/>
      <c r="S97" s="405"/>
      <c r="T97" s="405"/>
      <c r="U97" s="405"/>
      <c r="V97" s="405"/>
      <c r="W97" s="405"/>
      <c r="X97" s="405"/>
    </row>
    <row r="98" spans="2:24" x14ac:dyDescent="0.3">
      <c r="B98" s="405"/>
      <c r="C98" s="405"/>
      <c r="D98" s="405"/>
      <c r="E98" s="405"/>
      <c r="F98" s="405"/>
      <c r="G98" s="405"/>
      <c r="H98" s="405"/>
      <c r="I98" s="405"/>
      <c r="J98" s="405"/>
      <c r="K98" s="405"/>
      <c r="L98" s="405"/>
      <c r="M98" s="405"/>
      <c r="N98" s="405"/>
      <c r="O98" s="405"/>
      <c r="P98" s="405"/>
      <c r="Q98" s="405"/>
      <c r="R98" s="405"/>
      <c r="S98" s="405"/>
      <c r="T98" s="405"/>
      <c r="U98" s="405"/>
      <c r="V98" s="405"/>
      <c r="W98" s="405"/>
      <c r="X98" s="405"/>
    </row>
    <row r="99" spans="2:24" x14ac:dyDescent="0.3">
      <c r="B99" s="405"/>
      <c r="C99" s="405"/>
      <c r="D99" s="405"/>
      <c r="E99" s="405"/>
      <c r="F99" s="405"/>
      <c r="G99" s="405"/>
      <c r="H99" s="405"/>
      <c r="I99" s="405"/>
      <c r="J99" s="405"/>
      <c r="K99" s="405"/>
      <c r="L99" s="405"/>
      <c r="M99" s="405"/>
      <c r="N99" s="405"/>
      <c r="O99" s="405"/>
      <c r="P99" s="405"/>
      <c r="Q99" s="405"/>
      <c r="R99" s="405"/>
      <c r="S99" s="405"/>
      <c r="T99" s="405"/>
      <c r="U99" s="405"/>
      <c r="V99" s="405"/>
      <c r="W99" s="405"/>
      <c r="X99" s="405"/>
    </row>
    <row r="100" spans="2:24" x14ac:dyDescent="0.3">
      <c r="B100" s="405"/>
      <c r="C100" s="405"/>
      <c r="D100" s="405"/>
      <c r="E100" s="405"/>
      <c r="F100" s="405"/>
      <c r="G100" s="405"/>
      <c r="H100" s="405"/>
      <c r="I100" s="405"/>
      <c r="J100" s="405"/>
      <c r="K100" s="405"/>
      <c r="L100" s="405"/>
      <c r="M100" s="405"/>
      <c r="N100" s="405"/>
      <c r="O100" s="405"/>
      <c r="P100" s="405"/>
      <c r="Q100" s="405"/>
      <c r="R100" s="405"/>
      <c r="S100" s="405"/>
      <c r="T100" s="405"/>
      <c r="U100" s="405"/>
      <c r="V100" s="405"/>
      <c r="W100" s="405"/>
      <c r="X100" s="405"/>
    </row>
    <row r="101" spans="2:24" x14ac:dyDescent="0.3">
      <c r="B101" s="405"/>
      <c r="C101" s="405"/>
      <c r="D101" s="405"/>
      <c r="E101" s="405"/>
      <c r="F101" s="405"/>
      <c r="G101" s="405"/>
      <c r="H101" s="405"/>
      <c r="I101" s="405"/>
      <c r="J101" s="405"/>
      <c r="K101" s="405"/>
      <c r="L101" s="405"/>
      <c r="M101" s="405"/>
      <c r="N101" s="405"/>
      <c r="O101" s="405"/>
      <c r="P101" s="405"/>
      <c r="Q101" s="405"/>
      <c r="R101" s="405"/>
      <c r="S101" s="405"/>
      <c r="T101" s="405"/>
      <c r="U101" s="405"/>
      <c r="V101" s="405"/>
      <c r="W101" s="405"/>
      <c r="X101" s="405"/>
    </row>
    <row r="102" spans="2:24" x14ac:dyDescent="0.3">
      <c r="B102" s="405"/>
      <c r="C102" s="405"/>
      <c r="D102" s="405"/>
      <c r="E102" s="405"/>
      <c r="F102" s="405"/>
      <c r="G102" s="405"/>
      <c r="H102" s="405"/>
      <c r="I102" s="405"/>
      <c r="J102" s="405"/>
      <c r="K102" s="405"/>
      <c r="L102" s="405"/>
      <c r="M102" s="405"/>
      <c r="N102" s="405"/>
      <c r="O102" s="405"/>
      <c r="P102" s="405"/>
      <c r="Q102" s="405"/>
      <c r="R102" s="405"/>
      <c r="S102" s="405"/>
      <c r="T102" s="405"/>
      <c r="U102" s="405"/>
      <c r="V102" s="405"/>
      <c r="W102" s="405"/>
      <c r="X102" s="405"/>
    </row>
    <row r="103" spans="2:24" x14ac:dyDescent="0.3">
      <c r="B103" s="405"/>
      <c r="C103" s="405"/>
      <c r="D103" s="405"/>
      <c r="E103" s="405"/>
      <c r="F103" s="405"/>
      <c r="G103" s="405"/>
      <c r="H103" s="405"/>
      <c r="I103" s="405"/>
      <c r="J103" s="405"/>
      <c r="K103" s="405"/>
      <c r="L103" s="405"/>
      <c r="M103" s="405"/>
      <c r="N103" s="405"/>
      <c r="O103" s="405"/>
      <c r="P103" s="405"/>
      <c r="Q103" s="405"/>
      <c r="R103" s="405"/>
      <c r="S103" s="405"/>
      <c r="T103" s="405"/>
      <c r="U103" s="405"/>
      <c r="V103" s="405"/>
      <c r="W103" s="405"/>
      <c r="X103" s="405"/>
    </row>
    <row r="104" spans="2:24" x14ac:dyDescent="0.3">
      <c r="B104" s="405"/>
      <c r="C104" s="405"/>
      <c r="D104" s="405"/>
      <c r="E104" s="405"/>
      <c r="F104" s="405"/>
      <c r="G104" s="405"/>
      <c r="H104" s="405"/>
      <c r="I104" s="405"/>
      <c r="J104" s="405"/>
      <c r="K104" s="405"/>
      <c r="L104" s="405"/>
      <c r="M104" s="405"/>
      <c r="N104" s="405"/>
      <c r="O104" s="405"/>
      <c r="P104" s="405"/>
      <c r="Q104" s="405"/>
      <c r="R104" s="405"/>
      <c r="S104" s="405"/>
      <c r="T104" s="405"/>
      <c r="U104" s="405"/>
      <c r="V104" s="405"/>
      <c r="W104" s="405"/>
      <c r="X104" s="405"/>
    </row>
    <row r="105" spans="2:24" x14ac:dyDescent="0.3">
      <c r="B105" s="405"/>
      <c r="C105" s="405"/>
      <c r="D105" s="405"/>
      <c r="E105" s="405"/>
      <c r="F105" s="405"/>
      <c r="G105" s="405"/>
      <c r="H105" s="405"/>
      <c r="I105" s="405"/>
      <c r="J105" s="405"/>
      <c r="K105" s="405"/>
      <c r="L105" s="405"/>
      <c r="M105" s="405"/>
      <c r="N105" s="405"/>
      <c r="O105" s="405"/>
      <c r="P105" s="405"/>
      <c r="Q105" s="405"/>
      <c r="R105" s="405"/>
      <c r="S105" s="405"/>
      <c r="T105" s="405"/>
      <c r="U105" s="405"/>
      <c r="V105" s="405"/>
      <c r="W105" s="405"/>
      <c r="X105" s="405"/>
    </row>
    <row r="106" spans="2:24" x14ac:dyDescent="0.3">
      <c r="B106" s="405"/>
      <c r="C106" s="405"/>
      <c r="D106" s="405"/>
      <c r="E106" s="405"/>
      <c r="F106" s="405"/>
      <c r="G106" s="405"/>
      <c r="H106" s="405"/>
      <c r="I106" s="405"/>
      <c r="J106" s="405"/>
      <c r="K106" s="405"/>
      <c r="L106" s="405"/>
      <c r="M106" s="405"/>
      <c r="N106" s="405"/>
      <c r="O106" s="405"/>
      <c r="P106" s="405"/>
      <c r="Q106" s="405"/>
      <c r="R106" s="405"/>
      <c r="S106" s="405"/>
      <c r="T106" s="405"/>
      <c r="U106" s="405"/>
      <c r="V106" s="405"/>
      <c r="W106" s="405"/>
      <c r="X106" s="405"/>
    </row>
    <row r="107" spans="2:24" x14ac:dyDescent="0.3">
      <c r="B107" s="405"/>
      <c r="C107" s="405"/>
      <c r="D107" s="405"/>
      <c r="E107" s="405"/>
      <c r="F107" s="405"/>
      <c r="G107" s="405"/>
      <c r="H107" s="405"/>
      <c r="I107" s="405"/>
      <c r="J107" s="405"/>
      <c r="K107" s="405"/>
      <c r="L107" s="405"/>
      <c r="M107" s="405"/>
      <c r="N107" s="405"/>
      <c r="O107" s="405"/>
      <c r="P107" s="405"/>
      <c r="Q107" s="405"/>
      <c r="R107" s="405"/>
      <c r="S107" s="405"/>
      <c r="T107" s="405"/>
      <c r="U107" s="405"/>
      <c r="V107" s="405"/>
      <c r="W107" s="405"/>
      <c r="X107" s="405"/>
    </row>
    <row r="108" spans="2:24" x14ac:dyDescent="0.3">
      <c r="B108" s="405"/>
      <c r="C108" s="405"/>
      <c r="D108" s="405"/>
      <c r="E108" s="405"/>
      <c r="F108" s="405"/>
      <c r="G108" s="405"/>
      <c r="H108" s="405"/>
      <c r="I108" s="405"/>
      <c r="J108" s="405"/>
      <c r="K108" s="405"/>
      <c r="L108" s="405"/>
      <c r="M108" s="405"/>
      <c r="N108" s="405"/>
      <c r="O108" s="405"/>
      <c r="P108" s="405"/>
      <c r="Q108" s="405"/>
      <c r="R108" s="405"/>
      <c r="S108" s="405"/>
      <c r="T108" s="405"/>
      <c r="U108" s="405"/>
      <c r="V108" s="405"/>
      <c r="W108" s="405"/>
      <c r="X108" s="405"/>
    </row>
    <row r="109" spans="2:24" x14ac:dyDescent="0.3">
      <c r="B109" s="405"/>
      <c r="C109" s="405"/>
      <c r="D109" s="405"/>
      <c r="E109" s="405"/>
      <c r="F109" s="405"/>
      <c r="G109" s="405"/>
      <c r="H109" s="405"/>
      <c r="I109" s="405"/>
      <c r="J109" s="405"/>
      <c r="K109" s="405"/>
      <c r="L109" s="405"/>
      <c r="M109" s="405"/>
      <c r="N109" s="405"/>
      <c r="O109" s="405"/>
      <c r="P109" s="405"/>
      <c r="Q109" s="405"/>
      <c r="R109" s="405"/>
      <c r="S109" s="405"/>
      <c r="T109" s="405"/>
      <c r="U109" s="405"/>
      <c r="V109" s="405"/>
      <c r="W109" s="405"/>
      <c r="X109" s="405"/>
    </row>
    <row r="110" spans="2:24" x14ac:dyDescent="0.3">
      <c r="B110" s="405"/>
      <c r="C110" s="405"/>
      <c r="D110" s="405"/>
      <c r="E110" s="405"/>
      <c r="F110" s="405"/>
      <c r="G110" s="405"/>
      <c r="H110" s="405"/>
      <c r="I110" s="405"/>
      <c r="J110" s="405"/>
      <c r="K110" s="405"/>
      <c r="L110" s="405"/>
      <c r="M110" s="405"/>
      <c r="N110" s="405"/>
      <c r="O110" s="405"/>
      <c r="P110" s="405"/>
      <c r="Q110" s="405"/>
      <c r="R110" s="405"/>
      <c r="S110" s="405"/>
      <c r="T110" s="405"/>
      <c r="U110" s="405"/>
      <c r="V110" s="405"/>
      <c r="W110" s="405"/>
      <c r="X110" s="405"/>
    </row>
    <row r="111" spans="2:24" x14ac:dyDescent="0.3">
      <c r="B111" s="405"/>
      <c r="C111" s="405"/>
      <c r="D111" s="405"/>
      <c r="E111" s="405"/>
      <c r="F111" s="405"/>
      <c r="G111" s="405"/>
      <c r="H111" s="405"/>
      <c r="I111" s="405"/>
      <c r="J111" s="405"/>
      <c r="K111" s="405"/>
      <c r="L111" s="405"/>
      <c r="M111" s="405"/>
      <c r="N111" s="405"/>
      <c r="O111" s="405"/>
      <c r="P111" s="405"/>
      <c r="Q111" s="405"/>
      <c r="R111" s="405"/>
      <c r="S111" s="405"/>
      <c r="T111" s="405"/>
      <c r="U111" s="405"/>
      <c r="V111" s="405"/>
      <c r="W111" s="405"/>
      <c r="X111" s="405"/>
    </row>
    <row r="112" spans="2:24" x14ac:dyDescent="0.3">
      <c r="B112" s="405"/>
      <c r="C112" s="405"/>
      <c r="D112" s="405"/>
      <c r="E112" s="405"/>
      <c r="F112" s="405"/>
      <c r="G112" s="405"/>
      <c r="H112" s="405"/>
      <c r="I112" s="405"/>
      <c r="J112" s="405"/>
      <c r="K112" s="405"/>
      <c r="L112" s="405"/>
      <c r="M112" s="405"/>
      <c r="N112" s="405"/>
      <c r="O112" s="405"/>
      <c r="P112" s="405"/>
      <c r="Q112" s="405"/>
      <c r="R112" s="405"/>
      <c r="S112" s="405"/>
      <c r="T112" s="405"/>
      <c r="U112" s="405"/>
      <c r="V112" s="405"/>
      <c r="W112" s="405"/>
      <c r="X112" s="405"/>
    </row>
    <row r="113" spans="2:24" x14ac:dyDescent="0.3">
      <c r="B113" s="405"/>
      <c r="C113" s="405"/>
      <c r="D113" s="405"/>
      <c r="E113" s="405"/>
      <c r="F113" s="405"/>
      <c r="G113" s="405"/>
      <c r="H113" s="405"/>
      <c r="I113" s="405"/>
      <c r="J113" s="405"/>
      <c r="K113" s="405"/>
      <c r="L113" s="405"/>
      <c r="M113" s="405"/>
      <c r="N113" s="405"/>
      <c r="O113" s="405"/>
      <c r="P113" s="405"/>
      <c r="Q113" s="405"/>
      <c r="R113" s="405"/>
      <c r="S113" s="405"/>
      <c r="T113" s="405"/>
      <c r="U113" s="405"/>
      <c r="V113" s="405"/>
      <c r="W113" s="405"/>
      <c r="X113" s="405"/>
    </row>
    <row r="114" spans="2:24" x14ac:dyDescent="0.3">
      <c r="B114" s="405"/>
      <c r="C114" s="405"/>
      <c r="D114" s="405"/>
      <c r="E114" s="405"/>
      <c r="F114" s="405"/>
      <c r="G114" s="405"/>
      <c r="H114" s="405"/>
      <c r="I114" s="405"/>
      <c r="J114" s="405"/>
      <c r="K114" s="405"/>
      <c r="L114" s="405"/>
      <c r="M114" s="405"/>
      <c r="N114" s="405"/>
      <c r="O114" s="405"/>
      <c r="P114" s="405"/>
      <c r="Q114" s="405"/>
      <c r="R114" s="405"/>
      <c r="S114" s="405"/>
      <c r="T114" s="405"/>
      <c r="U114" s="405"/>
      <c r="V114" s="405"/>
      <c r="W114" s="405"/>
      <c r="X114" s="405"/>
    </row>
    <row r="115" spans="2:24" x14ac:dyDescent="0.3">
      <c r="B115" s="405"/>
      <c r="C115" s="405"/>
      <c r="D115" s="405"/>
      <c r="E115" s="405"/>
      <c r="F115" s="405"/>
      <c r="G115" s="405"/>
      <c r="H115" s="405"/>
      <c r="I115" s="405"/>
      <c r="J115" s="405"/>
      <c r="K115" s="405"/>
      <c r="L115" s="405"/>
      <c r="M115" s="405"/>
      <c r="N115" s="405"/>
      <c r="O115" s="405"/>
      <c r="P115" s="405"/>
      <c r="Q115" s="405"/>
      <c r="R115" s="405"/>
      <c r="S115" s="405"/>
      <c r="T115" s="405"/>
      <c r="U115" s="405"/>
      <c r="V115" s="405"/>
      <c r="W115" s="405"/>
      <c r="X115" s="405"/>
    </row>
    <row r="116" spans="2:24" x14ac:dyDescent="0.3">
      <c r="B116" s="405"/>
      <c r="C116" s="405"/>
      <c r="D116" s="405"/>
      <c r="E116" s="405"/>
      <c r="F116" s="405"/>
      <c r="G116" s="405"/>
      <c r="H116" s="405"/>
      <c r="I116" s="405"/>
      <c r="J116" s="405"/>
      <c r="K116" s="405"/>
      <c r="L116" s="405"/>
      <c r="M116" s="405"/>
      <c r="N116" s="405"/>
      <c r="O116" s="405"/>
      <c r="P116" s="405"/>
      <c r="Q116" s="405"/>
      <c r="R116" s="405"/>
      <c r="S116" s="405"/>
      <c r="T116" s="405"/>
      <c r="U116" s="405"/>
      <c r="V116" s="405"/>
      <c r="W116" s="405"/>
      <c r="X116" s="405"/>
    </row>
    <row r="117" spans="2:24" x14ac:dyDescent="0.3">
      <c r="B117" s="405"/>
      <c r="C117" s="405"/>
      <c r="D117" s="405"/>
      <c r="E117" s="405"/>
      <c r="F117" s="405"/>
      <c r="G117" s="405"/>
      <c r="H117" s="405"/>
      <c r="I117" s="405"/>
      <c r="J117" s="405"/>
      <c r="K117" s="405"/>
      <c r="L117" s="405"/>
      <c r="M117" s="405"/>
      <c r="N117" s="405"/>
      <c r="O117" s="405"/>
      <c r="P117" s="405"/>
      <c r="Q117" s="405"/>
      <c r="R117" s="405"/>
      <c r="S117" s="405"/>
      <c r="T117" s="405"/>
      <c r="U117" s="405"/>
      <c r="V117" s="405"/>
      <c r="W117" s="405"/>
      <c r="X117" s="405"/>
    </row>
    <row r="118" spans="2:24" x14ac:dyDescent="0.3">
      <c r="B118" s="405"/>
      <c r="C118" s="405"/>
      <c r="D118" s="405"/>
      <c r="E118" s="405"/>
      <c r="F118" s="405"/>
      <c r="G118" s="405"/>
      <c r="H118" s="405"/>
      <c r="I118" s="405"/>
      <c r="J118" s="405"/>
      <c r="K118" s="405"/>
      <c r="L118" s="405"/>
      <c r="M118" s="405"/>
      <c r="N118" s="405"/>
      <c r="O118" s="405"/>
      <c r="P118" s="405"/>
      <c r="Q118" s="405"/>
      <c r="R118" s="405"/>
      <c r="S118" s="405"/>
      <c r="T118" s="405"/>
      <c r="U118" s="405"/>
      <c r="V118" s="405"/>
      <c r="W118" s="405"/>
      <c r="X118" s="405"/>
    </row>
    <row r="119" spans="2:24" x14ac:dyDescent="0.3">
      <c r="B119" s="405"/>
      <c r="C119" s="405"/>
      <c r="D119" s="405"/>
      <c r="E119" s="405"/>
      <c r="F119" s="405"/>
      <c r="G119" s="405"/>
      <c r="H119" s="405"/>
      <c r="I119" s="405"/>
      <c r="J119" s="405"/>
      <c r="K119" s="405"/>
      <c r="L119" s="405"/>
      <c r="M119" s="405"/>
      <c r="N119" s="405"/>
      <c r="O119" s="405"/>
      <c r="P119" s="405"/>
      <c r="Q119" s="405"/>
      <c r="R119" s="405"/>
      <c r="S119" s="405"/>
      <c r="T119" s="405"/>
      <c r="U119" s="405"/>
      <c r="V119" s="405"/>
      <c r="W119" s="405"/>
      <c r="X119" s="405"/>
    </row>
    <row r="120" spans="2:24" x14ac:dyDescent="0.3">
      <c r="B120" s="405"/>
      <c r="C120" s="405"/>
      <c r="D120" s="405"/>
      <c r="E120" s="405"/>
      <c r="F120" s="405"/>
      <c r="G120" s="405"/>
      <c r="H120" s="405"/>
      <c r="I120" s="405"/>
      <c r="J120" s="405"/>
      <c r="K120" s="405"/>
      <c r="L120" s="405"/>
      <c r="M120" s="405"/>
      <c r="N120" s="405"/>
      <c r="O120" s="405"/>
      <c r="P120" s="405"/>
      <c r="Q120" s="405"/>
      <c r="R120" s="405"/>
      <c r="S120" s="405"/>
      <c r="T120" s="405"/>
      <c r="U120" s="405"/>
      <c r="V120" s="405"/>
      <c r="W120" s="405"/>
      <c r="X120" s="405"/>
    </row>
    <row r="121" spans="2:24" x14ac:dyDescent="0.3">
      <c r="B121" s="405"/>
      <c r="C121" s="405"/>
      <c r="D121" s="405"/>
      <c r="E121" s="405"/>
      <c r="F121" s="405"/>
      <c r="G121" s="405"/>
      <c r="H121" s="405"/>
      <c r="I121" s="405"/>
      <c r="J121" s="405"/>
      <c r="K121" s="405"/>
      <c r="L121" s="405"/>
      <c r="M121" s="405"/>
      <c r="N121" s="405"/>
      <c r="O121" s="405"/>
      <c r="P121" s="405"/>
      <c r="Q121" s="405"/>
      <c r="R121" s="405"/>
      <c r="S121" s="405"/>
      <c r="T121" s="405"/>
      <c r="U121" s="405"/>
      <c r="V121" s="405"/>
      <c r="W121" s="405"/>
      <c r="X121" s="405"/>
    </row>
    <row r="122" spans="2:24" x14ac:dyDescent="0.3">
      <c r="B122" s="405"/>
      <c r="C122" s="405"/>
      <c r="D122" s="405"/>
      <c r="E122" s="405"/>
      <c r="F122" s="405"/>
      <c r="G122" s="405"/>
      <c r="H122" s="405"/>
      <c r="I122" s="405"/>
      <c r="J122" s="405"/>
      <c r="K122" s="405"/>
      <c r="L122" s="405"/>
      <c r="M122" s="405"/>
      <c r="N122" s="405"/>
      <c r="O122" s="405"/>
      <c r="P122" s="405"/>
      <c r="Q122" s="405"/>
      <c r="R122" s="405"/>
      <c r="S122" s="405"/>
      <c r="T122" s="405"/>
      <c r="U122" s="405"/>
      <c r="V122" s="405"/>
      <c r="W122" s="405"/>
      <c r="X122" s="405"/>
    </row>
    <row r="123" spans="2:24" x14ac:dyDescent="0.3">
      <c r="B123" s="405"/>
      <c r="C123" s="405"/>
      <c r="D123" s="405"/>
      <c r="E123" s="405"/>
      <c r="F123" s="405"/>
      <c r="G123" s="405"/>
      <c r="H123" s="405"/>
      <c r="I123" s="405"/>
      <c r="J123" s="405"/>
      <c r="K123" s="405"/>
      <c r="L123" s="405"/>
      <c r="M123" s="405"/>
      <c r="N123" s="405"/>
      <c r="O123" s="405"/>
      <c r="P123" s="405"/>
      <c r="Q123" s="405"/>
      <c r="R123" s="405"/>
      <c r="S123" s="405"/>
      <c r="T123" s="405"/>
      <c r="U123" s="405"/>
      <c r="V123" s="405"/>
      <c r="W123" s="405"/>
      <c r="X123" s="405"/>
    </row>
    <row r="124" spans="2:24" x14ac:dyDescent="0.3">
      <c r="B124" s="405"/>
      <c r="C124" s="405"/>
      <c r="D124" s="405"/>
      <c r="E124" s="405"/>
      <c r="F124" s="405"/>
      <c r="G124" s="405"/>
      <c r="H124" s="405"/>
      <c r="I124" s="405"/>
      <c r="J124" s="405"/>
      <c r="K124" s="405"/>
      <c r="L124" s="405"/>
      <c r="M124" s="405"/>
      <c r="N124" s="405"/>
      <c r="O124" s="405"/>
      <c r="P124" s="405"/>
      <c r="Q124" s="405"/>
      <c r="R124" s="405"/>
      <c r="S124" s="405"/>
      <c r="T124" s="405"/>
      <c r="U124" s="405"/>
      <c r="V124" s="405"/>
      <c r="W124" s="405"/>
      <c r="X124" s="405"/>
    </row>
    <row r="125" spans="2:24" x14ac:dyDescent="0.3">
      <c r="B125" s="405"/>
      <c r="C125" s="405"/>
      <c r="D125" s="405"/>
      <c r="E125" s="405"/>
      <c r="F125" s="405"/>
      <c r="G125" s="405"/>
      <c r="H125" s="405"/>
      <c r="I125" s="405"/>
      <c r="J125" s="405"/>
      <c r="K125" s="405"/>
      <c r="L125" s="405"/>
      <c r="M125" s="405"/>
      <c r="N125" s="405"/>
      <c r="O125" s="405"/>
      <c r="P125" s="405"/>
      <c r="Q125" s="405"/>
      <c r="R125" s="405"/>
      <c r="S125" s="405"/>
      <c r="T125" s="405"/>
      <c r="U125" s="405"/>
      <c r="V125" s="405"/>
      <c r="W125" s="405"/>
      <c r="X125" s="405"/>
    </row>
    <row r="126" spans="2:24" x14ac:dyDescent="0.3">
      <c r="B126" s="405"/>
      <c r="C126" s="405"/>
      <c r="D126" s="405"/>
      <c r="E126" s="405"/>
      <c r="F126" s="405"/>
      <c r="G126" s="405"/>
      <c r="H126" s="405"/>
      <c r="I126" s="405"/>
      <c r="J126" s="405"/>
      <c r="K126" s="405"/>
      <c r="L126" s="405"/>
      <c r="M126" s="405"/>
      <c r="N126" s="405"/>
      <c r="O126" s="405"/>
      <c r="P126" s="405"/>
      <c r="Q126" s="405"/>
      <c r="R126" s="405"/>
      <c r="S126" s="405"/>
      <c r="T126" s="405"/>
      <c r="U126" s="405"/>
      <c r="V126" s="405"/>
      <c r="W126" s="405"/>
      <c r="X126" s="405"/>
    </row>
    <row r="127" spans="2:24" x14ac:dyDescent="0.3">
      <c r="B127" s="405"/>
      <c r="C127" s="405"/>
      <c r="D127" s="405"/>
      <c r="E127" s="405"/>
      <c r="F127" s="405"/>
      <c r="G127" s="405"/>
      <c r="H127" s="405"/>
      <c r="I127" s="405"/>
      <c r="J127" s="405"/>
      <c r="K127" s="405"/>
      <c r="L127" s="405"/>
      <c r="M127" s="405"/>
      <c r="N127" s="405"/>
      <c r="O127" s="405"/>
      <c r="P127" s="405"/>
      <c r="Q127" s="405"/>
      <c r="R127" s="405"/>
      <c r="S127" s="405"/>
      <c r="T127" s="405"/>
      <c r="U127" s="405"/>
      <c r="V127" s="405"/>
      <c r="W127" s="405"/>
      <c r="X127" s="405"/>
    </row>
    <row r="128" spans="2:24" x14ac:dyDescent="0.3">
      <c r="B128" s="405"/>
      <c r="C128" s="405"/>
      <c r="D128" s="405"/>
      <c r="E128" s="405"/>
      <c r="F128" s="405"/>
      <c r="G128" s="405"/>
      <c r="H128" s="405"/>
      <c r="I128" s="405"/>
      <c r="J128" s="405"/>
      <c r="K128" s="405"/>
      <c r="L128" s="405"/>
      <c r="M128" s="405"/>
      <c r="N128" s="405"/>
      <c r="O128" s="405"/>
      <c r="P128" s="405"/>
      <c r="Q128" s="405"/>
      <c r="R128" s="405"/>
      <c r="S128" s="405"/>
      <c r="T128" s="405"/>
      <c r="U128" s="405"/>
      <c r="V128" s="405"/>
      <c r="W128" s="405"/>
      <c r="X128" s="405"/>
    </row>
    <row r="129" spans="2:24" x14ac:dyDescent="0.3">
      <c r="B129" s="405"/>
      <c r="C129" s="405"/>
      <c r="D129" s="405"/>
      <c r="E129" s="405"/>
      <c r="F129" s="405"/>
      <c r="G129" s="405"/>
      <c r="H129" s="405"/>
      <c r="I129" s="405"/>
      <c r="J129" s="405"/>
      <c r="K129" s="405"/>
      <c r="L129" s="405"/>
      <c r="M129" s="405"/>
      <c r="N129" s="405"/>
      <c r="O129" s="405"/>
      <c r="P129" s="405"/>
      <c r="Q129" s="405"/>
      <c r="R129" s="405"/>
      <c r="S129" s="405"/>
      <c r="T129" s="405"/>
      <c r="U129" s="405"/>
      <c r="V129" s="405"/>
      <c r="W129" s="405"/>
      <c r="X129" s="405"/>
    </row>
    <row r="130" spans="2:24" x14ac:dyDescent="0.3">
      <c r="B130" s="405"/>
      <c r="C130" s="405"/>
      <c r="D130" s="405"/>
      <c r="E130" s="405"/>
      <c r="F130" s="405"/>
      <c r="G130" s="405"/>
      <c r="H130" s="405"/>
      <c r="I130" s="405"/>
      <c r="J130" s="405"/>
      <c r="K130" s="405"/>
      <c r="L130" s="405"/>
      <c r="M130" s="405"/>
      <c r="N130" s="405"/>
      <c r="O130" s="405"/>
      <c r="P130" s="405"/>
      <c r="Q130" s="405"/>
      <c r="R130" s="405"/>
      <c r="S130" s="405"/>
      <c r="T130" s="405"/>
      <c r="U130" s="405"/>
      <c r="V130" s="405"/>
      <c r="W130" s="405"/>
      <c r="X130" s="405"/>
    </row>
    <row r="131" spans="2:24" x14ac:dyDescent="0.3">
      <c r="B131" s="405"/>
      <c r="C131" s="405"/>
      <c r="D131" s="405"/>
      <c r="E131" s="405"/>
      <c r="F131" s="405"/>
      <c r="G131" s="405"/>
      <c r="H131" s="405"/>
      <c r="I131" s="405"/>
      <c r="J131" s="405"/>
      <c r="K131" s="405"/>
      <c r="L131" s="405"/>
      <c r="M131" s="405"/>
      <c r="N131" s="405"/>
      <c r="O131" s="405"/>
      <c r="P131" s="405"/>
      <c r="Q131" s="405"/>
      <c r="R131" s="405"/>
      <c r="S131" s="405"/>
      <c r="T131" s="405"/>
      <c r="U131" s="405"/>
      <c r="V131" s="405"/>
      <c r="W131" s="405"/>
      <c r="X131" s="405"/>
    </row>
    <row r="132" spans="2:24" x14ac:dyDescent="0.3">
      <c r="B132" s="405"/>
      <c r="C132" s="405"/>
      <c r="D132" s="405"/>
      <c r="E132" s="405"/>
      <c r="F132" s="405"/>
      <c r="G132" s="405"/>
      <c r="H132" s="405"/>
      <c r="I132" s="405"/>
      <c r="J132" s="405"/>
      <c r="K132" s="405"/>
      <c r="L132" s="405"/>
      <c r="M132" s="405"/>
      <c r="N132" s="405"/>
      <c r="O132" s="405"/>
      <c r="P132" s="405"/>
      <c r="Q132" s="405"/>
      <c r="R132" s="405"/>
      <c r="S132" s="405"/>
      <c r="T132" s="405"/>
      <c r="U132" s="405"/>
      <c r="V132" s="405"/>
      <c r="W132" s="405"/>
      <c r="X132" s="405"/>
    </row>
    <row r="133" spans="2:24" x14ac:dyDescent="0.3">
      <c r="B133" s="405"/>
      <c r="C133" s="405"/>
      <c r="D133" s="405"/>
      <c r="E133" s="405"/>
      <c r="F133" s="405"/>
      <c r="G133" s="405"/>
      <c r="H133" s="405"/>
      <c r="I133" s="405"/>
      <c r="J133" s="405"/>
      <c r="K133" s="405"/>
      <c r="L133" s="405"/>
      <c r="M133" s="405"/>
      <c r="N133" s="405"/>
      <c r="O133" s="405"/>
      <c r="P133" s="405"/>
      <c r="Q133" s="405"/>
      <c r="R133" s="405"/>
      <c r="S133" s="405"/>
      <c r="T133" s="405"/>
      <c r="U133" s="405"/>
      <c r="V133" s="405"/>
      <c r="W133" s="405"/>
      <c r="X133" s="405"/>
    </row>
    <row r="134" spans="2:24" x14ac:dyDescent="0.3">
      <c r="B134" s="405"/>
      <c r="C134" s="405"/>
      <c r="D134" s="405"/>
      <c r="E134" s="405"/>
      <c r="F134" s="405"/>
      <c r="G134" s="405"/>
      <c r="H134" s="405"/>
      <c r="I134" s="405"/>
      <c r="J134" s="405"/>
      <c r="K134" s="405"/>
      <c r="L134" s="405"/>
      <c r="M134" s="405"/>
      <c r="N134" s="405"/>
      <c r="O134" s="405"/>
      <c r="P134" s="405"/>
      <c r="Q134" s="405"/>
      <c r="R134" s="405"/>
      <c r="S134" s="405"/>
      <c r="T134" s="405"/>
      <c r="U134" s="405"/>
      <c r="V134" s="405"/>
      <c r="W134" s="405"/>
      <c r="X134" s="405"/>
    </row>
    <row r="135" spans="2:24" x14ac:dyDescent="0.3">
      <c r="B135" s="263"/>
      <c r="D135" s="263"/>
    </row>
    <row r="136" spans="2:24" x14ac:dyDescent="0.3">
      <c r="B136" s="263"/>
      <c r="D136" s="263"/>
    </row>
    <row r="137" spans="2:24" x14ac:dyDescent="0.3">
      <c r="B137" s="263"/>
      <c r="D137" s="263"/>
    </row>
    <row r="138" spans="2:24" x14ac:dyDescent="0.3">
      <c r="B138" s="263"/>
      <c r="D138" s="263"/>
    </row>
    <row r="139" spans="2:24" x14ac:dyDescent="0.3">
      <c r="B139" s="263"/>
      <c r="D139" s="263"/>
    </row>
    <row r="140" spans="2:24" x14ac:dyDescent="0.3">
      <c r="B140" s="263"/>
      <c r="D140" s="263"/>
    </row>
    <row r="141" spans="2:24" x14ac:dyDescent="0.3">
      <c r="B141" s="263"/>
      <c r="D141" s="263"/>
    </row>
    <row r="142" spans="2:24" x14ac:dyDescent="0.3">
      <c r="B142" s="263"/>
      <c r="D142" s="263"/>
    </row>
    <row r="143" spans="2:24" x14ac:dyDescent="0.3">
      <c r="B143" s="263"/>
      <c r="D143" s="263"/>
    </row>
    <row r="144" spans="2:24" x14ac:dyDescent="0.3">
      <c r="B144" s="263"/>
      <c r="D144" s="263"/>
    </row>
    <row r="145" spans="2:4" x14ac:dyDescent="0.3">
      <c r="B145" s="263"/>
      <c r="D145" s="263"/>
    </row>
    <row r="146" spans="2:4" x14ac:dyDescent="0.3">
      <c r="B146" s="263"/>
      <c r="D146" s="263"/>
    </row>
    <row r="147" spans="2:4" x14ac:dyDescent="0.3">
      <c r="B147" s="263"/>
      <c r="D147" s="263"/>
    </row>
    <row r="148" spans="2:4" x14ac:dyDescent="0.3">
      <c r="B148" s="263"/>
      <c r="D148" s="263"/>
    </row>
    <row r="149" spans="2:4" x14ac:dyDescent="0.3">
      <c r="B149" s="263"/>
      <c r="D149" s="263"/>
    </row>
    <row r="150" spans="2:4" x14ac:dyDescent="0.3">
      <c r="B150" s="263"/>
      <c r="D150" s="263"/>
    </row>
    <row r="151" spans="2:4" x14ac:dyDescent="0.3">
      <c r="B151" s="263"/>
      <c r="D151" s="263"/>
    </row>
    <row r="152" spans="2:4" x14ac:dyDescent="0.3">
      <c r="B152" s="263"/>
      <c r="D152" s="263"/>
    </row>
    <row r="153" spans="2:4" x14ac:dyDescent="0.3">
      <c r="B153" s="263"/>
      <c r="D153" s="263"/>
    </row>
    <row r="154" spans="2:4" x14ac:dyDescent="0.3">
      <c r="B154" s="263"/>
      <c r="D154" s="263"/>
    </row>
    <row r="155" spans="2:4" x14ac:dyDescent="0.3">
      <c r="B155" s="263"/>
      <c r="D155" s="263"/>
    </row>
    <row r="156" spans="2:4" x14ac:dyDescent="0.3">
      <c r="B156" s="263"/>
      <c r="D156" s="263"/>
    </row>
    <row r="157" spans="2:4" x14ac:dyDescent="0.3">
      <c r="B157" s="263"/>
      <c r="D157" s="263"/>
    </row>
    <row r="158" spans="2:4" x14ac:dyDescent="0.3">
      <c r="B158" s="263"/>
      <c r="D158" s="263"/>
    </row>
    <row r="159" spans="2:4" x14ac:dyDescent="0.3">
      <c r="B159" s="263"/>
      <c r="D159" s="263"/>
    </row>
    <row r="160" spans="2:4" x14ac:dyDescent="0.3">
      <c r="B160" s="263"/>
      <c r="D160" s="263"/>
    </row>
    <row r="161" spans="2:4" x14ac:dyDescent="0.3">
      <c r="B161" s="263"/>
      <c r="D161" s="263"/>
    </row>
    <row r="162" spans="2:4" x14ac:dyDescent="0.3">
      <c r="B162" s="263"/>
      <c r="D162" s="263"/>
    </row>
    <row r="163" spans="2:4" x14ac:dyDescent="0.3">
      <c r="B163" s="263"/>
      <c r="D163" s="263"/>
    </row>
    <row r="164" spans="2:4" x14ac:dyDescent="0.3">
      <c r="B164" s="263"/>
      <c r="D164" s="263"/>
    </row>
    <row r="165" spans="2:4" x14ac:dyDescent="0.3">
      <c r="B165" s="263"/>
      <c r="D165" s="263"/>
    </row>
    <row r="166" spans="2:4" x14ac:dyDescent="0.3">
      <c r="B166" s="263"/>
      <c r="D166" s="263"/>
    </row>
    <row r="167" spans="2:4" x14ac:dyDescent="0.3">
      <c r="B167" s="263"/>
      <c r="D167" s="263"/>
    </row>
    <row r="168" spans="2:4" x14ac:dyDescent="0.3">
      <c r="B168" s="263"/>
      <c r="D168" s="263"/>
    </row>
    <row r="169" spans="2:4" x14ac:dyDescent="0.3">
      <c r="B169" s="263"/>
      <c r="D169" s="263"/>
    </row>
    <row r="170" spans="2:4" x14ac:dyDescent="0.3">
      <c r="B170" s="263"/>
      <c r="D170" s="263"/>
    </row>
    <row r="171" spans="2:4" x14ac:dyDescent="0.3">
      <c r="B171" s="263"/>
      <c r="D171" s="263"/>
    </row>
    <row r="172" spans="2:4" x14ac:dyDescent="0.3">
      <c r="B172" s="263"/>
      <c r="D172" s="263"/>
    </row>
    <row r="173" spans="2:4" x14ac:dyDescent="0.3">
      <c r="B173" s="263"/>
      <c r="D173" s="263"/>
    </row>
    <row r="174" spans="2:4" x14ac:dyDescent="0.3">
      <c r="B174" s="263"/>
      <c r="D174" s="263"/>
    </row>
    <row r="175" spans="2:4" x14ac:dyDescent="0.3">
      <c r="B175" s="263"/>
      <c r="D175" s="263"/>
    </row>
    <row r="176" spans="2:4" x14ac:dyDescent="0.3">
      <c r="B176" s="263"/>
      <c r="D176" s="263"/>
    </row>
    <row r="177" spans="2:4" x14ac:dyDescent="0.3">
      <c r="B177" s="263"/>
      <c r="D177" s="263"/>
    </row>
    <row r="178" spans="2:4" x14ac:dyDescent="0.3">
      <c r="B178" s="263"/>
      <c r="D178" s="263"/>
    </row>
    <row r="179" spans="2:4" x14ac:dyDescent="0.3">
      <c r="B179" s="263"/>
      <c r="D179" s="263"/>
    </row>
    <row r="180" spans="2:4" x14ac:dyDescent="0.3">
      <c r="B180" s="263"/>
      <c r="D180" s="263"/>
    </row>
    <row r="181" spans="2:4" x14ac:dyDescent="0.3">
      <c r="B181" s="263"/>
      <c r="D181" s="263"/>
    </row>
    <row r="182" spans="2:4" x14ac:dyDescent="0.3">
      <c r="B182" s="263"/>
      <c r="D182" s="263"/>
    </row>
    <row r="183" spans="2:4" x14ac:dyDescent="0.3">
      <c r="B183" s="263"/>
      <c r="D183" s="263"/>
    </row>
    <row r="184" spans="2:4" x14ac:dyDescent="0.3">
      <c r="B184" s="263"/>
      <c r="D184" s="263"/>
    </row>
    <row r="185" spans="2:4" x14ac:dyDescent="0.3">
      <c r="B185" s="263"/>
      <c r="D185" s="263"/>
    </row>
    <row r="186" spans="2:4" x14ac:dyDescent="0.3">
      <c r="B186" s="263"/>
      <c r="D186" s="263"/>
    </row>
    <row r="187" spans="2:4" x14ac:dyDescent="0.3">
      <c r="B187" s="263"/>
      <c r="D187" s="263"/>
    </row>
    <row r="188" spans="2:4" x14ac:dyDescent="0.3">
      <c r="B188" s="263"/>
      <c r="D188" s="263"/>
    </row>
    <row r="189" spans="2:4" x14ac:dyDescent="0.3">
      <c r="B189" s="263"/>
      <c r="D189" s="263"/>
    </row>
    <row r="190" spans="2:4" x14ac:dyDescent="0.3">
      <c r="B190" s="263"/>
      <c r="D190" s="263"/>
    </row>
    <row r="191" spans="2:4" x14ac:dyDescent="0.3">
      <c r="B191" s="263"/>
      <c r="D191" s="263"/>
    </row>
    <row r="192" spans="2:4" x14ac:dyDescent="0.3">
      <c r="B192" s="263"/>
      <c r="D192" s="263"/>
    </row>
    <row r="193" spans="2:4" x14ac:dyDescent="0.3">
      <c r="B193" s="263"/>
      <c r="D193" s="263"/>
    </row>
    <row r="194" spans="2:4" x14ac:dyDescent="0.3">
      <c r="B194" s="263"/>
      <c r="D194" s="263"/>
    </row>
    <row r="195" spans="2:4" x14ac:dyDescent="0.3">
      <c r="B195" s="263"/>
      <c r="D195" s="263"/>
    </row>
    <row r="196" spans="2:4" x14ac:dyDescent="0.3">
      <c r="B196" s="263"/>
      <c r="D196" s="263"/>
    </row>
    <row r="197" spans="2:4" x14ac:dyDescent="0.3">
      <c r="B197" s="263"/>
      <c r="D197" s="263"/>
    </row>
    <row r="198" spans="2:4" x14ac:dyDescent="0.3">
      <c r="B198" s="263"/>
      <c r="D198" s="263"/>
    </row>
    <row r="199" spans="2:4" x14ac:dyDescent="0.3">
      <c r="B199" s="263"/>
      <c r="D199" s="263"/>
    </row>
    <row r="200" spans="2:4" x14ac:dyDescent="0.3">
      <c r="B200" s="263"/>
      <c r="D200" s="263"/>
    </row>
    <row r="201" spans="2:4" x14ac:dyDescent="0.3">
      <c r="B201" s="263"/>
      <c r="D201" s="263"/>
    </row>
    <row r="202" spans="2:4" x14ac:dyDescent="0.3">
      <c r="B202" s="263"/>
      <c r="D202" s="263"/>
    </row>
    <row r="203" spans="2:4" x14ac:dyDescent="0.3">
      <c r="B203" s="263"/>
      <c r="D203" s="263"/>
    </row>
    <row r="204" spans="2:4" x14ac:dyDescent="0.3">
      <c r="B204" s="263"/>
      <c r="D204" s="263"/>
    </row>
    <row r="205" spans="2:4" x14ac:dyDescent="0.3">
      <c r="B205" s="263"/>
      <c r="D205" s="263"/>
    </row>
    <row r="206" spans="2:4" x14ac:dyDescent="0.3">
      <c r="B206" s="263"/>
      <c r="D206" s="263"/>
    </row>
    <row r="207" spans="2:4" x14ac:dyDescent="0.3">
      <c r="B207" s="263"/>
      <c r="D207" s="263"/>
    </row>
    <row r="208" spans="2:4" x14ac:dyDescent="0.3">
      <c r="B208" s="263"/>
      <c r="D208" s="263"/>
    </row>
    <row r="209" spans="2:4" x14ac:dyDescent="0.3">
      <c r="B209" s="263"/>
      <c r="D209" s="263"/>
    </row>
    <row r="210" spans="2:4" x14ac:dyDescent="0.3">
      <c r="B210" s="263"/>
      <c r="D210" s="263"/>
    </row>
    <row r="211" spans="2:4" x14ac:dyDescent="0.3">
      <c r="B211" s="263"/>
      <c r="D211" s="263"/>
    </row>
    <row r="212" spans="2:4" x14ac:dyDescent="0.3">
      <c r="B212" s="263"/>
      <c r="D212" s="263"/>
    </row>
    <row r="213" spans="2:4" x14ac:dyDescent="0.3">
      <c r="B213" s="263"/>
      <c r="D213" s="263"/>
    </row>
    <row r="214" spans="2:4" x14ac:dyDescent="0.3">
      <c r="B214" s="263"/>
      <c r="D214" s="263"/>
    </row>
    <row r="215" spans="2:4" x14ac:dyDescent="0.3">
      <c r="B215" s="263"/>
      <c r="D215" s="263"/>
    </row>
    <row r="216" spans="2:4" x14ac:dyDescent="0.3">
      <c r="B216" s="263"/>
      <c r="D216" s="263"/>
    </row>
    <row r="217" spans="2:4" x14ac:dyDescent="0.3">
      <c r="B217" s="263"/>
      <c r="D217" s="263"/>
    </row>
    <row r="218" spans="2:4" x14ac:dyDescent="0.3">
      <c r="B218" s="263"/>
      <c r="D218" s="263"/>
    </row>
    <row r="219" spans="2:4" x14ac:dyDescent="0.3">
      <c r="B219" s="263"/>
      <c r="D219" s="263"/>
    </row>
    <row r="220" spans="2:4" x14ac:dyDescent="0.3">
      <c r="B220" s="263"/>
      <c r="D220" s="263"/>
    </row>
    <row r="221" spans="2:4" x14ac:dyDescent="0.3">
      <c r="B221" s="263"/>
      <c r="D221" s="263"/>
    </row>
    <row r="222" spans="2:4" x14ac:dyDescent="0.3">
      <c r="B222" s="263"/>
      <c r="D222" s="263"/>
    </row>
    <row r="223" spans="2:4" x14ac:dyDescent="0.3">
      <c r="B223" s="263"/>
      <c r="D223" s="263"/>
    </row>
    <row r="224" spans="2:4" x14ac:dyDescent="0.3">
      <c r="B224" s="263"/>
      <c r="D224" s="263"/>
    </row>
    <row r="225" spans="2:4" x14ac:dyDescent="0.3">
      <c r="B225" s="263"/>
      <c r="D225" s="263"/>
    </row>
    <row r="226" spans="2:4" x14ac:dyDescent="0.3">
      <c r="B226" s="263"/>
      <c r="D226" s="263"/>
    </row>
    <row r="227" spans="2:4" x14ac:dyDescent="0.3">
      <c r="B227" s="263"/>
      <c r="D227" s="263"/>
    </row>
    <row r="228" spans="2:4" x14ac:dyDescent="0.3">
      <c r="B228" s="263"/>
      <c r="D228" s="263"/>
    </row>
    <row r="229" spans="2:4" x14ac:dyDescent="0.3">
      <c r="B229" s="263"/>
      <c r="D229" s="263"/>
    </row>
    <row r="230" spans="2:4" x14ac:dyDescent="0.3">
      <c r="B230" s="263"/>
      <c r="D230" s="263"/>
    </row>
    <row r="231" spans="2:4" x14ac:dyDescent="0.3">
      <c r="B231" s="263"/>
      <c r="D231" s="263"/>
    </row>
    <row r="232" spans="2:4" x14ac:dyDescent="0.3">
      <c r="B232" s="263"/>
      <c r="D232" s="263"/>
    </row>
    <row r="233" spans="2:4" x14ac:dyDescent="0.3">
      <c r="B233" s="263"/>
      <c r="D233" s="263"/>
    </row>
    <row r="234" spans="2:4" x14ac:dyDescent="0.3">
      <c r="B234" s="263"/>
      <c r="D234" s="263"/>
    </row>
    <row r="235" spans="2:4" x14ac:dyDescent="0.3">
      <c r="B235" s="263"/>
      <c r="D235" s="263"/>
    </row>
    <row r="236" spans="2:4" x14ac:dyDescent="0.3">
      <c r="B236" s="263"/>
      <c r="D236" s="263"/>
    </row>
    <row r="237" spans="2:4" x14ac:dyDescent="0.3">
      <c r="B237" s="263"/>
      <c r="D237" s="263"/>
    </row>
    <row r="238" spans="2:4" x14ac:dyDescent="0.3">
      <c r="B238" s="263"/>
      <c r="D238" s="263"/>
    </row>
    <row r="239" spans="2:4" x14ac:dyDescent="0.3">
      <c r="B239" s="263"/>
      <c r="D239" s="263"/>
    </row>
    <row r="240" spans="2:4" x14ac:dyDescent="0.3">
      <c r="B240" s="263"/>
      <c r="D240" s="263"/>
    </row>
    <row r="241" spans="2:4" x14ac:dyDescent="0.3">
      <c r="B241" s="263"/>
      <c r="D241" s="263"/>
    </row>
    <row r="242" spans="2:4" x14ac:dyDescent="0.3">
      <c r="B242" s="263"/>
      <c r="D242" s="263"/>
    </row>
    <row r="243" spans="2:4" x14ac:dyDescent="0.3">
      <c r="B243" s="263"/>
      <c r="D243" s="263"/>
    </row>
    <row r="244" spans="2:4" x14ac:dyDescent="0.3">
      <c r="B244" s="263"/>
      <c r="D244" s="263"/>
    </row>
    <row r="245" spans="2:4" x14ac:dyDescent="0.3">
      <c r="B245" s="263"/>
      <c r="D245" s="263"/>
    </row>
    <row r="246" spans="2:4" x14ac:dyDescent="0.3">
      <c r="B246" s="263"/>
      <c r="D246" s="263"/>
    </row>
    <row r="247" spans="2:4" x14ac:dyDescent="0.3">
      <c r="B247" s="263"/>
      <c r="D247" s="263"/>
    </row>
    <row r="248" spans="2:4" x14ac:dyDescent="0.3">
      <c r="B248" s="263"/>
      <c r="D248" s="263"/>
    </row>
    <row r="249" spans="2:4" x14ac:dyDescent="0.3">
      <c r="B249" s="263"/>
      <c r="D249" s="263"/>
    </row>
    <row r="250" spans="2:4" x14ac:dyDescent="0.3">
      <c r="B250" s="263"/>
      <c r="D250" s="263"/>
    </row>
    <row r="251" spans="2:4" x14ac:dyDescent="0.3">
      <c r="B251" s="263"/>
      <c r="D251" s="263"/>
    </row>
    <row r="252" spans="2:4" x14ac:dyDescent="0.3">
      <c r="B252" s="263"/>
      <c r="D252" s="263"/>
    </row>
    <row r="253" spans="2:4" x14ac:dyDescent="0.3">
      <c r="B253" s="263"/>
      <c r="D253" s="263"/>
    </row>
    <row r="254" spans="2:4" x14ac:dyDescent="0.3">
      <c r="B254" s="263"/>
      <c r="D254" s="263"/>
    </row>
    <row r="255" spans="2:4" x14ac:dyDescent="0.3">
      <c r="B255" s="263"/>
      <c r="D255" s="263"/>
    </row>
    <row r="256" spans="2:4" x14ac:dyDescent="0.3">
      <c r="B256" s="263"/>
      <c r="D256" s="263"/>
    </row>
    <row r="257" spans="2:4" x14ac:dyDescent="0.3">
      <c r="B257" s="263"/>
      <c r="D257" s="263"/>
    </row>
    <row r="258" spans="2:4" x14ac:dyDescent="0.3">
      <c r="B258" s="263"/>
      <c r="D258" s="263"/>
    </row>
    <row r="259" spans="2:4" x14ac:dyDescent="0.3">
      <c r="B259" s="263"/>
      <c r="D259" s="263"/>
    </row>
    <row r="260" spans="2:4" x14ac:dyDescent="0.3">
      <c r="B260" s="263"/>
      <c r="D260" s="263"/>
    </row>
    <row r="261" spans="2:4" x14ac:dyDescent="0.3">
      <c r="B261" s="263"/>
      <c r="D261" s="263"/>
    </row>
    <row r="262" spans="2:4" x14ac:dyDescent="0.3">
      <c r="B262" s="263"/>
      <c r="D262" s="263"/>
    </row>
    <row r="263" spans="2:4" x14ac:dyDescent="0.3">
      <c r="B263" s="263"/>
      <c r="D263" s="263"/>
    </row>
    <row r="264" spans="2:4" x14ac:dyDescent="0.3">
      <c r="B264" s="263"/>
      <c r="D264" s="263"/>
    </row>
    <row r="265" spans="2:4" x14ac:dyDescent="0.3">
      <c r="B265" s="263"/>
      <c r="D265" s="263"/>
    </row>
    <row r="266" spans="2:4" x14ac:dyDescent="0.3">
      <c r="B266" s="263"/>
      <c r="D266" s="263"/>
    </row>
    <row r="267" spans="2:4" x14ac:dyDescent="0.3">
      <c r="B267" s="263"/>
      <c r="D267" s="263"/>
    </row>
    <row r="268" spans="2:4" x14ac:dyDescent="0.3">
      <c r="B268" s="263"/>
      <c r="D268" s="263"/>
    </row>
    <row r="269" spans="2:4" x14ac:dyDescent="0.3">
      <c r="B269" s="263"/>
      <c r="D269" s="263"/>
    </row>
    <row r="270" spans="2:4" x14ac:dyDescent="0.3">
      <c r="B270" s="263"/>
      <c r="D270" s="263"/>
    </row>
    <row r="271" spans="2:4" x14ac:dyDescent="0.3">
      <c r="B271" s="263"/>
      <c r="D271" s="263"/>
    </row>
    <row r="272" spans="2:4" x14ac:dyDescent="0.3">
      <c r="B272" s="263"/>
      <c r="D272" s="263"/>
    </row>
    <row r="273" spans="2:4" x14ac:dyDescent="0.3">
      <c r="B273" s="263"/>
      <c r="D273" s="263"/>
    </row>
    <row r="274" spans="2:4" x14ac:dyDescent="0.3">
      <c r="B274" s="263"/>
      <c r="D274" s="263"/>
    </row>
    <row r="275" spans="2:4" x14ac:dyDescent="0.3">
      <c r="B275" s="263"/>
      <c r="D275" s="263"/>
    </row>
    <row r="276" spans="2:4" x14ac:dyDescent="0.3">
      <c r="B276" s="263"/>
      <c r="D276" s="263"/>
    </row>
    <row r="277" spans="2:4" x14ac:dyDescent="0.3">
      <c r="B277" s="263"/>
      <c r="D277" s="263"/>
    </row>
    <row r="278" spans="2:4" x14ac:dyDescent="0.3">
      <c r="B278" s="263"/>
      <c r="D278" s="263"/>
    </row>
    <row r="279" spans="2:4" x14ac:dyDescent="0.3">
      <c r="B279" s="263"/>
      <c r="D279" s="263"/>
    </row>
    <row r="280" spans="2:4" x14ac:dyDescent="0.3">
      <c r="B280" s="263"/>
      <c r="D280" s="263"/>
    </row>
    <row r="281" spans="2:4" x14ac:dyDescent="0.3">
      <c r="B281" s="263"/>
      <c r="D281" s="263"/>
    </row>
    <row r="282" spans="2:4" x14ac:dyDescent="0.3">
      <c r="B282" s="263"/>
      <c r="D282" s="263"/>
    </row>
    <row r="283" spans="2:4" x14ac:dyDescent="0.3">
      <c r="B283" s="263"/>
      <c r="D283" s="263"/>
    </row>
    <row r="284" spans="2:4" x14ac:dyDescent="0.3">
      <c r="B284" s="263"/>
      <c r="D284" s="263"/>
    </row>
    <row r="285" spans="2:4" x14ac:dyDescent="0.3">
      <c r="B285" s="263"/>
      <c r="D285" s="263"/>
    </row>
    <row r="286" spans="2:4" x14ac:dyDescent="0.3">
      <c r="B286" s="263"/>
      <c r="D286" s="263"/>
    </row>
    <row r="287" spans="2:4" x14ac:dyDescent="0.3">
      <c r="B287" s="263"/>
      <c r="D287" s="263"/>
    </row>
    <row r="288" spans="2:4" x14ac:dyDescent="0.3">
      <c r="B288" s="263"/>
      <c r="D288" s="263"/>
    </row>
    <row r="289" spans="2:4" x14ac:dyDescent="0.3">
      <c r="B289" s="263"/>
      <c r="D289" s="263"/>
    </row>
    <row r="290" spans="2:4" x14ac:dyDescent="0.3">
      <c r="B290" s="263"/>
      <c r="D290" s="263"/>
    </row>
    <row r="291" spans="2:4" x14ac:dyDescent="0.3">
      <c r="B291" s="263"/>
      <c r="D291" s="263"/>
    </row>
    <row r="292" spans="2:4" x14ac:dyDescent="0.3">
      <c r="B292" s="263"/>
      <c r="D292" s="263"/>
    </row>
    <row r="293" spans="2:4" x14ac:dyDescent="0.3">
      <c r="B293" s="263"/>
      <c r="D293" s="263"/>
    </row>
    <row r="294" spans="2:4" x14ac:dyDescent="0.3">
      <c r="B294" s="263"/>
      <c r="D294" s="263"/>
    </row>
    <row r="295" spans="2:4" x14ac:dyDescent="0.3">
      <c r="B295" s="263"/>
      <c r="D295" s="263"/>
    </row>
    <row r="296" spans="2:4" x14ac:dyDescent="0.3">
      <c r="B296" s="263"/>
      <c r="D296" s="263"/>
    </row>
    <row r="297" spans="2:4" x14ac:dyDescent="0.3">
      <c r="B297" s="263"/>
      <c r="D297" s="263"/>
    </row>
    <row r="298" spans="2:4" x14ac:dyDescent="0.3">
      <c r="B298" s="263"/>
      <c r="D298" s="263"/>
    </row>
    <row r="299" spans="2:4" x14ac:dyDescent="0.3">
      <c r="B299" s="263"/>
      <c r="D299" s="263"/>
    </row>
    <row r="300" spans="2:4" x14ac:dyDescent="0.3">
      <c r="B300" s="263"/>
      <c r="D300" s="263"/>
    </row>
    <row r="301" spans="2:4" x14ac:dyDescent="0.3">
      <c r="B301" s="263"/>
      <c r="D301" s="263"/>
    </row>
    <row r="302" spans="2:4" x14ac:dyDescent="0.3">
      <c r="B302" s="263"/>
      <c r="D302" s="263"/>
    </row>
    <row r="303" spans="2:4" x14ac:dyDescent="0.3">
      <c r="B303" s="263"/>
      <c r="D303" s="263"/>
    </row>
    <row r="304" spans="2:4" x14ac:dyDescent="0.3">
      <c r="B304" s="263"/>
      <c r="D304" s="263"/>
    </row>
    <row r="305" spans="2:4" x14ac:dyDescent="0.3">
      <c r="B305" s="263"/>
      <c r="D305" s="263"/>
    </row>
    <row r="306" spans="2:4" x14ac:dyDescent="0.3">
      <c r="B306" s="263"/>
      <c r="D306" s="263"/>
    </row>
    <row r="307" spans="2:4" x14ac:dyDescent="0.3">
      <c r="B307" s="263"/>
      <c r="D307" s="263"/>
    </row>
    <row r="308" spans="2:4" x14ac:dyDescent="0.3">
      <c r="B308" s="263"/>
      <c r="D308" s="263"/>
    </row>
    <row r="309" spans="2:4" x14ac:dyDescent="0.3">
      <c r="B309" s="263"/>
      <c r="D309" s="263"/>
    </row>
    <row r="310" spans="2:4" x14ac:dyDescent="0.3">
      <c r="B310" s="263"/>
      <c r="D310" s="263"/>
    </row>
    <row r="311" spans="2:4" x14ac:dyDescent="0.3">
      <c r="B311" s="263"/>
      <c r="D311" s="263"/>
    </row>
    <row r="312" spans="2:4" x14ac:dyDescent="0.3">
      <c r="B312" s="263"/>
      <c r="D312" s="263"/>
    </row>
    <row r="313" spans="2:4" x14ac:dyDescent="0.3">
      <c r="B313" s="263"/>
      <c r="D313" s="263"/>
    </row>
    <row r="314" spans="2:4" x14ac:dyDescent="0.3">
      <c r="B314" s="263"/>
      <c r="D314" s="263"/>
    </row>
    <row r="315" spans="2:4" x14ac:dyDescent="0.3">
      <c r="B315" s="263"/>
      <c r="D315" s="263"/>
    </row>
    <row r="316" spans="2:4" x14ac:dyDescent="0.3">
      <c r="B316" s="263"/>
      <c r="D316" s="263"/>
    </row>
    <row r="317" spans="2:4" x14ac:dyDescent="0.3">
      <c r="B317" s="263"/>
      <c r="D317" s="263"/>
    </row>
    <row r="318" spans="2:4" x14ac:dyDescent="0.3">
      <c r="B318" s="263"/>
      <c r="D318" s="263"/>
    </row>
    <row r="319" spans="2:4" x14ac:dyDescent="0.3">
      <c r="B319" s="263"/>
      <c r="D319" s="263"/>
    </row>
    <row r="320" spans="2:4" x14ac:dyDescent="0.3">
      <c r="B320" s="263"/>
      <c r="D320" s="263"/>
    </row>
    <row r="321" spans="2:4" x14ac:dyDescent="0.3">
      <c r="B321" s="263"/>
      <c r="D321" s="263"/>
    </row>
    <row r="322" spans="2:4" x14ac:dyDescent="0.3">
      <c r="B322" s="263"/>
      <c r="D322" s="263"/>
    </row>
    <row r="323" spans="2:4" x14ac:dyDescent="0.3">
      <c r="B323" s="263"/>
      <c r="D323" s="263"/>
    </row>
    <row r="324" spans="2:4" x14ac:dyDescent="0.3">
      <c r="B324" s="263"/>
      <c r="D324" s="263"/>
    </row>
    <row r="325" spans="2:4" x14ac:dyDescent="0.3">
      <c r="B325" s="263"/>
      <c r="D325" s="263"/>
    </row>
    <row r="326" spans="2:4" x14ac:dyDescent="0.3">
      <c r="B326" s="263"/>
      <c r="D326" s="263"/>
    </row>
    <row r="327" spans="2:4" x14ac:dyDescent="0.3">
      <c r="B327" s="263"/>
      <c r="D327" s="263"/>
    </row>
    <row r="328" spans="2:4" x14ac:dyDescent="0.3">
      <c r="B328" s="263"/>
      <c r="D328" s="263"/>
    </row>
    <row r="329" spans="2:4" x14ac:dyDescent="0.3">
      <c r="B329" s="263"/>
      <c r="D329" s="263"/>
    </row>
    <row r="330" spans="2:4" x14ac:dyDescent="0.3">
      <c r="B330" s="263"/>
      <c r="D330" s="263"/>
    </row>
    <row r="331" spans="2:4" x14ac:dyDescent="0.3">
      <c r="B331" s="263"/>
      <c r="D331" s="263"/>
    </row>
    <row r="332" spans="2:4" x14ac:dyDescent="0.3">
      <c r="B332" s="263"/>
      <c r="D332" s="263"/>
    </row>
    <row r="333" spans="2:4" x14ac:dyDescent="0.3">
      <c r="B333" s="263"/>
      <c r="D333" s="263"/>
    </row>
    <row r="334" spans="2:4" x14ac:dyDescent="0.3">
      <c r="B334" s="263"/>
      <c r="D334" s="263"/>
    </row>
    <row r="335" spans="2:4" x14ac:dyDescent="0.3">
      <c r="B335" s="263"/>
      <c r="D335" s="263"/>
    </row>
    <row r="336" spans="2:4" x14ac:dyDescent="0.3">
      <c r="B336" s="263"/>
      <c r="D336" s="263"/>
    </row>
    <row r="337" spans="2:4" x14ac:dyDescent="0.3">
      <c r="B337" s="263"/>
      <c r="D337" s="263"/>
    </row>
    <row r="338" spans="2:4" x14ac:dyDescent="0.3">
      <c r="B338" s="263"/>
      <c r="D338" s="263"/>
    </row>
    <row r="339" spans="2:4" x14ac:dyDescent="0.3">
      <c r="B339" s="263"/>
      <c r="D339" s="263"/>
    </row>
    <row r="340" spans="2:4" x14ac:dyDescent="0.3">
      <c r="B340" s="263"/>
      <c r="D340" s="263"/>
    </row>
    <row r="341" spans="2:4" x14ac:dyDescent="0.3">
      <c r="B341" s="263"/>
      <c r="D341" s="263"/>
    </row>
    <row r="342" spans="2:4" x14ac:dyDescent="0.3">
      <c r="B342" s="263"/>
      <c r="D342" s="263"/>
    </row>
    <row r="343" spans="2:4" x14ac:dyDescent="0.3">
      <c r="B343" s="263"/>
      <c r="D343" s="263"/>
    </row>
    <row r="344" spans="2:4" x14ac:dyDescent="0.3">
      <c r="B344" s="263"/>
      <c r="D344" s="263"/>
    </row>
    <row r="345" spans="2:4" x14ac:dyDescent="0.3">
      <c r="B345" s="263"/>
      <c r="D345" s="263"/>
    </row>
    <row r="346" spans="2:4" x14ac:dyDescent="0.3">
      <c r="B346" s="263"/>
      <c r="D346" s="263"/>
    </row>
    <row r="347" spans="2:4" x14ac:dyDescent="0.3">
      <c r="B347" s="263"/>
      <c r="D347" s="263"/>
    </row>
    <row r="348" spans="2:4" x14ac:dyDescent="0.3">
      <c r="B348" s="263"/>
      <c r="D348" s="263"/>
    </row>
    <row r="349" spans="2:4" x14ac:dyDescent="0.3">
      <c r="B349" s="263"/>
      <c r="D349" s="263"/>
    </row>
    <row r="350" spans="2:4" x14ac:dyDescent="0.3">
      <c r="B350" s="263"/>
      <c r="D350" s="263"/>
    </row>
    <row r="351" spans="2:4" x14ac:dyDescent="0.3">
      <c r="B351" s="263"/>
      <c r="D351" s="263"/>
    </row>
    <row r="352" spans="2:4" x14ac:dyDescent="0.3">
      <c r="B352" s="263"/>
      <c r="D352" s="263"/>
    </row>
    <row r="353" spans="2:4" x14ac:dyDescent="0.3">
      <c r="B353" s="263"/>
      <c r="D353" s="263"/>
    </row>
    <row r="354" spans="2:4" x14ac:dyDescent="0.3">
      <c r="B354" s="263"/>
      <c r="D354" s="263"/>
    </row>
    <row r="355" spans="2:4" x14ac:dyDescent="0.3">
      <c r="B355" s="263"/>
      <c r="D355" s="263"/>
    </row>
    <row r="356" spans="2:4" x14ac:dyDescent="0.3">
      <c r="B356" s="263"/>
      <c r="D356" s="263"/>
    </row>
    <row r="357" spans="2:4" x14ac:dyDescent="0.3">
      <c r="B357" s="263"/>
      <c r="D357" s="263"/>
    </row>
    <row r="358" spans="2:4" x14ac:dyDescent="0.3">
      <c r="B358" s="263"/>
      <c r="D358" s="263"/>
    </row>
    <row r="359" spans="2:4" x14ac:dyDescent="0.3">
      <c r="B359" s="263"/>
      <c r="D359" s="263"/>
    </row>
    <row r="360" spans="2:4" x14ac:dyDescent="0.3">
      <c r="B360" s="263"/>
      <c r="D360" s="263"/>
    </row>
    <row r="361" spans="2:4" x14ac:dyDescent="0.3">
      <c r="B361" s="263"/>
      <c r="D361" s="263"/>
    </row>
    <row r="362" spans="2:4" x14ac:dyDescent="0.3">
      <c r="B362" s="263"/>
      <c r="D362" s="263"/>
    </row>
    <row r="363" spans="2:4" x14ac:dyDescent="0.3">
      <c r="B363" s="263"/>
      <c r="D363" s="263"/>
    </row>
    <row r="364" spans="2:4" x14ac:dyDescent="0.3">
      <c r="B364" s="263"/>
      <c r="D364" s="263"/>
    </row>
    <row r="365" spans="2:4" x14ac:dyDescent="0.3">
      <c r="B365" s="263"/>
      <c r="D365" s="263"/>
    </row>
    <row r="366" spans="2:4" x14ac:dyDescent="0.3">
      <c r="B366" s="263"/>
      <c r="D366" s="263"/>
    </row>
    <row r="367" spans="2:4" x14ac:dyDescent="0.3">
      <c r="B367" s="263"/>
      <c r="D367" s="263"/>
    </row>
    <row r="368" spans="2:4" x14ac:dyDescent="0.3">
      <c r="B368" s="263"/>
      <c r="D368" s="263"/>
    </row>
    <row r="369" spans="2:4" x14ac:dyDescent="0.3">
      <c r="B369" s="263"/>
      <c r="D369" s="263"/>
    </row>
    <row r="370" spans="2:4" x14ac:dyDescent="0.3">
      <c r="B370" s="263"/>
      <c r="D370" s="263"/>
    </row>
    <row r="371" spans="2:4" x14ac:dyDescent="0.3">
      <c r="B371" s="263"/>
      <c r="D371" s="263"/>
    </row>
    <row r="372" spans="2:4" x14ac:dyDescent="0.3">
      <c r="B372" s="263"/>
      <c r="D372" s="263"/>
    </row>
    <row r="373" spans="2:4" x14ac:dyDescent="0.3">
      <c r="B373" s="263"/>
      <c r="D373" s="263"/>
    </row>
    <row r="374" spans="2:4" x14ac:dyDescent="0.3">
      <c r="B374" s="263"/>
      <c r="D374" s="263"/>
    </row>
    <row r="375" spans="2:4" x14ac:dyDescent="0.3">
      <c r="B375" s="263"/>
      <c r="D375" s="263"/>
    </row>
    <row r="376" spans="2:4" x14ac:dyDescent="0.3">
      <c r="B376" s="263"/>
      <c r="D376" s="263"/>
    </row>
    <row r="377" spans="2:4" x14ac:dyDescent="0.3">
      <c r="B377" s="263"/>
      <c r="D377" s="263"/>
    </row>
    <row r="378" spans="2:4" x14ac:dyDescent="0.3">
      <c r="B378" s="263"/>
      <c r="D378" s="263"/>
    </row>
    <row r="379" spans="2:4" x14ac:dyDescent="0.3">
      <c r="B379" s="263"/>
      <c r="D379" s="263"/>
    </row>
    <row r="380" spans="2:4" x14ac:dyDescent="0.3">
      <c r="B380" s="263"/>
      <c r="D380" s="263"/>
    </row>
    <row r="381" spans="2:4" x14ac:dyDescent="0.3">
      <c r="B381" s="263"/>
      <c r="D381" s="263"/>
    </row>
    <row r="382" spans="2:4" x14ac:dyDescent="0.3">
      <c r="B382" s="263"/>
      <c r="D382" s="263"/>
    </row>
    <row r="383" spans="2:4" x14ac:dyDescent="0.3">
      <c r="B383" s="263"/>
      <c r="D383" s="263"/>
    </row>
    <row r="384" spans="2:4" x14ac:dyDescent="0.3">
      <c r="B384" s="263"/>
      <c r="D384" s="263"/>
    </row>
    <row r="385" spans="2:4" x14ac:dyDescent="0.3">
      <c r="B385" s="263"/>
      <c r="D385" s="263"/>
    </row>
    <row r="386" spans="2:4" x14ac:dyDescent="0.3">
      <c r="B386" s="263"/>
      <c r="D386" s="263"/>
    </row>
    <row r="387" spans="2:4" x14ac:dyDescent="0.3">
      <c r="B387" s="263"/>
      <c r="D387" s="263"/>
    </row>
    <row r="388" spans="2:4" x14ac:dyDescent="0.3">
      <c r="B388" s="263"/>
      <c r="D388" s="263"/>
    </row>
    <row r="389" spans="2:4" x14ac:dyDescent="0.3">
      <c r="B389" s="263"/>
      <c r="D389" s="263"/>
    </row>
    <row r="390" spans="2:4" x14ac:dyDescent="0.3">
      <c r="B390" s="263"/>
      <c r="D390" s="263"/>
    </row>
    <row r="391" spans="2:4" x14ac:dyDescent="0.3">
      <c r="B391" s="263"/>
      <c r="D391" s="263"/>
    </row>
    <row r="392" spans="2:4" x14ac:dyDescent="0.3">
      <c r="B392" s="263"/>
      <c r="D392" s="263"/>
    </row>
    <row r="393" spans="2:4" x14ac:dyDescent="0.3">
      <c r="B393" s="263"/>
      <c r="D393" s="263"/>
    </row>
    <row r="394" spans="2:4" x14ac:dyDescent="0.3">
      <c r="B394" s="263"/>
      <c r="D394" s="263"/>
    </row>
    <row r="395" spans="2:4" x14ac:dyDescent="0.3">
      <c r="B395" s="263"/>
      <c r="D395" s="263"/>
    </row>
    <row r="396" spans="2:4" x14ac:dyDescent="0.3">
      <c r="B396" s="263"/>
      <c r="D396" s="263"/>
    </row>
    <row r="397" spans="2:4" x14ac:dyDescent="0.3">
      <c r="B397" s="263"/>
      <c r="D397" s="263"/>
    </row>
    <row r="398" spans="2:4" x14ac:dyDescent="0.3">
      <c r="B398" s="263"/>
      <c r="D398" s="263"/>
    </row>
    <row r="399" spans="2:4" x14ac:dyDescent="0.3">
      <c r="B399" s="263"/>
      <c r="D399" s="263"/>
    </row>
    <row r="400" spans="2:4" x14ac:dyDescent="0.3">
      <c r="B400" s="263"/>
      <c r="D400" s="263"/>
    </row>
    <row r="401" spans="2:4" x14ac:dyDescent="0.3">
      <c r="B401" s="263"/>
      <c r="D401" s="263"/>
    </row>
    <row r="402" spans="2:4" x14ac:dyDescent="0.3">
      <c r="B402" s="263"/>
      <c r="D402" s="263"/>
    </row>
    <row r="403" spans="2:4" x14ac:dyDescent="0.3">
      <c r="B403" s="263"/>
      <c r="D403" s="263"/>
    </row>
    <row r="404" spans="2:4" x14ac:dyDescent="0.3">
      <c r="B404" s="263"/>
      <c r="D404" s="263"/>
    </row>
    <row r="405" spans="2:4" x14ac:dyDescent="0.3">
      <c r="B405" s="263"/>
      <c r="D405" s="263"/>
    </row>
    <row r="406" spans="2:4" x14ac:dyDescent="0.3">
      <c r="B406" s="263"/>
      <c r="D406" s="263"/>
    </row>
    <row r="407" spans="2:4" x14ac:dyDescent="0.3">
      <c r="B407" s="263"/>
      <c r="D407" s="263"/>
    </row>
    <row r="408" spans="2:4" x14ac:dyDescent="0.3">
      <c r="B408" s="263"/>
      <c r="D408" s="263"/>
    </row>
    <row r="409" spans="2:4" x14ac:dyDescent="0.3">
      <c r="B409" s="263"/>
      <c r="D409" s="263"/>
    </row>
    <row r="410" spans="2:4" x14ac:dyDescent="0.3">
      <c r="B410" s="263"/>
      <c r="D410" s="263"/>
    </row>
    <row r="411" spans="2:4" x14ac:dyDescent="0.3">
      <c r="B411" s="263"/>
      <c r="D411" s="263"/>
    </row>
    <row r="412" spans="2:4" x14ac:dyDescent="0.3">
      <c r="B412" s="263"/>
      <c r="D412" s="263"/>
    </row>
    <row r="413" spans="2:4" x14ac:dyDescent="0.3">
      <c r="B413" s="263"/>
      <c r="D413" s="263"/>
    </row>
    <row r="414" spans="2:4" x14ac:dyDescent="0.3">
      <c r="B414" s="263"/>
      <c r="D414" s="263"/>
    </row>
    <row r="415" spans="2:4" x14ac:dyDescent="0.3">
      <c r="B415" s="263"/>
      <c r="D415" s="263"/>
    </row>
    <row r="416" spans="2:4" x14ac:dyDescent="0.3">
      <c r="B416" s="263"/>
      <c r="D416" s="263"/>
    </row>
    <row r="417" spans="2:4" x14ac:dyDescent="0.3">
      <c r="B417" s="263"/>
      <c r="D417" s="263"/>
    </row>
    <row r="418" spans="2:4" x14ac:dyDescent="0.3">
      <c r="B418" s="263"/>
      <c r="D418" s="263"/>
    </row>
    <row r="419" spans="2:4" x14ac:dyDescent="0.3">
      <c r="B419" s="263"/>
      <c r="D419" s="263"/>
    </row>
    <row r="420" spans="2:4" x14ac:dyDescent="0.3">
      <c r="B420" s="263"/>
      <c r="D420" s="263"/>
    </row>
    <row r="421" spans="2:4" x14ac:dyDescent="0.3">
      <c r="B421" s="263"/>
      <c r="D421" s="263"/>
    </row>
    <row r="422" spans="2:4" x14ac:dyDescent="0.3">
      <c r="B422" s="263"/>
      <c r="D422" s="263"/>
    </row>
    <row r="423" spans="2:4" x14ac:dyDescent="0.3">
      <c r="B423" s="263"/>
      <c r="D423" s="263"/>
    </row>
    <row r="424" spans="2:4" x14ac:dyDescent="0.3">
      <c r="B424" s="263"/>
      <c r="D424" s="263"/>
    </row>
    <row r="425" spans="2:4" x14ac:dyDescent="0.3">
      <c r="B425" s="263"/>
      <c r="D425" s="263"/>
    </row>
    <row r="426" spans="2:4" x14ac:dyDescent="0.3">
      <c r="B426" s="263"/>
      <c r="D426" s="263"/>
    </row>
    <row r="427" spans="2:4" x14ac:dyDescent="0.3">
      <c r="B427" s="263"/>
      <c r="D427" s="263"/>
    </row>
    <row r="428" spans="2:4" x14ac:dyDescent="0.3">
      <c r="B428" s="263"/>
      <c r="D428" s="263"/>
    </row>
    <row r="429" spans="2:4" x14ac:dyDescent="0.3">
      <c r="B429" s="263"/>
      <c r="D429" s="263"/>
    </row>
    <row r="430" spans="2:4" x14ac:dyDescent="0.3">
      <c r="B430" s="263"/>
      <c r="D430" s="263"/>
    </row>
    <row r="431" spans="2:4" x14ac:dyDescent="0.3">
      <c r="B431" s="263"/>
      <c r="D431" s="263"/>
    </row>
    <row r="432" spans="2:4" x14ac:dyDescent="0.3">
      <c r="B432" s="263"/>
      <c r="D432" s="263"/>
    </row>
    <row r="433" spans="2:4" x14ac:dyDescent="0.3">
      <c r="B433" s="263"/>
      <c r="D433" s="263"/>
    </row>
    <row r="434" spans="2:4" x14ac:dyDescent="0.3">
      <c r="B434" s="263"/>
      <c r="D434" s="263"/>
    </row>
    <row r="435" spans="2:4" x14ac:dyDescent="0.3">
      <c r="B435" s="263"/>
      <c r="D435" s="263"/>
    </row>
    <row r="436" spans="2:4" x14ac:dyDescent="0.3">
      <c r="B436" s="263"/>
      <c r="D436" s="263"/>
    </row>
    <row r="437" spans="2:4" x14ac:dyDescent="0.3">
      <c r="B437" s="263"/>
      <c r="D437" s="263"/>
    </row>
    <row r="438" spans="2:4" x14ac:dyDescent="0.3">
      <c r="B438" s="263"/>
      <c r="D438" s="263"/>
    </row>
    <row r="439" spans="2:4" x14ac:dyDescent="0.3">
      <c r="B439" s="263"/>
      <c r="D439" s="263"/>
    </row>
    <row r="440" spans="2:4" x14ac:dyDescent="0.3">
      <c r="B440" s="263"/>
      <c r="D440" s="263"/>
    </row>
    <row r="441" spans="2:4" x14ac:dyDescent="0.3">
      <c r="B441" s="263"/>
      <c r="D441" s="263"/>
    </row>
    <row r="442" spans="2:4" x14ac:dyDescent="0.3">
      <c r="B442" s="263"/>
      <c r="D442" s="263"/>
    </row>
    <row r="443" spans="2:4" x14ac:dyDescent="0.3">
      <c r="B443" s="263"/>
      <c r="D443" s="263"/>
    </row>
    <row r="444" spans="2:4" x14ac:dyDescent="0.3">
      <c r="B444" s="263"/>
      <c r="D444" s="263"/>
    </row>
    <row r="445" spans="2:4" x14ac:dyDescent="0.3">
      <c r="B445" s="263"/>
      <c r="D445" s="263"/>
    </row>
    <row r="446" spans="2:4" x14ac:dyDescent="0.3">
      <c r="B446" s="263"/>
      <c r="D446" s="263"/>
    </row>
    <row r="447" spans="2:4" x14ac:dyDescent="0.3">
      <c r="B447" s="263"/>
      <c r="D447" s="263"/>
    </row>
    <row r="448" spans="2:4" x14ac:dyDescent="0.3">
      <c r="B448" s="263"/>
      <c r="D448" s="263"/>
    </row>
    <row r="449" spans="2:4" x14ac:dyDescent="0.3">
      <c r="B449" s="263"/>
      <c r="D449" s="263"/>
    </row>
    <row r="450" spans="2:4" x14ac:dyDescent="0.3">
      <c r="B450" s="263"/>
      <c r="D450" s="263"/>
    </row>
    <row r="451" spans="2:4" x14ac:dyDescent="0.3">
      <c r="B451" s="263"/>
      <c r="D451" s="263"/>
    </row>
    <row r="452" spans="2:4" x14ac:dyDescent="0.3">
      <c r="B452" s="263"/>
      <c r="D452" s="263"/>
    </row>
    <row r="453" spans="2:4" x14ac:dyDescent="0.3">
      <c r="B453" s="263"/>
      <c r="D453" s="263"/>
    </row>
    <row r="454" spans="2:4" x14ac:dyDescent="0.3">
      <c r="B454" s="263"/>
      <c r="D454" s="263"/>
    </row>
    <row r="455" spans="2:4" x14ac:dyDescent="0.3">
      <c r="B455" s="263"/>
      <c r="D455" s="263"/>
    </row>
    <row r="456" spans="2:4" x14ac:dyDescent="0.3">
      <c r="B456" s="263"/>
      <c r="D456" s="263"/>
    </row>
    <row r="457" spans="2:4" x14ac:dyDescent="0.3">
      <c r="B457" s="263"/>
      <c r="D457" s="263"/>
    </row>
    <row r="458" spans="2:4" x14ac:dyDescent="0.3">
      <c r="B458" s="263"/>
      <c r="D458" s="263"/>
    </row>
    <row r="459" spans="2:4" x14ac:dyDescent="0.3">
      <c r="B459" s="263"/>
      <c r="D459" s="263"/>
    </row>
    <row r="460" spans="2:4" x14ac:dyDescent="0.3">
      <c r="B460" s="263"/>
      <c r="D460" s="263"/>
    </row>
    <row r="461" spans="2:4" x14ac:dyDescent="0.3">
      <c r="B461" s="263"/>
      <c r="D461" s="263"/>
    </row>
    <row r="462" spans="2:4" x14ac:dyDescent="0.3">
      <c r="B462" s="263"/>
      <c r="D462" s="263"/>
    </row>
    <row r="463" spans="2:4" x14ac:dyDescent="0.3">
      <c r="B463" s="263"/>
      <c r="D463" s="263"/>
    </row>
    <row r="464" spans="2:4" x14ac:dyDescent="0.3">
      <c r="B464" s="263"/>
      <c r="D464" s="263"/>
    </row>
    <row r="465" spans="2:4" x14ac:dyDescent="0.3">
      <c r="B465" s="263"/>
      <c r="D465" s="263"/>
    </row>
    <row r="466" spans="2:4" x14ac:dyDescent="0.3">
      <c r="B466" s="263"/>
      <c r="D466" s="263"/>
    </row>
    <row r="467" spans="2:4" x14ac:dyDescent="0.3">
      <c r="B467" s="263"/>
      <c r="D467" s="263"/>
    </row>
    <row r="468" spans="2:4" x14ac:dyDescent="0.3">
      <c r="B468" s="263"/>
      <c r="D468" s="263"/>
    </row>
    <row r="469" spans="2:4" x14ac:dyDescent="0.3">
      <c r="B469" s="263"/>
      <c r="D469" s="263"/>
    </row>
    <row r="470" spans="2:4" x14ac:dyDescent="0.3">
      <c r="B470" s="263"/>
      <c r="D470" s="263"/>
    </row>
    <row r="471" spans="2:4" x14ac:dyDescent="0.3">
      <c r="B471" s="263"/>
      <c r="D471" s="263"/>
    </row>
    <row r="472" spans="2:4" x14ac:dyDescent="0.3">
      <c r="B472" s="263"/>
      <c r="D472" s="263"/>
    </row>
    <row r="473" spans="2:4" x14ac:dyDescent="0.3">
      <c r="B473" s="263"/>
      <c r="D473" s="263"/>
    </row>
    <row r="474" spans="2:4" x14ac:dyDescent="0.3">
      <c r="B474" s="263"/>
      <c r="D474" s="263"/>
    </row>
    <row r="475" spans="2:4" x14ac:dyDescent="0.3">
      <c r="B475" s="263"/>
      <c r="D475" s="263"/>
    </row>
    <row r="476" spans="2:4" x14ac:dyDescent="0.3">
      <c r="B476" s="263"/>
      <c r="D476" s="263"/>
    </row>
    <row r="477" spans="2:4" x14ac:dyDescent="0.3">
      <c r="B477" s="263"/>
      <c r="D477" s="263"/>
    </row>
    <row r="478" spans="2:4" x14ac:dyDescent="0.3">
      <c r="B478" s="263"/>
      <c r="D478" s="263"/>
    </row>
    <row r="479" spans="2:4" x14ac:dyDescent="0.3">
      <c r="B479" s="263"/>
      <c r="D479" s="263"/>
    </row>
    <row r="480" spans="2:4" x14ac:dyDescent="0.3">
      <c r="B480" s="263"/>
      <c r="D480" s="263"/>
    </row>
    <row r="481" spans="2:4" x14ac:dyDescent="0.3">
      <c r="B481" s="263"/>
      <c r="D481" s="263"/>
    </row>
    <row r="482" spans="2:4" x14ac:dyDescent="0.3">
      <c r="B482" s="263"/>
      <c r="D482" s="263"/>
    </row>
    <row r="483" spans="2:4" x14ac:dyDescent="0.3">
      <c r="B483" s="263"/>
      <c r="D483" s="263"/>
    </row>
    <row r="484" spans="2:4" x14ac:dyDescent="0.3">
      <c r="B484" s="263"/>
      <c r="D484" s="263"/>
    </row>
    <row r="485" spans="2:4" x14ac:dyDescent="0.3">
      <c r="B485" s="263"/>
      <c r="D485" s="263"/>
    </row>
    <row r="486" spans="2:4" x14ac:dyDescent="0.3">
      <c r="B486" s="263"/>
      <c r="D486" s="263"/>
    </row>
    <row r="487" spans="2:4" x14ac:dyDescent="0.3">
      <c r="B487" s="263"/>
      <c r="D487" s="263"/>
    </row>
    <row r="488" spans="2:4" x14ac:dyDescent="0.3">
      <c r="B488" s="263"/>
      <c r="D488" s="263"/>
    </row>
    <row r="489" spans="2:4" x14ac:dyDescent="0.3">
      <c r="B489" s="263"/>
      <c r="D489" s="263"/>
    </row>
    <row r="490" spans="2:4" x14ac:dyDescent="0.3">
      <c r="B490" s="263"/>
      <c r="D490" s="263"/>
    </row>
    <row r="491" spans="2:4" x14ac:dyDescent="0.3">
      <c r="B491" s="263"/>
      <c r="D491" s="263"/>
    </row>
    <row r="492" spans="2:4" x14ac:dyDescent="0.3">
      <c r="B492" s="263"/>
      <c r="D492" s="263"/>
    </row>
    <row r="493" spans="2:4" x14ac:dyDescent="0.3">
      <c r="B493" s="263"/>
      <c r="D493" s="263"/>
    </row>
    <row r="494" spans="2:4" x14ac:dyDescent="0.3">
      <c r="B494" s="263"/>
      <c r="D494" s="263"/>
    </row>
    <row r="495" spans="2:4" x14ac:dyDescent="0.3">
      <c r="B495" s="263"/>
      <c r="D495" s="263"/>
    </row>
    <row r="496" spans="2:4" x14ac:dyDescent="0.3">
      <c r="B496" s="263"/>
      <c r="D496" s="263"/>
    </row>
    <row r="497" spans="2:4" x14ac:dyDescent="0.3">
      <c r="B497" s="263"/>
      <c r="D497" s="263"/>
    </row>
    <row r="498" spans="2:4" x14ac:dyDescent="0.3">
      <c r="B498" s="263"/>
      <c r="D498" s="263"/>
    </row>
    <row r="499" spans="2:4" x14ac:dyDescent="0.3">
      <c r="B499" s="263"/>
      <c r="D499" s="263"/>
    </row>
    <row r="500" spans="2:4" x14ac:dyDescent="0.3">
      <c r="B500" s="263"/>
      <c r="D500" s="263"/>
    </row>
    <row r="501" spans="2:4" x14ac:dyDescent="0.3">
      <c r="B501" s="263"/>
      <c r="D501" s="263"/>
    </row>
    <row r="502" spans="2:4" x14ac:dyDescent="0.3">
      <c r="B502" s="263"/>
      <c r="D502" s="263"/>
    </row>
    <row r="503" spans="2:4" x14ac:dyDescent="0.3">
      <c r="B503" s="263"/>
      <c r="D503" s="263"/>
    </row>
    <row r="504" spans="2:4" x14ac:dyDescent="0.3">
      <c r="B504" s="263"/>
      <c r="D504" s="263"/>
    </row>
    <row r="505" spans="2:4" x14ac:dyDescent="0.3">
      <c r="B505" s="263"/>
      <c r="D505" s="263"/>
    </row>
    <row r="506" spans="2:4" x14ac:dyDescent="0.3">
      <c r="B506" s="263"/>
      <c r="D506" s="263"/>
    </row>
    <row r="507" spans="2:4" x14ac:dyDescent="0.3">
      <c r="B507" s="263"/>
      <c r="D507" s="263"/>
    </row>
    <row r="508" spans="2:4" x14ac:dyDescent="0.3">
      <c r="B508" s="263"/>
      <c r="D508" s="263"/>
    </row>
    <row r="509" spans="2:4" x14ac:dyDescent="0.3">
      <c r="B509" s="263"/>
      <c r="D509" s="263"/>
    </row>
    <row r="510" spans="2:4" x14ac:dyDescent="0.3">
      <c r="B510" s="263"/>
      <c r="D510" s="263"/>
    </row>
    <row r="511" spans="2:4" x14ac:dyDescent="0.3">
      <c r="B511" s="263"/>
      <c r="D511" s="263"/>
    </row>
    <row r="512" spans="2:4" x14ac:dyDescent="0.3">
      <c r="B512" s="263"/>
      <c r="D512" s="263"/>
    </row>
    <row r="513" spans="2:4" x14ac:dyDescent="0.3">
      <c r="B513" s="263"/>
      <c r="D513" s="263"/>
    </row>
    <row r="514" spans="2:4" x14ac:dyDescent="0.3">
      <c r="B514" s="263"/>
      <c r="D514" s="263"/>
    </row>
    <row r="515" spans="2:4" x14ac:dyDescent="0.3">
      <c r="B515" s="263"/>
      <c r="D515" s="263"/>
    </row>
    <row r="516" spans="2:4" x14ac:dyDescent="0.3">
      <c r="B516" s="263"/>
      <c r="D516" s="263"/>
    </row>
    <row r="517" spans="2:4" x14ac:dyDescent="0.3">
      <c r="B517" s="263"/>
      <c r="D517" s="263"/>
    </row>
    <row r="518" spans="2:4" x14ac:dyDescent="0.3">
      <c r="B518" s="263"/>
      <c r="D518" s="263"/>
    </row>
    <row r="519" spans="2:4" x14ac:dyDescent="0.3">
      <c r="B519" s="263"/>
      <c r="D519" s="263"/>
    </row>
    <row r="520" spans="2:4" x14ac:dyDescent="0.3">
      <c r="B520" s="263"/>
      <c r="D520" s="263"/>
    </row>
    <row r="521" spans="2:4" x14ac:dyDescent="0.3">
      <c r="B521" s="263"/>
      <c r="D521" s="263"/>
    </row>
    <row r="522" spans="2:4" x14ac:dyDescent="0.3">
      <c r="B522" s="263"/>
      <c r="D522" s="263"/>
    </row>
    <row r="523" spans="2:4" x14ac:dyDescent="0.3">
      <c r="B523" s="263"/>
      <c r="D523" s="263"/>
    </row>
    <row r="524" spans="2:4" x14ac:dyDescent="0.3">
      <c r="B524" s="263"/>
      <c r="D524" s="263"/>
    </row>
  </sheetData>
  <pageMargins left="0.7" right="0.7" top="0.75" bottom="0.75" header="0.3" footer="0.3"/>
  <pageSetup orientation="portrait" horizontalDpi="1200" verticalDpi="1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2758-BAFE-4798-B7F8-90A8443337D7}">
  <sheetPr codeName="Sheet4"/>
  <dimension ref="A1:U150"/>
  <sheetViews>
    <sheetView zoomScale="80" zoomScaleNormal="80" workbookViewId="0">
      <pane xSplit="1" ySplit="2" topLeftCell="B3" activePane="bottomRight" state="frozen"/>
      <selection pane="topRight" activeCell="B1" sqref="B1"/>
      <selection pane="bottomLeft" activeCell="A3" sqref="A3"/>
      <selection pane="bottomRight" activeCell="B3" sqref="B3"/>
    </sheetView>
  </sheetViews>
  <sheetFormatPr defaultColWidth="8.81640625" defaultRowHeight="14" x14ac:dyDescent="0.3"/>
  <cols>
    <col min="1" max="1" width="11" style="267" customWidth="1"/>
    <col min="2" max="2" width="40" style="267" bestFit="1" customWidth="1"/>
    <col min="3" max="14" width="14" style="267" customWidth="1"/>
    <col min="15" max="16" width="12" style="267" customWidth="1"/>
    <col min="17" max="17" width="9.26953125" style="267" bestFit="1" customWidth="1"/>
    <col min="18" max="16384" width="8.81640625" style="267"/>
  </cols>
  <sheetData>
    <row r="1" spans="1:20" ht="30" customHeight="1" x14ac:dyDescent="0.3">
      <c r="C1" s="1182" t="s">
        <v>3235</v>
      </c>
      <c r="D1" s="1183"/>
      <c r="E1" s="1184"/>
      <c r="F1" s="1182" t="s">
        <v>3236</v>
      </c>
      <c r="G1" s="1184"/>
      <c r="H1" s="1185" t="s">
        <v>3237</v>
      </c>
      <c r="I1" s="1188" t="s">
        <v>3238</v>
      </c>
      <c r="J1" s="1189"/>
      <c r="K1" s="1189"/>
      <c r="L1" s="1189"/>
      <c r="M1" s="1189"/>
      <c r="N1" s="1190"/>
      <c r="O1" s="1182" t="s">
        <v>3239</v>
      </c>
      <c r="P1" s="1184"/>
    </row>
    <row r="2" spans="1:20" x14ac:dyDescent="0.3">
      <c r="A2" s="1094" t="s">
        <v>2822</v>
      </c>
      <c r="B2" s="1094" t="s">
        <v>130</v>
      </c>
      <c r="C2" s="1093" t="s">
        <v>3241</v>
      </c>
      <c r="D2" s="1094" t="s">
        <v>3242</v>
      </c>
      <c r="E2" s="1094" t="s">
        <v>3243</v>
      </c>
      <c r="F2" s="1093" t="s">
        <v>3242</v>
      </c>
      <c r="G2" s="1094" t="s">
        <v>3244</v>
      </c>
      <c r="H2" s="1187"/>
      <c r="I2" s="761" t="s">
        <v>10</v>
      </c>
      <c r="J2" s="1094" t="s">
        <v>4</v>
      </c>
      <c r="K2" s="1094" t="s">
        <v>3246</v>
      </c>
      <c r="L2" s="1094" t="s">
        <v>3247</v>
      </c>
      <c r="M2" s="1094" t="s">
        <v>3248</v>
      </c>
      <c r="N2" s="1095" t="s">
        <v>3249</v>
      </c>
      <c r="O2" s="1093" t="s">
        <v>217</v>
      </c>
      <c r="P2" s="1095" t="s">
        <v>3250</v>
      </c>
      <c r="S2" s="268"/>
      <c r="T2" s="268"/>
    </row>
    <row r="3" spans="1:20" x14ac:dyDescent="0.3">
      <c r="A3" s="267" t="s">
        <v>3096</v>
      </c>
      <c r="B3" s="267" t="s">
        <v>3322</v>
      </c>
      <c r="C3" s="755">
        <v>0.104</v>
      </c>
      <c r="D3" s="189">
        <v>4.4999999999999998E-2</v>
      </c>
      <c r="E3" s="189">
        <v>9.5650799999999994E-2</v>
      </c>
      <c r="F3" s="754">
        <v>0.85</v>
      </c>
      <c r="G3" s="757">
        <v>0.61974614858627319</v>
      </c>
      <c r="H3" s="758">
        <v>2.36</v>
      </c>
      <c r="I3" s="759">
        <v>0.9</v>
      </c>
      <c r="J3" s="357">
        <v>0.79</v>
      </c>
      <c r="K3" s="760">
        <v>0.59870000000000001</v>
      </c>
      <c r="L3" s="760">
        <v>2.9573</v>
      </c>
      <c r="M3" s="760">
        <v>3.6850999999999998</v>
      </c>
      <c r="N3" s="760">
        <v>6.6000000000000003E-2</v>
      </c>
      <c r="O3" s="751" t="s">
        <v>243</v>
      </c>
      <c r="P3" s="749" t="s">
        <v>244</v>
      </c>
      <c r="S3" s="268"/>
      <c r="T3" s="268"/>
    </row>
    <row r="4" spans="1:20" x14ac:dyDescent="0.3">
      <c r="A4" s="267" t="s">
        <v>3097</v>
      </c>
      <c r="B4" s="267" t="s">
        <v>3323</v>
      </c>
      <c r="C4" s="755">
        <v>0.10199999999999999</v>
      </c>
      <c r="D4" s="189">
        <v>0.04</v>
      </c>
      <c r="E4" s="268">
        <v>0.1167918</v>
      </c>
      <c r="F4" s="754">
        <v>0.8</v>
      </c>
      <c r="G4" s="757">
        <v>0.49442407488822937</v>
      </c>
      <c r="H4" s="758">
        <v>6.56</v>
      </c>
      <c r="I4" s="759">
        <v>0.85</v>
      </c>
      <c r="J4" s="357">
        <v>0.7</v>
      </c>
      <c r="K4" s="760">
        <v>0.5302</v>
      </c>
      <c r="L4" s="760">
        <v>3.1364999999999998</v>
      </c>
      <c r="M4" s="760">
        <v>3.6920999999999999</v>
      </c>
      <c r="N4" s="760">
        <v>7.0000000000000007E-2</v>
      </c>
      <c r="O4" s="751" t="s">
        <v>222</v>
      </c>
      <c r="P4" s="749" t="s">
        <v>224</v>
      </c>
      <c r="S4" s="268"/>
      <c r="T4" s="268"/>
    </row>
    <row r="5" spans="1:20" x14ac:dyDescent="0.3">
      <c r="A5" s="267" t="s">
        <v>3098</v>
      </c>
      <c r="B5" s="267" t="s">
        <v>3324</v>
      </c>
      <c r="C5" s="755">
        <v>7.9000000000000001E-2</v>
      </c>
      <c r="D5" s="189">
        <v>0.105</v>
      </c>
      <c r="E5" s="268">
        <v>0.10339930000000001</v>
      </c>
      <c r="F5" s="754">
        <v>0.9</v>
      </c>
      <c r="G5" s="757">
        <v>0.8868522047996521</v>
      </c>
      <c r="H5" s="758">
        <v>7.16</v>
      </c>
      <c r="I5" s="759">
        <v>0.9</v>
      </c>
      <c r="J5" s="357">
        <v>0.83</v>
      </c>
      <c r="K5" s="760">
        <v>0.60960000000000003</v>
      </c>
      <c r="L5" s="760">
        <v>3.0324</v>
      </c>
      <c r="M5" s="760">
        <v>3.8180000000000001</v>
      </c>
      <c r="N5" s="760">
        <v>6.7699999999999996E-2</v>
      </c>
      <c r="O5" s="751" t="s">
        <v>247</v>
      </c>
      <c r="P5" s="749" t="s">
        <v>248</v>
      </c>
      <c r="S5" s="268"/>
      <c r="T5" s="268"/>
    </row>
    <row r="6" spans="1:20" x14ac:dyDescent="0.3">
      <c r="A6" s="267" t="s">
        <v>3100</v>
      </c>
      <c r="B6" s="267" t="s">
        <v>3325</v>
      </c>
      <c r="C6" s="755">
        <v>0.156</v>
      </c>
      <c r="D6" s="189">
        <v>0.13500000000000001</v>
      </c>
      <c r="E6" s="268">
        <v>0.1658674</v>
      </c>
      <c r="F6" s="754">
        <v>0.9</v>
      </c>
      <c r="G6" s="757">
        <v>0.98393344879150391</v>
      </c>
      <c r="H6" s="758">
        <v>0.8</v>
      </c>
      <c r="I6" s="759">
        <v>0.9</v>
      </c>
      <c r="J6" s="357">
        <v>0.81</v>
      </c>
      <c r="K6" s="760">
        <v>0.57630000000000003</v>
      </c>
      <c r="L6" s="760">
        <v>3.1907000000000001</v>
      </c>
      <c r="M6" s="760">
        <v>3.8967000000000001</v>
      </c>
      <c r="N6" s="760">
        <v>7.1199999999999999E-2</v>
      </c>
      <c r="O6" s="751" t="s">
        <v>241</v>
      </c>
      <c r="P6" s="749" t="s">
        <v>240</v>
      </c>
      <c r="S6" s="268"/>
      <c r="T6" s="268"/>
    </row>
    <row r="7" spans="1:20" x14ac:dyDescent="0.3">
      <c r="A7" s="267" t="s">
        <v>3102</v>
      </c>
      <c r="B7" s="267" t="s">
        <v>3326</v>
      </c>
      <c r="C7" s="755">
        <v>3.5000000000000003E-2</v>
      </c>
      <c r="D7" s="189">
        <v>0.06</v>
      </c>
      <c r="E7" s="268">
        <v>4.3072400000000004E-2</v>
      </c>
      <c r="F7" s="754">
        <v>0.85</v>
      </c>
      <c r="G7" s="757">
        <v>0.46014261245727539</v>
      </c>
      <c r="H7" s="758">
        <v>4.08</v>
      </c>
      <c r="I7" s="759">
        <v>0.85</v>
      </c>
      <c r="J7" s="357">
        <v>0.76</v>
      </c>
      <c r="K7" s="760">
        <v>0.58979999999999999</v>
      </c>
      <c r="L7" s="760">
        <v>2.8948</v>
      </c>
      <c r="M7" s="760">
        <v>3.5777999999999999</v>
      </c>
      <c r="N7" s="760">
        <v>6.4600000000000005E-2</v>
      </c>
      <c r="O7" s="751" t="s">
        <v>222</v>
      </c>
      <c r="P7" s="749" t="s">
        <v>251</v>
      </c>
      <c r="S7" s="268"/>
      <c r="T7" s="268"/>
    </row>
    <row r="8" spans="1:20" x14ac:dyDescent="0.3">
      <c r="A8" s="267" t="s">
        <v>3103</v>
      </c>
      <c r="B8" s="267" t="s">
        <v>3327</v>
      </c>
      <c r="C8" s="755">
        <v>0.13800000000000001</v>
      </c>
      <c r="D8" s="189">
        <v>0.09</v>
      </c>
      <c r="E8" s="268">
        <v>9.5342800000000005E-2</v>
      </c>
      <c r="F8" s="754">
        <v>0.95</v>
      </c>
      <c r="G8" s="757">
        <v>0.92579472064971924</v>
      </c>
      <c r="H8" s="758">
        <v>1</v>
      </c>
      <c r="I8" s="759">
        <v>0.95</v>
      </c>
      <c r="J8" s="357">
        <v>0.91</v>
      </c>
      <c r="K8" s="760">
        <v>0.62060000000000004</v>
      </c>
      <c r="L8" s="760">
        <v>3.2126999999999999</v>
      </c>
      <c r="M8" s="760">
        <v>4.0894000000000004</v>
      </c>
      <c r="N8" s="760">
        <v>7.17E-2</v>
      </c>
      <c r="O8" s="751" t="s">
        <v>237</v>
      </c>
      <c r="P8" s="749" t="s">
        <v>240</v>
      </c>
      <c r="S8" s="268"/>
      <c r="T8" s="268"/>
    </row>
    <row r="9" spans="1:20" x14ac:dyDescent="0.3">
      <c r="A9" s="267" t="s">
        <v>3105</v>
      </c>
      <c r="B9" s="267" t="s">
        <v>3328</v>
      </c>
      <c r="C9" s="755" t="s">
        <v>309</v>
      </c>
      <c r="D9" s="189">
        <v>9.5000000000000001E-2</v>
      </c>
      <c r="E9" s="268" t="s">
        <v>3329</v>
      </c>
      <c r="F9" s="754">
        <v>0.9</v>
      </c>
      <c r="G9" s="757">
        <v>0.78686434030532837</v>
      </c>
      <c r="H9" s="758">
        <v>3.2</v>
      </c>
      <c r="I9" s="759">
        <v>0.9</v>
      </c>
      <c r="J9" s="357">
        <v>0.79</v>
      </c>
      <c r="K9" s="760">
        <v>0.5877</v>
      </c>
      <c r="L9" s="760">
        <v>3.0394000000000001</v>
      </c>
      <c r="M9" s="760">
        <v>3.7494000000000001</v>
      </c>
      <c r="N9" s="760">
        <v>6.7900000000000002E-2</v>
      </c>
      <c r="O9" s="751" t="s">
        <v>250</v>
      </c>
      <c r="P9" s="749" t="s">
        <v>251</v>
      </c>
      <c r="S9" s="268"/>
      <c r="T9" s="268"/>
    </row>
    <row r="10" spans="1:20" x14ac:dyDescent="0.3">
      <c r="A10" s="267" t="s">
        <v>3107</v>
      </c>
      <c r="B10" s="267" t="s">
        <v>3330</v>
      </c>
      <c r="C10" s="755">
        <v>0.11799999999999999</v>
      </c>
      <c r="D10" s="189">
        <v>0.115</v>
      </c>
      <c r="E10" s="268">
        <v>0.12731480000000001</v>
      </c>
      <c r="F10" s="754">
        <v>0.9</v>
      </c>
      <c r="G10" s="757">
        <v>0.69361215829849243</v>
      </c>
      <c r="H10" s="758" t="s">
        <v>309</v>
      </c>
      <c r="I10" s="759">
        <v>0.95</v>
      </c>
      <c r="J10" s="357">
        <v>0.88</v>
      </c>
      <c r="K10" s="760">
        <v>0.60399999999999998</v>
      </c>
      <c r="L10" s="760">
        <v>3.2399</v>
      </c>
      <c r="M10" s="760">
        <v>4.0572999999999997</v>
      </c>
      <c r="N10" s="760">
        <v>7.2300000000000003E-2</v>
      </c>
      <c r="O10" s="751" t="s">
        <v>225</v>
      </c>
      <c r="P10" s="749" t="s">
        <v>251</v>
      </c>
      <c r="S10" s="268"/>
      <c r="T10" s="268"/>
    </row>
    <row r="11" spans="1:20" x14ac:dyDescent="0.3">
      <c r="A11" s="267" t="s">
        <v>3108</v>
      </c>
      <c r="B11" s="267" t="s">
        <v>3331</v>
      </c>
      <c r="C11" s="755">
        <v>0.14000000000000001</v>
      </c>
      <c r="D11" s="189">
        <v>0.105</v>
      </c>
      <c r="E11" s="268">
        <v>0.13503519999999999</v>
      </c>
      <c r="F11" s="754">
        <v>0.9</v>
      </c>
      <c r="G11" s="757">
        <v>0.97410827875137329</v>
      </c>
      <c r="H11" s="758">
        <v>2.2000000000000002</v>
      </c>
      <c r="I11" s="759">
        <v>0.85</v>
      </c>
      <c r="J11" s="357">
        <v>0.74</v>
      </c>
      <c r="K11" s="760">
        <v>0.53339999999999999</v>
      </c>
      <c r="L11" s="760">
        <v>3.2930000000000001</v>
      </c>
      <c r="M11" s="760">
        <v>3.8854000000000002</v>
      </c>
      <c r="N11" s="760">
        <v>7.3499999999999996E-2</v>
      </c>
      <c r="O11" s="751" t="s">
        <v>309</v>
      </c>
      <c r="P11" s="749" t="s">
        <v>309</v>
      </c>
      <c r="S11" s="268"/>
      <c r="T11" s="268"/>
    </row>
    <row r="12" spans="1:20" x14ac:dyDescent="0.3">
      <c r="A12" s="267" t="s">
        <v>3110</v>
      </c>
      <c r="B12" s="267" t="s">
        <v>3332</v>
      </c>
      <c r="C12" s="755" t="s">
        <v>309</v>
      </c>
      <c r="D12" s="189">
        <v>0.155</v>
      </c>
      <c r="E12" s="268">
        <v>0.11</v>
      </c>
      <c r="F12" s="754">
        <v>0.95</v>
      </c>
      <c r="G12" s="757">
        <v>0.71904152631759644</v>
      </c>
      <c r="H12" s="758">
        <v>0.96</v>
      </c>
      <c r="I12" s="759">
        <v>0.95</v>
      </c>
      <c r="J12" s="357">
        <v>0.9</v>
      </c>
      <c r="K12" s="760">
        <v>0.65790000000000004</v>
      </c>
      <c r="L12" s="760">
        <v>2.8860000000000001</v>
      </c>
      <c r="M12" s="760">
        <v>3.8249</v>
      </c>
      <c r="N12" s="760">
        <v>6.4399999999999999E-2</v>
      </c>
      <c r="O12" s="751" t="s">
        <v>309</v>
      </c>
      <c r="P12" s="749" t="s">
        <v>309</v>
      </c>
      <c r="S12" s="268"/>
      <c r="T12" s="268"/>
    </row>
    <row r="13" spans="1:20" x14ac:dyDescent="0.3">
      <c r="A13" s="267" t="s">
        <v>3112</v>
      </c>
      <c r="B13" s="267" t="s">
        <v>3333</v>
      </c>
      <c r="C13" s="755">
        <v>0.10100000000000001</v>
      </c>
      <c r="D13" s="189">
        <v>0.09</v>
      </c>
      <c r="E13" s="268">
        <v>0.10919810000000001</v>
      </c>
      <c r="F13" s="754">
        <v>0.85</v>
      </c>
      <c r="G13" s="757">
        <v>0.8664126992225647</v>
      </c>
      <c r="H13" s="758">
        <v>1</v>
      </c>
      <c r="I13" s="759">
        <v>0.8</v>
      </c>
      <c r="J13" s="357">
        <v>0.68</v>
      </c>
      <c r="K13" s="760">
        <v>0.50329999999999997</v>
      </c>
      <c r="L13" s="760">
        <v>3.2662</v>
      </c>
      <c r="M13" s="760">
        <v>3.7726000000000002</v>
      </c>
      <c r="N13" s="760">
        <v>7.2900000000000006E-2</v>
      </c>
      <c r="O13" s="751" t="s">
        <v>256</v>
      </c>
      <c r="P13" s="749" t="s">
        <v>257</v>
      </c>
      <c r="S13" s="268"/>
      <c r="T13" s="268"/>
    </row>
    <row r="14" spans="1:20" x14ac:dyDescent="0.3">
      <c r="A14" s="267" t="s">
        <v>3118</v>
      </c>
      <c r="B14" s="267" t="s">
        <v>3334</v>
      </c>
      <c r="C14" s="755">
        <v>0.14099999999999999</v>
      </c>
      <c r="D14" s="189">
        <v>4.4999999999999998E-2</v>
      </c>
      <c r="E14" s="268">
        <v>0.14077320000000001</v>
      </c>
      <c r="F14" s="754">
        <v>0.9</v>
      </c>
      <c r="G14" s="757">
        <v>0.81707316637039185</v>
      </c>
      <c r="H14" s="758" t="s">
        <v>309</v>
      </c>
      <c r="I14" s="759">
        <v>0.9</v>
      </c>
      <c r="J14" s="357">
        <v>0.8</v>
      </c>
      <c r="K14" s="760">
        <v>0.59279999999999999</v>
      </c>
      <c r="L14" s="760">
        <v>3.0358999999999998</v>
      </c>
      <c r="M14" s="760">
        <v>3.7622</v>
      </c>
      <c r="N14" s="760">
        <v>6.7799999999999999E-2</v>
      </c>
      <c r="O14" s="751" t="s">
        <v>309</v>
      </c>
      <c r="P14" s="749" t="s">
        <v>255</v>
      </c>
      <c r="S14" s="268"/>
      <c r="T14" s="268"/>
    </row>
    <row r="15" spans="1:20" x14ac:dyDescent="0.3">
      <c r="A15" s="267" t="s">
        <v>3122</v>
      </c>
      <c r="B15" s="267" t="s">
        <v>3335</v>
      </c>
      <c r="C15" s="755">
        <v>0.126</v>
      </c>
      <c r="D15" s="189">
        <v>0.12</v>
      </c>
      <c r="E15" s="268">
        <v>0.1252933</v>
      </c>
      <c r="F15" s="754">
        <v>0.9</v>
      </c>
      <c r="G15" s="757">
        <v>0.65831518173217773</v>
      </c>
      <c r="H15" s="758">
        <v>2</v>
      </c>
      <c r="I15" s="759">
        <v>0.9</v>
      </c>
      <c r="J15" s="357">
        <v>0.79</v>
      </c>
      <c r="K15" s="760">
        <v>0.56999999999999995</v>
      </c>
      <c r="L15" s="760">
        <v>3.1661000000000001</v>
      </c>
      <c r="M15" s="760">
        <v>3.8458999999999999</v>
      </c>
      <c r="N15" s="760">
        <v>7.0699999999999999E-2</v>
      </c>
      <c r="O15" s="751" t="s">
        <v>309</v>
      </c>
      <c r="P15" s="749" t="s">
        <v>309</v>
      </c>
      <c r="S15" s="268"/>
      <c r="T15" s="268"/>
    </row>
    <row r="16" spans="1:20" x14ac:dyDescent="0.3">
      <c r="A16" s="267" t="s">
        <v>3124</v>
      </c>
      <c r="B16" s="267" t="s">
        <v>3336</v>
      </c>
      <c r="C16" s="755">
        <v>0.121</v>
      </c>
      <c r="D16" s="189">
        <v>6.5000000000000002E-2</v>
      </c>
      <c r="E16" s="268">
        <v>0.1169922</v>
      </c>
      <c r="F16" s="754">
        <v>0.75</v>
      </c>
      <c r="G16" s="757">
        <v>0.55759865045547485</v>
      </c>
      <c r="H16" s="758">
        <v>2.2000000000000002</v>
      </c>
      <c r="I16" s="759">
        <v>0.8</v>
      </c>
      <c r="J16" s="357">
        <v>0.66</v>
      </c>
      <c r="K16" s="760">
        <v>0.52900000000000003</v>
      </c>
      <c r="L16" s="760">
        <v>2.9645999999999999</v>
      </c>
      <c r="M16" s="760">
        <v>3.4866000000000001</v>
      </c>
      <c r="N16" s="760">
        <v>6.6199999999999995E-2</v>
      </c>
      <c r="O16" s="751" t="s">
        <v>250</v>
      </c>
      <c r="P16" s="749" t="s">
        <v>249</v>
      </c>
      <c r="S16" s="268"/>
      <c r="T16" s="268"/>
    </row>
    <row r="17" spans="1:20" x14ac:dyDescent="0.3">
      <c r="A17" s="267" t="s">
        <v>3127</v>
      </c>
      <c r="B17" s="267" t="s">
        <v>3337</v>
      </c>
      <c r="C17" s="755" t="s">
        <v>309</v>
      </c>
      <c r="D17" s="189">
        <v>0.13500000000000001</v>
      </c>
      <c r="E17" s="268">
        <v>0.125</v>
      </c>
      <c r="F17" s="754">
        <v>0.9</v>
      </c>
      <c r="G17" s="757">
        <v>1.262312650680542</v>
      </c>
      <c r="H17" s="758">
        <v>0.96</v>
      </c>
      <c r="I17" s="759">
        <v>0.9</v>
      </c>
      <c r="J17" s="357">
        <v>0.77</v>
      </c>
      <c r="K17" s="760">
        <v>0.55100000000000005</v>
      </c>
      <c r="L17" s="760">
        <v>3.2778999999999998</v>
      </c>
      <c r="M17" s="760">
        <v>3.9201999999999999</v>
      </c>
      <c r="N17" s="760">
        <v>7.3200000000000001E-2</v>
      </c>
      <c r="O17" s="751" t="s">
        <v>309</v>
      </c>
      <c r="P17" s="749" t="s">
        <v>309</v>
      </c>
      <c r="S17" s="268"/>
      <c r="T17" s="268"/>
    </row>
    <row r="18" spans="1:20" x14ac:dyDescent="0.3">
      <c r="A18" s="267" t="s">
        <v>3130</v>
      </c>
      <c r="B18" s="267" t="s">
        <v>3338</v>
      </c>
      <c r="C18" s="755">
        <v>0.113</v>
      </c>
      <c r="D18" s="189">
        <v>5.0000000000000001E-3</v>
      </c>
      <c r="E18" s="268">
        <v>0.2330602</v>
      </c>
      <c r="F18" s="754">
        <v>0.9</v>
      </c>
      <c r="G18" s="757">
        <v>0.75677227973937988</v>
      </c>
      <c r="H18" s="758">
        <v>2.66</v>
      </c>
      <c r="I18" s="759">
        <v>0.9</v>
      </c>
      <c r="J18" s="357">
        <v>0.79</v>
      </c>
      <c r="K18" s="760">
        <v>0.54900000000000004</v>
      </c>
      <c r="L18" s="760">
        <v>3.3645999999999998</v>
      </c>
      <c r="M18" s="760">
        <v>4.0175999999999998</v>
      </c>
      <c r="N18" s="760">
        <v>7.51E-2</v>
      </c>
      <c r="O18" s="751" t="s">
        <v>252</v>
      </c>
      <c r="P18" s="749" t="s">
        <v>251</v>
      </c>
      <c r="S18" s="268"/>
      <c r="T18" s="268"/>
    </row>
    <row r="19" spans="1:20" x14ac:dyDescent="0.3">
      <c r="A19" s="267" t="s">
        <v>3129</v>
      </c>
      <c r="B19" s="267" t="s">
        <v>3339</v>
      </c>
      <c r="C19" s="755">
        <v>0.10199999999999999</v>
      </c>
      <c r="D19" s="189">
        <v>0.02</v>
      </c>
      <c r="E19" s="268">
        <v>9.4255999999999993E-2</v>
      </c>
      <c r="F19" s="754">
        <v>0.9</v>
      </c>
      <c r="G19" s="757">
        <v>0.9007299542427063</v>
      </c>
      <c r="H19" s="758">
        <v>1.28</v>
      </c>
      <c r="I19" s="759">
        <v>0.9</v>
      </c>
      <c r="J19" s="357">
        <v>0.81</v>
      </c>
      <c r="K19" s="760">
        <v>0.59889999999999999</v>
      </c>
      <c r="L19" s="760">
        <v>3.0286</v>
      </c>
      <c r="M19" s="760">
        <v>3.7745000000000002</v>
      </c>
      <c r="N19" s="760">
        <v>6.7599999999999993E-2</v>
      </c>
      <c r="O19" s="751" t="s">
        <v>222</v>
      </c>
      <c r="P19" s="749" t="s">
        <v>224</v>
      </c>
      <c r="S19" s="268"/>
      <c r="T19" s="268"/>
    </row>
    <row r="20" spans="1:20" x14ac:dyDescent="0.3">
      <c r="A20" s="267" t="s">
        <v>3132</v>
      </c>
      <c r="B20" s="267" t="s">
        <v>3340</v>
      </c>
      <c r="C20" s="755" t="s">
        <v>309</v>
      </c>
      <c r="D20" s="189">
        <v>9.5000000000000001E-2</v>
      </c>
      <c r="E20" s="268" t="s">
        <v>3329</v>
      </c>
      <c r="F20" s="754">
        <v>0.95</v>
      </c>
      <c r="G20" s="757">
        <v>0.88948476314544678</v>
      </c>
      <c r="H20" s="758">
        <v>1.32</v>
      </c>
      <c r="I20" s="759">
        <v>0.95</v>
      </c>
      <c r="J20" s="357">
        <v>0.87</v>
      </c>
      <c r="K20" s="760">
        <v>0.63460000000000005</v>
      </c>
      <c r="L20" s="760">
        <v>2.9508000000000001</v>
      </c>
      <c r="M20" s="760">
        <v>3.8107000000000002</v>
      </c>
      <c r="N20" s="760">
        <v>6.59E-2</v>
      </c>
      <c r="O20" s="751" t="s">
        <v>309</v>
      </c>
      <c r="P20" s="749" t="s">
        <v>309</v>
      </c>
      <c r="S20" s="268"/>
      <c r="T20" s="268"/>
    </row>
    <row r="21" spans="1:20" x14ac:dyDescent="0.3">
      <c r="A21" s="267" t="s">
        <v>3137</v>
      </c>
      <c r="B21" s="267" t="s">
        <v>3341</v>
      </c>
      <c r="C21" s="755" t="s">
        <v>309</v>
      </c>
      <c r="D21" s="189">
        <v>7.4999999999999997E-2</v>
      </c>
      <c r="E21" s="268" t="s">
        <v>3329</v>
      </c>
      <c r="F21" s="754">
        <v>1</v>
      </c>
      <c r="G21" s="757">
        <v>1.1369693279266357</v>
      </c>
      <c r="H21" s="758">
        <v>1.2</v>
      </c>
      <c r="I21" s="759">
        <v>0.95</v>
      </c>
      <c r="J21" s="357">
        <v>0.88</v>
      </c>
      <c r="K21" s="760">
        <v>0.59150000000000003</v>
      </c>
      <c r="L21" s="760">
        <v>3.3456000000000001</v>
      </c>
      <c r="M21" s="760">
        <v>4.1412000000000004</v>
      </c>
      <c r="N21" s="760">
        <v>7.4700000000000003E-2</v>
      </c>
      <c r="O21" s="751" t="s">
        <v>309</v>
      </c>
      <c r="P21" s="749" t="s">
        <v>309</v>
      </c>
      <c r="S21" s="268"/>
      <c r="T21" s="268"/>
    </row>
    <row r="22" spans="1:20" x14ac:dyDescent="0.3">
      <c r="A22" s="267" t="s">
        <v>3139</v>
      </c>
      <c r="B22" s="267" t="s">
        <v>3342</v>
      </c>
      <c r="C22" s="755">
        <v>9.8000000000000004E-2</v>
      </c>
      <c r="D22" s="189">
        <v>0.09</v>
      </c>
      <c r="E22" s="268">
        <v>9.2604699999999998E-2</v>
      </c>
      <c r="F22" s="754">
        <v>0.85</v>
      </c>
      <c r="G22" s="757">
        <v>0.93004453182220459</v>
      </c>
      <c r="H22" s="758">
        <v>1.72</v>
      </c>
      <c r="I22" s="759">
        <v>0.9</v>
      </c>
      <c r="J22" s="357">
        <v>0.8</v>
      </c>
      <c r="K22" s="760">
        <v>0.60560000000000003</v>
      </c>
      <c r="L22" s="760">
        <v>2.9253</v>
      </c>
      <c r="M22" s="760">
        <v>3.6688000000000001</v>
      </c>
      <c r="N22" s="760">
        <v>6.5299999999999997E-2</v>
      </c>
      <c r="O22" s="751" t="s">
        <v>309</v>
      </c>
      <c r="P22" s="749" t="s">
        <v>309</v>
      </c>
      <c r="S22" s="268"/>
      <c r="T22" s="268"/>
    </row>
    <row r="23" spans="1:20" x14ac:dyDescent="0.3">
      <c r="A23" s="267" t="s">
        <v>3143</v>
      </c>
      <c r="B23" s="267" t="s">
        <v>3343</v>
      </c>
      <c r="C23" s="755">
        <v>0.12</v>
      </c>
      <c r="D23" s="189">
        <v>7.4999999999999997E-2</v>
      </c>
      <c r="E23" s="268">
        <v>0.12</v>
      </c>
      <c r="F23" s="754">
        <v>0.9</v>
      </c>
      <c r="G23" s="757">
        <v>1.0147299766540527</v>
      </c>
      <c r="H23" s="758">
        <v>1.06</v>
      </c>
      <c r="I23" s="759">
        <v>0.9</v>
      </c>
      <c r="J23" s="357">
        <v>0.82</v>
      </c>
      <c r="K23" s="760">
        <v>0.61570000000000003</v>
      </c>
      <c r="L23" s="760">
        <v>2.9333</v>
      </c>
      <c r="M23" s="760">
        <v>3.7155</v>
      </c>
      <c r="N23" s="760">
        <v>6.5500000000000003E-2</v>
      </c>
      <c r="O23" s="751" t="s">
        <v>309</v>
      </c>
      <c r="P23" s="749" t="s">
        <v>309</v>
      </c>
      <c r="S23" s="268"/>
      <c r="T23" s="268"/>
    </row>
    <row r="24" spans="1:20" x14ac:dyDescent="0.3">
      <c r="A24" s="267" t="s">
        <v>3145</v>
      </c>
      <c r="B24" s="267" t="s">
        <v>3344</v>
      </c>
      <c r="C24" s="755" t="s">
        <v>309</v>
      </c>
      <c r="D24" s="189">
        <v>0.105</v>
      </c>
      <c r="E24" s="268" t="s">
        <v>3329</v>
      </c>
      <c r="F24" s="754">
        <v>0.95</v>
      </c>
      <c r="G24" s="757">
        <v>1.0449385643005371</v>
      </c>
      <c r="H24" s="758">
        <v>2.44</v>
      </c>
      <c r="I24" s="759">
        <v>0.95</v>
      </c>
      <c r="J24" s="357">
        <v>0.9</v>
      </c>
      <c r="K24" s="760">
        <v>0.64380000000000004</v>
      </c>
      <c r="L24" s="760">
        <v>2.9874999999999998</v>
      </c>
      <c r="M24" s="760">
        <v>3.8965999999999998</v>
      </c>
      <c r="N24" s="760">
        <v>6.6699999999999995E-2</v>
      </c>
      <c r="O24" s="751" t="s">
        <v>250</v>
      </c>
      <c r="P24" s="749" t="s">
        <v>251</v>
      </c>
      <c r="S24" s="268"/>
      <c r="T24" s="268"/>
    </row>
    <row r="25" spans="1:20" x14ac:dyDescent="0.3">
      <c r="A25" s="267" t="s">
        <v>3146</v>
      </c>
      <c r="B25" s="267" t="s">
        <v>3345</v>
      </c>
      <c r="C25" s="755">
        <v>8.5999999999999993E-2</v>
      </c>
      <c r="D25" s="189">
        <v>6.5000000000000002E-2</v>
      </c>
      <c r="E25" s="268">
        <v>8.6257699999999993E-2</v>
      </c>
      <c r="F25" s="754">
        <v>0.85</v>
      </c>
      <c r="G25" s="757">
        <v>0.69332540035247803</v>
      </c>
      <c r="H25" s="758">
        <v>2.3199999999999998</v>
      </c>
      <c r="I25" s="759">
        <v>0.85</v>
      </c>
      <c r="J25" s="357">
        <v>0.74</v>
      </c>
      <c r="K25" s="760">
        <v>0.54590000000000005</v>
      </c>
      <c r="L25" s="760">
        <v>3.1928000000000001</v>
      </c>
      <c r="M25" s="760">
        <v>3.8033000000000001</v>
      </c>
      <c r="N25" s="760">
        <v>7.1300000000000002E-2</v>
      </c>
      <c r="O25" s="751" t="s">
        <v>309</v>
      </c>
      <c r="P25" s="749" t="s">
        <v>309</v>
      </c>
      <c r="S25" s="268"/>
      <c r="T25" s="268"/>
    </row>
    <row r="26" spans="1:20" x14ac:dyDescent="0.3">
      <c r="A26" s="267" t="s">
        <v>3150</v>
      </c>
      <c r="B26" s="267" t="s">
        <v>3346</v>
      </c>
      <c r="C26" s="755">
        <v>0.16400000000000001</v>
      </c>
      <c r="D26" s="189">
        <v>0.06</v>
      </c>
      <c r="E26" s="268">
        <v>0.12478020000000001</v>
      </c>
      <c r="F26" s="754">
        <v>0.95</v>
      </c>
      <c r="G26" s="757">
        <v>1.0657862424850464</v>
      </c>
      <c r="H26" s="758">
        <v>1.76</v>
      </c>
      <c r="I26" s="759">
        <v>0.95</v>
      </c>
      <c r="J26" s="357">
        <v>0.91</v>
      </c>
      <c r="K26" s="760">
        <v>0.61509999999999998</v>
      </c>
      <c r="L26" s="760">
        <v>3.2646999999999999</v>
      </c>
      <c r="M26" s="760">
        <v>4.1326000000000001</v>
      </c>
      <c r="N26" s="760">
        <v>7.2900000000000006E-2</v>
      </c>
      <c r="O26" s="751" t="s">
        <v>225</v>
      </c>
      <c r="P26" s="749" t="s">
        <v>249</v>
      </c>
      <c r="S26" s="268"/>
      <c r="T26" s="268"/>
    </row>
    <row r="27" spans="1:20" x14ac:dyDescent="0.3">
      <c r="A27" s="267" t="s">
        <v>3153</v>
      </c>
      <c r="B27" s="267" t="s">
        <v>3347</v>
      </c>
      <c r="C27" s="755">
        <v>0.111</v>
      </c>
      <c r="D27" s="189">
        <v>0.1</v>
      </c>
      <c r="E27" s="268">
        <v>0.11077239999999999</v>
      </c>
      <c r="F27" s="754">
        <v>0.95</v>
      </c>
      <c r="G27" s="757">
        <v>1.042298436164856</v>
      </c>
      <c r="H27" s="758">
        <v>5.4</v>
      </c>
      <c r="I27" s="759">
        <v>0.95</v>
      </c>
      <c r="J27" s="357">
        <v>0.89</v>
      </c>
      <c r="K27" s="760">
        <v>0.59289999999999998</v>
      </c>
      <c r="L27" s="760">
        <v>3.3736000000000002</v>
      </c>
      <c r="M27" s="760">
        <v>4.1811999999999996</v>
      </c>
      <c r="N27" s="760">
        <v>7.5300000000000006E-2</v>
      </c>
      <c r="O27" s="751" t="s">
        <v>252</v>
      </c>
      <c r="P27" s="749" t="s">
        <v>253</v>
      </c>
      <c r="S27" s="268"/>
      <c r="T27" s="268"/>
    </row>
    <row r="28" spans="1:20" x14ac:dyDescent="0.3">
      <c r="A28" s="267" t="s">
        <v>3155</v>
      </c>
      <c r="B28" s="267" t="s">
        <v>3348</v>
      </c>
      <c r="C28" s="755">
        <v>7.2999999999999995E-2</v>
      </c>
      <c r="D28" s="189">
        <v>0.09</v>
      </c>
      <c r="E28" s="268">
        <v>7.88359E-2</v>
      </c>
      <c r="F28" s="754">
        <v>0.9</v>
      </c>
      <c r="G28" s="757">
        <v>0.8540041446685791</v>
      </c>
      <c r="H28" s="758">
        <v>4.8</v>
      </c>
      <c r="I28" s="759">
        <v>0.9</v>
      </c>
      <c r="J28" s="357">
        <v>0.83</v>
      </c>
      <c r="K28" s="760">
        <v>0.6069</v>
      </c>
      <c r="L28" s="760">
        <v>3.1556000000000002</v>
      </c>
      <c r="M28" s="760">
        <v>3.9618000000000002</v>
      </c>
      <c r="N28" s="760">
        <v>7.1099999999999997E-2</v>
      </c>
      <c r="O28" s="751" t="s">
        <v>250</v>
      </c>
      <c r="P28" s="749" t="s">
        <v>251</v>
      </c>
      <c r="S28" s="268"/>
      <c r="T28" s="268"/>
    </row>
    <row r="29" spans="1:20" x14ac:dyDescent="0.3">
      <c r="A29" s="267" t="s">
        <v>3159</v>
      </c>
      <c r="B29" s="267" t="s">
        <v>3349</v>
      </c>
      <c r="C29" s="755" t="s">
        <v>309</v>
      </c>
      <c r="D29" s="189">
        <v>0.06</v>
      </c>
      <c r="E29" s="268">
        <v>0.11</v>
      </c>
      <c r="F29" s="754">
        <v>0.8</v>
      </c>
      <c r="G29" s="757">
        <v>0.99151331186294556</v>
      </c>
      <c r="H29" s="758">
        <v>1.44</v>
      </c>
      <c r="I29" s="759">
        <v>0.8</v>
      </c>
      <c r="J29" s="357">
        <v>0.65</v>
      </c>
      <c r="K29" s="760">
        <v>0.53300000000000003</v>
      </c>
      <c r="L29" s="760">
        <v>2.8664999999999998</v>
      </c>
      <c r="M29" s="760">
        <v>3.3812000000000002</v>
      </c>
      <c r="N29" s="760">
        <v>6.4000000000000001E-2</v>
      </c>
      <c r="O29" s="751" t="s">
        <v>309</v>
      </c>
      <c r="P29" s="749" t="s">
        <v>309</v>
      </c>
      <c r="S29" s="268"/>
      <c r="T29" s="268"/>
    </row>
    <row r="30" spans="1:20" x14ac:dyDescent="0.3">
      <c r="A30" s="267" t="s">
        <v>3162</v>
      </c>
      <c r="B30" s="267" t="s">
        <v>3350</v>
      </c>
      <c r="C30" s="755">
        <v>7.8E-2</v>
      </c>
      <c r="D30" s="189">
        <v>0.12</v>
      </c>
      <c r="E30" s="268">
        <v>6.4461099999999993E-2</v>
      </c>
      <c r="F30" s="754">
        <v>0.85</v>
      </c>
      <c r="G30" s="757">
        <v>0.47183328866958618</v>
      </c>
      <c r="H30" s="758">
        <v>13.2</v>
      </c>
      <c r="I30" s="759">
        <v>0.85</v>
      </c>
      <c r="J30" s="357">
        <v>0.75</v>
      </c>
      <c r="K30" s="760">
        <v>0.58760000000000001</v>
      </c>
      <c r="L30" s="760">
        <v>2.8740999999999999</v>
      </c>
      <c r="M30" s="760">
        <v>3.5449999999999999</v>
      </c>
      <c r="N30" s="760">
        <v>6.4199999999999993E-2</v>
      </c>
      <c r="O30" s="751" t="s">
        <v>247</v>
      </c>
      <c r="P30" s="749" t="s">
        <v>224</v>
      </c>
      <c r="S30" s="268"/>
      <c r="T30" s="268"/>
    </row>
    <row r="31" spans="1:20" x14ac:dyDescent="0.3">
      <c r="A31" s="267" t="s">
        <v>3165</v>
      </c>
      <c r="B31" s="267" t="s">
        <v>3351</v>
      </c>
      <c r="C31" s="755">
        <v>0.14299999999999999</v>
      </c>
      <c r="D31" s="189">
        <v>0.1</v>
      </c>
      <c r="E31" s="268">
        <v>0.1403838</v>
      </c>
      <c r="F31" s="754">
        <v>0.8</v>
      </c>
      <c r="G31" s="757">
        <v>0.65570151805877686</v>
      </c>
      <c r="H31" s="758">
        <v>2.84</v>
      </c>
      <c r="I31" s="759">
        <v>0.85</v>
      </c>
      <c r="J31" s="357">
        <v>0.7</v>
      </c>
      <c r="K31" s="760">
        <v>0.53029999999999999</v>
      </c>
      <c r="L31" s="760">
        <v>3.1484999999999999</v>
      </c>
      <c r="M31" s="760">
        <v>3.7065999999999999</v>
      </c>
      <c r="N31" s="760">
        <v>7.0300000000000001E-2</v>
      </c>
      <c r="O31" s="751" t="s">
        <v>222</v>
      </c>
      <c r="P31" s="749" t="s">
        <v>249</v>
      </c>
      <c r="S31" s="268"/>
      <c r="T31" s="268"/>
    </row>
    <row r="32" spans="1:20" x14ac:dyDescent="0.3">
      <c r="A32" s="267" t="s">
        <v>3169</v>
      </c>
      <c r="B32" s="267" t="s">
        <v>3352</v>
      </c>
      <c r="C32" s="755">
        <v>0.14399999999999999</v>
      </c>
      <c r="D32" s="189">
        <v>0.14499999999999999</v>
      </c>
      <c r="E32" s="268">
        <v>0.1296544</v>
      </c>
      <c r="F32" s="754">
        <v>0.9</v>
      </c>
      <c r="G32" s="757">
        <v>1.0318235158920288</v>
      </c>
      <c r="H32" s="758">
        <v>3.32</v>
      </c>
      <c r="I32" s="759">
        <v>0.9</v>
      </c>
      <c r="J32" s="357">
        <v>0.78</v>
      </c>
      <c r="K32" s="760">
        <v>0.60860000000000003</v>
      </c>
      <c r="L32" s="760">
        <v>2.8519999999999999</v>
      </c>
      <c r="M32" s="760">
        <v>3.5874000000000001</v>
      </c>
      <c r="N32" s="760">
        <v>6.3700000000000007E-2</v>
      </c>
      <c r="O32" s="751" t="s">
        <v>237</v>
      </c>
      <c r="P32" s="749" t="s">
        <v>238</v>
      </c>
      <c r="S32" s="268"/>
      <c r="T32" s="268"/>
    </row>
    <row r="33" spans="1:20" x14ac:dyDescent="0.3">
      <c r="A33" s="267" t="s">
        <v>3172</v>
      </c>
      <c r="B33" s="267" t="s">
        <v>3353</v>
      </c>
      <c r="C33" s="755" t="s">
        <v>309</v>
      </c>
      <c r="D33" s="189">
        <v>5.0000000000000001E-3</v>
      </c>
      <c r="E33" s="268" t="s">
        <v>3329</v>
      </c>
      <c r="F33" s="754">
        <v>0.9</v>
      </c>
      <c r="G33" s="757">
        <v>0.88267076015472412</v>
      </c>
      <c r="H33" s="758">
        <v>3.4</v>
      </c>
      <c r="I33" s="759">
        <v>0.9</v>
      </c>
      <c r="J33" s="357">
        <v>0.84</v>
      </c>
      <c r="K33" s="760">
        <v>0.62229999999999996</v>
      </c>
      <c r="L33" s="760">
        <v>2.9544999999999999</v>
      </c>
      <c r="M33" s="760">
        <v>3.7669000000000001</v>
      </c>
      <c r="N33" s="760">
        <v>6.6000000000000003E-2</v>
      </c>
      <c r="O33" s="751" t="s">
        <v>309</v>
      </c>
      <c r="P33" s="749" t="s">
        <v>309</v>
      </c>
      <c r="S33" s="268"/>
      <c r="T33" s="268"/>
    </row>
    <row r="34" spans="1:20" x14ac:dyDescent="0.3">
      <c r="A34" s="267" t="s">
        <v>3176</v>
      </c>
      <c r="B34" s="267" t="s">
        <v>3354</v>
      </c>
      <c r="C34" s="755">
        <v>0.10199999999999999</v>
      </c>
      <c r="D34" s="189">
        <v>0.1</v>
      </c>
      <c r="E34" s="268">
        <v>0.1122358</v>
      </c>
      <c r="F34" s="754">
        <v>0.85</v>
      </c>
      <c r="G34" s="757">
        <v>1.3614896535873413</v>
      </c>
      <c r="H34" s="758">
        <v>1.6</v>
      </c>
      <c r="I34" s="759">
        <v>0.85</v>
      </c>
      <c r="J34" s="357">
        <v>0.7</v>
      </c>
      <c r="K34" s="760">
        <v>0.53559999999999997</v>
      </c>
      <c r="L34" s="760">
        <v>3.0994999999999999</v>
      </c>
      <c r="M34" s="760">
        <v>3.6633</v>
      </c>
      <c r="N34" s="760">
        <v>6.9199999999999998E-2</v>
      </c>
      <c r="O34" s="751" t="s">
        <v>250</v>
      </c>
      <c r="P34" s="749" t="s">
        <v>251</v>
      </c>
      <c r="S34" s="268"/>
      <c r="T34" s="268"/>
    </row>
    <row r="35" spans="1:20" x14ac:dyDescent="0.3">
      <c r="A35" s="267" t="s">
        <v>3180</v>
      </c>
      <c r="B35" s="267" t="s">
        <v>3355</v>
      </c>
      <c r="C35" s="755">
        <v>0.128</v>
      </c>
      <c r="D35" s="189">
        <v>0.105</v>
      </c>
      <c r="E35" s="268">
        <v>0.12116780000000001</v>
      </c>
      <c r="F35" s="754">
        <v>0.9</v>
      </c>
      <c r="G35" s="757">
        <v>0.59328657388687134</v>
      </c>
      <c r="H35" s="758" t="s">
        <v>309</v>
      </c>
      <c r="I35" s="759">
        <v>0.9</v>
      </c>
      <c r="J35" s="357">
        <v>0.84</v>
      </c>
      <c r="K35" s="760">
        <v>0.61429999999999996</v>
      </c>
      <c r="L35" s="760">
        <v>3.0259</v>
      </c>
      <c r="M35" s="760">
        <v>3.8271000000000002</v>
      </c>
      <c r="N35" s="760">
        <v>6.7599999999999993E-2</v>
      </c>
      <c r="O35" s="751" t="s">
        <v>225</v>
      </c>
      <c r="P35" s="749" t="s">
        <v>251</v>
      </c>
      <c r="S35" s="268"/>
      <c r="T35" s="268"/>
    </row>
    <row r="36" spans="1:20" x14ac:dyDescent="0.3">
      <c r="A36" s="267" t="s">
        <v>3183</v>
      </c>
      <c r="B36" s="267" t="s">
        <v>3356</v>
      </c>
      <c r="C36" s="755">
        <v>0.129</v>
      </c>
      <c r="D36" s="189">
        <v>0.105</v>
      </c>
      <c r="E36" s="268">
        <v>0.14049910000000002</v>
      </c>
      <c r="F36" s="754">
        <v>0.95</v>
      </c>
      <c r="G36" s="757">
        <v>1.2470526695251465</v>
      </c>
      <c r="H36" s="758" t="s">
        <v>309</v>
      </c>
      <c r="I36" s="759">
        <v>0.9</v>
      </c>
      <c r="J36" s="357">
        <v>0.81</v>
      </c>
      <c r="K36" s="760">
        <v>0.57709999999999995</v>
      </c>
      <c r="L36" s="760">
        <v>3.2160000000000002</v>
      </c>
      <c r="M36" s="760">
        <v>3.9302999999999999</v>
      </c>
      <c r="N36" s="760">
        <v>7.1800000000000003E-2</v>
      </c>
      <c r="O36" s="751" t="s">
        <v>309</v>
      </c>
      <c r="P36" s="749" t="s">
        <v>309</v>
      </c>
      <c r="S36" s="268"/>
      <c r="T36" s="268"/>
    </row>
    <row r="37" spans="1:20" x14ac:dyDescent="0.3">
      <c r="A37" s="267" t="s">
        <v>3185</v>
      </c>
      <c r="B37" s="267" t="s">
        <v>3357</v>
      </c>
      <c r="C37" s="755">
        <v>8.3000000000000004E-2</v>
      </c>
      <c r="D37" s="189">
        <v>0.09</v>
      </c>
      <c r="E37" s="268">
        <v>0.11312670000000001</v>
      </c>
      <c r="F37" s="754">
        <v>0.95</v>
      </c>
      <c r="G37" s="757">
        <v>0.79093092679977417</v>
      </c>
      <c r="H37" s="758">
        <v>5</v>
      </c>
      <c r="I37" s="759">
        <v>0.95</v>
      </c>
      <c r="J37" s="357">
        <v>0.85</v>
      </c>
      <c r="K37" s="760">
        <v>0.63790000000000002</v>
      </c>
      <c r="L37" s="760">
        <v>2.8607</v>
      </c>
      <c r="M37" s="760">
        <v>3.7075999999999998</v>
      </c>
      <c r="N37" s="760">
        <v>6.3899999999999998E-2</v>
      </c>
      <c r="O37" s="751" t="s">
        <v>250</v>
      </c>
      <c r="P37" s="749" t="s">
        <v>251</v>
      </c>
      <c r="S37" s="268"/>
      <c r="T37" s="268"/>
    </row>
    <row r="38" spans="1:20" x14ac:dyDescent="0.3">
      <c r="A38" s="267" t="s">
        <v>3188</v>
      </c>
      <c r="B38" s="267" t="s">
        <v>3358</v>
      </c>
      <c r="C38" s="755">
        <v>0.13800000000000001</v>
      </c>
      <c r="D38" s="189">
        <v>2.5000000000000001E-2</v>
      </c>
      <c r="E38" s="268">
        <v>2.56095E-2</v>
      </c>
      <c r="F38" s="754">
        <v>0.8</v>
      </c>
      <c r="G38" s="757">
        <v>0.4729379415512085</v>
      </c>
      <c r="H38" s="758">
        <v>1.72</v>
      </c>
      <c r="I38" s="759">
        <v>0.8</v>
      </c>
      <c r="J38" s="357">
        <v>0.67</v>
      </c>
      <c r="K38" s="760">
        <v>0.5091</v>
      </c>
      <c r="L38" s="760">
        <v>3.1709000000000001</v>
      </c>
      <c r="M38" s="760">
        <v>3.6768999999999998</v>
      </c>
      <c r="N38" s="760">
        <v>7.0800000000000002E-2</v>
      </c>
      <c r="O38" s="751" t="s">
        <v>247</v>
      </c>
      <c r="P38" s="749" t="s">
        <v>248</v>
      </c>
      <c r="S38" s="268"/>
      <c r="T38" s="268"/>
    </row>
    <row r="39" spans="1:20" x14ac:dyDescent="0.3">
      <c r="A39" s="267" t="s">
        <v>3191</v>
      </c>
      <c r="B39" s="267" t="s">
        <v>3359</v>
      </c>
      <c r="C39" s="755">
        <v>8.2000000000000003E-2</v>
      </c>
      <c r="D39" s="189">
        <v>0.05</v>
      </c>
      <c r="E39" s="268">
        <v>9.8690599999999989E-2</v>
      </c>
      <c r="F39" s="754">
        <v>0.9</v>
      </c>
      <c r="G39" s="757">
        <v>0.44643145799636841</v>
      </c>
      <c r="H39" s="758">
        <v>5.4</v>
      </c>
      <c r="I39" s="759">
        <v>0.95</v>
      </c>
      <c r="J39" s="357">
        <v>0.87</v>
      </c>
      <c r="K39" s="760">
        <v>0.64529999999999998</v>
      </c>
      <c r="L39" s="760">
        <v>2.875</v>
      </c>
      <c r="M39" s="760">
        <v>3.7563</v>
      </c>
      <c r="N39" s="760">
        <v>6.4199999999999993E-2</v>
      </c>
      <c r="O39" s="751" t="s">
        <v>247</v>
      </c>
      <c r="P39" s="749" t="s">
        <v>224</v>
      </c>
      <c r="S39" s="268"/>
      <c r="T39" s="268"/>
    </row>
    <row r="40" spans="1:20" x14ac:dyDescent="0.3">
      <c r="A40" s="267" t="s">
        <v>3193</v>
      </c>
      <c r="B40" s="267" t="s">
        <v>3360</v>
      </c>
      <c r="C40" s="755">
        <v>7.0000000000000007E-2</v>
      </c>
      <c r="D40" s="189">
        <v>5.5E-2</v>
      </c>
      <c r="E40" s="268">
        <v>7.6666700000000004E-2</v>
      </c>
      <c r="F40" s="754">
        <v>0.9</v>
      </c>
      <c r="G40" s="757">
        <v>0.66517484188079834</v>
      </c>
      <c r="H40" s="758" t="s">
        <v>309</v>
      </c>
      <c r="I40" s="759">
        <v>0.85</v>
      </c>
      <c r="J40" s="357">
        <v>0.75</v>
      </c>
      <c r="K40" s="760">
        <v>0.53</v>
      </c>
      <c r="L40" s="760">
        <v>3.347</v>
      </c>
      <c r="M40" s="760">
        <v>3.9392</v>
      </c>
      <c r="N40" s="760">
        <v>7.4700000000000003E-2</v>
      </c>
      <c r="O40" s="751" t="s">
        <v>309</v>
      </c>
      <c r="P40" s="749" t="s">
        <v>257</v>
      </c>
      <c r="S40" s="268"/>
      <c r="T40" s="268"/>
    </row>
    <row r="41" spans="1:20" x14ac:dyDescent="0.3">
      <c r="A41" s="267" t="s">
        <v>3192</v>
      </c>
      <c r="B41" s="267" t="s">
        <v>3361</v>
      </c>
      <c r="C41" s="755" t="s">
        <v>309</v>
      </c>
      <c r="D41" s="189">
        <v>0.105</v>
      </c>
      <c r="E41" s="268">
        <v>0.16399999999999998</v>
      </c>
      <c r="F41" s="754">
        <v>0.9</v>
      </c>
      <c r="G41" s="757">
        <v>0.66383069753646851</v>
      </c>
      <c r="H41" s="758">
        <v>1.52</v>
      </c>
      <c r="I41" s="759">
        <v>0.85</v>
      </c>
      <c r="J41" s="357">
        <v>0.74</v>
      </c>
      <c r="K41" s="760">
        <v>0.56879999999999997</v>
      </c>
      <c r="L41" s="760">
        <v>2.9941</v>
      </c>
      <c r="M41" s="760">
        <v>3.6331000000000002</v>
      </c>
      <c r="N41" s="760">
        <v>6.6799999999999998E-2</v>
      </c>
      <c r="O41" s="751" t="s">
        <v>250</v>
      </c>
      <c r="P41" s="749" t="s">
        <v>251</v>
      </c>
      <c r="S41" s="268"/>
      <c r="T41" s="268"/>
    </row>
    <row r="42" spans="1:20" x14ac:dyDescent="0.3">
      <c r="A42" s="267" t="s">
        <v>3199</v>
      </c>
      <c r="B42" s="267" t="s">
        <v>3362</v>
      </c>
      <c r="C42" s="755">
        <v>0.108</v>
      </c>
      <c r="D42" s="189">
        <v>4.4999999999999998E-2</v>
      </c>
      <c r="E42" s="268">
        <v>0.1077106</v>
      </c>
      <c r="F42" s="754">
        <v>0.95</v>
      </c>
      <c r="G42" s="757">
        <v>0.89622759819030762</v>
      </c>
      <c r="H42" s="758">
        <v>1.28</v>
      </c>
      <c r="I42" s="759">
        <v>0.9</v>
      </c>
      <c r="J42" s="357">
        <v>0.84</v>
      </c>
      <c r="K42" s="760">
        <v>0.59440000000000004</v>
      </c>
      <c r="L42" s="760">
        <v>3.1842000000000001</v>
      </c>
      <c r="M42" s="760">
        <v>3.9519000000000002</v>
      </c>
      <c r="N42" s="760">
        <v>7.1099999999999997E-2</v>
      </c>
      <c r="O42" s="751" t="s">
        <v>258</v>
      </c>
      <c r="P42" s="749" t="s">
        <v>255</v>
      </c>
      <c r="S42" s="268"/>
      <c r="T42" s="268"/>
    </row>
    <row r="43" spans="1:20" x14ac:dyDescent="0.3">
      <c r="A43" s="267" t="s">
        <v>3198</v>
      </c>
      <c r="B43" s="267" t="s">
        <v>3363</v>
      </c>
      <c r="C43" s="755">
        <v>9.8000000000000004E-2</v>
      </c>
      <c r="D43" s="189">
        <v>0.12</v>
      </c>
      <c r="E43" s="268">
        <v>9.5596799999999996E-2</v>
      </c>
      <c r="F43" s="754">
        <v>0.95</v>
      </c>
      <c r="G43" s="757">
        <v>1.1584566831588745</v>
      </c>
      <c r="H43" s="758">
        <v>3.16</v>
      </c>
      <c r="I43" s="759">
        <v>0.95</v>
      </c>
      <c r="J43" s="357">
        <v>0.9</v>
      </c>
      <c r="K43" s="760">
        <v>0.64990000000000003</v>
      </c>
      <c r="L43" s="760">
        <v>2.9253999999999998</v>
      </c>
      <c r="M43" s="760">
        <v>3.8416999999999999</v>
      </c>
      <c r="N43" s="760">
        <v>6.5299999999999997E-2</v>
      </c>
      <c r="O43" s="751" t="s">
        <v>250</v>
      </c>
      <c r="P43" s="749" t="s">
        <v>251</v>
      </c>
      <c r="S43" s="268"/>
      <c r="T43" s="268"/>
    </row>
    <row r="44" spans="1:20" x14ac:dyDescent="0.3">
      <c r="A44" s="267" t="s">
        <v>3201</v>
      </c>
      <c r="B44" s="267" t="s">
        <v>3364</v>
      </c>
      <c r="C44" s="755">
        <v>0.12</v>
      </c>
      <c r="D44" s="189">
        <v>0.09</v>
      </c>
      <c r="E44" s="268">
        <v>0.12</v>
      </c>
      <c r="F44" s="754">
        <v>0.9</v>
      </c>
      <c r="G44" s="757">
        <v>0.96420693397521973</v>
      </c>
      <c r="H44" s="758">
        <v>1.36</v>
      </c>
      <c r="I44" s="759">
        <v>0.9</v>
      </c>
      <c r="J44" s="357">
        <v>0.79</v>
      </c>
      <c r="K44" s="760">
        <v>0.58309999999999995</v>
      </c>
      <c r="L44" s="760">
        <v>3.0828000000000002</v>
      </c>
      <c r="M44" s="760">
        <v>3.7873000000000001</v>
      </c>
      <c r="N44" s="760">
        <v>6.88E-2</v>
      </c>
      <c r="O44" s="751" t="s">
        <v>309</v>
      </c>
      <c r="P44" s="749" t="s">
        <v>309</v>
      </c>
      <c r="S44" s="268"/>
      <c r="T44" s="268"/>
    </row>
    <row r="45" spans="1:20" x14ac:dyDescent="0.3">
      <c r="A45" s="267" t="s">
        <v>3204</v>
      </c>
      <c r="B45" s="267" t="s">
        <v>3365</v>
      </c>
      <c r="C45" s="755">
        <v>7.6999999999999999E-2</v>
      </c>
      <c r="D45" s="189">
        <v>0.06</v>
      </c>
      <c r="E45" s="268">
        <v>9.5501400000000014E-2</v>
      </c>
      <c r="F45" s="754">
        <v>0.85</v>
      </c>
      <c r="G45" s="757">
        <v>0.82678979635238647</v>
      </c>
      <c r="H45" s="758">
        <v>1.72</v>
      </c>
      <c r="I45" s="759">
        <v>0.85</v>
      </c>
      <c r="J45" s="357">
        <v>0.77</v>
      </c>
      <c r="K45" s="760">
        <v>0.59940000000000004</v>
      </c>
      <c r="L45" s="760">
        <v>2.8565</v>
      </c>
      <c r="M45" s="760">
        <v>3.5615999999999999</v>
      </c>
      <c r="N45" s="760">
        <v>6.3799999999999996E-2</v>
      </c>
      <c r="O45" s="751" t="s">
        <v>222</v>
      </c>
      <c r="P45" s="749" t="s">
        <v>224</v>
      </c>
      <c r="S45" s="268"/>
      <c r="T45" s="268"/>
    </row>
    <row r="46" spans="1:20" x14ac:dyDescent="0.3">
      <c r="A46" s="267" t="s">
        <v>3206</v>
      </c>
      <c r="B46" s="267" t="s">
        <v>3366</v>
      </c>
      <c r="C46" s="755" t="s">
        <v>309</v>
      </c>
      <c r="D46" s="189">
        <v>8.5000000000000006E-2</v>
      </c>
      <c r="E46" s="268" t="s">
        <v>3329</v>
      </c>
      <c r="F46" s="754">
        <v>0.9</v>
      </c>
      <c r="G46" s="757">
        <v>0.61870342493057251</v>
      </c>
      <c r="H46" s="758">
        <v>1.4</v>
      </c>
      <c r="I46" s="759">
        <v>0.9</v>
      </c>
      <c r="J46" s="357">
        <v>0.81</v>
      </c>
      <c r="K46" s="760">
        <v>0.59860000000000002</v>
      </c>
      <c r="L46" s="760">
        <v>3.0114999999999998</v>
      </c>
      <c r="M46" s="760">
        <v>3.7522000000000002</v>
      </c>
      <c r="N46" s="760">
        <v>6.7199999999999996E-2</v>
      </c>
      <c r="O46" s="751" t="s">
        <v>309</v>
      </c>
      <c r="P46" s="749" t="s">
        <v>309</v>
      </c>
      <c r="S46" s="268"/>
      <c r="T46" s="268"/>
    </row>
    <row r="47" spans="1:20" x14ac:dyDescent="0.3">
      <c r="A47" s="267" t="s">
        <v>3210</v>
      </c>
      <c r="B47" s="267" t="s">
        <v>3367</v>
      </c>
      <c r="C47" s="755">
        <v>0.124</v>
      </c>
      <c r="D47" s="189">
        <v>0.11</v>
      </c>
      <c r="E47" s="268">
        <v>0.15034330000000001</v>
      </c>
      <c r="F47" s="754">
        <v>0.95</v>
      </c>
      <c r="G47" s="757">
        <v>0.35706061124801636</v>
      </c>
      <c r="H47" s="758">
        <v>8.4</v>
      </c>
      <c r="I47" s="759">
        <v>0.95</v>
      </c>
      <c r="J47" s="357">
        <v>0.9</v>
      </c>
      <c r="K47" s="760">
        <v>0.626</v>
      </c>
      <c r="L47" s="760">
        <v>3.1444999999999999</v>
      </c>
      <c r="M47" s="760">
        <v>4.0246000000000004</v>
      </c>
      <c r="N47" s="760">
        <v>7.0199999999999999E-2</v>
      </c>
      <c r="O47" s="751" t="s">
        <v>247</v>
      </c>
      <c r="P47" s="749" t="s">
        <v>246</v>
      </c>
      <c r="S47" s="268"/>
      <c r="T47" s="268"/>
    </row>
    <row r="48" spans="1:20" x14ac:dyDescent="0.3">
      <c r="A48" s="267" t="s">
        <v>3213</v>
      </c>
      <c r="B48" s="267" t="s">
        <v>3368</v>
      </c>
      <c r="C48" s="755" t="s">
        <v>309</v>
      </c>
      <c r="D48" s="189">
        <v>0.13500000000000001</v>
      </c>
      <c r="E48" s="268" t="s">
        <v>3329</v>
      </c>
      <c r="F48" s="754">
        <v>0.85</v>
      </c>
      <c r="G48" s="757">
        <v>0.68369930982589722</v>
      </c>
      <c r="H48" s="758">
        <v>3.24</v>
      </c>
      <c r="I48" s="759">
        <v>0.8</v>
      </c>
      <c r="J48" s="357">
        <v>0.68</v>
      </c>
      <c r="K48" s="760">
        <v>0.50960000000000005</v>
      </c>
      <c r="L48" s="760">
        <v>3.2233000000000001</v>
      </c>
      <c r="M48" s="760">
        <v>3.7391000000000001</v>
      </c>
      <c r="N48" s="760">
        <v>7.1999999999999995E-2</v>
      </c>
      <c r="O48" s="751" t="s">
        <v>3369</v>
      </c>
      <c r="P48" s="749" t="s">
        <v>253</v>
      </c>
      <c r="S48" s="268"/>
      <c r="T48" s="268"/>
    </row>
    <row r="49" spans="1:21" x14ac:dyDescent="0.3">
      <c r="A49" s="267" t="s">
        <v>3209</v>
      </c>
      <c r="B49" s="267" t="s">
        <v>3370</v>
      </c>
      <c r="C49" s="755" t="s">
        <v>309</v>
      </c>
      <c r="D49" s="189">
        <v>0.12</v>
      </c>
      <c r="E49" s="268" t="s">
        <v>3329</v>
      </c>
      <c r="F49" s="754">
        <v>0.9</v>
      </c>
      <c r="G49" s="757">
        <v>0.66917985677719116</v>
      </c>
      <c r="H49" s="758" t="s">
        <v>309</v>
      </c>
      <c r="I49" s="759">
        <v>0.9</v>
      </c>
      <c r="J49" s="357">
        <v>0.8</v>
      </c>
      <c r="K49" s="760">
        <v>0.61339999999999995</v>
      </c>
      <c r="L49" s="760">
        <v>2.8856999999999999</v>
      </c>
      <c r="M49" s="760">
        <v>3.6469999999999998</v>
      </c>
      <c r="N49" s="760">
        <v>6.4399999999999999E-2</v>
      </c>
      <c r="O49" s="751" t="s">
        <v>252</v>
      </c>
      <c r="P49" s="749" t="s">
        <v>251</v>
      </c>
      <c r="S49" s="268"/>
      <c r="T49" s="268"/>
    </row>
    <row r="50" spans="1:21" x14ac:dyDescent="0.3">
      <c r="A50" s="267" t="s">
        <v>3216</v>
      </c>
      <c r="B50" s="267" t="s">
        <v>3371</v>
      </c>
      <c r="C50" s="755">
        <v>7.8E-2</v>
      </c>
      <c r="D50" s="189">
        <v>6.5000000000000002E-2</v>
      </c>
      <c r="E50" s="268">
        <v>8.29231E-2</v>
      </c>
      <c r="F50" s="754">
        <v>0.9</v>
      </c>
      <c r="G50" s="757">
        <v>0.94080603122711182</v>
      </c>
      <c r="H50" s="758" t="s">
        <v>309</v>
      </c>
      <c r="I50" s="759">
        <v>0.95</v>
      </c>
      <c r="J50" s="357">
        <v>0.86</v>
      </c>
      <c r="K50" s="760">
        <v>0.59630000000000005</v>
      </c>
      <c r="L50" s="760">
        <v>3.2280000000000002</v>
      </c>
      <c r="M50" s="760">
        <v>4.0133000000000001</v>
      </c>
      <c r="N50" s="760">
        <v>7.2099999999999997E-2</v>
      </c>
      <c r="O50" s="751" t="s">
        <v>309</v>
      </c>
      <c r="P50" s="749" t="s">
        <v>309</v>
      </c>
      <c r="S50" s="268"/>
      <c r="T50" s="268"/>
    </row>
    <row r="51" spans="1:21" x14ac:dyDescent="0.3">
      <c r="A51" s="267" t="s">
        <v>3218</v>
      </c>
      <c r="B51" s="267" t="s">
        <v>3372</v>
      </c>
      <c r="C51" s="755" t="s">
        <v>309</v>
      </c>
      <c r="D51" s="189">
        <v>7.0000000000000007E-2</v>
      </c>
      <c r="E51" s="268" t="s">
        <v>3329</v>
      </c>
      <c r="F51" s="754">
        <v>0.9</v>
      </c>
      <c r="G51" s="757">
        <v>1.3437067270278931</v>
      </c>
      <c r="H51" s="758">
        <v>10.8</v>
      </c>
      <c r="I51" s="759">
        <v>0.85</v>
      </c>
      <c r="J51" s="357">
        <v>0.76</v>
      </c>
      <c r="K51" s="760">
        <v>0.56430000000000002</v>
      </c>
      <c r="L51" s="760">
        <v>3.1217999999999999</v>
      </c>
      <c r="M51" s="760">
        <v>3.7742</v>
      </c>
      <c r="N51" s="760">
        <v>6.9699999999999998E-2</v>
      </c>
      <c r="O51" s="751" t="s">
        <v>309</v>
      </c>
      <c r="P51" s="749" t="s">
        <v>309</v>
      </c>
      <c r="R51" s="762"/>
      <c r="U51" s="522"/>
    </row>
    <row r="52" spans="1:21" x14ac:dyDescent="0.3">
      <c r="A52" s="750" t="str">
        <f>Input!C2</f>
        <v>MMM</v>
      </c>
      <c r="B52" s="346" t="s">
        <v>3373</v>
      </c>
      <c r="C52" s="272">
        <v>5.8000000000000003E-2</v>
      </c>
      <c r="D52" s="293">
        <v>0.31</v>
      </c>
      <c r="E52" s="293">
        <v>-6.1874999999999999E-2</v>
      </c>
      <c r="F52" s="303" t="s">
        <v>2837</v>
      </c>
      <c r="G52" s="304">
        <v>0.95280611515045166</v>
      </c>
      <c r="H52" s="309">
        <v>2.92</v>
      </c>
      <c r="I52" s="304">
        <v>0.95</v>
      </c>
      <c r="J52" s="304">
        <v>0.9</v>
      </c>
      <c r="K52" s="312">
        <v>0.66559999999999997</v>
      </c>
      <c r="L52" s="312">
        <v>2.8096000000000001</v>
      </c>
      <c r="M52" s="312">
        <v>3.7572000000000001</v>
      </c>
      <c r="N52" s="312">
        <v>6.2700000000000006E-2</v>
      </c>
      <c r="O52" s="272" t="s">
        <v>222</v>
      </c>
      <c r="P52" s="301" t="s">
        <v>249</v>
      </c>
    </row>
    <row r="53" spans="1:21" x14ac:dyDescent="0.3">
      <c r="A53" s="751" t="str">
        <f>Input!C3</f>
        <v>ABT</v>
      </c>
      <c r="B53" s="267" t="s">
        <v>3374</v>
      </c>
      <c r="C53" s="273">
        <v>0.104</v>
      </c>
      <c r="D53" s="274">
        <v>4.4999999999999998E-2</v>
      </c>
      <c r="E53" s="274">
        <v>9.5650799999999994E-2</v>
      </c>
      <c r="F53" s="305">
        <v>0.85</v>
      </c>
      <c r="G53" s="306">
        <v>0.61974614858627319</v>
      </c>
      <c r="H53" s="310">
        <v>2.36</v>
      </c>
      <c r="I53" s="306">
        <v>0.9</v>
      </c>
      <c r="J53" s="306">
        <v>0.79</v>
      </c>
      <c r="K53" s="313">
        <v>0.59870000000000001</v>
      </c>
      <c r="L53" s="313">
        <v>2.9573</v>
      </c>
      <c r="M53" s="313">
        <v>3.6850999999999998</v>
      </c>
      <c r="N53" s="313">
        <v>6.6000000000000003E-2</v>
      </c>
      <c r="O53" s="273" t="s">
        <v>243</v>
      </c>
      <c r="P53" s="302" t="s">
        <v>244</v>
      </c>
    </row>
    <row r="54" spans="1:21" x14ac:dyDescent="0.3">
      <c r="A54" s="751" t="str">
        <f>Input!C4</f>
        <v>A</v>
      </c>
      <c r="B54" s="267" t="s">
        <v>3375</v>
      </c>
      <c r="C54" s="273">
        <v>6.6000000000000003E-2</v>
      </c>
      <c r="D54" s="274">
        <v>6.5000000000000002E-2</v>
      </c>
      <c r="E54" s="274">
        <v>7.5597999999999999E-2</v>
      </c>
      <c r="F54" s="305">
        <v>0.9</v>
      </c>
      <c r="G54" s="306">
        <v>1.0240367650985718</v>
      </c>
      <c r="H54" s="310">
        <v>0.99199999999999999</v>
      </c>
      <c r="I54" s="306">
        <v>0.95</v>
      </c>
      <c r="J54" s="306">
        <v>0.86</v>
      </c>
      <c r="K54" s="313">
        <v>0.64590000000000003</v>
      </c>
      <c r="L54" s="313">
        <v>2.8368000000000002</v>
      </c>
      <c r="M54" s="313">
        <v>3.7086999999999999</v>
      </c>
      <c r="N54" s="313">
        <v>6.3299999999999995E-2</v>
      </c>
      <c r="O54" s="273" t="s">
        <v>225</v>
      </c>
      <c r="P54" s="302" t="s">
        <v>249</v>
      </c>
    </row>
    <row r="55" spans="1:21" x14ac:dyDescent="0.3">
      <c r="A55" s="751" t="str">
        <f>Input!C5</f>
        <v>APD</v>
      </c>
      <c r="B55" s="267" t="s">
        <v>3376</v>
      </c>
      <c r="C55" s="273">
        <v>7.9000000000000001E-2</v>
      </c>
      <c r="D55" s="274">
        <v>0.105</v>
      </c>
      <c r="E55" s="274">
        <v>0.10339930000000001</v>
      </c>
      <c r="F55" s="305">
        <v>0.9</v>
      </c>
      <c r="G55" s="306">
        <v>0.8868522047996521</v>
      </c>
      <c r="H55" s="310">
        <v>7.16</v>
      </c>
      <c r="I55" s="306">
        <v>0.9</v>
      </c>
      <c r="J55" s="306">
        <v>0.83</v>
      </c>
      <c r="K55" s="313">
        <v>0.60960000000000003</v>
      </c>
      <c r="L55" s="313">
        <v>3.0324</v>
      </c>
      <c r="M55" s="313">
        <v>3.8180000000000001</v>
      </c>
      <c r="N55" s="313">
        <v>6.7699999999999996E-2</v>
      </c>
      <c r="O55" s="273" t="s">
        <v>247</v>
      </c>
      <c r="P55" s="302" t="s">
        <v>248</v>
      </c>
    </row>
    <row r="56" spans="1:21" x14ac:dyDescent="0.3">
      <c r="A56" s="751" t="str">
        <f>Input!C6</f>
        <v>ALL</v>
      </c>
      <c r="B56" s="267" t="s">
        <v>3377</v>
      </c>
      <c r="C56" s="273">
        <v>9.8000000000000004E-2</v>
      </c>
      <c r="D56" s="274">
        <v>0.28999999999999998</v>
      </c>
      <c r="E56" s="274">
        <v>1.75</v>
      </c>
      <c r="F56" s="305">
        <v>1</v>
      </c>
      <c r="G56" s="306">
        <v>0.62798607349395752</v>
      </c>
      <c r="H56" s="310">
        <v>4</v>
      </c>
      <c r="I56" s="306">
        <v>1</v>
      </c>
      <c r="J56" s="306">
        <v>0.94</v>
      </c>
      <c r="K56" s="313">
        <v>0.68420000000000003</v>
      </c>
      <c r="L56" s="313">
        <v>2.7930000000000001</v>
      </c>
      <c r="M56" s="313">
        <v>3.8222</v>
      </c>
      <c r="N56" s="313">
        <v>6.2399999999999997E-2</v>
      </c>
      <c r="O56" s="273" t="s">
        <v>222</v>
      </c>
      <c r="P56" s="302" t="s">
        <v>249</v>
      </c>
    </row>
    <row r="57" spans="1:21" x14ac:dyDescent="0.3">
      <c r="A57" s="751" t="str">
        <f>Input!C7</f>
        <v>MO</v>
      </c>
      <c r="B57" s="267" t="s">
        <v>3378</v>
      </c>
      <c r="C57" s="273">
        <v>3.5000000000000003E-2</v>
      </c>
      <c r="D57" s="274">
        <v>0.06</v>
      </c>
      <c r="E57" s="274">
        <v>4.3072400000000004E-2</v>
      </c>
      <c r="F57" s="305">
        <v>0.85</v>
      </c>
      <c r="G57" s="306">
        <v>0.46014261245727539</v>
      </c>
      <c r="H57" s="310">
        <v>4.08</v>
      </c>
      <c r="I57" s="306">
        <v>0.85</v>
      </c>
      <c r="J57" s="306">
        <v>0.76</v>
      </c>
      <c r="K57" s="313">
        <v>0.58979999999999999</v>
      </c>
      <c r="L57" s="313">
        <v>2.8948</v>
      </c>
      <c r="M57" s="313">
        <v>3.5777999999999999</v>
      </c>
      <c r="N57" s="313">
        <v>6.4600000000000005E-2</v>
      </c>
      <c r="O57" s="273" t="s">
        <v>222</v>
      </c>
      <c r="P57" s="302" t="s">
        <v>251</v>
      </c>
    </row>
    <row r="58" spans="1:21" ht="15" x14ac:dyDescent="0.3">
      <c r="A58" s="751" t="str">
        <f>Input!C8</f>
        <v>ADI</v>
      </c>
      <c r="B58" s="267" t="s">
        <v>3379</v>
      </c>
      <c r="C58" s="273">
        <v>0.12</v>
      </c>
      <c r="D58" s="411">
        <v>0.09</v>
      </c>
      <c r="E58" s="274">
        <v>0.1687014</v>
      </c>
      <c r="F58" s="305">
        <v>1</v>
      </c>
      <c r="G58" s="306">
        <v>1.1880741119384766</v>
      </c>
      <c r="H58" s="310">
        <v>3.96</v>
      </c>
      <c r="I58" s="306">
        <v>1</v>
      </c>
      <c r="J58" s="306">
        <v>0.95</v>
      </c>
      <c r="K58" s="313">
        <v>0.67390000000000005</v>
      </c>
      <c r="L58" s="313">
        <v>2.8971</v>
      </c>
      <c r="M58" s="313">
        <v>3.9134000000000002</v>
      </c>
      <c r="N58" s="313">
        <v>6.4699999999999994E-2</v>
      </c>
      <c r="O58" s="273" t="s">
        <v>247</v>
      </c>
      <c r="P58" s="302" t="s">
        <v>224</v>
      </c>
    </row>
    <row r="59" spans="1:21" x14ac:dyDescent="0.3">
      <c r="A59" s="751" t="str">
        <f>Input!C9</f>
        <v>ADM</v>
      </c>
      <c r="B59" s="267" t="s">
        <v>3380</v>
      </c>
      <c r="C59" s="273">
        <v>7.2999999999999995E-2</v>
      </c>
      <c r="D59" s="274">
        <v>0.03</v>
      </c>
      <c r="E59" s="274">
        <v>7.2652800000000003E-2</v>
      </c>
      <c r="F59" s="305">
        <v>0.95</v>
      </c>
      <c r="G59" s="306">
        <v>0.5921473503112793</v>
      </c>
      <c r="H59" s="310">
        <v>2.04</v>
      </c>
      <c r="I59" s="306">
        <v>0.95</v>
      </c>
      <c r="J59" s="306">
        <v>0.89</v>
      </c>
      <c r="K59" s="313">
        <v>0.67359999999999998</v>
      </c>
      <c r="L59" s="313">
        <v>2.7242999999999999</v>
      </c>
      <c r="M59" s="313">
        <v>3.6789000000000001</v>
      </c>
      <c r="N59" s="313">
        <v>6.08E-2</v>
      </c>
      <c r="O59" s="273" t="s">
        <v>247</v>
      </c>
      <c r="P59" s="302" t="s">
        <v>248</v>
      </c>
    </row>
    <row r="60" spans="1:21" x14ac:dyDescent="0.3">
      <c r="A60" s="751" t="str">
        <f>Input!C10</f>
        <v>AIZ</v>
      </c>
      <c r="B60" s="267" t="s">
        <v>3381</v>
      </c>
      <c r="C60" s="273" t="s">
        <v>309</v>
      </c>
      <c r="D60" s="274">
        <v>9.5000000000000001E-2</v>
      </c>
      <c r="E60" s="274" t="s">
        <v>309</v>
      </c>
      <c r="F60" s="305">
        <v>0.9</v>
      </c>
      <c r="G60" s="306">
        <v>0.78686434030532837</v>
      </c>
      <c r="H60" s="310">
        <v>3.2</v>
      </c>
      <c r="I60" s="306">
        <v>0.9</v>
      </c>
      <c r="J60" s="306">
        <v>0.79</v>
      </c>
      <c r="K60" s="313">
        <v>0.5877</v>
      </c>
      <c r="L60" s="313">
        <v>3.0394000000000001</v>
      </c>
      <c r="M60" s="313">
        <v>3.7494000000000001</v>
      </c>
      <c r="N60" s="313">
        <v>6.7900000000000002E-2</v>
      </c>
      <c r="O60" s="273" t="s">
        <v>250</v>
      </c>
      <c r="P60" s="302" t="s">
        <v>251</v>
      </c>
    </row>
    <row r="61" spans="1:21" x14ac:dyDescent="0.3">
      <c r="A61" s="751" t="str">
        <f>Input!C11</f>
        <v>BRC</v>
      </c>
      <c r="B61" s="267" t="s">
        <v>3382</v>
      </c>
      <c r="C61" s="273" t="s">
        <v>309</v>
      </c>
      <c r="D61" s="274">
        <v>0.155</v>
      </c>
      <c r="E61" s="274">
        <v>0.11</v>
      </c>
      <c r="F61" s="305">
        <v>0.95</v>
      </c>
      <c r="G61" s="306">
        <v>0.71904152631759644</v>
      </c>
      <c r="H61" s="310">
        <v>0.96</v>
      </c>
      <c r="I61" s="306">
        <v>0.95</v>
      </c>
      <c r="J61" s="306">
        <v>0.9</v>
      </c>
      <c r="K61" s="313">
        <v>0.65790000000000004</v>
      </c>
      <c r="L61" s="313">
        <v>2.8860000000000001</v>
      </c>
      <c r="M61" s="313">
        <v>3.8249</v>
      </c>
      <c r="N61" s="313">
        <v>6.4399999999999999E-2</v>
      </c>
      <c r="O61" s="273" t="s">
        <v>309</v>
      </c>
      <c r="P61" s="302" t="s">
        <v>309</v>
      </c>
    </row>
    <row r="62" spans="1:21" x14ac:dyDescent="0.3">
      <c r="A62" s="751" t="str">
        <f>Input!C12</f>
        <v>BR</v>
      </c>
      <c r="B62" s="267" t="s">
        <v>3383</v>
      </c>
      <c r="C62" s="273" t="s">
        <v>309</v>
      </c>
      <c r="D62" s="274">
        <v>9.5000000000000001E-2</v>
      </c>
      <c r="E62" s="274" t="s">
        <v>309</v>
      </c>
      <c r="F62" s="305">
        <v>0.9</v>
      </c>
      <c r="G62" s="306">
        <v>0.86235952377319336</v>
      </c>
      <c r="H62" s="310">
        <v>3.52</v>
      </c>
      <c r="I62" s="306">
        <v>0.9</v>
      </c>
      <c r="J62" s="306">
        <v>0.82</v>
      </c>
      <c r="K62" s="313">
        <v>0.63600000000000001</v>
      </c>
      <c r="L62" s="313">
        <v>2.7633000000000001</v>
      </c>
      <c r="M62" s="313">
        <v>3.5737999999999999</v>
      </c>
      <c r="N62" s="313">
        <v>6.1699999999999998E-2</v>
      </c>
      <c r="O62" s="273" t="s">
        <v>250</v>
      </c>
      <c r="P62" s="302" t="s">
        <v>251</v>
      </c>
    </row>
    <row r="63" spans="1:21" x14ac:dyDescent="0.3">
      <c r="A63" s="751" t="str">
        <f>Input!C13</f>
        <v>BRO</v>
      </c>
      <c r="B63" s="267" t="s">
        <v>3384</v>
      </c>
      <c r="C63" s="273">
        <v>9.0999999999999998E-2</v>
      </c>
      <c r="D63" s="274">
        <v>0.125</v>
      </c>
      <c r="E63" s="274">
        <v>0.10062359999999999</v>
      </c>
      <c r="F63" s="305">
        <v>1</v>
      </c>
      <c r="G63" s="306">
        <v>0.71727752685546875</v>
      </c>
      <c r="H63" s="310">
        <v>0.6</v>
      </c>
      <c r="I63" s="306">
        <v>0.95</v>
      </c>
      <c r="J63" s="306">
        <v>0.91</v>
      </c>
      <c r="K63" s="313">
        <v>0.69689999999999996</v>
      </c>
      <c r="L63" s="313">
        <v>2.6118999999999999</v>
      </c>
      <c r="M63" s="313">
        <v>3.6349</v>
      </c>
      <c r="N63" s="313">
        <v>5.8299999999999998E-2</v>
      </c>
      <c r="O63" s="273" t="s">
        <v>252</v>
      </c>
      <c r="P63" s="302" t="s">
        <v>253</v>
      </c>
    </row>
    <row r="64" spans="1:21" x14ac:dyDescent="0.3">
      <c r="A64" s="751" t="str">
        <f>Input!C14</f>
        <v>BFB</v>
      </c>
      <c r="B64" s="267" t="s">
        <v>3385</v>
      </c>
      <c r="C64" s="273">
        <v>3.2000000000000001E-2</v>
      </c>
      <c r="D64" s="274">
        <v>0.14000000000000001</v>
      </c>
      <c r="E64" s="274">
        <v>1.6628999999999999E-3</v>
      </c>
      <c r="F64" s="305">
        <v>0.9</v>
      </c>
      <c r="G64" s="306">
        <v>0.82029563188552856</v>
      </c>
      <c r="H64" s="310">
        <v>0.90600000000000003</v>
      </c>
      <c r="I64" s="306">
        <v>0.9</v>
      </c>
      <c r="J64" s="306">
        <v>0.8</v>
      </c>
      <c r="K64" s="313">
        <v>0.63080000000000003</v>
      </c>
      <c r="L64" s="313">
        <v>2.7338</v>
      </c>
      <c r="M64" s="313">
        <v>3.5162</v>
      </c>
      <c r="N64" s="313">
        <v>6.0999999999999999E-2</v>
      </c>
      <c r="O64" s="273" t="s">
        <v>245</v>
      </c>
      <c r="P64" s="302" t="s">
        <v>224</v>
      </c>
    </row>
    <row r="65" spans="1:16" x14ac:dyDescent="0.3">
      <c r="A65" s="751" t="str">
        <f>Input!C15</f>
        <v>CACI</v>
      </c>
      <c r="B65" s="267" t="s">
        <v>3386</v>
      </c>
      <c r="C65" s="273">
        <v>0.14099999999999999</v>
      </c>
      <c r="D65" s="274">
        <v>4.4999999999999998E-2</v>
      </c>
      <c r="E65" s="274">
        <v>0.14077320000000001</v>
      </c>
      <c r="F65" s="305">
        <v>0.9</v>
      </c>
      <c r="G65" s="306">
        <v>0.81707316637039185</v>
      </c>
      <c r="H65" s="310" t="s">
        <v>309</v>
      </c>
      <c r="I65" s="306">
        <v>0.9</v>
      </c>
      <c r="J65" s="306">
        <v>0.8</v>
      </c>
      <c r="K65" s="313">
        <v>0.59279999999999999</v>
      </c>
      <c r="L65" s="313">
        <v>3.0358999999999998</v>
      </c>
      <c r="M65" s="313">
        <v>3.7622</v>
      </c>
      <c r="N65" s="313">
        <v>6.7799999999999999E-2</v>
      </c>
      <c r="O65" s="273" t="s">
        <v>309</v>
      </c>
      <c r="P65" s="302" t="s">
        <v>255</v>
      </c>
    </row>
    <row r="66" spans="1:16" x14ac:dyDescent="0.3">
      <c r="A66" s="751" t="str">
        <f>Input!C16</f>
        <v>CSCO</v>
      </c>
      <c r="B66" s="267" t="s">
        <v>3387</v>
      </c>
      <c r="C66" s="273">
        <v>5.0999999999999997E-2</v>
      </c>
      <c r="D66" s="274">
        <v>3.5000000000000003E-2</v>
      </c>
      <c r="E66" s="274">
        <v>4.4679200000000002E-2</v>
      </c>
      <c r="F66" s="305">
        <v>0.85</v>
      </c>
      <c r="G66" s="306">
        <v>0.81499713659286499</v>
      </c>
      <c r="H66" s="310">
        <v>1.64</v>
      </c>
      <c r="I66" s="306">
        <v>0.85</v>
      </c>
      <c r="J66" s="306">
        <v>0.75</v>
      </c>
      <c r="K66" s="313">
        <v>0.5927</v>
      </c>
      <c r="L66" s="313">
        <v>2.8342999999999998</v>
      </c>
      <c r="M66" s="313">
        <v>3.5122</v>
      </c>
      <c r="N66" s="313">
        <v>6.3299999999999995E-2</v>
      </c>
      <c r="O66" s="273" t="s">
        <v>245</v>
      </c>
      <c r="P66" s="302" t="s">
        <v>244</v>
      </c>
    </row>
    <row r="67" spans="1:16" x14ac:dyDescent="0.3">
      <c r="A67" s="751" t="str">
        <f>Input!C17</f>
        <v>DHR</v>
      </c>
      <c r="B67" s="267" t="s">
        <v>3388</v>
      </c>
      <c r="C67" s="273">
        <v>0.10199999999999999</v>
      </c>
      <c r="D67" s="274">
        <v>0.02</v>
      </c>
      <c r="E67" s="274">
        <v>9.4255999999999993E-2</v>
      </c>
      <c r="F67" s="305">
        <v>0.9</v>
      </c>
      <c r="G67" s="306">
        <v>0.9007299542427063</v>
      </c>
      <c r="H67" s="310">
        <v>1.28</v>
      </c>
      <c r="I67" s="306">
        <v>0.9</v>
      </c>
      <c r="J67" s="306">
        <v>0.81</v>
      </c>
      <c r="K67" s="313">
        <v>0.59889999999999999</v>
      </c>
      <c r="L67" s="313">
        <v>3.0286</v>
      </c>
      <c r="M67" s="313">
        <v>3.7745000000000002</v>
      </c>
      <c r="N67" s="313">
        <v>6.7599999999999993E-2</v>
      </c>
      <c r="O67" s="273" t="s">
        <v>222</v>
      </c>
      <c r="P67" s="302" t="s">
        <v>224</v>
      </c>
    </row>
    <row r="68" spans="1:16" x14ac:dyDescent="0.3">
      <c r="A68" s="751" t="str">
        <f>Input!C18</f>
        <v>DLB</v>
      </c>
      <c r="B68" s="267" t="s">
        <v>3389</v>
      </c>
      <c r="C68" s="273" t="s">
        <v>309</v>
      </c>
      <c r="D68" s="274">
        <v>9.5000000000000001E-2</v>
      </c>
      <c r="E68" s="274" t="s">
        <v>309</v>
      </c>
      <c r="F68" s="305">
        <v>0.95</v>
      </c>
      <c r="G68" s="306">
        <v>0.88948476314544678</v>
      </c>
      <c r="H68" s="310">
        <v>1.32</v>
      </c>
      <c r="I68" s="306">
        <v>0.95</v>
      </c>
      <c r="J68" s="306">
        <v>0.87</v>
      </c>
      <c r="K68" s="313">
        <v>0.63460000000000005</v>
      </c>
      <c r="L68" s="313">
        <v>2.9508000000000001</v>
      </c>
      <c r="M68" s="313">
        <v>3.8107000000000002</v>
      </c>
      <c r="N68" s="313">
        <v>6.59E-2</v>
      </c>
      <c r="O68" s="273" t="s">
        <v>309</v>
      </c>
      <c r="P68" s="302" t="s">
        <v>309</v>
      </c>
    </row>
    <row r="69" spans="1:16" x14ac:dyDescent="0.3">
      <c r="A69" s="751" t="str">
        <f>Input!C19</f>
        <v>EXPD</v>
      </c>
      <c r="B69" s="267" t="s">
        <v>3390</v>
      </c>
      <c r="C69" s="273">
        <v>4.2999999999999997E-2</v>
      </c>
      <c r="D69" s="274">
        <v>-5.0000000000000001E-3</v>
      </c>
      <c r="E69" s="274">
        <v>0.10176600000000001</v>
      </c>
      <c r="F69" s="305">
        <v>0.9</v>
      </c>
      <c r="G69" s="306">
        <v>0.77256006002426147</v>
      </c>
      <c r="H69" s="310">
        <v>1.46</v>
      </c>
      <c r="I69" s="306">
        <v>0.95</v>
      </c>
      <c r="J69" s="306">
        <v>0.91</v>
      </c>
      <c r="K69" s="313">
        <v>0.68740000000000001</v>
      </c>
      <c r="L69" s="313">
        <v>2.6741000000000001</v>
      </c>
      <c r="M69" s="313">
        <v>3.6747999999999998</v>
      </c>
      <c r="N69" s="313">
        <v>5.9700000000000003E-2</v>
      </c>
      <c r="O69" s="273" t="s">
        <v>309</v>
      </c>
      <c r="P69" s="302" t="s">
        <v>309</v>
      </c>
    </row>
    <row r="70" spans="1:16" x14ac:dyDescent="0.3">
      <c r="A70" s="751" t="str">
        <f>Input!C20</f>
        <v>FDS</v>
      </c>
      <c r="B70" s="267" t="s">
        <v>3391</v>
      </c>
      <c r="C70" s="273">
        <v>9.1999999999999998E-2</v>
      </c>
      <c r="D70" s="274">
        <v>0.09</v>
      </c>
      <c r="E70" s="274">
        <v>9.8606700000000005E-2</v>
      </c>
      <c r="F70" s="305">
        <v>1</v>
      </c>
      <c r="G70" s="306">
        <v>0.84317851066589355</v>
      </c>
      <c r="H70" s="310">
        <v>4.16</v>
      </c>
      <c r="I70" s="306">
        <v>1</v>
      </c>
      <c r="J70" s="306">
        <v>0.95</v>
      </c>
      <c r="K70" s="313">
        <v>0.69599999999999995</v>
      </c>
      <c r="L70" s="313">
        <v>2.7486000000000002</v>
      </c>
      <c r="M70" s="313">
        <v>3.8203999999999998</v>
      </c>
      <c r="N70" s="313">
        <v>6.1400000000000003E-2</v>
      </c>
      <c r="O70" s="273" t="s">
        <v>252</v>
      </c>
      <c r="P70" s="302" t="s">
        <v>309</v>
      </c>
    </row>
    <row r="71" spans="1:16" x14ac:dyDescent="0.3">
      <c r="A71" s="751" t="str">
        <f>Input!C21</f>
        <v>FAST</v>
      </c>
      <c r="B71" s="267" t="s">
        <v>3392</v>
      </c>
      <c r="C71" s="273">
        <v>9.8000000000000004E-2</v>
      </c>
      <c r="D71" s="274">
        <v>0.09</v>
      </c>
      <c r="E71" s="274">
        <v>9.2604699999999998E-2</v>
      </c>
      <c r="F71" s="305">
        <v>0.85</v>
      </c>
      <c r="G71" s="306">
        <v>0.93004453182220459</v>
      </c>
      <c r="H71" s="310">
        <v>1.72</v>
      </c>
      <c r="I71" s="306">
        <v>0.9</v>
      </c>
      <c r="J71" s="306">
        <v>0.8</v>
      </c>
      <c r="K71" s="313">
        <v>0.60560000000000003</v>
      </c>
      <c r="L71" s="313">
        <v>2.9253</v>
      </c>
      <c r="M71" s="313">
        <v>3.6688000000000001</v>
      </c>
      <c r="N71" s="313">
        <v>6.5299999999999997E-2</v>
      </c>
      <c r="O71" s="273" t="s">
        <v>309</v>
      </c>
      <c r="P71" s="302" t="s">
        <v>309</v>
      </c>
    </row>
    <row r="72" spans="1:16" x14ac:dyDescent="0.3">
      <c r="A72" s="751" t="str">
        <f>Input!C22</f>
        <v>FSS</v>
      </c>
      <c r="B72" s="267" t="s">
        <v>3393</v>
      </c>
      <c r="C72" s="273">
        <v>0.14000000000000001</v>
      </c>
      <c r="D72" s="274">
        <v>0.13500000000000001</v>
      </c>
      <c r="E72" s="274">
        <v>0.12</v>
      </c>
      <c r="F72" s="305">
        <v>1</v>
      </c>
      <c r="G72" s="306">
        <v>1.2531560659408569</v>
      </c>
      <c r="H72" s="310">
        <v>0.56000000000000005</v>
      </c>
      <c r="I72" s="306">
        <v>0.95</v>
      </c>
      <c r="J72" s="306">
        <v>0.91</v>
      </c>
      <c r="K72" s="313">
        <v>0.68069999999999997</v>
      </c>
      <c r="L72" s="313">
        <v>2.7332999999999998</v>
      </c>
      <c r="M72" s="313">
        <v>3.7240000000000002</v>
      </c>
      <c r="N72" s="313">
        <v>6.0999999999999999E-2</v>
      </c>
      <c r="O72" s="273" t="s">
        <v>309</v>
      </c>
      <c r="P72" s="302" t="s">
        <v>309</v>
      </c>
    </row>
    <row r="73" spans="1:16" x14ac:dyDescent="0.3">
      <c r="A73" s="751" t="str">
        <f>Input!C23</f>
        <v>FELE</v>
      </c>
      <c r="B73" s="267" t="s">
        <v>3394</v>
      </c>
      <c r="C73" s="273">
        <v>0.12</v>
      </c>
      <c r="D73" s="274">
        <v>7.4999999999999997E-2</v>
      </c>
      <c r="E73" s="274">
        <v>0.12</v>
      </c>
      <c r="F73" s="305">
        <v>0.9</v>
      </c>
      <c r="G73" s="306">
        <v>1.0147299766540527</v>
      </c>
      <c r="H73" s="310">
        <v>1.06</v>
      </c>
      <c r="I73" s="306">
        <v>0.9</v>
      </c>
      <c r="J73" s="306">
        <v>0.82</v>
      </c>
      <c r="K73" s="313">
        <v>0.61570000000000003</v>
      </c>
      <c r="L73" s="313">
        <v>2.9333</v>
      </c>
      <c r="M73" s="313">
        <v>3.7155</v>
      </c>
      <c r="N73" s="313">
        <v>6.5500000000000003E-2</v>
      </c>
      <c r="O73" s="273" t="s">
        <v>309</v>
      </c>
      <c r="P73" s="302" t="s">
        <v>309</v>
      </c>
    </row>
    <row r="74" spans="1:16" x14ac:dyDescent="0.3">
      <c r="A74" s="751" t="str">
        <f>Input!C24</f>
        <v>GATX</v>
      </c>
      <c r="B74" s="267" t="s">
        <v>3395</v>
      </c>
      <c r="C74" s="273" t="s">
        <v>309</v>
      </c>
      <c r="D74" s="274">
        <v>0.105</v>
      </c>
      <c r="E74" s="274" t="s">
        <v>309</v>
      </c>
      <c r="F74" s="305">
        <v>0.95</v>
      </c>
      <c r="G74" s="306">
        <v>1.0449385643005371</v>
      </c>
      <c r="H74" s="310">
        <v>2.44</v>
      </c>
      <c r="I74" s="306">
        <v>0.95</v>
      </c>
      <c r="J74" s="306">
        <v>0.9</v>
      </c>
      <c r="K74" s="313">
        <v>0.64380000000000004</v>
      </c>
      <c r="L74" s="313">
        <v>2.9874999999999998</v>
      </c>
      <c r="M74" s="313">
        <v>3.8965999999999998</v>
      </c>
      <c r="N74" s="313">
        <v>6.6699999999999995E-2</v>
      </c>
      <c r="O74" s="273" t="s">
        <v>250</v>
      </c>
      <c r="P74" s="302" t="s">
        <v>251</v>
      </c>
    </row>
    <row r="75" spans="1:16" x14ac:dyDescent="0.3">
      <c r="A75" s="751" t="str">
        <f>Input!C25</f>
        <v>GNTX</v>
      </c>
      <c r="B75" s="267" t="s">
        <v>3396</v>
      </c>
      <c r="C75" s="273">
        <v>0.14299999999999999</v>
      </c>
      <c r="D75" s="274">
        <v>0.125</v>
      </c>
      <c r="E75" s="274">
        <v>0.143345</v>
      </c>
      <c r="F75" s="305">
        <v>1</v>
      </c>
      <c r="G75" s="306">
        <v>0.95127570629119873</v>
      </c>
      <c r="H75" s="310">
        <v>0.48</v>
      </c>
      <c r="I75" s="306">
        <v>1</v>
      </c>
      <c r="J75" s="306">
        <v>0.93</v>
      </c>
      <c r="K75" s="313">
        <v>0.70389999999999997</v>
      </c>
      <c r="L75" s="313">
        <v>2.6082000000000001</v>
      </c>
      <c r="M75" s="313">
        <v>3.6650999999999998</v>
      </c>
      <c r="N75" s="313">
        <v>5.8200000000000002E-2</v>
      </c>
      <c r="O75" s="273" t="s">
        <v>309</v>
      </c>
      <c r="P75" s="302" t="s">
        <v>309</v>
      </c>
    </row>
    <row r="76" spans="1:16" x14ac:dyDescent="0.3">
      <c r="A76" s="751" t="str">
        <f>Input!C26</f>
        <v>HD</v>
      </c>
      <c r="B76" s="267" t="s">
        <v>3397</v>
      </c>
      <c r="C76" s="273">
        <v>7.0999999999999994E-2</v>
      </c>
      <c r="D76" s="274">
        <v>6.5000000000000002E-2</v>
      </c>
      <c r="E76" s="274">
        <v>4.0381799999999995E-2</v>
      </c>
      <c r="F76" s="305">
        <v>0.95</v>
      </c>
      <c r="G76" s="306">
        <v>1.0771439075469971</v>
      </c>
      <c r="H76" s="310">
        <v>9.1999999999999993</v>
      </c>
      <c r="I76" s="306">
        <v>0.95</v>
      </c>
      <c r="J76" s="306">
        <v>0.9</v>
      </c>
      <c r="K76" s="313">
        <v>0.69310000000000005</v>
      </c>
      <c r="L76" s="313">
        <v>2.6215000000000002</v>
      </c>
      <c r="M76" s="313">
        <v>3.6297999999999999</v>
      </c>
      <c r="N76" s="313">
        <v>5.8500000000000003E-2</v>
      </c>
      <c r="O76" s="273" t="s">
        <v>247</v>
      </c>
      <c r="P76" s="302" t="s">
        <v>248</v>
      </c>
    </row>
    <row r="77" spans="1:16" x14ac:dyDescent="0.3">
      <c r="A77" s="751" t="str">
        <f>Input!C27</f>
        <v>INGR</v>
      </c>
      <c r="B77" s="267" t="s">
        <v>3398</v>
      </c>
      <c r="C77" s="273">
        <v>0.11</v>
      </c>
      <c r="D77" s="274">
        <v>9.5000000000000001E-2</v>
      </c>
      <c r="E77" s="274">
        <v>0.11</v>
      </c>
      <c r="F77" s="305">
        <v>0.9</v>
      </c>
      <c r="G77" s="306">
        <v>0.70901930332183838</v>
      </c>
      <c r="H77" s="310">
        <v>3.2</v>
      </c>
      <c r="I77" s="306">
        <v>0.9</v>
      </c>
      <c r="J77" s="306">
        <v>0.79</v>
      </c>
      <c r="K77" s="313">
        <v>0.64119999999999999</v>
      </c>
      <c r="L77" s="313">
        <v>2.6280999999999999</v>
      </c>
      <c r="M77" s="313">
        <v>3.4182999999999999</v>
      </c>
      <c r="N77" s="313">
        <v>5.8700000000000002E-2</v>
      </c>
      <c r="O77" s="273" t="s">
        <v>225</v>
      </c>
      <c r="P77" s="302" t="s">
        <v>251</v>
      </c>
    </row>
    <row r="78" spans="1:16" x14ac:dyDescent="0.3">
      <c r="A78" s="751" t="str">
        <f>Input!C28</f>
        <v>IOSP</v>
      </c>
      <c r="B78" s="267" t="s">
        <v>3399</v>
      </c>
      <c r="C78" s="273" t="s">
        <v>309</v>
      </c>
      <c r="D78" s="274">
        <v>7.4999999999999997E-2</v>
      </c>
      <c r="E78" s="274">
        <v>7.4999999999999997E-2</v>
      </c>
      <c r="F78" s="305">
        <v>0.95</v>
      </c>
      <c r="G78" s="306">
        <v>1.150204062461853</v>
      </c>
      <c r="H78" s="310">
        <v>1.58</v>
      </c>
      <c r="I78" s="306">
        <v>1</v>
      </c>
      <c r="J78" s="306">
        <v>0.94</v>
      </c>
      <c r="K78" s="313">
        <v>0.65500000000000003</v>
      </c>
      <c r="L78" s="313">
        <v>3.0243000000000002</v>
      </c>
      <c r="M78" s="313">
        <v>3.9944000000000002</v>
      </c>
      <c r="N78" s="313">
        <v>6.7500000000000004E-2</v>
      </c>
      <c r="O78" s="273" t="s">
        <v>309</v>
      </c>
      <c r="P78" s="302" t="s">
        <v>3257</v>
      </c>
    </row>
    <row r="79" spans="1:16" x14ac:dyDescent="0.3">
      <c r="A79" s="751" t="str">
        <f>Input!C29</f>
        <v>IBM</v>
      </c>
      <c r="B79" s="267" t="s">
        <v>3400</v>
      </c>
      <c r="C79" s="273">
        <v>4.2000000000000003E-2</v>
      </c>
      <c r="D79" s="274">
        <v>0.03</v>
      </c>
      <c r="E79" s="274">
        <v>7.4858099999999997E-2</v>
      </c>
      <c r="F79" s="305">
        <v>0.95</v>
      </c>
      <c r="G79" s="306">
        <v>0.7659422755241394</v>
      </c>
      <c r="H79" s="310">
        <v>6.68</v>
      </c>
      <c r="I79" s="306">
        <v>0.9</v>
      </c>
      <c r="J79" s="306">
        <v>0.85</v>
      </c>
      <c r="K79" s="313">
        <v>0.66259999999999997</v>
      </c>
      <c r="L79" s="313">
        <v>2.6690999999999998</v>
      </c>
      <c r="M79" s="313">
        <v>3.5569999999999999</v>
      </c>
      <c r="N79" s="313">
        <v>5.96E-2</v>
      </c>
      <c r="O79" s="273" t="s">
        <v>222</v>
      </c>
      <c r="P79" s="302" t="s">
        <v>224</v>
      </c>
    </row>
    <row r="80" spans="1:16" x14ac:dyDescent="0.3">
      <c r="A80" s="751" t="str">
        <f>Input!C30</f>
        <v>JNPR</v>
      </c>
      <c r="B80" s="267" t="s">
        <v>3401</v>
      </c>
      <c r="C80" s="273">
        <v>0.124</v>
      </c>
      <c r="D80" s="274">
        <v>6.5000000000000002E-2</v>
      </c>
      <c r="E80" s="274">
        <v>0.1612075</v>
      </c>
      <c r="F80" s="305">
        <v>0.95</v>
      </c>
      <c r="G80" s="306">
        <v>0.62305206060409546</v>
      </c>
      <c r="H80" s="310">
        <v>0.88</v>
      </c>
      <c r="I80" s="306">
        <v>1</v>
      </c>
      <c r="J80" s="306">
        <v>0.93</v>
      </c>
      <c r="K80" s="313">
        <v>0.67530000000000001</v>
      </c>
      <c r="L80" s="313">
        <v>2.8368000000000002</v>
      </c>
      <c r="M80" s="313">
        <v>3.8389000000000002</v>
      </c>
      <c r="N80" s="313">
        <v>6.3299999999999995E-2</v>
      </c>
      <c r="O80" s="273" t="s">
        <v>250</v>
      </c>
      <c r="P80" s="302" t="s">
        <v>251</v>
      </c>
    </row>
    <row r="81" spans="1:16" x14ac:dyDescent="0.3">
      <c r="A81" s="751" t="str">
        <f>Input!C31</f>
        <v>LMT</v>
      </c>
      <c r="B81" s="267" t="s">
        <v>3402</v>
      </c>
      <c r="C81" s="273">
        <v>7.8E-2</v>
      </c>
      <c r="D81" s="274">
        <v>0.12</v>
      </c>
      <c r="E81" s="274">
        <v>6.4461099999999993E-2</v>
      </c>
      <c r="F81" s="305">
        <v>0.85</v>
      </c>
      <c r="G81" s="306">
        <v>0.47183328866958618</v>
      </c>
      <c r="H81" s="310">
        <v>13.2</v>
      </c>
      <c r="I81" s="306">
        <v>0.85</v>
      </c>
      <c r="J81" s="306">
        <v>0.75</v>
      </c>
      <c r="K81" s="313">
        <v>0.58760000000000001</v>
      </c>
      <c r="L81" s="313">
        <v>2.8740999999999999</v>
      </c>
      <c r="M81" s="313">
        <v>3.5449999999999999</v>
      </c>
      <c r="N81" s="313">
        <v>6.4199999999999993E-2</v>
      </c>
      <c r="O81" s="273" t="s">
        <v>247</v>
      </c>
      <c r="P81" s="302" t="s">
        <v>224</v>
      </c>
    </row>
    <row r="82" spans="1:16" x14ac:dyDescent="0.3">
      <c r="A82" s="751" t="str">
        <f>Input!C32</f>
        <v>MSFT</v>
      </c>
      <c r="B82" s="267" t="s">
        <v>3403</v>
      </c>
      <c r="C82" s="273">
        <v>0.14399999999999999</v>
      </c>
      <c r="D82" s="274">
        <v>0.14499999999999999</v>
      </c>
      <c r="E82" s="274">
        <v>0.1296544</v>
      </c>
      <c r="F82" s="305">
        <v>0.9</v>
      </c>
      <c r="G82" s="306">
        <v>1.0318235158920288</v>
      </c>
      <c r="H82" s="310">
        <v>3.32</v>
      </c>
      <c r="I82" s="306">
        <v>0.9</v>
      </c>
      <c r="J82" s="306">
        <v>0.78</v>
      </c>
      <c r="K82" s="313">
        <v>0.60860000000000003</v>
      </c>
      <c r="L82" s="313">
        <v>2.8519999999999999</v>
      </c>
      <c r="M82" s="313">
        <v>3.5874000000000001</v>
      </c>
      <c r="N82" s="313">
        <v>6.3700000000000007E-2</v>
      </c>
      <c r="O82" s="273" t="s">
        <v>237</v>
      </c>
      <c r="P82" s="302" t="s">
        <v>238</v>
      </c>
    </row>
    <row r="83" spans="1:16" x14ac:dyDescent="0.3">
      <c r="A83" s="751" t="str">
        <f>Input!C33</f>
        <v>MSI</v>
      </c>
      <c r="B83" s="267" t="s">
        <v>3404</v>
      </c>
      <c r="C83" s="273">
        <v>8.4000000000000005E-2</v>
      </c>
      <c r="D83" s="274">
        <v>0.1</v>
      </c>
      <c r="E83" s="274">
        <v>7.3933799999999994E-2</v>
      </c>
      <c r="F83" s="305">
        <v>0.95</v>
      </c>
      <c r="G83" s="306">
        <v>0.93898999691009521</v>
      </c>
      <c r="H83" s="310">
        <v>4.3600000000000003</v>
      </c>
      <c r="I83" s="306">
        <v>0.95</v>
      </c>
      <c r="J83" s="306">
        <v>0.85</v>
      </c>
      <c r="K83" s="313">
        <v>0.65739999999999998</v>
      </c>
      <c r="L83" s="313">
        <v>2.7315</v>
      </c>
      <c r="M83" s="313">
        <v>3.6177999999999999</v>
      </c>
      <c r="N83" s="313">
        <v>6.0999999999999999E-2</v>
      </c>
      <c r="O83" s="273" t="s">
        <v>250</v>
      </c>
      <c r="P83" s="302" t="s">
        <v>251</v>
      </c>
    </row>
    <row r="84" spans="1:16" x14ac:dyDescent="0.3">
      <c r="A84" s="751" t="str">
        <f>Input!C34</f>
        <v>MSA</v>
      </c>
      <c r="B84" s="267" t="s">
        <v>3405</v>
      </c>
      <c r="C84" s="273" t="s">
        <v>309</v>
      </c>
      <c r="D84" s="274">
        <v>0.08</v>
      </c>
      <c r="E84" s="274" t="s">
        <v>309</v>
      </c>
      <c r="F84" s="305">
        <v>1</v>
      </c>
      <c r="G84" s="306">
        <v>0.89645063877105713</v>
      </c>
      <c r="H84" s="310">
        <v>2.04</v>
      </c>
      <c r="I84" s="306">
        <v>0.95</v>
      </c>
      <c r="J84" s="306">
        <v>0.92</v>
      </c>
      <c r="K84" s="313">
        <v>0.63919999999999999</v>
      </c>
      <c r="L84" s="313">
        <v>3.0893000000000002</v>
      </c>
      <c r="M84" s="313">
        <v>4.0091000000000001</v>
      </c>
      <c r="N84" s="313">
        <v>6.9000000000000006E-2</v>
      </c>
      <c r="O84" s="273" t="s">
        <v>309</v>
      </c>
      <c r="P84" s="302" t="s">
        <v>309</v>
      </c>
    </row>
    <row r="85" spans="1:16" x14ac:dyDescent="0.3">
      <c r="A85" s="751" t="str">
        <f>Input!C35</f>
        <v>MSM</v>
      </c>
      <c r="B85" s="267" t="s">
        <v>3406</v>
      </c>
      <c r="C85" s="273" t="s">
        <v>309</v>
      </c>
      <c r="D85" s="274">
        <v>5.0000000000000001E-3</v>
      </c>
      <c r="E85" s="274" t="s">
        <v>309</v>
      </c>
      <c r="F85" s="305">
        <v>0.9</v>
      </c>
      <c r="G85" s="306">
        <v>0.88267076015472412</v>
      </c>
      <c r="H85" s="310">
        <v>3.4</v>
      </c>
      <c r="I85" s="306">
        <v>0.9</v>
      </c>
      <c r="J85" s="306">
        <v>0.84</v>
      </c>
      <c r="K85" s="313">
        <v>0.62229999999999996</v>
      </c>
      <c r="L85" s="313">
        <v>2.9544999999999999</v>
      </c>
      <c r="M85" s="313">
        <v>3.7669000000000001</v>
      </c>
      <c r="N85" s="313">
        <v>6.6000000000000003E-2</v>
      </c>
      <c r="O85" s="273" t="s">
        <v>309</v>
      </c>
      <c r="P85" s="302" t="s">
        <v>309</v>
      </c>
    </row>
    <row r="86" spans="1:16" x14ac:dyDescent="0.3">
      <c r="A86" s="751" t="str">
        <f>Input!C36</f>
        <v>ORLY</v>
      </c>
      <c r="B86" s="267" t="s">
        <v>3407</v>
      </c>
      <c r="C86" s="273">
        <v>0.128</v>
      </c>
      <c r="D86" s="274">
        <v>0.105</v>
      </c>
      <c r="E86" s="274">
        <v>0.12116780000000001</v>
      </c>
      <c r="F86" s="305">
        <v>0.9</v>
      </c>
      <c r="G86" s="306">
        <v>0.59328657388687134</v>
      </c>
      <c r="H86" s="310" t="s">
        <v>309</v>
      </c>
      <c r="I86" s="306">
        <v>0.9</v>
      </c>
      <c r="J86" s="306">
        <v>0.84</v>
      </c>
      <c r="K86" s="313">
        <v>0.61429999999999996</v>
      </c>
      <c r="L86" s="313">
        <v>3.0259</v>
      </c>
      <c r="M86" s="313">
        <v>3.8271000000000002</v>
      </c>
      <c r="N86" s="313">
        <v>6.7599999999999993E-2</v>
      </c>
      <c r="O86" s="273" t="s">
        <v>225</v>
      </c>
      <c r="P86" s="302" t="s">
        <v>251</v>
      </c>
    </row>
    <row r="87" spans="1:16" x14ac:dyDescent="0.3">
      <c r="A87" s="751" t="str">
        <f>Input!C37</f>
        <v>PKG</v>
      </c>
      <c r="B87" s="267" t="s">
        <v>3408</v>
      </c>
      <c r="C87" s="273">
        <v>8.3000000000000004E-2</v>
      </c>
      <c r="D87" s="274">
        <v>0.09</v>
      </c>
      <c r="E87" s="274">
        <v>0.11312670000000001</v>
      </c>
      <c r="F87" s="305">
        <v>0.95</v>
      </c>
      <c r="G87" s="306">
        <v>0.79093092679977417</v>
      </c>
      <c r="H87" s="310">
        <v>5</v>
      </c>
      <c r="I87" s="306">
        <v>0.95</v>
      </c>
      <c r="J87" s="306">
        <v>0.85</v>
      </c>
      <c r="K87" s="313">
        <v>0.63790000000000002</v>
      </c>
      <c r="L87" s="313">
        <v>2.8607</v>
      </c>
      <c r="M87" s="313">
        <v>3.7075999999999998</v>
      </c>
      <c r="N87" s="313">
        <v>6.3899999999999998E-2</v>
      </c>
      <c r="O87" s="273" t="s">
        <v>250</v>
      </c>
      <c r="P87" s="302" t="s">
        <v>251</v>
      </c>
    </row>
    <row r="88" spans="1:16" x14ac:dyDescent="0.3">
      <c r="A88" s="751" t="str">
        <f>Input!C38</f>
        <v>PM</v>
      </c>
      <c r="B88" s="267" t="s">
        <v>3409</v>
      </c>
      <c r="C88" s="273">
        <v>8.2000000000000003E-2</v>
      </c>
      <c r="D88" s="274">
        <v>0.05</v>
      </c>
      <c r="E88" s="274">
        <v>9.8690599999999989E-2</v>
      </c>
      <c r="F88" s="305">
        <v>0.9</v>
      </c>
      <c r="G88" s="306">
        <v>0.44643145799636841</v>
      </c>
      <c r="H88" s="310">
        <v>5.4</v>
      </c>
      <c r="I88" s="306">
        <v>0.95</v>
      </c>
      <c r="J88" s="306">
        <v>0.87</v>
      </c>
      <c r="K88" s="313">
        <v>0.64529999999999998</v>
      </c>
      <c r="L88" s="313">
        <v>2.875</v>
      </c>
      <c r="M88" s="313">
        <v>3.7563</v>
      </c>
      <c r="N88" s="313">
        <v>6.4199999999999993E-2</v>
      </c>
      <c r="O88" s="273" t="s">
        <v>247</v>
      </c>
      <c r="P88" s="302" t="s">
        <v>224</v>
      </c>
    </row>
    <row r="89" spans="1:16" x14ac:dyDescent="0.3">
      <c r="A89" s="751" t="str">
        <f>Input!C39</f>
        <v>SIGI</v>
      </c>
      <c r="B89" s="267" t="s">
        <v>3410</v>
      </c>
      <c r="C89" s="273" t="s">
        <v>309</v>
      </c>
      <c r="D89" s="274">
        <v>0.105</v>
      </c>
      <c r="E89" s="274">
        <v>0.16399999999999998</v>
      </c>
      <c r="F89" s="305">
        <v>0.9</v>
      </c>
      <c r="G89" s="306">
        <v>0.66383069753646851</v>
      </c>
      <c r="H89" s="310">
        <v>1.52</v>
      </c>
      <c r="I89" s="306">
        <v>0.85</v>
      </c>
      <c r="J89" s="306">
        <v>0.74</v>
      </c>
      <c r="K89" s="313">
        <v>0.56879999999999997</v>
      </c>
      <c r="L89" s="313">
        <v>2.9941</v>
      </c>
      <c r="M89" s="313">
        <v>3.6331000000000002</v>
      </c>
      <c r="N89" s="313">
        <v>6.6799999999999998E-2</v>
      </c>
      <c r="O89" s="273" t="s">
        <v>250</v>
      </c>
      <c r="P89" s="302" t="s">
        <v>251</v>
      </c>
    </row>
    <row r="90" spans="1:16" x14ac:dyDescent="0.3">
      <c r="A90" s="751" t="str">
        <f>Input!C40</f>
        <v>SXT</v>
      </c>
      <c r="B90" s="267" t="s">
        <v>3411</v>
      </c>
      <c r="C90" s="273" t="s">
        <v>309</v>
      </c>
      <c r="D90" s="274">
        <v>2.5000000000000001E-2</v>
      </c>
      <c r="E90" s="274">
        <v>0.14000000000000001</v>
      </c>
      <c r="F90" s="305">
        <v>0.95</v>
      </c>
      <c r="G90" s="306">
        <v>0.96779656410217285</v>
      </c>
      <c r="H90" s="310">
        <v>1.64</v>
      </c>
      <c r="I90" s="306">
        <v>0.9</v>
      </c>
      <c r="J90" s="306">
        <v>0.85</v>
      </c>
      <c r="K90" s="313">
        <v>0.64249999999999996</v>
      </c>
      <c r="L90" s="313">
        <v>2.8201999999999998</v>
      </c>
      <c r="M90" s="313">
        <v>3.6734</v>
      </c>
      <c r="N90" s="313">
        <v>6.3E-2</v>
      </c>
      <c r="O90" s="273" t="s">
        <v>3369</v>
      </c>
      <c r="P90" s="302" t="s">
        <v>3257</v>
      </c>
    </row>
    <row r="91" spans="1:16" x14ac:dyDescent="0.3">
      <c r="A91" s="751" t="str">
        <f>Input!C41</f>
        <v>SHW</v>
      </c>
      <c r="B91" s="267" t="s">
        <v>3412</v>
      </c>
      <c r="C91" s="273">
        <v>9.8000000000000004E-2</v>
      </c>
      <c r="D91" s="274">
        <v>0.12</v>
      </c>
      <c r="E91" s="274">
        <v>9.5596799999999996E-2</v>
      </c>
      <c r="F91" s="305">
        <v>0.95</v>
      </c>
      <c r="G91" s="306">
        <v>1.1584566831588745</v>
      </c>
      <c r="H91" s="310">
        <v>3.16</v>
      </c>
      <c r="I91" s="306">
        <v>0.95</v>
      </c>
      <c r="J91" s="306">
        <v>0.9</v>
      </c>
      <c r="K91" s="313">
        <v>0.64990000000000003</v>
      </c>
      <c r="L91" s="313">
        <v>2.9253999999999998</v>
      </c>
      <c r="M91" s="313">
        <v>3.8416999999999999</v>
      </c>
      <c r="N91" s="313">
        <v>6.5299999999999997E-2</v>
      </c>
      <c r="O91" s="273" t="s">
        <v>250</v>
      </c>
      <c r="P91" s="302" t="s">
        <v>251</v>
      </c>
    </row>
    <row r="92" spans="1:16" x14ac:dyDescent="0.3">
      <c r="A92" s="751" t="str">
        <f>Input!C42</f>
        <v>AOS</v>
      </c>
      <c r="B92" s="267" t="s">
        <v>3413</v>
      </c>
      <c r="C92" s="273">
        <v>0.12</v>
      </c>
      <c r="D92" s="274">
        <v>0.09</v>
      </c>
      <c r="E92" s="274">
        <v>0.12</v>
      </c>
      <c r="F92" s="305">
        <v>0.9</v>
      </c>
      <c r="G92" s="306">
        <v>0.96420693397521973</v>
      </c>
      <c r="H92" s="310">
        <v>1.36</v>
      </c>
      <c r="I92" s="306">
        <v>0.9</v>
      </c>
      <c r="J92" s="306">
        <v>0.79</v>
      </c>
      <c r="K92" s="313">
        <v>0.58309999999999995</v>
      </c>
      <c r="L92" s="313">
        <v>3.0828000000000002</v>
      </c>
      <c r="M92" s="313">
        <v>3.7873000000000001</v>
      </c>
      <c r="N92" s="313">
        <v>6.88E-2</v>
      </c>
      <c r="O92" s="273" t="s">
        <v>309</v>
      </c>
      <c r="P92" s="302" t="s">
        <v>309</v>
      </c>
    </row>
    <row r="93" spans="1:16" x14ac:dyDescent="0.3">
      <c r="A93" s="751" t="str">
        <f>Input!C43</f>
        <v>TXN</v>
      </c>
      <c r="B93" s="267" t="s">
        <v>3414</v>
      </c>
      <c r="C93" s="273">
        <v>0.11600000000000001</v>
      </c>
      <c r="D93" s="274">
        <v>0.03</v>
      </c>
      <c r="E93" s="274">
        <v>0.1094913</v>
      </c>
      <c r="F93" s="305">
        <v>0.9</v>
      </c>
      <c r="G93" s="306">
        <v>1.0898736715316772</v>
      </c>
      <c r="H93" s="310">
        <v>5.44</v>
      </c>
      <c r="I93" s="306">
        <v>0.85</v>
      </c>
      <c r="J93" s="306">
        <v>0.77</v>
      </c>
      <c r="K93" s="313">
        <v>0.61360000000000003</v>
      </c>
      <c r="L93" s="313">
        <v>2.7711000000000001</v>
      </c>
      <c r="M93" s="313">
        <v>3.5026000000000002</v>
      </c>
      <c r="N93" s="313">
        <v>6.1899999999999997E-2</v>
      </c>
      <c r="O93" s="273" t="s">
        <v>243</v>
      </c>
      <c r="P93" s="302" t="s">
        <v>246</v>
      </c>
    </row>
    <row r="94" spans="1:16" x14ac:dyDescent="0.3">
      <c r="A94" s="751" t="str">
        <f>Input!C44</f>
        <v>TMO</v>
      </c>
      <c r="B94" s="267" t="s">
        <v>3415</v>
      </c>
      <c r="C94" s="273">
        <v>7.6999999999999999E-2</v>
      </c>
      <c r="D94" s="274">
        <v>0.06</v>
      </c>
      <c r="E94" s="274">
        <v>9.5501400000000014E-2</v>
      </c>
      <c r="F94" s="305">
        <v>0.85</v>
      </c>
      <c r="G94" s="306">
        <v>0.82678979635238647</v>
      </c>
      <c r="H94" s="310">
        <v>1.72</v>
      </c>
      <c r="I94" s="306">
        <v>0.85</v>
      </c>
      <c r="J94" s="306">
        <v>0.77</v>
      </c>
      <c r="K94" s="313">
        <v>0.59940000000000004</v>
      </c>
      <c r="L94" s="313">
        <v>2.8565</v>
      </c>
      <c r="M94" s="313">
        <v>3.5615999999999999</v>
      </c>
      <c r="N94" s="313">
        <v>6.3799999999999996E-2</v>
      </c>
      <c r="O94" s="273" t="s">
        <v>222</v>
      </c>
      <c r="P94" s="302" t="s">
        <v>224</v>
      </c>
    </row>
    <row r="95" spans="1:16" x14ac:dyDescent="0.3">
      <c r="A95" s="751" t="str">
        <f>Input!C45</f>
        <v>UNF</v>
      </c>
      <c r="B95" s="267" t="s">
        <v>3416</v>
      </c>
      <c r="C95" s="273" t="s">
        <v>309</v>
      </c>
      <c r="D95" s="274">
        <v>8.5000000000000006E-2</v>
      </c>
      <c r="E95" s="274" t="s">
        <v>309</v>
      </c>
      <c r="F95" s="305">
        <v>0.9</v>
      </c>
      <c r="G95" s="306">
        <v>0.61870342493057251</v>
      </c>
      <c r="H95" s="310">
        <v>1.4</v>
      </c>
      <c r="I95" s="306">
        <v>0.9</v>
      </c>
      <c r="J95" s="306">
        <v>0.81</v>
      </c>
      <c r="K95" s="313">
        <v>0.59860000000000002</v>
      </c>
      <c r="L95" s="313">
        <v>3.0114999999999998</v>
      </c>
      <c r="M95" s="313">
        <v>3.7522000000000002</v>
      </c>
      <c r="N95" s="313">
        <v>6.7199999999999996E-2</v>
      </c>
      <c r="O95" s="273" t="s">
        <v>309</v>
      </c>
      <c r="P95" s="302" t="s">
        <v>309</v>
      </c>
    </row>
    <row r="96" spans="1:16" x14ac:dyDescent="0.3">
      <c r="A96" s="751" t="str">
        <f>Input!C46</f>
        <v>VRSN</v>
      </c>
      <c r="B96" s="267" t="s">
        <v>3417</v>
      </c>
      <c r="C96" s="273" t="s">
        <v>309</v>
      </c>
      <c r="D96" s="274">
        <v>0.12</v>
      </c>
      <c r="E96" s="274" t="s">
        <v>309</v>
      </c>
      <c r="F96" s="305">
        <v>0.9</v>
      </c>
      <c r="G96" s="306">
        <v>0.66917985677719116</v>
      </c>
      <c r="H96" s="310" t="s">
        <v>309</v>
      </c>
      <c r="I96" s="306">
        <v>0.9</v>
      </c>
      <c r="J96" s="306">
        <v>0.8</v>
      </c>
      <c r="K96" s="313">
        <v>0.61339999999999995</v>
      </c>
      <c r="L96" s="313">
        <v>2.8856999999999999</v>
      </c>
      <c r="M96" s="313">
        <v>3.6469999999999998</v>
      </c>
      <c r="N96" s="313">
        <v>6.4399999999999999E-2</v>
      </c>
      <c r="O96" s="273" t="s">
        <v>252</v>
      </c>
      <c r="P96" s="302" t="s">
        <v>251</v>
      </c>
    </row>
    <row r="97" spans="1:16" x14ac:dyDescent="0.3">
      <c r="A97" s="751" t="str">
        <f>Input!C47</f>
        <v>VRSK</v>
      </c>
      <c r="B97" s="267" t="s">
        <v>3418</v>
      </c>
      <c r="C97" s="273">
        <v>0.12</v>
      </c>
      <c r="D97" s="274">
        <v>0.11</v>
      </c>
      <c r="E97" s="274">
        <v>0.11983000000000001</v>
      </c>
      <c r="F97" s="305">
        <v>0.9</v>
      </c>
      <c r="G97" s="306">
        <v>0.72128194570541382</v>
      </c>
      <c r="H97" s="310">
        <v>1.8</v>
      </c>
      <c r="I97" s="306">
        <v>0.9</v>
      </c>
      <c r="J97" s="306">
        <v>0.78</v>
      </c>
      <c r="K97" s="313">
        <v>0.62080000000000002</v>
      </c>
      <c r="L97" s="313">
        <v>2.7553000000000001</v>
      </c>
      <c r="M97" s="313">
        <v>3.5076000000000001</v>
      </c>
      <c r="N97" s="313">
        <v>6.1499999999999999E-2</v>
      </c>
      <c r="O97" s="273" t="s">
        <v>225</v>
      </c>
      <c r="P97" s="302" t="s">
        <v>251</v>
      </c>
    </row>
    <row r="98" spans="1:16" x14ac:dyDescent="0.3">
      <c r="A98" s="752" t="str">
        <f>Input!C48</f>
        <v>ZTS</v>
      </c>
      <c r="B98" s="753" t="s">
        <v>3419</v>
      </c>
      <c r="C98" s="275">
        <v>9.2999999999999999E-2</v>
      </c>
      <c r="D98" s="294">
        <v>7.4999999999999997E-2</v>
      </c>
      <c r="E98" s="294">
        <v>9.2409499999999992E-2</v>
      </c>
      <c r="F98" s="307">
        <v>1</v>
      </c>
      <c r="G98" s="308">
        <v>0.85533499717712402</v>
      </c>
      <c r="H98" s="311">
        <v>2</v>
      </c>
      <c r="I98" s="308">
        <v>1</v>
      </c>
      <c r="J98" s="308">
        <v>0.96</v>
      </c>
      <c r="K98" s="314">
        <v>0.68969999999999998</v>
      </c>
      <c r="L98" s="314">
        <v>2.8161999999999998</v>
      </c>
      <c r="M98" s="314">
        <v>3.8816000000000002</v>
      </c>
      <c r="N98" s="314">
        <v>6.2899999999999998E-2</v>
      </c>
      <c r="O98" s="275" t="s">
        <v>222</v>
      </c>
      <c r="P98" s="295" t="s">
        <v>251</v>
      </c>
    </row>
    <row r="99" spans="1:16" x14ac:dyDescent="0.3">
      <c r="F99" s="268"/>
    </row>
    <row r="100" spans="1:16" x14ac:dyDescent="0.3">
      <c r="E100" s="268"/>
      <c r="F100" s="268"/>
    </row>
    <row r="101" spans="1:16" x14ac:dyDescent="0.3">
      <c r="D101" s="268"/>
      <c r="E101" s="268"/>
      <c r="F101" s="756"/>
    </row>
    <row r="102" spans="1:16" x14ac:dyDescent="0.3">
      <c r="D102" s="268"/>
      <c r="E102" s="268"/>
      <c r="F102" s="756"/>
    </row>
    <row r="103" spans="1:16" x14ac:dyDescent="0.3">
      <c r="D103" s="268"/>
      <c r="E103" s="268"/>
      <c r="F103" s="756"/>
    </row>
    <row r="104" spans="1:16" x14ac:dyDescent="0.3">
      <c r="D104" s="268"/>
      <c r="E104" s="268"/>
      <c r="F104" s="756"/>
    </row>
    <row r="105" spans="1:16" x14ac:dyDescent="0.3">
      <c r="D105" s="268"/>
      <c r="E105" s="268"/>
      <c r="F105" s="756"/>
    </row>
    <row r="106" spans="1:16" x14ac:dyDescent="0.3">
      <c r="D106" s="268"/>
      <c r="E106" s="268"/>
      <c r="F106" s="756"/>
    </row>
    <row r="107" spans="1:16" x14ac:dyDescent="0.3">
      <c r="D107" s="268"/>
      <c r="E107" s="268"/>
      <c r="F107" s="756"/>
    </row>
    <row r="108" spans="1:16" x14ac:dyDescent="0.3">
      <c r="D108" s="268"/>
      <c r="E108" s="268"/>
      <c r="F108" s="756"/>
    </row>
    <row r="109" spans="1:16" x14ac:dyDescent="0.3">
      <c r="D109" s="268"/>
      <c r="E109" s="268"/>
      <c r="F109" s="756"/>
    </row>
    <row r="110" spans="1:16" x14ac:dyDescent="0.3">
      <c r="D110" s="268"/>
      <c r="E110" s="268"/>
      <c r="F110" s="756"/>
    </row>
    <row r="111" spans="1:16" x14ac:dyDescent="0.3">
      <c r="D111" s="268"/>
      <c r="E111" s="268"/>
      <c r="F111" s="756"/>
    </row>
    <row r="112" spans="1:16" x14ac:dyDescent="0.3">
      <c r="D112" s="268"/>
      <c r="E112" s="268"/>
      <c r="F112" s="756"/>
    </row>
    <row r="113" spans="4:6" x14ac:dyDescent="0.3">
      <c r="D113" s="268"/>
      <c r="E113" s="268"/>
      <c r="F113" s="756"/>
    </row>
    <row r="114" spans="4:6" x14ac:dyDescent="0.3">
      <c r="D114" s="268"/>
      <c r="E114" s="268"/>
      <c r="F114" s="756"/>
    </row>
    <row r="115" spans="4:6" x14ac:dyDescent="0.3">
      <c r="D115" s="268"/>
      <c r="E115" s="268"/>
      <c r="F115" s="756"/>
    </row>
    <row r="116" spans="4:6" x14ac:dyDescent="0.3">
      <c r="D116" s="268"/>
      <c r="E116" s="268"/>
      <c r="F116" s="756"/>
    </row>
    <row r="117" spans="4:6" x14ac:dyDescent="0.3">
      <c r="D117" s="268"/>
      <c r="E117" s="268"/>
      <c r="F117" s="756"/>
    </row>
    <row r="118" spans="4:6" x14ac:dyDescent="0.3">
      <c r="D118" s="268"/>
      <c r="E118" s="268"/>
      <c r="F118" s="756"/>
    </row>
    <row r="119" spans="4:6" x14ac:dyDescent="0.3">
      <c r="D119" s="268"/>
      <c r="E119" s="268"/>
      <c r="F119" s="756"/>
    </row>
    <row r="120" spans="4:6" x14ac:dyDescent="0.3">
      <c r="D120" s="268"/>
      <c r="E120" s="268"/>
      <c r="F120" s="756"/>
    </row>
    <row r="121" spans="4:6" x14ac:dyDescent="0.3">
      <c r="D121" s="268"/>
      <c r="E121" s="268"/>
      <c r="F121" s="756"/>
    </row>
    <row r="122" spans="4:6" x14ac:dyDescent="0.3">
      <c r="D122" s="268"/>
      <c r="E122" s="268"/>
      <c r="F122" s="756"/>
    </row>
    <row r="123" spans="4:6" x14ac:dyDescent="0.3">
      <c r="D123" s="268"/>
      <c r="E123" s="268"/>
      <c r="F123" s="756"/>
    </row>
    <row r="124" spans="4:6" x14ac:dyDescent="0.3">
      <c r="D124" s="268"/>
      <c r="E124" s="268"/>
      <c r="F124" s="756"/>
    </row>
    <row r="125" spans="4:6" x14ac:dyDescent="0.3">
      <c r="D125" s="268"/>
      <c r="E125" s="268"/>
      <c r="F125" s="756"/>
    </row>
    <row r="126" spans="4:6" x14ac:dyDescent="0.3">
      <c r="D126" s="268"/>
      <c r="E126" s="268"/>
      <c r="F126" s="756"/>
    </row>
    <row r="127" spans="4:6" x14ac:dyDescent="0.3">
      <c r="D127" s="268"/>
      <c r="E127" s="268"/>
      <c r="F127" s="756"/>
    </row>
    <row r="128" spans="4:6" x14ac:dyDescent="0.3">
      <c r="D128" s="268"/>
      <c r="E128" s="268"/>
      <c r="F128" s="756"/>
    </row>
    <row r="129" spans="4:6" x14ac:dyDescent="0.3">
      <c r="D129" s="268"/>
      <c r="E129" s="268"/>
      <c r="F129" s="756"/>
    </row>
    <row r="130" spans="4:6" x14ac:dyDescent="0.3">
      <c r="D130" s="268"/>
      <c r="E130" s="268"/>
      <c r="F130" s="756"/>
    </row>
    <row r="131" spans="4:6" x14ac:dyDescent="0.3">
      <c r="D131" s="268"/>
      <c r="E131" s="268"/>
      <c r="F131" s="756"/>
    </row>
    <row r="132" spans="4:6" x14ac:dyDescent="0.3">
      <c r="D132" s="268"/>
      <c r="E132" s="268"/>
      <c r="F132" s="756"/>
    </row>
    <row r="133" spans="4:6" x14ac:dyDescent="0.3">
      <c r="D133" s="268"/>
      <c r="E133" s="268"/>
      <c r="F133" s="756"/>
    </row>
    <row r="134" spans="4:6" x14ac:dyDescent="0.3">
      <c r="D134" s="268"/>
      <c r="E134" s="268"/>
      <c r="F134" s="756"/>
    </row>
    <row r="135" spans="4:6" x14ac:dyDescent="0.3">
      <c r="D135" s="268"/>
      <c r="E135" s="268"/>
      <c r="F135" s="756"/>
    </row>
    <row r="136" spans="4:6" x14ac:dyDescent="0.3">
      <c r="D136" s="268"/>
      <c r="E136" s="268"/>
      <c r="F136" s="756"/>
    </row>
    <row r="137" spans="4:6" x14ac:dyDescent="0.3">
      <c r="D137" s="268"/>
      <c r="E137" s="268"/>
      <c r="F137" s="756"/>
    </row>
    <row r="138" spans="4:6" x14ac:dyDescent="0.3">
      <c r="D138" s="268"/>
      <c r="E138" s="268"/>
      <c r="F138" s="756"/>
    </row>
    <row r="139" spans="4:6" x14ac:dyDescent="0.3">
      <c r="D139" s="268"/>
      <c r="E139" s="268"/>
      <c r="F139" s="756"/>
    </row>
    <row r="140" spans="4:6" x14ac:dyDescent="0.3">
      <c r="D140" s="268"/>
      <c r="E140" s="268"/>
      <c r="F140" s="756"/>
    </row>
    <row r="141" spans="4:6" x14ac:dyDescent="0.3">
      <c r="D141" s="268"/>
      <c r="E141" s="268"/>
      <c r="F141" s="756"/>
    </row>
    <row r="142" spans="4:6" x14ac:dyDescent="0.3">
      <c r="D142" s="268"/>
      <c r="E142" s="268"/>
      <c r="F142" s="756"/>
    </row>
    <row r="143" spans="4:6" x14ac:dyDescent="0.3">
      <c r="D143" s="268"/>
      <c r="E143" s="268"/>
      <c r="F143" s="756"/>
    </row>
    <row r="144" spans="4:6" x14ac:dyDescent="0.3">
      <c r="D144" s="268"/>
      <c r="E144" s="268"/>
      <c r="F144" s="756"/>
    </row>
    <row r="145" spans="4:6" x14ac:dyDescent="0.3">
      <c r="D145" s="268"/>
      <c r="E145" s="268"/>
      <c r="F145" s="756"/>
    </row>
    <row r="146" spans="4:6" x14ac:dyDescent="0.3">
      <c r="D146" s="268"/>
      <c r="E146" s="268"/>
      <c r="F146" s="756"/>
    </row>
    <row r="147" spans="4:6" x14ac:dyDescent="0.3">
      <c r="D147" s="268"/>
      <c r="E147" s="763"/>
      <c r="F147" s="756"/>
    </row>
    <row r="148" spans="4:6" x14ac:dyDescent="0.3">
      <c r="D148" s="268"/>
      <c r="F148" s="756"/>
    </row>
    <row r="149" spans="4:6" x14ac:dyDescent="0.3">
      <c r="D149" s="268"/>
      <c r="F149" s="756"/>
    </row>
    <row r="150" spans="4:6" x14ac:dyDescent="0.3">
      <c r="E150" s="763"/>
    </row>
  </sheetData>
  <sortState xmlns:xlrd2="http://schemas.microsoft.com/office/spreadsheetml/2017/richdata2" ref="R2:R50">
    <sortCondition ref="R2:R50"/>
  </sortState>
  <mergeCells count="5">
    <mergeCell ref="C1:E1"/>
    <mergeCell ref="H1:H2"/>
    <mergeCell ref="O1:P1"/>
    <mergeCell ref="F1:G1"/>
    <mergeCell ref="I1:N1"/>
  </mergeCells>
  <pageMargins left="0.7" right="0.7" top="0.75" bottom="0.75" header="0.3" footer="0.3"/>
  <pageSetup orientation="portrait" r:id="rId1"/>
  <colBreaks count="2" manualBreakCount="2">
    <brk id="5" max="1048575" man="1"/>
    <brk id="10"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C7ECF-BE9A-4CFF-A671-38E4D2BA05E9}">
  <sheetPr codeName="Sheet86"/>
  <dimension ref="A1:CT132"/>
  <sheetViews>
    <sheetView zoomScale="55" zoomScaleNormal="55" workbookViewId="0">
      <pane ySplit="2" topLeftCell="A3" activePane="bottomLeft" state="frozen"/>
      <selection activeCell="A3" sqref="A3:A9"/>
      <selection pane="bottomLeft" activeCell="A3" sqref="A3"/>
    </sheetView>
  </sheetViews>
  <sheetFormatPr defaultColWidth="9" defaultRowHeight="14" x14ac:dyDescent="0.3"/>
  <cols>
    <col min="1" max="1" width="9" style="261"/>
    <col min="2" max="2" width="27.81640625" style="261" bestFit="1" customWidth="1"/>
    <col min="3" max="96" width="16.7265625" style="261" customWidth="1"/>
    <col min="97" max="98" width="16.81640625" style="261" customWidth="1"/>
    <col min="99" max="16384" width="9" style="261"/>
  </cols>
  <sheetData>
    <row r="1" spans="1:98" x14ac:dyDescent="0.3">
      <c r="C1" s="261" t="s">
        <v>3096</v>
      </c>
      <c r="D1" s="261" t="s">
        <v>3097</v>
      </c>
      <c r="E1" s="261" t="s">
        <v>3098</v>
      </c>
      <c r="F1" s="261" t="s">
        <v>3100</v>
      </c>
      <c r="G1" s="261" t="s">
        <v>3102</v>
      </c>
      <c r="H1" s="261" t="s">
        <v>3103</v>
      </c>
      <c r="I1" s="261" t="s">
        <v>3105</v>
      </c>
      <c r="J1" s="261" t="s">
        <v>3107</v>
      </c>
      <c r="K1" s="261" t="s">
        <v>3108</v>
      </c>
      <c r="L1" s="261" t="s">
        <v>3110</v>
      </c>
      <c r="M1" s="261" t="s">
        <v>3112</v>
      </c>
      <c r="N1" s="261" t="s">
        <v>3118</v>
      </c>
      <c r="O1" s="261" t="s">
        <v>3122</v>
      </c>
      <c r="P1" s="261" t="s">
        <v>3124</v>
      </c>
      <c r="Q1" s="261" t="s">
        <v>3127</v>
      </c>
      <c r="R1" s="261" t="s">
        <v>3130</v>
      </c>
      <c r="S1" s="261" t="s">
        <v>3129</v>
      </c>
      <c r="T1" s="261" t="s">
        <v>3132</v>
      </c>
      <c r="U1" s="261" t="s">
        <v>3137</v>
      </c>
      <c r="V1" s="261" t="s">
        <v>3139</v>
      </c>
      <c r="W1" s="261" t="s">
        <v>3143</v>
      </c>
      <c r="X1" s="261" t="s">
        <v>3145</v>
      </c>
      <c r="Y1" s="261" t="s">
        <v>3146</v>
      </c>
      <c r="Z1" s="261" t="s">
        <v>3150</v>
      </c>
      <c r="AA1" s="261" t="s">
        <v>3153</v>
      </c>
      <c r="AB1" s="261" t="s">
        <v>3155</v>
      </c>
      <c r="AC1" s="261" t="s">
        <v>3159</v>
      </c>
      <c r="AD1" s="261" t="s">
        <v>3162</v>
      </c>
      <c r="AE1" s="261" t="s">
        <v>3165</v>
      </c>
      <c r="AF1" s="261" t="s">
        <v>3169</v>
      </c>
      <c r="AG1" s="261" t="s">
        <v>3172</v>
      </c>
      <c r="AH1" s="261" t="s">
        <v>3176</v>
      </c>
      <c r="AI1" s="261" t="s">
        <v>3180</v>
      </c>
      <c r="AJ1" s="261" t="s">
        <v>3183</v>
      </c>
      <c r="AK1" s="261" t="s">
        <v>3185</v>
      </c>
      <c r="AL1" s="261" t="s">
        <v>3188</v>
      </c>
      <c r="AM1" s="261" t="s">
        <v>3191</v>
      </c>
      <c r="AN1" s="261" t="s">
        <v>3193</v>
      </c>
      <c r="AO1" s="261" t="s">
        <v>3192</v>
      </c>
      <c r="AP1" s="261" t="s">
        <v>3199</v>
      </c>
      <c r="AQ1" s="261" t="s">
        <v>3198</v>
      </c>
      <c r="AR1" s="261" t="s">
        <v>3201</v>
      </c>
      <c r="AS1" s="261" t="s">
        <v>3204</v>
      </c>
      <c r="AT1" s="261" t="s">
        <v>3206</v>
      </c>
      <c r="AU1" s="261" t="s">
        <v>3210</v>
      </c>
      <c r="AV1" s="261" t="s">
        <v>3213</v>
      </c>
      <c r="AW1" s="261" t="s">
        <v>3209</v>
      </c>
      <c r="AX1" s="261" t="s">
        <v>3216</v>
      </c>
      <c r="AY1" s="261" t="s">
        <v>3218</v>
      </c>
      <c r="AZ1" s="646" t="s">
        <v>3094</v>
      </c>
      <c r="BA1" s="261" t="s">
        <v>3096</v>
      </c>
      <c r="BB1" s="261" t="s">
        <v>248</v>
      </c>
      <c r="BC1" s="261" t="s">
        <v>3098</v>
      </c>
      <c r="BD1" s="261" t="s">
        <v>3101</v>
      </c>
      <c r="BE1" s="261" t="s">
        <v>3102</v>
      </c>
      <c r="BF1" s="261" t="s">
        <v>3104</v>
      </c>
      <c r="BG1" s="261" t="s">
        <v>3106</v>
      </c>
      <c r="BH1" s="261" t="s">
        <v>3105</v>
      </c>
      <c r="BI1" s="261" t="s">
        <v>3110</v>
      </c>
      <c r="BJ1" s="261" t="s">
        <v>3111</v>
      </c>
      <c r="BK1" s="261" t="s">
        <v>3117</v>
      </c>
      <c r="BL1" s="261" t="s">
        <v>3121</v>
      </c>
      <c r="BM1" s="261" t="s">
        <v>3118</v>
      </c>
      <c r="BN1" s="261" t="s">
        <v>3126</v>
      </c>
      <c r="BO1" s="261" t="s">
        <v>3129</v>
      </c>
      <c r="BP1" s="261" t="s">
        <v>3132</v>
      </c>
      <c r="BQ1" s="261" t="s">
        <v>3133</v>
      </c>
      <c r="BR1" s="261" t="s">
        <v>3135</v>
      </c>
      <c r="BS1" s="261" t="s">
        <v>3139</v>
      </c>
      <c r="BT1" s="261" t="s">
        <v>3142</v>
      </c>
      <c r="BU1" s="261" t="s">
        <v>3143</v>
      </c>
      <c r="BV1" s="261" t="s">
        <v>3145</v>
      </c>
      <c r="BW1" s="261" t="s">
        <v>3149</v>
      </c>
      <c r="BX1" s="261" t="s">
        <v>3152</v>
      </c>
      <c r="BY1" s="261" t="s">
        <v>3154</v>
      </c>
      <c r="BZ1" s="261" t="s">
        <v>3158</v>
      </c>
      <c r="CA1" s="261" t="s">
        <v>3161</v>
      </c>
      <c r="CB1" s="261" t="s">
        <v>3164</v>
      </c>
      <c r="CC1" s="261" t="s">
        <v>3162</v>
      </c>
      <c r="CD1" s="261" t="s">
        <v>3169</v>
      </c>
      <c r="CE1" s="261" t="s">
        <v>3175</v>
      </c>
      <c r="CF1" s="261" t="s">
        <v>3179</v>
      </c>
      <c r="CG1" s="261" t="s">
        <v>3172</v>
      </c>
      <c r="CH1" s="261" t="s">
        <v>3180</v>
      </c>
      <c r="CI1" s="261" t="s">
        <v>3185</v>
      </c>
      <c r="CJ1" s="261" t="s">
        <v>3191</v>
      </c>
      <c r="CK1" s="261" t="s">
        <v>3192</v>
      </c>
      <c r="CL1" s="261" t="s">
        <v>3196</v>
      </c>
      <c r="CM1" s="261" t="s">
        <v>3198</v>
      </c>
      <c r="CN1" s="261" t="s">
        <v>3201</v>
      </c>
      <c r="CO1" s="261" t="s">
        <v>3203</v>
      </c>
      <c r="CP1" s="261" t="s">
        <v>3204</v>
      </c>
      <c r="CQ1" s="261" t="s">
        <v>3206</v>
      </c>
      <c r="CR1" s="261" t="s">
        <v>3209</v>
      </c>
      <c r="CS1" s="261" t="s">
        <v>3212</v>
      </c>
      <c r="CT1" s="261" t="s">
        <v>3215</v>
      </c>
    </row>
    <row r="2" spans="1:98" x14ac:dyDescent="0.3">
      <c r="B2" s="261" t="s">
        <v>3319</v>
      </c>
      <c r="C2" s="162" t="str">
        <f t="shared" ref="C2:AY2" si="0">C1&amp;" US Equity"</f>
        <v>ABT US Equity</v>
      </c>
      <c r="D2" s="162" t="str">
        <f t="shared" si="0"/>
        <v>ABBV US Equity</v>
      </c>
      <c r="E2" s="162" t="str">
        <f t="shared" si="0"/>
        <v>APD US Equity</v>
      </c>
      <c r="F2" s="162" t="str">
        <f t="shared" si="0"/>
        <v>GOOG US Equity</v>
      </c>
      <c r="G2" s="162" t="str">
        <f t="shared" si="0"/>
        <v>MO US Equity</v>
      </c>
      <c r="H2" s="162" t="str">
        <f t="shared" si="0"/>
        <v>AAPL US Equity</v>
      </c>
      <c r="I2" s="162" t="str">
        <f t="shared" si="0"/>
        <v>AIZ US Equity</v>
      </c>
      <c r="J2" s="162" t="str">
        <f t="shared" si="0"/>
        <v>AZO US Equity</v>
      </c>
      <c r="K2" s="162" t="str">
        <f t="shared" si="0"/>
        <v>BAH US Equity</v>
      </c>
      <c r="L2" s="162" t="str">
        <f t="shared" si="0"/>
        <v>BRC US Equity</v>
      </c>
      <c r="M2" s="162" t="str">
        <f t="shared" si="0"/>
        <v>BWXT US Equity</v>
      </c>
      <c r="N2" s="162" t="str">
        <f t="shared" si="0"/>
        <v>CACI US Equity</v>
      </c>
      <c r="O2" s="162" t="str">
        <f t="shared" si="0"/>
        <v>CASY US Equity</v>
      </c>
      <c r="P2" s="162" t="str">
        <f t="shared" si="0"/>
        <v>COR US Equity</v>
      </c>
      <c r="Q2" s="162" t="str">
        <f t="shared" si="0"/>
        <v>CSWI US Equity</v>
      </c>
      <c r="R2" s="162" t="str">
        <f t="shared" si="0"/>
        <v>CVS US Equity</v>
      </c>
      <c r="S2" s="162" t="str">
        <f t="shared" si="0"/>
        <v>DHR US Equity</v>
      </c>
      <c r="T2" s="162" t="str">
        <f t="shared" si="0"/>
        <v>DLB US Equity</v>
      </c>
      <c r="U2" s="162" t="str">
        <f t="shared" si="0"/>
        <v>EXPO US Equity</v>
      </c>
      <c r="V2" s="162" t="str">
        <f t="shared" si="0"/>
        <v>FAST US Equity</v>
      </c>
      <c r="W2" s="162" t="str">
        <f t="shared" si="0"/>
        <v>FELE US Equity</v>
      </c>
      <c r="X2" s="162" t="str">
        <f t="shared" si="0"/>
        <v>GATX US Equity</v>
      </c>
      <c r="Y2" s="162" t="str">
        <f t="shared" si="0"/>
        <v>JKHY US Equity</v>
      </c>
      <c r="Z2" s="162" t="str">
        <f t="shared" si="0"/>
        <v>JBHT US Equity</v>
      </c>
      <c r="AA2" s="162" t="str">
        <f t="shared" si="0"/>
        <v>HII US Equity</v>
      </c>
      <c r="AB2" s="162" t="str">
        <f t="shared" si="0"/>
        <v>LHX US Equity</v>
      </c>
      <c r="AC2" s="162" t="str">
        <f t="shared" si="0"/>
        <v>LSTR US Equity</v>
      </c>
      <c r="AD2" s="162" t="str">
        <f t="shared" si="0"/>
        <v>LMT US Equity</v>
      </c>
      <c r="AE2" s="162" t="str">
        <f t="shared" si="0"/>
        <v>MCK US Equity</v>
      </c>
      <c r="AF2" s="162" t="str">
        <f t="shared" si="0"/>
        <v>MSFT US Equity</v>
      </c>
      <c r="AG2" s="162" t="str">
        <f t="shared" si="0"/>
        <v>MSM US Equity</v>
      </c>
      <c r="AH2" s="162" t="str">
        <f t="shared" si="0"/>
        <v>ORCL US Equity</v>
      </c>
      <c r="AI2" s="162" t="str">
        <f t="shared" si="0"/>
        <v>ORLY US Equity</v>
      </c>
      <c r="AJ2" s="162" t="str">
        <f t="shared" si="0"/>
        <v>OSIS US Equity</v>
      </c>
      <c r="AK2" s="162" t="str">
        <f t="shared" si="0"/>
        <v>PKG US Equity</v>
      </c>
      <c r="AL2" s="162" t="str">
        <f t="shared" si="0"/>
        <v>PFE US Equity</v>
      </c>
      <c r="AM2" s="162" t="str">
        <f t="shared" si="0"/>
        <v>PM US Equity</v>
      </c>
      <c r="AN2" s="162" t="str">
        <f t="shared" si="0"/>
        <v>PBH US Equity</v>
      </c>
      <c r="AO2" s="162" t="str">
        <f t="shared" si="0"/>
        <v>SIGI US Equity</v>
      </c>
      <c r="AP2" s="162" t="str">
        <f t="shared" si="0"/>
        <v>SCI US Equity</v>
      </c>
      <c r="AQ2" s="162" t="str">
        <f t="shared" si="0"/>
        <v>SHW US Equity</v>
      </c>
      <c r="AR2" s="162" t="str">
        <f t="shared" si="0"/>
        <v>AOS US Equity</v>
      </c>
      <c r="AS2" s="162" t="str">
        <f t="shared" si="0"/>
        <v>TMO US Equity</v>
      </c>
      <c r="AT2" s="162" t="str">
        <f t="shared" si="0"/>
        <v>UNF US Equity</v>
      </c>
      <c r="AU2" s="162" t="str">
        <f t="shared" si="0"/>
        <v>UNH US Equity</v>
      </c>
      <c r="AV2" s="162" t="str">
        <f t="shared" si="0"/>
        <v>UVV US Equity</v>
      </c>
      <c r="AW2" s="162" t="str">
        <f t="shared" si="0"/>
        <v>VRSN US Equity</v>
      </c>
      <c r="AX2" s="162" t="str">
        <f t="shared" si="0"/>
        <v>WAT US Equity</v>
      </c>
      <c r="AY2" s="162" t="str">
        <f t="shared" si="0"/>
        <v>WSO US Equity</v>
      </c>
      <c r="AZ2" s="704" t="str">
        <f>AZ1&amp;" US Equity"</f>
        <v>MMM US Equity</v>
      </c>
      <c r="BA2" s="162" t="str">
        <f t="shared" ref="BA2:CT2" si="1">BA1&amp;" US Equity"</f>
        <v>ABT US Equity</v>
      </c>
      <c r="BB2" s="162" t="str">
        <f t="shared" si="1"/>
        <v>A US Equity</v>
      </c>
      <c r="BC2" s="162" t="str">
        <f t="shared" si="1"/>
        <v>APD US Equity</v>
      </c>
      <c r="BD2" s="162" t="str">
        <f t="shared" si="1"/>
        <v>ALL US Equity</v>
      </c>
      <c r="BE2" s="162" t="str">
        <f t="shared" si="1"/>
        <v>MO US Equity</v>
      </c>
      <c r="BF2" s="162" t="str">
        <f t="shared" si="1"/>
        <v>ADI US Equity</v>
      </c>
      <c r="BG2" s="162" t="str">
        <f t="shared" si="1"/>
        <v>ADM US Equity</v>
      </c>
      <c r="BH2" s="162" t="str">
        <f t="shared" si="1"/>
        <v>AIZ US Equity</v>
      </c>
      <c r="BI2" s="162" t="str">
        <f t="shared" si="1"/>
        <v>BRC US Equity</v>
      </c>
      <c r="BJ2" s="162" t="str">
        <f t="shared" si="1"/>
        <v>BR US Equity</v>
      </c>
      <c r="BK2" s="162" t="str">
        <f t="shared" si="1"/>
        <v>BRO US Equity</v>
      </c>
      <c r="BL2" s="162" t="str">
        <f t="shared" si="1"/>
        <v>BFB US Equity</v>
      </c>
      <c r="BM2" s="162" t="str">
        <f t="shared" si="1"/>
        <v>CACI US Equity</v>
      </c>
      <c r="BN2" s="162" t="str">
        <f t="shared" si="1"/>
        <v>CSCO US Equity</v>
      </c>
      <c r="BO2" s="162" t="str">
        <f t="shared" si="1"/>
        <v>DHR US Equity</v>
      </c>
      <c r="BP2" s="162" t="str">
        <f t="shared" si="1"/>
        <v>DLB US Equity</v>
      </c>
      <c r="BQ2" s="162" t="str">
        <f t="shared" si="1"/>
        <v>EXPD US Equity</v>
      </c>
      <c r="BR2" s="162" t="str">
        <f t="shared" si="1"/>
        <v>FDS US Equity</v>
      </c>
      <c r="BS2" s="162" t="str">
        <f t="shared" si="1"/>
        <v>FAST US Equity</v>
      </c>
      <c r="BT2" s="162" t="str">
        <f t="shared" si="1"/>
        <v>FSS US Equity</v>
      </c>
      <c r="BU2" s="162" t="str">
        <f t="shared" si="1"/>
        <v>FELE US Equity</v>
      </c>
      <c r="BV2" s="162" t="str">
        <f t="shared" si="1"/>
        <v>GATX US Equity</v>
      </c>
      <c r="BW2" s="162" t="str">
        <f t="shared" si="1"/>
        <v>GNTX US Equity</v>
      </c>
      <c r="BX2" s="162" t="str">
        <f t="shared" si="1"/>
        <v>HD US Equity</v>
      </c>
      <c r="BY2" s="162" t="str">
        <f t="shared" si="1"/>
        <v>INGR US Equity</v>
      </c>
      <c r="BZ2" s="162" t="str">
        <f t="shared" si="1"/>
        <v>IOSP US Equity</v>
      </c>
      <c r="CA2" s="162" t="str">
        <f t="shared" si="1"/>
        <v>IBM US Equity</v>
      </c>
      <c r="CB2" s="162" t="str">
        <f t="shared" si="1"/>
        <v>JNPR US Equity</v>
      </c>
      <c r="CC2" s="162" t="str">
        <f t="shared" si="1"/>
        <v>LMT US Equity</v>
      </c>
      <c r="CD2" s="162" t="str">
        <f t="shared" si="1"/>
        <v>MSFT US Equity</v>
      </c>
      <c r="CE2" s="162" t="str">
        <f t="shared" si="1"/>
        <v>MSI US Equity</v>
      </c>
      <c r="CF2" s="162" t="str">
        <f t="shared" si="1"/>
        <v>MSA US Equity</v>
      </c>
      <c r="CG2" s="162" t="str">
        <f t="shared" si="1"/>
        <v>MSM US Equity</v>
      </c>
      <c r="CH2" s="162" t="str">
        <f t="shared" si="1"/>
        <v>ORLY US Equity</v>
      </c>
      <c r="CI2" s="162" t="str">
        <f t="shared" si="1"/>
        <v>PKG US Equity</v>
      </c>
      <c r="CJ2" s="162" t="str">
        <f t="shared" si="1"/>
        <v>PM US Equity</v>
      </c>
      <c r="CK2" s="162" t="str">
        <f t="shared" si="1"/>
        <v>SIGI US Equity</v>
      </c>
      <c r="CL2" s="162" t="str">
        <f t="shared" si="1"/>
        <v>SXT US Equity</v>
      </c>
      <c r="CM2" s="162" t="str">
        <f t="shared" si="1"/>
        <v>SHW US Equity</v>
      </c>
      <c r="CN2" s="162" t="str">
        <f t="shared" si="1"/>
        <v>AOS US Equity</v>
      </c>
      <c r="CO2" s="162" t="str">
        <f t="shared" si="1"/>
        <v>TXN US Equity</v>
      </c>
      <c r="CP2" s="162" t="str">
        <f t="shared" si="1"/>
        <v>TMO US Equity</v>
      </c>
      <c r="CQ2" s="162" t="str">
        <f t="shared" si="1"/>
        <v>UNF US Equity</v>
      </c>
      <c r="CR2" s="162" t="str">
        <f t="shared" si="1"/>
        <v>VRSN US Equity</v>
      </c>
      <c r="CS2" s="162" t="str">
        <f t="shared" si="1"/>
        <v>VRSK US Equity</v>
      </c>
      <c r="CT2" s="162" t="str">
        <f t="shared" si="1"/>
        <v>ZTS US Equity</v>
      </c>
    </row>
    <row r="3" spans="1:98" x14ac:dyDescent="0.3">
      <c r="A3" s="261">
        <v>2</v>
      </c>
      <c r="B3" s="263">
        <v>45716</v>
      </c>
      <c r="C3" s="405">
        <v>138.01</v>
      </c>
      <c r="D3" s="405">
        <v>209.03</v>
      </c>
      <c r="E3" s="405">
        <v>316.14999999999998</v>
      </c>
      <c r="F3" s="405">
        <v>172.22</v>
      </c>
      <c r="G3" s="405">
        <v>55.85</v>
      </c>
      <c r="H3" s="405">
        <v>241.84</v>
      </c>
      <c r="I3" s="405">
        <v>207.89</v>
      </c>
      <c r="J3" s="405">
        <v>3493.01</v>
      </c>
      <c r="K3" s="405">
        <v>106.06</v>
      </c>
      <c r="L3" s="405">
        <v>72.47</v>
      </c>
      <c r="M3" s="405">
        <v>103.97</v>
      </c>
      <c r="N3" s="405">
        <v>334.85</v>
      </c>
      <c r="O3" s="405">
        <v>414.21</v>
      </c>
      <c r="P3" s="405">
        <v>253.54</v>
      </c>
      <c r="Q3" s="405">
        <v>306.08999999999997</v>
      </c>
      <c r="R3" s="405">
        <v>65.72</v>
      </c>
      <c r="S3" s="405">
        <v>207.76</v>
      </c>
      <c r="T3" s="405">
        <v>81.61</v>
      </c>
      <c r="U3" s="405">
        <v>84.66</v>
      </c>
      <c r="V3" s="405">
        <v>75.73</v>
      </c>
      <c r="W3" s="405">
        <v>102.15</v>
      </c>
      <c r="X3" s="405">
        <v>167.05</v>
      </c>
      <c r="Y3" s="405">
        <v>173.59</v>
      </c>
      <c r="Z3" s="405">
        <v>161.19</v>
      </c>
      <c r="AA3" s="405">
        <v>175.58</v>
      </c>
      <c r="AB3" s="405">
        <v>206.11</v>
      </c>
      <c r="AC3" s="405">
        <v>158.80000000000001</v>
      </c>
      <c r="AD3" s="405">
        <v>450.37</v>
      </c>
      <c r="AE3" s="405">
        <v>640.26</v>
      </c>
      <c r="AF3" s="405">
        <v>396.99</v>
      </c>
      <c r="AG3" s="405">
        <v>80.36</v>
      </c>
      <c r="AH3" s="405">
        <v>166.06</v>
      </c>
      <c r="AI3" s="405">
        <v>1373.64</v>
      </c>
      <c r="AJ3" s="405">
        <v>206.21</v>
      </c>
      <c r="AK3" s="405">
        <v>213.09</v>
      </c>
      <c r="AL3" s="405">
        <v>26.43</v>
      </c>
      <c r="AM3" s="405">
        <v>155.28</v>
      </c>
      <c r="AN3" s="405">
        <v>84.75</v>
      </c>
      <c r="AO3" s="405">
        <v>86.045000000000002</v>
      </c>
      <c r="AP3" s="405">
        <v>81</v>
      </c>
      <c r="AQ3" s="405">
        <v>362.27</v>
      </c>
      <c r="AR3" s="405">
        <v>66.48</v>
      </c>
      <c r="AS3" s="405">
        <v>528.96</v>
      </c>
      <c r="AT3" s="405">
        <v>214.92</v>
      </c>
      <c r="AU3" s="405">
        <v>474.96</v>
      </c>
      <c r="AV3" s="405">
        <v>53.61</v>
      </c>
      <c r="AW3" s="405">
        <v>237.88</v>
      </c>
      <c r="AX3" s="405">
        <v>377.34</v>
      </c>
      <c r="AY3" s="405">
        <v>504.33</v>
      </c>
      <c r="AZ3" s="693">
        <v>155.12</v>
      </c>
      <c r="BA3" s="235">
        <v>138.01</v>
      </c>
      <c r="BB3" s="235">
        <v>127.92</v>
      </c>
      <c r="BC3" s="235">
        <v>316.14999999999998</v>
      </c>
      <c r="BD3" s="235">
        <v>199.15</v>
      </c>
      <c r="BE3" s="235">
        <v>55.85</v>
      </c>
      <c r="BF3" s="235">
        <v>230.06</v>
      </c>
      <c r="BG3" s="235">
        <v>47.2</v>
      </c>
      <c r="BH3" s="235">
        <v>207.89</v>
      </c>
      <c r="BI3" s="235">
        <v>72.47</v>
      </c>
      <c r="BJ3" s="235">
        <v>241.22</v>
      </c>
      <c r="BK3" s="235">
        <v>118.54</v>
      </c>
      <c r="BL3" s="235">
        <v>33.11</v>
      </c>
      <c r="BM3" s="235">
        <v>334.85</v>
      </c>
      <c r="BN3" s="235">
        <v>64.11</v>
      </c>
      <c r="BO3" s="235">
        <v>207.76</v>
      </c>
      <c r="BP3" s="235">
        <v>81.61</v>
      </c>
      <c r="BQ3" s="235">
        <v>117.36</v>
      </c>
      <c r="BR3" s="235">
        <v>461.74</v>
      </c>
      <c r="BS3" s="235">
        <v>75.73</v>
      </c>
      <c r="BT3" s="235">
        <v>81.28</v>
      </c>
      <c r="BU3" s="235">
        <v>102.15</v>
      </c>
      <c r="BV3" s="235">
        <v>167.05</v>
      </c>
      <c r="BW3" s="235">
        <v>24.32</v>
      </c>
      <c r="BX3" s="235">
        <v>396.6</v>
      </c>
      <c r="BY3" s="235">
        <v>130.61000000000001</v>
      </c>
      <c r="BZ3" s="235">
        <v>103.41</v>
      </c>
      <c r="CA3" s="235">
        <v>252.44</v>
      </c>
      <c r="CB3" s="235">
        <v>36.200000000000003</v>
      </c>
      <c r="CC3" s="235">
        <v>450.37</v>
      </c>
      <c r="CD3" s="235">
        <v>396.99</v>
      </c>
      <c r="CE3" s="235">
        <v>440.22</v>
      </c>
      <c r="CF3" s="235">
        <v>163.69999999999999</v>
      </c>
      <c r="CG3" s="235">
        <v>80.36</v>
      </c>
      <c r="CH3" s="235">
        <v>1373.64</v>
      </c>
      <c r="CI3" s="235">
        <v>213.09</v>
      </c>
      <c r="CJ3" s="235">
        <v>155.28</v>
      </c>
      <c r="CK3" s="235">
        <v>86.045000000000002</v>
      </c>
      <c r="CL3" s="235">
        <v>69.400000000000006</v>
      </c>
      <c r="CM3" s="235">
        <v>362.27</v>
      </c>
      <c r="CN3" s="235">
        <v>66.48</v>
      </c>
      <c r="CO3" s="235">
        <v>195.99</v>
      </c>
      <c r="CP3" s="235">
        <v>528.96</v>
      </c>
      <c r="CQ3" s="235">
        <v>214.92</v>
      </c>
      <c r="CR3" s="235">
        <v>237.88</v>
      </c>
      <c r="CS3" s="235">
        <v>296.91000000000003</v>
      </c>
      <c r="CT3" s="235">
        <v>167.24</v>
      </c>
    </row>
    <row r="4" spans="1:98" x14ac:dyDescent="0.3">
      <c r="A4" s="261">
        <f>A3+1</f>
        <v>3</v>
      </c>
      <c r="B4" s="263">
        <v>45715</v>
      </c>
      <c r="C4" s="405">
        <v>135.87</v>
      </c>
      <c r="D4" s="405">
        <v>205.02</v>
      </c>
      <c r="E4" s="405">
        <v>312.41000000000003</v>
      </c>
      <c r="F4" s="405">
        <v>170.21</v>
      </c>
      <c r="G4" s="405">
        <v>55.08</v>
      </c>
      <c r="H4" s="405">
        <v>237.3</v>
      </c>
      <c r="I4" s="405">
        <v>211.04</v>
      </c>
      <c r="J4" s="405">
        <v>3444.69</v>
      </c>
      <c r="K4" s="405">
        <v>111.04</v>
      </c>
      <c r="L4" s="405">
        <v>72.819999999999993</v>
      </c>
      <c r="M4" s="405">
        <v>102.13</v>
      </c>
      <c r="N4" s="405">
        <v>335.63</v>
      </c>
      <c r="O4" s="405">
        <v>409.09</v>
      </c>
      <c r="P4" s="405">
        <v>249.01</v>
      </c>
      <c r="Q4" s="405">
        <v>297.95999999999998</v>
      </c>
      <c r="R4" s="405">
        <v>64.48</v>
      </c>
      <c r="S4" s="405">
        <v>205.71</v>
      </c>
      <c r="T4" s="405">
        <v>81.069999999999993</v>
      </c>
      <c r="U4" s="405">
        <v>85.6</v>
      </c>
      <c r="V4" s="405">
        <v>74.09</v>
      </c>
      <c r="W4" s="405">
        <v>101.23</v>
      </c>
      <c r="X4" s="405">
        <v>164.53</v>
      </c>
      <c r="Y4" s="405">
        <v>171.87</v>
      </c>
      <c r="Z4" s="405">
        <v>158.9</v>
      </c>
      <c r="AA4" s="405">
        <v>174.28</v>
      </c>
      <c r="AB4" s="405">
        <v>204.9</v>
      </c>
      <c r="AC4" s="405">
        <v>156.07</v>
      </c>
      <c r="AD4" s="405">
        <v>446.46</v>
      </c>
      <c r="AE4" s="405">
        <v>620.85</v>
      </c>
      <c r="AF4" s="405">
        <v>392.53</v>
      </c>
      <c r="AG4" s="405">
        <v>79.510000000000005</v>
      </c>
      <c r="AH4" s="405">
        <v>164.76</v>
      </c>
      <c r="AI4" s="405">
        <v>1353.46</v>
      </c>
      <c r="AJ4" s="405">
        <v>202.38</v>
      </c>
      <c r="AK4" s="405">
        <v>210.75</v>
      </c>
      <c r="AL4" s="405">
        <v>26.1</v>
      </c>
      <c r="AM4" s="405">
        <v>154.02000000000001</v>
      </c>
      <c r="AN4" s="405">
        <v>83.73</v>
      </c>
      <c r="AO4" s="405">
        <v>84.42</v>
      </c>
      <c r="AP4" s="405">
        <v>80.48</v>
      </c>
      <c r="AQ4" s="405">
        <v>355.51</v>
      </c>
      <c r="AR4" s="405">
        <v>65.94</v>
      </c>
      <c r="AS4" s="405">
        <v>523.23</v>
      </c>
      <c r="AT4" s="405">
        <v>209.89</v>
      </c>
      <c r="AU4" s="405">
        <v>468.56</v>
      </c>
      <c r="AV4" s="405">
        <v>52.97</v>
      </c>
      <c r="AW4" s="405">
        <v>235.03</v>
      </c>
      <c r="AX4" s="405">
        <v>373.06</v>
      </c>
      <c r="AY4" s="405">
        <v>499.85</v>
      </c>
      <c r="AZ4" s="693">
        <v>150.52000000000001</v>
      </c>
      <c r="BA4" s="235">
        <v>135.87</v>
      </c>
      <c r="BB4" s="235">
        <v>127.08</v>
      </c>
      <c r="BC4" s="235">
        <v>312.41000000000003</v>
      </c>
      <c r="BD4" s="235">
        <v>195.06</v>
      </c>
      <c r="BE4" s="235">
        <v>55.08</v>
      </c>
      <c r="BF4" s="235">
        <v>223.85</v>
      </c>
      <c r="BG4" s="235">
        <v>46.59</v>
      </c>
      <c r="BH4" s="235">
        <v>211.04</v>
      </c>
      <c r="BI4" s="235">
        <v>72.819999999999993</v>
      </c>
      <c r="BJ4" s="235">
        <v>237.42</v>
      </c>
      <c r="BK4" s="235">
        <v>116.5</v>
      </c>
      <c r="BL4" s="235">
        <v>33.07</v>
      </c>
      <c r="BM4" s="235">
        <v>335.63</v>
      </c>
      <c r="BN4" s="235">
        <v>63.81</v>
      </c>
      <c r="BO4" s="235">
        <v>205.71</v>
      </c>
      <c r="BP4" s="235">
        <v>81.069999999999993</v>
      </c>
      <c r="BQ4" s="235">
        <v>117.05</v>
      </c>
      <c r="BR4" s="235">
        <v>454.71</v>
      </c>
      <c r="BS4" s="235">
        <v>74.09</v>
      </c>
      <c r="BT4" s="235">
        <v>81.67</v>
      </c>
      <c r="BU4" s="235">
        <v>101.23</v>
      </c>
      <c r="BV4" s="235">
        <v>164.53</v>
      </c>
      <c r="BW4" s="235">
        <v>24.32</v>
      </c>
      <c r="BX4" s="235">
        <v>390.27</v>
      </c>
      <c r="BY4" s="235">
        <v>130.22</v>
      </c>
      <c r="BZ4" s="235">
        <v>104.01</v>
      </c>
      <c r="CA4" s="235">
        <v>253.23</v>
      </c>
      <c r="CB4" s="235">
        <v>35.979999999999997</v>
      </c>
      <c r="CC4" s="235">
        <v>446.46</v>
      </c>
      <c r="CD4" s="235">
        <v>392.53</v>
      </c>
      <c r="CE4" s="235">
        <v>429.55</v>
      </c>
      <c r="CF4" s="235">
        <v>162.08000000000001</v>
      </c>
      <c r="CG4" s="235">
        <v>79.510000000000005</v>
      </c>
      <c r="CH4" s="235">
        <v>1353.46</v>
      </c>
      <c r="CI4" s="235">
        <v>210.75</v>
      </c>
      <c r="CJ4" s="235">
        <v>154.02000000000001</v>
      </c>
      <c r="CK4" s="235">
        <v>84.42</v>
      </c>
      <c r="CL4" s="235">
        <v>68.36</v>
      </c>
      <c r="CM4" s="235">
        <v>355.51</v>
      </c>
      <c r="CN4" s="235">
        <v>65.94</v>
      </c>
      <c r="CO4" s="235">
        <v>191.3</v>
      </c>
      <c r="CP4" s="235">
        <v>523.23</v>
      </c>
      <c r="CQ4" s="235">
        <v>209.89</v>
      </c>
      <c r="CR4" s="235">
        <v>235.03</v>
      </c>
      <c r="CS4" s="235">
        <v>290.11</v>
      </c>
      <c r="CT4" s="235">
        <v>164.98</v>
      </c>
    </row>
    <row r="5" spans="1:98" x14ac:dyDescent="0.3">
      <c r="A5" s="261">
        <f t="shared" ref="A5:A62" si="2">A4+1</f>
        <v>4</v>
      </c>
      <c r="B5" s="263">
        <v>45714</v>
      </c>
      <c r="C5" s="405">
        <v>135.96</v>
      </c>
      <c r="D5" s="405">
        <v>203.01</v>
      </c>
      <c r="E5" s="405">
        <v>313.85000000000002</v>
      </c>
      <c r="F5" s="405">
        <v>174.7</v>
      </c>
      <c r="G5" s="405">
        <v>54.85</v>
      </c>
      <c r="H5" s="405">
        <v>240.36</v>
      </c>
      <c r="I5" s="405">
        <v>206.28</v>
      </c>
      <c r="J5" s="405">
        <v>3392.97</v>
      </c>
      <c r="K5" s="405">
        <v>113.49</v>
      </c>
      <c r="L5" s="405">
        <v>73.13</v>
      </c>
      <c r="M5" s="405">
        <v>106.64</v>
      </c>
      <c r="N5" s="405">
        <v>331.06</v>
      </c>
      <c r="O5" s="405">
        <v>416</v>
      </c>
      <c r="P5" s="405">
        <v>250.65</v>
      </c>
      <c r="Q5" s="405">
        <v>305.27</v>
      </c>
      <c r="R5" s="405">
        <v>63.86</v>
      </c>
      <c r="S5" s="405">
        <v>209.44</v>
      </c>
      <c r="T5" s="405">
        <v>81.59</v>
      </c>
      <c r="U5" s="405">
        <v>85.71</v>
      </c>
      <c r="V5" s="405">
        <v>73.89</v>
      </c>
      <c r="W5" s="405">
        <v>102.35</v>
      </c>
      <c r="X5" s="405">
        <v>163.28</v>
      </c>
      <c r="Y5" s="405">
        <v>171.76</v>
      </c>
      <c r="Z5" s="405">
        <v>160.32</v>
      </c>
      <c r="AA5" s="405">
        <v>173.19</v>
      </c>
      <c r="AB5" s="405">
        <v>202.33</v>
      </c>
      <c r="AC5" s="405">
        <v>157.19999999999999</v>
      </c>
      <c r="AD5" s="405">
        <v>441.5</v>
      </c>
      <c r="AE5" s="405">
        <v>623.62</v>
      </c>
      <c r="AF5" s="405">
        <v>399.73</v>
      </c>
      <c r="AG5" s="405">
        <v>78.209999999999994</v>
      </c>
      <c r="AH5" s="405">
        <v>172.47</v>
      </c>
      <c r="AI5" s="405">
        <v>1330.42</v>
      </c>
      <c r="AJ5" s="405">
        <v>202.31</v>
      </c>
      <c r="AK5" s="405">
        <v>212.75</v>
      </c>
      <c r="AL5" s="405">
        <v>26.42</v>
      </c>
      <c r="AM5" s="405">
        <v>154.74</v>
      </c>
      <c r="AN5" s="405">
        <v>86.12</v>
      </c>
      <c r="AO5" s="405">
        <v>81.87</v>
      </c>
      <c r="AP5" s="405">
        <v>80.849999999999994</v>
      </c>
      <c r="AQ5" s="405">
        <v>359.59</v>
      </c>
      <c r="AR5" s="405">
        <v>66.16</v>
      </c>
      <c r="AS5" s="405">
        <v>533.29</v>
      </c>
      <c r="AT5" s="405">
        <v>210.03</v>
      </c>
      <c r="AU5" s="405">
        <v>463.59</v>
      </c>
      <c r="AV5" s="405">
        <v>53.45</v>
      </c>
      <c r="AW5" s="405">
        <v>237.07</v>
      </c>
      <c r="AX5" s="405">
        <v>384.98</v>
      </c>
      <c r="AY5" s="405">
        <v>498.93</v>
      </c>
      <c r="AZ5" s="693">
        <v>147.43</v>
      </c>
      <c r="BA5" s="235">
        <v>135.96</v>
      </c>
      <c r="BB5" s="235">
        <v>134.47</v>
      </c>
      <c r="BC5" s="235">
        <v>313.85000000000002</v>
      </c>
      <c r="BD5" s="235">
        <v>188.43</v>
      </c>
      <c r="BE5" s="235">
        <v>54.85</v>
      </c>
      <c r="BF5" s="235">
        <v>233.73</v>
      </c>
      <c r="BG5" s="235">
        <v>46.98</v>
      </c>
      <c r="BH5" s="235">
        <v>206.28</v>
      </c>
      <c r="BI5" s="235">
        <v>73.13</v>
      </c>
      <c r="BJ5" s="235">
        <v>236.34</v>
      </c>
      <c r="BK5" s="235">
        <v>114.79</v>
      </c>
      <c r="BL5" s="235">
        <v>32.96</v>
      </c>
      <c r="BM5" s="235">
        <v>331.06</v>
      </c>
      <c r="BN5" s="235">
        <v>64.08</v>
      </c>
      <c r="BO5" s="235">
        <v>209.44</v>
      </c>
      <c r="BP5" s="235">
        <v>81.59</v>
      </c>
      <c r="BQ5" s="235">
        <v>117.4</v>
      </c>
      <c r="BR5" s="235">
        <v>453.68</v>
      </c>
      <c r="BS5" s="235">
        <v>73.89</v>
      </c>
      <c r="BT5" s="235">
        <v>79.98</v>
      </c>
      <c r="BU5" s="235">
        <v>102.35</v>
      </c>
      <c r="BV5" s="235">
        <v>163.28</v>
      </c>
      <c r="BW5" s="235">
        <v>24.52</v>
      </c>
      <c r="BX5" s="235">
        <v>390.48</v>
      </c>
      <c r="BY5" s="235">
        <v>130.57</v>
      </c>
      <c r="BZ5" s="235">
        <v>103.57</v>
      </c>
      <c r="CA5" s="235">
        <v>255.84</v>
      </c>
      <c r="CB5" s="235">
        <v>35.99</v>
      </c>
      <c r="CC5" s="235">
        <v>441.5</v>
      </c>
      <c r="CD5" s="235">
        <v>399.73</v>
      </c>
      <c r="CE5" s="235">
        <v>426.27</v>
      </c>
      <c r="CF5" s="235">
        <v>161.66999999999999</v>
      </c>
      <c r="CG5" s="235">
        <v>78.209999999999994</v>
      </c>
      <c r="CH5" s="235">
        <v>1330.42</v>
      </c>
      <c r="CI5" s="235">
        <v>212.75</v>
      </c>
      <c r="CJ5" s="235">
        <v>154.74</v>
      </c>
      <c r="CK5" s="235">
        <v>81.87</v>
      </c>
      <c r="CL5" s="235">
        <v>69.45</v>
      </c>
      <c r="CM5" s="235">
        <v>359.59</v>
      </c>
      <c r="CN5" s="235">
        <v>66.16</v>
      </c>
      <c r="CO5" s="235">
        <v>198.24</v>
      </c>
      <c r="CP5" s="235">
        <v>533.29</v>
      </c>
      <c r="CQ5" s="235">
        <v>210.03</v>
      </c>
      <c r="CR5" s="235">
        <v>237.07</v>
      </c>
      <c r="CS5" s="235">
        <v>288.02999999999997</v>
      </c>
      <c r="CT5" s="235">
        <v>164.99</v>
      </c>
    </row>
    <row r="6" spans="1:98" x14ac:dyDescent="0.3">
      <c r="A6" s="261">
        <f t="shared" si="2"/>
        <v>5</v>
      </c>
      <c r="B6" s="263">
        <v>45713</v>
      </c>
      <c r="C6" s="405">
        <v>135.82</v>
      </c>
      <c r="D6" s="405">
        <v>204.14</v>
      </c>
      <c r="E6" s="405">
        <v>317.36</v>
      </c>
      <c r="F6" s="405">
        <v>177.37</v>
      </c>
      <c r="G6" s="405">
        <v>56</v>
      </c>
      <c r="H6" s="405">
        <v>247.04</v>
      </c>
      <c r="I6" s="405">
        <v>206.8</v>
      </c>
      <c r="J6" s="405">
        <v>3425.6</v>
      </c>
      <c r="K6" s="405">
        <v>114.65</v>
      </c>
      <c r="L6" s="405">
        <v>73.849999999999994</v>
      </c>
      <c r="M6" s="405">
        <v>104.07</v>
      </c>
      <c r="N6" s="405">
        <v>332.26</v>
      </c>
      <c r="O6" s="405">
        <v>422.74</v>
      </c>
      <c r="P6" s="405">
        <v>250.53</v>
      </c>
      <c r="Q6" s="405">
        <v>303.43</v>
      </c>
      <c r="R6" s="405">
        <v>63.66</v>
      </c>
      <c r="S6" s="405">
        <v>210.41</v>
      </c>
      <c r="T6" s="405">
        <v>81.69</v>
      </c>
      <c r="U6" s="405">
        <v>86.05</v>
      </c>
      <c r="V6" s="405">
        <v>74.599999999999994</v>
      </c>
      <c r="W6" s="405">
        <v>103.98</v>
      </c>
      <c r="X6" s="405">
        <v>162.9</v>
      </c>
      <c r="Y6" s="405">
        <v>174.05</v>
      </c>
      <c r="Z6" s="405">
        <v>160.69</v>
      </c>
      <c r="AA6" s="405">
        <v>175.48</v>
      </c>
      <c r="AB6" s="405">
        <v>203.97</v>
      </c>
      <c r="AC6" s="405">
        <v>157.46</v>
      </c>
      <c r="AD6" s="405">
        <v>448.46</v>
      </c>
      <c r="AE6" s="405">
        <v>627.08000000000004</v>
      </c>
      <c r="AF6" s="405">
        <v>397.9</v>
      </c>
      <c r="AG6" s="405">
        <v>78.430000000000007</v>
      </c>
      <c r="AH6" s="405">
        <v>168.54</v>
      </c>
      <c r="AI6" s="405">
        <v>1346.58</v>
      </c>
      <c r="AJ6" s="405">
        <v>199.92</v>
      </c>
      <c r="AK6" s="405">
        <v>212.64</v>
      </c>
      <c r="AL6" s="405">
        <v>26.74</v>
      </c>
      <c r="AM6" s="405">
        <v>157.41999999999999</v>
      </c>
      <c r="AN6" s="405">
        <v>87.36</v>
      </c>
      <c r="AO6" s="405">
        <v>83.02</v>
      </c>
      <c r="AP6" s="405">
        <v>80.77</v>
      </c>
      <c r="AQ6" s="405">
        <v>353.03</v>
      </c>
      <c r="AR6" s="405">
        <v>66.989999999999995</v>
      </c>
      <c r="AS6" s="405">
        <v>539.54999999999995</v>
      </c>
      <c r="AT6" s="405">
        <v>213.42</v>
      </c>
      <c r="AU6" s="405">
        <v>470.38</v>
      </c>
      <c r="AV6" s="405">
        <v>53.78</v>
      </c>
      <c r="AW6" s="405">
        <v>238.24</v>
      </c>
      <c r="AX6" s="405">
        <v>380.83</v>
      </c>
      <c r="AY6" s="405">
        <v>498.54</v>
      </c>
      <c r="AZ6" s="693">
        <v>146.54</v>
      </c>
      <c r="BA6" s="235">
        <v>135.82</v>
      </c>
      <c r="BB6" s="235">
        <v>134.18</v>
      </c>
      <c r="BC6" s="235">
        <v>317.36</v>
      </c>
      <c r="BD6" s="235">
        <v>190.48</v>
      </c>
      <c r="BE6" s="235">
        <v>56</v>
      </c>
      <c r="BF6" s="235">
        <v>235.3</v>
      </c>
      <c r="BG6" s="235">
        <v>48.76</v>
      </c>
      <c r="BH6" s="235">
        <v>206.8</v>
      </c>
      <c r="BI6" s="235">
        <v>73.849999999999994</v>
      </c>
      <c r="BJ6" s="235">
        <v>236.8</v>
      </c>
      <c r="BK6" s="235">
        <v>114.77</v>
      </c>
      <c r="BL6" s="235">
        <v>33.229999999999997</v>
      </c>
      <c r="BM6" s="235">
        <v>332.26</v>
      </c>
      <c r="BN6" s="235">
        <v>64.27</v>
      </c>
      <c r="BO6" s="235">
        <v>210.41</v>
      </c>
      <c r="BP6" s="235">
        <v>81.69</v>
      </c>
      <c r="BQ6" s="235">
        <v>118.48</v>
      </c>
      <c r="BR6" s="235">
        <v>462.94</v>
      </c>
      <c r="BS6" s="235">
        <v>74.599999999999994</v>
      </c>
      <c r="BT6" s="235">
        <v>90.75</v>
      </c>
      <c r="BU6" s="235">
        <v>103.98</v>
      </c>
      <c r="BV6" s="235">
        <v>162.9</v>
      </c>
      <c r="BW6" s="235">
        <v>24.67</v>
      </c>
      <c r="BX6" s="235">
        <v>393.29</v>
      </c>
      <c r="BY6" s="235">
        <v>132.47999999999999</v>
      </c>
      <c r="BZ6" s="235">
        <v>104.38</v>
      </c>
      <c r="CA6" s="235">
        <v>257.75</v>
      </c>
      <c r="CB6" s="235">
        <v>36.03</v>
      </c>
      <c r="CC6" s="235">
        <v>448.46</v>
      </c>
      <c r="CD6" s="235">
        <v>397.9</v>
      </c>
      <c r="CE6" s="235">
        <v>426.47</v>
      </c>
      <c r="CF6" s="235">
        <v>163.12</v>
      </c>
      <c r="CG6" s="235">
        <v>78.430000000000007</v>
      </c>
      <c r="CH6" s="235">
        <v>1346.58</v>
      </c>
      <c r="CI6" s="235">
        <v>212.64</v>
      </c>
      <c r="CJ6" s="235">
        <v>157.41999999999999</v>
      </c>
      <c r="CK6" s="235">
        <v>83.02</v>
      </c>
      <c r="CL6" s="235">
        <v>70.239999999999995</v>
      </c>
      <c r="CM6" s="235">
        <v>353.03</v>
      </c>
      <c r="CN6" s="235">
        <v>66.989999999999995</v>
      </c>
      <c r="CO6" s="235">
        <v>199.98</v>
      </c>
      <c r="CP6" s="235">
        <v>539.54999999999995</v>
      </c>
      <c r="CQ6" s="235">
        <v>213.42</v>
      </c>
      <c r="CR6" s="235">
        <v>238.24</v>
      </c>
      <c r="CS6" s="235">
        <v>299.72000000000003</v>
      </c>
      <c r="CT6" s="235">
        <v>168.53</v>
      </c>
    </row>
    <row r="7" spans="1:98" x14ac:dyDescent="0.3">
      <c r="A7" s="261">
        <f t="shared" si="2"/>
        <v>6</v>
      </c>
      <c r="B7" s="263">
        <v>45712</v>
      </c>
      <c r="C7" s="405">
        <v>134.94999999999999</v>
      </c>
      <c r="D7" s="405">
        <v>204.08</v>
      </c>
      <c r="E7" s="405">
        <v>309.39</v>
      </c>
      <c r="F7" s="405">
        <v>181.19</v>
      </c>
      <c r="G7" s="405">
        <v>55.25</v>
      </c>
      <c r="H7" s="405">
        <v>247.1</v>
      </c>
      <c r="I7" s="405">
        <v>202.8</v>
      </c>
      <c r="J7" s="405">
        <v>3401</v>
      </c>
      <c r="K7" s="405">
        <v>112.43</v>
      </c>
      <c r="L7" s="405">
        <v>70.84</v>
      </c>
      <c r="M7" s="405">
        <v>99.9</v>
      </c>
      <c r="N7" s="405">
        <v>327.17</v>
      </c>
      <c r="O7" s="405">
        <v>414.56</v>
      </c>
      <c r="P7" s="405">
        <v>244.24</v>
      </c>
      <c r="Q7" s="405">
        <v>299.38</v>
      </c>
      <c r="R7" s="405">
        <v>63.02</v>
      </c>
      <c r="S7" s="405">
        <v>211.14</v>
      </c>
      <c r="T7" s="405">
        <v>81.400000000000006</v>
      </c>
      <c r="U7" s="405">
        <v>84.78</v>
      </c>
      <c r="V7" s="405">
        <v>74.78</v>
      </c>
      <c r="W7" s="405">
        <v>103.81</v>
      </c>
      <c r="X7" s="405">
        <v>161.87</v>
      </c>
      <c r="Y7" s="405">
        <v>172.61</v>
      </c>
      <c r="Z7" s="405">
        <v>162.69</v>
      </c>
      <c r="AA7" s="405">
        <v>168.81</v>
      </c>
      <c r="AB7" s="405">
        <v>199.85</v>
      </c>
      <c r="AC7" s="405">
        <v>156.59</v>
      </c>
      <c r="AD7" s="405">
        <v>440.27</v>
      </c>
      <c r="AE7" s="405">
        <v>605.76</v>
      </c>
      <c r="AF7" s="405">
        <v>404</v>
      </c>
      <c r="AG7" s="405">
        <v>79.08</v>
      </c>
      <c r="AH7" s="405">
        <v>169.96</v>
      </c>
      <c r="AI7" s="405">
        <v>1314.91</v>
      </c>
      <c r="AJ7" s="405">
        <v>201.125</v>
      </c>
      <c r="AK7" s="405">
        <v>209.74</v>
      </c>
      <c r="AL7" s="405">
        <v>26.65</v>
      </c>
      <c r="AM7" s="405">
        <v>156.28</v>
      </c>
      <c r="AN7" s="405">
        <v>85.08</v>
      </c>
      <c r="AO7" s="405">
        <v>80.55</v>
      </c>
      <c r="AP7" s="405">
        <v>79.7</v>
      </c>
      <c r="AQ7" s="405">
        <v>343.87</v>
      </c>
      <c r="AR7" s="405">
        <v>66.23</v>
      </c>
      <c r="AS7" s="405">
        <v>535.54999999999995</v>
      </c>
      <c r="AT7" s="405">
        <v>210.27</v>
      </c>
      <c r="AU7" s="405">
        <v>461.52</v>
      </c>
      <c r="AV7" s="405">
        <v>53.12</v>
      </c>
      <c r="AW7" s="405">
        <v>233.15</v>
      </c>
      <c r="AX7" s="405">
        <v>379.27</v>
      </c>
      <c r="AY7" s="405">
        <v>501.1</v>
      </c>
      <c r="AZ7" s="693">
        <v>145.47999999999999</v>
      </c>
      <c r="BA7" s="235">
        <v>134.94999999999999</v>
      </c>
      <c r="BB7" s="235">
        <v>135.28</v>
      </c>
      <c r="BC7" s="235">
        <v>309.39</v>
      </c>
      <c r="BD7" s="235">
        <v>188.75</v>
      </c>
      <c r="BE7" s="235">
        <v>55.25</v>
      </c>
      <c r="BF7" s="235">
        <v>236.99</v>
      </c>
      <c r="BG7" s="235">
        <v>48.4</v>
      </c>
      <c r="BH7" s="235">
        <v>202.8</v>
      </c>
      <c r="BI7" s="235">
        <v>70.84</v>
      </c>
      <c r="BJ7" s="235">
        <v>236.43</v>
      </c>
      <c r="BK7" s="235">
        <v>112.6</v>
      </c>
      <c r="BL7" s="235">
        <v>32.82</v>
      </c>
      <c r="BM7" s="235">
        <v>327.17</v>
      </c>
      <c r="BN7" s="235">
        <v>63.24</v>
      </c>
      <c r="BO7" s="235">
        <v>211.14</v>
      </c>
      <c r="BP7" s="235">
        <v>81.400000000000006</v>
      </c>
      <c r="BQ7" s="235">
        <v>116.55</v>
      </c>
      <c r="BR7" s="235">
        <v>461.56</v>
      </c>
      <c r="BS7" s="235">
        <v>74.78</v>
      </c>
      <c r="BT7" s="235">
        <v>90.78</v>
      </c>
      <c r="BU7" s="235">
        <v>103.81</v>
      </c>
      <c r="BV7" s="235">
        <v>161.87</v>
      </c>
      <c r="BW7" s="235">
        <v>24.504999999999999</v>
      </c>
      <c r="BX7" s="235">
        <v>382.42</v>
      </c>
      <c r="BY7" s="235">
        <v>130.30000000000001</v>
      </c>
      <c r="BZ7" s="235">
        <v>101.99</v>
      </c>
      <c r="CA7" s="235">
        <v>261.87</v>
      </c>
      <c r="CB7" s="235">
        <v>35.96</v>
      </c>
      <c r="CC7" s="235">
        <v>440.27</v>
      </c>
      <c r="CD7" s="235">
        <v>404</v>
      </c>
      <c r="CE7" s="235">
        <v>420.7</v>
      </c>
      <c r="CF7" s="235">
        <v>160.74</v>
      </c>
      <c r="CG7" s="235">
        <v>79.08</v>
      </c>
      <c r="CH7" s="235">
        <v>1314.91</v>
      </c>
      <c r="CI7" s="235">
        <v>209.74</v>
      </c>
      <c r="CJ7" s="235">
        <v>156.28</v>
      </c>
      <c r="CK7" s="235">
        <v>80.55</v>
      </c>
      <c r="CL7" s="235">
        <v>69.66</v>
      </c>
      <c r="CM7" s="235">
        <v>343.87</v>
      </c>
      <c r="CN7" s="235">
        <v>66.23</v>
      </c>
      <c r="CO7" s="235">
        <v>200.74</v>
      </c>
      <c r="CP7" s="235">
        <v>535.54999999999995</v>
      </c>
      <c r="CQ7" s="235">
        <v>210.27</v>
      </c>
      <c r="CR7" s="235">
        <v>233.15</v>
      </c>
      <c r="CS7" s="235">
        <v>297.01</v>
      </c>
      <c r="CT7" s="235">
        <v>165.31</v>
      </c>
    </row>
    <row r="8" spans="1:98" x14ac:dyDescent="0.3">
      <c r="A8" s="261">
        <f t="shared" si="2"/>
        <v>7</v>
      </c>
      <c r="B8" s="263">
        <v>45709</v>
      </c>
      <c r="C8" s="405">
        <v>134.91999999999999</v>
      </c>
      <c r="D8" s="405">
        <v>202.08</v>
      </c>
      <c r="E8" s="405">
        <v>309.89</v>
      </c>
      <c r="F8" s="405">
        <v>181.58</v>
      </c>
      <c r="G8" s="405">
        <v>55.05</v>
      </c>
      <c r="H8" s="405">
        <v>245.55</v>
      </c>
      <c r="I8" s="405">
        <v>200.03</v>
      </c>
      <c r="J8" s="405">
        <v>3368.98</v>
      </c>
      <c r="K8" s="405">
        <v>112.3</v>
      </c>
      <c r="L8" s="405">
        <v>69.540000000000006</v>
      </c>
      <c r="M8" s="405">
        <v>101.38</v>
      </c>
      <c r="N8" s="405">
        <v>327</v>
      </c>
      <c r="O8" s="405">
        <v>405.59</v>
      </c>
      <c r="P8" s="405">
        <v>241.43</v>
      </c>
      <c r="Q8" s="405">
        <v>302.16000000000003</v>
      </c>
      <c r="R8" s="405">
        <v>63.48</v>
      </c>
      <c r="S8" s="405">
        <v>210.23</v>
      </c>
      <c r="T8" s="405">
        <v>81.569999999999993</v>
      </c>
      <c r="U8" s="405">
        <v>84.52</v>
      </c>
      <c r="V8" s="405">
        <v>74.78</v>
      </c>
      <c r="W8" s="405">
        <v>104.24</v>
      </c>
      <c r="X8" s="405">
        <v>161.94999999999999</v>
      </c>
      <c r="Y8" s="405">
        <v>171.13</v>
      </c>
      <c r="Z8" s="405">
        <v>167.71</v>
      </c>
      <c r="AA8" s="405">
        <v>170.29</v>
      </c>
      <c r="AB8" s="405">
        <v>199.02</v>
      </c>
      <c r="AC8" s="405">
        <v>159.31</v>
      </c>
      <c r="AD8" s="405">
        <v>440.72</v>
      </c>
      <c r="AE8" s="405">
        <v>597.71</v>
      </c>
      <c r="AF8" s="405">
        <v>408.21</v>
      </c>
      <c r="AG8" s="405">
        <v>80.709999999999994</v>
      </c>
      <c r="AH8" s="405">
        <v>167.81</v>
      </c>
      <c r="AI8" s="405">
        <v>1303.4100000000001</v>
      </c>
      <c r="AJ8" s="405">
        <v>202.27</v>
      </c>
      <c r="AK8" s="405">
        <v>207.92</v>
      </c>
      <c r="AL8" s="405">
        <v>26.3</v>
      </c>
      <c r="AM8" s="405">
        <v>154.4</v>
      </c>
      <c r="AN8" s="405">
        <v>84.63</v>
      </c>
      <c r="AO8" s="405">
        <v>78.489999999999995</v>
      </c>
      <c r="AP8" s="405">
        <v>78.91</v>
      </c>
      <c r="AQ8" s="405">
        <v>344.57</v>
      </c>
      <c r="AR8" s="405">
        <v>65.98</v>
      </c>
      <c r="AS8" s="405">
        <v>532.54999999999995</v>
      </c>
      <c r="AT8" s="405">
        <v>210.29</v>
      </c>
      <c r="AU8" s="405">
        <v>466.42</v>
      </c>
      <c r="AV8" s="405">
        <v>53.26</v>
      </c>
      <c r="AW8" s="405">
        <v>231.87</v>
      </c>
      <c r="AX8" s="405">
        <v>374.82</v>
      </c>
      <c r="AY8" s="405">
        <v>498.68</v>
      </c>
      <c r="AZ8" s="693">
        <v>144.97999999999999</v>
      </c>
      <c r="BA8" s="235">
        <v>134.91999999999999</v>
      </c>
      <c r="BB8" s="235">
        <v>135.37</v>
      </c>
      <c r="BC8" s="235">
        <v>309.89</v>
      </c>
      <c r="BD8" s="235">
        <v>185.66</v>
      </c>
      <c r="BE8" s="235">
        <v>55.05</v>
      </c>
      <c r="BF8" s="235">
        <v>238.91</v>
      </c>
      <c r="BG8" s="235">
        <v>48.19</v>
      </c>
      <c r="BH8" s="235">
        <v>200.03</v>
      </c>
      <c r="BI8" s="235">
        <v>69.540000000000006</v>
      </c>
      <c r="BJ8" s="235">
        <v>235.33</v>
      </c>
      <c r="BK8" s="235">
        <v>111.71</v>
      </c>
      <c r="BL8" s="235">
        <v>32.06</v>
      </c>
      <c r="BM8" s="235">
        <v>327</v>
      </c>
      <c r="BN8" s="235">
        <v>63.98</v>
      </c>
      <c r="BO8" s="235">
        <v>210.23</v>
      </c>
      <c r="BP8" s="235">
        <v>81.569999999999993</v>
      </c>
      <c r="BQ8" s="235">
        <v>116.4</v>
      </c>
      <c r="BR8" s="235">
        <v>461.78</v>
      </c>
      <c r="BS8" s="235">
        <v>74.78</v>
      </c>
      <c r="BT8" s="235">
        <v>93.71</v>
      </c>
      <c r="BU8" s="235">
        <v>104.24</v>
      </c>
      <c r="BV8" s="235">
        <v>161.94999999999999</v>
      </c>
      <c r="BW8" s="235">
        <v>24.37</v>
      </c>
      <c r="BX8" s="235">
        <v>385.3</v>
      </c>
      <c r="BY8" s="235">
        <v>128.08000000000001</v>
      </c>
      <c r="BZ8" s="235">
        <v>103.36</v>
      </c>
      <c r="CA8" s="235">
        <v>261.48</v>
      </c>
      <c r="CB8" s="235">
        <v>35.99</v>
      </c>
      <c r="CC8" s="235">
        <v>440.72</v>
      </c>
      <c r="CD8" s="235">
        <v>408.21</v>
      </c>
      <c r="CE8" s="235">
        <v>421.9</v>
      </c>
      <c r="CF8" s="235">
        <v>158.38</v>
      </c>
      <c r="CG8" s="235">
        <v>80.709999999999994</v>
      </c>
      <c r="CH8" s="235">
        <v>1303.4100000000001</v>
      </c>
      <c r="CI8" s="235">
        <v>207.92</v>
      </c>
      <c r="CJ8" s="235">
        <v>154.4</v>
      </c>
      <c r="CK8" s="235">
        <v>78.489999999999995</v>
      </c>
      <c r="CL8" s="235">
        <v>69.23</v>
      </c>
      <c r="CM8" s="235">
        <v>344.57</v>
      </c>
      <c r="CN8" s="235">
        <v>65.98</v>
      </c>
      <c r="CO8" s="235">
        <v>202</v>
      </c>
      <c r="CP8" s="235">
        <v>532.54999999999995</v>
      </c>
      <c r="CQ8" s="235">
        <v>210.29</v>
      </c>
      <c r="CR8" s="235">
        <v>231.87</v>
      </c>
      <c r="CS8" s="235">
        <v>295.11</v>
      </c>
      <c r="CT8" s="235">
        <v>160.46</v>
      </c>
    </row>
    <row r="9" spans="1:98" ht="15" x14ac:dyDescent="0.3">
      <c r="A9" s="261">
        <f t="shared" si="2"/>
        <v>8</v>
      </c>
      <c r="B9" s="263">
        <v>45708</v>
      </c>
      <c r="C9" s="405">
        <v>133.16999999999999</v>
      </c>
      <c r="D9" s="405">
        <v>200.88</v>
      </c>
      <c r="E9" s="405">
        <v>314.27999999999997</v>
      </c>
      <c r="F9" s="405">
        <v>186.64</v>
      </c>
      <c r="G9" s="405">
        <v>54.33</v>
      </c>
      <c r="H9" s="405">
        <v>245.83</v>
      </c>
      <c r="I9" s="405">
        <v>200.98</v>
      </c>
      <c r="J9" s="405">
        <v>3406.66</v>
      </c>
      <c r="K9" s="405">
        <v>113.62</v>
      </c>
      <c r="L9" s="405">
        <v>74.58</v>
      </c>
      <c r="M9" s="405">
        <v>104.82</v>
      </c>
      <c r="N9" s="405">
        <v>341.68</v>
      </c>
      <c r="O9" s="405">
        <v>420.54</v>
      </c>
      <c r="P9" s="405">
        <v>243.46</v>
      </c>
      <c r="Q9" s="405">
        <v>310.37</v>
      </c>
      <c r="R9" s="405">
        <v>65.09</v>
      </c>
      <c r="S9" s="405">
        <v>207.95</v>
      </c>
      <c r="T9" s="405">
        <v>82.32</v>
      </c>
      <c r="U9" s="405">
        <v>85.5</v>
      </c>
      <c r="V9" s="405">
        <v>75.14</v>
      </c>
      <c r="W9" s="405">
        <v>106</v>
      </c>
      <c r="X9" s="405">
        <v>164.26</v>
      </c>
      <c r="Y9" s="405">
        <v>168.7</v>
      </c>
      <c r="Z9" s="405">
        <v>168.54</v>
      </c>
      <c r="AA9" s="405">
        <v>177.89</v>
      </c>
      <c r="AB9" s="405">
        <v>197.23</v>
      </c>
      <c r="AC9" s="405">
        <v>158.66999999999999</v>
      </c>
      <c r="AD9" s="405">
        <v>436.29</v>
      </c>
      <c r="AE9" s="405">
        <v>603.51</v>
      </c>
      <c r="AF9" s="405">
        <v>416.13</v>
      </c>
      <c r="AG9" s="405">
        <v>83.04</v>
      </c>
      <c r="AH9" s="405">
        <v>176</v>
      </c>
      <c r="AI9" s="405">
        <v>1312.44</v>
      </c>
      <c r="AJ9" s="405">
        <v>214.37</v>
      </c>
      <c r="AK9" s="405">
        <v>209.68</v>
      </c>
      <c r="AL9" s="405">
        <v>25.9</v>
      </c>
      <c r="AM9" s="405">
        <v>151.57</v>
      </c>
      <c r="AN9" s="405">
        <v>84.79</v>
      </c>
      <c r="AO9" s="405">
        <v>79.33</v>
      </c>
      <c r="AP9" s="405">
        <v>78.650000000000006</v>
      </c>
      <c r="AQ9" s="405">
        <v>350.02</v>
      </c>
      <c r="AR9" s="405">
        <v>66.790000000000006</v>
      </c>
      <c r="AS9" s="405">
        <v>537.83000000000004</v>
      </c>
      <c r="AT9" s="405">
        <v>213.72</v>
      </c>
      <c r="AU9" s="405">
        <v>502.42</v>
      </c>
      <c r="AV9" s="405">
        <v>53.1</v>
      </c>
      <c r="AW9" s="405">
        <v>233.88</v>
      </c>
      <c r="AX9" s="405">
        <v>380.81</v>
      </c>
      <c r="AY9" s="405">
        <v>515.21</v>
      </c>
      <c r="AZ9" s="693">
        <v>149.08000000000001</v>
      </c>
      <c r="BA9" s="410">
        <v>133.16999999999999</v>
      </c>
      <c r="BB9" s="235">
        <v>136.79</v>
      </c>
      <c r="BC9" s="235">
        <v>314.27999999999997</v>
      </c>
      <c r="BD9" s="235">
        <v>189.18</v>
      </c>
      <c r="BE9" s="235">
        <v>54.33</v>
      </c>
      <c r="BF9" s="235">
        <v>243.82</v>
      </c>
      <c r="BG9" s="235">
        <v>46.55</v>
      </c>
      <c r="BH9" s="235">
        <v>200.98</v>
      </c>
      <c r="BI9" s="235">
        <v>74.58</v>
      </c>
      <c r="BJ9" s="235">
        <v>236.3</v>
      </c>
      <c r="BK9" s="235">
        <v>111.65</v>
      </c>
      <c r="BL9" s="235">
        <v>30.98</v>
      </c>
      <c r="BM9" s="235">
        <v>341.68</v>
      </c>
      <c r="BN9" s="235">
        <v>64.67</v>
      </c>
      <c r="BO9" s="235">
        <v>207.95</v>
      </c>
      <c r="BP9" s="235">
        <v>82.32</v>
      </c>
      <c r="BQ9" s="235">
        <v>117.26</v>
      </c>
      <c r="BR9" s="235">
        <v>466.13</v>
      </c>
      <c r="BS9" s="235">
        <v>75.14</v>
      </c>
      <c r="BT9" s="235">
        <v>97.12</v>
      </c>
      <c r="BU9" s="235">
        <v>106</v>
      </c>
      <c r="BV9" s="235">
        <v>164.26</v>
      </c>
      <c r="BW9" s="235">
        <v>24.59</v>
      </c>
      <c r="BX9" s="235">
        <v>394.64</v>
      </c>
      <c r="BY9" s="235">
        <v>126.36</v>
      </c>
      <c r="BZ9" s="235">
        <v>103.15</v>
      </c>
      <c r="CA9" s="235">
        <v>264.74</v>
      </c>
      <c r="CB9" s="235">
        <v>36.07</v>
      </c>
      <c r="CC9" s="235">
        <v>436.29</v>
      </c>
      <c r="CD9" s="235">
        <v>416.13</v>
      </c>
      <c r="CE9" s="235">
        <v>434.51</v>
      </c>
      <c r="CF9" s="235">
        <v>159.01</v>
      </c>
      <c r="CG9" s="235">
        <v>83.04</v>
      </c>
      <c r="CH9" s="235">
        <v>1312.44</v>
      </c>
      <c r="CI9" s="235">
        <v>209.68</v>
      </c>
      <c r="CJ9" s="235">
        <v>151.57</v>
      </c>
      <c r="CK9" s="235">
        <v>79.33</v>
      </c>
      <c r="CL9" s="235">
        <v>69.86</v>
      </c>
      <c r="CM9" s="235">
        <v>350.02</v>
      </c>
      <c r="CN9" s="235">
        <v>66.790000000000006</v>
      </c>
      <c r="CO9" s="235">
        <v>203.96</v>
      </c>
      <c r="CP9" s="235">
        <v>537.83000000000004</v>
      </c>
      <c r="CQ9" s="235">
        <v>213.72</v>
      </c>
      <c r="CR9" s="235">
        <v>233.88</v>
      </c>
      <c r="CS9" s="235">
        <v>292.7</v>
      </c>
      <c r="CT9" s="235">
        <v>157.41999999999999</v>
      </c>
    </row>
    <row r="10" spans="1:98" x14ac:dyDescent="0.3">
      <c r="A10" s="261">
        <f t="shared" si="2"/>
        <v>9</v>
      </c>
      <c r="B10" s="263">
        <v>45707</v>
      </c>
      <c r="C10" s="405">
        <v>132.13</v>
      </c>
      <c r="D10" s="405">
        <v>197.35</v>
      </c>
      <c r="E10" s="405">
        <v>317.05</v>
      </c>
      <c r="F10" s="405">
        <v>187.13</v>
      </c>
      <c r="G10" s="405">
        <v>53.34</v>
      </c>
      <c r="H10" s="405">
        <v>244.87</v>
      </c>
      <c r="I10" s="405">
        <v>200.14</v>
      </c>
      <c r="J10" s="405">
        <v>3396.46</v>
      </c>
      <c r="K10" s="405">
        <v>117.8</v>
      </c>
      <c r="L10" s="405">
        <v>74.28</v>
      </c>
      <c r="M10" s="405">
        <v>107.69</v>
      </c>
      <c r="N10" s="405">
        <v>344.51</v>
      </c>
      <c r="O10" s="405">
        <v>426.21</v>
      </c>
      <c r="P10" s="405">
        <v>245.42</v>
      </c>
      <c r="Q10" s="405">
        <v>314.45</v>
      </c>
      <c r="R10" s="405">
        <v>66.400000000000006</v>
      </c>
      <c r="S10" s="405">
        <v>204.98</v>
      </c>
      <c r="T10" s="405">
        <v>83.37</v>
      </c>
      <c r="U10" s="405">
        <v>87.72</v>
      </c>
      <c r="V10" s="405">
        <v>75.569999999999993</v>
      </c>
      <c r="W10" s="405">
        <v>106.03</v>
      </c>
      <c r="X10" s="405">
        <v>165.93</v>
      </c>
      <c r="Y10" s="405">
        <v>167.36</v>
      </c>
      <c r="Z10" s="405">
        <v>169.25</v>
      </c>
      <c r="AA10" s="405">
        <v>173.77</v>
      </c>
      <c r="AB10" s="405">
        <v>194.65</v>
      </c>
      <c r="AC10" s="405">
        <v>158.38</v>
      </c>
      <c r="AD10" s="405">
        <v>432.95</v>
      </c>
      <c r="AE10" s="405">
        <v>602.74</v>
      </c>
      <c r="AF10" s="405">
        <v>414.77</v>
      </c>
      <c r="AG10" s="405">
        <v>82.73</v>
      </c>
      <c r="AH10" s="405">
        <v>181.52</v>
      </c>
      <c r="AI10" s="405">
        <v>1295.8</v>
      </c>
      <c r="AJ10" s="405">
        <v>219.6</v>
      </c>
      <c r="AK10" s="405">
        <v>212.31</v>
      </c>
      <c r="AL10" s="405">
        <v>25.89</v>
      </c>
      <c r="AM10" s="405">
        <v>149.80000000000001</v>
      </c>
      <c r="AN10" s="405">
        <v>84.88</v>
      </c>
      <c r="AO10" s="405">
        <v>79.959999999999994</v>
      </c>
      <c r="AP10" s="405">
        <v>78.89</v>
      </c>
      <c r="AQ10" s="405">
        <v>351.85</v>
      </c>
      <c r="AR10" s="405">
        <v>67.36</v>
      </c>
      <c r="AS10" s="405">
        <v>530.86</v>
      </c>
      <c r="AT10" s="405">
        <v>215.02</v>
      </c>
      <c r="AU10" s="405">
        <v>511.04</v>
      </c>
      <c r="AV10" s="405">
        <v>53.21</v>
      </c>
      <c r="AW10" s="405">
        <v>231.73</v>
      </c>
      <c r="AX10" s="405">
        <v>377.97</v>
      </c>
      <c r="AY10" s="405">
        <v>511.67</v>
      </c>
      <c r="AZ10" s="693">
        <v>150.19999999999999</v>
      </c>
      <c r="BA10" s="235">
        <v>132.13</v>
      </c>
      <c r="BB10" s="235">
        <v>137.15</v>
      </c>
      <c r="BC10" s="235">
        <v>317.05</v>
      </c>
      <c r="BD10" s="235">
        <v>191.6</v>
      </c>
      <c r="BE10" s="235">
        <v>53.34</v>
      </c>
      <c r="BF10" s="235">
        <v>241.66</v>
      </c>
      <c r="BG10" s="235">
        <v>46.04</v>
      </c>
      <c r="BH10" s="235">
        <v>200.14</v>
      </c>
      <c r="BI10" s="235">
        <v>74.28</v>
      </c>
      <c r="BJ10" s="235">
        <v>238.93</v>
      </c>
      <c r="BK10" s="235">
        <v>112.31</v>
      </c>
      <c r="BL10" s="235">
        <v>31</v>
      </c>
      <c r="BM10" s="235">
        <v>344.51</v>
      </c>
      <c r="BN10" s="235">
        <v>64.84</v>
      </c>
      <c r="BO10" s="235">
        <v>204.98</v>
      </c>
      <c r="BP10" s="235">
        <v>83.37</v>
      </c>
      <c r="BQ10" s="235">
        <v>116.27</v>
      </c>
      <c r="BR10" s="235">
        <v>466.18</v>
      </c>
      <c r="BS10" s="235">
        <v>75.569999999999993</v>
      </c>
      <c r="BT10" s="235">
        <v>99.23</v>
      </c>
      <c r="BU10" s="235">
        <v>106.03</v>
      </c>
      <c r="BV10" s="235">
        <v>165.93</v>
      </c>
      <c r="BW10" s="235">
        <v>24.41</v>
      </c>
      <c r="BX10" s="235">
        <v>395.43</v>
      </c>
      <c r="BY10" s="235">
        <v>126.91</v>
      </c>
      <c r="BZ10" s="235">
        <v>102.2</v>
      </c>
      <c r="CA10" s="235">
        <v>264.32</v>
      </c>
      <c r="CB10" s="235">
        <v>36.04</v>
      </c>
      <c r="CC10" s="235">
        <v>432.95</v>
      </c>
      <c r="CD10" s="235">
        <v>414.77</v>
      </c>
      <c r="CE10" s="235">
        <v>439.08</v>
      </c>
      <c r="CF10" s="235">
        <v>158.61000000000001</v>
      </c>
      <c r="CG10" s="235">
        <v>82.73</v>
      </c>
      <c r="CH10" s="235">
        <v>1295.8</v>
      </c>
      <c r="CI10" s="235">
        <v>212.31</v>
      </c>
      <c r="CJ10" s="235">
        <v>149.80000000000001</v>
      </c>
      <c r="CK10" s="235">
        <v>79.959999999999994</v>
      </c>
      <c r="CL10" s="235">
        <v>70.08</v>
      </c>
      <c r="CM10" s="235">
        <v>351.85</v>
      </c>
      <c r="CN10" s="235">
        <v>67.36</v>
      </c>
      <c r="CO10" s="235">
        <v>196.32</v>
      </c>
      <c r="CP10" s="235">
        <v>530.86</v>
      </c>
      <c r="CQ10" s="235">
        <v>215.02</v>
      </c>
      <c r="CR10" s="235">
        <v>231.73</v>
      </c>
      <c r="CS10" s="235">
        <v>295.86</v>
      </c>
      <c r="CT10" s="235">
        <v>156.63999999999999</v>
      </c>
    </row>
    <row r="11" spans="1:98" x14ac:dyDescent="0.3">
      <c r="A11" s="261">
        <f t="shared" si="2"/>
        <v>10</v>
      </c>
      <c r="B11" s="263">
        <v>45706</v>
      </c>
      <c r="C11" s="405">
        <v>130.18</v>
      </c>
      <c r="D11" s="405">
        <v>196.25</v>
      </c>
      <c r="E11" s="405">
        <v>317</v>
      </c>
      <c r="F11" s="405">
        <v>185.8</v>
      </c>
      <c r="G11" s="405">
        <v>52.75</v>
      </c>
      <c r="H11" s="405">
        <v>244.47</v>
      </c>
      <c r="I11" s="405">
        <v>201.54</v>
      </c>
      <c r="J11" s="405">
        <v>3384.43</v>
      </c>
      <c r="K11" s="405">
        <v>119.19</v>
      </c>
      <c r="L11" s="405">
        <v>74.099999999999994</v>
      </c>
      <c r="M11" s="405">
        <v>106.74</v>
      </c>
      <c r="N11" s="405">
        <v>339.14</v>
      </c>
      <c r="O11" s="405">
        <v>425.98</v>
      </c>
      <c r="P11" s="405">
        <v>241.44</v>
      </c>
      <c r="Q11" s="405">
        <v>319.48</v>
      </c>
      <c r="R11" s="405">
        <v>65.569999999999993</v>
      </c>
      <c r="S11" s="405">
        <v>204.53</v>
      </c>
      <c r="T11" s="405">
        <v>84.5</v>
      </c>
      <c r="U11" s="405">
        <v>87.66</v>
      </c>
      <c r="V11" s="405">
        <v>74.81</v>
      </c>
      <c r="W11" s="405">
        <v>106.01</v>
      </c>
      <c r="X11" s="405">
        <v>167.16</v>
      </c>
      <c r="Y11" s="405">
        <v>167.8</v>
      </c>
      <c r="Z11" s="405">
        <v>174.26</v>
      </c>
      <c r="AA11" s="405">
        <v>169.71</v>
      </c>
      <c r="AB11" s="405">
        <v>195.7</v>
      </c>
      <c r="AC11" s="405">
        <v>162.66999999999999</v>
      </c>
      <c r="AD11" s="405">
        <v>428.54</v>
      </c>
      <c r="AE11" s="405">
        <v>599.41999999999996</v>
      </c>
      <c r="AF11" s="405">
        <v>409.64</v>
      </c>
      <c r="AG11" s="405">
        <v>82.47</v>
      </c>
      <c r="AH11" s="405">
        <v>179.8</v>
      </c>
      <c r="AI11" s="405">
        <v>1295.82</v>
      </c>
      <c r="AJ11" s="405">
        <v>216.62</v>
      </c>
      <c r="AK11" s="405">
        <v>212.14</v>
      </c>
      <c r="AL11" s="405">
        <v>25.56</v>
      </c>
      <c r="AM11" s="405">
        <v>148.80000000000001</v>
      </c>
      <c r="AN11" s="405">
        <v>85.19</v>
      </c>
      <c r="AO11" s="405">
        <v>82.53</v>
      </c>
      <c r="AP11" s="405">
        <v>77.77</v>
      </c>
      <c r="AQ11" s="405">
        <v>352.99</v>
      </c>
      <c r="AR11" s="405">
        <v>65.72</v>
      </c>
      <c r="AS11" s="405">
        <v>523.09</v>
      </c>
      <c r="AT11" s="405">
        <v>211.01</v>
      </c>
      <c r="AU11" s="405">
        <v>500.73</v>
      </c>
      <c r="AV11" s="405">
        <v>52.73</v>
      </c>
      <c r="AW11" s="405">
        <v>231.18</v>
      </c>
      <c r="AX11" s="405">
        <v>376.29</v>
      </c>
      <c r="AY11" s="405">
        <v>530.75</v>
      </c>
      <c r="AZ11" s="693">
        <v>148.99</v>
      </c>
      <c r="BA11" s="235">
        <v>130.18</v>
      </c>
      <c r="BB11" s="235">
        <v>135.19999999999999</v>
      </c>
      <c r="BC11" s="235">
        <v>317</v>
      </c>
      <c r="BD11" s="235">
        <v>188.95</v>
      </c>
      <c r="BE11" s="235">
        <v>52.75</v>
      </c>
      <c r="BF11" s="235">
        <v>220.22</v>
      </c>
      <c r="BG11" s="235">
        <v>45.91</v>
      </c>
      <c r="BH11" s="235">
        <v>201.54</v>
      </c>
      <c r="BI11" s="235">
        <v>74.099999999999994</v>
      </c>
      <c r="BJ11" s="235">
        <v>239.15</v>
      </c>
      <c r="BK11" s="235">
        <v>111.47</v>
      </c>
      <c r="BL11" s="235">
        <v>30.92</v>
      </c>
      <c r="BM11" s="235">
        <v>339.14</v>
      </c>
      <c r="BN11" s="235">
        <v>64.59</v>
      </c>
      <c r="BO11" s="235">
        <v>204.53</v>
      </c>
      <c r="BP11" s="235">
        <v>84.5</v>
      </c>
      <c r="BQ11" s="235">
        <v>118.03</v>
      </c>
      <c r="BR11" s="235">
        <v>460.1</v>
      </c>
      <c r="BS11" s="235">
        <v>74.81</v>
      </c>
      <c r="BT11" s="235">
        <v>98.53</v>
      </c>
      <c r="BU11" s="235">
        <v>106.01</v>
      </c>
      <c r="BV11" s="235">
        <v>167.16</v>
      </c>
      <c r="BW11" s="235">
        <v>24.77</v>
      </c>
      <c r="BX11" s="235">
        <v>403.31</v>
      </c>
      <c r="BY11" s="235">
        <v>125.6</v>
      </c>
      <c r="BZ11" s="235">
        <v>109.88</v>
      </c>
      <c r="CA11" s="235">
        <v>263.07</v>
      </c>
      <c r="CB11" s="235">
        <v>36.159999999999997</v>
      </c>
      <c r="CC11" s="235">
        <v>428.54</v>
      </c>
      <c r="CD11" s="235">
        <v>409.64</v>
      </c>
      <c r="CE11" s="235">
        <v>425.98</v>
      </c>
      <c r="CF11" s="235">
        <v>159.69</v>
      </c>
      <c r="CG11" s="235">
        <v>82.47</v>
      </c>
      <c r="CH11" s="235">
        <v>1295.82</v>
      </c>
      <c r="CI11" s="235">
        <v>212.14</v>
      </c>
      <c r="CJ11" s="235">
        <v>148.80000000000001</v>
      </c>
      <c r="CK11" s="235">
        <v>82.53</v>
      </c>
      <c r="CL11" s="235">
        <v>70.88</v>
      </c>
      <c r="CM11" s="235">
        <v>352.99</v>
      </c>
      <c r="CN11" s="235">
        <v>65.72</v>
      </c>
      <c r="CO11" s="235">
        <v>186.46</v>
      </c>
      <c r="CP11" s="235">
        <v>523.09</v>
      </c>
      <c r="CQ11" s="235">
        <v>211.01</v>
      </c>
      <c r="CR11" s="235">
        <v>231.18</v>
      </c>
      <c r="CS11" s="235">
        <v>293.3</v>
      </c>
      <c r="CT11" s="235">
        <v>156.47999999999999</v>
      </c>
    </row>
    <row r="12" spans="1:98" x14ac:dyDescent="0.3">
      <c r="A12" s="261">
        <f t="shared" si="2"/>
        <v>11</v>
      </c>
      <c r="B12" s="263">
        <v>45702</v>
      </c>
      <c r="C12" s="405">
        <v>130.61000000000001</v>
      </c>
      <c r="D12" s="405">
        <v>192.87</v>
      </c>
      <c r="E12" s="405">
        <v>316.12</v>
      </c>
      <c r="F12" s="405">
        <v>186.87</v>
      </c>
      <c r="G12" s="405">
        <v>53.29</v>
      </c>
      <c r="H12" s="405">
        <v>244.6</v>
      </c>
      <c r="I12" s="405">
        <v>202.96</v>
      </c>
      <c r="J12" s="405">
        <v>3458.55</v>
      </c>
      <c r="K12" s="405">
        <v>117.73</v>
      </c>
      <c r="L12" s="405">
        <v>73.5</v>
      </c>
      <c r="M12" s="405">
        <v>106.83</v>
      </c>
      <c r="N12" s="405">
        <v>338.51</v>
      </c>
      <c r="O12" s="405">
        <v>432.17</v>
      </c>
      <c r="P12" s="405">
        <v>242.63</v>
      </c>
      <c r="Q12" s="405">
        <v>318.12</v>
      </c>
      <c r="R12" s="405">
        <v>65.83</v>
      </c>
      <c r="S12" s="405">
        <v>206.3</v>
      </c>
      <c r="T12" s="405">
        <v>83.75</v>
      </c>
      <c r="U12" s="405">
        <v>88.66</v>
      </c>
      <c r="V12" s="405">
        <v>74.78</v>
      </c>
      <c r="W12" s="405">
        <v>99.98</v>
      </c>
      <c r="X12" s="405">
        <v>165.39</v>
      </c>
      <c r="Y12" s="405">
        <v>166.47</v>
      </c>
      <c r="Z12" s="405">
        <v>169.98</v>
      </c>
      <c r="AA12" s="405">
        <v>161.27000000000001</v>
      </c>
      <c r="AB12" s="405">
        <v>197.61</v>
      </c>
      <c r="AC12" s="405">
        <v>161.80000000000001</v>
      </c>
      <c r="AD12" s="405">
        <v>423.19</v>
      </c>
      <c r="AE12" s="405">
        <v>593.69000000000005</v>
      </c>
      <c r="AF12" s="405">
        <v>408.43</v>
      </c>
      <c r="AG12" s="405">
        <v>81.45</v>
      </c>
      <c r="AH12" s="405">
        <v>174.16</v>
      </c>
      <c r="AI12" s="405">
        <v>1318.8</v>
      </c>
      <c r="AJ12" s="405">
        <v>211.67</v>
      </c>
      <c r="AK12" s="405">
        <v>212.5</v>
      </c>
      <c r="AL12" s="405">
        <v>25.53</v>
      </c>
      <c r="AM12" s="405">
        <v>150.46</v>
      </c>
      <c r="AN12" s="405">
        <v>86</v>
      </c>
      <c r="AO12" s="405">
        <v>82.15</v>
      </c>
      <c r="AP12" s="405">
        <v>77.069999999999993</v>
      </c>
      <c r="AQ12" s="405">
        <v>356.86</v>
      </c>
      <c r="AR12" s="405">
        <v>66.22</v>
      </c>
      <c r="AS12" s="405">
        <v>531.85</v>
      </c>
      <c r="AT12" s="405">
        <v>213.02</v>
      </c>
      <c r="AU12" s="405">
        <v>523.51</v>
      </c>
      <c r="AV12" s="405">
        <v>52.87</v>
      </c>
      <c r="AW12" s="405">
        <v>229.24</v>
      </c>
      <c r="AX12" s="405">
        <v>369.73</v>
      </c>
      <c r="AY12" s="405">
        <v>483.69</v>
      </c>
      <c r="AZ12" s="693">
        <v>148.62</v>
      </c>
      <c r="BA12" s="235">
        <v>130.61000000000001</v>
      </c>
      <c r="BB12" s="235">
        <v>134.66999999999999</v>
      </c>
      <c r="BC12" s="235">
        <v>316.12</v>
      </c>
      <c r="BD12" s="235">
        <v>187.63</v>
      </c>
      <c r="BE12" s="235">
        <v>53.29</v>
      </c>
      <c r="BF12" s="235">
        <v>214.61</v>
      </c>
      <c r="BG12" s="235">
        <v>46.1</v>
      </c>
      <c r="BH12" s="235">
        <v>202.96</v>
      </c>
      <c r="BI12" s="235">
        <v>73.5</v>
      </c>
      <c r="BJ12" s="235">
        <v>240.33</v>
      </c>
      <c r="BK12" s="235">
        <v>110.6</v>
      </c>
      <c r="BL12" s="235">
        <v>31.15</v>
      </c>
      <c r="BM12" s="235">
        <v>338.51</v>
      </c>
      <c r="BN12" s="235">
        <v>64.87</v>
      </c>
      <c r="BO12" s="235">
        <v>206.3</v>
      </c>
      <c r="BP12" s="235">
        <v>83.75</v>
      </c>
      <c r="BQ12" s="235">
        <v>113.65</v>
      </c>
      <c r="BR12" s="235">
        <v>456.09</v>
      </c>
      <c r="BS12" s="235">
        <v>74.78</v>
      </c>
      <c r="BT12" s="235">
        <v>97.1</v>
      </c>
      <c r="BU12" s="235">
        <v>99.98</v>
      </c>
      <c r="BV12" s="235">
        <v>165.39</v>
      </c>
      <c r="BW12" s="235">
        <v>24.48</v>
      </c>
      <c r="BX12" s="235">
        <v>409.5</v>
      </c>
      <c r="BY12" s="235">
        <v>126.8</v>
      </c>
      <c r="BZ12" s="235">
        <v>108.19</v>
      </c>
      <c r="CA12" s="235">
        <v>261.27999999999997</v>
      </c>
      <c r="CB12" s="235">
        <v>36.549999999999997</v>
      </c>
      <c r="CC12" s="235">
        <v>423.19</v>
      </c>
      <c r="CD12" s="235">
        <v>408.43</v>
      </c>
      <c r="CE12" s="235">
        <v>438.14</v>
      </c>
      <c r="CF12" s="235">
        <v>158.25</v>
      </c>
      <c r="CG12" s="235">
        <v>81.45</v>
      </c>
      <c r="CH12" s="235">
        <v>1318.8</v>
      </c>
      <c r="CI12" s="235">
        <v>212.5</v>
      </c>
      <c r="CJ12" s="235">
        <v>150.46</v>
      </c>
      <c r="CK12" s="235">
        <v>82.15</v>
      </c>
      <c r="CL12" s="235">
        <v>71.23</v>
      </c>
      <c r="CM12" s="235">
        <v>356.86</v>
      </c>
      <c r="CN12" s="235">
        <v>66.22</v>
      </c>
      <c r="CO12" s="235">
        <v>183.03</v>
      </c>
      <c r="CP12" s="235">
        <v>531.85</v>
      </c>
      <c r="CQ12" s="235">
        <v>213.02</v>
      </c>
      <c r="CR12" s="235">
        <v>229.24</v>
      </c>
      <c r="CS12" s="235">
        <v>293.48</v>
      </c>
      <c r="CT12" s="235">
        <v>157.52000000000001</v>
      </c>
    </row>
    <row r="13" spans="1:98" x14ac:dyDescent="0.3">
      <c r="A13" s="261">
        <f t="shared" si="2"/>
        <v>12</v>
      </c>
      <c r="B13" s="263">
        <v>45701</v>
      </c>
      <c r="C13" s="405">
        <v>131.79</v>
      </c>
      <c r="D13" s="405">
        <v>193.45</v>
      </c>
      <c r="E13" s="405">
        <v>315.16000000000003</v>
      </c>
      <c r="F13" s="405">
        <v>187.88</v>
      </c>
      <c r="G13" s="405">
        <v>53.62</v>
      </c>
      <c r="H13" s="405">
        <v>241.53</v>
      </c>
      <c r="I13" s="405">
        <v>208.02</v>
      </c>
      <c r="J13" s="405">
        <v>3469.71</v>
      </c>
      <c r="K13" s="405">
        <v>117.88</v>
      </c>
      <c r="L13" s="405">
        <v>73.67</v>
      </c>
      <c r="M13" s="405">
        <v>109.12</v>
      </c>
      <c r="N13" s="405">
        <v>343.01</v>
      </c>
      <c r="O13" s="405">
        <v>442.54</v>
      </c>
      <c r="P13" s="405">
        <v>244.53</v>
      </c>
      <c r="Q13" s="405">
        <v>317.41000000000003</v>
      </c>
      <c r="R13" s="405">
        <v>66.37</v>
      </c>
      <c r="S13" s="405">
        <v>203.59</v>
      </c>
      <c r="T13" s="405">
        <v>84.28</v>
      </c>
      <c r="U13" s="405">
        <v>90.49</v>
      </c>
      <c r="V13" s="405">
        <v>74.790000000000006</v>
      </c>
      <c r="W13" s="405">
        <v>100.86</v>
      </c>
      <c r="X13" s="405">
        <v>165.38</v>
      </c>
      <c r="Y13" s="405">
        <v>170.47</v>
      </c>
      <c r="Z13" s="405">
        <v>165.46</v>
      </c>
      <c r="AA13" s="405">
        <v>160.82</v>
      </c>
      <c r="AB13" s="405">
        <v>200</v>
      </c>
      <c r="AC13" s="405">
        <v>159.79</v>
      </c>
      <c r="AD13" s="405">
        <v>434.72</v>
      </c>
      <c r="AE13" s="405">
        <v>602.47</v>
      </c>
      <c r="AF13" s="405">
        <v>410.54</v>
      </c>
      <c r="AG13" s="405">
        <v>81.98</v>
      </c>
      <c r="AH13" s="405">
        <v>173.86</v>
      </c>
      <c r="AI13" s="405">
        <v>1335.68</v>
      </c>
      <c r="AJ13" s="405">
        <v>210.76</v>
      </c>
      <c r="AK13" s="405">
        <v>212.15</v>
      </c>
      <c r="AL13" s="405">
        <v>25.64</v>
      </c>
      <c r="AM13" s="405">
        <v>149.18</v>
      </c>
      <c r="AN13" s="405">
        <v>85.68</v>
      </c>
      <c r="AO13" s="405">
        <v>83.18</v>
      </c>
      <c r="AP13" s="405">
        <v>81.48</v>
      </c>
      <c r="AQ13" s="405">
        <v>361.13</v>
      </c>
      <c r="AR13" s="405">
        <v>66</v>
      </c>
      <c r="AS13" s="405">
        <v>532.64</v>
      </c>
      <c r="AT13" s="405">
        <v>216.21</v>
      </c>
      <c r="AU13" s="405">
        <v>531.17999999999995</v>
      </c>
      <c r="AV13" s="405">
        <v>53.66</v>
      </c>
      <c r="AW13" s="405">
        <v>229.34</v>
      </c>
      <c r="AX13" s="405">
        <v>379.11</v>
      </c>
      <c r="AY13" s="405">
        <v>476.5</v>
      </c>
      <c r="AZ13" s="693">
        <v>148.72</v>
      </c>
      <c r="BA13" s="235">
        <v>131.79</v>
      </c>
      <c r="BB13" s="235">
        <v>136.44999999999999</v>
      </c>
      <c r="BC13" s="235">
        <v>315.16000000000003</v>
      </c>
      <c r="BD13" s="235">
        <v>192.77</v>
      </c>
      <c r="BE13" s="235">
        <v>53.62</v>
      </c>
      <c r="BF13" s="235">
        <v>209.34</v>
      </c>
      <c r="BG13" s="235">
        <v>45.71</v>
      </c>
      <c r="BH13" s="235">
        <v>208.02</v>
      </c>
      <c r="BI13" s="235">
        <v>73.67</v>
      </c>
      <c r="BJ13" s="235">
        <v>242.75</v>
      </c>
      <c r="BK13" s="235">
        <v>110.93</v>
      </c>
      <c r="BL13" s="235">
        <v>31.36</v>
      </c>
      <c r="BM13" s="235">
        <v>343.01</v>
      </c>
      <c r="BN13" s="235">
        <v>63.84</v>
      </c>
      <c r="BO13" s="235">
        <v>203.59</v>
      </c>
      <c r="BP13" s="235">
        <v>84.28</v>
      </c>
      <c r="BQ13" s="235">
        <v>112.74</v>
      </c>
      <c r="BR13" s="235">
        <v>459.39</v>
      </c>
      <c r="BS13" s="235">
        <v>74.790000000000006</v>
      </c>
      <c r="BT13" s="235">
        <v>97.1</v>
      </c>
      <c r="BU13" s="235">
        <v>100.86</v>
      </c>
      <c r="BV13" s="235">
        <v>165.38</v>
      </c>
      <c r="BW13" s="235">
        <v>24.36</v>
      </c>
      <c r="BX13" s="235">
        <v>412.43</v>
      </c>
      <c r="BY13" s="235">
        <v>128.25</v>
      </c>
      <c r="BZ13" s="235">
        <v>111.8</v>
      </c>
      <c r="CA13" s="235">
        <v>259.19</v>
      </c>
      <c r="CB13" s="235">
        <v>36.340000000000003</v>
      </c>
      <c r="CC13" s="235">
        <v>434.72</v>
      </c>
      <c r="CD13" s="235">
        <v>410.54</v>
      </c>
      <c r="CE13" s="235">
        <v>466.05</v>
      </c>
      <c r="CF13" s="235">
        <v>163.28</v>
      </c>
      <c r="CG13" s="235">
        <v>81.98</v>
      </c>
      <c r="CH13" s="235">
        <v>1335.68</v>
      </c>
      <c r="CI13" s="235">
        <v>212.15</v>
      </c>
      <c r="CJ13" s="235">
        <v>149.18</v>
      </c>
      <c r="CK13" s="235">
        <v>83.18</v>
      </c>
      <c r="CL13" s="235">
        <v>77</v>
      </c>
      <c r="CM13" s="235">
        <v>361.13</v>
      </c>
      <c r="CN13" s="235">
        <v>66</v>
      </c>
      <c r="CO13" s="235">
        <v>180.8</v>
      </c>
      <c r="CP13" s="235">
        <v>532.64</v>
      </c>
      <c r="CQ13" s="235">
        <v>216.21</v>
      </c>
      <c r="CR13" s="235">
        <v>229.34</v>
      </c>
      <c r="CS13" s="235">
        <v>295.5</v>
      </c>
      <c r="CT13" s="235">
        <v>164.93</v>
      </c>
    </row>
    <row r="14" spans="1:98" x14ac:dyDescent="0.3">
      <c r="A14" s="261">
        <f t="shared" si="2"/>
        <v>13</v>
      </c>
      <c r="B14" s="263">
        <v>45700</v>
      </c>
      <c r="C14" s="405">
        <v>130.49</v>
      </c>
      <c r="D14" s="405">
        <v>193</v>
      </c>
      <c r="E14" s="405">
        <v>310.35000000000002</v>
      </c>
      <c r="F14" s="405">
        <v>185.43</v>
      </c>
      <c r="G14" s="405">
        <v>53.34</v>
      </c>
      <c r="H14" s="405">
        <v>236.87</v>
      </c>
      <c r="I14" s="405">
        <v>207.35</v>
      </c>
      <c r="J14" s="405">
        <v>3432.96</v>
      </c>
      <c r="K14" s="405">
        <v>121.88</v>
      </c>
      <c r="L14" s="405">
        <v>72.84</v>
      </c>
      <c r="M14" s="405">
        <v>109.39</v>
      </c>
      <c r="N14" s="405">
        <v>355.75</v>
      </c>
      <c r="O14" s="405">
        <v>435.35</v>
      </c>
      <c r="P14" s="405">
        <v>243.59</v>
      </c>
      <c r="Q14" s="405">
        <v>314.75</v>
      </c>
      <c r="R14" s="405">
        <v>63.22</v>
      </c>
      <c r="S14" s="405">
        <v>202.18</v>
      </c>
      <c r="T14" s="405">
        <v>82.98</v>
      </c>
      <c r="U14" s="405">
        <v>90.52</v>
      </c>
      <c r="V14" s="405">
        <v>73.680000000000007</v>
      </c>
      <c r="W14" s="405">
        <v>99.84</v>
      </c>
      <c r="X14" s="405">
        <v>165.49</v>
      </c>
      <c r="Y14" s="405">
        <v>170.19</v>
      </c>
      <c r="Z14" s="405">
        <v>164.63</v>
      </c>
      <c r="AA14" s="405">
        <v>163.49</v>
      </c>
      <c r="AB14" s="405">
        <v>200.61</v>
      </c>
      <c r="AC14" s="405">
        <v>159.86000000000001</v>
      </c>
      <c r="AD14" s="405">
        <v>441.97</v>
      </c>
      <c r="AE14" s="405">
        <v>595</v>
      </c>
      <c r="AF14" s="405">
        <v>409.04</v>
      </c>
      <c r="AG14" s="405">
        <v>81.05</v>
      </c>
      <c r="AH14" s="405">
        <v>172.22</v>
      </c>
      <c r="AI14" s="405">
        <v>1324.3</v>
      </c>
      <c r="AJ14" s="405">
        <v>208.91</v>
      </c>
      <c r="AK14" s="405">
        <v>204.69</v>
      </c>
      <c r="AL14" s="405">
        <v>25.47</v>
      </c>
      <c r="AM14" s="405">
        <v>149.88999999999999</v>
      </c>
      <c r="AN14" s="405">
        <v>84.21</v>
      </c>
      <c r="AO14" s="405">
        <v>82.55</v>
      </c>
      <c r="AP14" s="405">
        <v>75.989999999999995</v>
      </c>
      <c r="AQ14" s="405">
        <v>355.5</v>
      </c>
      <c r="AR14" s="405">
        <v>65.25</v>
      </c>
      <c r="AS14" s="405">
        <v>538</v>
      </c>
      <c r="AT14" s="405">
        <v>216.5</v>
      </c>
      <c r="AU14" s="405">
        <v>527.4</v>
      </c>
      <c r="AV14" s="405">
        <v>53.6</v>
      </c>
      <c r="AW14" s="405">
        <v>227.49</v>
      </c>
      <c r="AX14" s="405">
        <v>381.91</v>
      </c>
      <c r="AY14" s="405">
        <v>470.73</v>
      </c>
      <c r="AZ14" s="693">
        <v>148.87</v>
      </c>
      <c r="BA14" s="235">
        <v>130.49</v>
      </c>
      <c r="BB14" s="235">
        <v>138.08000000000001</v>
      </c>
      <c r="BC14" s="235">
        <v>310.35000000000002</v>
      </c>
      <c r="BD14" s="235">
        <v>189.33</v>
      </c>
      <c r="BE14" s="235">
        <v>53.34</v>
      </c>
      <c r="BF14" s="235">
        <v>205.13</v>
      </c>
      <c r="BG14" s="235">
        <v>45.22</v>
      </c>
      <c r="BH14" s="235">
        <v>207.35</v>
      </c>
      <c r="BI14" s="235">
        <v>72.84</v>
      </c>
      <c r="BJ14" s="235">
        <v>242.38</v>
      </c>
      <c r="BK14" s="235">
        <v>109.29</v>
      </c>
      <c r="BL14" s="235">
        <v>30.65</v>
      </c>
      <c r="BM14" s="235">
        <v>355.75</v>
      </c>
      <c r="BN14" s="235">
        <v>62.53</v>
      </c>
      <c r="BO14" s="235">
        <v>202.18</v>
      </c>
      <c r="BP14" s="235">
        <v>82.98</v>
      </c>
      <c r="BQ14" s="235">
        <v>111.04</v>
      </c>
      <c r="BR14" s="235">
        <v>454.21</v>
      </c>
      <c r="BS14" s="235">
        <v>73.680000000000007</v>
      </c>
      <c r="BT14" s="235">
        <v>96.7</v>
      </c>
      <c r="BU14" s="235">
        <v>99.84</v>
      </c>
      <c r="BV14" s="235">
        <v>165.49</v>
      </c>
      <c r="BW14" s="235">
        <v>24.39</v>
      </c>
      <c r="BX14" s="235">
        <v>407.14</v>
      </c>
      <c r="BY14" s="235">
        <v>127.96</v>
      </c>
      <c r="BZ14" s="235">
        <v>109.63</v>
      </c>
      <c r="CA14" s="235">
        <v>255.81</v>
      </c>
      <c r="CB14" s="235">
        <v>36.35</v>
      </c>
      <c r="CC14" s="235">
        <v>441.97</v>
      </c>
      <c r="CD14" s="235">
        <v>409.04</v>
      </c>
      <c r="CE14" s="235">
        <v>466.9</v>
      </c>
      <c r="CF14" s="235">
        <v>162.88999999999999</v>
      </c>
      <c r="CG14" s="235">
        <v>81.05</v>
      </c>
      <c r="CH14" s="235">
        <v>1324.3</v>
      </c>
      <c r="CI14" s="235">
        <v>204.69</v>
      </c>
      <c r="CJ14" s="235">
        <v>149.88999999999999</v>
      </c>
      <c r="CK14" s="235">
        <v>82.55</v>
      </c>
      <c r="CL14" s="235">
        <v>75.19</v>
      </c>
      <c r="CM14" s="235">
        <v>355.5</v>
      </c>
      <c r="CN14" s="235">
        <v>65.25</v>
      </c>
      <c r="CO14" s="235">
        <v>179.99</v>
      </c>
      <c r="CP14" s="235">
        <v>538</v>
      </c>
      <c r="CQ14" s="235">
        <v>216.5</v>
      </c>
      <c r="CR14" s="235">
        <v>227.49</v>
      </c>
      <c r="CS14" s="235">
        <v>293.06</v>
      </c>
      <c r="CT14" s="235">
        <v>173.88</v>
      </c>
    </row>
    <row r="15" spans="1:98" x14ac:dyDescent="0.3">
      <c r="A15" s="261">
        <f t="shared" si="2"/>
        <v>14</v>
      </c>
      <c r="B15" s="263">
        <v>45699</v>
      </c>
      <c r="C15" s="405">
        <v>131.44</v>
      </c>
      <c r="D15" s="405">
        <v>191.83</v>
      </c>
      <c r="E15" s="405">
        <v>309.49</v>
      </c>
      <c r="F15" s="405">
        <v>187.07</v>
      </c>
      <c r="G15" s="405">
        <v>53.85</v>
      </c>
      <c r="H15" s="405">
        <v>232.62</v>
      </c>
      <c r="I15" s="405">
        <v>212.8</v>
      </c>
      <c r="J15" s="405">
        <v>3445.79</v>
      </c>
      <c r="K15" s="405">
        <v>124.41</v>
      </c>
      <c r="L15" s="405">
        <v>73.849999999999994</v>
      </c>
      <c r="M15" s="405">
        <v>111.89</v>
      </c>
      <c r="N15" s="405">
        <v>364.92</v>
      </c>
      <c r="O15" s="405">
        <v>427.55</v>
      </c>
      <c r="P15" s="405">
        <v>246.75</v>
      </c>
      <c r="Q15" s="405">
        <v>324.36</v>
      </c>
      <c r="R15" s="405">
        <v>55</v>
      </c>
      <c r="S15" s="405">
        <v>201.62</v>
      </c>
      <c r="T15" s="405">
        <v>83.51</v>
      </c>
      <c r="U15" s="405">
        <v>91.01</v>
      </c>
      <c r="V15" s="405">
        <v>74.33</v>
      </c>
      <c r="W15" s="405">
        <v>101.495</v>
      </c>
      <c r="X15" s="405">
        <v>166.9</v>
      </c>
      <c r="Y15" s="405">
        <v>170.97</v>
      </c>
      <c r="Z15" s="405">
        <v>167.5</v>
      </c>
      <c r="AA15" s="405">
        <v>167.77</v>
      </c>
      <c r="AB15" s="405">
        <v>206.75</v>
      </c>
      <c r="AC15" s="405">
        <v>161.16999999999999</v>
      </c>
      <c r="AD15" s="405">
        <v>449.36</v>
      </c>
      <c r="AE15" s="405">
        <v>610.41</v>
      </c>
      <c r="AF15" s="405">
        <v>411.44</v>
      </c>
      <c r="AG15" s="405">
        <v>81.25</v>
      </c>
      <c r="AH15" s="405">
        <v>177.19</v>
      </c>
      <c r="AI15" s="405">
        <v>1323.94</v>
      </c>
      <c r="AJ15" s="405">
        <v>208.15</v>
      </c>
      <c r="AK15" s="405">
        <v>208.25</v>
      </c>
      <c r="AL15" s="405">
        <v>25.53</v>
      </c>
      <c r="AM15" s="405">
        <v>147.97999999999999</v>
      </c>
      <c r="AN15" s="405">
        <v>85.96</v>
      </c>
      <c r="AO15" s="405">
        <v>84.11</v>
      </c>
      <c r="AP15" s="405">
        <v>77.349999999999994</v>
      </c>
      <c r="AQ15" s="405">
        <v>361.37</v>
      </c>
      <c r="AR15" s="405">
        <v>65.97</v>
      </c>
      <c r="AS15" s="405">
        <v>545.23</v>
      </c>
      <c r="AT15" s="405">
        <v>220.78</v>
      </c>
      <c r="AU15" s="405">
        <v>533.91999999999996</v>
      </c>
      <c r="AV15" s="405">
        <v>53.98</v>
      </c>
      <c r="AW15" s="405">
        <v>227.38</v>
      </c>
      <c r="AX15" s="405">
        <v>405.29</v>
      </c>
      <c r="AY15" s="405">
        <v>472</v>
      </c>
      <c r="AZ15" s="693">
        <v>150.07</v>
      </c>
      <c r="BA15" s="235">
        <v>131.44</v>
      </c>
      <c r="BB15" s="235">
        <v>141.75</v>
      </c>
      <c r="BC15" s="235">
        <v>309.49</v>
      </c>
      <c r="BD15" s="235">
        <v>189.43</v>
      </c>
      <c r="BE15" s="235">
        <v>53.85</v>
      </c>
      <c r="BF15" s="235">
        <v>203.46</v>
      </c>
      <c r="BG15" s="235">
        <v>46.44</v>
      </c>
      <c r="BH15" s="235">
        <v>212.8</v>
      </c>
      <c r="BI15" s="235">
        <v>73.849999999999994</v>
      </c>
      <c r="BJ15" s="235">
        <v>241.57</v>
      </c>
      <c r="BK15" s="235">
        <v>108.75</v>
      </c>
      <c r="BL15" s="235">
        <v>31.36</v>
      </c>
      <c r="BM15" s="235">
        <v>364.92</v>
      </c>
      <c r="BN15" s="235">
        <v>62.43</v>
      </c>
      <c r="BO15" s="235">
        <v>201.62</v>
      </c>
      <c r="BP15" s="235">
        <v>83.51</v>
      </c>
      <c r="BQ15" s="235">
        <v>112.39</v>
      </c>
      <c r="BR15" s="235">
        <v>454.28</v>
      </c>
      <c r="BS15" s="235">
        <v>74.33</v>
      </c>
      <c r="BT15" s="235">
        <v>99.11</v>
      </c>
      <c r="BU15" s="235">
        <v>101.495</v>
      </c>
      <c r="BV15" s="235">
        <v>166.9</v>
      </c>
      <c r="BW15" s="235">
        <v>24.9</v>
      </c>
      <c r="BX15" s="235">
        <v>416.36</v>
      </c>
      <c r="BY15" s="235">
        <v>128.66</v>
      </c>
      <c r="BZ15" s="235">
        <v>111.6</v>
      </c>
      <c r="CA15" s="235">
        <v>254.7</v>
      </c>
      <c r="CB15" s="235">
        <v>36.1</v>
      </c>
      <c r="CC15" s="235">
        <v>449.36</v>
      </c>
      <c r="CD15" s="235">
        <v>411.44</v>
      </c>
      <c r="CE15" s="235">
        <v>474.58</v>
      </c>
      <c r="CF15" s="235">
        <v>165.51</v>
      </c>
      <c r="CG15" s="235">
        <v>81.25</v>
      </c>
      <c r="CH15" s="235">
        <v>1323.94</v>
      </c>
      <c r="CI15" s="235">
        <v>208.25</v>
      </c>
      <c r="CJ15" s="235">
        <v>147.97999999999999</v>
      </c>
      <c r="CK15" s="235">
        <v>84.11</v>
      </c>
      <c r="CL15" s="235">
        <v>76.91</v>
      </c>
      <c r="CM15" s="235">
        <v>361.37</v>
      </c>
      <c r="CN15" s="235">
        <v>65.97</v>
      </c>
      <c r="CO15" s="235">
        <v>179.25</v>
      </c>
      <c r="CP15" s="235">
        <v>545.23</v>
      </c>
      <c r="CQ15" s="235">
        <v>220.78</v>
      </c>
      <c r="CR15" s="235">
        <v>227.38</v>
      </c>
      <c r="CS15" s="235">
        <v>294.3</v>
      </c>
      <c r="CT15" s="235">
        <v>174.29</v>
      </c>
    </row>
    <row r="16" spans="1:98" x14ac:dyDescent="0.3">
      <c r="A16" s="261">
        <f t="shared" si="2"/>
        <v>15</v>
      </c>
      <c r="B16" s="263">
        <v>45698</v>
      </c>
      <c r="C16" s="405">
        <v>131.31</v>
      </c>
      <c r="D16" s="405">
        <v>190.34</v>
      </c>
      <c r="E16" s="405">
        <v>310.55</v>
      </c>
      <c r="F16" s="405">
        <v>188.2</v>
      </c>
      <c r="G16" s="405">
        <v>53.84</v>
      </c>
      <c r="H16" s="405">
        <v>227.65</v>
      </c>
      <c r="I16" s="405">
        <v>212.53</v>
      </c>
      <c r="J16" s="405">
        <v>3427.55</v>
      </c>
      <c r="K16" s="405">
        <v>128.1</v>
      </c>
      <c r="L16" s="405">
        <v>74.260000000000005</v>
      </c>
      <c r="M16" s="405">
        <v>114.07</v>
      </c>
      <c r="N16" s="405">
        <v>382.1</v>
      </c>
      <c r="O16" s="405">
        <v>432.17</v>
      </c>
      <c r="P16" s="405">
        <v>246.38</v>
      </c>
      <c r="Q16" s="405">
        <v>326.8</v>
      </c>
      <c r="R16" s="405">
        <v>54.29</v>
      </c>
      <c r="S16" s="405">
        <v>203.5</v>
      </c>
      <c r="T16" s="405">
        <v>84.51</v>
      </c>
      <c r="U16" s="405">
        <v>90.86</v>
      </c>
      <c r="V16" s="405">
        <v>73.72</v>
      </c>
      <c r="W16" s="405">
        <v>101.46</v>
      </c>
      <c r="X16" s="405">
        <v>164.55</v>
      </c>
      <c r="Y16" s="405">
        <v>173.66</v>
      </c>
      <c r="Z16" s="405">
        <v>167.1</v>
      </c>
      <c r="AA16" s="405">
        <v>168.27</v>
      </c>
      <c r="AB16" s="405">
        <v>208.43</v>
      </c>
      <c r="AC16" s="405">
        <v>160.05000000000001</v>
      </c>
      <c r="AD16" s="405">
        <v>448.22</v>
      </c>
      <c r="AE16" s="405">
        <v>603.4</v>
      </c>
      <c r="AF16" s="405">
        <v>412.22</v>
      </c>
      <c r="AG16" s="405">
        <v>80.56</v>
      </c>
      <c r="AH16" s="405">
        <v>178.92</v>
      </c>
      <c r="AI16" s="405">
        <v>1310.02</v>
      </c>
      <c r="AJ16" s="405">
        <v>206.42</v>
      </c>
      <c r="AK16" s="405">
        <v>209.42</v>
      </c>
      <c r="AL16" s="405">
        <v>25.87</v>
      </c>
      <c r="AM16" s="405">
        <v>146.57</v>
      </c>
      <c r="AN16" s="405">
        <v>87.18</v>
      </c>
      <c r="AO16" s="405">
        <v>84.35</v>
      </c>
      <c r="AP16" s="405">
        <v>76.150000000000006</v>
      </c>
      <c r="AQ16" s="405">
        <v>359.16</v>
      </c>
      <c r="AR16" s="405">
        <v>65.73</v>
      </c>
      <c r="AS16" s="405">
        <v>552.86</v>
      </c>
      <c r="AT16" s="405">
        <v>220</v>
      </c>
      <c r="AU16" s="405">
        <v>533.37</v>
      </c>
      <c r="AV16" s="405">
        <v>53.26</v>
      </c>
      <c r="AW16" s="405">
        <v>222.24</v>
      </c>
      <c r="AX16" s="405">
        <v>407.58</v>
      </c>
      <c r="AY16" s="405">
        <v>467.94</v>
      </c>
      <c r="AZ16" s="693">
        <v>149.69</v>
      </c>
      <c r="BA16" s="235">
        <v>131.31</v>
      </c>
      <c r="BB16" s="235">
        <v>143.69</v>
      </c>
      <c r="BC16" s="235">
        <v>310.55</v>
      </c>
      <c r="BD16" s="235">
        <v>186.58</v>
      </c>
      <c r="BE16" s="235">
        <v>53.84</v>
      </c>
      <c r="BF16" s="235">
        <v>204.86</v>
      </c>
      <c r="BG16" s="235">
        <v>46.09</v>
      </c>
      <c r="BH16" s="235">
        <v>212.53</v>
      </c>
      <c r="BI16" s="235">
        <v>74.260000000000005</v>
      </c>
      <c r="BJ16" s="235">
        <v>242.34</v>
      </c>
      <c r="BK16" s="235">
        <v>108.91</v>
      </c>
      <c r="BL16" s="235">
        <v>31.17</v>
      </c>
      <c r="BM16" s="235">
        <v>382.1</v>
      </c>
      <c r="BN16" s="235">
        <v>62.81</v>
      </c>
      <c r="BO16" s="235">
        <v>203.5</v>
      </c>
      <c r="BP16" s="235">
        <v>84.51</v>
      </c>
      <c r="BQ16" s="235">
        <v>112.5</v>
      </c>
      <c r="BR16" s="235">
        <v>460.66</v>
      </c>
      <c r="BS16" s="235">
        <v>73.72</v>
      </c>
      <c r="BT16" s="235">
        <v>97.5</v>
      </c>
      <c r="BU16" s="235">
        <v>101.46</v>
      </c>
      <c r="BV16" s="235">
        <v>164.55</v>
      </c>
      <c r="BW16" s="235">
        <v>24.81</v>
      </c>
      <c r="BX16" s="235">
        <v>413.99</v>
      </c>
      <c r="BY16" s="235">
        <v>127.56</v>
      </c>
      <c r="BZ16" s="235">
        <v>110.99</v>
      </c>
      <c r="CA16" s="235">
        <v>249.27</v>
      </c>
      <c r="CB16" s="235">
        <v>35.97</v>
      </c>
      <c r="CC16" s="235">
        <v>448.22</v>
      </c>
      <c r="CD16" s="235">
        <v>412.22</v>
      </c>
      <c r="CE16" s="235">
        <v>481.76</v>
      </c>
      <c r="CF16" s="235">
        <v>166.25</v>
      </c>
      <c r="CG16" s="235">
        <v>80.56</v>
      </c>
      <c r="CH16" s="235">
        <v>1310.02</v>
      </c>
      <c r="CI16" s="235">
        <v>209.42</v>
      </c>
      <c r="CJ16" s="235">
        <v>146.57</v>
      </c>
      <c r="CK16" s="235">
        <v>84.35</v>
      </c>
      <c r="CL16" s="235">
        <v>76.11</v>
      </c>
      <c r="CM16" s="235">
        <v>359.16</v>
      </c>
      <c r="CN16" s="235">
        <v>65.73</v>
      </c>
      <c r="CO16" s="235">
        <v>180.31</v>
      </c>
      <c r="CP16" s="235">
        <v>552.86</v>
      </c>
      <c r="CQ16" s="235">
        <v>220</v>
      </c>
      <c r="CR16" s="235">
        <v>222.24</v>
      </c>
      <c r="CS16" s="235">
        <v>294</v>
      </c>
      <c r="CT16" s="235">
        <v>171.91</v>
      </c>
    </row>
    <row r="17" spans="1:98" x14ac:dyDescent="0.3">
      <c r="A17" s="261">
        <f t="shared" si="2"/>
        <v>16</v>
      </c>
      <c r="B17" s="263">
        <v>45695</v>
      </c>
      <c r="C17" s="405">
        <v>129.07</v>
      </c>
      <c r="D17" s="405">
        <v>190.6</v>
      </c>
      <c r="E17" s="405">
        <v>310.44</v>
      </c>
      <c r="F17" s="405">
        <v>187.14</v>
      </c>
      <c r="G17" s="405">
        <v>52.66</v>
      </c>
      <c r="H17" s="405">
        <v>227.63</v>
      </c>
      <c r="I17" s="405">
        <v>215.16</v>
      </c>
      <c r="J17" s="405">
        <v>3420.19</v>
      </c>
      <c r="K17" s="405">
        <v>127.94</v>
      </c>
      <c r="L17" s="405">
        <v>73.260000000000005</v>
      </c>
      <c r="M17" s="405">
        <v>114.43</v>
      </c>
      <c r="N17" s="405">
        <v>376.18</v>
      </c>
      <c r="O17" s="405">
        <v>426.82</v>
      </c>
      <c r="P17" s="405">
        <v>247.88</v>
      </c>
      <c r="Q17" s="405">
        <v>325.19</v>
      </c>
      <c r="R17" s="405">
        <v>54.01</v>
      </c>
      <c r="S17" s="405">
        <v>206.76</v>
      </c>
      <c r="T17" s="405">
        <v>83.86</v>
      </c>
      <c r="U17" s="405">
        <v>90.9</v>
      </c>
      <c r="V17" s="405">
        <v>73.84</v>
      </c>
      <c r="W17" s="405">
        <v>100.09</v>
      </c>
      <c r="X17" s="405">
        <v>165.41</v>
      </c>
      <c r="Y17" s="405">
        <v>173.81</v>
      </c>
      <c r="Z17" s="405">
        <v>166.15</v>
      </c>
      <c r="AA17" s="405">
        <v>168.49</v>
      </c>
      <c r="AB17" s="405">
        <v>206.13</v>
      </c>
      <c r="AC17" s="405">
        <v>159.41</v>
      </c>
      <c r="AD17" s="405">
        <v>444.39</v>
      </c>
      <c r="AE17" s="405">
        <v>595.69000000000005</v>
      </c>
      <c r="AF17" s="405">
        <v>409.75</v>
      </c>
      <c r="AG17" s="405">
        <v>80.22</v>
      </c>
      <c r="AH17" s="405">
        <v>174.46</v>
      </c>
      <c r="AI17" s="405">
        <v>1316.75</v>
      </c>
      <c r="AJ17" s="405">
        <v>207.07</v>
      </c>
      <c r="AK17" s="405">
        <v>210.22</v>
      </c>
      <c r="AL17" s="405">
        <v>25.74</v>
      </c>
      <c r="AM17" s="405">
        <v>144.41</v>
      </c>
      <c r="AN17" s="405">
        <v>87</v>
      </c>
      <c r="AO17" s="405">
        <v>85.24</v>
      </c>
      <c r="AP17" s="405">
        <v>76.34</v>
      </c>
      <c r="AQ17" s="405">
        <v>360.57</v>
      </c>
      <c r="AR17" s="405">
        <v>65.16</v>
      </c>
      <c r="AS17" s="405">
        <v>571.47</v>
      </c>
      <c r="AT17" s="405">
        <v>219.39</v>
      </c>
      <c r="AU17" s="405">
        <v>527.03</v>
      </c>
      <c r="AV17" s="405">
        <v>52.66</v>
      </c>
      <c r="AW17" s="405">
        <v>221.39</v>
      </c>
      <c r="AX17" s="405">
        <v>409.5</v>
      </c>
      <c r="AY17" s="405">
        <v>465.13</v>
      </c>
      <c r="AZ17" s="693">
        <v>149.87</v>
      </c>
      <c r="BA17" s="235">
        <v>129.07</v>
      </c>
      <c r="BB17" s="235">
        <v>145.21</v>
      </c>
      <c r="BC17" s="235">
        <v>310.44</v>
      </c>
      <c r="BD17" s="235">
        <v>190.24</v>
      </c>
      <c r="BE17" s="235">
        <v>52.66</v>
      </c>
      <c r="BF17" s="235">
        <v>205.21</v>
      </c>
      <c r="BG17" s="235">
        <v>45.76</v>
      </c>
      <c r="BH17" s="235">
        <v>215.16</v>
      </c>
      <c r="BI17" s="235">
        <v>73.260000000000005</v>
      </c>
      <c r="BJ17" s="235">
        <v>240.42</v>
      </c>
      <c r="BK17" s="235">
        <v>108.58</v>
      </c>
      <c r="BL17" s="235">
        <v>30.84</v>
      </c>
      <c r="BM17" s="235">
        <v>376.18</v>
      </c>
      <c r="BN17" s="235">
        <v>62.27</v>
      </c>
      <c r="BO17" s="235">
        <v>206.76</v>
      </c>
      <c r="BP17" s="235">
        <v>83.86</v>
      </c>
      <c r="BQ17" s="235">
        <v>110.39</v>
      </c>
      <c r="BR17" s="235">
        <v>466.79</v>
      </c>
      <c r="BS17" s="235">
        <v>73.84</v>
      </c>
      <c r="BT17" s="235">
        <v>97.65</v>
      </c>
      <c r="BU17" s="235">
        <v>100.09</v>
      </c>
      <c r="BV17" s="235">
        <v>165.41</v>
      </c>
      <c r="BW17" s="235">
        <v>25.06</v>
      </c>
      <c r="BX17" s="235">
        <v>407.37</v>
      </c>
      <c r="BY17" s="235">
        <v>127.9</v>
      </c>
      <c r="BZ17" s="235">
        <v>110.96</v>
      </c>
      <c r="CA17" s="235">
        <v>252.34</v>
      </c>
      <c r="CB17" s="235">
        <v>35.700000000000003</v>
      </c>
      <c r="CC17" s="235">
        <v>444.39</v>
      </c>
      <c r="CD17" s="235">
        <v>409.75</v>
      </c>
      <c r="CE17" s="235">
        <v>479.31</v>
      </c>
      <c r="CF17" s="235">
        <v>165.12</v>
      </c>
      <c r="CG17" s="235">
        <v>80.22</v>
      </c>
      <c r="CH17" s="235">
        <v>1316.75</v>
      </c>
      <c r="CI17" s="235">
        <v>210.22</v>
      </c>
      <c r="CJ17" s="235">
        <v>144.41</v>
      </c>
      <c r="CK17" s="235">
        <v>85.24</v>
      </c>
      <c r="CL17" s="235">
        <v>75.91</v>
      </c>
      <c r="CM17" s="235">
        <v>360.57</v>
      </c>
      <c r="CN17" s="235">
        <v>65.16</v>
      </c>
      <c r="CO17" s="235">
        <v>180</v>
      </c>
      <c r="CP17" s="235">
        <v>571.47</v>
      </c>
      <c r="CQ17" s="235">
        <v>219.39</v>
      </c>
      <c r="CR17" s="235">
        <v>221.39</v>
      </c>
      <c r="CS17" s="235">
        <v>293.73</v>
      </c>
      <c r="CT17" s="235">
        <v>171.43</v>
      </c>
    </row>
    <row r="18" spans="1:98" x14ac:dyDescent="0.3">
      <c r="A18" s="261">
        <f t="shared" si="2"/>
        <v>17</v>
      </c>
      <c r="B18" s="263">
        <v>45694</v>
      </c>
      <c r="C18" s="405">
        <v>128.22</v>
      </c>
      <c r="D18" s="405">
        <v>192.97</v>
      </c>
      <c r="E18" s="405">
        <v>328.13</v>
      </c>
      <c r="F18" s="405">
        <v>193.31</v>
      </c>
      <c r="G18" s="405">
        <v>52.64</v>
      </c>
      <c r="H18" s="405">
        <v>233.22</v>
      </c>
      <c r="I18" s="405">
        <v>214.8</v>
      </c>
      <c r="J18" s="405">
        <v>3466.69</v>
      </c>
      <c r="K18" s="405">
        <v>129.16</v>
      </c>
      <c r="L18" s="405">
        <v>75.150000000000006</v>
      </c>
      <c r="M18" s="405">
        <v>112.8</v>
      </c>
      <c r="N18" s="405">
        <v>375.25</v>
      </c>
      <c r="O18" s="405">
        <v>435.27</v>
      </c>
      <c r="P18" s="405">
        <v>246.13</v>
      </c>
      <c r="Q18" s="405">
        <v>328.05</v>
      </c>
      <c r="R18" s="405">
        <v>54.24</v>
      </c>
      <c r="S18" s="405">
        <v>210.01</v>
      </c>
      <c r="T18" s="405">
        <v>84.43</v>
      </c>
      <c r="U18" s="405">
        <v>89.82</v>
      </c>
      <c r="V18" s="405">
        <v>74.650000000000006</v>
      </c>
      <c r="W18" s="405">
        <v>100.69</v>
      </c>
      <c r="X18" s="405">
        <v>166.45</v>
      </c>
      <c r="Y18" s="405">
        <v>173.87</v>
      </c>
      <c r="Z18" s="405">
        <v>169.03</v>
      </c>
      <c r="AA18" s="405">
        <v>159.75</v>
      </c>
      <c r="AB18" s="405">
        <v>206.66</v>
      </c>
      <c r="AC18" s="405">
        <v>161.16</v>
      </c>
      <c r="AD18" s="405">
        <v>448.52</v>
      </c>
      <c r="AE18" s="405">
        <v>599.75</v>
      </c>
      <c r="AF18" s="405">
        <v>415.82</v>
      </c>
      <c r="AG18" s="405">
        <v>80.72</v>
      </c>
      <c r="AH18" s="405">
        <v>172.35</v>
      </c>
      <c r="AI18" s="405">
        <v>1330.74</v>
      </c>
      <c r="AJ18" s="405">
        <v>206.04</v>
      </c>
      <c r="AK18" s="405">
        <v>212.32</v>
      </c>
      <c r="AL18" s="405">
        <v>25.83</v>
      </c>
      <c r="AM18" s="405">
        <v>145.32</v>
      </c>
      <c r="AN18" s="405">
        <v>87.35</v>
      </c>
      <c r="AO18" s="405">
        <v>85.67</v>
      </c>
      <c r="AP18" s="405">
        <v>76.87</v>
      </c>
      <c r="AQ18" s="405">
        <v>365.22</v>
      </c>
      <c r="AR18" s="405">
        <v>65.510000000000005</v>
      </c>
      <c r="AS18" s="405">
        <v>572.71</v>
      </c>
      <c r="AT18" s="405">
        <v>223.44</v>
      </c>
      <c r="AU18" s="405">
        <v>530.04</v>
      </c>
      <c r="AV18" s="405">
        <v>52.69</v>
      </c>
      <c r="AW18" s="405">
        <v>220.18</v>
      </c>
      <c r="AX18" s="405">
        <v>410.95</v>
      </c>
      <c r="AY18" s="405">
        <v>473.39</v>
      </c>
      <c r="AZ18" s="693">
        <v>152.32</v>
      </c>
      <c r="BA18" s="235">
        <v>128.22</v>
      </c>
      <c r="BB18" s="235">
        <v>147.63999999999999</v>
      </c>
      <c r="BC18" s="235">
        <v>328.13</v>
      </c>
      <c r="BD18" s="235">
        <v>191.88</v>
      </c>
      <c r="BE18" s="235">
        <v>52.64</v>
      </c>
      <c r="BF18" s="235">
        <v>207.83</v>
      </c>
      <c r="BG18" s="235">
        <v>45.55</v>
      </c>
      <c r="BH18" s="235">
        <v>214.8</v>
      </c>
      <c r="BI18" s="235">
        <v>75.150000000000006</v>
      </c>
      <c r="BJ18" s="235">
        <v>240.03</v>
      </c>
      <c r="BK18" s="235">
        <v>107.77</v>
      </c>
      <c r="BL18" s="235">
        <v>31.26</v>
      </c>
      <c r="BM18" s="235">
        <v>375.25</v>
      </c>
      <c r="BN18" s="235">
        <v>62.27</v>
      </c>
      <c r="BO18" s="235">
        <v>210.01</v>
      </c>
      <c r="BP18" s="235">
        <v>84.43</v>
      </c>
      <c r="BQ18" s="235">
        <v>110.72</v>
      </c>
      <c r="BR18" s="235">
        <v>469.28</v>
      </c>
      <c r="BS18" s="235">
        <v>74.650000000000006</v>
      </c>
      <c r="BT18" s="235">
        <v>97.81</v>
      </c>
      <c r="BU18" s="235">
        <v>100.69</v>
      </c>
      <c r="BV18" s="235">
        <v>166.45</v>
      </c>
      <c r="BW18" s="235">
        <v>25.04</v>
      </c>
      <c r="BX18" s="235">
        <v>414.16</v>
      </c>
      <c r="BY18" s="235">
        <v>127.39</v>
      </c>
      <c r="BZ18" s="235">
        <v>112.82</v>
      </c>
      <c r="CA18" s="235">
        <v>253.44</v>
      </c>
      <c r="CB18" s="235">
        <v>36</v>
      </c>
      <c r="CC18" s="235">
        <v>448.52</v>
      </c>
      <c r="CD18" s="235">
        <v>415.82</v>
      </c>
      <c r="CE18" s="235">
        <v>482.1</v>
      </c>
      <c r="CF18" s="235">
        <v>166.33</v>
      </c>
      <c r="CG18" s="235">
        <v>80.72</v>
      </c>
      <c r="CH18" s="235">
        <v>1330.74</v>
      </c>
      <c r="CI18" s="235">
        <v>212.32</v>
      </c>
      <c r="CJ18" s="235">
        <v>145.32</v>
      </c>
      <c r="CK18" s="235">
        <v>85.67</v>
      </c>
      <c r="CL18" s="235">
        <v>77.400000000000006</v>
      </c>
      <c r="CM18" s="235">
        <v>365.22</v>
      </c>
      <c r="CN18" s="235">
        <v>65.510000000000005</v>
      </c>
      <c r="CO18" s="235">
        <v>183.28</v>
      </c>
      <c r="CP18" s="235">
        <v>572.71</v>
      </c>
      <c r="CQ18" s="235">
        <v>223.44</v>
      </c>
      <c r="CR18" s="235">
        <v>220.18</v>
      </c>
      <c r="CS18" s="235">
        <v>294.95</v>
      </c>
      <c r="CT18" s="235">
        <v>174.12</v>
      </c>
    </row>
    <row r="19" spans="1:98" x14ac:dyDescent="0.3">
      <c r="A19" s="261">
        <f t="shared" si="2"/>
        <v>18</v>
      </c>
      <c r="B19" s="263">
        <v>45693</v>
      </c>
      <c r="C19" s="405">
        <v>132.06</v>
      </c>
      <c r="D19" s="405">
        <v>191.75</v>
      </c>
      <c r="E19" s="405">
        <v>333.15</v>
      </c>
      <c r="F19" s="405">
        <v>193.3</v>
      </c>
      <c r="G19" s="405">
        <v>52.58</v>
      </c>
      <c r="H19" s="405">
        <v>232.47</v>
      </c>
      <c r="I19" s="405">
        <v>214.82</v>
      </c>
      <c r="J19" s="405">
        <v>3474.08</v>
      </c>
      <c r="K19" s="405">
        <v>129.35</v>
      </c>
      <c r="L19" s="405">
        <v>75.040000000000006</v>
      </c>
      <c r="M19" s="405">
        <v>113.21</v>
      </c>
      <c r="N19" s="405">
        <v>380.12</v>
      </c>
      <c r="O19" s="405">
        <v>429.42</v>
      </c>
      <c r="P19" s="405">
        <v>253.28</v>
      </c>
      <c r="Q19" s="405">
        <v>325.05</v>
      </c>
      <c r="R19" s="405">
        <v>55.69</v>
      </c>
      <c r="S19" s="405">
        <v>212.13</v>
      </c>
      <c r="T19" s="405">
        <v>84.45</v>
      </c>
      <c r="U19" s="405">
        <v>92.61</v>
      </c>
      <c r="V19" s="405">
        <v>73.540000000000006</v>
      </c>
      <c r="W19" s="405">
        <v>100.81</v>
      </c>
      <c r="X19" s="405">
        <v>165.49</v>
      </c>
      <c r="Y19" s="405">
        <v>172.78</v>
      </c>
      <c r="Z19" s="405">
        <v>170.48</v>
      </c>
      <c r="AA19" s="405">
        <v>195.58</v>
      </c>
      <c r="AB19" s="405">
        <v>208.97</v>
      </c>
      <c r="AC19" s="405">
        <v>162</v>
      </c>
      <c r="AD19" s="405">
        <v>449.87</v>
      </c>
      <c r="AE19" s="405">
        <v>606.9</v>
      </c>
      <c r="AF19" s="405">
        <v>413.29</v>
      </c>
      <c r="AG19" s="405">
        <v>80.569999999999993</v>
      </c>
      <c r="AH19" s="405">
        <v>171.66</v>
      </c>
      <c r="AI19" s="405">
        <v>1348.24</v>
      </c>
      <c r="AJ19" s="405">
        <v>203.99</v>
      </c>
      <c r="AK19" s="405">
        <v>210.35</v>
      </c>
      <c r="AL19" s="405">
        <v>26.44</v>
      </c>
      <c r="AM19" s="405">
        <v>130.97999999999999</v>
      </c>
      <c r="AN19" s="405">
        <v>76.099999999999994</v>
      </c>
      <c r="AO19" s="405">
        <v>85.58</v>
      </c>
      <c r="AP19" s="405">
        <v>77.099999999999994</v>
      </c>
      <c r="AQ19" s="405">
        <v>364.48</v>
      </c>
      <c r="AR19" s="405">
        <v>65.64</v>
      </c>
      <c r="AS19" s="405">
        <v>582.38</v>
      </c>
      <c r="AT19" s="405">
        <v>222.11</v>
      </c>
      <c r="AU19" s="405">
        <v>539.80999999999995</v>
      </c>
      <c r="AV19" s="405">
        <v>52.4</v>
      </c>
      <c r="AW19" s="405">
        <v>220.91</v>
      </c>
      <c r="AX19" s="405">
        <v>414.09</v>
      </c>
      <c r="AY19" s="405">
        <v>474.03</v>
      </c>
      <c r="AZ19" s="693">
        <v>152.44999999999999</v>
      </c>
      <c r="BA19" s="235">
        <v>132.06</v>
      </c>
      <c r="BB19" s="235">
        <v>147.99</v>
      </c>
      <c r="BC19" s="235">
        <v>333.15</v>
      </c>
      <c r="BD19" s="235">
        <v>193.01</v>
      </c>
      <c r="BE19" s="235">
        <v>52.58</v>
      </c>
      <c r="BF19" s="235">
        <v>209.8</v>
      </c>
      <c r="BG19" s="235">
        <v>46.45</v>
      </c>
      <c r="BH19" s="235">
        <v>214.82</v>
      </c>
      <c r="BI19" s="235">
        <v>75.040000000000006</v>
      </c>
      <c r="BJ19" s="235">
        <v>240.09</v>
      </c>
      <c r="BK19" s="235">
        <v>106.79</v>
      </c>
      <c r="BL19" s="235">
        <v>31.1</v>
      </c>
      <c r="BM19" s="235">
        <v>380.12</v>
      </c>
      <c r="BN19" s="235">
        <v>62.57</v>
      </c>
      <c r="BO19" s="235">
        <v>212.13</v>
      </c>
      <c r="BP19" s="235">
        <v>84.45</v>
      </c>
      <c r="BQ19" s="235">
        <v>111.81</v>
      </c>
      <c r="BR19" s="235">
        <v>468.82</v>
      </c>
      <c r="BS19" s="235">
        <v>73.540000000000006</v>
      </c>
      <c r="BT19" s="235">
        <v>97.72</v>
      </c>
      <c r="BU19" s="235">
        <v>100.81</v>
      </c>
      <c r="BV19" s="235">
        <v>165.49</v>
      </c>
      <c r="BW19" s="235">
        <v>25.3</v>
      </c>
      <c r="BX19" s="235">
        <v>413.82</v>
      </c>
      <c r="BY19" s="235">
        <v>126.27</v>
      </c>
      <c r="BZ19" s="235">
        <v>113.53</v>
      </c>
      <c r="CA19" s="235">
        <v>263.3</v>
      </c>
      <c r="CB19" s="235">
        <v>36.08</v>
      </c>
      <c r="CC19" s="235">
        <v>449.87</v>
      </c>
      <c r="CD19" s="235">
        <v>413.29</v>
      </c>
      <c r="CE19" s="235">
        <v>481.02</v>
      </c>
      <c r="CF19" s="235">
        <v>165.18</v>
      </c>
      <c r="CG19" s="235">
        <v>80.569999999999993</v>
      </c>
      <c r="CH19" s="235">
        <v>1348.24</v>
      </c>
      <c r="CI19" s="235">
        <v>210.35</v>
      </c>
      <c r="CJ19" s="235">
        <v>130.97999999999999</v>
      </c>
      <c r="CK19" s="235">
        <v>85.58</v>
      </c>
      <c r="CL19" s="235">
        <v>76.62</v>
      </c>
      <c r="CM19" s="235">
        <v>364.48</v>
      </c>
      <c r="CN19" s="235">
        <v>65.64</v>
      </c>
      <c r="CO19" s="235">
        <v>181.59</v>
      </c>
      <c r="CP19" s="235">
        <v>582.38</v>
      </c>
      <c r="CQ19" s="235">
        <v>222.11</v>
      </c>
      <c r="CR19" s="235">
        <v>220.91</v>
      </c>
      <c r="CS19" s="235">
        <v>291.64</v>
      </c>
      <c r="CT19" s="235">
        <v>175.67</v>
      </c>
    </row>
    <row r="20" spans="1:98" x14ac:dyDescent="0.3">
      <c r="A20" s="261">
        <f t="shared" si="2"/>
        <v>19</v>
      </c>
      <c r="B20" s="263">
        <v>45692</v>
      </c>
      <c r="C20" s="405">
        <v>129.1</v>
      </c>
      <c r="D20" s="405">
        <v>189.95</v>
      </c>
      <c r="E20" s="405">
        <v>335.67</v>
      </c>
      <c r="F20" s="405">
        <v>207.71</v>
      </c>
      <c r="G20" s="405">
        <v>52.62</v>
      </c>
      <c r="H20" s="405">
        <v>232.8</v>
      </c>
      <c r="I20" s="405">
        <v>212.2</v>
      </c>
      <c r="J20" s="405">
        <v>3459</v>
      </c>
      <c r="K20" s="405">
        <v>131.97</v>
      </c>
      <c r="L20" s="405">
        <v>74.67</v>
      </c>
      <c r="M20" s="405">
        <v>111.35</v>
      </c>
      <c r="N20" s="405">
        <v>386.36</v>
      </c>
      <c r="O20" s="405">
        <v>420.99</v>
      </c>
      <c r="P20" s="405">
        <v>251.57</v>
      </c>
      <c r="Q20" s="405">
        <v>319.85000000000002</v>
      </c>
      <c r="R20" s="405">
        <v>56.35</v>
      </c>
      <c r="S20" s="405">
        <v>215.01</v>
      </c>
      <c r="T20" s="405">
        <v>84.36</v>
      </c>
      <c r="U20" s="405">
        <v>92.27</v>
      </c>
      <c r="V20" s="405">
        <v>73.19</v>
      </c>
      <c r="W20" s="405">
        <v>99.78</v>
      </c>
      <c r="X20" s="405">
        <v>164.79</v>
      </c>
      <c r="Y20" s="405">
        <v>174.08</v>
      </c>
      <c r="Z20" s="405">
        <v>168.97</v>
      </c>
      <c r="AA20" s="405">
        <v>195.76</v>
      </c>
      <c r="AB20" s="405">
        <v>210.71</v>
      </c>
      <c r="AC20" s="405">
        <v>162.69999999999999</v>
      </c>
      <c r="AD20" s="405">
        <v>453.68</v>
      </c>
      <c r="AE20" s="405">
        <v>603.32000000000005</v>
      </c>
      <c r="AF20" s="405">
        <v>412.37</v>
      </c>
      <c r="AG20" s="405">
        <v>80.44</v>
      </c>
      <c r="AH20" s="405">
        <v>167.89</v>
      </c>
      <c r="AI20" s="405">
        <v>1334.19</v>
      </c>
      <c r="AJ20" s="405">
        <v>199.41</v>
      </c>
      <c r="AK20" s="405">
        <v>210.64</v>
      </c>
      <c r="AL20" s="405">
        <v>25.87</v>
      </c>
      <c r="AM20" s="405">
        <v>130.38999999999999</v>
      </c>
      <c r="AN20" s="405">
        <v>75.81</v>
      </c>
      <c r="AO20" s="405">
        <v>83.49</v>
      </c>
      <c r="AP20" s="405">
        <v>77.72</v>
      </c>
      <c r="AQ20" s="405">
        <v>357.59</v>
      </c>
      <c r="AR20" s="405">
        <v>65.66</v>
      </c>
      <c r="AS20" s="405">
        <v>580.57000000000005</v>
      </c>
      <c r="AT20" s="405">
        <v>222.34</v>
      </c>
      <c r="AU20" s="405">
        <v>545.45000000000005</v>
      </c>
      <c r="AV20" s="405">
        <v>52.4</v>
      </c>
      <c r="AW20" s="405">
        <v>218.5</v>
      </c>
      <c r="AX20" s="405">
        <v>410.4</v>
      </c>
      <c r="AY20" s="405">
        <v>474.01</v>
      </c>
      <c r="AZ20" s="693">
        <v>151.68</v>
      </c>
      <c r="BA20" s="235">
        <v>129.1</v>
      </c>
      <c r="BB20" s="235">
        <v>147.04</v>
      </c>
      <c r="BC20" s="235">
        <v>335.67</v>
      </c>
      <c r="BD20" s="235">
        <v>190.87</v>
      </c>
      <c r="BE20" s="235">
        <v>52.62</v>
      </c>
      <c r="BF20" s="235">
        <v>206.01</v>
      </c>
      <c r="BG20" s="235">
        <v>47.49</v>
      </c>
      <c r="BH20" s="235">
        <v>212.2</v>
      </c>
      <c r="BI20" s="235">
        <v>74.67</v>
      </c>
      <c r="BJ20" s="235">
        <v>240.59</v>
      </c>
      <c r="BK20" s="235">
        <v>105.91</v>
      </c>
      <c r="BL20" s="235">
        <v>31.68</v>
      </c>
      <c r="BM20" s="235">
        <v>386.36</v>
      </c>
      <c r="BN20" s="235">
        <v>61.34</v>
      </c>
      <c r="BO20" s="235">
        <v>215.01</v>
      </c>
      <c r="BP20" s="235">
        <v>84.36</v>
      </c>
      <c r="BQ20" s="235">
        <v>112.45</v>
      </c>
      <c r="BR20" s="235">
        <v>466.84</v>
      </c>
      <c r="BS20" s="235">
        <v>73.19</v>
      </c>
      <c r="BT20" s="235">
        <v>96.86</v>
      </c>
      <c r="BU20" s="235">
        <v>99.78</v>
      </c>
      <c r="BV20" s="235">
        <v>164.79</v>
      </c>
      <c r="BW20" s="235">
        <v>25.72</v>
      </c>
      <c r="BX20" s="235">
        <v>411.49</v>
      </c>
      <c r="BY20" s="235">
        <v>127.13</v>
      </c>
      <c r="BZ20" s="235">
        <v>114.75</v>
      </c>
      <c r="CA20" s="235">
        <v>264.45999999999998</v>
      </c>
      <c r="CB20" s="235">
        <v>35.65</v>
      </c>
      <c r="CC20" s="235">
        <v>453.68</v>
      </c>
      <c r="CD20" s="235">
        <v>412.37</v>
      </c>
      <c r="CE20" s="235">
        <v>471.38</v>
      </c>
      <c r="CF20" s="235">
        <v>164.43</v>
      </c>
      <c r="CG20" s="235">
        <v>80.44</v>
      </c>
      <c r="CH20" s="235">
        <v>1334.19</v>
      </c>
      <c r="CI20" s="235">
        <v>210.64</v>
      </c>
      <c r="CJ20" s="235">
        <v>130.38999999999999</v>
      </c>
      <c r="CK20" s="235">
        <v>83.49</v>
      </c>
      <c r="CL20" s="235">
        <v>76.02</v>
      </c>
      <c r="CM20" s="235">
        <v>357.59</v>
      </c>
      <c r="CN20" s="235">
        <v>65.66</v>
      </c>
      <c r="CO20" s="235">
        <v>180.56</v>
      </c>
      <c r="CP20" s="235">
        <v>580.57000000000005</v>
      </c>
      <c r="CQ20" s="235">
        <v>222.34</v>
      </c>
      <c r="CR20" s="235">
        <v>218.5</v>
      </c>
      <c r="CS20" s="235">
        <v>289.2</v>
      </c>
      <c r="CT20" s="235">
        <v>172.24</v>
      </c>
    </row>
    <row r="21" spans="1:98" x14ac:dyDescent="0.3">
      <c r="A21" s="261">
        <f t="shared" si="2"/>
        <v>20</v>
      </c>
      <c r="B21" s="263">
        <v>45691</v>
      </c>
      <c r="C21" s="405">
        <v>128.44999999999999</v>
      </c>
      <c r="D21" s="405">
        <v>190.14</v>
      </c>
      <c r="E21" s="405">
        <v>338.07</v>
      </c>
      <c r="F21" s="405">
        <v>202.64</v>
      </c>
      <c r="G21" s="405">
        <v>52.85</v>
      </c>
      <c r="H21" s="405">
        <v>228.01</v>
      </c>
      <c r="I21" s="405">
        <v>212.44</v>
      </c>
      <c r="J21" s="405">
        <v>3432.2</v>
      </c>
      <c r="K21" s="405">
        <v>129.41</v>
      </c>
      <c r="L21" s="405">
        <v>74.150000000000006</v>
      </c>
      <c r="M21" s="405">
        <v>112.31</v>
      </c>
      <c r="N21" s="405">
        <v>384.73</v>
      </c>
      <c r="O21" s="405">
        <v>419.58</v>
      </c>
      <c r="P21" s="405">
        <v>254.43</v>
      </c>
      <c r="Q21" s="405">
        <v>322.32</v>
      </c>
      <c r="R21" s="405">
        <v>55.95</v>
      </c>
      <c r="S21" s="405">
        <v>214.26</v>
      </c>
      <c r="T21" s="405">
        <v>84.14</v>
      </c>
      <c r="U21" s="405">
        <v>91.79</v>
      </c>
      <c r="V21" s="405">
        <v>73.72</v>
      </c>
      <c r="W21" s="405">
        <v>99.24</v>
      </c>
      <c r="X21" s="405">
        <v>165.08</v>
      </c>
      <c r="Y21" s="405">
        <v>174.78</v>
      </c>
      <c r="Z21" s="405">
        <v>167.3</v>
      </c>
      <c r="AA21" s="405">
        <v>196.56</v>
      </c>
      <c r="AB21" s="405">
        <v>212.78</v>
      </c>
      <c r="AC21" s="405">
        <v>162.81</v>
      </c>
      <c r="AD21" s="405">
        <v>455.42</v>
      </c>
      <c r="AE21" s="405">
        <v>599.82000000000005</v>
      </c>
      <c r="AF21" s="405">
        <v>410.92</v>
      </c>
      <c r="AG21" s="405">
        <v>79.31</v>
      </c>
      <c r="AH21" s="405">
        <v>168.6</v>
      </c>
      <c r="AI21" s="405">
        <v>1316.06</v>
      </c>
      <c r="AJ21" s="405">
        <v>195</v>
      </c>
      <c r="AK21" s="405">
        <v>211.28</v>
      </c>
      <c r="AL21" s="405">
        <v>26.2</v>
      </c>
      <c r="AM21" s="405">
        <v>130.38999999999999</v>
      </c>
      <c r="AN21" s="405">
        <v>75.319999999999993</v>
      </c>
      <c r="AO21" s="405">
        <v>82.77</v>
      </c>
      <c r="AP21" s="405">
        <v>77.5</v>
      </c>
      <c r="AQ21" s="405">
        <v>357.64</v>
      </c>
      <c r="AR21" s="405">
        <v>67.040000000000006</v>
      </c>
      <c r="AS21" s="405">
        <v>593.75</v>
      </c>
      <c r="AT21" s="405">
        <v>215.31</v>
      </c>
      <c r="AU21" s="405">
        <v>548.17999999999995</v>
      </c>
      <c r="AV21" s="405">
        <v>52.66</v>
      </c>
      <c r="AW21" s="405">
        <v>216.02</v>
      </c>
      <c r="AX21" s="405">
        <v>411.19</v>
      </c>
      <c r="AY21" s="405">
        <v>477.38</v>
      </c>
      <c r="AZ21" s="693">
        <v>150.04</v>
      </c>
      <c r="BA21" s="235">
        <v>128.44999999999999</v>
      </c>
      <c r="BB21" s="235">
        <v>148.63</v>
      </c>
      <c r="BC21" s="235">
        <v>338.07</v>
      </c>
      <c r="BD21" s="235">
        <v>191.98</v>
      </c>
      <c r="BE21" s="235">
        <v>52.85</v>
      </c>
      <c r="BF21" s="235">
        <v>205.24</v>
      </c>
      <c r="BG21" s="235">
        <v>50.02</v>
      </c>
      <c r="BH21" s="235">
        <v>212.44</v>
      </c>
      <c r="BI21" s="235">
        <v>74.150000000000006</v>
      </c>
      <c r="BJ21" s="235">
        <v>238.65</v>
      </c>
      <c r="BK21" s="235">
        <v>105.54</v>
      </c>
      <c r="BL21" s="235">
        <v>31.91</v>
      </c>
      <c r="BM21" s="235">
        <v>384.73</v>
      </c>
      <c r="BN21" s="235">
        <v>61.04</v>
      </c>
      <c r="BO21" s="235">
        <v>214.26</v>
      </c>
      <c r="BP21" s="235">
        <v>84.14</v>
      </c>
      <c r="BQ21" s="235">
        <v>110.78</v>
      </c>
      <c r="BR21" s="235">
        <v>469.81</v>
      </c>
      <c r="BS21" s="235">
        <v>73.72</v>
      </c>
      <c r="BT21" s="235">
        <v>96.83</v>
      </c>
      <c r="BU21" s="235">
        <v>99.24</v>
      </c>
      <c r="BV21" s="235">
        <v>165.08</v>
      </c>
      <c r="BW21" s="235">
        <v>25.17</v>
      </c>
      <c r="BX21" s="235">
        <v>408.76</v>
      </c>
      <c r="BY21" s="235">
        <v>134.72999999999999</v>
      </c>
      <c r="BZ21" s="235">
        <v>111.43</v>
      </c>
      <c r="CA21" s="235">
        <v>260.73</v>
      </c>
      <c r="CB21" s="235">
        <v>34.590000000000003</v>
      </c>
      <c r="CC21" s="235">
        <v>455.42</v>
      </c>
      <c r="CD21" s="235">
        <v>410.92</v>
      </c>
      <c r="CE21" s="235">
        <v>473.37</v>
      </c>
      <c r="CF21" s="235">
        <v>162.65</v>
      </c>
      <c r="CG21" s="235">
        <v>79.31</v>
      </c>
      <c r="CH21" s="235">
        <v>1316.06</v>
      </c>
      <c r="CI21" s="235">
        <v>211.28</v>
      </c>
      <c r="CJ21" s="235">
        <v>130.38999999999999</v>
      </c>
      <c r="CK21" s="235">
        <v>82.77</v>
      </c>
      <c r="CL21" s="235">
        <v>75.099999999999994</v>
      </c>
      <c r="CM21" s="235">
        <v>357.64</v>
      </c>
      <c r="CN21" s="235">
        <v>67.040000000000006</v>
      </c>
      <c r="CO21" s="235">
        <v>180.94</v>
      </c>
      <c r="CP21" s="235">
        <v>593.75</v>
      </c>
      <c r="CQ21" s="235">
        <v>215.31</v>
      </c>
      <c r="CR21" s="235">
        <v>216.02</v>
      </c>
      <c r="CS21" s="235">
        <v>290.94</v>
      </c>
      <c r="CT21" s="235">
        <v>171.94</v>
      </c>
    </row>
    <row r="22" spans="1:98" x14ac:dyDescent="0.3">
      <c r="A22" s="261">
        <f t="shared" si="2"/>
        <v>21</v>
      </c>
      <c r="B22" s="263">
        <v>45688</v>
      </c>
      <c r="C22" s="405">
        <v>127.93</v>
      </c>
      <c r="D22" s="405">
        <v>183.9</v>
      </c>
      <c r="E22" s="405">
        <v>335.26</v>
      </c>
      <c r="F22" s="405">
        <v>205.6</v>
      </c>
      <c r="G22" s="405">
        <v>52.23</v>
      </c>
      <c r="H22" s="405">
        <v>236</v>
      </c>
      <c r="I22" s="405">
        <v>215.19</v>
      </c>
      <c r="J22" s="405">
        <v>3350.21</v>
      </c>
      <c r="K22" s="405">
        <v>129</v>
      </c>
      <c r="L22" s="405">
        <v>74.489999999999995</v>
      </c>
      <c r="M22" s="405">
        <v>112.93</v>
      </c>
      <c r="N22" s="405">
        <v>386.26</v>
      </c>
      <c r="O22" s="405">
        <v>421.77</v>
      </c>
      <c r="P22" s="405">
        <v>254.21</v>
      </c>
      <c r="Q22" s="405">
        <v>329.81</v>
      </c>
      <c r="R22" s="405">
        <v>56.48</v>
      </c>
      <c r="S22" s="405">
        <v>222.74</v>
      </c>
      <c r="T22" s="405">
        <v>83.73</v>
      </c>
      <c r="U22" s="405">
        <v>91.67</v>
      </c>
      <c r="V22" s="405">
        <v>73.239999999999995</v>
      </c>
      <c r="W22" s="405">
        <v>99.99</v>
      </c>
      <c r="X22" s="405">
        <v>165.47</v>
      </c>
      <c r="Y22" s="405">
        <v>174.09</v>
      </c>
      <c r="Z22" s="405">
        <v>171.22</v>
      </c>
      <c r="AA22" s="405">
        <v>197.26</v>
      </c>
      <c r="AB22" s="405">
        <v>212.01</v>
      </c>
      <c r="AC22" s="405">
        <v>164.66</v>
      </c>
      <c r="AD22" s="405">
        <v>462.95</v>
      </c>
      <c r="AE22" s="405">
        <v>594.75</v>
      </c>
      <c r="AF22" s="405">
        <v>415.06</v>
      </c>
      <c r="AG22" s="405">
        <v>80.41</v>
      </c>
      <c r="AH22" s="405">
        <v>170.06</v>
      </c>
      <c r="AI22" s="405">
        <v>1294.42</v>
      </c>
      <c r="AJ22" s="405">
        <v>196.44</v>
      </c>
      <c r="AK22" s="405">
        <v>212.66</v>
      </c>
      <c r="AL22" s="405">
        <v>26.52</v>
      </c>
      <c r="AM22" s="405">
        <v>130.19999999999999</v>
      </c>
      <c r="AN22" s="405">
        <v>76.77</v>
      </c>
      <c r="AO22" s="405">
        <v>84.13</v>
      </c>
      <c r="AP22" s="405">
        <v>78.12</v>
      </c>
      <c r="AQ22" s="405">
        <v>358.16</v>
      </c>
      <c r="AR22" s="405">
        <v>67.3</v>
      </c>
      <c r="AS22" s="405">
        <v>597.75</v>
      </c>
      <c r="AT22" s="405">
        <v>214.32</v>
      </c>
      <c r="AU22" s="405">
        <v>542.49</v>
      </c>
      <c r="AV22" s="405">
        <v>53.12</v>
      </c>
      <c r="AW22" s="405">
        <v>215</v>
      </c>
      <c r="AX22" s="405">
        <v>415.48</v>
      </c>
      <c r="AY22" s="405">
        <v>478.59</v>
      </c>
      <c r="AZ22" s="693">
        <v>152.19999999999999</v>
      </c>
      <c r="BA22" s="235">
        <v>127.93</v>
      </c>
      <c r="BB22" s="235">
        <v>151.52000000000001</v>
      </c>
      <c r="BC22" s="235">
        <v>335.26</v>
      </c>
      <c r="BD22" s="235">
        <v>192.33</v>
      </c>
      <c r="BE22" s="235">
        <v>52.23</v>
      </c>
      <c r="BF22" s="235">
        <v>211.89</v>
      </c>
      <c r="BG22" s="235">
        <v>51.23</v>
      </c>
      <c r="BH22" s="235">
        <v>215.19</v>
      </c>
      <c r="BI22" s="235">
        <v>74.489999999999995</v>
      </c>
      <c r="BJ22" s="235">
        <v>238.22</v>
      </c>
      <c r="BK22" s="235">
        <v>104.66</v>
      </c>
      <c r="BL22" s="235">
        <v>33.01</v>
      </c>
      <c r="BM22" s="235">
        <v>386.26</v>
      </c>
      <c r="BN22" s="235">
        <v>60.6</v>
      </c>
      <c r="BO22" s="235">
        <v>222.74</v>
      </c>
      <c r="BP22" s="235">
        <v>83.73</v>
      </c>
      <c r="BQ22" s="235">
        <v>113.58</v>
      </c>
      <c r="BR22" s="235">
        <v>474.41</v>
      </c>
      <c r="BS22" s="235">
        <v>73.239999999999995</v>
      </c>
      <c r="BT22" s="235">
        <v>98.31</v>
      </c>
      <c r="BU22" s="235">
        <v>99.99</v>
      </c>
      <c r="BV22" s="235">
        <v>165.47</v>
      </c>
      <c r="BW22" s="235">
        <v>25.92</v>
      </c>
      <c r="BX22" s="235">
        <v>411.98</v>
      </c>
      <c r="BY22" s="235">
        <v>136.44</v>
      </c>
      <c r="BZ22" s="235">
        <v>113.35</v>
      </c>
      <c r="CA22" s="235">
        <v>255.7</v>
      </c>
      <c r="CB22" s="235">
        <v>34.86</v>
      </c>
      <c r="CC22" s="235">
        <v>462.95</v>
      </c>
      <c r="CD22" s="235">
        <v>415.06</v>
      </c>
      <c r="CE22" s="235">
        <v>469.25</v>
      </c>
      <c r="CF22" s="235">
        <v>164.73</v>
      </c>
      <c r="CG22" s="235">
        <v>80.41</v>
      </c>
      <c r="CH22" s="235">
        <v>1294.42</v>
      </c>
      <c r="CI22" s="235">
        <v>212.66</v>
      </c>
      <c r="CJ22" s="235">
        <v>130.19999999999999</v>
      </c>
      <c r="CK22" s="235">
        <v>84.13</v>
      </c>
      <c r="CL22" s="235">
        <v>75.510000000000005</v>
      </c>
      <c r="CM22" s="235">
        <v>358.16</v>
      </c>
      <c r="CN22" s="235">
        <v>67.3</v>
      </c>
      <c r="CO22" s="235">
        <v>184.61</v>
      </c>
      <c r="CP22" s="235">
        <v>597.75</v>
      </c>
      <c r="CQ22" s="235">
        <v>214.32</v>
      </c>
      <c r="CR22" s="235">
        <v>215</v>
      </c>
      <c r="CS22" s="235">
        <v>287.44</v>
      </c>
      <c r="CT22" s="235">
        <v>170.9</v>
      </c>
    </row>
    <row r="23" spans="1:98" x14ac:dyDescent="0.3">
      <c r="A23" s="261">
        <f t="shared" si="2"/>
        <v>22</v>
      </c>
      <c r="B23" s="263">
        <v>45687</v>
      </c>
      <c r="C23" s="405">
        <v>128.81</v>
      </c>
      <c r="D23" s="405">
        <v>175.65</v>
      </c>
      <c r="E23" s="405">
        <v>335.1</v>
      </c>
      <c r="F23" s="405">
        <v>202.63</v>
      </c>
      <c r="G23" s="405">
        <v>51.54</v>
      </c>
      <c r="H23" s="405">
        <v>237.59</v>
      </c>
      <c r="I23" s="405">
        <v>218.67</v>
      </c>
      <c r="J23" s="405">
        <v>3351.01</v>
      </c>
      <c r="K23" s="405">
        <v>128.93</v>
      </c>
      <c r="L23" s="405">
        <v>75</v>
      </c>
      <c r="M23" s="405">
        <v>115.24</v>
      </c>
      <c r="N23" s="405">
        <v>386.68</v>
      </c>
      <c r="O23" s="405">
        <v>423.06</v>
      </c>
      <c r="P23" s="405">
        <v>258.45999999999998</v>
      </c>
      <c r="Q23" s="405">
        <v>328.1</v>
      </c>
      <c r="R23" s="405">
        <v>56.82</v>
      </c>
      <c r="S23" s="405">
        <v>223.08</v>
      </c>
      <c r="T23" s="405">
        <v>87.32</v>
      </c>
      <c r="U23" s="405">
        <v>92.24</v>
      </c>
      <c r="V23" s="405">
        <v>74.98</v>
      </c>
      <c r="W23" s="405">
        <v>99.35</v>
      </c>
      <c r="X23" s="405">
        <v>166.74</v>
      </c>
      <c r="Y23" s="405">
        <v>174.34</v>
      </c>
      <c r="Z23" s="405">
        <v>173.36</v>
      </c>
      <c r="AA23" s="405">
        <v>195.5</v>
      </c>
      <c r="AB23" s="405">
        <v>212.06</v>
      </c>
      <c r="AC23" s="405">
        <v>166.94</v>
      </c>
      <c r="AD23" s="405">
        <v>459.65</v>
      </c>
      <c r="AE23" s="405">
        <v>604.6</v>
      </c>
      <c r="AF23" s="405">
        <v>414.99</v>
      </c>
      <c r="AG23" s="405">
        <v>81.89</v>
      </c>
      <c r="AH23" s="405">
        <v>170.38</v>
      </c>
      <c r="AI23" s="405">
        <v>1310.1600000000001</v>
      </c>
      <c r="AJ23" s="405">
        <v>196.2</v>
      </c>
      <c r="AK23" s="405">
        <v>214.24</v>
      </c>
      <c r="AL23" s="405">
        <v>26.91</v>
      </c>
      <c r="AM23" s="405">
        <v>130.32</v>
      </c>
      <c r="AN23" s="405">
        <v>78.42</v>
      </c>
      <c r="AO23" s="405">
        <v>82.14</v>
      </c>
      <c r="AP23" s="405">
        <v>78.760000000000005</v>
      </c>
      <c r="AQ23" s="405">
        <v>365.55</v>
      </c>
      <c r="AR23" s="405">
        <v>67.31</v>
      </c>
      <c r="AS23" s="405">
        <v>606.74</v>
      </c>
      <c r="AT23" s="405">
        <v>215.75</v>
      </c>
      <c r="AU23" s="405">
        <v>545.57000000000005</v>
      </c>
      <c r="AV23" s="405">
        <v>53.52</v>
      </c>
      <c r="AW23" s="405">
        <v>214.01</v>
      </c>
      <c r="AX23" s="405">
        <v>417.28</v>
      </c>
      <c r="AY23" s="405">
        <v>484.31</v>
      </c>
      <c r="AZ23" s="693">
        <v>154.4</v>
      </c>
      <c r="BA23" s="235">
        <v>128.81</v>
      </c>
      <c r="BB23" s="235">
        <v>151.38</v>
      </c>
      <c r="BC23" s="235">
        <v>335.1</v>
      </c>
      <c r="BD23" s="235">
        <v>193.83</v>
      </c>
      <c r="BE23" s="235">
        <v>51.54</v>
      </c>
      <c r="BF23" s="235">
        <v>212.4</v>
      </c>
      <c r="BG23" s="235">
        <v>51.67</v>
      </c>
      <c r="BH23" s="235">
        <v>218.67</v>
      </c>
      <c r="BI23" s="235">
        <v>75</v>
      </c>
      <c r="BJ23" s="235">
        <v>239.12</v>
      </c>
      <c r="BK23" s="235">
        <v>105.46</v>
      </c>
      <c r="BL23" s="235">
        <v>33.200000000000003</v>
      </c>
      <c r="BM23" s="235">
        <v>386.68</v>
      </c>
      <c r="BN23" s="235">
        <v>60.47</v>
      </c>
      <c r="BO23" s="235">
        <v>223.08</v>
      </c>
      <c r="BP23" s="235">
        <v>87.32</v>
      </c>
      <c r="BQ23" s="235">
        <v>113.74</v>
      </c>
      <c r="BR23" s="235">
        <v>472.12</v>
      </c>
      <c r="BS23" s="235">
        <v>74.98</v>
      </c>
      <c r="BT23" s="235">
        <v>98.94</v>
      </c>
      <c r="BU23" s="235">
        <v>99.35</v>
      </c>
      <c r="BV23" s="235">
        <v>166.74</v>
      </c>
      <c r="BW23" s="235">
        <v>28.22</v>
      </c>
      <c r="BX23" s="235">
        <v>414.5</v>
      </c>
      <c r="BY23" s="235">
        <v>137.36000000000001</v>
      </c>
      <c r="BZ23" s="235">
        <v>115.61</v>
      </c>
      <c r="CA23" s="235">
        <v>258.27</v>
      </c>
      <c r="CB23" s="235">
        <v>34.380000000000003</v>
      </c>
      <c r="CC23" s="235">
        <v>459.65</v>
      </c>
      <c r="CD23" s="235">
        <v>414.99</v>
      </c>
      <c r="CE23" s="235">
        <v>472.61</v>
      </c>
      <c r="CF23" s="235">
        <v>165.39</v>
      </c>
      <c r="CG23" s="235">
        <v>81.89</v>
      </c>
      <c r="CH23" s="235">
        <v>1310.1600000000001</v>
      </c>
      <c r="CI23" s="235">
        <v>214.24</v>
      </c>
      <c r="CJ23" s="235">
        <v>130.32</v>
      </c>
      <c r="CK23" s="235">
        <v>82.14</v>
      </c>
      <c r="CL23" s="235">
        <v>75.55</v>
      </c>
      <c r="CM23" s="235">
        <v>365.55</v>
      </c>
      <c r="CN23" s="235">
        <v>67.31</v>
      </c>
      <c r="CO23" s="235">
        <v>185.27</v>
      </c>
      <c r="CP23" s="235">
        <v>606.74</v>
      </c>
      <c r="CQ23" s="235">
        <v>215.75</v>
      </c>
      <c r="CR23" s="235">
        <v>214.01</v>
      </c>
      <c r="CS23" s="235">
        <v>288.08</v>
      </c>
      <c r="CT23" s="235">
        <v>172.71</v>
      </c>
    </row>
    <row r="24" spans="1:98" x14ac:dyDescent="0.3">
      <c r="A24" s="261">
        <f t="shared" si="2"/>
        <v>23</v>
      </c>
      <c r="B24" s="263">
        <v>45686</v>
      </c>
      <c r="C24" s="405">
        <v>127.86</v>
      </c>
      <c r="D24" s="405">
        <v>175.26</v>
      </c>
      <c r="E24" s="405">
        <v>327.31</v>
      </c>
      <c r="F24" s="405">
        <v>197.18</v>
      </c>
      <c r="G24" s="405">
        <v>52.66</v>
      </c>
      <c r="H24" s="405">
        <v>239.36</v>
      </c>
      <c r="I24" s="405">
        <v>216.91</v>
      </c>
      <c r="J24" s="405">
        <v>3314.05</v>
      </c>
      <c r="K24" s="405">
        <v>127.06</v>
      </c>
      <c r="L24" s="405">
        <v>75.319999999999993</v>
      </c>
      <c r="M24" s="405">
        <v>112.14</v>
      </c>
      <c r="N24" s="405">
        <v>385.71</v>
      </c>
      <c r="O24" s="405">
        <v>419.59</v>
      </c>
      <c r="P24" s="405">
        <v>255.94</v>
      </c>
      <c r="Q24" s="405">
        <v>345.37</v>
      </c>
      <c r="R24" s="405">
        <v>56.9</v>
      </c>
      <c r="S24" s="405">
        <v>223.73</v>
      </c>
      <c r="T24" s="405">
        <v>80.63</v>
      </c>
      <c r="U24" s="405">
        <v>91.26</v>
      </c>
      <c r="V24" s="405">
        <v>74.08</v>
      </c>
      <c r="W24" s="405">
        <v>98.55</v>
      </c>
      <c r="X24" s="405">
        <v>164.26</v>
      </c>
      <c r="Y24" s="405">
        <v>172.91</v>
      </c>
      <c r="Z24" s="405">
        <v>171.93</v>
      </c>
      <c r="AA24" s="405">
        <v>192.89</v>
      </c>
      <c r="AB24" s="405">
        <v>211.95</v>
      </c>
      <c r="AC24" s="405">
        <v>172.92</v>
      </c>
      <c r="AD24" s="405">
        <v>454.36</v>
      </c>
      <c r="AE24" s="405">
        <v>603.17999999999995</v>
      </c>
      <c r="AF24" s="405">
        <v>442.33</v>
      </c>
      <c r="AG24" s="405">
        <v>81.38</v>
      </c>
      <c r="AH24" s="405">
        <v>162.02000000000001</v>
      </c>
      <c r="AI24" s="405">
        <v>1288.08</v>
      </c>
      <c r="AJ24" s="405">
        <v>196.94</v>
      </c>
      <c r="AK24" s="405">
        <v>215.12</v>
      </c>
      <c r="AL24" s="405">
        <v>26.62</v>
      </c>
      <c r="AM24" s="405">
        <v>129.59</v>
      </c>
      <c r="AN24" s="405">
        <v>78.790000000000006</v>
      </c>
      <c r="AO24" s="405">
        <v>94.02</v>
      </c>
      <c r="AP24" s="405">
        <v>81.010000000000005</v>
      </c>
      <c r="AQ24" s="405">
        <v>360.41</v>
      </c>
      <c r="AR24" s="405">
        <v>69.22</v>
      </c>
      <c r="AS24" s="405">
        <v>568.23</v>
      </c>
      <c r="AT24" s="405">
        <v>216.95</v>
      </c>
      <c r="AU24" s="405">
        <v>538.1</v>
      </c>
      <c r="AV24" s="405">
        <v>53.53</v>
      </c>
      <c r="AW24" s="405">
        <v>213.78</v>
      </c>
      <c r="AX24" s="405">
        <v>404.17</v>
      </c>
      <c r="AY24" s="405">
        <v>481.82</v>
      </c>
      <c r="AZ24" s="693">
        <v>151.54</v>
      </c>
      <c r="BA24" s="235">
        <v>127.86</v>
      </c>
      <c r="BB24" s="235">
        <v>147.09</v>
      </c>
      <c r="BC24" s="235">
        <v>327.31</v>
      </c>
      <c r="BD24" s="235">
        <v>190.81</v>
      </c>
      <c r="BE24" s="235">
        <v>52.66</v>
      </c>
      <c r="BF24" s="235">
        <v>209.91</v>
      </c>
      <c r="BG24" s="235">
        <v>51.66</v>
      </c>
      <c r="BH24" s="235">
        <v>216.91</v>
      </c>
      <c r="BI24" s="235">
        <v>75.319999999999993</v>
      </c>
      <c r="BJ24" s="235">
        <v>235.56</v>
      </c>
      <c r="BK24" s="235">
        <v>103.17</v>
      </c>
      <c r="BL24" s="235">
        <v>32.619999999999997</v>
      </c>
      <c r="BM24" s="235">
        <v>385.71</v>
      </c>
      <c r="BN24" s="235">
        <v>59.55</v>
      </c>
      <c r="BO24" s="235">
        <v>223.73</v>
      </c>
      <c r="BP24" s="235">
        <v>80.63</v>
      </c>
      <c r="BQ24" s="235">
        <v>114.3</v>
      </c>
      <c r="BR24" s="235">
        <v>464.63</v>
      </c>
      <c r="BS24" s="235">
        <v>74.08</v>
      </c>
      <c r="BT24" s="235">
        <v>97.47</v>
      </c>
      <c r="BU24" s="235">
        <v>98.55</v>
      </c>
      <c r="BV24" s="235">
        <v>164.26</v>
      </c>
      <c r="BW24" s="235">
        <v>27.83</v>
      </c>
      <c r="BX24" s="235">
        <v>413.42</v>
      </c>
      <c r="BY24" s="235">
        <v>136.66999999999999</v>
      </c>
      <c r="BZ24" s="235">
        <v>114.96</v>
      </c>
      <c r="CA24" s="235">
        <v>228.63</v>
      </c>
      <c r="CB24" s="235">
        <v>35.15</v>
      </c>
      <c r="CC24" s="235">
        <v>454.36</v>
      </c>
      <c r="CD24" s="235">
        <v>442.33</v>
      </c>
      <c r="CE24" s="235">
        <v>463.41</v>
      </c>
      <c r="CF24" s="235">
        <v>163.61000000000001</v>
      </c>
      <c r="CG24" s="235">
        <v>81.38</v>
      </c>
      <c r="CH24" s="235">
        <v>1288.08</v>
      </c>
      <c r="CI24" s="235">
        <v>215.12</v>
      </c>
      <c r="CJ24" s="235">
        <v>129.59</v>
      </c>
      <c r="CK24" s="235">
        <v>94.02</v>
      </c>
      <c r="CL24" s="235">
        <v>75.040000000000006</v>
      </c>
      <c r="CM24" s="235">
        <v>360.41</v>
      </c>
      <c r="CN24" s="235">
        <v>69.22</v>
      </c>
      <c r="CO24" s="235">
        <v>180.27</v>
      </c>
      <c r="CP24" s="235">
        <v>568.23</v>
      </c>
      <c r="CQ24" s="235">
        <v>216.95</v>
      </c>
      <c r="CR24" s="235">
        <v>213.78</v>
      </c>
      <c r="CS24" s="235">
        <v>282.58999999999997</v>
      </c>
      <c r="CT24" s="235">
        <v>170.22</v>
      </c>
    </row>
    <row r="25" spans="1:98" x14ac:dyDescent="0.3">
      <c r="A25" s="261">
        <f t="shared" si="2"/>
        <v>24</v>
      </c>
      <c r="B25" s="263">
        <v>45685</v>
      </c>
      <c r="C25" s="405">
        <v>127.39</v>
      </c>
      <c r="D25" s="405">
        <v>174.81</v>
      </c>
      <c r="E25" s="405">
        <v>327</v>
      </c>
      <c r="F25" s="405">
        <v>197.07</v>
      </c>
      <c r="G25" s="405">
        <v>52.6</v>
      </c>
      <c r="H25" s="405">
        <v>238.26</v>
      </c>
      <c r="I25" s="405">
        <v>215.71</v>
      </c>
      <c r="J25" s="405">
        <v>3318.58</v>
      </c>
      <c r="K25" s="405">
        <v>128.91</v>
      </c>
      <c r="L25" s="405">
        <v>75.89</v>
      </c>
      <c r="M25" s="405">
        <v>112.06</v>
      </c>
      <c r="N25" s="405">
        <v>392.1</v>
      </c>
      <c r="O25" s="405">
        <v>415.7</v>
      </c>
      <c r="P25" s="405">
        <v>255.1</v>
      </c>
      <c r="Q25" s="405">
        <v>357.51</v>
      </c>
      <c r="R25" s="405">
        <v>57.33</v>
      </c>
      <c r="S25" s="405">
        <v>247.84</v>
      </c>
      <c r="T25" s="405">
        <v>80.61</v>
      </c>
      <c r="U25" s="405">
        <v>92.46</v>
      </c>
      <c r="V25" s="405">
        <v>74.790000000000006</v>
      </c>
      <c r="W25" s="405">
        <v>99.2</v>
      </c>
      <c r="X25" s="405">
        <v>165.75</v>
      </c>
      <c r="Y25" s="405">
        <v>175.15</v>
      </c>
      <c r="Z25" s="405">
        <v>172.66</v>
      </c>
      <c r="AA25" s="405">
        <v>195.77</v>
      </c>
      <c r="AB25" s="405">
        <v>213.3</v>
      </c>
      <c r="AC25" s="405">
        <v>175.98</v>
      </c>
      <c r="AD25" s="405">
        <v>457.45</v>
      </c>
      <c r="AE25" s="405">
        <v>602.95000000000005</v>
      </c>
      <c r="AF25" s="405">
        <v>447.2</v>
      </c>
      <c r="AG25" s="405">
        <v>82.42</v>
      </c>
      <c r="AH25" s="405">
        <v>164</v>
      </c>
      <c r="AI25" s="405">
        <v>1278.3399999999999</v>
      </c>
      <c r="AJ25" s="405">
        <v>196.45</v>
      </c>
      <c r="AK25" s="405">
        <v>238.41</v>
      </c>
      <c r="AL25" s="405">
        <v>26.75</v>
      </c>
      <c r="AM25" s="405">
        <v>128.96</v>
      </c>
      <c r="AN25" s="405">
        <v>79.349999999999994</v>
      </c>
      <c r="AO25" s="405">
        <v>95.17</v>
      </c>
      <c r="AP25" s="405">
        <v>80.83</v>
      </c>
      <c r="AQ25" s="405">
        <v>364.17</v>
      </c>
      <c r="AR25" s="405">
        <v>69.87</v>
      </c>
      <c r="AS25" s="405">
        <v>584.29</v>
      </c>
      <c r="AT25" s="405">
        <v>224.1</v>
      </c>
      <c r="AU25" s="405">
        <v>542.48</v>
      </c>
      <c r="AV25" s="405">
        <v>54</v>
      </c>
      <c r="AW25" s="405">
        <v>213.17</v>
      </c>
      <c r="AX25" s="405">
        <v>413.48</v>
      </c>
      <c r="AY25" s="405">
        <v>487.36</v>
      </c>
      <c r="AZ25" s="693">
        <v>151.4</v>
      </c>
      <c r="BA25" s="235">
        <v>127.39</v>
      </c>
      <c r="BB25" s="235">
        <v>150.34</v>
      </c>
      <c r="BC25" s="235">
        <v>327</v>
      </c>
      <c r="BD25" s="235">
        <v>190.96</v>
      </c>
      <c r="BE25" s="235">
        <v>52.6</v>
      </c>
      <c r="BF25" s="235">
        <v>209.52</v>
      </c>
      <c r="BG25" s="235">
        <v>50.59</v>
      </c>
      <c r="BH25" s="235">
        <v>215.71</v>
      </c>
      <c r="BI25" s="235">
        <v>75.89</v>
      </c>
      <c r="BJ25" s="235">
        <v>237.91</v>
      </c>
      <c r="BK25" s="235">
        <v>105.02</v>
      </c>
      <c r="BL25" s="235">
        <v>33.06</v>
      </c>
      <c r="BM25" s="235">
        <v>392.1</v>
      </c>
      <c r="BN25" s="235">
        <v>59.43</v>
      </c>
      <c r="BO25" s="235">
        <v>247.84</v>
      </c>
      <c r="BP25" s="235">
        <v>80.61</v>
      </c>
      <c r="BQ25" s="235">
        <v>114.19</v>
      </c>
      <c r="BR25" s="235">
        <v>470.62</v>
      </c>
      <c r="BS25" s="235">
        <v>74.790000000000006</v>
      </c>
      <c r="BT25" s="235">
        <v>98.33</v>
      </c>
      <c r="BU25" s="235">
        <v>99.2</v>
      </c>
      <c r="BV25" s="235">
        <v>165.75</v>
      </c>
      <c r="BW25" s="235">
        <v>27.92</v>
      </c>
      <c r="BX25" s="235">
        <v>418.83</v>
      </c>
      <c r="BY25" s="235">
        <v>135.09</v>
      </c>
      <c r="BZ25" s="235">
        <v>114.96</v>
      </c>
      <c r="CA25" s="235">
        <v>225.66</v>
      </c>
      <c r="CB25" s="235">
        <v>36.299999999999997</v>
      </c>
      <c r="CC25" s="235">
        <v>457.45</v>
      </c>
      <c r="CD25" s="235">
        <v>447.2</v>
      </c>
      <c r="CE25" s="235">
        <v>465.24</v>
      </c>
      <c r="CF25" s="235">
        <v>163.98</v>
      </c>
      <c r="CG25" s="235">
        <v>82.42</v>
      </c>
      <c r="CH25" s="235">
        <v>1278.3399999999999</v>
      </c>
      <c r="CI25" s="235">
        <v>238.41</v>
      </c>
      <c r="CJ25" s="235">
        <v>128.96</v>
      </c>
      <c r="CK25" s="235">
        <v>95.17</v>
      </c>
      <c r="CL25" s="235">
        <v>76.13</v>
      </c>
      <c r="CM25" s="235">
        <v>364.17</v>
      </c>
      <c r="CN25" s="235">
        <v>69.87</v>
      </c>
      <c r="CO25" s="235">
        <v>180.57</v>
      </c>
      <c r="CP25" s="235">
        <v>584.29</v>
      </c>
      <c r="CQ25" s="235">
        <v>224.1</v>
      </c>
      <c r="CR25" s="235">
        <v>213.17</v>
      </c>
      <c r="CS25" s="235">
        <v>281.85000000000002</v>
      </c>
      <c r="CT25" s="235">
        <v>170.42</v>
      </c>
    </row>
    <row r="26" spans="1:98" x14ac:dyDescent="0.3">
      <c r="A26" s="261">
        <f t="shared" si="2"/>
        <v>25</v>
      </c>
      <c r="B26" s="263">
        <v>45684</v>
      </c>
      <c r="C26" s="405">
        <v>129.43</v>
      </c>
      <c r="D26" s="405">
        <v>176.9</v>
      </c>
      <c r="E26" s="405">
        <v>326.62</v>
      </c>
      <c r="F26" s="405">
        <v>193.77</v>
      </c>
      <c r="G26" s="405">
        <v>53.45</v>
      </c>
      <c r="H26" s="405">
        <v>229.86</v>
      </c>
      <c r="I26" s="405">
        <v>215.6</v>
      </c>
      <c r="J26" s="405">
        <v>3372.82</v>
      </c>
      <c r="K26" s="405">
        <v>135.38</v>
      </c>
      <c r="L26" s="405">
        <v>75.489999999999995</v>
      </c>
      <c r="M26" s="405">
        <v>111.46</v>
      </c>
      <c r="N26" s="405">
        <v>420.81</v>
      </c>
      <c r="O26" s="405">
        <v>419.99</v>
      </c>
      <c r="P26" s="405">
        <v>254.89</v>
      </c>
      <c r="Q26" s="405">
        <v>351.51</v>
      </c>
      <c r="R26" s="405">
        <v>56.2</v>
      </c>
      <c r="S26" s="405">
        <v>250.59</v>
      </c>
      <c r="T26" s="405">
        <v>81.08</v>
      </c>
      <c r="U26" s="405">
        <v>93.67</v>
      </c>
      <c r="V26" s="405">
        <v>76.27</v>
      </c>
      <c r="W26" s="405">
        <v>99.73</v>
      </c>
      <c r="X26" s="405">
        <v>165.55</v>
      </c>
      <c r="Y26" s="405">
        <v>177.6</v>
      </c>
      <c r="Z26" s="405">
        <v>174.08</v>
      </c>
      <c r="AA26" s="405">
        <v>202.99</v>
      </c>
      <c r="AB26" s="405">
        <v>222.29</v>
      </c>
      <c r="AC26" s="405">
        <v>176.61</v>
      </c>
      <c r="AD26" s="405">
        <v>503.69</v>
      </c>
      <c r="AE26" s="405">
        <v>604.42999999999995</v>
      </c>
      <c r="AF26" s="405">
        <v>434.56</v>
      </c>
      <c r="AG26" s="405">
        <v>83.08</v>
      </c>
      <c r="AH26" s="405">
        <v>158.28</v>
      </c>
      <c r="AI26" s="405">
        <v>1282.53</v>
      </c>
      <c r="AJ26" s="405">
        <v>193.6</v>
      </c>
      <c r="AK26" s="405">
        <v>239.72</v>
      </c>
      <c r="AL26" s="405">
        <v>26.86</v>
      </c>
      <c r="AM26" s="405">
        <v>130.43</v>
      </c>
      <c r="AN26" s="405">
        <v>79.19</v>
      </c>
      <c r="AO26" s="405">
        <v>95.48</v>
      </c>
      <c r="AP26" s="405">
        <v>80.36</v>
      </c>
      <c r="AQ26" s="405">
        <v>364.17</v>
      </c>
      <c r="AR26" s="405">
        <v>71.430000000000007</v>
      </c>
      <c r="AS26" s="405">
        <v>583.64</v>
      </c>
      <c r="AT26" s="405">
        <v>227.24</v>
      </c>
      <c r="AU26" s="405">
        <v>543.52</v>
      </c>
      <c r="AV26" s="405">
        <v>53.95</v>
      </c>
      <c r="AW26" s="405">
        <v>212.69</v>
      </c>
      <c r="AX26" s="405">
        <v>414.44</v>
      </c>
      <c r="AY26" s="405">
        <v>489.55</v>
      </c>
      <c r="AZ26" s="693">
        <v>151.52000000000001</v>
      </c>
      <c r="BA26" s="235">
        <v>129.43</v>
      </c>
      <c r="BB26" s="235">
        <v>150.96</v>
      </c>
      <c r="BC26" s="235">
        <v>326.62</v>
      </c>
      <c r="BD26" s="235">
        <v>193.19</v>
      </c>
      <c r="BE26" s="235">
        <v>53.45</v>
      </c>
      <c r="BF26" s="235">
        <v>215.42</v>
      </c>
      <c r="BG26" s="235">
        <v>52.17</v>
      </c>
      <c r="BH26" s="235">
        <v>215.6</v>
      </c>
      <c r="BI26" s="235">
        <v>75.489999999999995</v>
      </c>
      <c r="BJ26" s="235">
        <v>239.54</v>
      </c>
      <c r="BK26" s="235">
        <v>107.84</v>
      </c>
      <c r="BL26" s="235">
        <v>34.49</v>
      </c>
      <c r="BM26" s="235">
        <v>420.81</v>
      </c>
      <c r="BN26" s="235">
        <v>59.08</v>
      </c>
      <c r="BO26" s="235">
        <v>250.59</v>
      </c>
      <c r="BP26" s="235">
        <v>81.08</v>
      </c>
      <c r="BQ26" s="235">
        <v>115.32</v>
      </c>
      <c r="BR26" s="235">
        <v>475.43</v>
      </c>
      <c r="BS26" s="235">
        <v>76.27</v>
      </c>
      <c r="BT26" s="235">
        <v>97.34</v>
      </c>
      <c r="BU26" s="235">
        <v>99.73</v>
      </c>
      <c r="BV26" s="235">
        <v>165.55</v>
      </c>
      <c r="BW26" s="235">
        <v>28.48</v>
      </c>
      <c r="BX26" s="235">
        <v>424.87</v>
      </c>
      <c r="BY26" s="235">
        <v>136.58000000000001</v>
      </c>
      <c r="BZ26" s="235">
        <v>114.77</v>
      </c>
      <c r="CA26" s="235">
        <v>224.13</v>
      </c>
      <c r="CB26" s="235">
        <v>38.65</v>
      </c>
      <c r="CC26" s="235">
        <v>503.69</v>
      </c>
      <c r="CD26" s="235">
        <v>434.56</v>
      </c>
      <c r="CE26" s="235">
        <v>468.27</v>
      </c>
      <c r="CF26" s="235">
        <v>166.47</v>
      </c>
      <c r="CG26" s="235">
        <v>83.08</v>
      </c>
      <c r="CH26" s="235">
        <v>1282.53</v>
      </c>
      <c r="CI26" s="235">
        <v>239.72</v>
      </c>
      <c r="CJ26" s="235">
        <v>130.43</v>
      </c>
      <c r="CK26" s="235">
        <v>95.48</v>
      </c>
      <c r="CL26" s="235">
        <v>76.2</v>
      </c>
      <c r="CM26" s="235">
        <v>364.17</v>
      </c>
      <c r="CN26" s="235">
        <v>71.430000000000007</v>
      </c>
      <c r="CO26" s="235">
        <v>187.03</v>
      </c>
      <c r="CP26" s="235">
        <v>583.64</v>
      </c>
      <c r="CQ26" s="235">
        <v>227.24</v>
      </c>
      <c r="CR26" s="235">
        <v>212.69</v>
      </c>
      <c r="CS26" s="235">
        <v>285.45999999999998</v>
      </c>
      <c r="CT26" s="235">
        <v>173.03</v>
      </c>
    </row>
    <row r="27" spans="1:98" x14ac:dyDescent="0.3">
      <c r="A27" s="261">
        <f t="shared" si="2"/>
        <v>26</v>
      </c>
      <c r="B27" s="263">
        <v>45681</v>
      </c>
      <c r="C27" s="405">
        <v>125.03</v>
      </c>
      <c r="D27" s="405">
        <v>170.3</v>
      </c>
      <c r="E27" s="405">
        <v>329.26</v>
      </c>
      <c r="F27" s="405">
        <v>201.9</v>
      </c>
      <c r="G27" s="405">
        <v>52.05</v>
      </c>
      <c r="H27" s="405">
        <v>222.78</v>
      </c>
      <c r="I27" s="405">
        <v>210.9</v>
      </c>
      <c r="J27" s="405">
        <v>3332.53</v>
      </c>
      <c r="K27" s="405">
        <v>133.44</v>
      </c>
      <c r="L27" s="405">
        <v>74.5</v>
      </c>
      <c r="M27" s="405">
        <v>127.65</v>
      </c>
      <c r="N27" s="405">
        <v>406.42</v>
      </c>
      <c r="O27" s="405">
        <v>411.25</v>
      </c>
      <c r="P27" s="405">
        <v>248.48</v>
      </c>
      <c r="Q27" s="405">
        <v>367</v>
      </c>
      <c r="R27" s="405">
        <v>54.55</v>
      </c>
      <c r="S27" s="405">
        <v>245.8</v>
      </c>
      <c r="T27" s="405">
        <v>79.709999999999994</v>
      </c>
      <c r="U27" s="405">
        <v>92.09</v>
      </c>
      <c r="V27" s="405">
        <v>75.53</v>
      </c>
      <c r="W27" s="405">
        <v>98.57</v>
      </c>
      <c r="X27" s="405">
        <v>167.38</v>
      </c>
      <c r="Y27" s="405">
        <v>173.88</v>
      </c>
      <c r="Z27" s="405">
        <v>169.96</v>
      </c>
      <c r="AA27" s="405">
        <v>202.72</v>
      </c>
      <c r="AB27" s="405">
        <v>218.65</v>
      </c>
      <c r="AC27" s="405">
        <v>173.04</v>
      </c>
      <c r="AD27" s="405">
        <v>496.96</v>
      </c>
      <c r="AE27" s="405">
        <v>591.58000000000004</v>
      </c>
      <c r="AF27" s="405">
        <v>444.06</v>
      </c>
      <c r="AG27" s="405">
        <v>82.89</v>
      </c>
      <c r="AH27" s="405">
        <v>183.6</v>
      </c>
      <c r="AI27" s="405">
        <v>1254</v>
      </c>
      <c r="AJ27" s="405">
        <v>199.87</v>
      </c>
      <c r="AK27" s="405">
        <v>240.27</v>
      </c>
      <c r="AL27" s="405">
        <v>26.09</v>
      </c>
      <c r="AM27" s="405">
        <v>127.28</v>
      </c>
      <c r="AN27" s="405">
        <v>76.680000000000007</v>
      </c>
      <c r="AO27" s="405">
        <v>93.26</v>
      </c>
      <c r="AP27" s="405">
        <v>77.819999999999993</v>
      </c>
      <c r="AQ27" s="405">
        <v>360.15</v>
      </c>
      <c r="AR27" s="405">
        <v>70.569999999999993</v>
      </c>
      <c r="AS27" s="405">
        <v>574.82000000000005</v>
      </c>
      <c r="AT27" s="405">
        <v>220.28</v>
      </c>
      <c r="AU27" s="405">
        <v>532.51</v>
      </c>
      <c r="AV27" s="405">
        <v>50.71</v>
      </c>
      <c r="AW27" s="405">
        <v>210.73</v>
      </c>
      <c r="AX27" s="405">
        <v>411.3</v>
      </c>
      <c r="AY27" s="405">
        <v>495.12</v>
      </c>
      <c r="AZ27" s="693">
        <v>149.43</v>
      </c>
      <c r="BA27" s="235">
        <v>125.03</v>
      </c>
      <c r="BB27" s="235">
        <v>151.44</v>
      </c>
      <c r="BC27" s="235">
        <v>329.26</v>
      </c>
      <c r="BD27" s="235">
        <v>186.07</v>
      </c>
      <c r="BE27" s="235">
        <v>52.05</v>
      </c>
      <c r="BF27" s="235">
        <v>217.37</v>
      </c>
      <c r="BG27" s="235">
        <v>50.51</v>
      </c>
      <c r="BH27" s="235">
        <v>210.9</v>
      </c>
      <c r="BI27" s="235">
        <v>74.5</v>
      </c>
      <c r="BJ27" s="235">
        <v>237.35</v>
      </c>
      <c r="BK27" s="235">
        <v>106</v>
      </c>
      <c r="BL27" s="235">
        <v>33.92</v>
      </c>
      <c r="BM27" s="235">
        <v>406.42</v>
      </c>
      <c r="BN27" s="235">
        <v>62.23</v>
      </c>
      <c r="BO27" s="235">
        <v>245.8</v>
      </c>
      <c r="BP27" s="235">
        <v>79.709999999999994</v>
      </c>
      <c r="BQ27" s="235">
        <v>112.99</v>
      </c>
      <c r="BR27" s="235">
        <v>467.12</v>
      </c>
      <c r="BS27" s="235">
        <v>75.53</v>
      </c>
      <c r="BT27" s="235">
        <v>99.29</v>
      </c>
      <c r="BU27" s="235">
        <v>98.57</v>
      </c>
      <c r="BV27" s="235">
        <v>167.38</v>
      </c>
      <c r="BW27" s="235">
        <v>27.73</v>
      </c>
      <c r="BX27" s="235">
        <v>414.5</v>
      </c>
      <c r="BY27" s="235">
        <v>135.76</v>
      </c>
      <c r="BZ27" s="235">
        <v>114.43</v>
      </c>
      <c r="CA27" s="235">
        <v>224.8</v>
      </c>
      <c r="CB27" s="235">
        <v>39.03</v>
      </c>
      <c r="CC27" s="235">
        <v>496.96</v>
      </c>
      <c r="CD27" s="235">
        <v>444.06</v>
      </c>
      <c r="CE27" s="235">
        <v>479.18</v>
      </c>
      <c r="CF27" s="235">
        <v>163.77000000000001</v>
      </c>
      <c r="CG27" s="235">
        <v>82.89</v>
      </c>
      <c r="CH27" s="235">
        <v>1254</v>
      </c>
      <c r="CI27" s="235">
        <v>240.27</v>
      </c>
      <c r="CJ27" s="235">
        <v>127.28</v>
      </c>
      <c r="CK27" s="235">
        <v>93.26</v>
      </c>
      <c r="CL27" s="235">
        <v>76.06</v>
      </c>
      <c r="CM27" s="235">
        <v>360.15</v>
      </c>
      <c r="CN27" s="235">
        <v>70.569999999999993</v>
      </c>
      <c r="CO27" s="235">
        <v>185.52</v>
      </c>
      <c r="CP27" s="235">
        <v>574.82000000000005</v>
      </c>
      <c r="CQ27" s="235">
        <v>220.28</v>
      </c>
      <c r="CR27" s="235">
        <v>210.73</v>
      </c>
      <c r="CS27" s="235">
        <v>278.93</v>
      </c>
      <c r="CT27" s="235">
        <v>168.61</v>
      </c>
    </row>
    <row r="28" spans="1:98" x14ac:dyDescent="0.3">
      <c r="A28" s="261">
        <f t="shared" si="2"/>
        <v>27</v>
      </c>
      <c r="B28" s="263">
        <v>45680</v>
      </c>
      <c r="C28" s="405">
        <v>123.22</v>
      </c>
      <c r="D28" s="405">
        <v>170.67</v>
      </c>
      <c r="E28" s="405">
        <v>324</v>
      </c>
      <c r="F28" s="405">
        <v>199.58</v>
      </c>
      <c r="G28" s="405">
        <v>51.21</v>
      </c>
      <c r="H28" s="405">
        <v>223.66</v>
      </c>
      <c r="I28" s="405">
        <v>207.4</v>
      </c>
      <c r="J28" s="405">
        <v>3373.57</v>
      </c>
      <c r="K28" s="405">
        <v>136.19</v>
      </c>
      <c r="L28" s="405">
        <v>75.680000000000007</v>
      </c>
      <c r="M28" s="405">
        <v>128.46</v>
      </c>
      <c r="N28" s="405">
        <v>421.64</v>
      </c>
      <c r="O28" s="405">
        <v>407.79</v>
      </c>
      <c r="P28" s="405">
        <v>247.94</v>
      </c>
      <c r="Q28" s="405">
        <v>380.99</v>
      </c>
      <c r="R28" s="405">
        <v>53.82</v>
      </c>
      <c r="S28" s="405">
        <v>245.66</v>
      </c>
      <c r="T28" s="405">
        <v>80.44</v>
      </c>
      <c r="U28" s="405">
        <v>92.52</v>
      </c>
      <c r="V28" s="405">
        <v>75.459999999999994</v>
      </c>
      <c r="W28" s="405">
        <v>99.03</v>
      </c>
      <c r="X28" s="405">
        <v>161.43</v>
      </c>
      <c r="Y28" s="405">
        <v>174.12</v>
      </c>
      <c r="Z28" s="405">
        <v>170.28</v>
      </c>
      <c r="AA28" s="405">
        <v>204.14</v>
      </c>
      <c r="AB28" s="405">
        <v>219.79</v>
      </c>
      <c r="AC28" s="405">
        <v>176.17</v>
      </c>
      <c r="AD28" s="405">
        <v>497.28</v>
      </c>
      <c r="AE28" s="405">
        <v>597.16999999999996</v>
      </c>
      <c r="AF28" s="405">
        <v>446.71</v>
      </c>
      <c r="AG28" s="405">
        <v>82.47</v>
      </c>
      <c r="AH28" s="405">
        <v>186.47</v>
      </c>
      <c r="AI28" s="405">
        <v>1261.6199999999999</v>
      </c>
      <c r="AJ28" s="405">
        <v>193.05</v>
      </c>
      <c r="AK28" s="405">
        <v>239.24</v>
      </c>
      <c r="AL28" s="405">
        <v>26.44</v>
      </c>
      <c r="AM28" s="405">
        <v>125.43</v>
      </c>
      <c r="AN28" s="405">
        <v>76.73</v>
      </c>
      <c r="AO28" s="405">
        <v>92.35</v>
      </c>
      <c r="AP28" s="405">
        <v>77.489999999999995</v>
      </c>
      <c r="AQ28" s="405">
        <v>361.11</v>
      </c>
      <c r="AR28" s="405">
        <v>71.27</v>
      </c>
      <c r="AS28" s="405">
        <v>574.85</v>
      </c>
      <c r="AT28" s="405">
        <v>222.21</v>
      </c>
      <c r="AU28" s="405">
        <v>529.77</v>
      </c>
      <c r="AV28" s="405">
        <v>50.74</v>
      </c>
      <c r="AW28" s="405">
        <v>206.65</v>
      </c>
      <c r="AX28" s="405">
        <v>412.8</v>
      </c>
      <c r="AY28" s="405">
        <v>498.16</v>
      </c>
      <c r="AZ28" s="693">
        <v>149.63</v>
      </c>
      <c r="BA28" s="235">
        <v>123.22</v>
      </c>
      <c r="BB28" s="235">
        <v>152.44999999999999</v>
      </c>
      <c r="BC28" s="235">
        <v>324</v>
      </c>
      <c r="BD28" s="235">
        <v>184.66</v>
      </c>
      <c r="BE28" s="235">
        <v>51.21</v>
      </c>
      <c r="BF28" s="235">
        <v>228.35</v>
      </c>
      <c r="BG28" s="235">
        <v>50.66</v>
      </c>
      <c r="BH28" s="235">
        <v>207.4</v>
      </c>
      <c r="BI28" s="235">
        <v>75.680000000000007</v>
      </c>
      <c r="BJ28" s="235">
        <v>236.76</v>
      </c>
      <c r="BK28" s="235">
        <v>105.23</v>
      </c>
      <c r="BL28" s="235">
        <v>33.15</v>
      </c>
      <c r="BM28" s="235">
        <v>421.64</v>
      </c>
      <c r="BN28" s="235">
        <v>62.23</v>
      </c>
      <c r="BO28" s="235">
        <v>245.66</v>
      </c>
      <c r="BP28" s="235">
        <v>80.44</v>
      </c>
      <c r="BQ28" s="235">
        <v>114.3</v>
      </c>
      <c r="BR28" s="235">
        <v>464.38</v>
      </c>
      <c r="BS28" s="235">
        <v>75.459999999999994</v>
      </c>
      <c r="BT28" s="235">
        <v>101.32</v>
      </c>
      <c r="BU28" s="235">
        <v>99.03</v>
      </c>
      <c r="BV28" s="235">
        <v>161.43</v>
      </c>
      <c r="BW28" s="235">
        <v>27.97</v>
      </c>
      <c r="BX28" s="235">
        <v>414.39</v>
      </c>
      <c r="BY28" s="235">
        <v>136.69</v>
      </c>
      <c r="BZ28" s="235">
        <v>115.45</v>
      </c>
      <c r="CA28" s="235">
        <v>226.04</v>
      </c>
      <c r="CB28" s="235">
        <v>38.97</v>
      </c>
      <c r="CC28" s="235">
        <v>497.28</v>
      </c>
      <c r="CD28" s="235">
        <v>446.71</v>
      </c>
      <c r="CE28" s="235">
        <v>476.05</v>
      </c>
      <c r="CF28" s="235">
        <v>164.77</v>
      </c>
      <c r="CG28" s="235">
        <v>82.47</v>
      </c>
      <c r="CH28" s="235">
        <v>1261.6199999999999</v>
      </c>
      <c r="CI28" s="235">
        <v>239.24</v>
      </c>
      <c r="CJ28" s="235">
        <v>125.43</v>
      </c>
      <c r="CK28" s="235">
        <v>92.35</v>
      </c>
      <c r="CL28" s="235">
        <v>76.3</v>
      </c>
      <c r="CM28" s="235">
        <v>361.11</v>
      </c>
      <c r="CN28" s="235">
        <v>71.27</v>
      </c>
      <c r="CO28" s="235">
        <v>200.61</v>
      </c>
      <c r="CP28" s="235">
        <v>574.85</v>
      </c>
      <c r="CQ28" s="235">
        <v>222.21</v>
      </c>
      <c r="CR28" s="235">
        <v>206.65</v>
      </c>
      <c r="CS28" s="235">
        <v>277.98</v>
      </c>
      <c r="CT28" s="235">
        <v>166.96</v>
      </c>
    </row>
    <row r="29" spans="1:98" x14ac:dyDescent="0.3">
      <c r="A29" s="261">
        <f t="shared" si="2"/>
        <v>28</v>
      </c>
      <c r="B29" s="263">
        <v>45679</v>
      </c>
      <c r="C29" s="405">
        <v>117.78</v>
      </c>
      <c r="D29" s="405">
        <v>169.2</v>
      </c>
      <c r="E29" s="405">
        <v>316.99</v>
      </c>
      <c r="F29" s="405">
        <v>200.03</v>
      </c>
      <c r="G29" s="405">
        <v>50.81</v>
      </c>
      <c r="H29" s="405">
        <v>223.83</v>
      </c>
      <c r="I29" s="405">
        <v>207.22</v>
      </c>
      <c r="J29" s="405">
        <v>3326.01</v>
      </c>
      <c r="K29" s="405">
        <v>143.06</v>
      </c>
      <c r="L29" s="405">
        <v>74.3</v>
      </c>
      <c r="M29" s="405">
        <v>128.33000000000001</v>
      </c>
      <c r="N29" s="405">
        <v>465.11</v>
      </c>
      <c r="O29" s="405">
        <v>401.21</v>
      </c>
      <c r="P29" s="405">
        <v>246.96</v>
      </c>
      <c r="Q29" s="405">
        <v>388.95</v>
      </c>
      <c r="R29" s="405">
        <v>52.99</v>
      </c>
      <c r="S29" s="405">
        <v>244.18</v>
      </c>
      <c r="T29" s="405">
        <v>80.959999999999994</v>
      </c>
      <c r="U29" s="405">
        <v>92.94</v>
      </c>
      <c r="V29" s="405">
        <v>75.599999999999994</v>
      </c>
      <c r="W29" s="405">
        <v>99.85</v>
      </c>
      <c r="X29" s="405">
        <v>154.49</v>
      </c>
      <c r="Y29" s="405">
        <v>173.54</v>
      </c>
      <c r="Z29" s="405">
        <v>174.905</v>
      </c>
      <c r="AA29" s="405">
        <v>205.17</v>
      </c>
      <c r="AB29" s="405">
        <v>220.06</v>
      </c>
      <c r="AC29" s="405">
        <v>177.33</v>
      </c>
      <c r="AD29" s="405">
        <v>499.34</v>
      </c>
      <c r="AE29" s="405">
        <v>584.38</v>
      </c>
      <c r="AF29" s="405">
        <v>446.2</v>
      </c>
      <c r="AG29" s="405">
        <v>82.87</v>
      </c>
      <c r="AH29" s="405">
        <v>184.22</v>
      </c>
      <c r="AI29" s="405">
        <v>1241.33</v>
      </c>
      <c r="AJ29" s="405">
        <v>169.01</v>
      </c>
      <c r="AK29" s="405">
        <v>239.8</v>
      </c>
      <c r="AL29" s="405">
        <v>26.01</v>
      </c>
      <c r="AM29" s="405">
        <v>122.89</v>
      </c>
      <c r="AN29" s="405">
        <v>77.39</v>
      </c>
      <c r="AO29" s="405">
        <v>94.25</v>
      </c>
      <c r="AP29" s="405">
        <v>77.03</v>
      </c>
      <c r="AQ29" s="405">
        <v>357.74</v>
      </c>
      <c r="AR29" s="405">
        <v>70.97</v>
      </c>
      <c r="AS29" s="405">
        <v>574.59</v>
      </c>
      <c r="AT29" s="405">
        <v>229.22</v>
      </c>
      <c r="AU29" s="405">
        <v>519.72</v>
      </c>
      <c r="AV29" s="405">
        <v>50.29</v>
      </c>
      <c r="AW29" s="405">
        <v>207.13</v>
      </c>
      <c r="AX29" s="405">
        <v>408.35</v>
      </c>
      <c r="AY29" s="405">
        <v>505.64</v>
      </c>
      <c r="AZ29" s="693">
        <v>149.12</v>
      </c>
      <c r="BA29" s="235">
        <v>117.78</v>
      </c>
      <c r="BB29" s="235">
        <v>152.6</v>
      </c>
      <c r="BC29" s="235">
        <v>316.99</v>
      </c>
      <c r="BD29" s="235">
        <v>185.25</v>
      </c>
      <c r="BE29" s="235">
        <v>50.81</v>
      </c>
      <c r="BF29" s="235">
        <v>224.08</v>
      </c>
      <c r="BG29" s="235">
        <v>50.52</v>
      </c>
      <c r="BH29" s="235">
        <v>207.22</v>
      </c>
      <c r="BI29" s="235">
        <v>74.3</v>
      </c>
      <c r="BJ29" s="235">
        <v>234.95</v>
      </c>
      <c r="BK29" s="235">
        <v>105.19</v>
      </c>
      <c r="BL29" s="235">
        <v>33.03</v>
      </c>
      <c r="BM29" s="235">
        <v>465.11</v>
      </c>
      <c r="BN29" s="235">
        <v>61.63</v>
      </c>
      <c r="BO29" s="235">
        <v>244.18</v>
      </c>
      <c r="BP29" s="235">
        <v>80.959999999999994</v>
      </c>
      <c r="BQ29" s="235">
        <v>112.32</v>
      </c>
      <c r="BR29" s="235">
        <v>464.77</v>
      </c>
      <c r="BS29" s="235">
        <v>75.599999999999994</v>
      </c>
      <c r="BT29" s="235">
        <v>99.23</v>
      </c>
      <c r="BU29" s="235">
        <v>99.85</v>
      </c>
      <c r="BV29" s="235">
        <v>154.49</v>
      </c>
      <c r="BW29" s="235">
        <v>28.01</v>
      </c>
      <c r="BX29" s="235">
        <v>410.1</v>
      </c>
      <c r="BY29" s="235">
        <v>135.44</v>
      </c>
      <c r="BZ29" s="235">
        <v>115.25</v>
      </c>
      <c r="CA29" s="235">
        <v>223.26</v>
      </c>
      <c r="CB29" s="235">
        <v>38.79</v>
      </c>
      <c r="CC29" s="235">
        <v>499.34</v>
      </c>
      <c r="CD29" s="235">
        <v>446.2</v>
      </c>
      <c r="CE29" s="235">
        <v>471.92</v>
      </c>
      <c r="CF29" s="235">
        <v>165.49</v>
      </c>
      <c r="CG29" s="235">
        <v>82.87</v>
      </c>
      <c r="CH29" s="235">
        <v>1241.33</v>
      </c>
      <c r="CI29" s="235">
        <v>239.8</v>
      </c>
      <c r="CJ29" s="235">
        <v>122.89</v>
      </c>
      <c r="CK29" s="235">
        <v>94.25</v>
      </c>
      <c r="CL29" s="235">
        <v>75.69</v>
      </c>
      <c r="CM29" s="235">
        <v>357.74</v>
      </c>
      <c r="CN29" s="235">
        <v>70.97</v>
      </c>
      <c r="CO29" s="235">
        <v>197.05</v>
      </c>
      <c r="CP29" s="235">
        <v>574.59</v>
      </c>
      <c r="CQ29" s="235">
        <v>229.22</v>
      </c>
      <c r="CR29" s="235">
        <v>207.13</v>
      </c>
      <c r="CS29" s="235">
        <v>279.35000000000002</v>
      </c>
      <c r="CT29" s="235">
        <v>166.63</v>
      </c>
    </row>
    <row r="30" spans="1:98" x14ac:dyDescent="0.3">
      <c r="A30" s="261">
        <f t="shared" si="2"/>
        <v>29</v>
      </c>
      <c r="B30" s="263">
        <v>45678</v>
      </c>
      <c r="C30" s="405">
        <v>116.79</v>
      </c>
      <c r="D30" s="405">
        <v>172.61</v>
      </c>
      <c r="E30" s="405">
        <v>319.76</v>
      </c>
      <c r="F30" s="405">
        <v>199.63</v>
      </c>
      <c r="G30" s="405">
        <v>51.47</v>
      </c>
      <c r="H30" s="405">
        <v>222.64</v>
      </c>
      <c r="I30" s="405">
        <v>209.62</v>
      </c>
      <c r="J30" s="405">
        <v>3297.72</v>
      </c>
      <c r="K30" s="405">
        <v>142.44999999999999</v>
      </c>
      <c r="L30" s="405">
        <v>75.11</v>
      </c>
      <c r="M30" s="405">
        <v>126.68</v>
      </c>
      <c r="N30" s="405">
        <v>465.18</v>
      </c>
      <c r="O30" s="405">
        <v>402.41</v>
      </c>
      <c r="P30" s="405">
        <v>245.07</v>
      </c>
      <c r="Q30" s="405">
        <v>396.86</v>
      </c>
      <c r="R30" s="405">
        <v>53.15</v>
      </c>
      <c r="S30" s="405">
        <v>244.11</v>
      </c>
      <c r="T30" s="405">
        <v>81.48</v>
      </c>
      <c r="U30" s="405">
        <v>93.95</v>
      </c>
      <c r="V30" s="405">
        <v>76.09</v>
      </c>
      <c r="W30" s="405">
        <v>100.87</v>
      </c>
      <c r="X30" s="405">
        <v>155.09</v>
      </c>
      <c r="Y30" s="405">
        <v>174.75</v>
      </c>
      <c r="Z30" s="405">
        <v>174.43</v>
      </c>
      <c r="AA30" s="405">
        <v>208.61</v>
      </c>
      <c r="AB30" s="405">
        <v>222.86</v>
      </c>
      <c r="AC30" s="405">
        <v>177.49</v>
      </c>
      <c r="AD30" s="405">
        <v>506.29</v>
      </c>
      <c r="AE30" s="405">
        <v>586.08000000000004</v>
      </c>
      <c r="AF30" s="405">
        <v>428.5</v>
      </c>
      <c r="AG30" s="405">
        <v>82.76</v>
      </c>
      <c r="AH30" s="405">
        <v>172.57</v>
      </c>
      <c r="AI30" s="405">
        <v>1241.08</v>
      </c>
      <c r="AJ30" s="405">
        <v>172.73</v>
      </c>
      <c r="AK30" s="405">
        <v>242.13</v>
      </c>
      <c r="AL30" s="405">
        <v>26.64</v>
      </c>
      <c r="AM30" s="405">
        <v>123.81</v>
      </c>
      <c r="AN30" s="405">
        <v>79.3</v>
      </c>
      <c r="AO30" s="405">
        <v>94.75</v>
      </c>
      <c r="AP30" s="405">
        <v>77.78</v>
      </c>
      <c r="AQ30" s="405">
        <v>361.52</v>
      </c>
      <c r="AR30" s="405">
        <v>72.69</v>
      </c>
      <c r="AS30" s="405">
        <v>573.05999999999995</v>
      </c>
      <c r="AT30" s="405">
        <v>226.75</v>
      </c>
      <c r="AU30" s="405">
        <v>524.99</v>
      </c>
      <c r="AV30" s="405">
        <v>51.7</v>
      </c>
      <c r="AW30" s="405">
        <v>210.42</v>
      </c>
      <c r="AX30" s="405">
        <v>413.81</v>
      </c>
      <c r="AY30" s="405">
        <v>504.98</v>
      </c>
      <c r="AZ30" s="693">
        <v>146.88999999999999</v>
      </c>
      <c r="BA30" s="235">
        <v>116.79</v>
      </c>
      <c r="BB30" s="235">
        <v>152.57</v>
      </c>
      <c r="BC30" s="235">
        <v>319.76</v>
      </c>
      <c r="BD30" s="235">
        <v>189.75</v>
      </c>
      <c r="BE30" s="235">
        <v>51.47</v>
      </c>
      <c r="BF30" s="235">
        <v>221.45</v>
      </c>
      <c r="BG30" s="235">
        <v>51.22</v>
      </c>
      <c r="BH30" s="235">
        <v>209.62</v>
      </c>
      <c r="BI30" s="235">
        <v>75.11</v>
      </c>
      <c r="BJ30" s="235">
        <v>233.55</v>
      </c>
      <c r="BK30" s="235">
        <v>105.69</v>
      </c>
      <c r="BL30" s="235">
        <v>33.799999999999997</v>
      </c>
      <c r="BM30" s="235">
        <v>465.18</v>
      </c>
      <c r="BN30" s="235">
        <v>61.03</v>
      </c>
      <c r="BO30" s="235">
        <v>244.11</v>
      </c>
      <c r="BP30" s="235">
        <v>81.48</v>
      </c>
      <c r="BQ30" s="235">
        <v>112.74</v>
      </c>
      <c r="BR30" s="235">
        <v>466.14</v>
      </c>
      <c r="BS30" s="235">
        <v>76.09</v>
      </c>
      <c r="BT30" s="235">
        <v>99.12</v>
      </c>
      <c r="BU30" s="235">
        <v>100.87</v>
      </c>
      <c r="BV30" s="235">
        <v>155.09</v>
      </c>
      <c r="BW30" s="235">
        <v>28.35</v>
      </c>
      <c r="BX30" s="235">
        <v>418.43</v>
      </c>
      <c r="BY30" s="235">
        <v>136.5</v>
      </c>
      <c r="BZ30" s="235">
        <v>116.61</v>
      </c>
      <c r="CA30" s="235">
        <v>224.26</v>
      </c>
      <c r="CB30" s="235">
        <v>38.57</v>
      </c>
      <c r="CC30" s="235">
        <v>506.29</v>
      </c>
      <c r="CD30" s="235">
        <v>428.5</v>
      </c>
      <c r="CE30" s="235">
        <v>467.84</v>
      </c>
      <c r="CF30" s="235">
        <v>166.15</v>
      </c>
      <c r="CG30" s="235">
        <v>82.76</v>
      </c>
      <c r="CH30" s="235">
        <v>1241.08</v>
      </c>
      <c r="CI30" s="235">
        <v>242.13</v>
      </c>
      <c r="CJ30" s="235">
        <v>123.81</v>
      </c>
      <c r="CK30" s="235">
        <v>94.75</v>
      </c>
      <c r="CL30" s="235">
        <v>75.31</v>
      </c>
      <c r="CM30" s="235">
        <v>361.52</v>
      </c>
      <c r="CN30" s="235">
        <v>72.69</v>
      </c>
      <c r="CO30" s="235">
        <v>195.23</v>
      </c>
      <c r="CP30" s="235">
        <v>573.05999999999995</v>
      </c>
      <c r="CQ30" s="235">
        <v>226.75</v>
      </c>
      <c r="CR30" s="235">
        <v>210.42</v>
      </c>
      <c r="CS30" s="235">
        <v>280.06</v>
      </c>
      <c r="CT30" s="235">
        <v>167.53</v>
      </c>
    </row>
    <row r="31" spans="1:98" x14ac:dyDescent="0.3">
      <c r="A31" s="261">
        <f t="shared" si="2"/>
        <v>30</v>
      </c>
      <c r="B31" s="263">
        <v>45674</v>
      </c>
      <c r="C31" s="405">
        <v>113.48</v>
      </c>
      <c r="D31" s="405">
        <v>171.56</v>
      </c>
      <c r="E31" s="405">
        <v>317.8</v>
      </c>
      <c r="F31" s="405">
        <v>197.55</v>
      </c>
      <c r="G31" s="405">
        <v>51.86</v>
      </c>
      <c r="H31" s="405">
        <v>229.98</v>
      </c>
      <c r="I31" s="405">
        <v>211.59</v>
      </c>
      <c r="J31" s="405">
        <v>3228.4</v>
      </c>
      <c r="K31" s="405">
        <v>136.06</v>
      </c>
      <c r="L31" s="405">
        <v>73.510000000000005</v>
      </c>
      <c r="M31" s="405">
        <v>122.43</v>
      </c>
      <c r="N31" s="405">
        <v>452.39</v>
      </c>
      <c r="O31" s="405">
        <v>391.51</v>
      </c>
      <c r="P31" s="405">
        <v>242.05</v>
      </c>
      <c r="Q31" s="405">
        <v>390.21</v>
      </c>
      <c r="R31" s="405">
        <v>52.62</v>
      </c>
      <c r="S31" s="405">
        <v>238.36</v>
      </c>
      <c r="T31" s="405">
        <v>81.27</v>
      </c>
      <c r="U31" s="405">
        <v>92.34</v>
      </c>
      <c r="V31" s="405">
        <v>76.08</v>
      </c>
      <c r="W31" s="405">
        <v>98.885000000000005</v>
      </c>
      <c r="X31" s="405">
        <v>154.69</v>
      </c>
      <c r="Y31" s="405">
        <v>173.16</v>
      </c>
      <c r="Z31" s="405">
        <v>172.45</v>
      </c>
      <c r="AA31" s="405">
        <v>202.55</v>
      </c>
      <c r="AB31" s="405">
        <v>218.16</v>
      </c>
      <c r="AC31" s="405">
        <v>174.23</v>
      </c>
      <c r="AD31" s="405">
        <v>490.32</v>
      </c>
      <c r="AE31" s="405">
        <v>592.57000000000005</v>
      </c>
      <c r="AF31" s="405">
        <v>429.03</v>
      </c>
      <c r="AG31" s="405">
        <v>81.78</v>
      </c>
      <c r="AH31" s="405">
        <v>161.03</v>
      </c>
      <c r="AI31" s="405">
        <v>1216.79</v>
      </c>
      <c r="AJ31" s="405">
        <v>166.56</v>
      </c>
      <c r="AK31" s="405">
        <v>237.87</v>
      </c>
      <c r="AL31" s="405">
        <v>26.3</v>
      </c>
      <c r="AM31" s="405">
        <v>121.59</v>
      </c>
      <c r="AN31" s="405">
        <v>78.58</v>
      </c>
      <c r="AO31" s="405">
        <v>93.28</v>
      </c>
      <c r="AP31" s="405">
        <v>76.930000000000007</v>
      </c>
      <c r="AQ31" s="405">
        <v>353.98</v>
      </c>
      <c r="AR31" s="405">
        <v>71.81</v>
      </c>
      <c r="AS31" s="405">
        <v>559.65</v>
      </c>
      <c r="AT31" s="405">
        <v>222.46</v>
      </c>
      <c r="AU31" s="405">
        <v>509.76</v>
      </c>
      <c r="AV31" s="405">
        <v>51.03</v>
      </c>
      <c r="AW31" s="405">
        <v>209.72</v>
      </c>
      <c r="AX31" s="405">
        <v>404</v>
      </c>
      <c r="AY31" s="405">
        <v>496.28</v>
      </c>
      <c r="AZ31" s="693">
        <v>141.03</v>
      </c>
      <c r="BA31" s="235">
        <v>113.48</v>
      </c>
      <c r="BB31" s="235">
        <v>147.36000000000001</v>
      </c>
      <c r="BC31" s="235">
        <v>317.8</v>
      </c>
      <c r="BD31" s="235">
        <v>188.9</v>
      </c>
      <c r="BE31" s="235">
        <v>51.86</v>
      </c>
      <c r="BF31" s="235">
        <v>219.16</v>
      </c>
      <c r="BG31" s="235">
        <v>51.29</v>
      </c>
      <c r="BH31" s="235">
        <v>211.59</v>
      </c>
      <c r="BI31" s="235">
        <v>73.510000000000005</v>
      </c>
      <c r="BJ31" s="235">
        <v>230.4</v>
      </c>
      <c r="BK31" s="235">
        <v>105.55</v>
      </c>
      <c r="BL31" s="235">
        <v>34.29</v>
      </c>
      <c r="BM31" s="235">
        <v>452.39</v>
      </c>
      <c r="BN31" s="235">
        <v>60.23</v>
      </c>
      <c r="BO31" s="235">
        <v>238.36</v>
      </c>
      <c r="BP31" s="235">
        <v>81.27</v>
      </c>
      <c r="BQ31" s="235">
        <v>110.35</v>
      </c>
      <c r="BR31" s="235">
        <v>462.99</v>
      </c>
      <c r="BS31" s="235">
        <v>76.08</v>
      </c>
      <c r="BT31" s="235">
        <v>97.2</v>
      </c>
      <c r="BU31" s="235">
        <v>98.885000000000005</v>
      </c>
      <c r="BV31" s="235">
        <v>154.69</v>
      </c>
      <c r="BW31" s="235">
        <v>27.97</v>
      </c>
      <c r="BX31" s="235">
        <v>409.38</v>
      </c>
      <c r="BY31" s="235">
        <v>135.11000000000001</v>
      </c>
      <c r="BZ31" s="235">
        <v>114.47</v>
      </c>
      <c r="CA31" s="235">
        <v>224.79</v>
      </c>
      <c r="CB31" s="235">
        <v>38.43</v>
      </c>
      <c r="CC31" s="235">
        <v>490.32</v>
      </c>
      <c r="CD31" s="235">
        <v>429.03</v>
      </c>
      <c r="CE31" s="235">
        <v>464.86</v>
      </c>
      <c r="CF31" s="235">
        <v>163.85</v>
      </c>
      <c r="CG31" s="235">
        <v>81.78</v>
      </c>
      <c r="CH31" s="235">
        <v>1216.79</v>
      </c>
      <c r="CI31" s="235">
        <v>237.87</v>
      </c>
      <c r="CJ31" s="235">
        <v>121.59</v>
      </c>
      <c r="CK31" s="235">
        <v>93.28</v>
      </c>
      <c r="CL31" s="235">
        <v>73.72</v>
      </c>
      <c r="CM31" s="235">
        <v>353.98</v>
      </c>
      <c r="CN31" s="235">
        <v>71.81</v>
      </c>
      <c r="CO31" s="235">
        <v>192.42</v>
      </c>
      <c r="CP31" s="235">
        <v>559.65</v>
      </c>
      <c r="CQ31" s="235">
        <v>222.46</v>
      </c>
      <c r="CR31" s="235">
        <v>209.72</v>
      </c>
      <c r="CS31" s="235">
        <v>278.55</v>
      </c>
      <c r="CT31" s="235">
        <v>165.89</v>
      </c>
    </row>
    <row r="32" spans="1:98" x14ac:dyDescent="0.3">
      <c r="A32" s="261">
        <f t="shared" si="2"/>
        <v>31</v>
      </c>
      <c r="B32" s="263">
        <v>45673</v>
      </c>
      <c r="C32" s="405">
        <v>113.91</v>
      </c>
      <c r="D32" s="405">
        <v>173.7</v>
      </c>
      <c r="E32" s="405">
        <v>312.06</v>
      </c>
      <c r="F32" s="405">
        <v>194.41</v>
      </c>
      <c r="G32" s="405">
        <v>51.16</v>
      </c>
      <c r="H32" s="405">
        <v>228.26</v>
      </c>
      <c r="I32" s="405">
        <v>211.68</v>
      </c>
      <c r="J32" s="405">
        <v>3193.96</v>
      </c>
      <c r="K32" s="405">
        <v>136.30000000000001</v>
      </c>
      <c r="L32" s="405">
        <v>73.569999999999993</v>
      </c>
      <c r="M32" s="405">
        <v>121.13</v>
      </c>
      <c r="N32" s="405">
        <v>454.28</v>
      </c>
      <c r="O32" s="405">
        <v>390.98</v>
      </c>
      <c r="P32" s="405">
        <v>240.89</v>
      </c>
      <c r="Q32" s="405">
        <v>385.34</v>
      </c>
      <c r="R32" s="405">
        <v>51.96</v>
      </c>
      <c r="S32" s="405">
        <v>241.9</v>
      </c>
      <c r="T32" s="405">
        <v>80.989999999999995</v>
      </c>
      <c r="U32" s="405">
        <v>92.75</v>
      </c>
      <c r="V32" s="405">
        <v>74.77</v>
      </c>
      <c r="W32" s="405">
        <v>98.14</v>
      </c>
      <c r="X32" s="405">
        <v>154.11000000000001</v>
      </c>
      <c r="Y32" s="405">
        <v>172.5</v>
      </c>
      <c r="Z32" s="405">
        <v>186.2</v>
      </c>
      <c r="AA32" s="405">
        <v>201.02</v>
      </c>
      <c r="AB32" s="405">
        <v>218.48</v>
      </c>
      <c r="AC32" s="405">
        <v>177.82</v>
      </c>
      <c r="AD32" s="405">
        <v>486.86</v>
      </c>
      <c r="AE32" s="405">
        <v>595.19000000000005</v>
      </c>
      <c r="AF32" s="405">
        <v>424.58</v>
      </c>
      <c r="AG32" s="405">
        <v>81.319999999999993</v>
      </c>
      <c r="AH32" s="405">
        <v>159.54</v>
      </c>
      <c r="AI32" s="405">
        <v>1204.72</v>
      </c>
      <c r="AJ32" s="405">
        <v>168</v>
      </c>
      <c r="AK32" s="405">
        <v>235.32</v>
      </c>
      <c r="AL32" s="405">
        <v>26.49</v>
      </c>
      <c r="AM32" s="405">
        <v>119.8</v>
      </c>
      <c r="AN32" s="405">
        <v>78.28</v>
      </c>
      <c r="AO32" s="405">
        <v>94.24</v>
      </c>
      <c r="AP32" s="405">
        <v>76.69</v>
      </c>
      <c r="AQ32" s="405">
        <v>354.17</v>
      </c>
      <c r="AR32" s="405">
        <v>71.400000000000006</v>
      </c>
      <c r="AS32" s="405">
        <v>561.71</v>
      </c>
      <c r="AT32" s="405">
        <v>228.9</v>
      </c>
      <c r="AU32" s="405">
        <v>510.59</v>
      </c>
      <c r="AV32" s="405">
        <v>50.6</v>
      </c>
      <c r="AW32" s="405">
        <v>210.685</v>
      </c>
      <c r="AX32" s="405">
        <v>405.43</v>
      </c>
      <c r="AY32" s="405">
        <v>491.1</v>
      </c>
      <c r="AZ32" s="693">
        <v>139.18</v>
      </c>
      <c r="BA32" s="235">
        <v>113.91</v>
      </c>
      <c r="BB32" s="235">
        <v>144.72</v>
      </c>
      <c r="BC32" s="235">
        <v>312.06</v>
      </c>
      <c r="BD32" s="235">
        <v>191.1</v>
      </c>
      <c r="BE32" s="235">
        <v>51.16</v>
      </c>
      <c r="BF32" s="235">
        <v>215.02</v>
      </c>
      <c r="BG32" s="235">
        <v>51.01</v>
      </c>
      <c r="BH32" s="235">
        <v>211.68</v>
      </c>
      <c r="BI32" s="235">
        <v>73.569999999999993</v>
      </c>
      <c r="BJ32" s="235">
        <v>231.04</v>
      </c>
      <c r="BK32" s="235">
        <v>105.95</v>
      </c>
      <c r="BL32" s="235">
        <v>34.08</v>
      </c>
      <c r="BM32" s="235">
        <v>454.28</v>
      </c>
      <c r="BN32" s="235">
        <v>59.82</v>
      </c>
      <c r="BO32" s="235">
        <v>241.9</v>
      </c>
      <c r="BP32" s="235">
        <v>80.989999999999995</v>
      </c>
      <c r="BQ32" s="235">
        <v>111.21</v>
      </c>
      <c r="BR32" s="235">
        <v>459.97</v>
      </c>
      <c r="BS32" s="235">
        <v>74.77</v>
      </c>
      <c r="BT32" s="235">
        <v>97.84</v>
      </c>
      <c r="BU32" s="235">
        <v>98.14</v>
      </c>
      <c r="BV32" s="235">
        <v>154.11000000000001</v>
      </c>
      <c r="BW32" s="235">
        <v>27.5</v>
      </c>
      <c r="BX32" s="235">
        <v>409.33</v>
      </c>
      <c r="BY32" s="235">
        <v>134.33000000000001</v>
      </c>
      <c r="BZ32" s="235">
        <v>112.9</v>
      </c>
      <c r="CA32" s="235">
        <v>222.66</v>
      </c>
      <c r="CB32" s="235">
        <v>38.840000000000003</v>
      </c>
      <c r="CC32" s="235">
        <v>486.86</v>
      </c>
      <c r="CD32" s="235">
        <v>424.58</v>
      </c>
      <c r="CE32" s="235">
        <v>462.7</v>
      </c>
      <c r="CF32" s="235">
        <v>164.28</v>
      </c>
      <c r="CG32" s="235">
        <v>81.319999999999993</v>
      </c>
      <c r="CH32" s="235">
        <v>1204.72</v>
      </c>
      <c r="CI32" s="235">
        <v>235.32</v>
      </c>
      <c r="CJ32" s="235">
        <v>119.8</v>
      </c>
      <c r="CK32" s="235">
        <v>94.24</v>
      </c>
      <c r="CL32" s="235">
        <v>72.72</v>
      </c>
      <c r="CM32" s="235">
        <v>354.17</v>
      </c>
      <c r="CN32" s="235">
        <v>71.400000000000006</v>
      </c>
      <c r="CO32" s="235">
        <v>187.37</v>
      </c>
      <c r="CP32" s="235">
        <v>561.71</v>
      </c>
      <c r="CQ32" s="235">
        <v>228.9</v>
      </c>
      <c r="CR32" s="235">
        <v>210.685</v>
      </c>
      <c r="CS32" s="235">
        <v>278.47000000000003</v>
      </c>
      <c r="CT32" s="235">
        <v>169.37</v>
      </c>
    </row>
    <row r="33" spans="1:98" x14ac:dyDescent="0.3">
      <c r="A33" s="261">
        <f t="shared" si="2"/>
        <v>32</v>
      </c>
      <c r="B33" s="263">
        <v>45672</v>
      </c>
      <c r="C33" s="405">
        <v>111.1</v>
      </c>
      <c r="D33" s="405">
        <v>171.35</v>
      </c>
      <c r="E33" s="405">
        <v>306.89999999999998</v>
      </c>
      <c r="F33" s="405">
        <v>196.98</v>
      </c>
      <c r="G33" s="405">
        <v>51.04</v>
      </c>
      <c r="H33" s="405">
        <v>237.87</v>
      </c>
      <c r="I33" s="405">
        <v>209.02</v>
      </c>
      <c r="J33" s="405">
        <v>3206.05</v>
      </c>
      <c r="K33" s="405">
        <v>136.07</v>
      </c>
      <c r="L33" s="405">
        <v>72.55</v>
      </c>
      <c r="M33" s="405">
        <v>118.51</v>
      </c>
      <c r="N33" s="405">
        <v>446.78</v>
      </c>
      <c r="O33" s="405">
        <v>391.3</v>
      </c>
      <c r="P33" s="405">
        <v>237.67</v>
      </c>
      <c r="Q33" s="405">
        <v>380.41</v>
      </c>
      <c r="R33" s="405">
        <v>52.14</v>
      </c>
      <c r="S33" s="405">
        <v>237.97</v>
      </c>
      <c r="T33" s="405">
        <v>81.34</v>
      </c>
      <c r="U33" s="405">
        <v>91.46</v>
      </c>
      <c r="V33" s="405">
        <v>74.27</v>
      </c>
      <c r="W33" s="405">
        <v>97.76</v>
      </c>
      <c r="X33" s="405">
        <v>153.94999999999999</v>
      </c>
      <c r="Y33" s="405">
        <v>171.97</v>
      </c>
      <c r="Z33" s="405">
        <v>186.55</v>
      </c>
      <c r="AA33" s="405">
        <v>198.7</v>
      </c>
      <c r="AB33" s="405">
        <v>214.14</v>
      </c>
      <c r="AC33" s="405">
        <v>177.25</v>
      </c>
      <c r="AD33" s="405">
        <v>483.97</v>
      </c>
      <c r="AE33" s="405">
        <v>583.45000000000005</v>
      </c>
      <c r="AF33" s="405">
        <v>426.31</v>
      </c>
      <c r="AG33" s="405">
        <v>80.05</v>
      </c>
      <c r="AH33" s="405">
        <v>158.31</v>
      </c>
      <c r="AI33" s="405">
        <v>1204.04</v>
      </c>
      <c r="AJ33" s="405">
        <v>163.21</v>
      </c>
      <c r="AK33" s="405">
        <v>235.2</v>
      </c>
      <c r="AL33" s="405">
        <v>26.22</v>
      </c>
      <c r="AM33" s="405">
        <v>118.51</v>
      </c>
      <c r="AN33" s="405">
        <v>77.2</v>
      </c>
      <c r="AO33" s="405">
        <v>93.47</v>
      </c>
      <c r="AP33" s="405">
        <v>76.59</v>
      </c>
      <c r="AQ33" s="405">
        <v>346.93</v>
      </c>
      <c r="AR33" s="405">
        <v>70.95</v>
      </c>
      <c r="AS33" s="405">
        <v>551.47</v>
      </c>
      <c r="AT33" s="405">
        <v>230.5</v>
      </c>
      <c r="AU33" s="405">
        <v>543.41999999999996</v>
      </c>
      <c r="AV33" s="405">
        <v>50.35</v>
      </c>
      <c r="AW33" s="405">
        <v>210.1</v>
      </c>
      <c r="AX33" s="405">
        <v>397.7</v>
      </c>
      <c r="AY33" s="405">
        <v>479.01</v>
      </c>
      <c r="AZ33" s="693">
        <v>137.78</v>
      </c>
      <c r="BA33" s="235">
        <v>111.1</v>
      </c>
      <c r="BB33" s="235">
        <v>142.22999999999999</v>
      </c>
      <c r="BC33" s="235">
        <v>306.89999999999998</v>
      </c>
      <c r="BD33" s="235">
        <v>188.03</v>
      </c>
      <c r="BE33" s="235">
        <v>51.04</v>
      </c>
      <c r="BF33" s="235">
        <v>218.22</v>
      </c>
      <c r="BG33" s="235">
        <v>51.14</v>
      </c>
      <c r="BH33" s="235">
        <v>209.02</v>
      </c>
      <c r="BI33" s="235">
        <v>72.55</v>
      </c>
      <c r="BJ33" s="235">
        <v>228.09</v>
      </c>
      <c r="BK33" s="235">
        <v>103.68</v>
      </c>
      <c r="BL33" s="235">
        <v>33.69</v>
      </c>
      <c r="BM33" s="235">
        <v>446.78</v>
      </c>
      <c r="BN33" s="235">
        <v>59.98</v>
      </c>
      <c r="BO33" s="235">
        <v>237.97</v>
      </c>
      <c r="BP33" s="235">
        <v>81.34</v>
      </c>
      <c r="BQ33" s="235">
        <v>111.45</v>
      </c>
      <c r="BR33" s="235">
        <v>453.98</v>
      </c>
      <c r="BS33" s="235">
        <v>74.27</v>
      </c>
      <c r="BT33" s="235">
        <v>96.01</v>
      </c>
      <c r="BU33" s="235">
        <v>97.76</v>
      </c>
      <c r="BV33" s="235">
        <v>153.94999999999999</v>
      </c>
      <c r="BW33" s="235">
        <v>27.42</v>
      </c>
      <c r="BX33" s="235">
        <v>406.09</v>
      </c>
      <c r="BY33" s="235">
        <v>132.83000000000001</v>
      </c>
      <c r="BZ33" s="235">
        <v>113.06</v>
      </c>
      <c r="CA33" s="235">
        <v>220.03</v>
      </c>
      <c r="CB33" s="235">
        <v>38.67</v>
      </c>
      <c r="CC33" s="235">
        <v>483.97</v>
      </c>
      <c r="CD33" s="235">
        <v>426.31</v>
      </c>
      <c r="CE33" s="235">
        <v>460.08</v>
      </c>
      <c r="CF33" s="235">
        <v>162.91</v>
      </c>
      <c r="CG33" s="235">
        <v>80.05</v>
      </c>
      <c r="CH33" s="235">
        <v>1204.04</v>
      </c>
      <c r="CI33" s="235">
        <v>235.2</v>
      </c>
      <c r="CJ33" s="235">
        <v>118.51</v>
      </c>
      <c r="CK33" s="235">
        <v>93.47</v>
      </c>
      <c r="CL33" s="235">
        <v>72.14</v>
      </c>
      <c r="CM33" s="235">
        <v>346.93</v>
      </c>
      <c r="CN33" s="235">
        <v>70.95</v>
      </c>
      <c r="CO33" s="235">
        <v>197.51</v>
      </c>
      <c r="CP33" s="235">
        <v>551.47</v>
      </c>
      <c r="CQ33" s="235">
        <v>230.5</v>
      </c>
      <c r="CR33" s="235">
        <v>210.1</v>
      </c>
      <c r="CS33" s="235">
        <v>273.81</v>
      </c>
      <c r="CT33" s="235">
        <v>167.17</v>
      </c>
    </row>
    <row r="34" spans="1:98" x14ac:dyDescent="0.3">
      <c r="A34" s="261">
        <f t="shared" si="2"/>
        <v>33</v>
      </c>
      <c r="B34" s="263">
        <v>45671</v>
      </c>
      <c r="C34" s="405">
        <v>113.02</v>
      </c>
      <c r="D34" s="405">
        <v>175.55</v>
      </c>
      <c r="E34" s="405">
        <v>307.95999999999998</v>
      </c>
      <c r="F34" s="405">
        <v>191.05</v>
      </c>
      <c r="G34" s="405">
        <v>51.36</v>
      </c>
      <c r="H34" s="405">
        <v>233.28</v>
      </c>
      <c r="I34" s="405">
        <v>204.74</v>
      </c>
      <c r="J34" s="405">
        <v>3227.8</v>
      </c>
      <c r="K34" s="405">
        <v>136.13999999999999</v>
      </c>
      <c r="L34" s="405">
        <v>72.63</v>
      </c>
      <c r="M34" s="405">
        <v>117.11</v>
      </c>
      <c r="N34" s="405">
        <v>441.22</v>
      </c>
      <c r="O34" s="405">
        <v>395</v>
      </c>
      <c r="P34" s="405">
        <v>240.05</v>
      </c>
      <c r="Q34" s="405">
        <v>371.31</v>
      </c>
      <c r="R34" s="405">
        <v>51.57</v>
      </c>
      <c r="S34" s="405">
        <v>237.62</v>
      </c>
      <c r="T34" s="405">
        <v>79.2</v>
      </c>
      <c r="U34" s="405">
        <v>90.67</v>
      </c>
      <c r="V34" s="405">
        <v>73.739999999999995</v>
      </c>
      <c r="W34" s="405">
        <v>97.38</v>
      </c>
      <c r="X34" s="405">
        <v>153.69999999999999</v>
      </c>
      <c r="Y34" s="405">
        <v>172.37</v>
      </c>
      <c r="Z34" s="405">
        <v>181.62</v>
      </c>
      <c r="AA34" s="405">
        <v>197.43</v>
      </c>
      <c r="AB34" s="405">
        <v>214.89</v>
      </c>
      <c r="AC34" s="405">
        <v>171.47</v>
      </c>
      <c r="AD34" s="405">
        <v>484.46</v>
      </c>
      <c r="AE34" s="405">
        <v>593.73</v>
      </c>
      <c r="AF34" s="405">
        <v>415.67</v>
      </c>
      <c r="AG34" s="405">
        <v>82.04</v>
      </c>
      <c r="AH34" s="405">
        <v>156.31</v>
      </c>
      <c r="AI34" s="405">
        <v>1204.33</v>
      </c>
      <c r="AJ34" s="405">
        <v>158.19</v>
      </c>
      <c r="AK34" s="405">
        <v>232.65</v>
      </c>
      <c r="AL34" s="405">
        <v>26.41</v>
      </c>
      <c r="AM34" s="405">
        <v>118.47</v>
      </c>
      <c r="AN34" s="405">
        <v>75.78</v>
      </c>
      <c r="AO34" s="405">
        <v>92.89</v>
      </c>
      <c r="AP34" s="405">
        <v>76.86</v>
      </c>
      <c r="AQ34" s="405">
        <v>341.64</v>
      </c>
      <c r="AR34" s="405">
        <v>71.25</v>
      </c>
      <c r="AS34" s="405">
        <v>556.99</v>
      </c>
      <c r="AT34" s="405">
        <v>225</v>
      </c>
      <c r="AU34" s="405">
        <v>543.74</v>
      </c>
      <c r="AV34" s="405">
        <v>50.37</v>
      </c>
      <c r="AW34" s="405">
        <v>209</v>
      </c>
      <c r="AX34" s="405">
        <v>404.93</v>
      </c>
      <c r="AY34" s="405">
        <v>482.3</v>
      </c>
      <c r="AZ34" s="693">
        <v>137.21</v>
      </c>
      <c r="BA34" s="235">
        <v>113.02</v>
      </c>
      <c r="BB34" s="235">
        <v>143.43</v>
      </c>
      <c r="BC34" s="235">
        <v>307.95999999999998</v>
      </c>
      <c r="BD34" s="235">
        <v>186.81</v>
      </c>
      <c r="BE34" s="235">
        <v>51.36</v>
      </c>
      <c r="BF34" s="235">
        <v>214.65</v>
      </c>
      <c r="BG34" s="235">
        <v>51.19</v>
      </c>
      <c r="BH34" s="235">
        <v>204.74</v>
      </c>
      <c r="BI34" s="235">
        <v>72.63</v>
      </c>
      <c r="BJ34" s="235">
        <v>227.12</v>
      </c>
      <c r="BK34" s="235">
        <v>103.63</v>
      </c>
      <c r="BL34" s="235">
        <v>34.44</v>
      </c>
      <c r="BM34" s="235">
        <v>441.22</v>
      </c>
      <c r="BN34" s="235">
        <v>59.33</v>
      </c>
      <c r="BO34" s="235">
        <v>237.62</v>
      </c>
      <c r="BP34" s="235">
        <v>79.2</v>
      </c>
      <c r="BQ34" s="235">
        <v>111.24</v>
      </c>
      <c r="BR34" s="235">
        <v>454.17</v>
      </c>
      <c r="BS34" s="235">
        <v>73.739999999999995</v>
      </c>
      <c r="BT34" s="235">
        <v>97.12</v>
      </c>
      <c r="BU34" s="235">
        <v>97.38</v>
      </c>
      <c r="BV34" s="235">
        <v>153.69999999999999</v>
      </c>
      <c r="BW34" s="235">
        <v>27.15</v>
      </c>
      <c r="BX34" s="235">
        <v>392.78</v>
      </c>
      <c r="BY34" s="235">
        <v>132.76</v>
      </c>
      <c r="BZ34" s="235">
        <v>111.44</v>
      </c>
      <c r="CA34" s="235">
        <v>217.75</v>
      </c>
      <c r="CB34" s="235">
        <v>38.51</v>
      </c>
      <c r="CC34" s="235">
        <v>484.46</v>
      </c>
      <c r="CD34" s="235">
        <v>415.67</v>
      </c>
      <c r="CE34" s="235">
        <v>460.84</v>
      </c>
      <c r="CF34" s="235">
        <v>161.41</v>
      </c>
      <c r="CG34" s="235">
        <v>82.04</v>
      </c>
      <c r="CH34" s="235">
        <v>1204.33</v>
      </c>
      <c r="CI34" s="235">
        <v>232.65</v>
      </c>
      <c r="CJ34" s="235">
        <v>118.47</v>
      </c>
      <c r="CK34" s="235">
        <v>92.89</v>
      </c>
      <c r="CL34" s="235">
        <v>69.55</v>
      </c>
      <c r="CM34" s="235">
        <v>341.64</v>
      </c>
      <c r="CN34" s="235">
        <v>71.25</v>
      </c>
      <c r="CO34" s="235">
        <v>193.5</v>
      </c>
      <c r="CP34" s="235">
        <v>556.99</v>
      </c>
      <c r="CQ34" s="235">
        <v>225</v>
      </c>
      <c r="CR34" s="235">
        <v>209</v>
      </c>
      <c r="CS34" s="235">
        <v>273.49</v>
      </c>
      <c r="CT34" s="235">
        <v>164.41</v>
      </c>
    </row>
    <row r="35" spans="1:98" x14ac:dyDescent="0.3">
      <c r="A35" s="261">
        <f t="shared" si="2"/>
        <v>34</v>
      </c>
      <c r="B35" s="263">
        <v>45670</v>
      </c>
      <c r="C35" s="405">
        <v>113.19</v>
      </c>
      <c r="D35" s="405">
        <v>176.74</v>
      </c>
      <c r="E35" s="405">
        <v>301.74</v>
      </c>
      <c r="F35" s="405">
        <v>192.29</v>
      </c>
      <c r="G35" s="405">
        <v>50.85</v>
      </c>
      <c r="H35" s="405">
        <v>234.4</v>
      </c>
      <c r="I35" s="405">
        <v>199.87</v>
      </c>
      <c r="J35" s="405">
        <v>3239.62</v>
      </c>
      <c r="K35" s="405">
        <v>135.12</v>
      </c>
      <c r="L35" s="405">
        <v>71.69</v>
      </c>
      <c r="M35" s="405">
        <v>114.54</v>
      </c>
      <c r="N35" s="405">
        <v>446.06</v>
      </c>
      <c r="O35" s="405">
        <v>392.54</v>
      </c>
      <c r="P35" s="405">
        <v>236.09</v>
      </c>
      <c r="Q35" s="405">
        <v>365.84</v>
      </c>
      <c r="R35" s="405">
        <v>51.52</v>
      </c>
      <c r="S35" s="405">
        <v>239.88</v>
      </c>
      <c r="T35" s="405">
        <v>78.650000000000006</v>
      </c>
      <c r="U35" s="405">
        <v>90.45</v>
      </c>
      <c r="V35" s="405">
        <v>72.89</v>
      </c>
      <c r="W35" s="405">
        <v>95.76</v>
      </c>
      <c r="X35" s="405">
        <v>150.55000000000001</v>
      </c>
      <c r="Y35" s="405">
        <v>173.25</v>
      </c>
      <c r="Z35" s="405">
        <v>179.23</v>
      </c>
      <c r="AA35" s="405">
        <v>195.14</v>
      </c>
      <c r="AB35" s="405">
        <v>213.92</v>
      </c>
      <c r="AC35" s="405">
        <v>168.2</v>
      </c>
      <c r="AD35" s="405">
        <v>483.16</v>
      </c>
      <c r="AE35" s="405">
        <v>585.08000000000004</v>
      </c>
      <c r="AF35" s="405">
        <v>417.19</v>
      </c>
      <c r="AG35" s="405">
        <v>82.56</v>
      </c>
      <c r="AH35" s="405">
        <v>153.91999999999999</v>
      </c>
      <c r="AI35" s="405">
        <v>1210.1400000000001</v>
      </c>
      <c r="AJ35" s="405">
        <v>154.56</v>
      </c>
      <c r="AK35" s="405">
        <v>230.32</v>
      </c>
      <c r="AL35" s="405">
        <v>26.8</v>
      </c>
      <c r="AM35" s="405">
        <v>117.55</v>
      </c>
      <c r="AN35" s="405">
        <v>74.63</v>
      </c>
      <c r="AO35" s="405">
        <v>91.22</v>
      </c>
      <c r="AP35" s="405">
        <v>77.22</v>
      </c>
      <c r="AQ35" s="405">
        <v>336.12</v>
      </c>
      <c r="AR35" s="405">
        <v>68.63</v>
      </c>
      <c r="AS35" s="405">
        <v>555.52</v>
      </c>
      <c r="AT35" s="405">
        <v>226.53</v>
      </c>
      <c r="AU35" s="405">
        <v>541.14</v>
      </c>
      <c r="AV35" s="405">
        <v>49.67</v>
      </c>
      <c r="AW35" s="405">
        <v>209.56</v>
      </c>
      <c r="AX35" s="405">
        <v>399.87</v>
      </c>
      <c r="AY35" s="405">
        <v>476.57</v>
      </c>
      <c r="AZ35" s="693">
        <v>134.6</v>
      </c>
      <c r="BA35" s="235">
        <v>113.19</v>
      </c>
      <c r="BB35" s="235">
        <v>141.94999999999999</v>
      </c>
      <c r="BC35" s="235">
        <v>301.74</v>
      </c>
      <c r="BD35" s="235">
        <v>182.54</v>
      </c>
      <c r="BE35" s="235">
        <v>50.85</v>
      </c>
      <c r="BF35" s="235">
        <v>212.95</v>
      </c>
      <c r="BG35" s="235">
        <v>52.12</v>
      </c>
      <c r="BH35" s="235">
        <v>199.87</v>
      </c>
      <c r="BI35" s="235">
        <v>71.69</v>
      </c>
      <c r="BJ35" s="235">
        <v>224.81</v>
      </c>
      <c r="BK35" s="235">
        <v>102.55</v>
      </c>
      <c r="BL35" s="235">
        <v>34.47</v>
      </c>
      <c r="BM35" s="235">
        <v>446.06</v>
      </c>
      <c r="BN35" s="235">
        <v>58.76</v>
      </c>
      <c r="BO35" s="235">
        <v>239.88</v>
      </c>
      <c r="BP35" s="235">
        <v>78.650000000000006</v>
      </c>
      <c r="BQ35" s="235">
        <v>110.58</v>
      </c>
      <c r="BR35" s="235">
        <v>454.86</v>
      </c>
      <c r="BS35" s="235">
        <v>72.89</v>
      </c>
      <c r="BT35" s="235">
        <v>94.93</v>
      </c>
      <c r="BU35" s="235">
        <v>95.76</v>
      </c>
      <c r="BV35" s="235">
        <v>150.55000000000001</v>
      </c>
      <c r="BW35" s="235">
        <v>27.26</v>
      </c>
      <c r="BX35" s="235">
        <v>389.18</v>
      </c>
      <c r="BY35" s="235">
        <v>131.82</v>
      </c>
      <c r="BZ35" s="235">
        <v>107.92</v>
      </c>
      <c r="CA35" s="235">
        <v>217.4</v>
      </c>
      <c r="CB35" s="235">
        <v>38.49</v>
      </c>
      <c r="CC35" s="235">
        <v>483.16</v>
      </c>
      <c r="CD35" s="235">
        <v>417.19</v>
      </c>
      <c r="CE35" s="235">
        <v>456.77</v>
      </c>
      <c r="CF35" s="235">
        <v>159.28</v>
      </c>
      <c r="CG35" s="235">
        <v>82.56</v>
      </c>
      <c r="CH35" s="235">
        <v>1210.1400000000001</v>
      </c>
      <c r="CI35" s="235">
        <v>230.32</v>
      </c>
      <c r="CJ35" s="235">
        <v>117.55</v>
      </c>
      <c r="CK35" s="235">
        <v>91.22</v>
      </c>
      <c r="CL35" s="235">
        <v>68.239999999999995</v>
      </c>
      <c r="CM35" s="235">
        <v>336.12</v>
      </c>
      <c r="CN35" s="235">
        <v>68.63</v>
      </c>
      <c r="CO35" s="235">
        <v>191.09</v>
      </c>
      <c r="CP35" s="235">
        <v>555.52</v>
      </c>
      <c r="CQ35" s="235">
        <v>226.53</v>
      </c>
      <c r="CR35" s="235">
        <v>209.56</v>
      </c>
      <c r="CS35" s="235">
        <v>275.47000000000003</v>
      </c>
      <c r="CT35" s="235">
        <v>166.32</v>
      </c>
    </row>
    <row r="36" spans="1:98" x14ac:dyDescent="0.3">
      <c r="A36" s="261">
        <f t="shared" si="2"/>
        <v>35</v>
      </c>
      <c r="B36" s="263">
        <v>45667</v>
      </c>
      <c r="C36" s="405">
        <v>112.31</v>
      </c>
      <c r="D36" s="405">
        <v>175.17</v>
      </c>
      <c r="E36" s="405">
        <v>293.08</v>
      </c>
      <c r="F36" s="405">
        <v>193.17</v>
      </c>
      <c r="G36" s="405">
        <v>50.87</v>
      </c>
      <c r="H36" s="405">
        <v>236.85</v>
      </c>
      <c r="I36" s="405">
        <v>198.92</v>
      </c>
      <c r="J36" s="405">
        <v>3251.32</v>
      </c>
      <c r="K36" s="405">
        <v>132.47</v>
      </c>
      <c r="L36" s="405">
        <v>70.83</v>
      </c>
      <c r="M36" s="405">
        <v>114.69</v>
      </c>
      <c r="N36" s="405">
        <v>431.24</v>
      </c>
      <c r="O36" s="405">
        <v>386.06</v>
      </c>
      <c r="P36" s="405">
        <v>236.19</v>
      </c>
      <c r="Q36" s="405">
        <v>362.1</v>
      </c>
      <c r="R36" s="405">
        <v>48.01</v>
      </c>
      <c r="S36" s="405">
        <v>235.07</v>
      </c>
      <c r="T36" s="405">
        <v>76.37</v>
      </c>
      <c r="U36" s="405">
        <v>89.14</v>
      </c>
      <c r="V36" s="405">
        <v>71.63</v>
      </c>
      <c r="W36" s="405">
        <v>93.38</v>
      </c>
      <c r="X36" s="405">
        <v>149.97</v>
      </c>
      <c r="Y36" s="405">
        <v>172</v>
      </c>
      <c r="Z36" s="405">
        <v>174.29</v>
      </c>
      <c r="AA36" s="405">
        <v>190.02</v>
      </c>
      <c r="AB36" s="405">
        <v>208.28</v>
      </c>
      <c r="AC36" s="405">
        <v>165.68</v>
      </c>
      <c r="AD36" s="405">
        <v>468.05</v>
      </c>
      <c r="AE36" s="405">
        <v>581.74</v>
      </c>
      <c r="AF36" s="405">
        <v>418.95</v>
      </c>
      <c r="AG36" s="405">
        <v>79.900000000000006</v>
      </c>
      <c r="AH36" s="405">
        <v>154.5</v>
      </c>
      <c r="AI36" s="405">
        <v>1197.5999999999999</v>
      </c>
      <c r="AJ36" s="405">
        <v>153.35</v>
      </c>
      <c r="AK36" s="405">
        <v>228.05</v>
      </c>
      <c r="AL36" s="405">
        <v>26.72</v>
      </c>
      <c r="AM36" s="405">
        <v>117.15</v>
      </c>
      <c r="AN36" s="405">
        <v>74</v>
      </c>
      <c r="AO36" s="405">
        <v>89.7</v>
      </c>
      <c r="AP36" s="405">
        <v>76.52</v>
      </c>
      <c r="AQ36" s="405">
        <v>330.16</v>
      </c>
      <c r="AR36" s="405">
        <v>67.58</v>
      </c>
      <c r="AS36" s="405">
        <v>542.30999999999995</v>
      </c>
      <c r="AT36" s="405">
        <v>220.7</v>
      </c>
      <c r="AU36" s="405">
        <v>520.69000000000005</v>
      </c>
      <c r="AV36" s="405">
        <v>50.31</v>
      </c>
      <c r="AW36" s="405">
        <v>207.08</v>
      </c>
      <c r="AX36" s="405">
        <v>380.35</v>
      </c>
      <c r="AY36" s="405">
        <v>463.86</v>
      </c>
      <c r="AZ36" s="693">
        <v>131.21</v>
      </c>
      <c r="BA36" s="235">
        <v>112.31</v>
      </c>
      <c r="BB36" s="235">
        <v>137.47</v>
      </c>
      <c r="BC36" s="235">
        <v>293.08</v>
      </c>
      <c r="BD36" s="235">
        <v>180.99</v>
      </c>
      <c r="BE36" s="235">
        <v>50.87</v>
      </c>
      <c r="BF36" s="235">
        <v>212.37</v>
      </c>
      <c r="BG36" s="235">
        <v>51.09</v>
      </c>
      <c r="BH36" s="235">
        <v>198.92</v>
      </c>
      <c r="BI36" s="235">
        <v>70.83</v>
      </c>
      <c r="BJ36" s="235">
        <v>221.46</v>
      </c>
      <c r="BK36" s="235">
        <v>101.95</v>
      </c>
      <c r="BL36" s="235">
        <v>33.86</v>
      </c>
      <c r="BM36" s="235">
        <v>431.24</v>
      </c>
      <c r="BN36" s="235">
        <v>58.74</v>
      </c>
      <c r="BO36" s="235">
        <v>235.07</v>
      </c>
      <c r="BP36" s="235">
        <v>76.37</v>
      </c>
      <c r="BQ36" s="235">
        <v>109.09</v>
      </c>
      <c r="BR36" s="235">
        <v>453.02</v>
      </c>
      <c r="BS36" s="235">
        <v>71.63</v>
      </c>
      <c r="BT36" s="235">
        <v>93.09</v>
      </c>
      <c r="BU36" s="235">
        <v>93.38</v>
      </c>
      <c r="BV36" s="235">
        <v>149.97</v>
      </c>
      <c r="BW36" s="235">
        <v>26.86</v>
      </c>
      <c r="BX36" s="235">
        <v>389.89</v>
      </c>
      <c r="BY36" s="235">
        <v>130.81</v>
      </c>
      <c r="BZ36" s="235">
        <v>105.21</v>
      </c>
      <c r="CA36" s="235">
        <v>219.75</v>
      </c>
      <c r="CB36" s="235">
        <v>38.450000000000003</v>
      </c>
      <c r="CC36" s="235">
        <v>468.05</v>
      </c>
      <c r="CD36" s="235">
        <v>418.95</v>
      </c>
      <c r="CE36" s="235">
        <v>455.26</v>
      </c>
      <c r="CF36" s="235">
        <v>156.31</v>
      </c>
      <c r="CG36" s="235">
        <v>79.900000000000006</v>
      </c>
      <c r="CH36" s="235">
        <v>1197.5999999999999</v>
      </c>
      <c r="CI36" s="235">
        <v>228.05</v>
      </c>
      <c r="CJ36" s="235">
        <v>117.15</v>
      </c>
      <c r="CK36" s="235">
        <v>89.7</v>
      </c>
      <c r="CL36" s="235">
        <v>67.31</v>
      </c>
      <c r="CM36" s="235">
        <v>330.16</v>
      </c>
      <c r="CN36" s="235">
        <v>67.58</v>
      </c>
      <c r="CO36" s="235">
        <v>190.15</v>
      </c>
      <c r="CP36" s="235">
        <v>542.30999999999995</v>
      </c>
      <c r="CQ36" s="235">
        <v>220.7</v>
      </c>
      <c r="CR36" s="235">
        <v>207.08</v>
      </c>
      <c r="CS36" s="235">
        <v>268.63</v>
      </c>
      <c r="CT36" s="235">
        <v>163.32</v>
      </c>
    </row>
    <row r="37" spans="1:98" x14ac:dyDescent="0.3">
      <c r="A37" s="261">
        <f t="shared" si="2"/>
        <v>36</v>
      </c>
      <c r="B37" s="263">
        <v>45665</v>
      </c>
      <c r="C37" s="405">
        <v>114.25</v>
      </c>
      <c r="D37" s="405">
        <v>178.5</v>
      </c>
      <c r="E37" s="405">
        <v>285.25</v>
      </c>
      <c r="F37" s="405">
        <v>195.39</v>
      </c>
      <c r="G37" s="405">
        <v>51.49</v>
      </c>
      <c r="H37" s="405">
        <v>242.7</v>
      </c>
      <c r="I37" s="405">
        <v>205.42</v>
      </c>
      <c r="J37" s="405">
        <v>3303.35</v>
      </c>
      <c r="K37" s="405">
        <v>130.08000000000001</v>
      </c>
      <c r="L37" s="405">
        <v>73.63</v>
      </c>
      <c r="M37" s="405">
        <v>114.53</v>
      </c>
      <c r="N37" s="405">
        <v>415.91</v>
      </c>
      <c r="O37" s="405">
        <v>390.84</v>
      </c>
      <c r="P37" s="405">
        <v>237.83</v>
      </c>
      <c r="Q37" s="405">
        <v>360.84</v>
      </c>
      <c r="R37" s="405">
        <v>46.01</v>
      </c>
      <c r="S37" s="405">
        <v>238.09</v>
      </c>
      <c r="T37" s="405">
        <v>77.11</v>
      </c>
      <c r="U37" s="405">
        <v>89.25</v>
      </c>
      <c r="V37" s="405">
        <v>72.94</v>
      </c>
      <c r="W37" s="405">
        <v>95</v>
      </c>
      <c r="X37" s="405">
        <v>151.52000000000001</v>
      </c>
      <c r="Y37" s="405">
        <v>173.45</v>
      </c>
      <c r="Z37" s="405">
        <v>177.83</v>
      </c>
      <c r="AA37" s="405">
        <v>189.66</v>
      </c>
      <c r="AB37" s="405">
        <v>207.15</v>
      </c>
      <c r="AC37" s="405">
        <v>167.89</v>
      </c>
      <c r="AD37" s="405">
        <v>468.85</v>
      </c>
      <c r="AE37" s="405">
        <v>590.26</v>
      </c>
      <c r="AF37" s="405">
        <v>424.56</v>
      </c>
      <c r="AG37" s="405">
        <v>82.64</v>
      </c>
      <c r="AH37" s="405">
        <v>163.13999999999999</v>
      </c>
      <c r="AI37" s="405">
        <v>1205.74</v>
      </c>
      <c r="AJ37" s="405">
        <v>157.66</v>
      </c>
      <c r="AK37" s="405">
        <v>228.54</v>
      </c>
      <c r="AL37" s="405">
        <v>26.86</v>
      </c>
      <c r="AM37" s="405">
        <v>121.86</v>
      </c>
      <c r="AN37" s="405">
        <v>74.38</v>
      </c>
      <c r="AO37" s="405">
        <v>91.02</v>
      </c>
      <c r="AP37" s="405">
        <v>78.55</v>
      </c>
      <c r="AQ37" s="405">
        <v>337.54</v>
      </c>
      <c r="AR37" s="405">
        <v>68.680000000000007</v>
      </c>
      <c r="AS37" s="405">
        <v>544.92999999999995</v>
      </c>
      <c r="AT37" s="405">
        <v>214.48</v>
      </c>
      <c r="AU37" s="405">
        <v>524.52</v>
      </c>
      <c r="AV37" s="405">
        <v>51.93</v>
      </c>
      <c r="AW37" s="405">
        <v>211.67</v>
      </c>
      <c r="AX37" s="405">
        <v>374.2</v>
      </c>
      <c r="AY37" s="405">
        <v>466.57</v>
      </c>
      <c r="AZ37" s="693">
        <v>134.53</v>
      </c>
      <c r="BA37" s="235">
        <v>114.25</v>
      </c>
      <c r="BB37" s="235">
        <v>137</v>
      </c>
      <c r="BC37" s="235">
        <v>285.25</v>
      </c>
      <c r="BD37" s="235">
        <v>191.8</v>
      </c>
      <c r="BE37" s="235">
        <v>51.49</v>
      </c>
      <c r="BF37" s="235">
        <v>220.44</v>
      </c>
      <c r="BG37" s="235">
        <v>49.84</v>
      </c>
      <c r="BH37" s="235">
        <v>205.42</v>
      </c>
      <c r="BI37" s="235">
        <v>73.63</v>
      </c>
      <c r="BJ37" s="235">
        <v>229.49</v>
      </c>
      <c r="BK37" s="235">
        <v>102.53</v>
      </c>
      <c r="BL37" s="235">
        <v>35.99</v>
      </c>
      <c r="BM37" s="235">
        <v>415.91</v>
      </c>
      <c r="BN37" s="235">
        <v>59.2</v>
      </c>
      <c r="BO37" s="235">
        <v>238.09</v>
      </c>
      <c r="BP37" s="235">
        <v>77.11</v>
      </c>
      <c r="BQ37" s="235">
        <v>112.89</v>
      </c>
      <c r="BR37" s="235">
        <v>458.46</v>
      </c>
      <c r="BS37" s="235">
        <v>72.94</v>
      </c>
      <c r="BT37" s="235">
        <v>92.85</v>
      </c>
      <c r="BU37" s="235">
        <v>95</v>
      </c>
      <c r="BV37" s="235">
        <v>151.52000000000001</v>
      </c>
      <c r="BW37" s="235">
        <v>27.18</v>
      </c>
      <c r="BX37" s="235">
        <v>387.2</v>
      </c>
      <c r="BY37" s="235">
        <v>133.51</v>
      </c>
      <c r="BZ37" s="235">
        <v>106.62</v>
      </c>
      <c r="CA37" s="235">
        <v>223.18</v>
      </c>
      <c r="CB37" s="235">
        <v>38.369999999999997</v>
      </c>
      <c r="CC37" s="235">
        <v>468.85</v>
      </c>
      <c r="CD37" s="235">
        <v>424.56</v>
      </c>
      <c r="CE37" s="235">
        <v>462.73</v>
      </c>
      <c r="CF37" s="235">
        <v>160.83000000000001</v>
      </c>
      <c r="CG37" s="235">
        <v>82.64</v>
      </c>
      <c r="CH37" s="235">
        <v>1205.74</v>
      </c>
      <c r="CI37" s="235">
        <v>228.54</v>
      </c>
      <c r="CJ37" s="235">
        <v>121.86</v>
      </c>
      <c r="CK37" s="235">
        <v>91.02</v>
      </c>
      <c r="CL37" s="235">
        <v>70.489999999999995</v>
      </c>
      <c r="CM37" s="235">
        <v>337.54</v>
      </c>
      <c r="CN37" s="235">
        <v>68.680000000000007</v>
      </c>
      <c r="CO37" s="235">
        <v>191.66</v>
      </c>
      <c r="CP37" s="235">
        <v>544.92999999999995</v>
      </c>
      <c r="CQ37" s="235">
        <v>214.48</v>
      </c>
      <c r="CR37" s="235">
        <v>211.67</v>
      </c>
      <c r="CS37" s="235">
        <v>280.42</v>
      </c>
      <c r="CT37" s="235">
        <v>165.02</v>
      </c>
    </row>
    <row r="38" spans="1:98" x14ac:dyDescent="0.3">
      <c r="A38" s="261">
        <f t="shared" si="2"/>
        <v>37</v>
      </c>
      <c r="B38" s="263">
        <v>45664</v>
      </c>
      <c r="C38" s="405">
        <v>113.4</v>
      </c>
      <c r="D38" s="405">
        <v>179.53</v>
      </c>
      <c r="E38" s="405">
        <v>286.33</v>
      </c>
      <c r="F38" s="405">
        <v>196.71</v>
      </c>
      <c r="G38" s="405">
        <v>51.46</v>
      </c>
      <c r="H38" s="405">
        <v>242.21</v>
      </c>
      <c r="I38" s="405">
        <v>207</v>
      </c>
      <c r="J38" s="405">
        <v>3259.91</v>
      </c>
      <c r="K38" s="405">
        <v>129.24</v>
      </c>
      <c r="L38" s="405">
        <v>73.14</v>
      </c>
      <c r="M38" s="405">
        <v>115.13</v>
      </c>
      <c r="N38" s="405">
        <v>413.95</v>
      </c>
      <c r="O38" s="405">
        <v>389.31</v>
      </c>
      <c r="P38" s="405">
        <v>234.24</v>
      </c>
      <c r="Q38" s="405">
        <v>357.27</v>
      </c>
      <c r="R38" s="405">
        <v>45.78</v>
      </c>
      <c r="S38" s="405">
        <v>239.1</v>
      </c>
      <c r="T38" s="405">
        <v>77.72</v>
      </c>
      <c r="U38" s="405">
        <v>87.08</v>
      </c>
      <c r="V38" s="405">
        <v>72.31</v>
      </c>
      <c r="W38" s="405">
        <v>94.9</v>
      </c>
      <c r="X38" s="405">
        <v>150.72999999999999</v>
      </c>
      <c r="Y38" s="405">
        <v>171.34</v>
      </c>
      <c r="Z38" s="405">
        <v>176.48</v>
      </c>
      <c r="AA38" s="405">
        <v>189.05</v>
      </c>
      <c r="AB38" s="405">
        <v>203</v>
      </c>
      <c r="AC38" s="405">
        <v>168.67</v>
      </c>
      <c r="AD38" s="405">
        <v>463.96</v>
      </c>
      <c r="AE38" s="405">
        <v>585.24</v>
      </c>
      <c r="AF38" s="405">
        <v>422.37</v>
      </c>
      <c r="AG38" s="405">
        <v>79.86</v>
      </c>
      <c r="AH38" s="405">
        <v>162.03</v>
      </c>
      <c r="AI38" s="405">
        <v>1199.72</v>
      </c>
      <c r="AJ38" s="405">
        <v>163.4</v>
      </c>
      <c r="AK38" s="405">
        <v>225.98</v>
      </c>
      <c r="AL38" s="405">
        <v>27.13</v>
      </c>
      <c r="AM38" s="405">
        <v>121.4</v>
      </c>
      <c r="AN38" s="405">
        <v>73.819999999999993</v>
      </c>
      <c r="AO38" s="405">
        <v>90.96</v>
      </c>
      <c r="AP38" s="405">
        <v>78.11</v>
      </c>
      <c r="AQ38" s="405">
        <v>334.4</v>
      </c>
      <c r="AR38" s="405">
        <v>68.3</v>
      </c>
      <c r="AS38" s="405">
        <v>545.65</v>
      </c>
      <c r="AT38" s="405">
        <v>204.69</v>
      </c>
      <c r="AU38" s="405">
        <v>514.25</v>
      </c>
      <c r="AV38" s="405">
        <v>52.36</v>
      </c>
      <c r="AW38" s="405">
        <v>209.22</v>
      </c>
      <c r="AX38" s="405">
        <v>377.03</v>
      </c>
      <c r="AY38" s="405">
        <v>465.36</v>
      </c>
      <c r="AZ38" s="693">
        <v>132.77000000000001</v>
      </c>
      <c r="BA38" s="235">
        <v>113.4</v>
      </c>
      <c r="BB38" s="235">
        <v>137.41</v>
      </c>
      <c r="BC38" s="235">
        <v>286.33</v>
      </c>
      <c r="BD38" s="235">
        <v>186.04</v>
      </c>
      <c r="BE38" s="235">
        <v>51.46</v>
      </c>
      <c r="BF38" s="235">
        <v>215.87</v>
      </c>
      <c r="BG38" s="235">
        <v>49.43</v>
      </c>
      <c r="BH38" s="235">
        <v>207</v>
      </c>
      <c r="BI38" s="235">
        <v>73.14</v>
      </c>
      <c r="BJ38" s="235">
        <v>226.32</v>
      </c>
      <c r="BK38" s="235">
        <v>101.07</v>
      </c>
      <c r="BL38" s="235">
        <v>36.229999999999997</v>
      </c>
      <c r="BM38" s="235">
        <v>413.95</v>
      </c>
      <c r="BN38" s="235">
        <v>58.93</v>
      </c>
      <c r="BO38" s="235">
        <v>239.1</v>
      </c>
      <c r="BP38" s="235">
        <v>77.72</v>
      </c>
      <c r="BQ38" s="235">
        <v>111.4</v>
      </c>
      <c r="BR38" s="235">
        <v>460.68</v>
      </c>
      <c r="BS38" s="235">
        <v>72.31</v>
      </c>
      <c r="BT38" s="235">
        <v>92.05</v>
      </c>
      <c r="BU38" s="235">
        <v>94.9</v>
      </c>
      <c r="BV38" s="235">
        <v>150.72999999999999</v>
      </c>
      <c r="BW38" s="235">
        <v>27.7</v>
      </c>
      <c r="BX38" s="235">
        <v>384.23</v>
      </c>
      <c r="BY38" s="235">
        <v>132.72</v>
      </c>
      <c r="BZ38" s="235">
        <v>106.55</v>
      </c>
      <c r="CA38" s="235">
        <v>223.96</v>
      </c>
      <c r="CB38" s="235">
        <v>38.31</v>
      </c>
      <c r="CC38" s="235">
        <v>463.96</v>
      </c>
      <c r="CD38" s="235">
        <v>422.37</v>
      </c>
      <c r="CE38" s="235">
        <v>455.15</v>
      </c>
      <c r="CF38" s="235">
        <v>160.16</v>
      </c>
      <c r="CG38" s="235">
        <v>79.86</v>
      </c>
      <c r="CH38" s="235">
        <v>1199.72</v>
      </c>
      <c r="CI38" s="235">
        <v>225.98</v>
      </c>
      <c r="CJ38" s="235">
        <v>121.4</v>
      </c>
      <c r="CK38" s="235">
        <v>90.96</v>
      </c>
      <c r="CL38" s="235">
        <v>69.400000000000006</v>
      </c>
      <c r="CM38" s="235">
        <v>334.4</v>
      </c>
      <c r="CN38" s="235">
        <v>68.3</v>
      </c>
      <c r="CO38" s="235">
        <v>192.21</v>
      </c>
      <c r="CP38" s="235">
        <v>545.65</v>
      </c>
      <c r="CQ38" s="235">
        <v>204.69</v>
      </c>
      <c r="CR38" s="235">
        <v>209.22</v>
      </c>
      <c r="CS38" s="235">
        <v>273.52</v>
      </c>
      <c r="CT38" s="235">
        <v>163.49</v>
      </c>
    </row>
    <row r="39" spans="1:98" x14ac:dyDescent="0.3">
      <c r="A39" s="261">
        <f t="shared" si="2"/>
        <v>38</v>
      </c>
      <c r="B39" s="263">
        <v>45663</v>
      </c>
      <c r="C39" s="405">
        <v>113.04</v>
      </c>
      <c r="D39" s="405">
        <v>180.1</v>
      </c>
      <c r="E39" s="405">
        <v>283.24</v>
      </c>
      <c r="F39" s="405">
        <v>197.96</v>
      </c>
      <c r="G39" s="405">
        <v>52.09</v>
      </c>
      <c r="H39" s="405">
        <v>245</v>
      </c>
      <c r="I39" s="405">
        <v>207.66</v>
      </c>
      <c r="J39" s="405">
        <v>3293.46</v>
      </c>
      <c r="K39" s="405">
        <v>130.74</v>
      </c>
      <c r="L39" s="405">
        <v>72.77</v>
      </c>
      <c r="M39" s="405">
        <v>114.78</v>
      </c>
      <c r="N39" s="405">
        <v>415.11</v>
      </c>
      <c r="O39" s="405">
        <v>396.76</v>
      </c>
      <c r="P39" s="405">
        <v>228.88</v>
      </c>
      <c r="Q39" s="405">
        <v>356.42</v>
      </c>
      <c r="R39" s="405">
        <v>45.82</v>
      </c>
      <c r="S39" s="405">
        <v>238.2</v>
      </c>
      <c r="T39" s="405">
        <v>78.12</v>
      </c>
      <c r="U39" s="405">
        <v>87.41</v>
      </c>
      <c r="V39" s="405">
        <v>71.97</v>
      </c>
      <c r="W39" s="405">
        <v>96.42</v>
      </c>
      <c r="X39" s="405">
        <v>152.83000000000001</v>
      </c>
      <c r="Y39" s="405">
        <v>169.63</v>
      </c>
      <c r="Z39" s="405">
        <v>176.4</v>
      </c>
      <c r="AA39" s="405">
        <v>186.7</v>
      </c>
      <c r="AB39" s="405">
        <v>204.29</v>
      </c>
      <c r="AC39" s="405">
        <v>169.86</v>
      </c>
      <c r="AD39" s="405">
        <v>466</v>
      </c>
      <c r="AE39" s="405">
        <v>580.42999999999995</v>
      </c>
      <c r="AF39" s="405">
        <v>427.85</v>
      </c>
      <c r="AG39" s="405">
        <v>79.040000000000006</v>
      </c>
      <c r="AH39" s="405">
        <v>165.69</v>
      </c>
      <c r="AI39" s="405">
        <v>1210.47</v>
      </c>
      <c r="AJ39" s="405">
        <v>164.02</v>
      </c>
      <c r="AK39" s="405">
        <v>227.08</v>
      </c>
      <c r="AL39" s="405">
        <v>26.89</v>
      </c>
      <c r="AM39" s="405">
        <v>121</v>
      </c>
      <c r="AN39" s="405">
        <v>74.52</v>
      </c>
      <c r="AO39" s="405">
        <v>90.81</v>
      </c>
      <c r="AP39" s="405">
        <v>77.36</v>
      </c>
      <c r="AQ39" s="405">
        <v>337.82</v>
      </c>
      <c r="AR39" s="405">
        <v>68.900000000000006</v>
      </c>
      <c r="AS39" s="405">
        <v>537.19000000000005</v>
      </c>
      <c r="AT39" s="405">
        <v>169.33</v>
      </c>
      <c r="AU39" s="405">
        <v>513.66999999999996</v>
      </c>
      <c r="AV39" s="405">
        <v>52.71</v>
      </c>
      <c r="AW39" s="405">
        <v>210.68</v>
      </c>
      <c r="AX39" s="405">
        <v>377.1</v>
      </c>
      <c r="AY39" s="405">
        <v>471.37</v>
      </c>
      <c r="AZ39" s="693">
        <v>130.29</v>
      </c>
      <c r="BA39" s="235">
        <v>113.04</v>
      </c>
      <c r="BB39" s="235">
        <v>136.43</v>
      </c>
      <c r="BC39" s="235">
        <v>283.24</v>
      </c>
      <c r="BD39" s="235">
        <v>185.91</v>
      </c>
      <c r="BE39" s="235">
        <v>52.09</v>
      </c>
      <c r="BF39" s="235">
        <v>218</v>
      </c>
      <c r="BG39" s="235">
        <v>49.63</v>
      </c>
      <c r="BH39" s="235">
        <v>207.66</v>
      </c>
      <c r="BI39" s="235">
        <v>72.77</v>
      </c>
      <c r="BJ39" s="235">
        <v>225.44</v>
      </c>
      <c r="BK39" s="235">
        <v>100.92</v>
      </c>
      <c r="BL39" s="235">
        <v>36.840000000000003</v>
      </c>
      <c r="BM39" s="235">
        <v>415.11</v>
      </c>
      <c r="BN39" s="235">
        <v>58.77</v>
      </c>
      <c r="BO39" s="235">
        <v>238.2</v>
      </c>
      <c r="BP39" s="235">
        <v>78.12</v>
      </c>
      <c r="BQ39" s="235">
        <v>111.11</v>
      </c>
      <c r="BR39" s="235">
        <v>466.03</v>
      </c>
      <c r="BS39" s="235">
        <v>71.97</v>
      </c>
      <c r="BT39" s="235">
        <v>93.63</v>
      </c>
      <c r="BU39" s="235">
        <v>96.42</v>
      </c>
      <c r="BV39" s="235">
        <v>152.83000000000001</v>
      </c>
      <c r="BW39" s="235">
        <v>28</v>
      </c>
      <c r="BX39" s="235">
        <v>389.37</v>
      </c>
      <c r="BY39" s="235">
        <v>134.07</v>
      </c>
      <c r="BZ39" s="235">
        <v>107.71</v>
      </c>
      <c r="CA39" s="235">
        <v>222.67</v>
      </c>
      <c r="CB39" s="235">
        <v>37.979999999999997</v>
      </c>
      <c r="CC39" s="235">
        <v>466</v>
      </c>
      <c r="CD39" s="235">
        <v>427.85</v>
      </c>
      <c r="CE39" s="235">
        <v>456.45</v>
      </c>
      <c r="CF39" s="235">
        <v>162.54</v>
      </c>
      <c r="CG39" s="235">
        <v>79.040000000000006</v>
      </c>
      <c r="CH39" s="235">
        <v>1210.47</v>
      </c>
      <c r="CI39" s="235">
        <v>227.08</v>
      </c>
      <c r="CJ39" s="235">
        <v>121</v>
      </c>
      <c r="CK39" s="235">
        <v>90.81</v>
      </c>
      <c r="CL39" s="235">
        <v>69.989999999999995</v>
      </c>
      <c r="CM39" s="235">
        <v>337.82</v>
      </c>
      <c r="CN39" s="235">
        <v>68.900000000000006</v>
      </c>
      <c r="CO39" s="235">
        <v>192.18</v>
      </c>
      <c r="CP39" s="235">
        <v>537.19000000000005</v>
      </c>
      <c r="CQ39" s="235">
        <v>169.33</v>
      </c>
      <c r="CR39" s="235">
        <v>210.68</v>
      </c>
      <c r="CS39" s="235">
        <v>273</v>
      </c>
      <c r="CT39" s="235">
        <v>165.9</v>
      </c>
    </row>
    <row r="40" spans="1:98" x14ac:dyDescent="0.3">
      <c r="A40" s="261">
        <f t="shared" si="2"/>
        <v>39</v>
      </c>
      <c r="B40" s="263">
        <v>45660</v>
      </c>
      <c r="C40" s="405">
        <v>113.83</v>
      </c>
      <c r="D40" s="405">
        <v>181.22</v>
      </c>
      <c r="E40" s="405">
        <v>283.91000000000003</v>
      </c>
      <c r="F40" s="405">
        <v>193.13</v>
      </c>
      <c r="G40" s="405">
        <v>53.14</v>
      </c>
      <c r="H40" s="405">
        <v>243.36</v>
      </c>
      <c r="I40" s="405">
        <v>211.85</v>
      </c>
      <c r="J40" s="405">
        <v>3268.78</v>
      </c>
      <c r="K40" s="405">
        <v>131.93</v>
      </c>
      <c r="L40" s="405">
        <v>73.599999999999994</v>
      </c>
      <c r="M40" s="405">
        <v>113.5</v>
      </c>
      <c r="N40" s="405">
        <v>420.14</v>
      </c>
      <c r="O40" s="405">
        <v>397.93</v>
      </c>
      <c r="P40" s="405">
        <v>229.2</v>
      </c>
      <c r="Q40" s="405">
        <v>358.11</v>
      </c>
      <c r="R40" s="405">
        <v>45.77</v>
      </c>
      <c r="S40" s="405">
        <v>234.84</v>
      </c>
      <c r="T40" s="405">
        <v>78.19</v>
      </c>
      <c r="U40" s="405">
        <v>88.91</v>
      </c>
      <c r="V40" s="405">
        <v>71.69</v>
      </c>
      <c r="W40" s="405">
        <v>96.4</v>
      </c>
      <c r="X40" s="405">
        <v>154.11000000000001</v>
      </c>
      <c r="Y40" s="405">
        <v>173.7</v>
      </c>
      <c r="Z40" s="405">
        <v>175.82</v>
      </c>
      <c r="AA40" s="405">
        <v>188.08</v>
      </c>
      <c r="AB40" s="405">
        <v>209.75</v>
      </c>
      <c r="AC40" s="405">
        <v>172.93</v>
      </c>
      <c r="AD40" s="405">
        <v>481.82</v>
      </c>
      <c r="AE40" s="405">
        <v>577.44000000000005</v>
      </c>
      <c r="AF40" s="405">
        <v>423.35</v>
      </c>
      <c r="AG40" s="405">
        <v>78.47</v>
      </c>
      <c r="AH40" s="405">
        <v>166.32</v>
      </c>
      <c r="AI40" s="405">
        <v>1204.22</v>
      </c>
      <c r="AJ40" s="405">
        <v>166.78</v>
      </c>
      <c r="AK40" s="405">
        <v>225.88</v>
      </c>
      <c r="AL40" s="405">
        <v>26.59</v>
      </c>
      <c r="AM40" s="405">
        <v>122.02</v>
      </c>
      <c r="AN40" s="405">
        <v>76.88</v>
      </c>
      <c r="AO40" s="405">
        <v>92.36</v>
      </c>
      <c r="AP40" s="405">
        <v>77.72</v>
      </c>
      <c r="AQ40" s="405">
        <v>336.54</v>
      </c>
      <c r="AR40" s="405">
        <v>68.599999999999994</v>
      </c>
      <c r="AS40" s="405">
        <v>532.02</v>
      </c>
      <c r="AT40" s="405">
        <v>171.28</v>
      </c>
      <c r="AU40" s="405">
        <v>513</v>
      </c>
      <c r="AV40" s="405">
        <v>54.67</v>
      </c>
      <c r="AW40" s="405">
        <v>205.62</v>
      </c>
      <c r="AX40" s="405">
        <v>371.76</v>
      </c>
      <c r="AY40" s="405">
        <v>475.74</v>
      </c>
      <c r="AZ40" s="693">
        <v>129.87</v>
      </c>
      <c r="BA40" s="235">
        <v>113.83</v>
      </c>
      <c r="BB40" s="235">
        <v>135.69</v>
      </c>
      <c r="BC40" s="235">
        <v>283.91000000000003</v>
      </c>
      <c r="BD40" s="235">
        <v>191.45</v>
      </c>
      <c r="BE40" s="235">
        <v>53.14</v>
      </c>
      <c r="BF40" s="235">
        <v>215.37</v>
      </c>
      <c r="BG40" s="235">
        <v>50.05</v>
      </c>
      <c r="BH40" s="235">
        <v>211.85</v>
      </c>
      <c r="BI40" s="235">
        <v>73.599999999999994</v>
      </c>
      <c r="BJ40" s="235">
        <v>229.23</v>
      </c>
      <c r="BK40" s="235">
        <v>101.59</v>
      </c>
      <c r="BL40" s="235">
        <v>36.25</v>
      </c>
      <c r="BM40" s="235">
        <v>420.14</v>
      </c>
      <c r="BN40" s="235">
        <v>58.86</v>
      </c>
      <c r="BO40" s="235">
        <v>234.84</v>
      </c>
      <c r="BP40" s="235">
        <v>78.19</v>
      </c>
      <c r="BQ40" s="235">
        <v>111.28</v>
      </c>
      <c r="BR40" s="235">
        <v>475.06</v>
      </c>
      <c r="BS40" s="235">
        <v>71.69</v>
      </c>
      <c r="BT40" s="235">
        <v>95.87</v>
      </c>
      <c r="BU40" s="235">
        <v>96.4</v>
      </c>
      <c r="BV40" s="235">
        <v>154.11000000000001</v>
      </c>
      <c r="BW40" s="235">
        <v>28.04</v>
      </c>
      <c r="BX40" s="235">
        <v>389.18</v>
      </c>
      <c r="BY40" s="235">
        <v>136.53</v>
      </c>
      <c r="BZ40" s="235">
        <v>108.9</v>
      </c>
      <c r="CA40" s="235">
        <v>222.65</v>
      </c>
      <c r="CB40" s="235">
        <v>37.950000000000003</v>
      </c>
      <c r="CC40" s="235">
        <v>481.82</v>
      </c>
      <c r="CD40" s="235">
        <v>423.35</v>
      </c>
      <c r="CE40" s="235">
        <v>461.84</v>
      </c>
      <c r="CF40" s="235">
        <v>164.87</v>
      </c>
      <c r="CG40" s="235">
        <v>78.47</v>
      </c>
      <c r="CH40" s="235">
        <v>1204.22</v>
      </c>
      <c r="CI40" s="235">
        <v>225.88</v>
      </c>
      <c r="CJ40" s="235">
        <v>122.02</v>
      </c>
      <c r="CK40" s="235">
        <v>92.36</v>
      </c>
      <c r="CL40" s="235">
        <v>69.92</v>
      </c>
      <c r="CM40" s="235">
        <v>336.54</v>
      </c>
      <c r="CN40" s="235">
        <v>68.599999999999994</v>
      </c>
      <c r="CO40" s="235">
        <v>190.51</v>
      </c>
      <c r="CP40" s="235">
        <v>532.02</v>
      </c>
      <c r="CQ40" s="235">
        <v>171.28</v>
      </c>
      <c r="CR40" s="235">
        <v>205.62</v>
      </c>
      <c r="CS40" s="235">
        <v>276.27999999999997</v>
      </c>
      <c r="CT40" s="235">
        <v>163.31</v>
      </c>
    </row>
    <row r="41" spans="1:98" x14ac:dyDescent="0.3">
      <c r="A41" s="261">
        <f t="shared" si="2"/>
        <v>40</v>
      </c>
      <c r="B41" s="263">
        <v>45659</v>
      </c>
      <c r="C41" s="405">
        <v>113.44</v>
      </c>
      <c r="D41" s="405">
        <v>179.44</v>
      </c>
      <c r="E41" s="405">
        <v>283.29000000000002</v>
      </c>
      <c r="F41" s="405">
        <v>190.63</v>
      </c>
      <c r="G41" s="405">
        <v>52.51</v>
      </c>
      <c r="H41" s="405">
        <v>243.85</v>
      </c>
      <c r="I41" s="405">
        <v>211.41</v>
      </c>
      <c r="J41" s="405">
        <v>3250</v>
      </c>
      <c r="K41" s="405">
        <v>128.12</v>
      </c>
      <c r="L41" s="405">
        <v>73.510000000000005</v>
      </c>
      <c r="M41" s="405">
        <v>111.48</v>
      </c>
      <c r="N41" s="405">
        <v>410.96</v>
      </c>
      <c r="O41" s="405">
        <v>394.65</v>
      </c>
      <c r="P41" s="405">
        <v>224.74</v>
      </c>
      <c r="Q41" s="405">
        <v>351.52</v>
      </c>
      <c r="R41" s="405">
        <v>44.22</v>
      </c>
      <c r="S41" s="405">
        <v>229.81</v>
      </c>
      <c r="T41" s="405">
        <v>77.790000000000006</v>
      </c>
      <c r="U41" s="405">
        <v>87.92</v>
      </c>
      <c r="V41" s="405">
        <v>71.11</v>
      </c>
      <c r="W41" s="405">
        <v>95.88</v>
      </c>
      <c r="X41" s="405">
        <v>152.01</v>
      </c>
      <c r="Y41" s="405">
        <v>172.97</v>
      </c>
      <c r="Z41" s="405">
        <v>171.2</v>
      </c>
      <c r="AA41" s="405">
        <v>187.61</v>
      </c>
      <c r="AB41" s="405">
        <v>207.36</v>
      </c>
      <c r="AC41" s="405">
        <v>170.31</v>
      </c>
      <c r="AD41" s="405">
        <v>482.25</v>
      </c>
      <c r="AE41" s="405">
        <v>566.21</v>
      </c>
      <c r="AF41" s="405">
        <v>418.58</v>
      </c>
      <c r="AG41" s="405">
        <v>75.25</v>
      </c>
      <c r="AH41" s="405">
        <v>166.03</v>
      </c>
      <c r="AI41" s="405">
        <v>1187.71</v>
      </c>
      <c r="AJ41" s="405">
        <v>165.42</v>
      </c>
      <c r="AK41" s="405">
        <v>225.24</v>
      </c>
      <c r="AL41" s="405">
        <v>26.61</v>
      </c>
      <c r="AM41" s="405">
        <v>121.1</v>
      </c>
      <c r="AN41" s="405">
        <v>77.72</v>
      </c>
      <c r="AO41" s="405">
        <v>92.15</v>
      </c>
      <c r="AP41" s="405">
        <v>77.44</v>
      </c>
      <c r="AQ41" s="405">
        <v>333.16</v>
      </c>
      <c r="AR41" s="405">
        <v>67.33</v>
      </c>
      <c r="AS41" s="405">
        <v>522.57000000000005</v>
      </c>
      <c r="AT41" s="405">
        <v>170.32</v>
      </c>
      <c r="AU41" s="405">
        <v>504.51</v>
      </c>
      <c r="AV41" s="405">
        <v>54.7</v>
      </c>
      <c r="AW41" s="405">
        <v>205.1</v>
      </c>
      <c r="AX41" s="405">
        <v>368.26</v>
      </c>
      <c r="AY41" s="405">
        <v>468.8</v>
      </c>
      <c r="AZ41" s="693">
        <v>129.69999999999999</v>
      </c>
      <c r="BA41" s="235">
        <v>113.44</v>
      </c>
      <c r="BB41" s="235">
        <v>133.43</v>
      </c>
      <c r="BC41" s="235">
        <v>283.29000000000002</v>
      </c>
      <c r="BD41" s="235">
        <v>191.95</v>
      </c>
      <c r="BE41" s="235">
        <v>52.51</v>
      </c>
      <c r="BF41" s="235">
        <v>211.35</v>
      </c>
      <c r="BG41" s="235">
        <v>50.22</v>
      </c>
      <c r="BH41" s="235">
        <v>211.41</v>
      </c>
      <c r="BI41" s="235">
        <v>73.510000000000005</v>
      </c>
      <c r="BJ41" s="235">
        <v>226.83</v>
      </c>
      <c r="BK41" s="235">
        <v>100.54</v>
      </c>
      <c r="BL41" s="235">
        <v>37.18</v>
      </c>
      <c r="BM41" s="235">
        <v>410.96</v>
      </c>
      <c r="BN41" s="235">
        <v>59.1</v>
      </c>
      <c r="BO41" s="235">
        <v>229.81</v>
      </c>
      <c r="BP41" s="235">
        <v>77.790000000000006</v>
      </c>
      <c r="BQ41" s="235">
        <v>110.02</v>
      </c>
      <c r="BR41" s="235">
        <v>476.51</v>
      </c>
      <c r="BS41" s="235">
        <v>71.11</v>
      </c>
      <c r="BT41" s="235">
        <v>92.25</v>
      </c>
      <c r="BU41" s="235">
        <v>95.88</v>
      </c>
      <c r="BV41" s="235">
        <v>152.01</v>
      </c>
      <c r="BW41" s="235">
        <v>28.11</v>
      </c>
      <c r="BX41" s="235">
        <v>388.46</v>
      </c>
      <c r="BY41" s="235">
        <v>136.5</v>
      </c>
      <c r="BZ41" s="235">
        <v>107.64</v>
      </c>
      <c r="CA41" s="235">
        <v>219.94</v>
      </c>
      <c r="CB41" s="235">
        <v>37.78</v>
      </c>
      <c r="CC41" s="235">
        <v>482.25</v>
      </c>
      <c r="CD41" s="235">
        <v>418.58</v>
      </c>
      <c r="CE41" s="235">
        <v>459.23</v>
      </c>
      <c r="CF41" s="235">
        <v>165.01</v>
      </c>
      <c r="CG41" s="235">
        <v>75.25</v>
      </c>
      <c r="CH41" s="235">
        <v>1187.71</v>
      </c>
      <c r="CI41" s="235">
        <v>225.24</v>
      </c>
      <c r="CJ41" s="235">
        <v>121.1</v>
      </c>
      <c r="CK41" s="235">
        <v>92.15</v>
      </c>
      <c r="CL41" s="235">
        <v>69.930000000000007</v>
      </c>
      <c r="CM41" s="235">
        <v>333.16</v>
      </c>
      <c r="CN41" s="235">
        <v>67.33</v>
      </c>
      <c r="CO41" s="235">
        <v>186.95</v>
      </c>
      <c r="CP41" s="235">
        <v>522.57000000000005</v>
      </c>
      <c r="CQ41" s="235">
        <v>170.32</v>
      </c>
      <c r="CR41" s="235">
        <v>205.1</v>
      </c>
      <c r="CS41" s="235">
        <v>273.39</v>
      </c>
      <c r="CT41" s="235">
        <v>162.61000000000001</v>
      </c>
    </row>
    <row r="42" spans="1:98" x14ac:dyDescent="0.3">
      <c r="A42" s="261">
        <f t="shared" si="2"/>
        <v>41</v>
      </c>
      <c r="B42" s="263">
        <v>45657</v>
      </c>
      <c r="C42" s="405">
        <v>113.11</v>
      </c>
      <c r="D42" s="405">
        <v>177.7</v>
      </c>
      <c r="E42" s="405">
        <v>290.04000000000002</v>
      </c>
      <c r="F42" s="405">
        <v>190.44</v>
      </c>
      <c r="G42" s="405">
        <v>52.29</v>
      </c>
      <c r="H42" s="405">
        <v>250.42</v>
      </c>
      <c r="I42" s="405">
        <v>213.22</v>
      </c>
      <c r="J42" s="405">
        <v>3202</v>
      </c>
      <c r="K42" s="405">
        <v>128.69999999999999</v>
      </c>
      <c r="L42" s="405">
        <v>73.849999999999994</v>
      </c>
      <c r="M42" s="405">
        <v>111.39</v>
      </c>
      <c r="N42" s="405">
        <v>404.06</v>
      </c>
      <c r="O42" s="405">
        <v>396.23</v>
      </c>
      <c r="P42" s="405">
        <v>224.68</v>
      </c>
      <c r="Q42" s="405">
        <v>352.8</v>
      </c>
      <c r="R42" s="405">
        <v>44.89</v>
      </c>
      <c r="S42" s="405">
        <v>229.55</v>
      </c>
      <c r="T42" s="405">
        <v>78.099999999999994</v>
      </c>
      <c r="U42" s="405">
        <v>89.1</v>
      </c>
      <c r="V42" s="405">
        <v>71.91</v>
      </c>
      <c r="W42" s="405">
        <v>97.45</v>
      </c>
      <c r="X42" s="405">
        <v>154.96</v>
      </c>
      <c r="Y42" s="405">
        <v>175.3</v>
      </c>
      <c r="Z42" s="405">
        <v>170.66</v>
      </c>
      <c r="AA42" s="405">
        <v>188.97</v>
      </c>
      <c r="AB42" s="405">
        <v>210.28</v>
      </c>
      <c r="AC42" s="405">
        <v>171.86</v>
      </c>
      <c r="AD42" s="405">
        <v>485.94</v>
      </c>
      <c r="AE42" s="405">
        <v>569.91</v>
      </c>
      <c r="AF42" s="405">
        <v>421.5</v>
      </c>
      <c r="AG42" s="405">
        <v>74.69</v>
      </c>
      <c r="AH42" s="405">
        <v>166.64</v>
      </c>
      <c r="AI42" s="405">
        <v>1185.8</v>
      </c>
      <c r="AJ42" s="405">
        <v>167.43</v>
      </c>
      <c r="AK42" s="405">
        <v>225.13</v>
      </c>
      <c r="AL42" s="405">
        <v>26.53</v>
      </c>
      <c r="AM42" s="405">
        <v>120.35</v>
      </c>
      <c r="AN42" s="405">
        <v>78.09</v>
      </c>
      <c r="AO42" s="405">
        <v>93.52</v>
      </c>
      <c r="AP42" s="405">
        <v>79.819999999999993</v>
      </c>
      <c r="AQ42" s="405">
        <v>339.93</v>
      </c>
      <c r="AR42" s="405">
        <v>68.209999999999994</v>
      </c>
      <c r="AS42" s="405">
        <v>520.23</v>
      </c>
      <c r="AT42" s="405">
        <v>171.09</v>
      </c>
      <c r="AU42" s="405">
        <v>505.86</v>
      </c>
      <c r="AV42" s="405">
        <v>54.84</v>
      </c>
      <c r="AW42" s="405">
        <v>206.96</v>
      </c>
      <c r="AX42" s="405">
        <v>370.98</v>
      </c>
      <c r="AY42" s="405">
        <v>473.89</v>
      </c>
      <c r="AZ42" s="693">
        <v>129.09</v>
      </c>
      <c r="BA42" s="235">
        <v>113.11</v>
      </c>
      <c r="BB42" s="235">
        <v>134.34</v>
      </c>
      <c r="BC42" s="235">
        <v>290.04000000000002</v>
      </c>
      <c r="BD42" s="235">
        <v>192.79</v>
      </c>
      <c r="BE42" s="235">
        <v>52.29</v>
      </c>
      <c r="BF42" s="235">
        <v>212.46</v>
      </c>
      <c r="BG42" s="235">
        <v>50.52</v>
      </c>
      <c r="BH42" s="235">
        <v>213.22</v>
      </c>
      <c r="BI42" s="235">
        <v>73.849999999999994</v>
      </c>
      <c r="BJ42" s="235">
        <v>226.09</v>
      </c>
      <c r="BK42" s="235">
        <v>102.02</v>
      </c>
      <c r="BL42" s="235">
        <v>37.979999999999997</v>
      </c>
      <c r="BM42" s="235">
        <v>404.06</v>
      </c>
      <c r="BN42" s="235">
        <v>59.2</v>
      </c>
      <c r="BO42" s="235">
        <v>229.55</v>
      </c>
      <c r="BP42" s="235">
        <v>78.099999999999994</v>
      </c>
      <c r="BQ42" s="235">
        <v>110.77</v>
      </c>
      <c r="BR42" s="235">
        <v>480.28</v>
      </c>
      <c r="BS42" s="235">
        <v>71.91</v>
      </c>
      <c r="BT42" s="235">
        <v>92.39</v>
      </c>
      <c r="BU42" s="235">
        <v>97.45</v>
      </c>
      <c r="BV42" s="235">
        <v>154.96</v>
      </c>
      <c r="BW42" s="235">
        <v>28.73</v>
      </c>
      <c r="BX42" s="235">
        <v>388.99</v>
      </c>
      <c r="BY42" s="235">
        <v>137.56</v>
      </c>
      <c r="BZ42" s="235">
        <v>110.06</v>
      </c>
      <c r="CA42" s="235">
        <v>219.83</v>
      </c>
      <c r="CB42" s="235">
        <v>37.450000000000003</v>
      </c>
      <c r="CC42" s="235">
        <v>485.94</v>
      </c>
      <c r="CD42" s="235">
        <v>421.5</v>
      </c>
      <c r="CE42" s="235">
        <v>462.23</v>
      </c>
      <c r="CF42" s="235">
        <v>165.77</v>
      </c>
      <c r="CG42" s="235">
        <v>74.69</v>
      </c>
      <c r="CH42" s="235">
        <v>1185.8</v>
      </c>
      <c r="CI42" s="235">
        <v>225.13</v>
      </c>
      <c r="CJ42" s="235">
        <v>120.35</v>
      </c>
      <c r="CK42" s="235">
        <v>93.52</v>
      </c>
      <c r="CL42" s="235">
        <v>71.260000000000005</v>
      </c>
      <c r="CM42" s="235">
        <v>339.93</v>
      </c>
      <c r="CN42" s="235">
        <v>68.209999999999994</v>
      </c>
      <c r="CO42" s="235">
        <v>187.51</v>
      </c>
      <c r="CP42" s="235">
        <v>520.23</v>
      </c>
      <c r="CQ42" s="235">
        <v>171.09</v>
      </c>
      <c r="CR42" s="235">
        <v>206.96</v>
      </c>
      <c r="CS42" s="235">
        <v>275.43</v>
      </c>
      <c r="CT42" s="235">
        <v>162.93</v>
      </c>
    </row>
    <row r="43" spans="1:98" x14ac:dyDescent="0.3">
      <c r="A43" s="261">
        <f t="shared" si="2"/>
        <v>42</v>
      </c>
      <c r="B43" s="263">
        <v>45656</v>
      </c>
      <c r="C43" s="405">
        <v>112.8</v>
      </c>
      <c r="D43" s="405">
        <v>176.2</v>
      </c>
      <c r="E43" s="405">
        <v>288.69</v>
      </c>
      <c r="F43" s="405">
        <v>192.69</v>
      </c>
      <c r="G43" s="405">
        <v>52.08</v>
      </c>
      <c r="H43" s="405">
        <v>252.2</v>
      </c>
      <c r="I43" s="405">
        <v>212.27</v>
      </c>
      <c r="J43" s="405">
        <v>3185.71</v>
      </c>
      <c r="K43" s="405">
        <v>128.36000000000001</v>
      </c>
      <c r="L43" s="405">
        <v>73.209999999999994</v>
      </c>
      <c r="M43" s="405">
        <v>112.16</v>
      </c>
      <c r="N43" s="405">
        <v>402.23</v>
      </c>
      <c r="O43" s="405">
        <v>398.7</v>
      </c>
      <c r="P43" s="405">
        <v>224.71</v>
      </c>
      <c r="Q43" s="405">
        <v>353.97500000000002</v>
      </c>
      <c r="R43" s="405">
        <v>43.94</v>
      </c>
      <c r="S43" s="405">
        <v>229.65</v>
      </c>
      <c r="T43" s="405">
        <v>78.06</v>
      </c>
      <c r="U43" s="405">
        <v>88.94</v>
      </c>
      <c r="V43" s="405">
        <v>71.92</v>
      </c>
      <c r="W43" s="405">
        <v>97.28</v>
      </c>
      <c r="X43" s="405">
        <v>155.21</v>
      </c>
      <c r="Y43" s="405">
        <v>175.08</v>
      </c>
      <c r="Z43" s="405">
        <v>170.33</v>
      </c>
      <c r="AA43" s="405">
        <v>188.41</v>
      </c>
      <c r="AB43" s="405">
        <v>208.94</v>
      </c>
      <c r="AC43" s="405">
        <v>172.46</v>
      </c>
      <c r="AD43" s="405">
        <v>483.37</v>
      </c>
      <c r="AE43" s="405">
        <v>570.75</v>
      </c>
      <c r="AF43" s="405">
        <v>424.83</v>
      </c>
      <c r="AG43" s="405">
        <v>73.09</v>
      </c>
      <c r="AH43" s="405">
        <v>166.91</v>
      </c>
      <c r="AI43" s="405">
        <v>1179.92</v>
      </c>
      <c r="AJ43" s="405">
        <v>167.25</v>
      </c>
      <c r="AK43" s="405">
        <v>224.96</v>
      </c>
      <c r="AL43" s="405">
        <v>26.42</v>
      </c>
      <c r="AM43" s="405">
        <v>120.01</v>
      </c>
      <c r="AN43" s="405">
        <v>77.38</v>
      </c>
      <c r="AO43" s="405">
        <v>93.44</v>
      </c>
      <c r="AP43" s="405">
        <v>79.819999999999993</v>
      </c>
      <c r="AQ43" s="405">
        <v>338.75</v>
      </c>
      <c r="AR43" s="405">
        <v>68.02</v>
      </c>
      <c r="AS43" s="405">
        <v>518.84</v>
      </c>
      <c r="AT43" s="405">
        <v>171</v>
      </c>
      <c r="AU43" s="405">
        <v>507.8</v>
      </c>
      <c r="AV43" s="405">
        <v>54.36</v>
      </c>
      <c r="AW43" s="405">
        <v>205.1</v>
      </c>
      <c r="AX43" s="405">
        <v>370.94</v>
      </c>
      <c r="AY43" s="405">
        <v>474.79</v>
      </c>
      <c r="AZ43" s="693">
        <v>129.13</v>
      </c>
      <c r="BA43" s="235">
        <v>112.8</v>
      </c>
      <c r="BB43" s="235">
        <v>134.41999999999999</v>
      </c>
      <c r="BC43" s="235">
        <v>288.69</v>
      </c>
      <c r="BD43" s="235">
        <v>192.55</v>
      </c>
      <c r="BE43" s="235">
        <v>52.08</v>
      </c>
      <c r="BF43" s="235">
        <v>212.56</v>
      </c>
      <c r="BG43" s="235">
        <v>50.07</v>
      </c>
      <c r="BH43" s="235">
        <v>212.27</v>
      </c>
      <c r="BI43" s="235">
        <v>73.209999999999994</v>
      </c>
      <c r="BJ43" s="235">
        <v>225.5</v>
      </c>
      <c r="BK43" s="235">
        <v>101.99</v>
      </c>
      <c r="BL43" s="235">
        <v>37.72</v>
      </c>
      <c r="BM43" s="235">
        <v>402.23</v>
      </c>
      <c r="BN43" s="235">
        <v>59.19</v>
      </c>
      <c r="BO43" s="235">
        <v>229.65</v>
      </c>
      <c r="BP43" s="235">
        <v>78.06</v>
      </c>
      <c r="BQ43" s="235">
        <v>110.8</v>
      </c>
      <c r="BR43" s="235">
        <v>482.68</v>
      </c>
      <c r="BS43" s="235">
        <v>71.92</v>
      </c>
      <c r="BT43" s="235">
        <v>92.19</v>
      </c>
      <c r="BU43" s="235">
        <v>97.28</v>
      </c>
      <c r="BV43" s="235">
        <v>155.21</v>
      </c>
      <c r="BW43" s="235">
        <v>28.6</v>
      </c>
      <c r="BX43" s="235">
        <v>389.43</v>
      </c>
      <c r="BY43" s="235">
        <v>137.13999999999999</v>
      </c>
      <c r="BZ43" s="235">
        <v>109.97</v>
      </c>
      <c r="CA43" s="235">
        <v>220.25</v>
      </c>
      <c r="CB43" s="235">
        <v>37.35</v>
      </c>
      <c r="CC43" s="235">
        <v>483.37</v>
      </c>
      <c r="CD43" s="235">
        <v>424.83</v>
      </c>
      <c r="CE43" s="235">
        <v>463.59</v>
      </c>
      <c r="CF43" s="235">
        <v>165.89</v>
      </c>
      <c r="CG43" s="235">
        <v>73.09</v>
      </c>
      <c r="CH43" s="235">
        <v>1179.92</v>
      </c>
      <c r="CI43" s="235">
        <v>224.96</v>
      </c>
      <c r="CJ43" s="235">
        <v>120.01</v>
      </c>
      <c r="CK43" s="235">
        <v>93.44</v>
      </c>
      <c r="CL43" s="235">
        <v>71</v>
      </c>
      <c r="CM43" s="235">
        <v>338.75</v>
      </c>
      <c r="CN43" s="235">
        <v>68.02</v>
      </c>
      <c r="CO43" s="235">
        <v>187.96</v>
      </c>
      <c r="CP43" s="235">
        <v>518.84</v>
      </c>
      <c r="CQ43" s="235">
        <v>171</v>
      </c>
      <c r="CR43" s="235">
        <v>205.1</v>
      </c>
      <c r="CS43" s="235">
        <v>275.74</v>
      </c>
      <c r="CT43" s="235">
        <v>162.24</v>
      </c>
    </row>
    <row r="44" spans="1:98" x14ac:dyDescent="0.3">
      <c r="A44" s="261">
        <f t="shared" si="2"/>
        <v>43</v>
      </c>
      <c r="B44" s="263">
        <v>45653</v>
      </c>
      <c r="C44" s="405">
        <v>114.99</v>
      </c>
      <c r="D44" s="405">
        <v>178.01</v>
      </c>
      <c r="E44" s="405">
        <v>292.81</v>
      </c>
      <c r="F44" s="405">
        <v>194.04</v>
      </c>
      <c r="G44" s="405">
        <v>52.38</v>
      </c>
      <c r="H44" s="405">
        <v>255.59</v>
      </c>
      <c r="I44" s="405">
        <v>215.05</v>
      </c>
      <c r="J44" s="405">
        <v>3241.62</v>
      </c>
      <c r="K44" s="405">
        <v>129.65</v>
      </c>
      <c r="L44" s="405">
        <v>73.900000000000006</v>
      </c>
      <c r="M44" s="405">
        <v>112.52</v>
      </c>
      <c r="N44" s="405">
        <v>406.17</v>
      </c>
      <c r="O44" s="405">
        <v>403.98</v>
      </c>
      <c r="P44" s="405">
        <v>226.93</v>
      </c>
      <c r="Q44" s="405">
        <v>357.43</v>
      </c>
      <c r="R44" s="405">
        <v>44.49</v>
      </c>
      <c r="S44" s="405">
        <v>231.1</v>
      </c>
      <c r="T44" s="405">
        <v>78.48</v>
      </c>
      <c r="U44" s="405">
        <v>89.43</v>
      </c>
      <c r="V44" s="405">
        <v>73.015000000000001</v>
      </c>
      <c r="W44" s="405">
        <v>97.95</v>
      </c>
      <c r="X44" s="405">
        <v>155.43</v>
      </c>
      <c r="Y44" s="405">
        <v>176.88</v>
      </c>
      <c r="Z44" s="405">
        <v>172.01</v>
      </c>
      <c r="AA44" s="405">
        <v>190.42</v>
      </c>
      <c r="AB44" s="405">
        <v>212.37</v>
      </c>
      <c r="AC44" s="405">
        <v>174.32</v>
      </c>
      <c r="AD44" s="405">
        <v>488.97</v>
      </c>
      <c r="AE44" s="405">
        <v>576.64</v>
      </c>
      <c r="AF44" s="405">
        <v>430.53</v>
      </c>
      <c r="AG44" s="405">
        <v>74.8</v>
      </c>
      <c r="AH44" s="405">
        <v>168.96</v>
      </c>
      <c r="AI44" s="405">
        <v>1197.3499999999999</v>
      </c>
      <c r="AJ44" s="405">
        <v>171.35</v>
      </c>
      <c r="AK44" s="405">
        <v>227.09</v>
      </c>
      <c r="AL44" s="405">
        <v>26.62</v>
      </c>
      <c r="AM44" s="405">
        <v>121.45</v>
      </c>
      <c r="AN44" s="405">
        <v>78.45</v>
      </c>
      <c r="AO44" s="405">
        <v>93.82</v>
      </c>
      <c r="AP44" s="405">
        <v>80.760000000000005</v>
      </c>
      <c r="AQ44" s="405">
        <v>343.29</v>
      </c>
      <c r="AR44" s="405">
        <v>68.430000000000007</v>
      </c>
      <c r="AS44" s="405">
        <v>526.07000000000005</v>
      </c>
      <c r="AT44" s="405">
        <v>172.79</v>
      </c>
      <c r="AU44" s="405">
        <v>509.99</v>
      </c>
      <c r="AV44" s="405">
        <v>54.34</v>
      </c>
      <c r="AW44" s="405">
        <v>203.95</v>
      </c>
      <c r="AX44" s="405">
        <v>374.6</v>
      </c>
      <c r="AY44" s="405">
        <v>479.95</v>
      </c>
      <c r="AZ44" s="693">
        <v>130.18</v>
      </c>
      <c r="BA44" s="235">
        <v>114.99</v>
      </c>
      <c r="BB44" s="235">
        <v>135.54</v>
      </c>
      <c r="BC44" s="235">
        <v>292.81</v>
      </c>
      <c r="BD44" s="235">
        <v>193.8</v>
      </c>
      <c r="BE44" s="235">
        <v>52.38</v>
      </c>
      <c r="BF44" s="235">
        <v>216.99</v>
      </c>
      <c r="BG44" s="235">
        <v>50.58</v>
      </c>
      <c r="BH44" s="235">
        <v>215.05</v>
      </c>
      <c r="BI44" s="235">
        <v>73.900000000000006</v>
      </c>
      <c r="BJ44" s="235">
        <v>226.37</v>
      </c>
      <c r="BK44" s="235">
        <v>102.89</v>
      </c>
      <c r="BL44" s="235">
        <v>38.82</v>
      </c>
      <c r="BM44" s="235">
        <v>406.17</v>
      </c>
      <c r="BN44" s="235">
        <v>59.61</v>
      </c>
      <c r="BO44" s="235">
        <v>231.1</v>
      </c>
      <c r="BP44" s="235">
        <v>78.48</v>
      </c>
      <c r="BQ44" s="235">
        <v>111.42</v>
      </c>
      <c r="BR44" s="235">
        <v>486.56</v>
      </c>
      <c r="BS44" s="235">
        <v>73.015000000000001</v>
      </c>
      <c r="BT44" s="235">
        <v>92.66</v>
      </c>
      <c r="BU44" s="235">
        <v>97.95</v>
      </c>
      <c r="BV44" s="235">
        <v>155.43</v>
      </c>
      <c r="BW44" s="235">
        <v>29.21</v>
      </c>
      <c r="BX44" s="235">
        <v>392.86</v>
      </c>
      <c r="BY44" s="235">
        <v>138.57</v>
      </c>
      <c r="BZ44" s="235">
        <v>110.66</v>
      </c>
      <c r="CA44" s="235">
        <v>222.78</v>
      </c>
      <c r="CB44" s="235">
        <v>37.51</v>
      </c>
      <c r="CC44" s="235">
        <v>488.97</v>
      </c>
      <c r="CD44" s="235">
        <v>430.53</v>
      </c>
      <c r="CE44" s="235">
        <v>467.33</v>
      </c>
      <c r="CF44" s="235">
        <v>167.17</v>
      </c>
      <c r="CG44" s="235">
        <v>74.8</v>
      </c>
      <c r="CH44" s="235">
        <v>1197.3499999999999</v>
      </c>
      <c r="CI44" s="235">
        <v>227.09</v>
      </c>
      <c r="CJ44" s="235">
        <v>121.45</v>
      </c>
      <c r="CK44" s="235">
        <v>93.82</v>
      </c>
      <c r="CL44" s="235">
        <v>72.180000000000007</v>
      </c>
      <c r="CM44" s="235">
        <v>343.29</v>
      </c>
      <c r="CN44" s="235">
        <v>68.430000000000007</v>
      </c>
      <c r="CO44" s="235">
        <v>191.18</v>
      </c>
      <c r="CP44" s="235">
        <v>526.07000000000005</v>
      </c>
      <c r="CQ44" s="235">
        <v>172.79</v>
      </c>
      <c r="CR44" s="235">
        <v>203.95</v>
      </c>
      <c r="CS44" s="235">
        <v>277.3</v>
      </c>
      <c r="CT44" s="235">
        <v>164.6</v>
      </c>
    </row>
    <row r="45" spans="1:98" x14ac:dyDescent="0.3">
      <c r="A45" s="261">
        <f t="shared" si="2"/>
        <v>44</v>
      </c>
      <c r="B45" s="263">
        <v>45652</v>
      </c>
      <c r="C45" s="405">
        <v>115.27</v>
      </c>
      <c r="D45" s="405">
        <v>179.2</v>
      </c>
      <c r="E45" s="405">
        <v>295.08</v>
      </c>
      <c r="F45" s="405">
        <v>197.1</v>
      </c>
      <c r="G45" s="405">
        <v>52.6</v>
      </c>
      <c r="H45" s="405">
        <v>259.02</v>
      </c>
      <c r="I45" s="405">
        <v>217.19</v>
      </c>
      <c r="J45" s="405">
        <v>3241.25</v>
      </c>
      <c r="K45" s="405">
        <v>130.4</v>
      </c>
      <c r="L45" s="405">
        <v>75.64</v>
      </c>
      <c r="M45" s="405">
        <v>113</v>
      </c>
      <c r="N45" s="405">
        <v>408.03</v>
      </c>
      <c r="O45" s="405">
        <v>405.48</v>
      </c>
      <c r="P45" s="405">
        <v>226.59</v>
      </c>
      <c r="Q45" s="405">
        <v>363.67</v>
      </c>
      <c r="R45" s="405">
        <v>44.92</v>
      </c>
      <c r="S45" s="405">
        <v>231.28</v>
      </c>
      <c r="T45" s="405">
        <v>78.59</v>
      </c>
      <c r="U45" s="405">
        <v>90.66</v>
      </c>
      <c r="V45" s="405">
        <v>74.42</v>
      </c>
      <c r="W45" s="405">
        <v>99.05</v>
      </c>
      <c r="X45" s="405">
        <v>157.91</v>
      </c>
      <c r="Y45" s="405">
        <v>177.51</v>
      </c>
      <c r="Z45" s="405">
        <v>172.01</v>
      </c>
      <c r="AA45" s="405">
        <v>191.83</v>
      </c>
      <c r="AB45" s="405">
        <v>213.59</v>
      </c>
      <c r="AC45" s="405">
        <v>174.91</v>
      </c>
      <c r="AD45" s="405">
        <v>489.98</v>
      </c>
      <c r="AE45" s="405">
        <v>578.42999999999995</v>
      </c>
      <c r="AF45" s="405">
        <v>438.11</v>
      </c>
      <c r="AG45" s="405">
        <v>76.260000000000005</v>
      </c>
      <c r="AH45" s="405">
        <v>171.68</v>
      </c>
      <c r="AI45" s="405">
        <v>1206.78</v>
      </c>
      <c r="AJ45" s="405">
        <v>177.17</v>
      </c>
      <c r="AK45" s="405">
        <v>229.45</v>
      </c>
      <c r="AL45" s="405">
        <v>26.56</v>
      </c>
      <c r="AM45" s="405">
        <v>121.71</v>
      </c>
      <c r="AN45" s="405">
        <v>79.23</v>
      </c>
      <c r="AO45" s="405">
        <v>95.14</v>
      </c>
      <c r="AP45" s="405">
        <v>81.010000000000005</v>
      </c>
      <c r="AQ45" s="405">
        <v>345.51</v>
      </c>
      <c r="AR45" s="405">
        <v>68.89</v>
      </c>
      <c r="AS45" s="405">
        <v>527.17999999999995</v>
      </c>
      <c r="AT45" s="405">
        <v>176.61</v>
      </c>
      <c r="AU45" s="405">
        <v>511.15</v>
      </c>
      <c r="AV45" s="405">
        <v>54.83</v>
      </c>
      <c r="AW45" s="405">
        <v>202.73</v>
      </c>
      <c r="AX45" s="405">
        <v>376.78</v>
      </c>
      <c r="AY45" s="405">
        <v>487.58</v>
      </c>
      <c r="AZ45" s="693">
        <v>131.18</v>
      </c>
      <c r="BA45" s="235">
        <v>115.27</v>
      </c>
      <c r="BB45" s="235">
        <v>135.83000000000001</v>
      </c>
      <c r="BC45" s="235">
        <v>295.08</v>
      </c>
      <c r="BD45" s="235">
        <v>195.62</v>
      </c>
      <c r="BE45" s="235">
        <v>52.6</v>
      </c>
      <c r="BF45" s="235">
        <v>218.06</v>
      </c>
      <c r="BG45" s="235">
        <v>50.61</v>
      </c>
      <c r="BH45" s="235">
        <v>217.19</v>
      </c>
      <c r="BI45" s="235">
        <v>75.64</v>
      </c>
      <c r="BJ45" s="235">
        <v>227.74</v>
      </c>
      <c r="BK45" s="235">
        <v>103.74</v>
      </c>
      <c r="BL45" s="235">
        <v>39.49</v>
      </c>
      <c r="BM45" s="235">
        <v>408.03</v>
      </c>
      <c r="BN45" s="235">
        <v>59.98</v>
      </c>
      <c r="BO45" s="235">
        <v>231.28</v>
      </c>
      <c r="BP45" s="235">
        <v>78.59</v>
      </c>
      <c r="BQ45" s="235">
        <v>111.27</v>
      </c>
      <c r="BR45" s="235">
        <v>491.61</v>
      </c>
      <c r="BS45" s="235">
        <v>74.42</v>
      </c>
      <c r="BT45" s="235">
        <v>94.01</v>
      </c>
      <c r="BU45" s="235">
        <v>99.05</v>
      </c>
      <c r="BV45" s="235">
        <v>157.91</v>
      </c>
      <c r="BW45" s="235">
        <v>29.33</v>
      </c>
      <c r="BX45" s="235">
        <v>395.14</v>
      </c>
      <c r="BY45" s="235">
        <v>138.91</v>
      </c>
      <c r="BZ45" s="235">
        <v>111.59</v>
      </c>
      <c r="CA45" s="235">
        <v>224.89</v>
      </c>
      <c r="CB45" s="235">
        <v>37.51</v>
      </c>
      <c r="CC45" s="235">
        <v>489.98</v>
      </c>
      <c r="CD45" s="235">
        <v>438.11</v>
      </c>
      <c r="CE45" s="235">
        <v>471.31</v>
      </c>
      <c r="CF45" s="235">
        <v>168.11</v>
      </c>
      <c r="CG45" s="235">
        <v>76.260000000000005</v>
      </c>
      <c r="CH45" s="235">
        <v>1206.78</v>
      </c>
      <c r="CI45" s="235">
        <v>229.45</v>
      </c>
      <c r="CJ45" s="235">
        <v>121.71</v>
      </c>
      <c r="CK45" s="235">
        <v>95.14</v>
      </c>
      <c r="CL45" s="235">
        <v>73</v>
      </c>
      <c r="CM45" s="235">
        <v>345.51</v>
      </c>
      <c r="CN45" s="235">
        <v>68.89</v>
      </c>
      <c r="CO45" s="235">
        <v>191.73</v>
      </c>
      <c r="CP45" s="235">
        <v>527.17999999999995</v>
      </c>
      <c r="CQ45" s="235">
        <v>176.61</v>
      </c>
      <c r="CR45" s="235">
        <v>202.73</v>
      </c>
      <c r="CS45" s="235">
        <v>278.38</v>
      </c>
      <c r="CT45" s="235">
        <v>165.52</v>
      </c>
    </row>
    <row r="46" spans="1:98" x14ac:dyDescent="0.3">
      <c r="A46" s="261">
        <f t="shared" si="2"/>
        <v>45</v>
      </c>
      <c r="B46" s="263">
        <v>45650</v>
      </c>
      <c r="C46" s="405">
        <v>114.76</v>
      </c>
      <c r="D46" s="405">
        <v>180</v>
      </c>
      <c r="E46" s="405">
        <v>296.02</v>
      </c>
      <c r="F46" s="405">
        <v>197.57</v>
      </c>
      <c r="G46" s="405">
        <v>53.47</v>
      </c>
      <c r="H46" s="405">
        <v>258.2</v>
      </c>
      <c r="I46" s="405">
        <v>215.43</v>
      </c>
      <c r="J46" s="405">
        <v>3283.48</v>
      </c>
      <c r="K46" s="405">
        <v>129.69999999999999</v>
      </c>
      <c r="L46" s="405">
        <v>75.37</v>
      </c>
      <c r="M46" s="405">
        <v>112.87</v>
      </c>
      <c r="N46" s="405">
        <v>404.88</v>
      </c>
      <c r="O46" s="405">
        <v>403.67</v>
      </c>
      <c r="P46" s="405">
        <v>227.54</v>
      </c>
      <c r="Q46" s="405">
        <v>360.3</v>
      </c>
      <c r="R46" s="405">
        <v>44.25</v>
      </c>
      <c r="S46" s="405">
        <v>230.75</v>
      </c>
      <c r="T46" s="405">
        <v>78.28</v>
      </c>
      <c r="U46" s="405">
        <v>90.45</v>
      </c>
      <c r="V46" s="405">
        <v>75.11</v>
      </c>
      <c r="W46" s="405">
        <v>98.9</v>
      </c>
      <c r="X46" s="405">
        <v>157.72</v>
      </c>
      <c r="Y46" s="405">
        <v>177.05</v>
      </c>
      <c r="Z46" s="405">
        <v>171.57</v>
      </c>
      <c r="AA46" s="405">
        <v>192.46</v>
      </c>
      <c r="AB46" s="405">
        <v>213.32</v>
      </c>
      <c r="AC46" s="405">
        <v>176.26</v>
      </c>
      <c r="AD46" s="405">
        <v>488.13</v>
      </c>
      <c r="AE46" s="405">
        <v>579.13</v>
      </c>
      <c r="AF46" s="405">
        <v>439.33</v>
      </c>
      <c r="AG46" s="405">
        <v>76.709999999999994</v>
      </c>
      <c r="AH46" s="405">
        <v>171.41</v>
      </c>
      <c r="AI46" s="405">
        <v>1221.6500000000001</v>
      </c>
      <c r="AJ46" s="405">
        <v>176.13</v>
      </c>
      <c r="AK46" s="405">
        <v>228.82</v>
      </c>
      <c r="AL46" s="405">
        <v>26.74</v>
      </c>
      <c r="AM46" s="405">
        <v>122.91</v>
      </c>
      <c r="AN46" s="405">
        <v>78.75</v>
      </c>
      <c r="AO46" s="405">
        <v>95.03</v>
      </c>
      <c r="AP46" s="405">
        <v>80.819999999999993</v>
      </c>
      <c r="AQ46" s="405">
        <v>346.52</v>
      </c>
      <c r="AR46" s="405">
        <v>68.89</v>
      </c>
      <c r="AS46" s="405">
        <v>528.98</v>
      </c>
      <c r="AT46" s="405">
        <v>177.3</v>
      </c>
      <c r="AU46" s="405">
        <v>506.1</v>
      </c>
      <c r="AV46" s="405">
        <v>54.8</v>
      </c>
      <c r="AW46" s="405">
        <v>201.48</v>
      </c>
      <c r="AX46" s="405">
        <v>373.15</v>
      </c>
      <c r="AY46" s="405">
        <v>491.35</v>
      </c>
      <c r="AZ46" s="693">
        <v>130.36000000000001</v>
      </c>
      <c r="BA46" s="235">
        <v>114.76</v>
      </c>
      <c r="BB46" s="235">
        <v>136.1</v>
      </c>
      <c r="BC46" s="235">
        <v>296.02</v>
      </c>
      <c r="BD46" s="235">
        <v>195.52</v>
      </c>
      <c r="BE46" s="235">
        <v>53.47</v>
      </c>
      <c r="BF46" s="235">
        <v>218.09</v>
      </c>
      <c r="BG46" s="235">
        <v>50.63</v>
      </c>
      <c r="BH46" s="235">
        <v>215.43</v>
      </c>
      <c r="BI46" s="235">
        <v>75.37</v>
      </c>
      <c r="BJ46" s="235">
        <v>227.34</v>
      </c>
      <c r="BK46" s="235">
        <v>103.85</v>
      </c>
      <c r="BL46" s="235">
        <v>39.880000000000003</v>
      </c>
      <c r="BM46" s="235">
        <v>404.88</v>
      </c>
      <c r="BN46" s="235">
        <v>59.85</v>
      </c>
      <c r="BO46" s="235">
        <v>230.75</v>
      </c>
      <c r="BP46" s="235">
        <v>78.28</v>
      </c>
      <c r="BQ46" s="235">
        <v>111.19</v>
      </c>
      <c r="BR46" s="235">
        <v>491.35</v>
      </c>
      <c r="BS46" s="235">
        <v>75.11</v>
      </c>
      <c r="BT46" s="235">
        <v>93.59</v>
      </c>
      <c r="BU46" s="235">
        <v>98.9</v>
      </c>
      <c r="BV46" s="235">
        <v>157.72</v>
      </c>
      <c r="BW46" s="235">
        <v>29.23</v>
      </c>
      <c r="BX46" s="235">
        <v>396.14</v>
      </c>
      <c r="BY46" s="235">
        <v>139.47</v>
      </c>
      <c r="BZ46" s="235">
        <v>111.32</v>
      </c>
      <c r="CA46" s="235">
        <v>224.41</v>
      </c>
      <c r="CB46" s="235">
        <v>37.5</v>
      </c>
      <c r="CC46" s="235">
        <v>488.13</v>
      </c>
      <c r="CD46" s="235">
        <v>439.33</v>
      </c>
      <c r="CE46" s="235">
        <v>472.45</v>
      </c>
      <c r="CF46" s="235">
        <v>168.94</v>
      </c>
      <c r="CG46" s="235">
        <v>76.709999999999994</v>
      </c>
      <c r="CH46" s="235">
        <v>1221.6500000000001</v>
      </c>
      <c r="CI46" s="235">
        <v>228.82</v>
      </c>
      <c r="CJ46" s="235">
        <v>122.91</v>
      </c>
      <c r="CK46" s="235">
        <v>95.03</v>
      </c>
      <c r="CL46" s="235">
        <v>73.430000000000007</v>
      </c>
      <c r="CM46" s="235">
        <v>346.52</v>
      </c>
      <c r="CN46" s="235">
        <v>68.89</v>
      </c>
      <c r="CO46" s="235">
        <v>192.44</v>
      </c>
      <c r="CP46" s="235">
        <v>528.98</v>
      </c>
      <c r="CQ46" s="235">
        <v>177.3</v>
      </c>
      <c r="CR46" s="235">
        <v>201.48</v>
      </c>
      <c r="CS46" s="235">
        <v>278.55</v>
      </c>
      <c r="CT46" s="235">
        <v>164.7</v>
      </c>
    </row>
    <row r="47" spans="1:98" x14ac:dyDescent="0.3">
      <c r="A47" s="261">
        <f t="shared" si="2"/>
        <v>46</v>
      </c>
      <c r="B47" s="263">
        <v>45649</v>
      </c>
      <c r="C47" s="405">
        <v>114.31</v>
      </c>
      <c r="D47" s="405">
        <v>178.39</v>
      </c>
      <c r="E47" s="405">
        <v>293.55</v>
      </c>
      <c r="F47" s="405">
        <v>195.99</v>
      </c>
      <c r="G47" s="405">
        <v>53.58</v>
      </c>
      <c r="H47" s="405">
        <v>255.27</v>
      </c>
      <c r="I47" s="405">
        <v>211.4</v>
      </c>
      <c r="J47" s="405">
        <v>3242.23</v>
      </c>
      <c r="K47" s="405">
        <v>131.11000000000001</v>
      </c>
      <c r="L47" s="405">
        <v>74.83</v>
      </c>
      <c r="M47" s="405">
        <v>111.88</v>
      </c>
      <c r="N47" s="405">
        <v>405.02</v>
      </c>
      <c r="O47" s="405">
        <v>399.56</v>
      </c>
      <c r="P47" s="405">
        <v>227.64</v>
      </c>
      <c r="Q47" s="405">
        <v>357.36</v>
      </c>
      <c r="R47" s="405">
        <v>44.14</v>
      </c>
      <c r="S47" s="405">
        <v>229.16</v>
      </c>
      <c r="T47" s="405">
        <v>77.62</v>
      </c>
      <c r="U47" s="405">
        <v>89.42</v>
      </c>
      <c r="V47" s="405">
        <v>74.48</v>
      </c>
      <c r="W47" s="405">
        <v>97.85</v>
      </c>
      <c r="X47" s="405">
        <v>155.16999999999999</v>
      </c>
      <c r="Y47" s="405">
        <v>175.64</v>
      </c>
      <c r="Z47" s="405">
        <v>170.54</v>
      </c>
      <c r="AA47" s="405">
        <v>190.41</v>
      </c>
      <c r="AB47" s="405">
        <v>213.03</v>
      </c>
      <c r="AC47" s="405">
        <v>174.51</v>
      </c>
      <c r="AD47" s="405">
        <v>486.49</v>
      </c>
      <c r="AE47" s="405">
        <v>576.76</v>
      </c>
      <c r="AF47" s="405">
        <v>435.25</v>
      </c>
      <c r="AG47" s="405">
        <v>75.88</v>
      </c>
      <c r="AH47" s="405">
        <v>169.14</v>
      </c>
      <c r="AI47" s="405">
        <v>1207.26</v>
      </c>
      <c r="AJ47" s="405">
        <v>174.63</v>
      </c>
      <c r="AK47" s="405">
        <v>227.08</v>
      </c>
      <c r="AL47" s="405">
        <v>26.71</v>
      </c>
      <c r="AM47" s="405">
        <v>123.78</v>
      </c>
      <c r="AN47" s="405">
        <v>78.56</v>
      </c>
      <c r="AO47" s="405">
        <v>93.17</v>
      </c>
      <c r="AP47" s="405">
        <v>80.55</v>
      </c>
      <c r="AQ47" s="405">
        <v>344.84</v>
      </c>
      <c r="AR47" s="405">
        <v>68.56</v>
      </c>
      <c r="AS47" s="405">
        <v>525.29</v>
      </c>
      <c r="AT47" s="405">
        <v>176.33</v>
      </c>
      <c r="AU47" s="405">
        <v>506.34</v>
      </c>
      <c r="AV47" s="405">
        <v>54.43</v>
      </c>
      <c r="AW47" s="405">
        <v>199.96</v>
      </c>
      <c r="AX47" s="405">
        <v>369.76</v>
      </c>
      <c r="AY47" s="405">
        <v>487.94</v>
      </c>
      <c r="AZ47" s="693">
        <v>128.97999999999999</v>
      </c>
      <c r="BA47" s="235">
        <v>114.31</v>
      </c>
      <c r="BB47" s="235">
        <v>134.6</v>
      </c>
      <c r="BC47" s="235">
        <v>293.55</v>
      </c>
      <c r="BD47" s="235">
        <v>193.63</v>
      </c>
      <c r="BE47" s="235">
        <v>53.58</v>
      </c>
      <c r="BF47" s="235">
        <v>214.89</v>
      </c>
      <c r="BG47" s="235">
        <v>50.41</v>
      </c>
      <c r="BH47" s="235">
        <v>211.4</v>
      </c>
      <c r="BI47" s="235">
        <v>74.83</v>
      </c>
      <c r="BJ47" s="235">
        <v>224.49</v>
      </c>
      <c r="BK47" s="235">
        <v>102.8</v>
      </c>
      <c r="BL47" s="235">
        <v>40.159999999999997</v>
      </c>
      <c r="BM47" s="235">
        <v>405.02</v>
      </c>
      <c r="BN47" s="235">
        <v>58.98</v>
      </c>
      <c r="BO47" s="235">
        <v>229.16</v>
      </c>
      <c r="BP47" s="235">
        <v>77.62</v>
      </c>
      <c r="BQ47" s="235">
        <v>110.5</v>
      </c>
      <c r="BR47" s="235">
        <v>489.34</v>
      </c>
      <c r="BS47" s="235">
        <v>74.48</v>
      </c>
      <c r="BT47" s="235">
        <v>90.65</v>
      </c>
      <c r="BU47" s="235">
        <v>97.85</v>
      </c>
      <c r="BV47" s="235">
        <v>155.16999999999999</v>
      </c>
      <c r="BW47" s="235">
        <v>29.13</v>
      </c>
      <c r="BX47" s="235">
        <v>392.45</v>
      </c>
      <c r="BY47" s="235">
        <v>138.69999999999999</v>
      </c>
      <c r="BZ47" s="235">
        <v>109.33</v>
      </c>
      <c r="CA47" s="235">
        <v>221.93</v>
      </c>
      <c r="CB47" s="235">
        <v>37.479999999999997</v>
      </c>
      <c r="CC47" s="235">
        <v>486.49</v>
      </c>
      <c r="CD47" s="235">
        <v>435.25</v>
      </c>
      <c r="CE47" s="235">
        <v>469.77</v>
      </c>
      <c r="CF47" s="235">
        <v>166.21</v>
      </c>
      <c r="CG47" s="235">
        <v>75.88</v>
      </c>
      <c r="CH47" s="235">
        <v>1207.26</v>
      </c>
      <c r="CI47" s="235">
        <v>227.08</v>
      </c>
      <c r="CJ47" s="235">
        <v>123.78</v>
      </c>
      <c r="CK47" s="235">
        <v>93.17</v>
      </c>
      <c r="CL47" s="235">
        <v>72.98</v>
      </c>
      <c r="CM47" s="235">
        <v>344.84</v>
      </c>
      <c r="CN47" s="235">
        <v>68.56</v>
      </c>
      <c r="CO47" s="235">
        <v>190.14</v>
      </c>
      <c r="CP47" s="235">
        <v>525.29</v>
      </c>
      <c r="CQ47" s="235">
        <v>176.33</v>
      </c>
      <c r="CR47" s="235">
        <v>199.96</v>
      </c>
      <c r="CS47" s="235">
        <v>276.70999999999998</v>
      </c>
      <c r="CT47" s="235">
        <v>164.28</v>
      </c>
    </row>
    <row r="48" spans="1:98" x14ac:dyDescent="0.3">
      <c r="A48" s="261">
        <f t="shared" si="2"/>
        <v>47</v>
      </c>
      <c r="B48" s="263">
        <v>45646</v>
      </c>
      <c r="C48" s="405">
        <v>114.23</v>
      </c>
      <c r="D48" s="405">
        <v>175.58</v>
      </c>
      <c r="E48" s="405">
        <v>294.99</v>
      </c>
      <c r="F48" s="405">
        <v>192.96</v>
      </c>
      <c r="G48" s="405">
        <v>53.84</v>
      </c>
      <c r="H48" s="405">
        <v>254.49</v>
      </c>
      <c r="I48" s="405">
        <v>212.27</v>
      </c>
      <c r="J48" s="405">
        <v>3253.47</v>
      </c>
      <c r="K48" s="405">
        <v>131.19</v>
      </c>
      <c r="L48" s="405">
        <v>74.13</v>
      </c>
      <c r="M48" s="405">
        <v>113.28</v>
      </c>
      <c r="N48" s="405">
        <v>402.72</v>
      </c>
      <c r="O48" s="405">
        <v>403.16</v>
      </c>
      <c r="P48" s="405">
        <v>227.69</v>
      </c>
      <c r="Q48" s="405">
        <v>358.41</v>
      </c>
      <c r="R48" s="405">
        <v>44.36</v>
      </c>
      <c r="S48" s="405">
        <v>228.55</v>
      </c>
      <c r="T48" s="405">
        <v>77.290000000000006</v>
      </c>
      <c r="U48" s="405">
        <v>90.67</v>
      </c>
      <c r="V48" s="405">
        <v>74.819999999999993</v>
      </c>
      <c r="W48" s="405">
        <v>98.37</v>
      </c>
      <c r="X48" s="405">
        <v>154.52000000000001</v>
      </c>
      <c r="Y48" s="405">
        <v>176.74</v>
      </c>
      <c r="Z48" s="405">
        <v>170.23</v>
      </c>
      <c r="AA48" s="405">
        <v>190.45</v>
      </c>
      <c r="AB48" s="405">
        <v>213.55</v>
      </c>
      <c r="AC48" s="405">
        <v>172.64</v>
      </c>
      <c r="AD48" s="405">
        <v>489.02</v>
      </c>
      <c r="AE48" s="405">
        <v>579.74</v>
      </c>
      <c r="AF48" s="405">
        <v>436.6</v>
      </c>
      <c r="AG48" s="405">
        <v>76.77</v>
      </c>
      <c r="AH48" s="405">
        <v>169.66</v>
      </c>
      <c r="AI48" s="405">
        <v>1219.1099999999999</v>
      </c>
      <c r="AJ48" s="405">
        <v>175.07</v>
      </c>
      <c r="AK48" s="405">
        <v>227.98</v>
      </c>
      <c r="AL48" s="405">
        <v>26.36</v>
      </c>
      <c r="AM48" s="405">
        <v>124.22</v>
      </c>
      <c r="AN48" s="405">
        <v>78.72</v>
      </c>
      <c r="AO48" s="405">
        <v>93.34</v>
      </c>
      <c r="AP48" s="405">
        <v>81.61</v>
      </c>
      <c r="AQ48" s="405">
        <v>345.47</v>
      </c>
      <c r="AR48" s="405">
        <v>68.72</v>
      </c>
      <c r="AS48" s="405">
        <v>524.04999999999995</v>
      </c>
      <c r="AT48" s="405">
        <v>179.13</v>
      </c>
      <c r="AU48" s="405">
        <v>500.13</v>
      </c>
      <c r="AV48" s="405">
        <v>54.63</v>
      </c>
      <c r="AW48" s="405">
        <v>198.84</v>
      </c>
      <c r="AX48" s="405">
        <v>368.16</v>
      </c>
      <c r="AY48" s="405">
        <v>484.33</v>
      </c>
      <c r="AZ48" s="693">
        <v>129.28</v>
      </c>
      <c r="BA48" s="235">
        <v>114.23</v>
      </c>
      <c r="BB48" s="235">
        <v>134.51</v>
      </c>
      <c r="BC48" s="235">
        <v>294.99</v>
      </c>
      <c r="BD48" s="235">
        <v>193.56</v>
      </c>
      <c r="BE48" s="235">
        <v>53.84</v>
      </c>
      <c r="BF48" s="235">
        <v>211.78</v>
      </c>
      <c r="BG48" s="235">
        <v>50.49</v>
      </c>
      <c r="BH48" s="235">
        <v>212.27</v>
      </c>
      <c r="BI48" s="235">
        <v>74.13</v>
      </c>
      <c r="BJ48" s="235">
        <v>226.01</v>
      </c>
      <c r="BK48" s="235">
        <v>102.93</v>
      </c>
      <c r="BL48" s="235">
        <v>41.28</v>
      </c>
      <c r="BM48" s="235">
        <v>402.72</v>
      </c>
      <c r="BN48" s="235">
        <v>58.52</v>
      </c>
      <c r="BO48" s="235">
        <v>228.55</v>
      </c>
      <c r="BP48" s="235">
        <v>77.290000000000006</v>
      </c>
      <c r="BQ48" s="235">
        <v>111.48</v>
      </c>
      <c r="BR48" s="235">
        <v>483.52</v>
      </c>
      <c r="BS48" s="235">
        <v>74.819999999999993</v>
      </c>
      <c r="BT48" s="235">
        <v>91.8</v>
      </c>
      <c r="BU48" s="235">
        <v>98.37</v>
      </c>
      <c r="BV48" s="235">
        <v>154.52000000000001</v>
      </c>
      <c r="BW48" s="235">
        <v>29.15</v>
      </c>
      <c r="BX48" s="235">
        <v>392.6</v>
      </c>
      <c r="BY48" s="235">
        <v>138.19</v>
      </c>
      <c r="BZ48" s="235">
        <v>109.71</v>
      </c>
      <c r="CA48" s="235">
        <v>223.36</v>
      </c>
      <c r="CB48" s="235">
        <v>37.24</v>
      </c>
      <c r="CC48" s="235">
        <v>489.02</v>
      </c>
      <c r="CD48" s="235">
        <v>436.6</v>
      </c>
      <c r="CE48" s="235">
        <v>469.94</v>
      </c>
      <c r="CF48" s="235">
        <v>165.37</v>
      </c>
      <c r="CG48" s="235">
        <v>76.77</v>
      </c>
      <c r="CH48" s="235">
        <v>1219.1099999999999</v>
      </c>
      <c r="CI48" s="235">
        <v>227.98</v>
      </c>
      <c r="CJ48" s="235">
        <v>124.22</v>
      </c>
      <c r="CK48" s="235">
        <v>93.34</v>
      </c>
      <c r="CL48" s="235">
        <v>73.34</v>
      </c>
      <c r="CM48" s="235">
        <v>345.47</v>
      </c>
      <c r="CN48" s="235">
        <v>68.72</v>
      </c>
      <c r="CO48" s="235">
        <v>186.87</v>
      </c>
      <c r="CP48" s="235">
        <v>524.04999999999995</v>
      </c>
      <c r="CQ48" s="235">
        <v>179.13</v>
      </c>
      <c r="CR48" s="235">
        <v>198.84</v>
      </c>
      <c r="CS48" s="235">
        <v>276.86</v>
      </c>
      <c r="CT48" s="235">
        <v>164.84</v>
      </c>
    </row>
    <row r="49" spans="1:98" x14ac:dyDescent="0.3">
      <c r="A49" s="261">
        <f t="shared" si="2"/>
        <v>48</v>
      </c>
      <c r="B49" s="263">
        <v>45645</v>
      </c>
      <c r="C49" s="405">
        <v>112.42</v>
      </c>
      <c r="D49" s="405">
        <v>171.52</v>
      </c>
      <c r="E49" s="405">
        <v>293.17</v>
      </c>
      <c r="F49" s="405">
        <v>189.7</v>
      </c>
      <c r="G49" s="405">
        <v>52.99</v>
      </c>
      <c r="H49" s="405">
        <v>249.79</v>
      </c>
      <c r="I49" s="405">
        <v>208.44</v>
      </c>
      <c r="J49" s="405">
        <v>3215.29</v>
      </c>
      <c r="K49" s="405">
        <v>128.66</v>
      </c>
      <c r="L49" s="405">
        <v>75.56</v>
      </c>
      <c r="M49" s="405">
        <v>112.96</v>
      </c>
      <c r="N49" s="405">
        <v>399.93</v>
      </c>
      <c r="O49" s="405">
        <v>409.15</v>
      </c>
      <c r="P49" s="405">
        <v>226.27</v>
      </c>
      <c r="Q49" s="405">
        <v>358.9</v>
      </c>
      <c r="R49" s="405">
        <v>43.78</v>
      </c>
      <c r="S49" s="405">
        <v>226.16</v>
      </c>
      <c r="T49" s="405">
        <v>77.47</v>
      </c>
      <c r="U49" s="405">
        <v>90.92</v>
      </c>
      <c r="V49" s="405">
        <v>74.03</v>
      </c>
      <c r="W49" s="405">
        <v>98.72</v>
      </c>
      <c r="X49" s="405">
        <v>156.80000000000001</v>
      </c>
      <c r="Y49" s="405">
        <v>175.99</v>
      </c>
      <c r="Z49" s="405">
        <v>168.1</v>
      </c>
      <c r="AA49" s="405">
        <v>187.61</v>
      </c>
      <c r="AB49" s="405">
        <v>210.64</v>
      </c>
      <c r="AC49" s="405">
        <v>174.01</v>
      </c>
      <c r="AD49" s="405">
        <v>479.66</v>
      </c>
      <c r="AE49" s="405">
        <v>579.22</v>
      </c>
      <c r="AF49" s="405">
        <v>437.03</v>
      </c>
      <c r="AG49" s="405">
        <v>77.02</v>
      </c>
      <c r="AH49" s="405">
        <v>168.79</v>
      </c>
      <c r="AI49" s="405">
        <v>1214.3900000000001</v>
      </c>
      <c r="AJ49" s="405">
        <v>175.17</v>
      </c>
      <c r="AK49" s="405">
        <v>227.46</v>
      </c>
      <c r="AL49" s="405">
        <v>25.77</v>
      </c>
      <c r="AM49" s="405">
        <v>122.17</v>
      </c>
      <c r="AN49" s="405">
        <v>78.66</v>
      </c>
      <c r="AO49" s="405">
        <v>93.6</v>
      </c>
      <c r="AP49" s="405">
        <v>82.52</v>
      </c>
      <c r="AQ49" s="405">
        <v>342.38</v>
      </c>
      <c r="AR49" s="405">
        <v>68.44</v>
      </c>
      <c r="AS49" s="405">
        <v>516.69000000000005</v>
      </c>
      <c r="AT49" s="405">
        <v>177.27</v>
      </c>
      <c r="AU49" s="405">
        <v>489.25</v>
      </c>
      <c r="AV49" s="405">
        <v>54.45</v>
      </c>
      <c r="AW49" s="405">
        <v>193.44</v>
      </c>
      <c r="AX49" s="405">
        <v>360.63</v>
      </c>
      <c r="AY49" s="405">
        <v>485.59</v>
      </c>
      <c r="AZ49" s="693">
        <v>127.13</v>
      </c>
      <c r="BA49" s="235">
        <v>112.42</v>
      </c>
      <c r="BB49" s="235">
        <v>133.19</v>
      </c>
      <c r="BC49" s="235">
        <v>293.17</v>
      </c>
      <c r="BD49" s="235">
        <v>189.79</v>
      </c>
      <c r="BE49" s="235">
        <v>52.99</v>
      </c>
      <c r="BF49" s="235">
        <v>207.78</v>
      </c>
      <c r="BG49" s="235">
        <v>49.38</v>
      </c>
      <c r="BH49" s="235">
        <v>208.44</v>
      </c>
      <c r="BI49" s="235">
        <v>75.56</v>
      </c>
      <c r="BJ49" s="235">
        <v>224.18</v>
      </c>
      <c r="BK49" s="235">
        <v>102.3</v>
      </c>
      <c r="BL49" s="235">
        <v>41.36</v>
      </c>
      <c r="BM49" s="235">
        <v>399.93</v>
      </c>
      <c r="BN49" s="235">
        <v>57.63</v>
      </c>
      <c r="BO49" s="235">
        <v>226.16</v>
      </c>
      <c r="BP49" s="235">
        <v>77.47</v>
      </c>
      <c r="BQ49" s="235">
        <v>112.74</v>
      </c>
      <c r="BR49" s="235">
        <v>489.73</v>
      </c>
      <c r="BS49" s="235">
        <v>74.03</v>
      </c>
      <c r="BT49" s="235">
        <v>91.77</v>
      </c>
      <c r="BU49" s="235">
        <v>98.72</v>
      </c>
      <c r="BV49" s="235">
        <v>156.80000000000001</v>
      </c>
      <c r="BW49" s="235">
        <v>29.13</v>
      </c>
      <c r="BX49" s="235">
        <v>385.02</v>
      </c>
      <c r="BY49" s="235">
        <v>138.78</v>
      </c>
      <c r="BZ49" s="235">
        <v>109.17</v>
      </c>
      <c r="CA49" s="235">
        <v>223.92</v>
      </c>
      <c r="CB49" s="235">
        <v>37</v>
      </c>
      <c r="CC49" s="235">
        <v>479.66</v>
      </c>
      <c r="CD49" s="235">
        <v>437.03</v>
      </c>
      <c r="CE49" s="235">
        <v>463.81</v>
      </c>
      <c r="CF49" s="235">
        <v>167.52</v>
      </c>
      <c r="CG49" s="235">
        <v>77.02</v>
      </c>
      <c r="CH49" s="235">
        <v>1214.3900000000001</v>
      </c>
      <c r="CI49" s="235">
        <v>227.46</v>
      </c>
      <c r="CJ49" s="235">
        <v>122.17</v>
      </c>
      <c r="CK49" s="235">
        <v>93.6</v>
      </c>
      <c r="CL49" s="235">
        <v>73</v>
      </c>
      <c r="CM49" s="235">
        <v>342.38</v>
      </c>
      <c r="CN49" s="235">
        <v>68.44</v>
      </c>
      <c r="CO49" s="235">
        <v>184.47</v>
      </c>
      <c r="CP49" s="235">
        <v>516.69000000000005</v>
      </c>
      <c r="CQ49" s="235">
        <v>177.27</v>
      </c>
      <c r="CR49" s="235">
        <v>193.44</v>
      </c>
      <c r="CS49" s="235">
        <v>275.58</v>
      </c>
      <c r="CT49" s="235">
        <v>163.52000000000001</v>
      </c>
    </row>
    <row r="50" spans="1:98" x14ac:dyDescent="0.3">
      <c r="A50" s="261">
        <f t="shared" si="2"/>
        <v>49</v>
      </c>
      <c r="B50" s="263">
        <v>45644</v>
      </c>
      <c r="C50" s="405">
        <v>111.93</v>
      </c>
      <c r="D50" s="405">
        <v>173.02</v>
      </c>
      <c r="E50" s="405">
        <v>295.31</v>
      </c>
      <c r="F50" s="405">
        <v>190.15</v>
      </c>
      <c r="G50" s="405">
        <v>53.25</v>
      </c>
      <c r="H50" s="405">
        <v>248.05</v>
      </c>
      <c r="I50" s="405">
        <v>207.64</v>
      </c>
      <c r="J50" s="405">
        <v>3238.52</v>
      </c>
      <c r="K50" s="405">
        <v>133.37</v>
      </c>
      <c r="L50" s="405">
        <v>73.77</v>
      </c>
      <c r="M50" s="405">
        <v>113.72</v>
      </c>
      <c r="N50" s="405">
        <v>403.33</v>
      </c>
      <c r="O50" s="405">
        <v>406.16</v>
      </c>
      <c r="P50" s="405">
        <v>226.99</v>
      </c>
      <c r="Q50" s="405">
        <v>360.81</v>
      </c>
      <c r="R50" s="405">
        <v>45.28</v>
      </c>
      <c r="S50" s="405">
        <v>228.3</v>
      </c>
      <c r="T50" s="405">
        <v>77.17</v>
      </c>
      <c r="U50" s="405">
        <v>90.72</v>
      </c>
      <c r="V50" s="405">
        <v>74.650000000000006</v>
      </c>
      <c r="W50" s="405">
        <v>99.31</v>
      </c>
      <c r="X50" s="405">
        <v>155.21</v>
      </c>
      <c r="Y50" s="405">
        <v>176.5</v>
      </c>
      <c r="Z50" s="405">
        <v>170.29</v>
      </c>
      <c r="AA50" s="405">
        <v>194.44</v>
      </c>
      <c r="AB50" s="405">
        <v>213.42</v>
      </c>
      <c r="AC50" s="405">
        <v>174.79</v>
      </c>
      <c r="AD50" s="405">
        <v>482.94</v>
      </c>
      <c r="AE50" s="405">
        <v>570.98</v>
      </c>
      <c r="AF50" s="405">
        <v>437.39</v>
      </c>
      <c r="AG50" s="405">
        <v>78.31</v>
      </c>
      <c r="AH50" s="405">
        <v>165.41</v>
      </c>
      <c r="AI50" s="405">
        <v>1225.1400000000001</v>
      </c>
      <c r="AJ50" s="405">
        <v>175.81</v>
      </c>
      <c r="AK50" s="405">
        <v>229.22</v>
      </c>
      <c r="AL50" s="405">
        <v>25.89</v>
      </c>
      <c r="AM50" s="405">
        <v>124.55</v>
      </c>
      <c r="AN50" s="405">
        <v>78.790000000000006</v>
      </c>
      <c r="AO50" s="405">
        <v>92.6</v>
      </c>
      <c r="AP50" s="405">
        <v>82.24</v>
      </c>
      <c r="AQ50" s="405">
        <v>348.66</v>
      </c>
      <c r="AR50" s="405">
        <v>68.91</v>
      </c>
      <c r="AS50" s="405">
        <v>516.17999999999995</v>
      </c>
      <c r="AT50" s="405">
        <v>179.28</v>
      </c>
      <c r="AU50" s="405">
        <v>499.72</v>
      </c>
      <c r="AV50" s="405">
        <v>54.99</v>
      </c>
      <c r="AW50" s="405">
        <v>191.44</v>
      </c>
      <c r="AX50" s="405">
        <v>360.43</v>
      </c>
      <c r="AY50" s="405">
        <v>487.89</v>
      </c>
      <c r="AZ50" s="693">
        <v>125.53</v>
      </c>
      <c r="BA50" s="235">
        <v>111.93</v>
      </c>
      <c r="BB50" s="235">
        <v>133.01</v>
      </c>
      <c r="BC50" s="235">
        <v>295.31</v>
      </c>
      <c r="BD50" s="235">
        <v>189.25</v>
      </c>
      <c r="BE50" s="235">
        <v>53.25</v>
      </c>
      <c r="BF50" s="235">
        <v>207.77</v>
      </c>
      <c r="BG50" s="235">
        <v>49.85</v>
      </c>
      <c r="BH50" s="235">
        <v>207.64</v>
      </c>
      <c r="BI50" s="235">
        <v>73.77</v>
      </c>
      <c r="BJ50" s="235">
        <v>223.09</v>
      </c>
      <c r="BK50" s="235">
        <v>100.93</v>
      </c>
      <c r="BL50" s="235">
        <v>41.28</v>
      </c>
      <c r="BM50" s="235">
        <v>403.33</v>
      </c>
      <c r="BN50" s="235">
        <v>57.53</v>
      </c>
      <c r="BO50" s="235">
        <v>228.3</v>
      </c>
      <c r="BP50" s="235">
        <v>77.17</v>
      </c>
      <c r="BQ50" s="235">
        <v>114.33</v>
      </c>
      <c r="BR50" s="235">
        <v>473.05</v>
      </c>
      <c r="BS50" s="235">
        <v>74.650000000000006</v>
      </c>
      <c r="BT50" s="235">
        <v>92.54</v>
      </c>
      <c r="BU50" s="235">
        <v>99.31</v>
      </c>
      <c r="BV50" s="235">
        <v>155.21</v>
      </c>
      <c r="BW50" s="235">
        <v>29.31</v>
      </c>
      <c r="BX50" s="235">
        <v>393.82</v>
      </c>
      <c r="BY50" s="235">
        <v>141.84</v>
      </c>
      <c r="BZ50" s="235">
        <v>109.38</v>
      </c>
      <c r="CA50" s="235">
        <v>220.17</v>
      </c>
      <c r="CB50" s="235">
        <v>37.28</v>
      </c>
      <c r="CC50" s="235">
        <v>482.94</v>
      </c>
      <c r="CD50" s="235">
        <v>437.39</v>
      </c>
      <c r="CE50" s="235">
        <v>462.68</v>
      </c>
      <c r="CF50" s="235">
        <v>164.46</v>
      </c>
      <c r="CG50" s="235">
        <v>78.31</v>
      </c>
      <c r="CH50" s="235">
        <v>1225.1400000000001</v>
      </c>
      <c r="CI50" s="235">
        <v>229.22</v>
      </c>
      <c r="CJ50" s="235">
        <v>124.55</v>
      </c>
      <c r="CK50" s="235">
        <v>92.6</v>
      </c>
      <c r="CL50" s="235">
        <v>73.790000000000006</v>
      </c>
      <c r="CM50" s="235">
        <v>348.66</v>
      </c>
      <c r="CN50" s="235">
        <v>68.91</v>
      </c>
      <c r="CO50" s="235">
        <v>185</v>
      </c>
      <c r="CP50" s="235">
        <v>516.17999999999995</v>
      </c>
      <c r="CQ50" s="235">
        <v>179.28</v>
      </c>
      <c r="CR50" s="235">
        <v>191.44</v>
      </c>
      <c r="CS50" s="235">
        <v>275.56</v>
      </c>
      <c r="CT50" s="235">
        <v>167.01</v>
      </c>
    </row>
    <row r="51" spans="1:98" x14ac:dyDescent="0.3">
      <c r="A51" s="261">
        <f t="shared" si="2"/>
        <v>50</v>
      </c>
      <c r="B51" s="263">
        <v>45643</v>
      </c>
      <c r="C51" s="405">
        <v>113.29</v>
      </c>
      <c r="D51" s="405">
        <v>175.38</v>
      </c>
      <c r="E51" s="405">
        <v>304.70999999999998</v>
      </c>
      <c r="F51" s="405">
        <v>197.12</v>
      </c>
      <c r="G51" s="405">
        <v>54.13</v>
      </c>
      <c r="H51" s="405">
        <v>253.48</v>
      </c>
      <c r="I51" s="405">
        <v>213.12</v>
      </c>
      <c r="J51" s="405">
        <v>3319.11</v>
      </c>
      <c r="K51" s="405">
        <v>135.80000000000001</v>
      </c>
      <c r="L51" s="405">
        <v>75.930000000000007</v>
      </c>
      <c r="M51" s="405">
        <v>118.07</v>
      </c>
      <c r="N51" s="405">
        <v>415.14</v>
      </c>
      <c r="O51" s="405">
        <v>421.39</v>
      </c>
      <c r="P51" s="405">
        <v>227.64</v>
      </c>
      <c r="Q51" s="405">
        <v>379.74</v>
      </c>
      <c r="R51" s="405">
        <v>44.04</v>
      </c>
      <c r="S51" s="405">
        <v>233.53</v>
      </c>
      <c r="T51" s="405">
        <v>78.47</v>
      </c>
      <c r="U51" s="405">
        <v>93.78</v>
      </c>
      <c r="V51" s="405">
        <v>77.64</v>
      </c>
      <c r="W51" s="405">
        <v>103.99</v>
      </c>
      <c r="X51" s="405">
        <v>161.11000000000001</v>
      </c>
      <c r="Y51" s="405">
        <v>177.67</v>
      </c>
      <c r="Z51" s="405">
        <v>177.31</v>
      </c>
      <c r="AA51" s="405">
        <v>193.49</v>
      </c>
      <c r="AB51" s="405">
        <v>218.45</v>
      </c>
      <c r="AC51" s="405">
        <v>179.41</v>
      </c>
      <c r="AD51" s="405">
        <v>490.61</v>
      </c>
      <c r="AE51" s="405">
        <v>562.78</v>
      </c>
      <c r="AF51" s="405">
        <v>454.46</v>
      </c>
      <c r="AG51" s="405">
        <v>81.34</v>
      </c>
      <c r="AH51" s="405">
        <v>169.71</v>
      </c>
      <c r="AI51" s="405">
        <v>1246.08</v>
      </c>
      <c r="AJ51" s="405">
        <v>183.68</v>
      </c>
      <c r="AK51" s="405">
        <v>232.55</v>
      </c>
      <c r="AL51" s="405">
        <v>26.43</v>
      </c>
      <c r="AM51" s="405">
        <v>126.04</v>
      </c>
      <c r="AN51" s="405">
        <v>80.39</v>
      </c>
      <c r="AO51" s="405">
        <v>95.3</v>
      </c>
      <c r="AP51" s="405">
        <v>85.12</v>
      </c>
      <c r="AQ51" s="405">
        <v>362.79</v>
      </c>
      <c r="AR51" s="405">
        <v>70.81</v>
      </c>
      <c r="AS51" s="405">
        <v>528.84</v>
      </c>
      <c r="AT51" s="405">
        <v>186.29</v>
      </c>
      <c r="AU51" s="405">
        <v>485.52</v>
      </c>
      <c r="AV51" s="405">
        <v>56.35</v>
      </c>
      <c r="AW51" s="405">
        <v>195.21</v>
      </c>
      <c r="AX51" s="405">
        <v>373.72</v>
      </c>
      <c r="AY51" s="405">
        <v>508.47</v>
      </c>
      <c r="AZ51" s="693">
        <v>128.05000000000001</v>
      </c>
      <c r="BA51" s="235">
        <v>113.29</v>
      </c>
      <c r="BB51" s="235">
        <v>136.46</v>
      </c>
      <c r="BC51" s="235">
        <v>304.70999999999998</v>
      </c>
      <c r="BD51" s="235">
        <v>193.4</v>
      </c>
      <c r="BE51" s="235">
        <v>54.13</v>
      </c>
      <c r="BF51" s="235">
        <v>213.82</v>
      </c>
      <c r="BG51" s="235">
        <v>51.49</v>
      </c>
      <c r="BH51" s="235">
        <v>213.12</v>
      </c>
      <c r="BI51" s="235">
        <v>75.930000000000007</v>
      </c>
      <c r="BJ51" s="235">
        <v>229.69</v>
      </c>
      <c r="BK51" s="235">
        <v>103.18</v>
      </c>
      <c r="BL51" s="235">
        <v>42.74</v>
      </c>
      <c r="BM51" s="235">
        <v>415.14</v>
      </c>
      <c r="BN51" s="235">
        <v>58.52</v>
      </c>
      <c r="BO51" s="235">
        <v>233.53</v>
      </c>
      <c r="BP51" s="235">
        <v>78.47</v>
      </c>
      <c r="BQ51" s="235">
        <v>115.92</v>
      </c>
      <c r="BR51" s="235">
        <v>488.81</v>
      </c>
      <c r="BS51" s="235">
        <v>77.64</v>
      </c>
      <c r="BT51" s="235">
        <v>95.7</v>
      </c>
      <c r="BU51" s="235">
        <v>103.99</v>
      </c>
      <c r="BV51" s="235">
        <v>161.11000000000001</v>
      </c>
      <c r="BW51" s="235">
        <v>29.94</v>
      </c>
      <c r="BX51" s="235">
        <v>408.47</v>
      </c>
      <c r="BY51" s="235">
        <v>142.16</v>
      </c>
      <c r="BZ51" s="235">
        <v>113.62</v>
      </c>
      <c r="CA51" s="235">
        <v>228.97</v>
      </c>
      <c r="CB51" s="235">
        <v>37.659999999999997</v>
      </c>
      <c r="CC51" s="235">
        <v>490.61</v>
      </c>
      <c r="CD51" s="235">
        <v>454.46</v>
      </c>
      <c r="CE51" s="235">
        <v>461.75</v>
      </c>
      <c r="CF51" s="235">
        <v>168.97</v>
      </c>
      <c r="CG51" s="235">
        <v>81.34</v>
      </c>
      <c r="CH51" s="235">
        <v>1246.08</v>
      </c>
      <c r="CI51" s="235">
        <v>232.55</v>
      </c>
      <c r="CJ51" s="235">
        <v>126.04</v>
      </c>
      <c r="CK51" s="235">
        <v>95.3</v>
      </c>
      <c r="CL51" s="235">
        <v>76.459999999999994</v>
      </c>
      <c r="CM51" s="235">
        <v>362.79</v>
      </c>
      <c r="CN51" s="235">
        <v>70.81</v>
      </c>
      <c r="CO51" s="235">
        <v>188.12</v>
      </c>
      <c r="CP51" s="235">
        <v>528.84</v>
      </c>
      <c r="CQ51" s="235">
        <v>186.29</v>
      </c>
      <c r="CR51" s="235">
        <v>195.21</v>
      </c>
      <c r="CS51" s="235">
        <v>280.22000000000003</v>
      </c>
      <c r="CT51" s="235">
        <v>170.79</v>
      </c>
    </row>
    <row r="52" spans="1:98" x14ac:dyDescent="0.3">
      <c r="A52" s="261">
        <f t="shared" si="2"/>
        <v>51</v>
      </c>
      <c r="B52" s="263">
        <v>45642</v>
      </c>
      <c r="C52" s="405">
        <v>112.62</v>
      </c>
      <c r="D52" s="405">
        <v>171.63</v>
      </c>
      <c r="E52" s="405">
        <v>306.72000000000003</v>
      </c>
      <c r="F52" s="405">
        <v>198.16</v>
      </c>
      <c r="G52" s="405">
        <v>54.7</v>
      </c>
      <c r="H52" s="405">
        <v>251.04</v>
      </c>
      <c r="I52" s="405">
        <v>217.33</v>
      </c>
      <c r="J52" s="405">
        <v>3350.13</v>
      </c>
      <c r="K52" s="405">
        <v>135.56</v>
      </c>
      <c r="L52" s="405">
        <v>76.69</v>
      </c>
      <c r="M52" s="405">
        <v>121.86</v>
      </c>
      <c r="N52" s="405">
        <v>416.95</v>
      </c>
      <c r="O52" s="405">
        <v>424.51</v>
      </c>
      <c r="P52" s="405">
        <v>229.82</v>
      </c>
      <c r="Q52" s="405">
        <v>389.17</v>
      </c>
      <c r="R52" s="405">
        <v>46.6</v>
      </c>
      <c r="S52" s="405">
        <v>234.18</v>
      </c>
      <c r="T52" s="405">
        <v>77.91</v>
      </c>
      <c r="U52" s="405">
        <v>93.06</v>
      </c>
      <c r="V52" s="405">
        <v>78.14</v>
      </c>
      <c r="W52" s="405">
        <v>105.09</v>
      </c>
      <c r="X52" s="405">
        <v>162.69</v>
      </c>
      <c r="Y52" s="405">
        <v>178.08</v>
      </c>
      <c r="Z52" s="405">
        <v>178.09</v>
      </c>
      <c r="AA52" s="405">
        <v>198.27</v>
      </c>
      <c r="AB52" s="405">
        <v>222.04</v>
      </c>
      <c r="AC52" s="405">
        <v>183.61</v>
      </c>
      <c r="AD52" s="405">
        <v>491.65</v>
      </c>
      <c r="AE52" s="405">
        <v>570.07000000000005</v>
      </c>
      <c r="AF52" s="405">
        <v>451.59</v>
      </c>
      <c r="AG52" s="405">
        <v>82.49</v>
      </c>
      <c r="AH52" s="405">
        <v>171.23</v>
      </c>
      <c r="AI52" s="405">
        <v>1268.8599999999999</v>
      </c>
      <c r="AJ52" s="405">
        <v>184.84</v>
      </c>
      <c r="AK52" s="405">
        <v>237.09</v>
      </c>
      <c r="AL52" s="405">
        <v>25.25</v>
      </c>
      <c r="AM52" s="405">
        <v>125.94</v>
      </c>
      <c r="AN52" s="405">
        <v>81.99</v>
      </c>
      <c r="AO52" s="405">
        <v>97.51</v>
      </c>
      <c r="AP52" s="405">
        <v>85.56</v>
      </c>
      <c r="AQ52" s="405">
        <v>365.03</v>
      </c>
      <c r="AR52" s="405">
        <v>71.89</v>
      </c>
      <c r="AS52" s="405">
        <v>530.26</v>
      </c>
      <c r="AT52" s="405">
        <v>190.39</v>
      </c>
      <c r="AU52" s="405">
        <v>498.5</v>
      </c>
      <c r="AV52" s="405">
        <v>57.27</v>
      </c>
      <c r="AW52" s="405">
        <v>195.2</v>
      </c>
      <c r="AX52" s="405">
        <v>374.01</v>
      </c>
      <c r="AY52" s="405">
        <v>509.75</v>
      </c>
      <c r="AZ52" s="693">
        <v>129.47</v>
      </c>
      <c r="BA52" s="235">
        <v>112.62</v>
      </c>
      <c r="BB52" s="235">
        <v>137.66999999999999</v>
      </c>
      <c r="BC52" s="235">
        <v>306.72000000000003</v>
      </c>
      <c r="BD52" s="235">
        <v>195.02</v>
      </c>
      <c r="BE52" s="235">
        <v>54.7</v>
      </c>
      <c r="BF52" s="235">
        <v>216.31</v>
      </c>
      <c r="BG52" s="235">
        <v>51.69</v>
      </c>
      <c r="BH52" s="235">
        <v>217.33</v>
      </c>
      <c r="BI52" s="235">
        <v>76.69</v>
      </c>
      <c r="BJ52" s="235">
        <v>231.92</v>
      </c>
      <c r="BK52" s="235">
        <v>104.39</v>
      </c>
      <c r="BL52" s="235">
        <v>43.7</v>
      </c>
      <c r="BM52" s="235">
        <v>416.95</v>
      </c>
      <c r="BN52" s="235">
        <v>58.35</v>
      </c>
      <c r="BO52" s="235">
        <v>234.18</v>
      </c>
      <c r="BP52" s="235">
        <v>77.91</v>
      </c>
      <c r="BQ52" s="235">
        <v>117.78</v>
      </c>
      <c r="BR52" s="235">
        <v>487.59</v>
      </c>
      <c r="BS52" s="235">
        <v>78.14</v>
      </c>
      <c r="BT52" s="235">
        <v>97.64</v>
      </c>
      <c r="BU52" s="235">
        <v>105.09</v>
      </c>
      <c r="BV52" s="235">
        <v>162.69</v>
      </c>
      <c r="BW52" s="235">
        <v>30.33</v>
      </c>
      <c r="BX52" s="235">
        <v>410.71</v>
      </c>
      <c r="BY52" s="235">
        <v>142.97999999999999</v>
      </c>
      <c r="BZ52" s="235">
        <v>115.97</v>
      </c>
      <c r="CA52" s="235">
        <v>229.33</v>
      </c>
      <c r="CB52" s="235">
        <v>37.6</v>
      </c>
      <c r="CC52" s="235">
        <v>491.65</v>
      </c>
      <c r="CD52" s="235">
        <v>451.59</v>
      </c>
      <c r="CE52" s="235">
        <v>467.26</v>
      </c>
      <c r="CF52" s="235">
        <v>173.91</v>
      </c>
      <c r="CG52" s="235">
        <v>82.49</v>
      </c>
      <c r="CH52" s="235">
        <v>1268.8599999999999</v>
      </c>
      <c r="CI52" s="235">
        <v>237.09</v>
      </c>
      <c r="CJ52" s="235">
        <v>125.94</v>
      </c>
      <c r="CK52" s="235">
        <v>97.51</v>
      </c>
      <c r="CL52" s="235">
        <v>77.239999999999995</v>
      </c>
      <c r="CM52" s="235">
        <v>365.03</v>
      </c>
      <c r="CN52" s="235">
        <v>71.89</v>
      </c>
      <c r="CO52" s="235">
        <v>189.46</v>
      </c>
      <c r="CP52" s="235">
        <v>530.26</v>
      </c>
      <c r="CQ52" s="235">
        <v>190.39</v>
      </c>
      <c r="CR52" s="235">
        <v>195.2</v>
      </c>
      <c r="CS52" s="235">
        <v>281.36</v>
      </c>
      <c r="CT52" s="235">
        <v>175.81</v>
      </c>
    </row>
    <row r="53" spans="1:98" x14ac:dyDescent="0.3">
      <c r="A53" s="261">
        <f t="shared" si="2"/>
        <v>52</v>
      </c>
      <c r="B53" s="263">
        <v>45639</v>
      </c>
      <c r="C53" s="405">
        <v>113.38</v>
      </c>
      <c r="D53" s="405">
        <v>173.37</v>
      </c>
      <c r="E53" s="405">
        <v>312.3</v>
      </c>
      <c r="F53" s="405">
        <v>191.38</v>
      </c>
      <c r="G53" s="405">
        <v>54.92</v>
      </c>
      <c r="H53" s="405">
        <v>248.13</v>
      </c>
      <c r="I53" s="405">
        <v>217.83</v>
      </c>
      <c r="J53" s="405">
        <v>3370.27</v>
      </c>
      <c r="K53" s="405">
        <v>134.46</v>
      </c>
      <c r="L53" s="405">
        <v>75.599999999999994</v>
      </c>
      <c r="M53" s="405">
        <v>120.91</v>
      </c>
      <c r="N53" s="405">
        <v>409.91</v>
      </c>
      <c r="O53" s="405">
        <v>425.27</v>
      </c>
      <c r="P53" s="405">
        <v>232.24</v>
      </c>
      <c r="Q53" s="405">
        <v>388.68</v>
      </c>
      <c r="R53" s="405">
        <v>49.37</v>
      </c>
      <c r="S53" s="405">
        <v>234.89</v>
      </c>
      <c r="T53" s="405">
        <v>79.180000000000007</v>
      </c>
      <c r="U53" s="405">
        <v>93.16</v>
      </c>
      <c r="V53" s="405">
        <v>78.47</v>
      </c>
      <c r="W53" s="405">
        <v>105.11</v>
      </c>
      <c r="X53" s="405">
        <v>161.32</v>
      </c>
      <c r="Y53" s="405">
        <v>179.8</v>
      </c>
      <c r="Z53" s="405">
        <v>179.79</v>
      </c>
      <c r="AA53" s="405">
        <v>192.14</v>
      </c>
      <c r="AB53" s="405">
        <v>223.16</v>
      </c>
      <c r="AC53" s="405">
        <v>185.27</v>
      </c>
      <c r="AD53" s="405">
        <v>494.65</v>
      </c>
      <c r="AE53" s="405">
        <v>576.24</v>
      </c>
      <c r="AF53" s="405">
        <v>447.27</v>
      </c>
      <c r="AG53" s="405">
        <v>83.31</v>
      </c>
      <c r="AH53" s="405">
        <v>173.39</v>
      </c>
      <c r="AI53" s="405">
        <v>1270.5999999999999</v>
      </c>
      <c r="AJ53" s="405">
        <v>181.79</v>
      </c>
      <c r="AK53" s="405">
        <v>238.1</v>
      </c>
      <c r="AL53" s="405">
        <v>25.58</v>
      </c>
      <c r="AM53" s="405">
        <v>126.62</v>
      </c>
      <c r="AN53" s="405">
        <v>82.3</v>
      </c>
      <c r="AO53" s="405">
        <v>96.73</v>
      </c>
      <c r="AP53" s="405">
        <v>85.86</v>
      </c>
      <c r="AQ53" s="405">
        <v>364.5</v>
      </c>
      <c r="AR53" s="405">
        <v>72.489999999999995</v>
      </c>
      <c r="AS53" s="405">
        <v>526.89</v>
      </c>
      <c r="AT53" s="405">
        <v>190.05</v>
      </c>
      <c r="AU53" s="405">
        <v>520.48</v>
      </c>
      <c r="AV53" s="405">
        <v>56.48</v>
      </c>
      <c r="AW53" s="405">
        <v>197.4</v>
      </c>
      <c r="AX53" s="405">
        <v>378.26</v>
      </c>
      <c r="AY53" s="405">
        <v>509.72</v>
      </c>
      <c r="AZ53" s="693">
        <v>129.91999999999999</v>
      </c>
      <c r="BA53" s="235">
        <v>113.38</v>
      </c>
      <c r="BB53" s="235">
        <v>139</v>
      </c>
      <c r="BC53" s="235">
        <v>312.3</v>
      </c>
      <c r="BD53" s="235">
        <v>196.26</v>
      </c>
      <c r="BE53" s="235">
        <v>54.92</v>
      </c>
      <c r="BF53" s="235">
        <v>216.61</v>
      </c>
      <c r="BG53" s="235">
        <v>52.4</v>
      </c>
      <c r="BH53" s="235">
        <v>217.83</v>
      </c>
      <c r="BI53" s="235">
        <v>75.599999999999994</v>
      </c>
      <c r="BJ53" s="235">
        <v>233.53</v>
      </c>
      <c r="BK53" s="235">
        <v>104.19</v>
      </c>
      <c r="BL53" s="235">
        <v>44.98</v>
      </c>
      <c r="BM53" s="235">
        <v>409.91</v>
      </c>
      <c r="BN53" s="235">
        <v>58.62</v>
      </c>
      <c r="BO53" s="235">
        <v>234.89</v>
      </c>
      <c r="BP53" s="235">
        <v>79.180000000000007</v>
      </c>
      <c r="BQ53" s="235">
        <v>118.51</v>
      </c>
      <c r="BR53" s="235">
        <v>488.74</v>
      </c>
      <c r="BS53" s="235">
        <v>78.47</v>
      </c>
      <c r="BT53" s="235">
        <v>96.47</v>
      </c>
      <c r="BU53" s="235">
        <v>105.11</v>
      </c>
      <c r="BV53" s="235">
        <v>161.32</v>
      </c>
      <c r="BW53" s="235">
        <v>30.59</v>
      </c>
      <c r="BX53" s="235">
        <v>416.98</v>
      </c>
      <c r="BY53" s="235">
        <v>144.31</v>
      </c>
      <c r="BZ53" s="235">
        <v>115.86</v>
      </c>
      <c r="CA53" s="235">
        <v>230.82</v>
      </c>
      <c r="CB53" s="235">
        <v>37.229999999999997</v>
      </c>
      <c r="CC53" s="235">
        <v>494.65</v>
      </c>
      <c r="CD53" s="235">
        <v>447.27</v>
      </c>
      <c r="CE53" s="235">
        <v>469.79</v>
      </c>
      <c r="CF53" s="235">
        <v>174.41</v>
      </c>
      <c r="CG53" s="235">
        <v>83.31</v>
      </c>
      <c r="CH53" s="235">
        <v>1270.5999999999999</v>
      </c>
      <c r="CI53" s="235">
        <v>238.1</v>
      </c>
      <c r="CJ53" s="235">
        <v>126.62</v>
      </c>
      <c r="CK53" s="235">
        <v>96.73</v>
      </c>
      <c r="CL53" s="235">
        <v>77.290000000000006</v>
      </c>
      <c r="CM53" s="235">
        <v>364.5</v>
      </c>
      <c r="CN53" s="235">
        <v>72.489999999999995</v>
      </c>
      <c r="CO53" s="235">
        <v>191.59</v>
      </c>
      <c r="CP53" s="235">
        <v>526.89</v>
      </c>
      <c r="CQ53" s="235">
        <v>190.05</v>
      </c>
      <c r="CR53" s="235">
        <v>197.4</v>
      </c>
      <c r="CS53" s="235">
        <v>283.35000000000002</v>
      </c>
      <c r="CT53" s="235">
        <v>178.18</v>
      </c>
    </row>
    <row r="54" spans="1:98" x14ac:dyDescent="0.3">
      <c r="A54" s="261">
        <f t="shared" si="2"/>
        <v>53</v>
      </c>
      <c r="B54" s="263">
        <v>45638</v>
      </c>
      <c r="C54" s="405">
        <v>113.86</v>
      </c>
      <c r="D54" s="405">
        <v>173.19</v>
      </c>
      <c r="E54" s="405">
        <v>310.89</v>
      </c>
      <c r="F54" s="405">
        <v>193.63</v>
      </c>
      <c r="G54" s="405">
        <v>54.99</v>
      </c>
      <c r="H54" s="405">
        <v>247.96</v>
      </c>
      <c r="I54" s="405">
        <v>217.62</v>
      </c>
      <c r="J54" s="405">
        <v>3340.48</v>
      </c>
      <c r="K54" s="405">
        <v>135.6</v>
      </c>
      <c r="L54" s="405">
        <v>76.12</v>
      </c>
      <c r="M54" s="405">
        <v>122.65</v>
      </c>
      <c r="N54" s="405">
        <v>414</v>
      </c>
      <c r="O54" s="405">
        <v>425.7</v>
      </c>
      <c r="P54" s="405">
        <v>232.12</v>
      </c>
      <c r="Q54" s="405">
        <v>392.8</v>
      </c>
      <c r="R54" s="405">
        <v>49.58</v>
      </c>
      <c r="S54" s="405">
        <v>234.5</v>
      </c>
      <c r="T54" s="405">
        <v>80.25</v>
      </c>
      <c r="U54" s="405">
        <v>94.74</v>
      </c>
      <c r="V54" s="405">
        <v>79.040000000000006</v>
      </c>
      <c r="W54" s="405">
        <v>105.93</v>
      </c>
      <c r="X54" s="405">
        <v>162.32</v>
      </c>
      <c r="Y54" s="405">
        <v>180.55</v>
      </c>
      <c r="Z54" s="405">
        <v>181.15</v>
      </c>
      <c r="AA54" s="405">
        <v>190.85</v>
      </c>
      <c r="AB54" s="405">
        <v>224.35</v>
      </c>
      <c r="AC54" s="405">
        <v>187.19</v>
      </c>
      <c r="AD54" s="405">
        <v>496.58</v>
      </c>
      <c r="AE54" s="405">
        <v>579.29</v>
      </c>
      <c r="AF54" s="405">
        <v>449.56</v>
      </c>
      <c r="AG54" s="405">
        <v>83.12</v>
      </c>
      <c r="AH54" s="405">
        <v>175.32</v>
      </c>
      <c r="AI54" s="405">
        <v>1269.72</v>
      </c>
      <c r="AJ54" s="405">
        <v>187.75</v>
      </c>
      <c r="AK54" s="405">
        <v>239.09</v>
      </c>
      <c r="AL54" s="405">
        <v>25.37</v>
      </c>
      <c r="AM54" s="405">
        <v>127</v>
      </c>
      <c r="AN54" s="405">
        <v>83.58</v>
      </c>
      <c r="AO54" s="405">
        <v>96.51</v>
      </c>
      <c r="AP54" s="405">
        <v>86.23</v>
      </c>
      <c r="AQ54" s="405">
        <v>366.85</v>
      </c>
      <c r="AR54" s="405">
        <v>72.63</v>
      </c>
      <c r="AS54" s="405">
        <v>525</v>
      </c>
      <c r="AT54" s="405">
        <v>192.71</v>
      </c>
      <c r="AU54" s="405">
        <v>515.76</v>
      </c>
      <c r="AV54" s="405">
        <v>56.42</v>
      </c>
      <c r="AW54" s="405">
        <v>199.1</v>
      </c>
      <c r="AX54" s="405">
        <v>383.03</v>
      </c>
      <c r="AY54" s="405">
        <v>511.46</v>
      </c>
      <c r="AZ54" s="693">
        <v>129.75</v>
      </c>
      <c r="BA54" s="235">
        <v>113.86</v>
      </c>
      <c r="BB54" s="235">
        <v>140.91</v>
      </c>
      <c r="BC54" s="235">
        <v>310.89</v>
      </c>
      <c r="BD54" s="235">
        <v>192.3</v>
      </c>
      <c r="BE54" s="235">
        <v>54.99</v>
      </c>
      <c r="BF54" s="235">
        <v>217.72</v>
      </c>
      <c r="BG54" s="235">
        <v>53.08</v>
      </c>
      <c r="BH54" s="235">
        <v>217.62</v>
      </c>
      <c r="BI54" s="235">
        <v>76.12</v>
      </c>
      <c r="BJ54" s="235">
        <v>235.89</v>
      </c>
      <c r="BK54" s="235">
        <v>103.66</v>
      </c>
      <c r="BL54" s="235">
        <v>44.96</v>
      </c>
      <c r="BM54" s="235">
        <v>414</v>
      </c>
      <c r="BN54" s="235">
        <v>58.85</v>
      </c>
      <c r="BO54" s="235">
        <v>234.5</v>
      </c>
      <c r="BP54" s="235">
        <v>80.25</v>
      </c>
      <c r="BQ54" s="235">
        <v>119.75</v>
      </c>
      <c r="BR54" s="235">
        <v>488.61</v>
      </c>
      <c r="BS54" s="235">
        <v>79.040000000000006</v>
      </c>
      <c r="BT54" s="235">
        <v>97.33</v>
      </c>
      <c r="BU54" s="235">
        <v>105.93</v>
      </c>
      <c r="BV54" s="235">
        <v>162.32</v>
      </c>
      <c r="BW54" s="235">
        <v>30.58</v>
      </c>
      <c r="BX54" s="235">
        <v>414.42</v>
      </c>
      <c r="BY54" s="235">
        <v>144.79</v>
      </c>
      <c r="BZ54" s="235">
        <v>115.74</v>
      </c>
      <c r="CA54" s="235">
        <v>232.26</v>
      </c>
      <c r="CB54" s="235">
        <v>37.299999999999997</v>
      </c>
      <c r="CC54" s="235">
        <v>496.58</v>
      </c>
      <c r="CD54" s="235">
        <v>449.56</v>
      </c>
      <c r="CE54" s="235">
        <v>469.92</v>
      </c>
      <c r="CF54" s="235">
        <v>176.4</v>
      </c>
      <c r="CG54" s="235">
        <v>83.12</v>
      </c>
      <c r="CH54" s="235">
        <v>1269.72</v>
      </c>
      <c r="CI54" s="235">
        <v>239.09</v>
      </c>
      <c r="CJ54" s="235">
        <v>127</v>
      </c>
      <c r="CK54" s="235">
        <v>96.51</v>
      </c>
      <c r="CL54" s="235">
        <v>77.38</v>
      </c>
      <c r="CM54" s="235">
        <v>366.85</v>
      </c>
      <c r="CN54" s="235">
        <v>72.63</v>
      </c>
      <c r="CO54" s="235">
        <v>191.71</v>
      </c>
      <c r="CP54" s="235">
        <v>525</v>
      </c>
      <c r="CQ54" s="235">
        <v>192.71</v>
      </c>
      <c r="CR54" s="235">
        <v>199.1</v>
      </c>
      <c r="CS54" s="235">
        <v>285.3</v>
      </c>
      <c r="CT54" s="235">
        <v>178.84</v>
      </c>
    </row>
    <row r="55" spans="1:98" x14ac:dyDescent="0.3">
      <c r="A55" s="261">
        <f t="shared" si="2"/>
        <v>54</v>
      </c>
      <c r="B55" s="263">
        <v>45637</v>
      </c>
      <c r="C55" s="405">
        <v>114.14</v>
      </c>
      <c r="D55" s="405">
        <v>174.37</v>
      </c>
      <c r="E55" s="405">
        <v>312.36</v>
      </c>
      <c r="F55" s="405">
        <v>196.71</v>
      </c>
      <c r="G55" s="405">
        <v>54.69</v>
      </c>
      <c r="H55" s="405">
        <v>246.49</v>
      </c>
      <c r="I55" s="405">
        <v>216.93</v>
      </c>
      <c r="J55" s="405">
        <v>3342.72</v>
      </c>
      <c r="K55" s="405">
        <v>134.99</v>
      </c>
      <c r="L55" s="405">
        <v>75.81</v>
      </c>
      <c r="M55" s="405">
        <v>122.84</v>
      </c>
      <c r="N55" s="405">
        <v>430</v>
      </c>
      <c r="O55" s="405">
        <v>427.81</v>
      </c>
      <c r="P55" s="405">
        <v>231.89</v>
      </c>
      <c r="Q55" s="405">
        <v>400.34</v>
      </c>
      <c r="R55" s="405">
        <v>51.76</v>
      </c>
      <c r="S55" s="405">
        <v>235.4</v>
      </c>
      <c r="T55" s="405">
        <v>79.91</v>
      </c>
      <c r="U55" s="405">
        <v>95.43</v>
      </c>
      <c r="V55" s="405">
        <v>79.260000000000005</v>
      </c>
      <c r="W55" s="405">
        <v>107.36</v>
      </c>
      <c r="X55" s="405">
        <v>164.67</v>
      </c>
      <c r="Y55" s="405">
        <v>178.85</v>
      </c>
      <c r="Z55" s="405">
        <v>182.01</v>
      </c>
      <c r="AA55" s="405">
        <v>191.52</v>
      </c>
      <c r="AB55" s="405">
        <v>228.87</v>
      </c>
      <c r="AC55" s="405">
        <v>188.35</v>
      </c>
      <c r="AD55" s="405">
        <v>504.24</v>
      </c>
      <c r="AE55" s="405">
        <v>576.69000000000005</v>
      </c>
      <c r="AF55" s="405">
        <v>448.99</v>
      </c>
      <c r="AG55" s="405">
        <v>83.89</v>
      </c>
      <c r="AH55" s="405">
        <v>178.58</v>
      </c>
      <c r="AI55" s="405">
        <v>1269.01</v>
      </c>
      <c r="AJ55" s="405">
        <v>186.99</v>
      </c>
      <c r="AK55" s="405">
        <v>238.64</v>
      </c>
      <c r="AL55" s="405">
        <v>25.23</v>
      </c>
      <c r="AM55" s="405">
        <v>126.82</v>
      </c>
      <c r="AN55" s="405">
        <v>83.55</v>
      </c>
      <c r="AO55" s="405">
        <v>96.14</v>
      </c>
      <c r="AP55" s="405">
        <v>85.95</v>
      </c>
      <c r="AQ55" s="405">
        <v>371.94</v>
      </c>
      <c r="AR55" s="405">
        <v>72.88</v>
      </c>
      <c r="AS55" s="405">
        <v>534.36</v>
      </c>
      <c r="AT55" s="405">
        <v>196.13</v>
      </c>
      <c r="AU55" s="405">
        <v>533.53</v>
      </c>
      <c r="AV55" s="405">
        <v>56.29</v>
      </c>
      <c r="AW55" s="405">
        <v>200</v>
      </c>
      <c r="AX55" s="405">
        <v>385.27</v>
      </c>
      <c r="AY55" s="405">
        <v>514.1</v>
      </c>
      <c r="AZ55" s="693">
        <v>129.77000000000001</v>
      </c>
      <c r="BA55" s="235">
        <v>114.14</v>
      </c>
      <c r="BB55" s="235">
        <v>141.19</v>
      </c>
      <c r="BC55" s="235">
        <v>312.36</v>
      </c>
      <c r="BD55" s="235">
        <v>193.3</v>
      </c>
      <c r="BE55" s="235">
        <v>54.69</v>
      </c>
      <c r="BF55" s="235">
        <v>217.12</v>
      </c>
      <c r="BG55" s="235">
        <v>52.92</v>
      </c>
      <c r="BH55" s="235">
        <v>216.93</v>
      </c>
      <c r="BI55" s="235">
        <v>75.81</v>
      </c>
      <c r="BJ55" s="235">
        <v>235.59</v>
      </c>
      <c r="BK55" s="235">
        <v>104.11</v>
      </c>
      <c r="BL55" s="235">
        <v>44.98</v>
      </c>
      <c r="BM55" s="235">
        <v>430</v>
      </c>
      <c r="BN55" s="235">
        <v>58.59</v>
      </c>
      <c r="BO55" s="235">
        <v>235.4</v>
      </c>
      <c r="BP55" s="235">
        <v>79.91</v>
      </c>
      <c r="BQ55" s="235">
        <v>120.4</v>
      </c>
      <c r="BR55" s="235">
        <v>490.04</v>
      </c>
      <c r="BS55" s="235">
        <v>79.260000000000005</v>
      </c>
      <c r="BT55" s="235">
        <v>97.37</v>
      </c>
      <c r="BU55" s="235">
        <v>107.36</v>
      </c>
      <c r="BV55" s="235">
        <v>164.67</v>
      </c>
      <c r="BW55" s="235">
        <v>30.91</v>
      </c>
      <c r="BX55" s="235">
        <v>421.38</v>
      </c>
      <c r="BY55" s="235">
        <v>144.43</v>
      </c>
      <c r="BZ55" s="235">
        <v>116.72</v>
      </c>
      <c r="CA55" s="235">
        <v>230.12</v>
      </c>
      <c r="CB55" s="235">
        <v>37.39</v>
      </c>
      <c r="CC55" s="235">
        <v>504.24</v>
      </c>
      <c r="CD55" s="235">
        <v>448.99</v>
      </c>
      <c r="CE55" s="235">
        <v>478.11</v>
      </c>
      <c r="CF55" s="235">
        <v>177.78</v>
      </c>
      <c r="CG55" s="235">
        <v>83.89</v>
      </c>
      <c r="CH55" s="235">
        <v>1269.01</v>
      </c>
      <c r="CI55" s="235">
        <v>238.64</v>
      </c>
      <c r="CJ55" s="235">
        <v>126.82</v>
      </c>
      <c r="CK55" s="235">
        <v>96.14</v>
      </c>
      <c r="CL55" s="235">
        <v>77</v>
      </c>
      <c r="CM55" s="235">
        <v>371.94</v>
      </c>
      <c r="CN55" s="235">
        <v>72.88</v>
      </c>
      <c r="CO55" s="235">
        <v>191.7</v>
      </c>
      <c r="CP55" s="235">
        <v>534.36</v>
      </c>
      <c r="CQ55" s="235">
        <v>196.13</v>
      </c>
      <c r="CR55" s="235">
        <v>200</v>
      </c>
      <c r="CS55" s="235">
        <v>285.02</v>
      </c>
      <c r="CT55" s="235">
        <v>177.17</v>
      </c>
    </row>
    <row r="56" spans="1:98" x14ac:dyDescent="0.3">
      <c r="A56" s="261">
        <f t="shared" si="2"/>
        <v>55</v>
      </c>
      <c r="B56" s="263">
        <v>45636</v>
      </c>
      <c r="C56" s="405">
        <v>115.5</v>
      </c>
      <c r="D56" s="405">
        <v>175.67</v>
      </c>
      <c r="E56" s="405">
        <v>315.20999999999998</v>
      </c>
      <c r="F56" s="405">
        <v>186.53</v>
      </c>
      <c r="G56" s="405">
        <v>55.49</v>
      </c>
      <c r="H56" s="405">
        <v>247.77</v>
      </c>
      <c r="I56" s="405">
        <v>216.31</v>
      </c>
      <c r="J56" s="405">
        <v>3347.16</v>
      </c>
      <c r="K56" s="405">
        <v>141.78</v>
      </c>
      <c r="L56" s="405">
        <v>75.97</v>
      </c>
      <c r="M56" s="405">
        <v>122.1</v>
      </c>
      <c r="N56" s="405">
        <v>444.49</v>
      </c>
      <c r="O56" s="405">
        <v>416.86</v>
      </c>
      <c r="P56" s="405">
        <v>237.01</v>
      </c>
      <c r="Q56" s="405">
        <v>400.95</v>
      </c>
      <c r="R56" s="405">
        <v>55.15</v>
      </c>
      <c r="S56" s="405">
        <v>234.34</v>
      </c>
      <c r="T56" s="405">
        <v>79.39</v>
      </c>
      <c r="U56" s="405">
        <v>96.81</v>
      </c>
      <c r="V56" s="405">
        <v>79.77</v>
      </c>
      <c r="W56" s="405">
        <v>107.785</v>
      </c>
      <c r="X56" s="405">
        <v>165.55</v>
      </c>
      <c r="Y56" s="405">
        <v>177.27</v>
      </c>
      <c r="Z56" s="405">
        <v>182.28</v>
      </c>
      <c r="AA56" s="405">
        <v>190.98</v>
      </c>
      <c r="AB56" s="405">
        <v>230.68</v>
      </c>
      <c r="AC56" s="405">
        <v>188.09</v>
      </c>
      <c r="AD56" s="405">
        <v>512.94000000000005</v>
      </c>
      <c r="AE56" s="405">
        <v>583.96</v>
      </c>
      <c r="AF56" s="405">
        <v>443.33</v>
      </c>
      <c r="AG56" s="405">
        <v>84.3</v>
      </c>
      <c r="AH56" s="405">
        <v>177.74</v>
      </c>
      <c r="AI56" s="405">
        <v>1266.3499999999999</v>
      </c>
      <c r="AJ56" s="405">
        <v>184</v>
      </c>
      <c r="AK56" s="405">
        <v>238.23</v>
      </c>
      <c r="AL56" s="405">
        <v>25.57</v>
      </c>
      <c r="AM56" s="405">
        <v>128.97999999999999</v>
      </c>
      <c r="AN56" s="405">
        <v>84.23</v>
      </c>
      <c r="AO56" s="405">
        <v>96.23</v>
      </c>
      <c r="AP56" s="405">
        <v>85.73</v>
      </c>
      <c r="AQ56" s="405">
        <v>371.6</v>
      </c>
      <c r="AR56" s="405">
        <v>72.98</v>
      </c>
      <c r="AS56" s="405">
        <v>535.85</v>
      </c>
      <c r="AT56" s="405">
        <v>194.48</v>
      </c>
      <c r="AU56" s="405">
        <v>565.19000000000005</v>
      </c>
      <c r="AV56" s="405">
        <v>56.75</v>
      </c>
      <c r="AW56" s="405">
        <v>200.53</v>
      </c>
      <c r="AX56" s="405">
        <v>390.35</v>
      </c>
      <c r="AY56" s="405">
        <v>517.47</v>
      </c>
      <c r="AZ56" s="693">
        <v>129.77000000000001</v>
      </c>
      <c r="BA56" s="235">
        <v>115.5</v>
      </c>
      <c r="BB56" s="235">
        <v>141.93</v>
      </c>
      <c r="BC56" s="235">
        <v>315.20999999999998</v>
      </c>
      <c r="BD56" s="235">
        <v>195.06</v>
      </c>
      <c r="BE56" s="235">
        <v>55.49</v>
      </c>
      <c r="BF56" s="235">
        <v>215.61</v>
      </c>
      <c r="BG56" s="235">
        <v>52.08</v>
      </c>
      <c r="BH56" s="235">
        <v>216.31</v>
      </c>
      <c r="BI56" s="235">
        <v>75.97</v>
      </c>
      <c r="BJ56" s="235">
        <v>235.9</v>
      </c>
      <c r="BK56" s="235">
        <v>102.93</v>
      </c>
      <c r="BL56" s="235">
        <v>45.18</v>
      </c>
      <c r="BM56" s="235">
        <v>444.49</v>
      </c>
      <c r="BN56" s="235">
        <v>58.72</v>
      </c>
      <c r="BO56" s="235">
        <v>234.34</v>
      </c>
      <c r="BP56" s="235">
        <v>79.39</v>
      </c>
      <c r="BQ56" s="235">
        <v>121.1</v>
      </c>
      <c r="BR56" s="235">
        <v>483.78</v>
      </c>
      <c r="BS56" s="235">
        <v>79.77</v>
      </c>
      <c r="BT56" s="235">
        <v>97.39</v>
      </c>
      <c r="BU56" s="235">
        <v>107.785</v>
      </c>
      <c r="BV56" s="235">
        <v>165.55</v>
      </c>
      <c r="BW56" s="235">
        <v>31.15</v>
      </c>
      <c r="BX56" s="235">
        <v>422.59</v>
      </c>
      <c r="BY56" s="235">
        <v>143.88999999999999</v>
      </c>
      <c r="BZ56" s="235">
        <v>116.31</v>
      </c>
      <c r="CA56" s="235">
        <v>231.72</v>
      </c>
      <c r="CB56" s="235">
        <v>37.229999999999997</v>
      </c>
      <c r="CC56" s="235">
        <v>512.94000000000005</v>
      </c>
      <c r="CD56" s="235">
        <v>443.33</v>
      </c>
      <c r="CE56" s="235">
        <v>477.02</v>
      </c>
      <c r="CF56" s="235">
        <v>178.77</v>
      </c>
      <c r="CG56" s="235">
        <v>84.3</v>
      </c>
      <c r="CH56" s="235">
        <v>1266.3499999999999</v>
      </c>
      <c r="CI56" s="235">
        <v>238.23</v>
      </c>
      <c r="CJ56" s="235">
        <v>128.97999999999999</v>
      </c>
      <c r="CK56" s="235">
        <v>96.23</v>
      </c>
      <c r="CL56" s="235">
        <v>76.64</v>
      </c>
      <c r="CM56" s="235">
        <v>371.6</v>
      </c>
      <c r="CN56" s="235">
        <v>72.98</v>
      </c>
      <c r="CO56" s="235">
        <v>190.18</v>
      </c>
      <c r="CP56" s="235">
        <v>535.85</v>
      </c>
      <c r="CQ56" s="235">
        <v>194.48</v>
      </c>
      <c r="CR56" s="235">
        <v>200.53</v>
      </c>
      <c r="CS56" s="235">
        <v>286.68</v>
      </c>
      <c r="CT56" s="235">
        <v>176.71</v>
      </c>
    </row>
    <row r="57" spans="1:98" x14ac:dyDescent="0.3">
      <c r="A57" s="261">
        <f t="shared" si="2"/>
        <v>56</v>
      </c>
      <c r="B57" s="263">
        <v>45635</v>
      </c>
      <c r="C57" s="405">
        <v>114.9</v>
      </c>
      <c r="D57" s="405">
        <v>176.57</v>
      </c>
      <c r="E57" s="405">
        <v>316.62</v>
      </c>
      <c r="F57" s="405">
        <v>177.1</v>
      </c>
      <c r="G57" s="405">
        <v>55.86</v>
      </c>
      <c r="H57" s="405">
        <v>246.75</v>
      </c>
      <c r="I57" s="405">
        <v>218.63</v>
      </c>
      <c r="J57" s="405">
        <v>3324.01</v>
      </c>
      <c r="K57" s="405">
        <v>140.80000000000001</v>
      </c>
      <c r="L57" s="405">
        <v>75.55</v>
      </c>
      <c r="M57" s="405">
        <v>122.2</v>
      </c>
      <c r="N57" s="405">
        <v>437.19</v>
      </c>
      <c r="O57" s="405">
        <v>418.11</v>
      </c>
      <c r="P57" s="405">
        <v>240.51</v>
      </c>
      <c r="Q57" s="405">
        <v>398.41</v>
      </c>
      <c r="R57" s="405">
        <v>56.07</v>
      </c>
      <c r="S57" s="405">
        <v>235.91</v>
      </c>
      <c r="T57" s="405">
        <v>79.400000000000006</v>
      </c>
      <c r="U57" s="405">
        <v>96.22</v>
      </c>
      <c r="V57" s="405">
        <v>80.319999999999993</v>
      </c>
      <c r="W57" s="405">
        <v>107.43</v>
      </c>
      <c r="X57" s="405">
        <v>163.22999999999999</v>
      </c>
      <c r="Y57" s="405">
        <v>174.8</v>
      </c>
      <c r="Z57" s="405">
        <v>182.38</v>
      </c>
      <c r="AA57" s="405">
        <v>193.25</v>
      </c>
      <c r="AB57" s="405">
        <v>229.76</v>
      </c>
      <c r="AC57" s="405">
        <v>185.49</v>
      </c>
      <c r="AD57" s="405">
        <v>510.01</v>
      </c>
      <c r="AE57" s="405">
        <v>591.9</v>
      </c>
      <c r="AF57" s="405">
        <v>446.02</v>
      </c>
      <c r="AG57" s="405">
        <v>83.99</v>
      </c>
      <c r="AH57" s="405">
        <v>190.45</v>
      </c>
      <c r="AI57" s="405">
        <v>1254.9000000000001</v>
      </c>
      <c r="AJ57" s="405">
        <v>183</v>
      </c>
      <c r="AK57" s="405">
        <v>239.63</v>
      </c>
      <c r="AL57" s="405">
        <v>26.1</v>
      </c>
      <c r="AM57" s="405">
        <v>128.71</v>
      </c>
      <c r="AN57" s="405">
        <v>83.28</v>
      </c>
      <c r="AO57" s="405">
        <v>97.41</v>
      </c>
      <c r="AP57" s="405">
        <v>86.39</v>
      </c>
      <c r="AQ57" s="405">
        <v>376.45</v>
      </c>
      <c r="AR57" s="405">
        <v>73.89</v>
      </c>
      <c r="AS57" s="405">
        <v>537.23</v>
      </c>
      <c r="AT57" s="405">
        <v>194.7</v>
      </c>
      <c r="AU57" s="405">
        <v>560.62</v>
      </c>
      <c r="AV57" s="405">
        <v>56.54</v>
      </c>
      <c r="AW57" s="405">
        <v>200.46</v>
      </c>
      <c r="AX57" s="405">
        <v>392.01</v>
      </c>
      <c r="AY57" s="405">
        <v>522.37</v>
      </c>
      <c r="AZ57" s="693">
        <v>131.49</v>
      </c>
      <c r="BA57" s="235">
        <v>114.9</v>
      </c>
      <c r="BB57" s="235">
        <v>144</v>
      </c>
      <c r="BC57" s="235">
        <v>316.62</v>
      </c>
      <c r="BD57" s="235">
        <v>199.04</v>
      </c>
      <c r="BE57" s="235">
        <v>55.86</v>
      </c>
      <c r="BF57" s="235">
        <v>219.04</v>
      </c>
      <c r="BG57" s="235">
        <v>51.98</v>
      </c>
      <c r="BH57" s="235">
        <v>218.63</v>
      </c>
      <c r="BI57" s="235">
        <v>75.55</v>
      </c>
      <c r="BJ57" s="235">
        <v>233.57</v>
      </c>
      <c r="BK57" s="235">
        <v>105.68</v>
      </c>
      <c r="BL57" s="235">
        <v>45.22</v>
      </c>
      <c r="BM57" s="235">
        <v>437.19</v>
      </c>
      <c r="BN57" s="235">
        <v>58.95</v>
      </c>
      <c r="BO57" s="235">
        <v>235.91</v>
      </c>
      <c r="BP57" s="235">
        <v>79.400000000000006</v>
      </c>
      <c r="BQ57" s="235">
        <v>120.64</v>
      </c>
      <c r="BR57" s="235">
        <v>477.76</v>
      </c>
      <c r="BS57" s="235">
        <v>80.319999999999993</v>
      </c>
      <c r="BT57" s="235">
        <v>98.21</v>
      </c>
      <c r="BU57" s="235">
        <v>107.43</v>
      </c>
      <c r="BV57" s="235">
        <v>163.22999999999999</v>
      </c>
      <c r="BW57" s="235">
        <v>30.68</v>
      </c>
      <c r="BX57" s="235">
        <v>429.18</v>
      </c>
      <c r="BY57" s="235">
        <v>142.81</v>
      </c>
      <c r="BZ57" s="235">
        <v>116.56</v>
      </c>
      <c r="CA57" s="235">
        <v>230</v>
      </c>
      <c r="CB57" s="235">
        <v>37.130000000000003</v>
      </c>
      <c r="CC57" s="235">
        <v>510.01</v>
      </c>
      <c r="CD57" s="235">
        <v>446.02</v>
      </c>
      <c r="CE57" s="235">
        <v>478.91</v>
      </c>
      <c r="CF57" s="235">
        <v>177.81</v>
      </c>
      <c r="CG57" s="235">
        <v>83.99</v>
      </c>
      <c r="CH57" s="235">
        <v>1254.9000000000001</v>
      </c>
      <c r="CI57" s="235">
        <v>239.63</v>
      </c>
      <c r="CJ57" s="235">
        <v>128.71</v>
      </c>
      <c r="CK57" s="235">
        <v>97.41</v>
      </c>
      <c r="CL57" s="235">
        <v>78</v>
      </c>
      <c r="CM57" s="235">
        <v>376.45</v>
      </c>
      <c r="CN57" s="235">
        <v>73.89</v>
      </c>
      <c r="CO57" s="235">
        <v>193.45</v>
      </c>
      <c r="CP57" s="235">
        <v>537.23</v>
      </c>
      <c r="CQ57" s="235">
        <v>194.7</v>
      </c>
      <c r="CR57" s="235">
        <v>200.46</v>
      </c>
      <c r="CS57" s="235">
        <v>284.91000000000003</v>
      </c>
      <c r="CT57" s="235">
        <v>178.15</v>
      </c>
    </row>
    <row r="58" spans="1:98" x14ac:dyDescent="0.3">
      <c r="A58" s="261">
        <f t="shared" si="2"/>
        <v>57</v>
      </c>
      <c r="B58" s="263">
        <v>45632</v>
      </c>
      <c r="C58" s="405">
        <v>115.6</v>
      </c>
      <c r="D58" s="405">
        <v>176.19</v>
      </c>
      <c r="E58" s="405">
        <v>320.11</v>
      </c>
      <c r="F58" s="405">
        <v>176.49</v>
      </c>
      <c r="G58" s="405">
        <v>57.32</v>
      </c>
      <c r="H58" s="405">
        <v>242.84</v>
      </c>
      <c r="I58" s="405">
        <v>224.22</v>
      </c>
      <c r="J58" s="405">
        <v>3309.44</v>
      </c>
      <c r="K58" s="405">
        <v>145.74</v>
      </c>
      <c r="L58" s="405">
        <v>74.099999999999994</v>
      </c>
      <c r="M58" s="405">
        <v>126.01</v>
      </c>
      <c r="N58" s="405">
        <v>454.52</v>
      </c>
      <c r="O58" s="405">
        <v>422.27</v>
      </c>
      <c r="P58" s="405">
        <v>243.41</v>
      </c>
      <c r="Q58" s="405">
        <v>415.77</v>
      </c>
      <c r="R58" s="405">
        <v>55.29</v>
      </c>
      <c r="S58" s="405">
        <v>230.12</v>
      </c>
      <c r="T58" s="405">
        <v>79.150000000000006</v>
      </c>
      <c r="U58" s="405">
        <v>95.6</v>
      </c>
      <c r="V58" s="405">
        <v>81.05</v>
      </c>
      <c r="W58" s="405">
        <v>106.57</v>
      </c>
      <c r="X58" s="405">
        <v>160.83000000000001</v>
      </c>
      <c r="Y58" s="405">
        <v>173.01</v>
      </c>
      <c r="Z58" s="405">
        <v>180.99</v>
      </c>
      <c r="AA58" s="405">
        <v>187.95</v>
      </c>
      <c r="AB58" s="405">
        <v>234.64</v>
      </c>
      <c r="AC58" s="405">
        <v>181.29</v>
      </c>
      <c r="AD58" s="405">
        <v>513.03</v>
      </c>
      <c r="AE58" s="405">
        <v>603.53</v>
      </c>
      <c r="AF58" s="405">
        <v>443.57</v>
      </c>
      <c r="AG58" s="405">
        <v>83.13</v>
      </c>
      <c r="AH58" s="405">
        <v>191.69</v>
      </c>
      <c r="AI58" s="405">
        <v>1257.78</v>
      </c>
      <c r="AJ58" s="405">
        <v>181.34</v>
      </c>
      <c r="AK58" s="405">
        <v>242.86</v>
      </c>
      <c r="AL58" s="405">
        <v>25.73</v>
      </c>
      <c r="AM58" s="405">
        <v>130.56</v>
      </c>
      <c r="AN58" s="405">
        <v>84.33</v>
      </c>
      <c r="AO58" s="405">
        <v>98.73</v>
      </c>
      <c r="AP58" s="405">
        <v>86.55</v>
      </c>
      <c r="AQ58" s="405">
        <v>384.96</v>
      </c>
      <c r="AR58" s="405">
        <v>72.61</v>
      </c>
      <c r="AS58" s="405">
        <v>529.36</v>
      </c>
      <c r="AT58" s="405">
        <v>196.49</v>
      </c>
      <c r="AU58" s="405">
        <v>549.62</v>
      </c>
      <c r="AV58" s="405">
        <v>56.36</v>
      </c>
      <c r="AW58" s="405">
        <v>191.14</v>
      </c>
      <c r="AX58" s="405">
        <v>384.05</v>
      </c>
      <c r="AY58" s="405">
        <v>526.80999999999995</v>
      </c>
      <c r="AZ58" s="693">
        <v>133.11000000000001</v>
      </c>
      <c r="BA58" s="235">
        <v>115.6</v>
      </c>
      <c r="BB58" s="235">
        <v>140.58000000000001</v>
      </c>
      <c r="BC58" s="235">
        <v>320.11</v>
      </c>
      <c r="BD58" s="235">
        <v>203.64</v>
      </c>
      <c r="BE58" s="235">
        <v>57.32</v>
      </c>
      <c r="BF58" s="235">
        <v>218.2</v>
      </c>
      <c r="BG58" s="235">
        <v>51.42</v>
      </c>
      <c r="BH58" s="235">
        <v>224.22</v>
      </c>
      <c r="BI58" s="235">
        <v>74.099999999999994</v>
      </c>
      <c r="BJ58" s="235">
        <v>235.43</v>
      </c>
      <c r="BK58" s="235">
        <v>109.18</v>
      </c>
      <c r="BL58" s="235">
        <v>44.41</v>
      </c>
      <c r="BM58" s="235">
        <v>454.52</v>
      </c>
      <c r="BN58" s="235">
        <v>59.89</v>
      </c>
      <c r="BO58" s="235">
        <v>230.12</v>
      </c>
      <c r="BP58" s="235">
        <v>79.150000000000006</v>
      </c>
      <c r="BQ58" s="235">
        <v>119.28</v>
      </c>
      <c r="BR58" s="235">
        <v>479.97</v>
      </c>
      <c r="BS58" s="235">
        <v>81.05</v>
      </c>
      <c r="BT58" s="235">
        <v>97.82</v>
      </c>
      <c r="BU58" s="235">
        <v>106.57</v>
      </c>
      <c r="BV58" s="235">
        <v>160.83000000000001</v>
      </c>
      <c r="BW58" s="235">
        <v>29.76</v>
      </c>
      <c r="BX58" s="235">
        <v>431.37</v>
      </c>
      <c r="BY58" s="235">
        <v>145.22999999999999</v>
      </c>
      <c r="BZ58" s="235">
        <v>116.16</v>
      </c>
      <c r="CA58" s="235">
        <v>238.04</v>
      </c>
      <c r="CB58" s="235">
        <v>36.520000000000003</v>
      </c>
      <c r="CC58" s="235">
        <v>513.03</v>
      </c>
      <c r="CD58" s="235">
        <v>443.57</v>
      </c>
      <c r="CE58" s="235">
        <v>489.96</v>
      </c>
      <c r="CF58" s="235">
        <v>176.06</v>
      </c>
      <c r="CG58" s="235">
        <v>83.13</v>
      </c>
      <c r="CH58" s="235">
        <v>1257.78</v>
      </c>
      <c r="CI58" s="235">
        <v>242.86</v>
      </c>
      <c r="CJ58" s="235">
        <v>130.56</v>
      </c>
      <c r="CK58" s="235">
        <v>98.73</v>
      </c>
      <c r="CL58" s="235">
        <v>78.099999999999994</v>
      </c>
      <c r="CM58" s="235">
        <v>384.96</v>
      </c>
      <c r="CN58" s="235">
        <v>72.61</v>
      </c>
      <c r="CO58" s="235">
        <v>193.1</v>
      </c>
      <c r="CP58" s="235">
        <v>529.36</v>
      </c>
      <c r="CQ58" s="235">
        <v>196.49</v>
      </c>
      <c r="CR58" s="235">
        <v>191.14</v>
      </c>
      <c r="CS58" s="235">
        <v>287.06</v>
      </c>
      <c r="CT58" s="235">
        <v>176.46</v>
      </c>
    </row>
    <row r="59" spans="1:98" x14ac:dyDescent="0.3">
      <c r="A59" s="261">
        <f t="shared" si="2"/>
        <v>58</v>
      </c>
      <c r="B59" s="263">
        <v>45631</v>
      </c>
      <c r="C59" s="405">
        <v>115.59</v>
      </c>
      <c r="D59" s="405">
        <v>176.17</v>
      </c>
      <c r="E59" s="405">
        <v>321.97000000000003</v>
      </c>
      <c r="F59" s="405">
        <v>174.31</v>
      </c>
      <c r="G59" s="405">
        <v>56.91</v>
      </c>
      <c r="H59" s="405">
        <v>243.04</v>
      </c>
      <c r="I59" s="405">
        <v>225.37</v>
      </c>
      <c r="J59" s="405">
        <v>3190.07</v>
      </c>
      <c r="K59" s="405">
        <v>142.69999999999999</v>
      </c>
      <c r="L59" s="405">
        <v>75.17</v>
      </c>
      <c r="M59" s="405">
        <v>127.97</v>
      </c>
      <c r="N59" s="405">
        <v>456.15</v>
      </c>
      <c r="O59" s="405">
        <v>420.07</v>
      </c>
      <c r="P59" s="405">
        <v>244.31</v>
      </c>
      <c r="Q59" s="405">
        <v>409.94</v>
      </c>
      <c r="R59" s="405">
        <v>56.86</v>
      </c>
      <c r="S59" s="405">
        <v>227.87</v>
      </c>
      <c r="T59" s="405">
        <v>79.319999999999993</v>
      </c>
      <c r="U59" s="405">
        <v>96.12</v>
      </c>
      <c r="V59" s="405">
        <v>81.760000000000005</v>
      </c>
      <c r="W59" s="405">
        <v>106.97</v>
      </c>
      <c r="X59" s="405">
        <v>159.24</v>
      </c>
      <c r="Y59" s="405">
        <v>173.61</v>
      </c>
      <c r="Z59" s="405">
        <v>181.85</v>
      </c>
      <c r="AA59" s="405">
        <v>188.88</v>
      </c>
      <c r="AB59" s="405">
        <v>238.14</v>
      </c>
      <c r="AC59" s="405">
        <v>184.51</v>
      </c>
      <c r="AD59" s="405">
        <v>517.48</v>
      </c>
      <c r="AE59" s="405">
        <v>607.52</v>
      </c>
      <c r="AF59" s="405">
        <v>442.62</v>
      </c>
      <c r="AG59" s="405">
        <v>83.35</v>
      </c>
      <c r="AH59" s="405">
        <v>186.24</v>
      </c>
      <c r="AI59" s="405">
        <v>1234.81</v>
      </c>
      <c r="AJ59" s="405">
        <v>180.02</v>
      </c>
      <c r="AK59" s="405">
        <v>244.34</v>
      </c>
      <c r="AL59" s="405">
        <v>25.7</v>
      </c>
      <c r="AM59" s="405">
        <v>132.49</v>
      </c>
      <c r="AN59" s="405">
        <v>85.68</v>
      </c>
      <c r="AO59" s="405">
        <v>99.2</v>
      </c>
      <c r="AP59" s="405">
        <v>87.01</v>
      </c>
      <c r="AQ59" s="405">
        <v>385.24</v>
      </c>
      <c r="AR59" s="405">
        <v>72.319999999999993</v>
      </c>
      <c r="AS59" s="405">
        <v>520.86</v>
      </c>
      <c r="AT59" s="405">
        <v>196.38</v>
      </c>
      <c r="AU59" s="405">
        <v>578.97</v>
      </c>
      <c r="AV59" s="405">
        <v>56.86</v>
      </c>
      <c r="AW59" s="405">
        <v>188.96</v>
      </c>
      <c r="AX59" s="405">
        <v>381.33</v>
      </c>
      <c r="AY59" s="405">
        <v>523.70000000000005</v>
      </c>
      <c r="AZ59" s="693">
        <v>133.33000000000001</v>
      </c>
      <c r="BA59" s="235">
        <v>115.59</v>
      </c>
      <c r="BB59" s="235">
        <v>137.87</v>
      </c>
      <c r="BC59" s="235">
        <v>321.97000000000003</v>
      </c>
      <c r="BD59" s="235">
        <v>204.23</v>
      </c>
      <c r="BE59" s="235">
        <v>56.91</v>
      </c>
      <c r="BF59" s="235">
        <v>214.55</v>
      </c>
      <c r="BG59" s="235">
        <v>52.28</v>
      </c>
      <c r="BH59" s="235">
        <v>225.37</v>
      </c>
      <c r="BI59" s="235">
        <v>75.17</v>
      </c>
      <c r="BJ59" s="235">
        <v>235.91</v>
      </c>
      <c r="BK59" s="235">
        <v>110.55</v>
      </c>
      <c r="BL59" s="235">
        <v>45.38</v>
      </c>
      <c r="BM59" s="235">
        <v>456.15</v>
      </c>
      <c r="BN59" s="235">
        <v>60.02</v>
      </c>
      <c r="BO59" s="235">
        <v>227.87</v>
      </c>
      <c r="BP59" s="235">
        <v>79.319999999999993</v>
      </c>
      <c r="BQ59" s="235">
        <v>120.45</v>
      </c>
      <c r="BR59" s="235">
        <v>478.37</v>
      </c>
      <c r="BS59" s="235">
        <v>81.760000000000005</v>
      </c>
      <c r="BT59" s="235">
        <v>97.59</v>
      </c>
      <c r="BU59" s="235">
        <v>106.97</v>
      </c>
      <c r="BV59" s="235">
        <v>159.24</v>
      </c>
      <c r="BW59" s="235">
        <v>29.75</v>
      </c>
      <c r="BX59" s="235">
        <v>426.54</v>
      </c>
      <c r="BY59" s="235">
        <v>147.85</v>
      </c>
      <c r="BZ59" s="235">
        <v>117.14</v>
      </c>
      <c r="CA59" s="235">
        <v>234.75</v>
      </c>
      <c r="CB59" s="235">
        <v>36.78</v>
      </c>
      <c r="CC59" s="235">
        <v>517.48</v>
      </c>
      <c r="CD59" s="235">
        <v>442.62</v>
      </c>
      <c r="CE59" s="235">
        <v>494.97</v>
      </c>
      <c r="CF59" s="235">
        <v>173.46</v>
      </c>
      <c r="CG59" s="235">
        <v>83.35</v>
      </c>
      <c r="CH59" s="235">
        <v>1234.81</v>
      </c>
      <c r="CI59" s="235">
        <v>244.34</v>
      </c>
      <c r="CJ59" s="235">
        <v>132.49</v>
      </c>
      <c r="CK59" s="235">
        <v>99.2</v>
      </c>
      <c r="CL59" s="235">
        <v>78</v>
      </c>
      <c r="CM59" s="235">
        <v>385.24</v>
      </c>
      <c r="CN59" s="235">
        <v>72.319999999999993</v>
      </c>
      <c r="CO59" s="235">
        <v>192.99</v>
      </c>
      <c r="CP59" s="235">
        <v>520.86</v>
      </c>
      <c r="CQ59" s="235">
        <v>196.38</v>
      </c>
      <c r="CR59" s="235">
        <v>188.96</v>
      </c>
      <c r="CS59" s="235">
        <v>288.89999999999998</v>
      </c>
      <c r="CT59" s="235">
        <v>174.77</v>
      </c>
    </row>
    <row r="60" spans="1:98" x14ac:dyDescent="0.3">
      <c r="A60" s="261">
        <f t="shared" si="2"/>
        <v>59</v>
      </c>
      <c r="B60" s="263">
        <v>45630</v>
      </c>
      <c r="C60" s="405">
        <v>115.97</v>
      </c>
      <c r="D60" s="405">
        <v>176.46</v>
      </c>
      <c r="E60" s="405">
        <v>327.48</v>
      </c>
      <c r="F60" s="405">
        <v>176.09</v>
      </c>
      <c r="G60" s="405">
        <v>56.45</v>
      </c>
      <c r="H60" s="405">
        <v>243.01</v>
      </c>
      <c r="I60" s="405">
        <v>224.38</v>
      </c>
      <c r="J60" s="405">
        <v>3189.98</v>
      </c>
      <c r="K60" s="405">
        <v>144.47</v>
      </c>
      <c r="L60" s="405">
        <v>76.08</v>
      </c>
      <c r="M60" s="405">
        <v>130.5</v>
      </c>
      <c r="N60" s="405">
        <v>454</v>
      </c>
      <c r="O60" s="405">
        <v>415.77</v>
      </c>
      <c r="P60" s="405">
        <v>248.34</v>
      </c>
      <c r="Q60" s="405">
        <v>415.2</v>
      </c>
      <c r="R60" s="405">
        <v>58.05</v>
      </c>
      <c r="S60" s="405">
        <v>236.26</v>
      </c>
      <c r="T60" s="405">
        <v>80.47</v>
      </c>
      <c r="U60" s="405">
        <v>98.17</v>
      </c>
      <c r="V60" s="405">
        <v>82.16</v>
      </c>
      <c r="W60" s="405">
        <v>107.89</v>
      </c>
      <c r="X60" s="405">
        <v>161.55000000000001</v>
      </c>
      <c r="Y60" s="405">
        <v>172.36</v>
      </c>
      <c r="Z60" s="405">
        <v>185.13</v>
      </c>
      <c r="AA60" s="405">
        <v>192.9</v>
      </c>
      <c r="AB60" s="405">
        <v>240.48</v>
      </c>
      <c r="AC60" s="405">
        <v>187.30500000000001</v>
      </c>
      <c r="AD60" s="405">
        <v>517.5</v>
      </c>
      <c r="AE60" s="405">
        <v>611.99</v>
      </c>
      <c r="AF60" s="405">
        <v>437.42</v>
      </c>
      <c r="AG60" s="405">
        <v>83.67</v>
      </c>
      <c r="AH60" s="405">
        <v>188.19</v>
      </c>
      <c r="AI60" s="405">
        <v>1242.92</v>
      </c>
      <c r="AJ60" s="405">
        <v>180.56</v>
      </c>
      <c r="AK60" s="405">
        <v>243.99</v>
      </c>
      <c r="AL60" s="405">
        <v>25.23</v>
      </c>
      <c r="AM60" s="405">
        <v>130.47999999999999</v>
      </c>
      <c r="AN60" s="405">
        <v>85.82</v>
      </c>
      <c r="AO60" s="405">
        <v>99.89</v>
      </c>
      <c r="AP60" s="405">
        <v>87.7</v>
      </c>
      <c r="AQ60" s="405">
        <v>392.07</v>
      </c>
      <c r="AR60" s="405">
        <v>73.599999999999994</v>
      </c>
      <c r="AS60" s="405">
        <v>528.87</v>
      </c>
      <c r="AT60" s="405">
        <v>200.32</v>
      </c>
      <c r="AU60" s="405">
        <v>610.79</v>
      </c>
      <c r="AV60" s="405">
        <v>56.32</v>
      </c>
      <c r="AW60" s="405">
        <v>187</v>
      </c>
      <c r="AX60" s="405">
        <v>391.35</v>
      </c>
      <c r="AY60" s="405">
        <v>537.5</v>
      </c>
      <c r="AZ60" s="693">
        <v>130.44999999999999</v>
      </c>
      <c r="BA60" s="235">
        <v>115.97</v>
      </c>
      <c r="BB60" s="235">
        <v>140.19999999999999</v>
      </c>
      <c r="BC60" s="235">
        <v>327.48</v>
      </c>
      <c r="BD60" s="235">
        <v>204.95</v>
      </c>
      <c r="BE60" s="235">
        <v>56.45</v>
      </c>
      <c r="BF60" s="235">
        <v>218.3</v>
      </c>
      <c r="BG60" s="235">
        <v>51.77</v>
      </c>
      <c r="BH60" s="235">
        <v>224.38</v>
      </c>
      <c r="BI60" s="235">
        <v>76.08</v>
      </c>
      <c r="BJ60" s="235">
        <v>232.93</v>
      </c>
      <c r="BK60" s="235">
        <v>111.14</v>
      </c>
      <c r="BL60" s="235">
        <v>41</v>
      </c>
      <c r="BM60" s="235">
        <v>454</v>
      </c>
      <c r="BN60" s="235">
        <v>59.62</v>
      </c>
      <c r="BO60" s="235">
        <v>236.26</v>
      </c>
      <c r="BP60" s="235">
        <v>80.47</v>
      </c>
      <c r="BQ60" s="235">
        <v>121.2</v>
      </c>
      <c r="BR60" s="235">
        <v>483.56</v>
      </c>
      <c r="BS60" s="235">
        <v>82.16</v>
      </c>
      <c r="BT60" s="235">
        <v>99.7</v>
      </c>
      <c r="BU60" s="235">
        <v>107.89</v>
      </c>
      <c r="BV60" s="235">
        <v>161.55000000000001</v>
      </c>
      <c r="BW60" s="235">
        <v>30.07</v>
      </c>
      <c r="BX60" s="235">
        <v>427.92</v>
      </c>
      <c r="BY60" s="235">
        <v>149.38999999999999</v>
      </c>
      <c r="BZ60" s="235">
        <v>118.97</v>
      </c>
      <c r="CA60" s="235">
        <v>233.49</v>
      </c>
      <c r="CB60" s="235">
        <v>36.25</v>
      </c>
      <c r="CC60" s="235">
        <v>517.5</v>
      </c>
      <c r="CD60" s="235">
        <v>437.42</v>
      </c>
      <c r="CE60" s="235">
        <v>497.87</v>
      </c>
      <c r="CF60" s="235">
        <v>178.02</v>
      </c>
      <c r="CG60" s="235">
        <v>83.67</v>
      </c>
      <c r="CH60" s="235">
        <v>1242.92</v>
      </c>
      <c r="CI60" s="235">
        <v>243.99</v>
      </c>
      <c r="CJ60" s="235">
        <v>130.47999999999999</v>
      </c>
      <c r="CK60" s="235">
        <v>99.89</v>
      </c>
      <c r="CL60" s="235">
        <v>78.28</v>
      </c>
      <c r="CM60" s="235">
        <v>392.07</v>
      </c>
      <c r="CN60" s="235">
        <v>73.599999999999994</v>
      </c>
      <c r="CO60" s="235">
        <v>196.65</v>
      </c>
      <c r="CP60" s="235">
        <v>528.87</v>
      </c>
      <c r="CQ60" s="235">
        <v>200.32</v>
      </c>
      <c r="CR60" s="235">
        <v>187</v>
      </c>
      <c r="CS60" s="235">
        <v>291.69</v>
      </c>
      <c r="CT60" s="235">
        <v>175.32</v>
      </c>
    </row>
    <row r="61" spans="1:98" x14ac:dyDescent="0.3">
      <c r="A61" s="261">
        <f t="shared" si="2"/>
        <v>60</v>
      </c>
      <c r="B61" s="263">
        <v>45629</v>
      </c>
      <c r="C61" s="405">
        <v>116.29</v>
      </c>
      <c r="D61" s="405">
        <v>181.5</v>
      </c>
      <c r="E61" s="405">
        <v>330.64</v>
      </c>
      <c r="F61" s="405">
        <v>173.02</v>
      </c>
      <c r="G61" s="405">
        <v>56.9</v>
      </c>
      <c r="H61" s="405">
        <v>242.65</v>
      </c>
      <c r="I61" s="405">
        <v>227.34</v>
      </c>
      <c r="J61" s="405">
        <v>3189.5</v>
      </c>
      <c r="K61" s="405">
        <v>146.04</v>
      </c>
      <c r="L61" s="405">
        <v>74.64</v>
      </c>
      <c r="M61" s="405">
        <v>129.19999999999999</v>
      </c>
      <c r="N61" s="405">
        <v>453.9</v>
      </c>
      <c r="O61" s="405">
        <v>417.52</v>
      </c>
      <c r="P61" s="405">
        <v>250.05</v>
      </c>
      <c r="Q61" s="405">
        <v>419.39</v>
      </c>
      <c r="R61" s="405">
        <v>59.19</v>
      </c>
      <c r="S61" s="405">
        <v>240.87</v>
      </c>
      <c r="T61" s="405">
        <v>79.63</v>
      </c>
      <c r="U61" s="405">
        <v>98.07</v>
      </c>
      <c r="V61" s="405">
        <v>82.81</v>
      </c>
      <c r="W61" s="405">
        <v>107.6</v>
      </c>
      <c r="X61" s="405">
        <v>162.44</v>
      </c>
      <c r="Y61" s="405">
        <v>175.33</v>
      </c>
      <c r="Z61" s="405">
        <v>185.01</v>
      </c>
      <c r="AA61" s="405">
        <v>191.87</v>
      </c>
      <c r="AB61" s="405">
        <v>239.86</v>
      </c>
      <c r="AC61" s="405">
        <v>184.23</v>
      </c>
      <c r="AD61" s="405">
        <v>517</v>
      </c>
      <c r="AE61" s="405">
        <v>617.95000000000005</v>
      </c>
      <c r="AF61" s="405">
        <v>431.2</v>
      </c>
      <c r="AG61" s="405">
        <v>84.76</v>
      </c>
      <c r="AH61" s="405">
        <v>182.89</v>
      </c>
      <c r="AI61" s="405">
        <v>1247.99</v>
      </c>
      <c r="AJ61" s="405">
        <v>180.09</v>
      </c>
      <c r="AK61" s="405">
        <v>244.05</v>
      </c>
      <c r="AL61" s="405">
        <v>25.56</v>
      </c>
      <c r="AM61" s="405">
        <v>129.69</v>
      </c>
      <c r="AN61" s="405">
        <v>84.72</v>
      </c>
      <c r="AO61" s="405">
        <v>99.48</v>
      </c>
      <c r="AP61" s="405">
        <v>87.95</v>
      </c>
      <c r="AQ61" s="405">
        <v>395.32</v>
      </c>
      <c r="AR61" s="405">
        <v>74.02</v>
      </c>
      <c r="AS61" s="405">
        <v>534.41999999999996</v>
      </c>
      <c r="AT61" s="405">
        <v>199.59</v>
      </c>
      <c r="AU61" s="405">
        <v>605.23</v>
      </c>
      <c r="AV61" s="405">
        <v>55.94</v>
      </c>
      <c r="AW61" s="405">
        <v>187.99</v>
      </c>
      <c r="AX61" s="405">
        <v>387</v>
      </c>
      <c r="AY61" s="405">
        <v>542.99</v>
      </c>
      <c r="AZ61" s="693">
        <v>131.15</v>
      </c>
      <c r="BA61" s="235">
        <v>116.29</v>
      </c>
      <c r="BB61" s="235">
        <v>139.28</v>
      </c>
      <c r="BC61" s="235">
        <v>330.64</v>
      </c>
      <c r="BD61" s="235">
        <v>203.4</v>
      </c>
      <c r="BE61" s="235">
        <v>56.9</v>
      </c>
      <c r="BF61" s="235">
        <v>221.54</v>
      </c>
      <c r="BG61" s="235">
        <v>53.17</v>
      </c>
      <c r="BH61" s="235">
        <v>227.34</v>
      </c>
      <c r="BI61" s="235">
        <v>74.64</v>
      </c>
      <c r="BJ61" s="235">
        <v>232.22</v>
      </c>
      <c r="BK61" s="235">
        <v>111.38</v>
      </c>
      <c r="BL61" s="235">
        <v>41.39</v>
      </c>
      <c r="BM61" s="235">
        <v>453.9</v>
      </c>
      <c r="BN61" s="235">
        <v>59.48</v>
      </c>
      <c r="BO61" s="235">
        <v>240.87</v>
      </c>
      <c r="BP61" s="235">
        <v>79.63</v>
      </c>
      <c r="BQ61" s="235">
        <v>121.08</v>
      </c>
      <c r="BR61" s="235">
        <v>485.52</v>
      </c>
      <c r="BS61" s="235">
        <v>82.81</v>
      </c>
      <c r="BT61" s="235">
        <v>98.33</v>
      </c>
      <c r="BU61" s="235">
        <v>107.6</v>
      </c>
      <c r="BV61" s="235">
        <v>162.44</v>
      </c>
      <c r="BW61" s="235">
        <v>30.11</v>
      </c>
      <c r="BX61" s="235">
        <v>429.35</v>
      </c>
      <c r="BY61" s="235">
        <v>149.11000000000001</v>
      </c>
      <c r="BZ61" s="235">
        <v>119.45</v>
      </c>
      <c r="CA61" s="235">
        <v>229</v>
      </c>
      <c r="CB61" s="235">
        <v>35.46</v>
      </c>
      <c r="CC61" s="235">
        <v>517</v>
      </c>
      <c r="CD61" s="235">
        <v>431.2</v>
      </c>
      <c r="CE61" s="235">
        <v>497.76</v>
      </c>
      <c r="CF61" s="235">
        <v>174.34</v>
      </c>
      <c r="CG61" s="235">
        <v>84.76</v>
      </c>
      <c r="CH61" s="235">
        <v>1247.99</v>
      </c>
      <c r="CI61" s="235">
        <v>244.05</v>
      </c>
      <c r="CJ61" s="235">
        <v>129.69</v>
      </c>
      <c r="CK61" s="235">
        <v>99.48</v>
      </c>
      <c r="CL61" s="235">
        <v>78.040000000000006</v>
      </c>
      <c r="CM61" s="235">
        <v>395.32</v>
      </c>
      <c r="CN61" s="235">
        <v>74.02</v>
      </c>
      <c r="CO61" s="235">
        <v>197.23</v>
      </c>
      <c r="CP61" s="235">
        <v>534.41999999999996</v>
      </c>
      <c r="CQ61" s="235">
        <v>199.59</v>
      </c>
      <c r="CR61" s="235">
        <v>187.99</v>
      </c>
      <c r="CS61" s="235">
        <v>289.05</v>
      </c>
      <c r="CT61" s="235">
        <v>176.94</v>
      </c>
    </row>
    <row r="62" spans="1:98" x14ac:dyDescent="0.3">
      <c r="A62" s="261">
        <f t="shared" si="2"/>
        <v>61</v>
      </c>
      <c r="B62" s="263">
        <v>45628</v>
      </c>
      <c r="C62" s="405">
        <v>116.81</v>
      </c>
      <c r="D62" s="405">
        <v>181.77</v>
      </c>
      <c r="E62" s="405">
        <v>335.62</v>
      </c>
      <c r="F62" s="405">
        <v>172.98</v>
      </c>
      <c r="G62" s="405">
        <v>57.18</v>
      </c>
      <c r="H62" s="405">
        <v>239.59</v>
      </c>
      <c r="I62" s="405">
        <v>225.73</v>
      </c>
      <c r="J62" s="405">
        <v>3179.52</v>
      </c>
      <c r="K62" s="405">
        <v>148.72</v>
      </c>
      <c r="L62" s="405">
        <v>75.430000000000007</v>
      </c>
      <c r="M62" s="405">
        <v>129.13</v>
      </c>
      <c r="N62" s="405">
        <v>459.69</v>
      </c>
      <c r="O62" s="405">
        <v>421.08</v>
      </c>
      <c r="P62" s="405">
        <v>249.87</v>
      </c>
      <c r="Q62" s="405">
        <v>416.41</v>
      </c>
      <c r="R62" s="405">
        <v>59.08</v>
      </c>
      <c r="S62" s="405">
        <v>241.29</v>
      </c>
      <c r="T62" s="405">
        <v>80.47</v>
      </c>
      <c r="U62" s="405">
        <v>98.66</v>
      </c>
      <c r="V62" s="405">
        <v>82.67</v>
      </c>
      <c r="W62" s="405">
        <v>108.36</v>
      </c>
      <c r="X62" s="405">
        <v>164.4</v>
      </c>
      <c r="Y62" s="405">
        <v>175.66</v>
      </c>
      <c r="Z62" s="405">
        <v>189.24</v>
      </c>
      <c r="AA62" s="405">
        <v>194.84</v>
      </c>
      <c r="AB62" s="405">
        <v>242.82</v>
      </c>
      <c r="AC62" s="405">
        <v>187.2</v>
      </c>
      <c r="AD62" s="405">
        <v>520.34</v>
      </c>
      <c r="AE62" s="405">
        <v>621.29</v>
      </c>
      <c r="AF62" s="405">
        <v>430.98</v>
      </c>
      <c r="AG62" s="405">
        <v>85.01</v>
      </c>
      <c r="AH62" s="405">
        <v>181.41</v>
      </c>
      <c r="AI62" s="405">
        <v>1246.82</v>
      </c>
      <c r="AJ62" s="405">
        <v>179.71</v>
      </c>
      <c r="AK62" s="405">
        <v>244.8</v>
      </c>
      <c r="AL62" s="405">
        <v>25.82</v>
      </c>
      <c r="AM62" s="405">
        <v>131.02000000000001</v>
      </c>
      <c r="AN62" s="405">
        <v>84.99</v>
      </c>
      <c r="AO62" s="405">
        <v>100.58</v>
      </c>
      <c r="AP62" s="405">
        <v>88.14</v>
      </c>
      <c r="AQ62" s="405">
        <v>395.58</v>
      </c>
      <c r="AR62" s="405">
        <v>74.650000000000006</v>
      </c>
      <c r="AS62" s="405">
        <v>529.95000000000005</v>
      </c>
      <c r="AT62" s="405">
        <v>201.17</v>
      </c>
      <c r="AU62" s="405">
        <v>608.52</v>
      </c>
      <c r="AV62" s="405">
        <v>57.18</v>
      </c>
      <c r="AW62" s="405">
        <v>192.49</v>
      </c>
      <c r="AX62" s="405">
        <v>387.1</v>
      </c>
      <c r="AY62" s="405">
        <v>543.16999999999996</v>
      </c>
      <c r="AZ62" s="693">
        <v>132.88999999999999</v>
      </c>
      <c r="BA62" s="235">
        <v>116.81</v>
      </c>
      <c r="BB62" s="235">
        <v>139.58000000000001</v>
      </c>
      <c r="BC62" s="235">
        <v>335.62</v>
      </c>
      <c r="BD62" s="235">
        <v>204.39</v>
      </c>
      <c r="BE62" s="235">
        <v>57.18</v>
      </c>
      <c r="BF62" s="235">
        <v>223.12</v>
      </c>
      <c r="BG62" s="235">
        <v>54.27</v>
      </c>
      <c r="BH62" s="235">
        <v>225.73</v>
      </c>
      <c r="BI62" s="235">
        <v>75.430000000000007</v>
      </c>
      <c r="BJ62" s="235">
        <v>234.25</v>
      </c>
      <c r="BK62" s="235">
        <v>111.63</v>
      </c>
      <c r="BL62" s="235">
        <v>42.18</v>
      </c>
      <c r="BM62" s="235">
        <v>459.69</v>
      </c>
      <c r="BN62" s="235">
        <v>59.43</v>
      </c>
      <c r="BO62" s="235">
        <v>241.29</v>
      </c>
      <c r="BP62" s="235">
        <v>80.47</v>
      </c>
      <c r="BQ62" s="235">
        <v>121.47</v>
      </c>
      <c r="BR62" s="235">
        <v>489.47</v>
      </c>
      <c r="BS62" s="235">
        <v>82.67</v>
      </c>
      <c r="BT62" s="235">
        <v>98.11</v>
      </c>
      <c r="BU62" s="235">
        <v>108.36</v>
      </c>
      <c r="BV62" s="235">
        <v>164.4</v>
      </c>
      <c r="BW62" s="235">
        <v>30.7</v>
      </c>
      <c r="BX62" s="235">
        <v>426.96</v>
      </c>
      <c r="BY62" s="235">
        <v>148.11000000000001</v>
      </c>
      <c r="BZ62" s="235">
        <v>120.4</v>
      </c>
      <c r="CA62" s="235">
        <v>227.39</v>
      </c>
      <c r="CB62" s="235">
        <v>35.619999999999997</v>
      </c>
      <c r="CC62" s="235">
        <v>520.34</v>
      </c>
      <c r="CD62" s="235">
        <v>430.98</v>
      </c>
      <c r="CE62" s="235">
        <v>496.7</v>
      </c>
      <c r="CF62" s="235">
        <v>174.68</v>
      </c>
      <c r="CG62" s="235">
        <v>85.01</v>
      </c>
      <c r="CH62" s="235">
        <v>1246.82</v>
      </c>
      <c r="CI62" s="235">
        <v>244.8</v>
      </c>
      <c r="CJ62" s="235">
        <v>131.02000000000001</v>
      </c>
      <c r="CK62" s="235">
        <v>100.58</v>
      </c>
      <c r="CL62" s="235">
        <v>78.45</v>
      </c>
      <c r="CM62" s="235">
        <v>395.58</v>
      </c>
      <c r="CN62" s="235">
        <v>74.650000000000006</v>
      </c>
      <c r="CO62" s="235">
        <v>201.78</v>
      </c>
      <c r="CP62" s="235">
        <v>529.95000000000005</v>
      </c>
      <c r="CQ62" s="235">
        <v>201.17</v>
      </c>
      <c r="CR62" s="235">
        <v>192.49</v>
      </c>
      <c r="CS62" s="235">
        <v>292.7</v>
      </c>
      <c r="CT62" s="235">
        <v>176.81</v>
      </c>
    </row>
    <row r="63" spans="1:98" x14ac:dyDescent="0.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646"/>
    </row>
    <row r="64" spans="1:98" x14ac:dyDescent="0.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646"/>
    </row>
    <row r="65" spans="2:98" x14ac:dyDescent="0.3">
      <c r="AZ65" s="646"/>
    </row>
    <row r="66" spans="2:98" x14ac:dyDescent="0.3">
      <c r="B66" s="261" t="s">
        <v>107</v>
      </c>
      <c r="C66" s="73">
        <f t="shared" ref="C66:BN66" si="3">IFERROR(ROUND(AVERAGE(C3:C62),2),0)</f>
        <v>121.41</v>
      </c>
      <c r="D66" s="73">
        <f t="shared" si="3"/>
        <v>182.55</v>
      </c>
      <c r="E66" s="73">
        <f t="shared" si="3"/>
        <v>311.52999999999997</v>
      </c>
      <c r="F66" s="73">
        <f t="shared" si="3"/>
        <v>190.45</v>
      </c>
      <c r="G66" s="73">
        <f t="shared" si="3"/>
        <v>53.43</v>
      </c>
      <c r="H66" s="73">
        <f t="shared" si="3"/>
        <v>240.99</v>
      </c>
      <c r="I66" s="73">
        <f t="shared" si="3"/>
        <v>211.74</v>
      </c>
      <c r="J66" s="73">
        <f t="shared" si="3"/>
        <v>3325.26</v>
      </c>
      <c r="K66" s="73">
        <f t="shared" si="3"/>
        <v>130.05000000000001</v>
      </c>
      <c r="L66" s="73">
        <f t="shared" si="3"/>
        <v>74.180000000000007</v>
      </c>
      <c r="M66" s="73">
        <f t="shared" si="3"/>
        <v>115.21</v>
      </c>
      <c r="N66" s="73">
        <f t="shared" si="3"/>
        <v>401.01</v>
      </c>
      <c r="O66" s="73">
        <f t="shared" si="3"/>
        <v>412.98</v>
      </c>
      <c r="P66" s="73">
        <f t="shared" si="3"/>
        <v>240.97</v>
      </c>
      <c r="Q66" s="73">
        <f t="shared" si="3"/>
        <v>355.27</v>
      </c>
      <c r="R66" s="73">
        <f t="shared" si="3"/>
        <v>53.95</v>
      </c>
      <c r="S66" s="73">
        <f t="shared" si="3"/>
        <v>226.5</v>
      </c>
      <c r="T66" s="73">
        <f t="shared" si="3"/>
        <v>80.61</v>
      </c>
      <c r="U66" s="73">
        <f t="shared" si="3"/>
        <v>91.02</v>
      </c>
      <c r="V66" s="73">
        <f t="shared" si="3"/>
        <v>75.34</v>
      </c>
      <c r="W66" s="73">
        <f t="shared" si="3"/>
        <v>101</v>
      </c>
      <c r="X66" s="73">
        <f t="shared" si="3"/>
        <v>160.51</v>
      </c>
      <c r="Y66" s="73">
        <f t="shared" si="3"/>
        <v>173.84</v>
      </c>
      <c r="Z66" s="73">
        <f t="shared" si="3"/>
        <v>173.2</v>
      </c>
      <c r="AA66" s="73">
        <f t="shared" si="3"/>
        <v>187.5</v>
      </c>
      <c r="AB66" s="73">
        <f t="shared" si="3"/>
        <v>213.62</v>
      </c>
      <c r="AC66" s="73">
        <f t="shared" si="3"/>
        <v>171.15</v>
      </c>
      <c r="AD66" s="73">
        <f t="shared" si="3"/>
        <v>474.55</v>
      </c>
      <c r="AE66" s="73">
        <f t="shared" si="3"/>
        <v>593.61</v>
      </c>
      <c r="AF66" s="73">
        <f t="shared" si="3"/>
        <v>425.82</v>
      </c>
      <c r="AG66" s="73">
        <f t="shared" si="3"/>
        <v>80.680000000000007</v>
      </c>
      <c r="AH66" s="73">
        <f t="shared" si="3"/>
        <v>171.37</v>
      </c>
      <c r="AI66" s="73">
        <f t="shared" si="3"/>
        <v>1263.5899999999999</v>
      </c>
      <c r="AJ66" s="73">
        <f t="shared" si="3"/>
        <v>186.19</v>
      </c>
      <c r="AK66" s="73">
        <f t="shared" si="3"/>
        <v>225.79</v>
      </c>
      <c r="AL66" s="73">
        <f t="shared" si="3"/>
        <v>26.19</v>
      </c>
      <c r="AM66" s="73">
        <f t="shared" si="3"/>
        <v>132.05000000000001</v>
      </c>
      <c r="AN66" s="73">
        <f t="shared" si="3"/>
        <v>80.78</v>
      </c>
      <c r="AO66" s="73">
        <f t="shared" si="3"/>
        <v>90.51</v>
      </c>
      <c r="AP66" s="73">
        <f t="shared" si="3"/>
        <v>80.290000000000006</v>
      </c>
      <c r="AQ66" s="73">
        <f t="shared" si="3"/>
        <v>356.61</v>
      </c>
      <c r="AR66" s="73">
        <f t="shared" si="3"/>
        <v>69.03</v>
      </c>
      <c r="AS66" s="73">
        <f t="shared" si="3"/>
        <v>545</v>
      </c>
      <c r="AT66" s="73">
        <f t="shared" si="3"/>
        <v>204.97</v>
      </c>
      <c r="AU66" s="73">
        <f t="shared" si="3"/>
        <v>523.12</v>
      </c>
      <c r="AV66" s="73">
        <f t="shared" si="3"/>
        <v>53.67</v>
      </c>
      <c r="AW66" s="73">
        <f t="shared" si="3"/>
        <v>211.4</v>
      </c>
      <c r="AX66" s="73">
        <f t="shared" si="3"/>
        <v>388.5</v>
      </c>
      <c r="AY66" s="73">
        <f t="shared" si="3"/>
        <v>492.95</v>
      </c>
      <c r="AZ66" s="73">
        <f t="shared" si="3"/>
        <v>140.08000000000001</v>
      </c>
      <c r="BA66" s="73">
        <f t="shared" si="3"/>
        <v>121.41</v>
      </c>
      <c r="BB66" s="73">
        <f t="shared" si="3"/>
        <v>140.37</v>
      </c>
      <c r="BC66" s="73">
        <f t="shared" si="3"/>
        <v>311.52999999999997</v>
      </c>
      <c r="BD66" s="73">
        <f t="shared" si="3"/>
        <v>191.91</v>
      </c>
      <c r="BE66" s="73">
        <f t="shared" si="3"/>
        <v>53.43</v>
      </c>
      <c r="BF66" s="73">
        <f t="shared" si="3"/>
        <v>217.2</v>
      </c>
      <c r="BG66" s="73">
        <f t="shared" si="3"/>
        <v>49.8</v>
      </c>
      <c r="BH66" s="73">
        <f t="shared" si="3"/>
        <v>211.74</v>
      </c>
      <c r="BI66" s="73">
        <f t="shared" si="3"/>
        <v>74.180000000000007</v>
      </c>
      <c r="BJ66" s="73">
        <f t="shared" si="3"/>
        <v>233.63</v>
      </c>
      <c r="BK66" s="73">
        <f t="shared" si="3"/>
        <v>106.52</v>
      </c>
      <c r="BL66" s="73">
        <f t="shared" si="3"/>
        <v>36.24</v>
      </c>
      <c r="BM66" s="73">
        <f t="shared" si="3"/>
        <v>401.01</v>
      </c>
      <c r="BN66" s="73">
        <f t="shared" si="3"/>
        <v>60.68</v>
      </c>
      <c r="BO66" s="73">
        <f t="shared" ref="BO66:CT66" si="4">IFERROR(ROUND(AVERAGE(BO3:BO62),2),0)</f>
        <v>226.5</v>
      </c>
      <c r="BP66" s="73">
        <f t="shared" si="4"/>
        <v>80.61</v>
      </c>
      <c r="BQ66" s="73">
        <f t="shared" si="4"/>
        <v>114.32</v>
      </c>
      <c r="BR66" s="73">
        <f t="shared" si="4"/>
        <v>471.01</v>
      </c>
      <c r="BS66" s="73">
        <f t="shared" si="4"/>
        <v>75.34</v>
      </c>
      <c r="BT66" s="73">
        <f t="shared" si="4"/>
        <v>95.38</v>
      </c>
      <c r="BU66" s="73">
        <f t="shared" si="4"/>
        <v>101</v>
      </c>
      <c r="BV66" s="73">
        <f t="shared" si="4"/>
        <v>160.51</v>
      </c>
      <c r="BW66" s="73">
        <f t="shared" si="4"/>
        <v>27.5</v>
      </c>
      <c r="BX66" s="73">
        <f t="shared" si="4"/>
        <v>405.25</v>
      </c>
      <c r="BY66" s="73">
        <f t="shared" si="4"/>
        <v>135.59</v>
      </c>
      <c r="BZ66" s="73">
        <f t="shared" si="4"/>
        <v>111.39</v>
      </c>
      <c r="CA66" s="73">
        <f t="shared" si="4"/>
        <v>236.87</v>
      </c>
      <c r="CB66" s="73">
        <f t="shared" si="4"/>
        <v>36.979999999999997</v>
      </c>
      <c r="CC66" s="73">
        <f t="shared" si="4"/>
        <v>474.55</v>
      </c>
      <c r="CD66" s="73">
        <f t="shared" si="4"/>
        <v>425.82</v>
      </c>
      <c r="CE66" s="73">
        <f t="shared" si="4"/>
        <v>464.2</v>
      </c>
      <c r="CF66" s="73">
        <f t="shared" si="4"/>
        <v>165.95</v>
      </c>
      <c r="CG66" s="73">
        <f t="shared" si="4"/>
        <v>80.680000000000007</v>
      </c>
      <c r="CH66" s="73">
        <f t="shared" si="4"/>
        <v>1263.5899999999999</v>
      </c>
      <c r="CI66" s="73">
        <f t="shared" si="4"/>
        <v>225.79</v>
      </c>
      <c r="CJ66" s="73">
        <f t="shared" si="4"/>
        <v>132.05000000000001</v>
      </c>
      <c r="CK66" s="73">
        <f t="shared" si="4"/>
        <v>90.51</v>
      </c>
      <c r="CL66" s="73">
        <f t="shared" si="4"/>
        <v>73.75</v>
      </c>
      <c r="CM66" s="73">
        <f t="shared" si="4"/>
        <v>356.61</v>
      </c>
      <c r="CN66" s="73">
        <f t="shared" si="4"/>
        <v>69.03</v>
      </c>
      <c r="CO66" s="73">
        <f t="shared" si="4"/>
        <v>190.03</v>
      </c>
      <c r="CP66" s="73">
        <f t="shared" si="4"/>
        <v>545</v>
      </c>
      <c r="CQ66" s="73">
        <f t="shared" si="4"/>
        <v>204.97</v>
      </c>
      <c r="CR66" s="73">
        <f t="shared" si="4"/>
        <v>211.4</v>
      </c>
      <c r="CS66" s="73">
        <f t="shared" si="4"/>
        <v>284.54000000000002</v>
      </c>
      <c r="CT66" s="73">
        <f t="shared" si="4"/>
        <v>168.49</v>
      </c>
    </row>
    <row r="67" spans="2:98" x14ac:dyDescent="0.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05"/>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row>
    <row r="68" spans="2:98" x14ac:dyDescent="0.3">
      <c r="B68" s="261" t="s">
        <v>3320</v>
      </c>
      <c r="C68" s="348">
        <f>VLOOKUP(C1,'CEM Data Lookup'!$A$3:$H$98,8,FALSE)</f>
        <v>2.36</v>
      </c>
      <c r="D68" s="348">
        <f>VLOOKUP(D1,'CEM Data Lookup'!$A$3:$H$98,8,FALSE)</f>
        <v>6.56</v>
      </c>
      <c r="E68" s="348">
        <f>VLOOKUP(E1,'CEM Data Lookup'!$A$3:$H$98,8,FALSE)</f>
        <v>7.16</v>
      </c>
      <c r="F68" s="348">
        <f>VLOOKUP(F1,'CEM Data Lookup'!$A$3:$H$98,8,FALSE)</f>
        <v>0.8</v>
      </c>
      <c r="G68" s="348">
        <f>VLOOKUP(G1,'CEM Data Lookup'!$A$3:$H$98,8,FALSE)</f>
        <v>4.08</v>
      </c>
      <c r="H68" s="348">
        <f>VLOOKUP(H1,'CEM Data Lookup'!$A$3:$H$98,8,FALSE)</f>
        <v>1</v>
      </c>
      <c r="I68" s="348">
        <f>VLOOKUP(I1,'CEM Data Lookup'!$A$3:$H$98,8,FALSE)</f>
        <v>3.2</v>
      </c>
      <c r="J68" s="348" t="str">
        <f>VLOOKUP(J1,'CEM Data Lookup'!$A$3:$H$98,8,FALSE)</f>
        <v>NA</v>
      </c>
      <c r="K68" s="348">
        <f>VLOOKUP(K1,'CEM Data Lookup'!$A$3:$H$98,8,FALSE)</f>
        <v>2.2000000000000002</v>
      </c>
      <c r="L68" s="348">
        <f>VLOOKUP(L1,'CEM Data Lookup'!$A$3:$H$98,8,FALSE)</f>
        <v>0.96</v>
      </c>
      <c r="M68" s="348">
        <f>VLOOKUP(M1,'CEM Data Lookup'!$A$3:$H$98,8,FALSE)</f>
        <v>1</v>
      </c>
      <c r="N68" s="348" t="str">
        <f>VLOOKUP(N1,'CEM Data Lookup'!$A$3:$H$98,8,FALSE)</f>
        <v>NA</v>
      </c>
      <c r="O68" s="348">
        <f>VLOOKUP(O1,'CEM Data Lookup'!$A$3:$H$98,8,FALSE)</f>
        <v>2</v>
      </c>
      <c r="P68" s="348">
        <f>VLOOKUP(P1,'CEM Data Lookup'!$A$3:$H$98,8,FALSE)</f>
        <v>2.2000000000000002</v>
      </c>
      <c r="Q68" s="348">
        <f>VLOOKUP(Q1,'CEM Data Lookup'!$A$3:$H$98,8,FALSE)</f>
        <v>0.96</v>
      </c>
      <c r="R68" s="348">
        <f>VLOOKUP(R1,'CEM Data Lookup'!$A$3:$H$98,8,FALSE)</f>
        <v>2.66</v>
      </c>
      <c r="S68" s="348">
        <f>VLOOKUP(S1,'CEM Data Lookup'!$A$3:$H$98,8,FALSE)</f>
        <v>1.28</v>
      </c>
      <c r="T68" s="348">
        <f>VLOOKUP(T1,'CEM Data Lookup'!$A$3:$H$98,8,FALSE)</f>
        <v>1.32</v>
      </c>
      <c r="U68" s="348">
        <f>VLOOKUP(U1,'CEM Data Lookup'!$A$3:$H$98,8,FALSE)</f>
        <v>1.2</v>
      </c>
      <c r="V68" s="348">
        <f>VLOOKUP(V1,'CEM Data Lookup'!$A$3:$H$98,8,FALSE)</f>
        <v>1.72</v>
      </c>
      <c r="W68" s="348">
        <f>VLOOKUP(W1,'CEM Data Lookup'!$A$3:$H$98,8,FALSE)</f>
        <v>1.06</v>
      </c>
      <c r="X68" s="348">
        <f>VLOOKUP(X1,'CEM Data Lookup'!$A$3:$H$98,8,FALSE)</f>
        <v>2.44</v>
      </c>
      <c r="Y68" s="348">
        <f>VLOOKUP(Y1,'CEM Data Lookup'!$A$3:$H$98,8,FALSE)</f>
        <v>2.3199999999999998</v>
      </c>
      <c r="Z68" s="348">
        <f>VLOOKUP(Z1,'CEM Data Lookup'!$A$3:$H$98,8,FALSE)</f>
        <v>1.76</v>
      </c>
      <c r="AA68" s="348">
        <f>VLOOKUP(AA1,'CEM Data Lookup'!$A$3:$H$98,8,FALSE)</f>
        <v>5.4</v>
      </c>
      <c r="AB68" s="348">
        <f>VLOOKUP(AB1,'CEM Data Lookup'!$A$3:$H$98,8,FALSE)</f>
        <v>4.8</v>
      </c>
      <c r="AC68" s="348">
        <f>VLOOKUP(AC1,'CEM Data Lookup'!$A$3:$H$98,8,FALSE)</f>
        <v>1.44</v>
      </c>
      <c r="AD68" s="348">
        <f>VLOOKUP(AD1,'CEM Data Lookup'!$A$3:$H$98,8,FALSE)</f>
        <v>13.2</v>
      </c>
      <c r="AE68" s="348">
        <f>VLOOKUP(AE1,'CEM Data Lookup'!$A$3:$H$98,8,FALSE)</f>
        <v>2.84</v>
      </c>
      <c r="AF68" s="348">
        <f>VLOOKUP(AF1,'CEM Data Lookup'!$A$3:$H$98,8,FALSE)</f>
        <v>3.32</v>
      </c>
      <c r="AG68" s="348">
        <f>VLOOKUP(AG1,'CEM Data Lookup'!$A$3:$H$98,8,FALSE)</f>
        <v>3.4</v>
      </c>
      <c r="AH68" s="348">
        <f>VLOOKUP(AH1,'CEM Data Lookup'!$A$3:$H$98,8,FALSE)</f>
        <v>1.6</v>
      </c>
      <c r="AI68" s="348" t="str">
        <f>VLOOKUP(AI1,'CEM Data Lookup'!$A$3:$H$98,8,FALSE)</f>
        <v>NA</v>
      </c>
      <c r="AJ68" s="348" t="str">
        <f>VLOOKUP(AJ1,'CEM Data Lookup'!$A$3:$H$98,8,FALSE)</f>
        <v>NA</v>
      </c>
      <c r="AK68" s="348">
        <f>VLOOKUP(AK1,'CEM Data Lookup'!$A$3:$H$98,8,FALSE)</f>
        <v>5</v>
      </c>
      <c r="AL68" s="348">
        <f>VLOOKUP(AL1,'CEM Data Lookup'!$A$3:$H$98,8,FALSE)</f>
        <v>1.72</v>
      </c>
      <c r="AM68" s="348">
        <f>VLOOKUP(AM1,'CEM Data Lookup'!$A$3:$H$98,8,FALSE)</f>
        <v>5.4</v>
      </c>
      <c r="AN68" s="348" t="str">
        <f>VLOOKUP(AN1,'CEM Data Lookup'!$A$3:$H$98,8,FALSE)</f>
        <v>NA</v>
      </c>
      <c r="AO68" s="348">
        <f>VLOOKUP(AO1,'CEM Data Lookup'!$A$3:$H$98,8,FALSE)</f>
        <v>1.52</v>
      </c>
      <c r="AP68" s="348">
        <f>VLOOKUP(AP1,'CEM Data Lookup'!$A$3:$H$98,8,FALSE)</f>
        <v>1.28</v>
      </c>
      <c r="AQ68" s="348">
        <f>VLOOKUP(AQ1,'CEM Data Lookup'!$A$3:$H$98,8,FALSE)</f>
        <v>3.16</v>
      </c>
      <c r="AR68" s="348">
        <f>VLOOKUP(AR1,'CEM Data Lookup'!$A$3:$H$98,8,FALSE)</f>
        <v>1.36</v>
      </c>
      <c r="AS68" s="348">
        <f>VLOOKUP(AS1,'CEM Data Lookup'!$A$3:$H$98,8,FALSE)</f>
        <v>1.72</v>
      </c>
      <c r="AT68" s="348">
        <f>VLOOKUP(AT1,'CEM Data Lookup'!$A$3:$H$98,8,FALSE)</f>
        <v>1.4</v>
      </c>
      <c r="AU68" s="348">
        <f>VLOOKUP(AU1,'CEM Data Lookup'!$A$3:$H$98,8,FALSE)</f>
        <v>8.4</v>
      </c>
      <c r="AV68" s="348">
        <f>VLOOKUP(AV1,'CEM Data Lookup'!$A$3:$H$98,8,FALSE)</f>
        <v>3.24</v>
      </c>
      <c r="AW68" s="348" t="str">
        <f>VLOOKUP(AW1,'CEM Data Lookup'!$A$3:$H$98,8,FALSE)</f>
        <v>NA</v>
      </c>
      <c r="AX68" s="348" t="str">
        <f>VLOOKUP(AX1,'CEM Data Lookup'!$A$3:$H$98,8,FALSE)</f>
        <v>NA</v>
      </c>
      <c r="AY68" s="348">
        <f>VLOOKUP(AY1,'CEM Data Lookup'!$A$3:$H$98,8,FALSE)</f>
        <v>10.8</v>
      </c>
      <c r="AZ68" s="348">
        <f>VLOOKUP(AZ1,'CEM Data Lookup'!$A$3:$H$98,8,FALSE)</f>
        <v>2.92</v>
      </c>
      <c r="BA68" s="348">
        <f>VLOOKUP(BA1,'CEM Data Lookup'!$A$3:$H$98,8,FALSE)</f>
        <v>2.36</v>
      </c>
      <c r="BB68" s="348">
        <f>VLOOKUP(BB1,'CEM Data Lookup'!$A$3:$H$98,8,FALSE)</f>
        <v>0.99199999999999999</v>
      </c>
      <c r="BC68" s="348">
        <f>VLOOKUP(BC1,'CEM Data Lookup'!$A$3:$H$98,8,FALSE)</f>
        <v>7.16</v>
      </c>
      <c r="BD68" s="348">
        <f>VLOOKUP(BD1,'CEM Data Lookup'!$A$3:$H$98,8,FALSE)</f>
        <v>4</v>
      </c>
      <c r="BE68" s="348">
        <f>VLOOKUP(BE1,'CEM Data Lookup'!$A$3:$H$98,8,FALSE)</f>
        <v>4.08</v>
      </c>
      <c r="BF68" s="348">
        <f>VLOOKUP(BF1,'CEM Data Lookup'!$A$3:$H$98,8,FALSE)</f>
        <v>3.96</v>
      </c>
      <c r="BG68" s="348">
        <f>VLOOKUP(BG1,'CEM Data Lookup'!$A$3:$H$98,8,FALSE)</f>
        <v>2.04</v>
      </c>
      <c r="BH68" s="348">
        <f>VLOOKUP(BH1,'CEM Data Lookup'!$A$3:$H$98,8,FALSE)</f>
        <v>3.2</v>
      </c>
      <c r="BI68" s="348">
        <f>VLOOKUP(BI1,'CEM Data Lookup'!$A$3:$H$98,8,FALSE)</f>
        <v>0.96</v>
      </c>
      <c r="BJ68" s="348">
        <f>VLOOKUP(BJ1,'CEM Data Lookup'!$A$3:$H$98,8,FALSE)</f>
        <v>3.52</v>
      </c>
      <c r="BK68" s="348">
        <f>VLOOKUP(BK1,'CEM Data Lookup'!$A$3:$H$98,8,FALSE)</f>
        <v>0.6</v>
      </c>
      <c r="BL68" s="348">
        <f>VLOOKUP(BL1,'CEM Data Lookup'!$A$3:$H$98,8,FALSE)</f>
        <v>0.90600000000000003</v>
      </c>
      <c r="BM68" s="348" t="str">
        <f>VLOOKUP(BM1,'CEM Data Lookup'!$A$3:$H$98,8,FALSE)</f>
        <v>NA</v>
      </c>
      <c r="BN68" s="348">
        <f>VLOOKUP(BN1,'CEM Data Lookup'!$A$3:$H$98,8,FALSE)</f>
        <v>1.64</v>
      </c>
      <c r="BO68" s="348">
        <f>VLOOKUP(BO1,'CEM Data Lookup'!$A$3:$H$98,8,FALSE)</f>
        <v>1.28</v>
      </c>
      <c r="BP68" s="348">
        <f>VLOOKUP(BP1,'CEM Data Lookup'!$A$3:$H$98,8,FALSE)</f>
        <v>1.32</v>
      </c>
      <c r="BQ68" s="348">
        <f>VLOOKUP(BQ1,'CEM Data Lookup'!$A$3:$H$98,8,FALSE)</f>
        <v>1.46</v>
      </c>
      <c r="BR68" s="348">
        <f>VLOOKUP(BR1,'CEM Data Lookup'!$A$3:$H$98,8,FALSE)</f>
        <v>4.16</v>
      </c>
      <c r="BS68" s="348">
        <f>VLOOKUP(BS1,'CEM Data Lookup'!$A$3:$H$98,8,FALSE)</f>
        <v>1.72</v>
      </c>
      <c r="BT68" s="348">
        <f>VLOOKUP(BT1,'CEM Data Lookup'!$A$3:$H$98,8,FALSE)</f>
        <v>0.56000000000000005</v>
      </c>
      <c r="BU68" s="348">
        <f>VLOOKUP(BU1,'CEM Data Lookup'!$A$3:$H$98,8,FALSE)</f>
        <v>1.06</v>
      </c>
      <c r="BV68" s="348">
        <f>VLOOKUP(BV1,'CEM Data Lookup'!$A$3:$H$98,8,FALSE)</f>
        <v>2.44</v>
      </c>
      <c r="BW68" s="348">
        <f>VLOOKUP(BW1,'CEM Data Lookup'!$A$3:$H$98,8,FALSE)</f>
        <v>0.48</v>
      </c>
      <c r="BX68" s="348">
        <f>VLOOKUP(BX1,'CEM Data Lookup'!$A$3:$H$98,8,FALSE)</f>
        <v>9.1999999999999993</v>
      </c>
      <c r="BY68" s="348">
        <f>VLOOKUP(BY1,'CEM Data Lookup'!$A$3:$H$98,8,FALSE)</f>
        <v>3.2</v>
      </c>
      <c r="BZ68" s="348">
        <f>VLOOKUP(BZ1,'CEM Data Lookup'!$A$3:$H$98,8,FALSE)</f>
        <v>1.58</v>
      </c>
      <c r="CA68" s="348">
        <f>VLOOKUP(CA1,'CEM Data Lookup'!$A$3:$H$98,8,FALSE)</f>
        <v>6.68</v>
      </c>
      <c r="CB68" s="348">
        <f>VLOOKUP(CB1,'CEM Data Lookup'!$A$3:$H$98,8,FALSE)</f>
        <v>0.88</v>
      </c>
      <c r="CC68" s="348">
        <f>VLOOKUP(CC1,'CEM Data Lookup'!$A$3:$H$98,8,FALSE)</f>
        <v>13.2</v>
      </c>
      <c r="CD68" s="348">
        <f>VLOOKUP(CD1,'CEM Data Lookup'!$A$3:$H$98,8,FALSE)</f>
        <v>3.32</v>
      </c>
      <c r="CE68" s="348">
        <f>VLOOKUP(CE1,'CEM Data Lookup'!$A$3:$H$98,8,FALSE)</f>
        <v>4.3600000000000003</v>
      </c>
      <c r="CF68" s="348">
        <f>VLOOKUP(CF1,'CEM Data Lookup'!$A$3:$H$98,8,FALSE)</f>
        <v>2.04</v>
      </c>
      <c r="CG68" s="348">
        <f>VLOOKUP(CG1,'CEM Data Lookup'!$A$3:$H$98,8,FALSE)</f>
        <v>3.4</v>
      </c>
      <c r="CH68" s="348" t="str">
        <f>VLOOKUP(CH1,'CEM Data Lookup'!$A$3:$H$98,8,FALSE)</f>
        <v>NA</v>
      </c>
      <c r="CI68" s="348">
        <f>VLOOKUP(CI1,'CEM Data Lookup'!$A$3:$H$98,8,FALSE)</f>
        <v>5</v>
      </c>
      <c r="CJ68" s="348">
        <f>VLOOKUP(CJ1,'CEM Data Lookup'!$A$3:$H$98,8,FALSE)</f>
        <v>5.4</v>
      </c>
      <c r="CK68" s="348">
        <f>VLOOKUP(CK1,'CEM Data Lookup'!$A$3:$H$98,8,FALSE)</f>
        <v>1.52</v>
      </c>
      <c r="CL68" s="348">
        <f>VLOOKUP(CL1,'CEM Data Lookup'!$A$3:$H$98,8,FALSE)</f>
        <v>1.64</v>
      </c>
      <c r="CM68" s="348">
        <f>VLOOKUP(CM1,'CEM Data Lookup'!$A$3:$H$98,8,FALSE)</f>
        <v>3.16</v>
      </c>
      <c r="CN68" s="348">
        <f>VLOOKUP(CN1,'CEM Data Lookup'!$A$3:$H$98,8,FALSE)</f>
        <v>1.36</v>
      </c>
      <c r="CO68" s="348">
        <f>VLOOKUP(CO1,'CEM Data Lookup'!$A$3:$H$98,8,FALSE)</f>
        <v>5.44</v>
      </c>
      <c r="CP68" s="348">
        <f>VLOOKUP(CP1,'CEM Data Lookup'!$A$3:$H$98,8,FALSE)</f>
        <v>1.72</v>
      </c>
      <c r="CQ68" s="348">
        <f>VLOOKUP(CQ1,'CEM Data Lookup'!$A$3:$H$98,8,FALSE)</f>
        <v>1.4</v>
      </c>
      <c r="CR68" s="348" t="str">
        <f>VLOOKUP(CR1,'CEM Data Lookup'!$A$3:$H$98,8,FALSE)</f>
        <v>NA</v>
      </c>
      <c r="CS68" s="348">
        <f>VLOOKUP(CS1,'CEM Data Lookup'!$A$3:$H$98,8,FALSE)</f>
        <v>1.8</v>
      </c>
      <c r="CT68" s="348">
        <f>VLOOKUP(CT1,'CEM Data Lookup'!$A$3:$H$98,8,FALSE)</f>
        <v>2</v>
      </c>
    </row>
    <row r="69" spans="2:98" x14ac:dyDescent="0.3">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05"/>
      <c r="BA69" s="73"/>
      <c r="BB69" s="73"/>
      <c r="BC69" s="73"/>
      <c r="BD69" s="73"/>
      <c r="BE69" s="73"/>
      <c r="BF69" s="73"/>
      <c r="BG69" s="73"/>
      <c r="BH69" s="73"/>
      <c r="BI69" s="73"/>
      <c r="BJ69" s="73"/>
      <c r="BK69" s="73"/>
      <c r="BL69" s="73"/>
      <c r="BM69" s="73"/>
      <c r="BN69" s="73"/>
      <c r="BO69" s="73"/>
      <c r="BP69" s="73"/>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row>
    <row r="70" spans="2:98" x14ac:dyDescent="0.3">
      <c r="B70" s="261" t="s">
        <v>3321</v>
      </c>
      <c r="C70" s="73">
        <f t="shared" ref="C70:AW70" si="5">IFERROR(ROUND(100 * (C68/C66),2),0)</f>
        <v>1.94</v>
      </c>
      <c r="D70" s="73">
        <f t="shared" si="5"/>
        <v>3.59</v>
      </c>
      <c r="E70" s="73">
        <f t="shared" si="5"/>
        <v>2.2999999999999998</v>
      </c>
      <c r="F70" s="73">
        <f t="shared" si="5"/>
        <v>0.42</v>
      </c>
      <c r="G70" s="73">
        <f t="shared" si="5"/>
        <v>7.64</v>
      </c>
      <c r="H70" s="73">
        <f t="shared" si="5"/>
        <v>0.41</v>
      </c>
      <c r="I70" s="73">
        <f t="shared" si="5"/>
        <v>1.51</v>
      </c>
      <c r="J70" s="73">
        <f t="shared" si="5"/>
        <v>0</v>
      </c>
      <c r="K70" s="73">
        <f t="shared" si="5"/>
        <v>1.69</v>
      </c>
      <c r="L70" s="73">
        <f t="shared" si="5"/>
        <v>1.29</v>
      </c>
      <c r="M70" s="73">
        <f t="shared" si="5"/>
        <v>0.87</v>
      </c>
      <c r="N70" s="73">
        <f t="shared" si="5"/>
        <v>0</v>
      </c>
      <c r="O70" s="73">
        <f t="shared" si="5"/>
        <v>0.48</v>
      </c>
      <c r="P70" s="73">
        <f t="shared" si="5"/>
        <v>0.91</v>
      </c>
      <c r="Q70" s="73">
        <f t="shared" si="5"/>
        <v>0.27</v>
      </c>
      <c r="R70" s="73">
        <f t="shared" si="5"/>
        <v>4.93</v>
      </c>
      <c r="S70" s="73">
        <f t="shared" si="5"/>
        <v>0.56999999999999995</v>
      </c>
      <c r="T70" s="73">
        <f t="shared" si="5"/>
        <v>1.64</v>
      </c>
      <c r="U70" s="73">
        <f t="shared" si="5"/>
        <v>1.32</v>
      </c>
      <c r="V70" s="73">
        <f t="shared" si="5"/>
        <v>2.2799999999999998</v>
      </c>
      <c r="W70" s="73">
        <f t="shared" si="5"/>
        <v>1.05</v>
      </c>
      <c r="X70" s="73">
        <f t="shared" si="5"/>
        <v>1.52</v>
      </c>
      <c r="Y70" s="73">
        <f t="shared" si="5"/>
        <v>1.33</v>
      </c>
      <c r="Z70" s="73">
        <f t="shared" si="5"/>
        <v>1.02</v>
      </c>
      <c r="AA70" s="73">
        <f t="shared" si="5"/>
        <v>2.88</v>
      </c>
      <c r="AB70" s="73">
        <f t="shared" si="5"/>
        <v>2.25</v>
      </c>
      <c r="AC70" s="73">
        <f t="shared" si="5"/>
        <v>0.84</v>
      </c>
      <c r="AD70" s="73">
        <f t="shared" si="5"/>
        <v>2.78</v>
      </c>
      <c r="AE70" s="73">
        <f t="shared" si="5"/>
        <v>0.48</v>
      </c>
      <c r="AF70" s="73">
        <f t="shared" si="5"/>
        <v>0.78</v>
      </c>
      <c r="AG70" s="73">
        <f t="shared" si="5"/>
        <v>4.21</v>
      </c>
      <c r="AH70" s="73">
        <f t="shared" si="5"/>
        <v>0.93</v>
      </c>
      <c r="AI70" s="73">
        <f t="shared" si="5"/>
        <v>0</v>
      </c>
      <c r="AJ70" s="73">
        <f t="shared" si="5"/>
        <v>0</v>
      </c>
      <c r="AK70" s="73">
        <f t="shared" si="5"/>
        <v>2.21</v>
      </c>
      <c r="AL70" s="73">
        <f t="shared" si="5"/>
        <v>6.57</v>
      </c>
      <c r="AM70" s="73">
        <f t="shared" si="5"/>
        <v>4.09</v>
      </c>
      <c r="AN70" s="73">
        <f t="shared" si="5"/>
        <v>0</v>
      </c>
      <c r="AO70" s="73">
        <f t="shared" si="5"/>
        <v>1.68</v>
      </c>
      <c r="AP70" s="73">
        <f t="shared" si="5"/>
        <v>1.59</v>
      </c>
      <c r="AQ70" s="73">
        <f t="shared" si="5"/>
        <v>0.89</v>
      </c>
      <c r="AR70" s="73">
        <f t="shared" si="5"/>
        <v>1.97</v>
      </c>
      <c r="AS70" s="73">
        <f t="shared" si="5"/>
        <v>0.32</v>
      </c>
      <c r="AT70" s="73">
        <f t="shared" si="5"/>
        <v>0.68</v>
      </c>
      <c r="AU70" s="73">
        <f t="shared" si="5"/>
        <v>1.61</v>
      </c>
      <c r="AV70" s="73">
        <f t="shared" si="5"/>
        <v>6.04</v>
      </c>
      <c r="AW70" s="73">
        <f t="shared" si="5"/>
        <v>0</v>
      </c>
      <c r="AX70" s="73">
        <f t="shared" ref="AX70:AY70" si="6">IFERROR(ROUND(100 * (AX68/AX66),2),0)</f>
        <v>0</v>
      </c>
      <c r="AY70" s="73">
        <f t="shared" si="6"/>
        <v>2.19</v>
      </c>
      <c r="AZ70" s="705">
        <f t="shared" ref="AZ70:CQ70" si="7">IFERROR(ROUND(100 * (AZ68/AZ66),2),0)</f>
        <v>2.08</v>
      </c>
      <c r="BA70" s="73">
        <f t="shared" si="7"/>
        <v>1.94</v>
      </c>
      <c r="BB70" s="73">
        <f t="shared" si="7"/>
        <v>0.71</v>
      </c>
      <c r="BC70" s="73">
        <f t="shared" si="7"/>
        <v>2.2999999999999998</v>
      </c>
      <c r="BD70" s="73">
        <f t="shared" si="7"/>
        <v>2.08</v>
      </c>
      <c r="BE70" s="73">
        <f t="shared" si="7"/>
        <v>7.64</v>
      </c>
      <c r="BF70" s="73">
        <f t="shared" si="7"/>
        <v>1.82</v>
      </c>
      <c r="BG70" s="73">
        <f t="shared" si="7"/>
        <v>4.0999999999999996</v>
      </c>
      <c r="BH70" s="73">
        <f t="shared" si="7"/>
        <v>1.51</v>
      </c>
      <c r="BI70" s="73">
        <f t="shared" si="7"/>
        <v>1.29</v>
      </c>
      <c r="BJ70" s="73">
        <f t="shared" si="7"/>
        <v>1.51</v>
      </c>
      <c r="BK70" s="73">
        <f t="shared" si="7"/>
        <v>0.56000000000000005</v>
      </c>
      <c r="BL70" s="73">
        <f t="shared" si="7"/>
        <v>2.5</v>
      </c>
      <c r="BM70" s="73">
        <f t="shared" si="7"/>
        <v>0</v>
      </c>
      <c r="BN70" s="73">
        <f t="shared" si="7"/>
        <v>2.7</v>
      </c>
      <c r="BO70" s="73">
        <f t="shared" si="7"/>
        <v>0.56999999999999995</v>
      </c>
      <c r="BP70" s="73">
        <f t="shared" si="7"/>
        <v>1.64</v>
      </c>
      <c r="BQ70" s="73">
        <f t="shared" si="7"/>
        <v>1.28</v>
      </c>
      <c r="BR70" s="73">
        <f t="shared" si="7"/>
        <v>0.88</v>
      </c>
      <c r="BS70" s="73">
        <f t="shared" si="7"/>
        <v>2.2799999999999998</v>
      </c>
      <c r="BT70" s="73">
        <f t="shared" si="7"/>
        <v>0.59</v>
      </c>
      <c r="BU70" s="73">
        <f t="shared" si="7"/>
        <v>1.05</v>
      </c>
      <c r="BV70" s="73">
        <f t="shared" si="7"/>
        <v>1.52</v>
      </c>
      <c r="BW70" s="73">
        <f t="shared" si="7"/>
        <v>1.75</v>
      </c>
      <c r="BX70" s="73">
        <f t="shared" si="7"/>
        <v>2.27</v>
      </c>
      <c r="BY70" s="73">
        <f t="shared" si="7"/>
        <v>2.36</v>
      </c>
      <c r="BZ70" s="73">
        <f t="shared" si="7"/>
        <v>1.42</v>
      </c>
      <c r="CA70" s="73">
        <f t="shared" si="7"/>
        <v>2.82</v>
      </c>
      <c r="CB70" s="73">
        <f t="shared" si="7"/>
        <v>2.38</v>
      </c>
      <c r="CC70" s="73">
        <f t="shared" si="7"/>
        <v>2.78</v>
      </c>
      <c r="CD70" s="73">
        <f t="shared" si="7"/>
        <v>0.78</v>
      </c>
      <c r="CE70" s="73">
        <f t="shared" si="7"/>
        <v>0.94</v>
      </c>
      <c r="CF70" s="73">
        <f t="shared" si="7"/>
        <v>1.23</v>
      </c>
      <c r="CG70" s="73">
        <f t="shared" si="7"/>
        <v>4.21</v>
      </c>
      <c r="CH70" s="73">
        <f t="shared" si="7"/>
        <v>0</v>
      </c>
      <c r="CI70" s="73">
        <f t="shared" si="7"/>
        <v>2.21</v>
      </c>
      <c r="CJ70" s="73">
        <f t="shared" si="7"/>
        <v>4.09</v>
      </c>
      <c r="CK70" s="73">
        <f t="shared" si="7"/>
        <v>1.68</v>
      </c>
      <c r="CL70" s="73">
        <f t="shared" si="7"/>
        <v>2.2200000000000002</v>
      </c>
      <c r="CM70" s="73">
        <f t="shared" si="7"/>
        <v>0.89</v>
      </c>
      <c r="CN70" s="73">
        <f t="shared" si="7"/>
        <v>1.97</v>
      </c>
      <c r="CO70" s="73">
        <f t="shared" si="7"/>
        <v>2.86</v>
      </c>
      <c r="CP70" s="73">
        <f t="shared" si="7"/>
        <v>0.32</v>
      </c>
      <c r="CQ70" s="73">
        <f t="shared" si="7"/>
        <v>0.68</v>
      </c>
      <c r="CR70" s="73">
        <f t="shared" ref="CR70" si="8">IFERROR(ROUND(100 * (CR68/CR66),2),0)</f>
        <v>0</v>
      </c>
      <c r="CS70" s="73">
        <f t="shared" ref="CS70:CT70" si="9">IFERROR(ROUND(100 * (CS68/CS66),2),0)</f>
        <v>0.63</v>
      </c>
      <c r="CT70" s="73">
        <f t="shared" si="9"/>
        <v>1.19</v>
      </c>
    </row>
    <row r="72" spans="2:98" x14ac:dyDescent="0.3">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7"/>
      <c r="AK72" s="267"/>
      <c r="AL72" s="267"/>
      <c r="AM72" s="267"/>
      <c r="AN72" s="267"/>
      <c r="AO72" s="267"/>
      <c r="AP72" s="267"/>
      <c r="AQ72" s="267"/>
      <c r="AR72" s="267"/>
      <c r="AS72" s="267"/>
      <c r="AT72" s="267"/>
      <c r="AU72" s="267"/>
      <c r="AV72" s="267"/>
      <c r="AW72" s="267"/>
      <c r="AX72" s="267"/>
      <c r="AY72" s="267"/>
    </row>
    <row r="73" spans="2:98" x14ac:dyDescent="0.3">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67"/>
      <c r="AN73" s="267"/>
      <c r="AO73" s="267"/>
      <c r="AP73" s="267"/>
      <c r="AQ73" s="267"/>
      <c r="AR73" s="267"/>
      <c r="AS73" s="267"/>
      <c r="AT73" s="267"/>
      <c r="AU73" s="267"/>
      <c r="AV73" s="267"/>
      <c r="AW73" s="267"/>
      <c r="AX73" s="267"/>
      <c r="AY73" s="267"/>
      <c r="AZ73" s="267"/>
      <c r="BA73" s="267"/>
      <c r="BB73" s="267"/>
      <c r="BC73" s="267"/>
      <c r="BD73" s="267"/>
      <c r="BE73" s="267"/>
      <c r="BF73" s="267"/>
      <c r="BG73" s="267"/>
      <c r="BH73" s="267"/>
      <c r="BI73" s="267"/>
      <c r="BJ73" s="267"/>
      <c r="BK73" s="267"/>
      <c r="BL73" s="267"/>
      <c r="BM73" s="267"/>
      <c r="BN73" s="267"/>
      <c r="BO73" s="267"/>
      <c r="BP73" s="267"/>
      <c r="BQ73" s="267"/>
      <c r="BR73" s="267"/>
      <c r="BS73" s="267"/>
      <c r="BT73" s="267"/>
      <c r="BU73" s="267"/>
      <c r="BV73" s="267"/>
      <c r="BW73" s="267"/>
      <c r="BX73" s="267"/>
      <c r="BY73" s="267"/>
      <c r="BZ73" s="267"/>
      <c r="CA73" s="267"/>
      <c r="CB73" s="267"/>
      <c r="CC73" s="267"/>
      <c r="CD73" s="267"/>
      <c r="CE73" s="267"/>
      <c r="CF73" s="267"/>
      <c r="CG73" s="267"/>
      <c r="CH73" s="267"/>
      <c r="CI73" s="267"/>
      <c r="CJ73" s="267"/>
      <c r="CK73" s="267"/>
      <c r="CL73" s="267"/>
      <c r="CM73" s="267"/>
      <c r="CN73" s="267"/>
      <c r="CO73" s="267"/>
      <c r="CP73" s="267"/>
      <c r="CQ73" s="267"/>
      <c r="CR73" s="267"/>
      <c r="CS73" s="267"/>
      <c r="CT73" s="267"/>
    </row>
    <row r="74" spans="2:98" x14ac:dyDescent="0.3">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7"/>
      <c r="AL74" s="267"/>
      <c r="AM74" s="267"/>
      <c r="AN74" s="267"/>
      <c r="AO74" s="267"/>
      <c r="AP74" s="267"/>
      <c r="AQ74" s="267"/>
      <c r="AR74" s="267"/>
      <c r="AS74" s="267"/>
      <c r="AT74" s="267"/>
      <c r="AU74" s="267"/>
      <c r="AV74" s="267"/>
      <c r="AW74" s="267"/>
      <c r="AX74" s="267"/>
      <c r="AY74" s="267"/>
      <c r="AZ74" s="267"/>
      <c r="BA74" s="267"/>
      <c r="BB74" s="267"/>
      <c r="BC74" s="267"/>
      <c r="BD74" s="267"/>
      <c r="BE74" s="267"/>
      <c r="BF74" s="267"/>
      <c r="BG74" s="267"/>
      <c r="BH74" s="267"/>
      <c r="BI74" s="267"/>
      <c r="BJ74" s="267"/>
      <c r="BK74" s="267"/>
      <c r="BL74" s="267"/>
      <c r="BM74" s="267"/>
      <c r="BN74" s="267"/>
      <c r="BO74" s="267"/>
      <c r="BP74" s="267"/>
      <c r="BQ74" s="267"/>
      <c r="BR74" s="267"/>
      <c r="BS74" s="267"/>
      <c r="BT74" s="267"/>
      <c r="BU74" s="267"/>
      <c r="BV74" s="267"/>
      <c r="BW74" s="267"/>
      <c r="BX74" s="267"/>
      <c r="BY74" s="267"/>
      <c r="BZ74" s="267"/>
      <c r="CA74" s="267"/>
      <c r="CB74" s="267"/>
      <c r="CC74" s="267"/>
      <c r="CD74" s="267"/>
      <c r="CE74" s="267"/>
      <c r="CF74" s="267"/>
      <c r="CG74" s="267"/>
      <c r="CH74" s="267"/>
      <c r="CI74" s="267"/>
      <c r="CJ74" s="267"/>
      <c r="CK74" s="267"/>
      <c r="CL74" s="267"/>
      <c r="CM74" s="267"/>
      <c r="CN74" s="267"/>
      <c r="CO74" s="267"/>
      <c r="CP74" s="267"/>
      <c r="CQ74" s="267"/>
      <c r="CR74" s="267"/>
      <c r="CS74" s="267"/>
      <c r="CT74" s="267"/>
    </row>
    <row r="75" spans="2:98" x14ac:dyDescent="0.3">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7"/>
      <c r="AK75" s="267"/>
      <c r="AL75" s="267"/>
      <c r="AM75" s="267"/>
      <c r="AN75" s="267"/>
      <c r="AO75" s="267"/>
      <c r="AP75" s="267"/>
      <c r="AQ75" s="267"/>
      <c r="AR75" s="267"/>
      <c r="AS75" s="267"/>
      <c r="AT75" s="267"/>
      <c r="AU75" s="267"/>
      <c r="AV75" s="267"/>
      <c r="AW75" s="267"/>
      <c r="AX75" s="267"/>
      <c r="AY75" s="267"/>
      <c r="AZ75" s="267"/>
      <c r="BA75" s="267"/>
      <c r="BB75" s="267"/>
      <c r="BC75" s="267"/>
      <c r="BD75" s="267"/>
      <c r="BE75" s="267"/>
      <c r="BF75" s="267"/>
      <c r="BG75" s="267"/>
      <c r="BH75" s="267"/>
      <c r="BI75" s="267"/>
      <c r="BJ75" s="267"/>
      <c r="BK75" s="267"/>
      <c r="BL75" s="267"/>
      <c r="BM75" s="267"/>
      <c r="BN75" s="267"/>
      <c r="BO75" s="267"/>
      <c r="BP75" s="267"/>
      <c r="BQ75" s="267"/>
      <c r="BR75" s="267"/>
      <c r="BS75" s="267"/>
      <c r="BT75" s="267"/>
      <c r="BU75" s="267"/>
      <c r="BV75" s="267"/>
      <c r="BW75" s="267"/>
      <c r="BX75" s="267"/>
      <c r="BY75" s="267"/>
      <c r="BZ75" s="267"/>
      <c r="CA75" s="267"/>
      <c r="CB75" s="267"/>
      <c r="CC75" s="267"/>
      <c r="CD75" s="267"/>
      <c r="CE75" s="267"/>
      <c r="CF75" s="267"/>
      <c r="CG75" s="267"/>
      <c r="CH75" s="267"/>
      <c r="CI75" s="267"/>
      <c r="CJ75" s="267"/>
      <c r="CK75" s="267"/>
      <c r="CL75" s="267"/>
      <c r="CM75" s="267"/>
      <c r="CN75" s="267"/>
      <c r="CO75" s="267"/>
      <c r="CP75" s="267"/>
      <c r="CQ75" s="267"/>
      <c r="CR75" s="267"/>
      <c r="CS75" s="267"/>
      <c r="CT75" s="267"/>
    </row>
    <row r="76" spans="2:98" x14ac:dyDescent="0.3">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7"/>
      <c r="AL76" s="267"/>
      <c r="AM76" s="267"/>
      <c r="AN76" s="267"/>
      <c r="AO76" s="267"/>
      <c r="AP76" s="267"/>
      <c r="AQ76" s="267"/>
      <c r="AR76" s="267"/>
      <c r="AS76" s="267"/>
      <c r="AT76" s="267"/>
      <c r="AU76" s="267"/>
      <c r="AV76" s="267"/>
      <c r="AW76" s="267"/>
      <c r="AX76" s="267"/>
      <c r="AY76" s="267"/>
      <c r="AZ76" s="267"/>
      <c r="BA76" s="267"/>
      <c r="BB76" s="267"/>
      <c r="BC76" s="267"/>
      <c r="BD76" s="267"/>
      <c r="BE76" s="267"/>
      <c r="BF76" s="267"/>
      <c r="BG76" s="267"/>
      <c r="BH76" s="267"/>
      <c r="BI76" s="267"/>
      <c r="BJ76" s="267"/>
      <c r="BK76" s="267"/>
      <c r="BL76" s="267"/>
      <c r="BM76" s="267"/>
      <c r="BN76" s="267"/>
      <c r="BO76" s="267"/>
      <c r="BP76" s="267"/>
      <c r="BQ76" s="267"/>
      <c r="BR76" s="267"/>
      <c r="BS76" s="267"/>
      <c r="BT76" s="267"/>
      <c r="BU76" s="267"/>
      <c r="BV76" s="267"/>
      <c r="BW76" s="267"/>
      <c r="BX76" s="267"/>
      <c r="BY76" s="267"/>
      <c r="BZ76" s="267"/>
      <c r="CA76" s="267"/>
      <c r="CB76" s="267"/>
      <c r="CC76" s="267"/>
      <c r="CD76" s="267"/>
      <c r="CE76" s="267"/>
      <c r="CF76" s="267"/>
      <c r="CG76" s="267"/>
      <c r="CH76" s="267"/>
      <c r="CI76" s="267"/>
      <c r="CJ76" s="267"/>
      <c r="CK76" s="267"/>
      <c r="CL76" s="267"/>
      <c r="CM76" s="267"/>
      <c r="CN76" s="267"/>
      <c r="CO76" s="267"/>
      <c r="CP76" s="267"/>
      <c r="CQ76" s="267"/>
      <c r="CR76" s="267"/>
      <c r="CS76" s="267"/>
      <c r="CT76" s="267"/>
    </row>
    <row r="77" spans="2:98" x14ac:dyDescent="0.3">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7"/>
      <c r="AL77" s="267"/>
      <c r="AM77" s="267"/>
      <c r="AN77" s="267"/>
      <c r="AO77" s="267"/>
      <c r="AP77" s="267"/>
      <c r="AQ77" s="267"/>
      <c r="AR77" s="267"/>
      <c r="AS77" s="267"/>
      <c r="AT77" s="267"/>
      <c r="AU77" s="267"/>
      <c r="AV77" s="267"/>
      <c r="AW77" s="267"/>
      <c r="AX77" s="267"/>
      <c r="AY77" s="267"/>
      <c r="AZ77" s="267"/>
      <c r="BA77" s="267"/>
      <c r="BB77" s="267"/>
      <c r="BC77" s="267"/>
      <c r="BD77" s="267"/>
      <c r="BE77" s="267"/>
      <c r="BF77" s="267"/>
      <c r="BG77" s="267"/>
      <c r="BH77" s="267"/>
      <c r="BI77" s="267"/>
      <c r="BJ77" s="267"/>
      <c r="BK77" s="267"/>
      <c r="BL77" s="267"/>
      <c r="BM77" s="267"/>
      <c r="BN77" s="267"/>
      <c r="BO77" s="267"/>
      <c r="BP77" s="267"/>
      <c r="BQ77" s="267"/>
      <c r="BR77" s="267"/>
      <c r="BS77" s="267"/>
      <c r="BT77" s="267"/>
      <c r="BU77" s="267"/>
      <c r="BV77" s="267"/>
      <c r="BW77" s="267"/>
      <c r="BX77" s="267"/>
      <c r="BY77" s="267"/>
      <c r="BZ77" s="267"/>
      <c r="CA77" s="267"/>
      <c r="CB77" s="267"/>
      <c r="CC77" s="267"/>
      <c r="CD77" s="267"/>
      <c r="CE77" s="267"/>
      <c r="CF77" s="267"/>
      <c r="CG77" s="267"/>
      <c r="CH77" s="267"/>
      <c r="CI77" s="267"/>
      <c r="CJ77" s="267"/>
      <c r="CK77" s="267"/>
      <c r="CL77" s="267"/>
      <c r="CM77" s="267"/>
      <c r="CN77" s="267"/>
      <c r="CO77" s="267"/>
      <c r="CP77" s="267"/>
      <c r="CQ77" s="267"/>
      <c r="CR77" s="267"/>
      <c r="CS77" s="267"/>
      <c r="CT77" s="267"/>
    </row>
    <row r="78" spans="2:98" x14ac:dyDescent="0.3">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7"/>
      <c r="AL78" s="267"/>
      <c r="AM78" s="267"/>
      <c r="AN78" s="267"/>
      <c r="AO78" s="267"/>
      <c r="AP78" s="267"/>
      <c r="AQ78" s="267"/>
      <c r="AR78" s="267"/>
      <c r="AS78" s="267"/>
      <c r="AT78" s="267"/>
      <c r="AU78" s="267"/>
      <c r="AV78" s="267"/>
      <c r="AW78" s="267"/>
      <c r="AX78" s="267"/>
      <c r="AY78" s="267"/>
      <c r="AZ78" s="267"/>
      <c r="BA78" s="267"/>
      <c r="BB78" s="267"/>
      <c r="BC78" s="267"/>
      <c r="BD78" s="267"/>
      <c r="BE78" s="267"/>
      <c r="BF78" s="267"/>
      <c r="BG78" s="267"/>
      <c r="BH78" s="267"/>
      <c r="BI78" s="267"/>
      <c r="BJ78" s="267"/>
      <c r="BK78" s="267"/>
      <c r="BL78" s="267"/>
      <c r="BM78" s="267"/>
      <c r="BN78" s="267"/>
      <c r="BO78" s="267"/>
      <c r="BP78" s="267"/>
      <c r="BQ78" s="267"/>
      <c r="BR78" s="267"/>
      <c r="BS78" s="267"/>
      <c r="BT78" s="267"/>
      <c r="BU78" s="267"/>
      <c r="BV78" s="267"/>
      <c r="BW78" s="267"/>
      <c r="BX78" s="267"/>
      <c r="BY78" s="267"/>
      <c r="BZ78" s="267"/>
      <c r="CA78" s="267"/>
      <c r="CB78" s="267"/>
      <c r="CC78" s="267"/>
      <c r="CD78" s="267"/>
      <c r="CE78" s="267"/>
      <c r="CF78" s="267"/>
      <c r="CG78" s="267"/>
      <c r="CH78" s="267"/>
      <c r="CI78" s="267"/>
      <c r="CJ78" s="267"/>
      <c r="CK78" s="267"/>
      <c r="CL78" s="267"/>
      <c r="CM78" s="267"/>
      <c r="CN78" s="267"/>
      <c r="CO78" s="267"/>
      <c r="CP78" s="267"/>
      <c r="CQ78" s="267"/>
      <c r="CR78" s="267"/>
      <c r="CS78" s="267"/>
      <c r="CT78" s="267"/>
    </row>
    <row r="79" spans="2:98" x14ac:dyDescent="0.3">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7"/>
      <c r="AL79" s="267"/>
      <c r="AM79" s="267"/>
      <c r="AN79" s="267"/>
      <c r="AO79" s="267"/>
      <c r="AP79" s="267"/>
      <c r="AQ79" s="267"/>
      <c r="AR79" s="267"/>
      <c r="AS79" s="267"/>
      <c r="AT79" s="267"/>
      <c r="AU79" s="267"/>
      <c r="AV79" s="267"/>
      <c r="AW79" s="267"/>
      <c r="AX79" s="267"/>
      <c r="AY79" s="267"/>
      <c r="AZ79" s="267"/>
      <c r="BA79" s="267"/>
      <c r="BB79" s="267"/>
      <c r="BC79" s="267"/>
      <c r="BD79" s="267"/>
      <c r="BE79" s="267"/>
      <c r="BF79" s="267"/>
      <c r="BG79" s="267"/>
      <c r="BH79" s="267"/>
      <c r="BI79" s="267"/>
      <c r="BJ79" s="267"/>
      <c r="BK79" s="267"/>
      <c r="BL79" s="267"/>
      <c r="BM79" s="267"/>
      <c r="BN79" s="267"/>
      <c r="BO79" s="267"/>
      <c r="BP79" s="267"/>
      <c r="BQ79" s="267"/>
      <c r="BR79" s="267"/>
      <c r="BS79" s="267"/>
      <c r="BT79" s="267"/>
      <c r="BU79" s="267"/>
      <c r="BV79" s="267"/>
      <c r="BW79" s="267"/>
      <c r="BX79" s="267"/>
      <c r="BY79" s="267"/>
      <c r="BZ79" s="267"/>
      <c r="CA79" s="267"/>
      <c r="CB79" s="267"/>
      <c r="CC79" s="267"/>
      <c r="CD79" s="267"/>
      <c r="CE79" s="267"/>
      <c r="CF79" s="267"/>
      <c r="CG79" s="267"/>
      <c r="CH79" s="267"/>
      <c r="CI79" s="267"/>
      <c r="CJ79" s="267"/>
      <c r="CK79" s="267"/>
      <c r="CL79" s="267"/>
      <c r="CM79" s="267"/>
      <c r="CN79" s="267"/>
      <c r="CO79" s="267"/>
      <c r="CP79" s="267"/>
      <c r="CQ79" s="267"/>
      <c r="CR79" s="267"/>
      <c r="CS79" s="267"/>
      <c r="CT79" s="267"/>
    </row>
    <row r="80" spans="2:98" x14ac:dyDescent="0.3">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7"/>
      <c r="AL80" s="267"/>
      <c r="AM80" s="267"/>
      <c r="AN80" s="267"/>
      <c r="AO80" s="267"/>
      <c r="AP80" s="267"/>
      <c r="AQ80" s="267"/>
      <c r="AR80" s="267"/>
      <c r="AS80" s="267"/>
      <c r="AT80" s="267"/>
      <c r="AU80" s="267"/>
      <c r="AV80" s="267"/>
      <c r="AW80" s="267"/>
      <c r="AX80" s="267"/>
      <c r="AY80" s="267"/>
      <c r="AZ80" s="267"/>
      <c r="BA80" s="267"/>
      <c r="BB80" s="267"/>
      <c r="BC80" s="267"/>
      <c r="BD80" s="267"/>
      <c r="BE80" s="267"/>
      <c r="BF80" s="267"/>
      <c r="BG80" s="267"/>
      <c r="BH80" s="267"/>
      <c r="BI80" s="267"/>
      <c r="BJ80" s="267"/>
      <c r="BK80" s="267"/>
      <c r="BL80" s="267"/>
      <c r="BM80" s="267"/>
      <c r="BN80" s="267"/>
      <c r="BO80" s="267"/>
      <c r="BP80" s="267"/>
      <c r="BQ80" s="267"/>
      <c r="BR80" s="267"/>
      <c r="BS80" s="267"/>
      <c r="BT80" s="267"/>
      <c r="BU80" s="267"/>
      <c r="BV80" s="267"/>
      <c r="BW80" s="267"/>
      <c r="BX80" s="267"/>
      <c r="BY80" s="267"/>
      <c r="BZ80" s="267"/>
      <c r="CA80" s="267"/>
      <c r="CB80" s="267"/>
      <c r="CC80" s="267"/>
      <c r="CD80" s="267"/>
      <c r="CE80" s="267"/>
      <c r="CF80" s="267"/>
      <c r="CG80" s="267"/>
      <c r="CH80" s="267"/>
      <c r="CI80" s="267"/>
      <c r="CJ80" s="267"/>
      <c r="CK80" s="267"/>
      <c r="CL80" s="267"/>
      <c r="CM80" s="267"/>
      <c r="CN80" s="267"/>
      <c r="CO80" s="267"/>
      <c r="CP80" s="267"/>
      <c r="CQ80" s="267"/>
      <c r="CR80" s="267"/>
      <c r="CS80" s="267"/>
      <c r="CT80" s="267"/>
    </row>
    <row r="81" spans="2:98" x14ac:dyDescent="0.3">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7"/>
      <c r="AM81" s="267"/>
      <c r="AN81" s="267"/>
      <c r="AO81" s="267"/>
      <c r="AP81" s="267"/>
      <c r="AQ81" s="267"/>
      <c r="AR81" s="267"/>
      <c r="AS81" s="267"/>
      <c r="AT81" s="267"/>
      <c r="AU81" s="267"/>
      <c r="AV81" s="267"/>
      <c r="AW81" s="267"/>
      <c r="AX81" s="267"/>
      <c r="AY81" s="267"/>
      <c r="AZ81" s="267"/>
      <c r="BA81" s="267"/>
      <c r="BB81" s="267"/>
      <c r="BC81" s="267"/>
      <c r="BD81" s="267"/>
      <c r="BE81" s="267"/>
      <c r="BF81" s="267"/>
      <c r="BG81" s="267"/>
      <c r="BH81" s="267"/>
      <c r="BI81" s="267"/>
      <c r="BJ81" s="267"/>
      <c r="BK81" s="267"/>
      <c r="BL81" s="267"/>
      <c r="BM81" s="267"/>
      <c r="BN81" s="267"/>
      <c r="BO81" s="267"/>
      <c r="BP81" s="267"/>
      <c r="BQ81" s="267"/>
      <c r="BR81" s="267"/>
      <c r="BS81" s="267"/>
      <c r="BT81" s="267"/>
      <c r="BU81" s="267"/>
      <c r="BV81" s="267"/>
      <c r="BW81" s="267"/>
      <c r="BX81" s="267"/>
      <c r="BY81" s="267"/>
      <c r="BZ81" s="267"/>
      <c r="CA81" s="267"/>
      <c r="CB81" s="267"/>
      <c r="CC81" s="267"/>
      <c r="CD81" s="267"/>
      <c r="CE81" s="267"/>
      <c r="CF81" s="267"/>
      <c r="CG81" s="267"/>
      <c r="CH81" s="267"/>
      <c r="CI81" s="267"/>
      <c r="CJ81" s="267"/>
      <c r="CK81" s="267"/>
      <c r="CL81" s="267"/>
      <c r="CM81" s="267"/>
      <c r="CN81" s="267"/>
      <c r="CO81" s="267"/>
      <c r="CP81" s="267"/>
      <c r="CQ81" s="267"/>
      <c r="CR81" s="267"/>
      <c r="CS81" s="267"/>
      <c r="CT81" s="267"/>
    </row>
    <row r="82" spans="2:98" x14ac:dyDescent="0.3">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7"/>
      <c r="AL82" s="267"/>
      <c r="AM82" s="267"/>
      <c r="AN82" s="267"/>
      <c r="AO82" s="267"/>
      <c r="AP82" s="267"/>
      <c r="AQ82" s="267"/>
      <c r="AR82" s="267"/>
      <c r="AS82" s="267"/>
      <c r="AT82" s="267"/>
      <c r="AU82" s="267"/>
      <c r="AV82" s="267"/>
      <c r="AW82" s="267"/>
      <c r="AX82" s="267"/>
      <c r="AY82" s="267"/>
      <c r="AZ82" s="267"/>
      <c r="BA82" s="267"/>
      <c r="BB82" s="267"/>
      <c r="BC82" s="267"/>
      <c r="BD82" s="267"/>
      <c r="BE82" s="267"/>
      <c r="BF82" s="267"/>
      <c r="BG82" s="267"/>
      <c r="BH82" s="267"/>
      <c r="BI82" s="267"/>
      <c r="BJ82" s="267"/>
      <c r="BK82" s="267"/>
      <c r="BL82" s="267"/>
      <c r="BM82" s="267"/>
      <c r="BN82" s="267"/>
      <c r="BO82" s="267"/>
      <c r="BP82" s="267"/>
      <c r="BQ82" s="267"/>
      <c r="BR82" s="267"/>
      <c r="BS82" s="267"/>
      <c r="BT82" s="267"/>
      <c r="BU82" s="267"/>
      <c r="BV82" s="267"/>
      <c r="BW82" s="267"/>
      <c r="BX82" s="267"/>
      <c r="BY82" s="267"/>
      <c r="BZ82" s="267"/>
      <c r="CA82" s="267"/>
      <c r="CB82" s="267"/>
      <c r="CC82" s="267"/>
      <c r="CD82" s="267"/>
      <c r="CE82" s="267"/>
      <c r="CF82" s="267"/>
      <c r="CG82" s="267"/>
      <c r="CH82" s="267"/>
      <c r="CI82" s="267"/>
      <c r="CJ82" s="267"/>
      <c r="CK82" s="267"/>
      <c r="CL82" s="267"/>
      <c r="CM82" s="267"/>
      <c r="CN82" s="267"/>
      <c r="CO82" s="267"/>
      <c r="CP82" s="267"/>
      <c r="CQ82" s="267"/>
      <c r="CR82" s="267"/>
      <c r="CS82" s="267"/>
      <c r="CT82" s="267"/>
    </row>
    <row r="83" spans="2:98" x14ac:dyDescent="0.3">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7"/>
      <c r="AL83" s="267"/>
      <c r="AM83" s="267"/>
      <c r="AN83" s="267"/>
      <c r="AO83" s="267"/>
      <c r="AP83" s="267"/>
      <c r="AQ83" s="267"/>
      <c r="AR83" s="267"/>
      <c r="AS83" s="267"/>
      <c r="AT83" s="267"/>
      <c r="AU83" s="267"/>
      <c r="AV83" s="267"/>
      <c r="AW83" s="267"/>
      <c r="AX83" s="267"/>
      <c r="AY83" s="267"/>
      <c r="AZ83" s="267"/>
      <c r="BA83" s="267"/>
      <c r="BB83" s="267"/>
      <c r="BC83" s="267"/>
      <c r="BD83" s="267"/>
      <c r="BE83" s="267"/>
      <c r="BF83" s="267"/>
      <c r="BG83" s="267"/>
      <c r="BH83" s="267"/>
      <c r="BI83" s="267"/>
      <c r="BJ83" s="267"/>
      <c r="BK83" s="267"/>
      <c r="BL83" s="267"/>
      <c r="BM83" s="267"/>
      <c r="BN83" s="267"/>
      <c r="BO83" s="267"/>
      <c r="BP83" s="267"/>
      <c r="BQ83" s="267"/>
      <c r="BR83" s="267"/>
      <c r="BS83" s="267"/>
      <c r="BT83" s="267"/>
      <c r="BU83" s="267"/>
      <c r="BV83" s="267"/>
      <c r="BW83" s="267"/>
      <c r="BX83" s="267"/>
      <c r="BY83" s="267"/>
      <c r="BZ83" s="267"/>
      <c r="CA83" s="267"/>
      <c r="CB83" s="267"/>
      <c r="CC83" s="267"/>
      <c r="CD83" s="267"/>
      <c r="CE83" s="267"/>
      <c r="CF83" s="267"/>
      <c r="CG83" s="267"/>
      <c r="CH83" s="267"/>
      <c r="CI83" s="267"/>
      <c r="CJ83" s="267"/>
      <c r="CK83" s="267"/>
      <c r="CL83" s="267"/>
      <c r="CM83" s="267"/>
      <c r="CN83" s="267"/>
      <c r="CO83" s="267"/>
      <c r="CP83" s="267"/>
      <c r="CQ83" s="267"/>
      <c r="CR83" s="267"/>
      <c r="CS83" s="267"/>
      <c r="CT83" s="267"/>
    </row>
    <row r="84" spans="2:98" x14ac:dyDescent="0.3">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7"/>
      <c r="AL84" s="267"/>
      <c r="AM84" s="267"/>
      <c r="AN84" s="267"/>
      <c r="AO84" s="267"/>
      <c r="AP84" s="267"/>
      <c r="AQ84" s="267"/>
      <c r="AR84" s="267"/>
      <c r="AS84" s="267"/>
      <c r="AT84" s="267"/>
      <c r="AU84" s="267"/>
      <c r="AV84" s="267"/>
      <c r="AW84" s="267"/>
      <c r="AX84" s="267"/>
      <c r="AY84" s="267"/>
      <c r="AZ84" s="267"/>
      <c r="BA84" s="267"/>
      <c r="BB84" s="267"/>
      <c r="BC84" s="267"/>
      <c r="BD84" s="267"/>
      <c r="BE84" s="267"/>
      <c r="BF84" s="267"/>
      <c r="BG84" s="267"/>
      <c r="BH84" s="267"/>
      <c r="BI84" s="267"/>
      <c r="BJ84" s="267"/>
      <c r="BK84" s="267"/>
      <c r="BL84" s="267"/>
      <c r="BM84" s="267"/>
      <c r="BN84" s="267"/>
      <c r="BO84" s="267"/>
      <c r="BP84" s="267"/>
      <c r="BQ84" s="267"/>
      <c r="BR84" s="267"/>
      <c r="BS84" s="267"/>
      <c r="BT84" s="267"/>
      <c r="BU84" s="267"/>
      <c r="BV84" s="267"/>
      <c r="BW84" s="267"/>
      <c r="BX84" s="267"/>
      <c r="BY84" s="267"/>
      <c r="BZ84" s="267"/>
      <c r="CA84" s="267"/>
      <c r="CB84" s="267"/>
      <c r="CC84" s="267"/>
      <c r="CD84" s="267"/>
      <c r="CE84" s="267"/>
      <c r="CF84" s="267"/>
      <c r="CG84" s="267"/>
      <c r="CH84" s="267"/>
      <c r="CI84" s="267"/>
      <c r="CJ84" s="267"/>
      <c r="CK84" s="267"/>
      <c r="CL84" s="267"/>
      <c r="CM84" s="267"/>
      <c r="CN84" s="267"/>
      <c r="CO84" s="267"/>
      <c r="CP84" s="267"/>
      <c r="CQ84" s="267"/>
      <c r="CR84" s="267"/>
      <c r="CS84" s="267"/>
      <c r="CT84" s="267"/>
    </row>
    <row r="85" spans="2:98" x14ac:dyDescent="0.3">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7"/>
      <c r="AL85" s="267"/>
      <c r="AM85" s="267"/>
      <c r="AN85" s="267"/>
      <c r="AO85" s="267"/>
      <c r="AP85" s="267"/>
      <c r="AQ85" s="267"/>
      <c r="AR85" s="267"/>
      <c r="AS85" s="267"/>
      <c r="AT85" s="267"/>
      <c r="AU85" s="267"/>
      <c r="AV85" s="267"/>
      <c r="AW85" s="267"/>
      <c r="AX85" s="267"/>
      <c r="AY85" s="267"/>
      <c r="AZ85" s="267"/>
      <c r="BA85" s="267"/>
      <c r="BB85" s="267"/>
      <c r="BC85" s="267"/>
      <c r="BD85" s="267"/>
      <c r="BE85" s="267"/>
      <c r="BF85" s="267"/>
      <c r="BG85" s="267"/>
      <c r="BH85" s="267"/>
      <c r="BI85" s="267"/>
      <c r="BJ85" s="267"/>
      <c r="BK85" s="267"/>
      <c r="BL85" s="267"/>
      <c r="BM85" s="267"/>
      <c r="BN85" s="267"/>
      <c r="BO85" s="267"/>
      <c r="BP85" s="267"/>
      <c r="BQ85" s="267"/>
      <c r="BR85" s="267"/>
      <c r="BS85" s="267"/>
      <c r="BT85" s="267"/>
      <c r="BU85" s="267"/>
      <c r="BV85" s="267"/>
      <c r="BW85" s="267"/>
      <c r="BX85" s="267"/>
      <c r="BY85" s="267"/>
      <c r="BZ85" s="267"/>
      <c r="CA85" s="267"/>
      <c r="CB85" s="267"/>
      <c r="CC85" s="267"/>
      <c r="CD85" s="267"/>
      <c r="CE85" s="267"/>
      <c r="CF85" s="267"/>
      <c r="CG85" s="267"/>
      <c r="CH85" s="267"/>
      <c r="CI85" s="267"/>
      <c r="CJ85" s="267"/>
      <c r="CK85" s="267"/>
      <c r="CL85" s="267"/>
      <c r="CM85" s="267"/>
      <c r="CN85" s="267"/>
      <c r="CO85" s="267"/>
      <c r="CP85" s="267"/>
      <c r="CQ85" s="267"/>
      <c r="CR85" s="267"/>
      <c r="CS85" s="267"/>
      <c r="CT85" s="267"/>
    </row>
    <row r="86" spans="2:98" x14ac:dyDescent="0.3">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c r="BM86" s="267"/>
      <c r="BN86" s="267"/>
      <c r="BO86" s="267"/>
      <c r="BP86" s="267"/>
      <c r="BQ86" s="267"/>
      <c r="BR86" s="267"/>
      <c r="BS86" s="267"/>
      <c r="BT86" s="267"/>
      <c r="BU86" s="267"/>
      <c r="BV86" s="267"/>
      <c r="BW86" s="267"/>
      <c r="BX86" s="267"/>
      <c r="BY86" s="267"/>
      <c r="BZ86" s="267"/>
      <c r="CA86" s="267"/>
      <c r="CB86" s="267"/>
      <c r="CC86" s="267"/>
      <c r="CD86" s="267"/>
      <c r="CE86" s="267"/>
      <c r="CF86" s="267"/>
      <c r="CG86" s="267"/>
      <c r="CH86" s="267"/>
      <c r="CI86" s="267"/>
      <c r="CJ86" s="267"/>
      <c r="CK86" s="267"/>
      <c r="CL86" s="267"/>
      <c r="CM86" s="267"/>
      <c r="CN86" s="267"/>
      <c r="CO86" s="267"/>
      <c r="CP86" s="267"/>
      <c r="CQ86" s="267"/>
      <c r="CR86" s="267"/>
      <c r="CS86" s="267"/>
      <c r="CT86" s="267"/>
    </row>
    <row r="87" spans="2:98" x14ac:dyDescent="0.3">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c r="AS87" s="267"/>
      <c r="AT87" s="267"/>
      <c r="AU87" s="267"/>
      <c r="AV87" s="267"/>
      <c r="AW87" s="267"/>
      <c r="AX87" s="267"/>
      <c r="AY87" s="267"/>
      <c r="AZ87" s="267"/>
      <c r="BA87" s="267"/>
      <c r="BB87" s="267"/>
      <c r="BC87" s="267"/>
      <c r="BD87" s="267"/>
      <c r="BE87" s="267"/>
      <c r="BF87" s="267"/>
      <c r="BG87" s="267"/>
      <c r="BH87" s="267"/>
      <c r="BI87" s="267"/>
      <c r="BJ87" s="267"/>
      <c r="BK87" s="267"/>
      <c r="BL87" s="267"/>
      <c r="BM87" s="267"/>
      <c r="BN87" s="267"/>
      <c r="BO87" s="267"/>
      <c r="BP87" s="267"/>
      <c r="BQ87" s="267"/>
      <c r="BR87" s="267"/>
      <c r="BS87" s="267"/>
      <c r="BT87" s="267"/>
      <c r="BU87" s="267"/>
      <c r="BV87" s="267"/>
      <c r="BW87" s="267"/>
      <c r="BX87" s="267"/>
      <c r="BY87" s="267"/>
      <c r="BZ87" s="267"/>
      <c r="CA87" s="267"/>
      <c r="CB87" s="267"/>
      <c r="CC87" s="267"/>
      <c r="CD87" s="267"/>
      <c r="CE87" s="267"/>
      <c r="CF87" s="267"/>
      <c r="CG87" s="267"/>
      <c r="CH87" s="267"/>
      <c r="CI87" s="267"/>
      <c r="CJ87" s="267"/>
      <c r="CK87" s="267"/>
      <c r="CL87" s="267"/>
      <c r="CM87" s="267"/>
      <c r="CN87" s="267"/>
      <c r="CO87" s="267"/>
      <c r="CP87" s="267"/>
      <c r="CQ87" s="267"/>
      <c r="CR87" s="267"/>
      <c r="CS87" s="267"/>
      <c r="CT87" s="267"/>
    </row>
    <row r="88" spans="2:98" x14ac:dyDescent="0.3">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c r="AS88" s="267"/>
      <c r="AT88" s="267"/>
      <c r="AU88" s="267"/>
      <c r="AV88" s="267"/>
      <c r="AW88" s="267"/>
      <c r="AX88" s="267"/>
      <c r="AY88" s="267"/>
      <c r="AZ88" s="267"/>
      <c r="BA88" s="267"/>
      <c r="BB88" s="267"/>
      <c r="BC88" s="267"/>
      <c r="BD88" s="267"/>
      <c r="BE88" s="267"/>
      <c r="BF88" s="267"/>
      <c r="BG88" s="267"/>
      <c r="BH88" s="267"/>
      <c r="BI88" s="267"/>
      <c r="BJ88" s="267"/>
      <c r="BK88" s="267"/>
      <c r="BL88" s="267"/>
      <c r="BM88" s="267"/>
      <c r="BN88" s="267"/>
      <c r="BO88" s="267"/>
      <c r="BP88" s="267"/>
      <c r="BQ88" s="267"/>
      <c r="BR88" s="267"/>
      <c r="BS88" s="267"/>
      <c r="BT88" s="267"/>
      <c r="BU88" s="267"/>
      <c r="BV88" s="267"/>
      <c r="BW88" s="267"/>
      <c r="BX88" s="267"/>
      <c r="BY88" s="267"/>
      <c r="BZ88" s="267"/>
      <c r="CA88" s="267"/>
      <c r="CB88" s="267"/>
      <c r="CC88" s="267"/>
      <c r="CD88" s="267"/>
      <c r="CE88" s="267"/>
      <c r="CF88" s="267"/>
      <c r="CG88" s="267"/>
      <c r="CH88" s="267"/>
      <c r="CI88" s="267"/>
      <c r="CJ88" s="267"/>
      <c r="CK88" s="267"/>
      <c r="CL88" s="267"/>
      <c r="CM88" s="267"/>
      <c r="CN88" s="267"/>
      <c r="CO88" s="267"/>
      <c r="CP88" s="267"/>
      <c r="CQ88" s="267"/>
      <c r="CR88" s="267"/>
      <c r="CS88" s="267"/>
      <c r="CT88" s="267"/>
    </row>
    <row r="89" spans="2:98" x14ac:dyDescent="0.3">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c r="AS89" s="267"/>
      <c r="AT89" s="267"/>
      <c r="AU89" s="267"/>
      <c r="AV89" s="267"/>
      <c r="AW89" s="267"/>
      <c r="AX89" s="267"/>
      <c r="AY89" s="267"/>
      <c r="AZ89" s="267"/>
      <c r="BA89" s="267"/>
      <c r="BB89" s="267"/>
      <c r="BC89" s="267"/>
      <c r="BD89" s="267"/>
      <c r="BE89" s="267"/>
      <c r="BF89" s="267"/>
      <c r="BG89" s="267"/>
      <c r="BH89" s="267"/>
      <c r="BI89" s="267"/>
      <c r="BJ89" s="267"/>
      <c r="BK89" s="267"/>
      <c r="BL89" s="267"/>
      <c r="BM89" s="267"/>
      <c r="BN89" s="267"/>
      <c r="BO89" s="267"/>
      <c r="BP89" s="267"/>
      <c r="BQ89" s="267"/>
      <c r="BR89" s="267"/>
      <c r="BS89" s="267"/>
      <c r="BT89" s="267"/>
      <c r="BU89" s="267"/>
      <c r="BV89" s="267"/>
      <c r="BW89" s="267"/>
      <c r="BX89" s="267"/>
      <c r="BY89" s="267"/>
      <c r="BZ89" s="267"/>
      <c r="CA89" s="267"/>
      <c r="CB89" s="267"/>
      <c r="CC89" s="267"/>
      <c r="CD89" s="267"/>
      <c r="CE89" s="267"/>
      <c r="CF89" s="267"/>
      <c r="CG89" s="267"/>
      <c r="CH89" s="267"/>
      <c r="CI89" s="267"/>
      <c r="CJ89" s="267"/>
      <c r="CK89" s="267"/>
      <c r="CL89" s="267"/>
      <c r="CM89" s="267"/>
      <c r="CN89" s="267"/>
      <c r="CO89" s="267"/>
      <c r="CP89" s="267"/>
      <c r="CQ89" s="267"/>
      <c r="CR89" s="267"/>
      <c r="CS89" s="267"/>
      <c r="CT89" s="267"/>
    </row>
    <row r="90" spans="2:98" x14ac:dyDescent="0.3">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c r="AS90" s="267"/>
      <c r="AT90" s="267"/>
      <c r="AU90" s="267"/>
      <c r="AV90" s="267"/>
      <c r="AW90" s="267"/>
      <c r="AX90" s="267"/>
      <c r="AY90" s="267"/>
      <c r="AZ90" s="267"/>
      <c r="BA90" s="267"/>
      <c r="BB90" s="267"/>
      <c r="BC90" s="267"/>
      <c r="BD90" s="267"/>
      <c r="BE90" s="267"/>
      <c r="BF90" s="267"/>
      <c r="BG90" s="267"/>
      <c r="BH90" s="267"/>
      <c r="BI90" s="267"/>
      <c r="BJ90" s="267"/>
      <c r="BK90" s="267"/>
      <c r="BL90" s="267"/>
      <c r="BM90" s="267"/>
      <c r="BN90" s="267"/>
      <c r="BO90" s="267"/>
      <c r="BP90" s="267"/>
      <c r="BQ90" s="267"/>
      <c r="BR90" s="267"/>
      <c r="BS90" s="267"/>
      <c r="BT90" s="267"/>
      <c r="BU90" s="267"/>
      <c r="BV90" s="267"/>
      <c r="BW90" s="267"/>
      <c r="BX90" s="267"/>
      <c r="BY90" s="267"/>
      <c r="BZ90" s="267"/>
      <c r="CA90" s="267"/>
      <c r="CB90" s="267"/>
      <c r="CC90" s="267"/>
      <c r="CD90" s="267"/>
      <c r="CE90" s="267"/>
      <c r="CF90" s="267"/>
      <c r="CG90" s="267"/>
      <c r="CH90" s="267"/>
      <c r="CI90" s="267"/>
      <c r="CJ90" s="267"/>
      <c r="CK90" s="267"/>
      <c r="CL90" s="267"/>
      <c r="CM90" s="267"/>
      <c r="CN90" s="267"/>
      <c r="CO90" s="267"/>
      <c r="CP90" s="267"/>
      <c r="CQ90" s="267"/>
      <c r="CR90" s="267"/>
      <c r="CS90" s="267"/>
      <c r="CT90" s="267"/>
    </row>
    <row r="91" spans="2:98" x14ac:dyDescent="0.3">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67"/>
      <c r="AT91" s="267"/>
      <c r="AU91" s="267"/>
      <c r="AV91" s="267"/>
      <c r="AW91" s="267"/>
      <c r="AX91" s="267"/>
      <c r="AY91" s="267"/>
      <c r="AZ91" s="267"/>
      <c r="BA91" s="267"/>
      <c r="BB91" s="267"/>
      <c r="BC91" s="267"/>
      <c r="BD91" s="267"/>
      <c r="BE91" s="267"/>
      <c r="BF91" s="267"/>
      <c r="BG91" s="267"/>
      <c r="BH91" s="267"/>
      <c r="BI91" s="267"/>
      <c r="BJ91" s="267"/>
      <c r="BK91" s="267"/>
      <c r="BL91" s="267"/>
      <c r="BM91" s="267"/>
      <c r="BN91" s="267"/>
      <c r="BO91" s="267"/>
      <c r="BP91" s="267"/>
      <c r="BQ91" s="267"/>
      <c r="BR91" s="267"/>
      <c r="BS91" s="267"/>
      <c r="BT91" s="267"/>
      <c r="BU91" s="267"/>
      <c r="BV91" s="267"/>
      <c r="BW91" s="267"/>
      <c r="BX91" s="267"/>
      <c r="BY91" s="267"/>
      <c r="BZ91" s="267"/>
      <c r="CA91" s="267"/>
      <c r="CB91" s="267"/>
      <c r="CC91" s="267"/>
      <c r="CD91" s="267"/>
      <c r="CE91" s="267"/>
      <c r="CF91" s="267"/>
      <c r="CG91" s="267"/>
      <c r="CH91" s="267"/>
      <c r="CI91" s="267"/>
      <c r="CJ91" s="267"/>
      <c r="CK91" s="267"/>
      <c r="CL91" s="267"/>
      <c r="CM91" s="267"/>
      <c r="CN91" s="267"/>
      <c r="CO91" s="267"/>
      <c r="CP91" s="267"/>
      <c r="CQ91" s="267"/>
      <c r="CR91" s="267"/>
      <c r="CS91" s="267"/>
      <c r="CT91" s="267"/>
    </row>
    <row r="92" spans="2:98" x14ac:dyDescent="0.3">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67"/>
      <c r="AT92" s="267"/>
      <c r="AU92" s="267"/>
      <c r="AV92" s="267"/>
      <c r="AW92" s="267"/>
      <c r="AX92" s="267"/>
      <c r="AY92" s="267"/>
      <c r="AZ92" s="267"/>
      <c r="BA92" s="267"/>
      <c r="BB92" s="267"/>
      <c r="BC92" s="267"/>
      <c r="BD92" s="267"/>
      <c r="BE92" s="267"/>
      <c r="BF92" s="267"/>
      <c r="BG92" s="267"/>
      <c r="BH92" s="267"/>
      <c r="BI92" s="267"/>
      <c r="BJ92" s="267"/>
      <c r="BK92" s="267"/>
      <c r="BL92" s="267"/>
      <c r="BM92" s="267"/>
      <c r="BN92" s="267"/>
      <c r="BO92" s="267"/>
      <c r="BP92" s="267"/>
      <c r="BQ92" s="267"/>
      <c r="BR92" s="267"/>
      <c r="BS92" s="267"/>
      <c r="BT92" s="267"/>
      <c r="BU92" s="267"/>
      <c r="BV92" s="267"/>
      <c r="BW92" s="267"/>
      <c r="BX92" s="267"/>
      <c r="BY92" s="267"/>
      <c r="BZ92" s="267"/>
      <c r="CA92" s="267"/>
      <c r="CB92" s="267"/>
      <c r="CC92" s="267"/>
      <c r="CD92" s="267"/>
      <c r="CE92" s="267"/>
      <c r="CF92" s="267"/>
      <c r="CG92" s="267"/>
      <c r="CH92" s="267"/>
      <c r="CI92" s="267"/>
      <c r="CJ92" s="267"/>
      <c r="CK92" s="267"/>
      <c r="CL92" s="267"/>
      <c r="CM92" s="267"/>
      <c r="CN92" s="267"/>
      <c r="CO92" s="267"/>
      <c r="CP92" s="267"/>
      <c r="CQ92" s="267"/>
      <c r="CR92" s="267"/>
      <c r="CS92" s="267"/>
      <c r="CT92" s="267"/>
    </row>
    <row r="93" spans="2:98" x14ac:dyDescent="0.3">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row>
    <row r="94" spans="2:98" x14ac:dyDescent="0.3">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c r="AQ94" s="267"/>
      <c r="AR94" s="267"/>
      <c r="AS94" s="267"/>
      <c r="AT94" s="267"/>
      <c r="AU94" s="267"/>
      <c r="AV94" s="267"/>
      <c r="AW94" s="267"/>
      <c r="AX94" s="267"/>
      <c r="AY94" s="267"/>
      <c r="AZ94" s="267"/>
      <c r="BA94" s="267"/>
      <c r="BB94" s="267"/>
      <c r="BC94" s="267"/>
      <c r="BD94" s="267"/>
      <c r="BE94" s="267"/>
      <c r="BF94" s="267"/>
      <c r="BG94" s="267"/>
      <c r="BH94" s="267"/>
      <c r="BI94" s="267"/>
      <c r="BJ94" s="267"/>
      <c r="BK94" s="267"/>
      <c r="BL94" s="267"/>
      <c r="BM94" s="267"/>
      <c r="BN94" s="267"/>
      <c r="BO94" s="267"/>
      <c r="BP94" s="267"/>
      <c r="BQ94" s="267"/>
      <c r="BR94" s="267"/>
      <c r="BS94" s="267"/>
      <c r="BT94" s="267"/>
      <c r="BU94" s="267"/>
      <c r="BV94" s="267"/>
      <c r="BW94" s="267"/>
      <c r="BX94" s="267"/>
      <c r="BY94" s="267"/>
      <c r="BZ94" s="267"/>
      <c r="CA94" s="267"/>
      <c r="CB94" s="267"/>
      <c r="CC94" s="267"/>
      <c r="CD94" s="267"/>
      <c r="CE94" s="267"/>
      <c r="CF94" s="267"/>
      <c r="CG94" s="267"/>
      <c r="CH94" s="267"/>
      <c r="CI94" s="267"/>
      <c r="CJ94" s="267"/>
      <c r="CK94" s="267"/>
      <c r="CL94" s="267"/>
      <c r="CM94" s="267"/>
      <c r="CN94" s="267"/>
      <c r="CO94" s="267"/>
      <c r="CP94" s="267"/>
      <c r="CQ94" s="267"/>
      <c r="CR94" s="267"/>
      <c r="CS94" s="267"/>
      <c r="CT94" s="267"/>
    </row>
    <row r="95" spans="2:98" x14ac:dyDescent="0.3">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c r="AQ95" s="267"/>
      <c r="AR95" s="267"/>
      <c r="AS95" s="267"/>
      <c r="AT95" s="267"/>
      <c r="AU95" s="267"/>
      <c r="AV95" s="267"/>
      <c r="AW95" s="267"/>
      <c r="AX95" s="267"/>
      <c r="AY95" s="267"/>
      <c r="AZ95" s="267"/>
      <c r="BA95" s="267"/>
      <c r="BB95" s="267"/>
      <c r="BC95" s="267"/>
      <c r="BD95" s="267"/>
      <c r="BE95" s="267"/>
      <c r="BF95" s="267"/>
      <c r="BG95" s="267"/>
      <c r="BH95" s="267"/>
      <c r="BI95" s="267"/>
      <c r="BJ95" s="267"/>
      <c r="BK95" s="267"/>
      <c r="BL95" s="267"/>
      <c r="BM95" s="267"/>
      <c r="BN95" s="267"/>
      <c r="BO95" s="267"/>
      <c r="BP95" s="267"/>
      <c r="BQ95" s="267"/>
      <c r="BR95" s="267"/>
      <c r="BS95" s="267"/>
      <c r="BT95" s="267"/>
      <c r="BU95" s="267"/>
      <c r="BV95" s="267"/>
      <c r="BW95" s="267"/>
      <c r="BX95" s="267"/>
      <c r="BY95" s="267"/>
      <c r="BZ95" s="267"/>
      <c r="CA95" s="267"/>
      <c r="CB95" s="267"/>
      <c r="CC95" s="267"/>
      <c r="CD95" s="267"/>
      <c r="CE95" s="267"/>
      <c r="CF95" s="267"/>
      <c r="CG95" s="267"/>
      <c r="CH95" s="267"/>
      <c r="CI95" s="267"/>
      <c r="CJ95" s="267"/>
      <c r="CK95" s="267"/>
      <c r="CL95" s="267"/>
      <c r="CM95" s="267"/>
      <c r="CN95" s="267"/>
      <c r="CO95" s="267"/>
      <c r="CP95" s="267"/>
      <c r="CQ95" s="267"/>
      <c r="CR95" s="267"/>
      <c r="CS95" s="267"/>
      <c r="CT95" s="267"/>
    </row>
    <row r="96" spans="2:98" x14ac:dyDescent="0.3">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c r="AS96" s="267"/>
      <c r="AT96" s="267"/>
      <c r="AU96" s="267"/>
      <c r="AV96" s="267"/>
      <c r="AW96" s="267"/>
      <c r="AX96" s="267"/>
      <c r="AY96" s="267"/>
      <c r="AZ96" s="267"/>
      <c r="BA96" s="267"/>
      <c r="BB96" s="267"/>
      <c r="BC96" s="267"/>
      <c r="BD96" s="267"/>
      <c r="BE96" s="267"/>
      <c r="BF96" s="267"/>
      <c r="BG96" s="267"/>
      <c r="BH96" s="267"/>
      <c r="BI96" s="267"/>
      <c r="BJ96" s="267"/>
      <c r="BK96" s="267"/>
      <c r="BL96" s="267"/>
      <c r="BM96" s="267"/>
      <c r="BN96" s="267"/>
      <c r="BO96" s="267"/>
      <c r="BP96" s="267"/>
      <c r="BQ96" s="267"/>
      <c r="BR96" s="267"/>
      <c r="BS96" s="267"/>
      <c r="BT96" s="267"/>
      <c r="BU96" s="267"/>
      <c r="BV96" s="267"/>
      <c r="BW96" s="267"/>
      <c r="BX96" s="267"/>
      <c r="BY96" s="267"/>
      <c r="BZ96" s="267"/>
      <c r="CA96" s="267"/>
      <c r="CB96" s="267"/>
      <c r="CC96" s="267"/>
      <c r="CD96" s="267"/>
      <c r="CE96" s="267"/>
      <c r="CF96" s="267"/>
      <c r="CG96" s="267"/>
      <c r="CH96" s="267"/>
      <c r="CI96" s="267"/>
      <c r="CJ96" s="267"/>
      <c r="CK96" s="267"/>
      <c r="CL96" s="267"/>
      <c r="CM96" s="267"/>
      <c r="CN96" s="267"/>
      <c r="CO96" s="267"/>
      <c r="CP96" s="267"/>
      <c r="CQ96" s="267"/>
      <c r="CR96" s="267"/>
      <c r="CS96" s="267"/>
      <c r="CT96" s="267"/>
    </row>
    <row r="97" spans="2:98" x14ac:dyDescent="0.3">
      <c r="B97" s="267"/>
      <c r="C97" s="267"/>
      <c r="D97" s="267"/>
      <c r="E97" s="267"/>
      <c r="F97" s="267"/>
      <c r="G97" s="267"/>
      <c r="H97" s="267"/>
      <c r="I97" s="267"/>
      <c r="J97" s="267"/>
      <c r="K97" s="267"/>
      <c r="L97" s="267"/>
      <c r="M97" s="267"/>
      <c r="N97" s="267"/>
      <c r="O97" s="267"/>
      <c r="P97" s="267"/>
      <c r="Q97" s="267"/>
      <c r="R97" s="267"/>
      <c r="S97" s="267"/>
      <c r="T97" s="267"/>
      <c r="U97" s="267"/>
      <c r="V97" s="267"/>
      <c r="W97" s="267"/>
      <c r="X97" s="267"/>
      <c r="Y97" s="267"/>
      <c r="Z97" s="267"/>
      <c r="AA97" s="267"/>
      <c r="AB97" s="267"/>
      <c r="AC97" s="267"/>
      <c r="AD97" s="267"/>
      <c r="AE97" s="267"/>
      <c r="AF97" s="267"/>
      <c r="AG97" s="267"/>
      <c r="AH97" s="267"/>
      <c r="AI97" s="267"/>
      <c r="AJ97" s="267"/>
      <c r="AK97" s="267"/>
      <c r="AL97" s="267"/>
      <c r="AM97" s="267"/>
      <c r="AN97" s="267"/>
      <c r="AO97" s="267"/>
      <c r="AP97" s="267"/>
      <c r="AQ97" s="267"/>
      <c r="AR97" s="267"/>
      <c r="AS97" s="267"/>
      <c r="AT97" s="267"/>
      <c r="AU97" s="267"/>
      <c r="AV97" s="267"/>
      <c r="AW97" s="267"/>
      <c r="AX97" s="267"/>
      <c r="AY97" s="267"/>
      <c r="AZ97" s="267"/>
      <c r="BA97" s="267"/>
      <c r="BB97" s="267"/>
      <c r="BC97" s="267"/>
      <c r="BD97" s="267"/>
      <c r="BE97" s="267"/>
      <c r="BF97" s="267"/>
      <c r="BG97" s="267"/>
      <c r="BH97" s="267"/>
      <c r="BI97" s="267"/>
      <c r="BJ97" s="267"/>
      <c r="BK97" s="267"/>
      <c r="BL97" s="267"/>
      <c r="BM97" s="267"/>
      <c r="BN97" s="267"/>
      <c r="BO97" s="267"/>
      <c r="BP97" s="267"/>
      <c r="BQ97" s="267"/>
      <c r="BR97" s="267"/>
      <c r="BS97" s="267"/>
      <c r="BT97" s="267"/>
      <c r="BU97" s="267"/>
      <c r="BV97" s="267"/>
      <c r="BW97" s="267"/>
      <c r="BX97" s="267"/>
      <c r="BY97" s="267"/>
      <c r="BZ97" s="267"/>
      <c r="CA97" s="267"/>
      <c r="CB97" s="267"/>
      <c r="CC97" s="267"/>
      <c r="CD97" s="267"/>
      <c r="CE97" s="267"/>
      <c r="CF97" s="267"/>
      <c r="CG97" s="267"/>
      <c r="CH97" s="267"/>
      <c r="CI97" s="267"/>
      <c r="CJ97" s="267"/>
      <c r="CK97" s="267"/>
      <c r="CL97" s="267"/>
      <c r="CM97" s="267"/>
      <c r="CN97" s="267"/>
      <c r="CO97" s="267"/>
      <c r="CP97" s="267"/>
      <c r="CQ97" s="267"/>
      <c r="CR97" s="267"/>
      <c r="CS97" s="267"/>
      <c r="CT97" s="267"/>
    </row>
    <row r="98" spans="2:98" x14ac:dyDescent="0.3">
      <c r="B98" s="263"/>
      <c r="C98" s="267"/>
      <c r="D98" s="267"/>
      <c r="E98" s="267"/>
      <c r="F98" s="267"/>
      <c r="G98" s="267"/>
      <c r="H98" s="267"/>
      <c r="I98" s="267"/>
      <c r="J98" s="267"/>
      <c r="K98" s="267"/>
      <c r="L98" s="267"/>
      <c r="M98" s="267"/>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row>
    <row r="99" spans="2:98" x14ac:dyDescent="0.3">
      <c r="B99" s="263"/>
      <c r="C99" s="267"/>
      <c r="D99" s="267"/>
      <c r="E99" s="267"/>
      <c r="F99" s="267"/>
      <c r="G99" s="267"/>
      <c r="H99" s="267"/>
      <c r="I99" s="267"/>
      <c r="J99" s="267"/>
      <c r="K99" s="267"/>
      <c r="L99" s="267"/>
      <c r="M99" s="267"/>
      <c r="N99" s="267"/>
      <c r="O99" s="267"/>
      <c r="P99" s="267"/>
      <c r="Q99" s="267"/>
      <c r="R99" s="267"/>
      <c r="S99" s="267"/>
      <c r="T99" s="267"/>
      <c r="U99" s="267"/>
      <c r="V99" s="267"/>
      <c r="W99" s="267"/>
      <c r="X99" s="267"/>
      <c r="Y99" s="267"/>
      <c r="Z99" s="267"/>
      <c r="AA99" s="267"/>
      <c r="AB99" s="267"/>
      <c r="AC99" s="267"/>
      <c r="AD99" s="267"/>
      <c r="AE99" s="267"/>
      <c r="AF99" s="267"/>
      <c r="AG99" s="267"/>
      <c r="AH99" s="267"/>
      <c r="AI99" s="267"/>
      <c r="AJ99" s="267"/>
      <c r="AK99" s="267"/>
      <c r="AL99" s="267"/>
      <c r="AM99" s="267"/>
      <c r="AN99" s="267"/>
      <c r="AO99" s="267"/>
      <c r="AP99" s="267"/>
      <c r="AQ99" s="267"/>
      <c r="AR99" s="267"/>
      <c r="AS99" s="267"/>
      <c r="AT99" s="267"/>
      <c r="AU99" s="267"/>
      <c r="AV99" s="267"/>
      <c r="AW99" s="267"/>
      <c r="AX99" s="267"/>
      <c r="AY99" s="267"/>
      <c r="AZ99" s="267"/>
      <c r="BA99" s="267"/>
      <c r="BB99" s="267"/>
      <c r="BC99" s="267"/>
      <c r="BD99" s="267"/>
      <c r="BE99" s="267"/>
      <c r="BF99" s="267"/>
      <c r="BG99" s="267"/>
      <c r="BH99" s="267"/>
      <c r="BI99" s="267"/>
      <c r="BJ99" s="267"/>
      <c r="BK99" s="267"/>
      <c r="BL99" s="267"/>
      <c r="BM99" s="267"/>
      <c r="BN99" s="267"/>
      <c r="BO99" s="267"/>
      <c r="BP99" s="267"/>
      <c r="BQ99" s="267"/>
      <c r="BR99" s="267"/>
      <c r="BS99" s="267"/>
      <c r="BT99" s="267"/>
      <c r="BU99" s="267"/>
      <c r="BV99" s="267"/>
      <c r="BW99" s="267"/>
      <c r="BX99" s="267"/>
      <c r="BY99" s="267"/>
      <c r="BZ99" s="267"/>
      <c r="CA99" s="267"/>
      <c r="CB99" s="267"/>
      <c r="CC99" s="267"/>
      <c r="CD99" s="267"/>
      <c r="CE99" s="267"/>
      <c r="CF99" s="267"/>
      <c r="CG99" s="267"/>
      <c r="CH99" s="267"/>
      <c r="CI99" s="267"/>
      <c r="CJ99" s="267"/>
      <c r="CK99" s="267"/>
      <c r="CL99" s="267"/>
      <c r="CM99" s="267"/>
      <c r="CN99" s="267"/>
      <c r="CO99" s="267"/>
      <c r="CP99" s="267"/>
      <c r="CQ99" s="267"/>
      <c r="CR99" s="267"/>
      <c r="CS99" s="267"/>
      <c r="CT99" s="267"/>
    </row>
    <row r="100" spans="2:98" x14ac:dyDescent="0.3">
      <c r="B100" s="263"/>
      <c r="C100" s="267"/>
      <c r="D100" s="267"/>
      <c r="E100" s="267"/>
      <c r="F100" s="267"/>
      <c r="G100" s="267"/>
      <c r="H100" s="267"/>
      <c r="I100" s="267"/>
      <c r="J100" s="267"/>
      <c r="K100" s="267"/>
      <c r="L100" s="267"/>
      <c r="M100" s="267"/>
      <c r="N100" s="267"/>
      <c r="O100" s="267"/>
      <c r="P100" s="267"/>
      <c r="Q100" s="267"/>
      <c r="R100" s="267"/>
      <c r="S100" s="267"/>
      <c r="T100" s="267"/>
      <c r="U100" s="267"/>
      <c r="V100" s="267"/>
      <c r="W100" s="267"/>
      <c r="X100" s="267"/>
      <c r="Y100" s="267"/>
      <c r="Z100" s="267"/>
      <c r="AA100" s="267"/>
      <c r="AB100" s="267"/>
      <c r="AC100" s="267"/>
      <c r="AD100" s="267"/>
      <c r="AE100" s="267"/>
      <c r="AF100" s="267"/>
      <c r="AG100" s="267"/>
      <c r="AH100" s="267"/>
      <c r="AI100" s="267"/>
      <c r="AJ100" s="267"/>
      <c r="AK100" s="267"/>
      <c r="AL100" s="267"/>
      <c r="AM100" s="267"/>
      <c r="AN100" s="267"/>
      <c r="AO100" s="267"/>
      <c r="AP100" s="267"/>
      <c r="AQ100" s="267"/>
      <c r="AR100" s="267"/>
      <c r="AS100" s="267"/>
      <c r="AT100" s="267"/>
      <c r="AU100" s="267"/>
      <c r="AV100" s="267"/>
      <c r="AW100" s="267"/>
      <c r="AX100" s="267"/>
      <c r="AY100" s="267"/>
      <c r="AZ100" s="267"/>
      <c r="BA100" s="267"/>
      <c r="BB100" s="267"/>
      <c r="BC100" s="267"/>
      <c r="BD100" s="267"/>
      <c r="BE100" s="267"/>
      <c r="BF100" s="267"/>
      <c r="BG100" s="267"/>
      <c r="BH100" s="267"/>
      <c r="BI100" s="267"/>
      <c r="BJ100" s="267"/>
      <c r="BK100" s="267"/>
      <c r="BL100" s="267"/>
      <c r="BM100" s="267"/>
      <c r="BN100" s="267"/>
      <c r="BO100" s="267"/>
      <c r="BP100" s="267"/>
      <c r="BQ100" s="267"/>
      <c r="BR100" s="267"/>
      <c r="BS100" s="267"/>
      <c r="BT100" s="267"/>
      <c r="BU100" s="267"/>
      <c r="BV100" s="267"/>
      <c r="BW100" s="267"/>
      <c r="BX100" s="267"/>
      <c r="BY100" s="267"/>
      <c r="BZ100" s="267"/>
      <c r="CA100" s="267"/>
      <c r="CB100" s="267"/>
      <c r="CC100" s="267"/>
      <c r="CD100" s="267"/>
      <c r="CE100" s="267"/>
      <c r="CF100" s="267"/>
      <c r="CG100" s="267"/>
      <c r="CH100" s="267"/>
      <c r="CI100" s="267"/>
      <c r="CJ100" s="267"/>
      <c r="CK100" s="267"/>
      <c r="CL100" s="267"/>
      <c r="CM100" s="267"/>
      <c r="CN100" s="267"/>
      <c r="CO100" s="267"/>
      <c r="CP100" s="267"/>
      <c r="CQ100" s="267"/>
      <c r="CR100" s="267"/>
      <c r="CS100" s="267"/>
      <c r="CT100" s="267"/>
    </row>
    <row r="101" spans="2:98" x14ac:dyDescent="0.3">
      <c r="B101" s="263"/>
      <c r="C101" s="267"/>
      <c r="D101" s="267"/>
      <c r="E101" s="267"/>
      <c r="F101" s="267"/>
      <c r="G101" s="267"/>
      <c r="H101" s="267"/>
      <c r="I101" s="267"/>
      <c r="J101" s="267"/>
      <c r="K101" s="267"/>
      <c r="L101" s="267"/>
      <c r="M101" s="267"/>
      <c r="N101" s="267"/>
      <c r="O101" s="267"/>
      <c r="P101" s="267"/>
      <c r="Q101" s="267"/>
      <c r="R101" s="267"/>
      <c r="S101" s="267"/>
      <c r="T101" s="267"/>
      <c r="U101" s="267"/>
      <c r="V101" s="267"/>
      <c r="W101" s="267"/>
      <c r="X101" s="267"/>
      <c r="Y101" s="267"/>
      <c r="Z101" s="267"/>
      <c r="AA101" s="267"/>
      <c r="AB101" s="267"/>
      <c r="AC101" s="267"/>
      <c r="AD101" s="267"/>
      <c r="AE101" s="267"/>
      <c r="AF101" s="267"/>
      <c r="AG101" s="267"/>
      <c r="AH101" s="267"/>
      <c r="AI101" s="267"/>
      <c r="AJ101" s="267"/>
      <c r="AK101" s="267"/>
      <c r="AL101" s="267"/>
      <c r="AM101" s="267"/>
      <c r="AN101" s="267"/>
      <c r="AO101" s="267"/>
      <c r="AP101" s="267"/>
      <c r="AQ101" s="267"/>
      <c r="AR101" s="267"/>
      <c r="AS101" s="267"/>
      <c r="AT101" s="267"/>
      <c r="AU101" s="267"/>
      <c r="AV101" s="267"/>
      <c r="AW101" s="267"/>
      <c r="AX101" s="267"/>
      <c r="AY101" s="267"/>
      <c r="AZ101" s="267"/>
      <c r="BA101" s="267"/>
      <c r="BB101" s="267"/>
      <c r="BC101" s="267"/>
      <c r="BD101" s="267"/>
      <c r="BE101" s="267"/>
      <c r="BF101" s="267"/>
      <c r="BG101" s="267"/>
      <c r="BH101" s="267"/>
      <c r="BI101" s="267"/>
      <c r="BJ101" s="267"/>
      <c r="BK101" s="267"/>
      <c r="BL101" s="267"/>
      <c r="BM101" s="267"/>
      <c r="BN101" s="267"/>
      <c r="BO101" s="267"/>
      <c r="BP101" s="267"/>
      <c r="BQ101" s="267"/>
      <c r="BR101" s="267"/>
      <c r="BS101" s="267"/>
      <c r="BT101" s="267"/>
      <c r="BU101" s="267"/>
      <c r="BV101" s="267"/>
      <c r="BW101" s="267"/>
      <c r="BX101" s="267"/>
      <c r="BY101" s="267"/>
      <c r="BZ101" s="267"/>
      <c r="CA101" s="267"/>
      <c r="CB101" s="267"/>
      <c r="CC101" s="267"/>
      <c r="CD101" s="267"/>
      <c r="CE101" s="267"/>
      <c r="CF101" s="267"/>
      <c r="CG101" s="267"/>
      <c r="CH101" s="267"/>
      <c r="CI101" s="267"/>
      <c r="CJ101" s="267"/>
      <c r="CK101" s="267"/>
      <c r="CL101" s="267"/>
      <c r="CM101" s="267"/>
      <c r="CN101" s="267"/>
      <c r="CO101" s="267"/>
      <c r="CP101" s="267"/>
      <c r="CQ101" s="267"/>
      <c r="CR101" s="267"/>
      <c r="CS101" s="267"/>
      <c r="CT101" s="267"/>
    </row>
    <row r="102" spans="2:98" x14ac:dyDescent="0.3">
      <c r="B102" s="263"/>
      <c r="C102" s="267"/>
      <c r="D102" s="267"/>
      <c r="E102" s="267"/>
      <c r="F102" s="267"/>
      <c r="G102" s="267"/>
      <c r="H102" s="267"/>
      <c r="I102" s="267"/>
      <c r="J102" s="267"/>
      <c r="K102" s="267"/>
      <c r="L102" s="267"/>
      <c r="M102" s="267"/>
      <c r="N102" s="267"/>
      <c r="O102" s="267"/>
      <c r="P102" s="267"/>
      <c r="Q102" s="267"/>
      <c r="R102" s="267"/>
      <c r="S102" s="267"/>
      <c r="T102" s="267"/>
      <c r="U102" s="267"/>
      <c r="V102" s="267"/>
      <c r="W102" s="267"/>
      <c r="X102" s="267"/>
      <c r="Y102" s="267"/>
      <c r="Z102" s="267"/>
      <c r="AA102" s="267"/>
      <c r="AB102" s="267"/>
      <c r="AC102" s="267"/>
      <c r="AD102" s="267"/>
      <c r="AE102" s="267"/>
      <c r="AF102" s="267"/>
      <c r="AG102" s="267"/>
      <c r="AH102" s="267"/>
      <c r="AI102" s="267"/>
      <c r="AJ102" s="267"/>
      <c r="AK102" s="267"/>
      <c r="AL102" s="267"/>
      <c r="AM102" s="267"/>
      <c r="AN102" s="267"/>
      <c r="AO102" s="267"/>
      <c r="AP102" s="267"/>
      <c r="AQ102" s="267"/>
      <c r="AR102" s="267"/>
      <c r="AS102" s="267"/>
      <c r="AT102" s="267"/>
      <c r="AU102" s="267"/>
      <c r="AV102" s="267"/>
      <c r="AW102" s="267"/>
      <c r="AX102" s="267"/>
      <c r="AY102" s="267"/>
      <c r="AZ102" s="267"/>
      <c r="BA102" s="267"/>
      <c r="BB102" s="267"/>
      <c r="BC102" s="267"/>
      <c r="BD102" s="267"/>
      <c r="BE102" s="267"/>
      <c r="BF102" s="267"/>
      <c r="BG102" s="267"/>
      <c r="BH102" s="267"/>
      <c r="BI102" s="267"/>
      <c r="BJ102" s="267"/>
      <c r="BK102" s="267"/>
      <c r="BL102" s="267"/>
      <c r="BM102" s="267"/>
      <c r="BN102" s="267"/>
      <c r="BO102" s="267"/>
      <c r="BP102" s="267"/>
      <c r="BQ102" s="267"/>
      <c r="BR102" s="267"/>
      <c r="BS102" s="267"/>
      <c r="BT102" s="267"/>
      <c r="BU102" s="267"/>
      <c r="BV102" s="267"/>
      <c r="BW102" s="267"/>
      <c r="BX102" s="267"/>
      <c r="BY102" s="267"/>
      <c r="BZ102" s="267"/>
      <c r="CA102" s="267"/>
      <c r="CB102" s="267"/>
      <c r="CC102" s="267"/>
      <c r="CD102" s="267"/>
      <c r="CE102" s="267"/>
      <c r="CF102" s="267"/>
      <c r="CG102" s="267"/>
      <c r="CH102" s="267"/>
      <c r="CI102" s="267"/>
      <c r="CJ102" s="267"/>
      <c r="CK102" s="267"/>
      <c r="CL102" s="267"/>
      <c r="CM102" s="267"/>
      <c r="CN102" s="267"/>
      <c r="CO102" s="267"/>
      <c r="CP102" s="267"/>
      <c r="CQ102" s="267"/>
      <c r="CR102" s="267"/>
      <c r="CS102" s="267"/>
      <c r="CT102" s="267"/>
    </row>
    <row r="103" spans="2:98" x14ac:dyDescent="0.3">
      <c r="B103" s="263"/>
      <c r="C103" s="267"/>
      <c r="D103" s="267"/>
      <c r="E103" s="267"/>
      <c r="F103" s="267"/>
      <c r="G103" s="267"/>
      <c r="H103" s="267"/>
      <c r="I103" s="267"/>
      <c r="J103" s="267"/>
      <c r="K103" s="267"/>
      <c r="L103" s="267"/>
      <c r="M103" s="267"/>
      <c r="N103" s="267"/>
      <c r="O103" s="267"/>
      <c r="P103" s="267"/>
      <c r="Q103" s="267"/>
      <c r="R103" s="267"/>
      <c r="S103" s="267"/>
      <c r="T103" s="267"/>
      <c r="U103" s="267"/>
      <c r="V103" s="267"/>
      <c r="W103" s="267"/>
      <c r="X103" s="267"/>
      <c r="Y103" s="267"/>
      <c r="Z103" s="267"/>
      <c r="AA103" s="267"/>
      <c r="AB103" s="267"/>
      <c r="AC103" s="267"/>
      <c r="AD103" s="267"/>
      <c r="AE103" s="267"/>
      <c r="AF103" s="267"/>
      <c r="AG103" s="267"/>
      <c r="AH103" s="267"/>
      <c r="AI103" s="267"/>
      <c r="AJ103" s="267"/>
      <c r="AK103" s="267"/>
      <c r="AL103" s="267"/>
      <c r="AM103" s="267"/>
      <c r="AN103" s="267"/>
      <c r="AO103" s="267"/>
      <c r="AP103" s="267"/>
      <c r="AQ103" s="267"/>
      <c r="AR103" s="267"/>
      <c r="AS103" s="267"/>
      <c r="AT103" s="267"/>
      <c r="AU103" s="267"/>
      <c r="AV103" s="267"/>
      <c r="AW103" s="267"/>
      <c r="AX103" s="267"/>
      <c r="AY103" s="267"/>
      <c r="AZ103" s="267"/>
      <c r="BA103" s="267"/>
      <c r="BB103" s="267"/>
      <c r="BC103" s="267"/>
      <c r="BD103" s="267"/>
      <c r="BE103" s="267"/>
      <c r="BF103" s="267"/>
      <c r="BG103" s="267"/>
      <c r="BH103" s="267"/>
      <c r="BI103" s="267"/>
      <c r="BJ103" s="267"/>
      <c r="BK103" s="267"/>
      <c r="BL103" s="267"/>
      <c r="BM103" s="267"/>
      <c r="BN103" s="267"/>
      <c r="BO103" s="267"/>
      <c r="BP103" s="267"/>
      <c r="BQ103" s="267"/>
      <c r="BR103" s="267"/>
      <c r="BS103" s="267"/>
      <c r="BT103" s="267"/>
      <c r="BU103" s="267"/>
      <c r="BV103" s="267"/>
      <c r="BW103" s="267"/>
      <c r="BX103" s="267"/>
      <c r="BY103" s="267"/>
      <c r="BZ103" s="267"/>
      <c r="CA103" s="267"/>
      <c r="CB103" s="267"/>
      <c r="CC103" s="267"/>
      <c r="CD103" s="267"/>
      <c r="CE103" s="267"/>
      <c r="CF103" s="267"/>
      <c r="CG103" s="267"/>
      <c r="CH103" s="267"/>
      <c r="CI103" s="267"/>
      <c r="CJ103" s="267"/>
      <c r="CK103" s="267"/>
      <c r="CL103" s="267"/>
      <c r="CM103" s="267"/>
      <c r="CN103" s="267"/>
      <c r="CO103" s="267"/>
      <c r="CP103" s="267"/>
      <c r="CQ103" s="267"/>
      <c r="CR103" s="267"/>
      <c r="CS103" s="267"/>
      <c r="CT103" s="267"/>
    </row>
    <row r="104" spans="2:98" x14ac:dyDescent="0.3">
      <c r="B104" s="263"/>
      <c r="C104" s="267"/>
      <c r="D104" s="267"/>
      <c r="E104" s="267"/>
      <c r="F104" s="267"/>
      <c r="G104" s="267"/>
      <c r="H104" s="267"/>
      <c r="I104" s="267"/>
      <c r="J104" s="267"/>
      <c r="K104" s="267"/>
      <c r="L104" s="267"/>
      <c r="M104" s="267"/>
      <c r="N104" s="267"/>
      <c r="O104" s="267"/>
      <c r="P104" s="267"/>
      <c r="Q104" s="267"/>
      <c r="R104" s="267"/>
      <c r="S104" s="267"/>
      <c r="T104" s="267"/>
      <c r="U104" s="267"/>
      <c r="V104" s="267"/>
      <c r="W104" s="267"/>
      <c r="X104" s="267"/>
      <c r="Y104" s="267"/>
      <c r="Z104" s="267"/>
      <c r="AA104" s="267"/>
      <c r="AB104" s="267"/>
      <c r="AC104" s="267"/>
      <c r="AD104" s="267"/>
      <c r="AE104" s="267"/>
      <c r="AF104" s="267"/>
      <c r="AG104" s="267"/>
      <c r="AH104" s="267"/>
      <c r="AI104" s="267"/>
      <c r="AJ104" s="267"/>
      <c r="AK104" s="267"/>
      <c r="AL104" s="267"/>
      <c r="AM104" s="267"/>
      <c r="AN104" s="267"/>
      <c r="AO104" s="267"/>
      <c r="AP104" s="267"/>
      <c r="AQ104" s="267"/>
      <c r="AR104" s="267"/>
      <c r="AS104" s="267"/>
      <c r="AT104" s="267"/>
      <c r="AU104" s="267"/>
      <c r="AV104" s="267"/>
      <c r="AW104" s="267"/>
      <c r="AX104" s="267"/>
      <c r="AY104" s="267"/>
      <c r="AZ104" s="267"/>
      <c r="BA104" s="267"/>
      <c r="BB104" s="267"/>
      <c r="BC104" s="267"/>
      <c r="BD104" s="267"/>
      <c r="BE104" s="267"/>
      <c r="BF104" s="267"/>
      <c r="BG104" s="267"/>
      <c r="BH104" s="267"/>
      <c r="BI104" s="267"/>
      <c r="BJ104" s="267"/>
      <c r="BK104" s="267"/>
      <c r="BL104" s="267"/>
      <c r="BM104" s="267"/>
      <c r="BN104" s="267"/>
      <c r="BO104" s="267"/>
      <c r="BP104" s="267"/>
      <c r="BQ104" s="267"/>
      <c r="BR104" s="267"/>
      <c r="BS104" s="267"/>
      <c r="BT104" s="267"/>
      <c r="BU104" s="267"/>
      <c r="BV104" s="267"/>
      <c r="BW104" s="267"/>
      <c r="BX104" s="267"/>
      <c r="BY104" s="267"/>
      <c r="BZ104" s="267"/>
      <c r="CA104" s="267"/>
      <c r="CB104" s="267"/>
      <c r="CC104" s="267"/>
      <c r="CD104" s="267"/>
      <c r="CE104" s="267"/>
      <c r="CF104" s="267"/>
      <c r="CG104" s="267"/>
      <c r="CH104" s="267"/>
      <c r="CI104" s="267"/>
      <c r="CJ104" s="267"/>
      <c r="CK104" s="267"/>
      <c r="CL104" s="267"/>
      <c r="CM104" s="267"/>
      <c r="CN104" s="267"/>
      <c r="CO104" s="267"/>
      <c r="CP104" s="267"/>
      <c r="CQ104" s="267"/>
      <c r="CR104" s="267"/>
      <c r="CS104" s="267"/>
      <c r="CT104" s="267"/>
    </row>
    <row r="105" spans="2:98" x14ac:dyDescent="0.3">
      <c r="B105" s="263"/>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c r="AA105" s="267"/>
      <c r="AB105" s="267"/>
      <c r="AC105" s="267"/>
      <c r="AD105" s="267"/>
      <c r="AE105" s="267"/>
      <c r="AF105" s="267"/>
      <c r="AG105" s="267"/>
      <c r="AH105" s="267"/>
      <c r="AI105" s="267"/>
      <c r="AJ105" s="267"/>
      <c r="AK105" s="267"/>
      <c r="AL105" s="267"/>
      <c r="AM105" s="267"/>
      <c r="AN105" s="267"/>
      <c r="AO105" s="267"/>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c r="BY105" s="267"/>
      <c r="BZ105" s="267"/>
      <c r="CA105" s="267"/>
      <c r="CB105" s="267"/>
      <c r="CC105" s="267"/>
      <c r="CD105" s="267"/>
      <c r="CE105" s="267"/>
      <c r="CF105" s="267"/>
      <c r="CG105" s="267"/>
      <c r="CH105" s="267"/>
      <c r="CI105" s="267"/>
      <c r="CJ105" s="267"/>
      <c r="CK105" s="267"/>
      <c r="CL105" s="267"/>
      <c r="CM105" s="267"/>
      <c r="CN105" s="267"/>
      <c r="CO105" s="267"/>
      <c r="CP105" s="267"/>
      <c r="CQ105" s="267"/>
      <c r="CR105" s="267"/>
      <c r="CS105" s="267"/>
      <c r="CT105" s="267"/>
    </row>
    <row r="106" spans="2:98" x14ac:dyDescent="0.3">
      <c r="B106" s="263"/>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c r="AA106" s="267"/>
      <c r="AB106" s="267"/>
      <c r="AC106" s="267"/>
      <c r="AD106" s="267"/>
      <c r="AE106" s="267"/>
      <c r="AF106" s="267"/>
      <c r="AG106" s="267"/>
      <c r="AH106" s="267"/>
      <c r="AI106" s="267"/>
      <c r="AJ106" s="267"/>
      <c r="AK106" s="267"/>
      <c r="AL106" s="267"/>
      <c r="AM106" s="267"/>
      <c r="AN106" s="267"/>
      <c r="AO106" s="267"/>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c r="BY106" s="267"/>
      <c r="BZ106" s="267"/>
      <c r="CA106" s="267"/>
      <c r="CB106" s="267"/>
      <c r="CC106" s="267"/>
      <c r="CD106" s="267"/>
      <c r="CE106" s="267"/>
      <c r="CF106" s="267"/>
      <c r="CG106" s="267"/>
      <c r="CH106" s="267"/>
      <c r="CI106" s="267"/>
      <c r="CJ106" s="267"/>
      <c r="CK106" s="267"/>
      <c r="CL106" s="267"/>
      <c r="CM106" s="267"/>
      <c r="CN106" s="267"/>
      <c r="CO106" s="267"/>
      <c r="CP106" s="267"/>
      <c r="CQ106" s="267"/>
      <c r="CR106" s="267"/>
      <c r="CS106" s="267"/>
      <c r="CT106" s="267"/>
    </row>
    <row r="107" spans="2:98" x14ac:dyDescent="0.3">
      <c r="B107" s="263"/>
      <c r="C107" s="267"/>
      <c r="D107" s="267"/>
      <c r="E107" s="267"/>
      <c r="F107" s="267"/>
      <c r="G107" s="267"/>
      <c r="H107" s="267"/>
      <c r="I107" s="267"/>
      <c r="J107" s="267"/>
      <c r="K107" s="267"/>
      <c r="L107" s="267"/>
      <c r="M107" s="267"/>
      <c r="N107" s="267"/>
      <c r="O107" s="267"/>
      <c r="P107" s="267"/>
      <c r="Q107" s="267"/>
      <c r="R107" s="267"/>
      <c r="S107" s="267"/>
      <c r="T107" s="267"/>
      <c r="U107" s="267"/>
      <c r="V107" s="267"/>
      <c r="W107" s="267"/>
      <c r="X107" s="267"/>
      <c r="Y107" s="267"/>
      <c r="Z107" s="267"/>
      <c r="AA107" s="267"/>
      <c r="AB107" s="267"/>
      <c r="AC107" s="267"/>
      <c r="AD107" s="267"/>
      <c r="AE107" s="267"/>
      <c r="AF107" s="267"/>
      <c r="AG107" s="267"/>
      <c r="AH107" s="267"/>
      <c r="AI107" s="267"/>
      <c r="AJ107" s="267"/>
      <c r="AK107" s="267"/>
      <c r="AL107" s="267"/>
      <c r="AM107" s="267"/>
      <c r="AN107" s="267"/>
      <c r="AO107" s="267"/>
      <c r="AP107" s="267"/>
      <c r="AQ107" s="267"/>
      <c r="AR107" s="267"/>
      <c r="AS107" s="267"/>
      <c r="AT107" s="267"/>
      <c r="AU107" s="267"/>
      <c r="AV107" s="267"/>
      <c r="AW107" s="267"/>
      <c r="AX107" s="267"/>
      <c r="AY107" s="267"/>
      <c r="AZ107" s="267"/>
      <c r="BA107" s="267"/>
      <c r="BB107" s="267"/>
      <c r="BC107" s="267"/>
      <c r="BD107" s="267"/>
      <c r="BE107" s="267"/>
      <c r="BF107" s="267"/>
      <c r="BG107" s="267"/>
      <c r="BH107" s="267"/>
      <c r="BI107" s="267"/>
      <c r="BJ107" s="267"/>
      <c r="BK107" s="267"/>
      <c r="BL107" s="267"/>
      <c r="BM107" s="267"/>
      <c r="BN107" s="267"/>
      <c r="BO107" s="267"/>
      <c r="BP107" s="267"/>
      <c r="BQ107" s="267"/>
      <c r="BR107" s="267"/>
      <c r="BS107" s="267"/>
      <c r="BT107" s="267"/>
      <c r="BU107" s="267"/>
      <c r="BV107" s="267"/>
      <c r="BW107" s="267"/>
      <c r="BX107" s="267"/>
      <c r="BY107" s="267"/>
      <c r="BZ107" s="267"/>
      <c r="CA107" s="267"/>
      <c r="CB107" s="267"/>
      <c r="CC107" s="267"/>
      <c r="CD107" s="267"/>
      <c r="CE107" s="267"/>
      <c r="CF107" s="267"/>
      <c r="CG107" s="267"/>
      <c r="CH107" s="267"/>
      <c r="CI107" s="267"/>
      <c r="CJ107" s="267"/>
      <c r="CK107" s="267"/>
      <c r="CL107" s="267"/>
      <c r="CM107" s="267"/>
      <c r="CN107" s="267"/>
      <c r="CO107" s="267"/>
      <c r="CP107" s="267"/>
      <c r="CQ107" s="267"/>
      <c r="CR107" s="267"/>
      <c r="CS107" s="267"/>
      <c r="CT107" s="267"/>
    </row>
    <row r="108" spans="2:98" x14ac:dyDescent="0.3">
      <c r="B108" s="263"/>
      <c r="C108" s="267"/>
      <c r="D108" s="267"/>
      <c r="E108" s="267"/>
      <c r="F108" s="267"/>
      <c r="G108" s="267"/>
      <c r="H108" s="267"/>
      <c r="I108" s="267"/>
      <c r="J108" s="267"/>
      <c r="K108" s="267"/>
      <c r="L108" s="267"/>
      <c r="M108" s="267"/>
      <c r="N108" s="267"/>
      <c r="O108" s="267"/>
      <c r="P108" s="267"/>
      <c r="Q108" s="267"/>
      <c r="R108" s="267"/>
      <c r="S108" s="267"/>
      <c r="T108" s="267"/>
      <c r="U108" s="267"/>
      <c r="V108" s="267"/>
      <c r="W108" s="267"/>
      <c r="X108" s="267"/>
      <c r="Y108" s="267"/>
      <c r="Z108" s="267"/>
      <c r="AA108" s="267"/>
      <c r="AB108" s="267"/>
      <c r="AC108" s="267"/>
      <c r="AD108" s="267"/>
      <c r="AE108" s="267"/>
      <c r="AF108" s="267"/>
      <c r="AG108" s="267"/>
      <c r="AH108" s="267"/>
      <c r="AI108" s="267"/>
      <c r="AJ108" s="267"/>
      <c r="AK108" s="267"/>
      <c r="AL108" s="267"/>
      <c r="AM108" s="267"/>
      <c r="AN108" s="267"/>
      <c r="AO108" s="267"/>
      <c r="AP108" s="267"/>
      <c r="AQ108" s="267"/>
      <c r="AR108" s="267"/>
      <c r="AS108" s="267"/>
      <c r="AT108" s="267"/>
      <c r="AU108" s="267"/>
      <c r="AV108" s="267"/>
      <c r="AW108" s="267"/>
      <c r="AX108" s="267"/>
      <c r="AY108" s="267"/>
      <c r="AZ108" s="267"/>
      <c r="BA108" s="267"/>
      <c r="BB108" s="267"/>
      <c r="BC108" s="267"/>
      <c r="BD108" s="267"/>
      <c r="BE108" s="267"/>
      <c r="BF108" s="267"/>
      <c r="BG108" s="267"/>
      <c r="BH108" s="267"/>
      <c r="BI108" s="267"/>
      <c r="BJ108" s="267"/>
      <c r="BK108" s="267"/>
      <c r="BL108" s="267"/>
      <c r="BM108" s="267"/>
      <c r="BN108" s="267"/>
      <c r="BO108" s="267"/>
      <c r="BP108" s="267"/>
      <c r="BQ108" s="267"/>
      <c r="BR108" s="267"/>
      <c r="BS108" s="267"/>
      <c r="BT108" s="267"/>
      <c r="BU108" s="267"/>
      <c r="BV108" s="267"/>
      <c r="BW108" s="267"/>
      <c r="BX108" s="267"/>
      <c r="BY108" s="267"/>
      <c r="BZ108" s="267"/>
      <c r="CA108" s="267"/>
      <c r="CB108" s="267"/>
      <c r="CC108" s="267"/>
      <c r="CD108" s="267"/>
      <c r="CE108" s="267"/>
      <c r="CF108" s="267"/>
      <c r="CG108" s="267"/>
      <c r="CH108" s="267"/>
      <c r="CI108" s="267"/>
      <c r="CJ108" s="267"/>
      <c r="CK108" s="267"/>
      <c r="CL108" s="267"/>
      <c r="CM108" s="267"/>
      <c r="CN108" s="267"/>
      <c r="CO108" s="267"/>
      <c r="CP108" s="267"/>
      <c r="CQ108" s="267"/>
      <c r="CR108" s="267"/>
      <c r="CS108" s="267"/>
      <c r="CT108" s="267"/>
    </row>
    <row r="109" spans="2:98" x14ac:dyDescent="0.3">
      <c r="B109" s="263"/>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row>
    <row r="110" spans="2:98" x14ac:dyDescent="0.3">
      <c r="B110" s="263"/>
      <c r="C110" s="267"/>
      <c r="D110" s="267"/>
      <c r="E110" s="267"/>
      <c r="F110" s="267"/>
      <c r="G110" s="267"/>
      <c r="H110" s="267"/>
      <c r="I110" s="267"/>
      <c r="J110" s="267"/>
      <c r="K110" s="267"/>
      <c r="L110" s="267"/>
      <c r="M110" s="267"/>
      <c r="N110" s="267"/>
      <c r="O110" s="267"/>
      <c r="P110" s="267"/>
      <c r="Q110" s="267"/>
      <c r="R110" s="267"/>
      <c r="S110" s="267"/>
      <c r="T110" s="267"/>
      <c r="U110" s="267"/>
      <c r="V110" s="267"/>
      <c r="W110" s="267"/>
      <c r="X110" s="267"/>
      <c r="Y110" s="267"/>
      <c r="Z110" s="267"/>
      <c r="AA110" s="267"/>
      <c r="AB110" s="267"/>
      <c r="AC110" s="267"/>
      <c r="AD110" s="267"/>
      <c r="AE110" s="267"/>
      <c r="AF110" s="267"/>
      <c r="AG110" s="267"/>
      <c r="AH110" s="267"/>
      <c r="AI110" s="267"/>
      <c r="AJ110" s="267"/>
      <c r="AK110" s="267"/>
      <c r="AL110" s="267"/>
      <c r="AM110" s="267"/>
      <c r="AN110" s="267"/>
      <c r="AO110" s="267"/>
      <c r="AP110" s="267"/>
      <c r="AQ110" s="267"/>
      <c r="AR110" s="267"/>
      <c r="AS110" s="267"/>
      <c r="AT110" s="267"/>
      <c r="AU110" s="267"/>
      <c r="AV110" s="267"/>
      <c r="AW110" s="267"/>
      <c r="AX110" s="267"/>
      <c r="AY110" s="267"/>
      <c r="AZ110" s="267"/>
      <c r="BA110" s="267"/>
      <c r="BB110" s="267"/>
      <c r="BC110" s="267"/>
      <c r="BD110" s="267"/>
      <c r="BE110" s="267"/>
      <c r="BF110" s="267"/>
      <c r="BG110" s="267"/>
      <c r="BH110" s="267"/>
      <c r="BI110" s="267"/>
      <c r="BJ110" s="267"/>
      <c r="BK110" s="267"/>
      <c r="BL110" s="267"/>
      <c r="BM110" s="267"/>
      <c r="BN110" s="267"/>
      <c r="BO110" s="267"/>
      <c r="BP110" s="267"/>
      <c r="BQ110" s="267"/>
      <c r="BR110" s="267"/>
      <c r="BS110" s="267"/>
      <c r="BT110" s="267"/>
      <c r="BU110" s="267"/>
      <c r="BV110" s="267"/>
      <c r="BW110" s="267"/>
      <c r="BX110" s="267"/>
      <c r="BY110" s="267"/>
      <c r="BZ110" s="267"/>
      <c r="CA110" s="267"/>
      <c r="CB110" s="267"/>
      <c r="CC110" s="267"/>
      <c r="CD110" s="267"/>
      <c r="CE110" s="267"/>
      <c r="CF110" s="267"/>
      <c r="CG110" s="267"/>
      <c r="CH110" s="267"/>
      <c r="CI110" s="267"/>
      <c r="CJ110" s="267"/>
      <c r="CK110" s="267"/>
      <c r="CL110" s="267"/>
      <c r="CM110" s="267"/>
      <c r="CN110" s="267"/>
      <c r="CO110" s="267"/>
      <c r="CP110" s="267"/>
      <c r="CQ110" s="267"/>
      <c r="CR110" s="267"/>
      <c r="CS110" s="267"/>
      <c r="CT110" s="267"/>
    </row>
    <row r="111" spans="2:98" x14ac:dyDescent="0.3">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c r="AK111" s="267"/>
      <c r="AL111" s="267"/>
      <c r="AM111" s="267"/>
      <c r="AN111" s="267"/>
      <c r="AO111" s="267"/>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c r="BO111" s="267"/>
      <c r="BP111" s="267"/>
      <c r="BQ111" s="267"/>
      <c r="BR111" s="267"/>
      <c r="BS111" s="267"/>
      <c r="BT111" s="267"/>
      <c r="BU111" s="267"/>
      <c r="BV111" s="267"/>
      <c r="BW111" s="267"/>
      <c r="BX111" s="267"/>
      <c r="BY111" s="267"/>
      <c r="BZ111" s="267"/>
      <c r="CA111" s="267"/>
      <c r="CB111" s="267"/>
      <c r="CC111" s="267"/>
      <c r="CD111" s="267"/>
      <c r="CE111" s="267"/>
      <c r="CF111" s="267"/>
      <c r="CG111" s="267"/>
      <c r="CH111" s="267"/>
      <c r="CI111" s="267"/>
      <c r="CJ111" s="267"/>
      <c r="CK111" s="267"/>
      <c r="CL111" s="267"/>
      <c r="CM111" s="267"/>
      <c r="CN111" s="267"/>
      <c r="CO111" s="267"/>
      <c r="CP111" s="267"/>
      <c r="CQ111" s="267"/>
      <c r="CR111" s="267"/>
      <c r="CS111" s="267"/>
      <c r="CT111" s="267"/>
    </row>
    <row r="112" spans="2:98" x14ac:dyDescent="0.3">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c r="BY112" s="267"/>
      <c r="BZ112" s="267"/>
      <c r="CA112" s="267"/>
      <c r="CB112" s="267"/>
      <c r="CC112" s="267"/>
      <c r="CD112" s="267"/>
      <c r="CE112" s="267"/>
      <c r="CF112" s="267"/>
      <c r="CG112" s="267"/>
      <c r="CH112" s="267"/>
      <c r="CI112" s="267"/>
      <c r="CJ112" s="267"/>
      <c r="CK112" s="267"/>
      <c r="CL112" s="267"/>
      <c r="CM112" s="267"/>
      <c r="CN112" s="267"/>
      <c r="CO112" s="267"/>
      <c r="CP112" s="267"/>
      <c r="CQ112" s="267"/>
      <c r="CR112" s="267"/>
      <c r="CS112" s="267"/>
      <c r="CT112" s="267"/>
    </row>
    <row r="113" spans="3:98" x14ac:dyDescent="0.3">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c r="AK113" s="267"/>
      <c r="AL113" s="267"/>
      <c r="AM113" s="267"/>
      <c r="AN113" s="267"/>
      <c r="AO113" s="267"/>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c r="BO113" s="267"/>
      <c r="BP113" s="267"/>
      <c r="BQ113" s="267"/>
      <c r="BR113" s="267"/>
      <c r="BS113" s="267"/>
      <c r="BT113" s="267"/>
      <c r="BU113" s="267"/>
      <c r="BV113" s="267"/>
      <c r="BW113" s="267"/>
      <c r="BX113" s="267"/>
      <c r="BY113" s="267"/>
      <c r="BZ113" s="267"/>
      <c r="CA113" s="267"/>
      <c r="CB113" s="267"/>
      <c r="CC113" s="267"/>
      <c r="CD113" s="267"/>
      <c r="CE113" s="267"/>
      <c r="CF113" s="267"/>
      <c r="CG113" s="267"/>
      <c r="CH113" s="267"/>
      <c r="CI113" s="267"/>
      <c r="CJ113" s="267"/>
      <c r="CK113" s="267"/>
      <c r="CL113" s="267"/>
      <c r="CM113" s="267"/>
      <c r="CN113" s="267"/>
      <c r="CO113" s="267"/>
      <c r="CP113" s="267"/>
      <c r="CQ113" s="267"/>
      <c r="CR113" s="267"/>
      <c r="CS113" s="267"/>
      <c r="CT113" s="267"/>
    </row>
    <row r="114" spans="3:98" x14ac:dyDescent="0.3">
      <c r="C114" s="267"/>
      <c r="D114" s="267"/>
      <c r="E114" s="267"/>
      <c r="F114" s="267"/>
      <c r="G114" s="267"/>
      <c r="H114" s="267"/>
      <c r="I114" s="267"/>
      <c r="J114" s="267"/>
      <c r="K114" s="267"/>
      <c r="L114" s="267"/>
      <c r="M114" s="267"/>
      <c r="N114" s="267"/>
      <c r="O114" s="267"/>
      <c r="P114" s="267"/>
      <c r="Q114" s="267"/>
      <c r="R114" s="267"/>
      <c r="S114" s="267"/>
      <c r="T114" s="267"/>
      <c r="U114" s="267"/>
      <c r="V114" s="267"/>
      <c r="W114" s="267"/>
      <c r="X114" s="267"/>
      <c r="Y114" s="267"/>
      <c r="Z114" s="267"/>
      <c r="AA114" s="267"/>
      <c r="AB114" s="267"/>
      <c r="AC114" s="267"/>
      <c r="AD114" s="267"/>
      <c r="AE114" s="267"/>
      <c r="AF114" s="267"/>
      <c r="AG114" s="267"/>
      <c r="AH114" s="267"/>
      <c r="AI114" s="267"/>
      <c r="AJ114" s="267"/>
      <c r="AK114" s="267"/>
      <c r="AL114" s="267"/>
      <c r="AM114" s="267"/>
      <c r="AN114" s="267"/>
      <c r="AO114" s="267"/>
      <c r="AP114" s="267"/>
      <c r="AQ114" s="267"/>
      <c r="AR114" s="267"/>
      <c r="AS114" s="267"/>
      <c r="AT114" s="267"/>
      <c r="AU114" s="267"/>
      <c r="AV114" s="267"/>
      <c r="AW114" s="267"/>
      <c r="AX114" s="267"/>
      <c r="AY114" s="267"/>
      <c r="AZ114" s="267"/>
      <c r="BA114" s="267"/>
      <c r="BB114" s="267"/>
      <c r="BC114" s="267"/>
      <c r="BD114" s="267"/>
      <c r="BE114" s="267"/>
      <c r="BF114" s="267"/>
      <c r="BG114" s="267"/>
      <c r="BH114" s="267"/>
      <c r="BI114" s="267"/>
      <c r="BJ114" s="267"/>
      <c r="BK114" s="267"/>
      <c r="BL114" s="267"/>
      <c r="BM114" s="267"/>
      <c r="BN114" s="267"/>
      <c r="BO114" s="267"/>
      <c r="BP114" s="267"/>
      <c r="BQ114" s="267"/>
      <c r="BR114" s="267"/>
      <c r="BS114" s="267"/>
      <c r="BT114" s="267"/>
      <c r="BU114" s="267"/>
      <c r="BV114" s="267"/>
      <c r="BW114" s="267"/>
      <c r="BX114" s="267"/>
      <c r="BY114" s="267"/>
      <c r="BZ114" s="267"/>
      <c r="CA114" s="267"/>
      <c r="CB114" s="267"/>
      <c r="CC114" s="267"/>
      <c r="CD114" s="267"/>
      <c r="CE114" s="267"/>
      <c r="CF114" s="267"/>
      <c r="CG114" s="267"/>
      <c r="CH114" s="267"/>
      <c r="CI114" s="267"/>
      <c r="CJ114" s="267"/>
      <c r="CK114" s="267"/>
      <c r="CL114" s="267"/>
      <c r="CM114" s="267"/>
      <c r="CN114" s="267"/>
      <c r="CO114" s="267"/>
      <c r="CP114" s="267"/>
      <c r="CQ114" s="267"/>
      <c r="CR114" s="267"/>
      <c r="CS114" s="267"/>
      <c r="CT114" s="267"/>
    </row>
    <row r="115" spans="3:98" x14ac:dyDescent="0.3">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c r="AA115" s="267"/>
      <c r="AB115" s="267"/>
      <c r="AC115" s="267"/>
      <c r="AD115" s="267"/>
      <c r="AE115" s="267"/>
      <c r="AF115" s="267"/>
      <c r="AG115" s="267"/>
      <c r="AH115" s="267"/>
      <c r="AI115" s="267"/>
      <c r="AJ115" s="267"/>
      <c r="AK115" s="267"/>
      <c r="AL115" s="267"/>
      <c r="AM115" s="267"/>
      <c r="AN115" s="267"/>
      <c r="AO115" s="267"/>
      <c r="AP115" s="267"/>
      <c r="AQ115" s="267"/>
      <c r="AR115" s="267"/>
      <c r="AS115" s="267"/>
      <c r="AT115" s="267"/>
      <c r="AU115" s="267"/>
      <c r="AV115" s="267"/>
      <c r="AW115" s="267"/>
      <c r="AX115" s="267"/>
      <c r="AY115" s="267"/>
      <c r="AZ115" s="267"/>
      <c r="BA115" s="267"/>
      <c r="BB115" s="267"/>
      <c r="BC115" s="267"/>
      <c r="BD115" s="267"/>
      <c r="BE115" s="267"/>
      <c r="BF115" s="267"/>
      <c r="BG115" s="267"/>
      <c r="BH115" s="267"/>
      <c r="BI115" s="267"/>
      <c r="BJ115" s="267"/>
      <c r="BK115" s="267"/>
      <c r="BL115" s="267"/>
      <c r="BM115" s="267"/>
      <c r="BN115" s="267"/>
      <c r="BO115" s="267"/>
      <c r="BP115" s="267"/>
      <c r="BQ115" s="267"/>
      <c r="BR115" s="267"/>
      <c r="BS115" s="267"/>
      <c r="BT115" s="267"/>
      <c r="BU115" s="267"/>
      <c r="BV115" s="267"/>
      <c r="BW115" s="267"/>
      <c r="BX115" s="267"/>
      <c r="BY115" s="267"/>
      <c r="BZ115" s="267"/>
      <c r="CA115" s="267"/>
      <c r="CB115" s="267"/>
      <c r="CC115" s="267"/>
      <c r="CD115" s="267"/>
      <c r="CE115" s="267"/>
      <c r="CF115" s="267"/>
      <c r="CG115" s="267"/>
      <c r="CH115" s="267"/>
      <c r="CI115" s="267"/>
      <c r="CJ115" s="267"/>
      <c r="CK115" s="267"/>
      <c r="CL115" s="267"/>
      <c r="CM115" s="267"/>
      <c r="CN115" s="267"/>
      <c r="CO115" s="267"/>
      <c r="CP115" s="267"/>
      <c r="CQ115" s="267"/>
      <c r="CR115" s="267"/>
      <c r="CS115" s="267"/>
      <c r="CT115" s="267"/>
    </row>
    <row r="116" spans="3:98" x14ac:dyDescent="0.3">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c r="AB116" s="267"/>
      <c r="AC116" s="267"/>
      <c r="AD116" s="267"/>
      <c r="AE116" s="267"/>
      <c r="AF116" s="267"/>
      <c r="AG116" s="267"/>
      <c r="AH116" s="267"/>
      <c r="AI116" s="267"/>
      <c r="AJ116" s="267"/>
      <c r="AK116" s="267"/>
      <c r="AL116" s="267"/>
      <c r="AM116" s="267"/>
      <c r="AN116" s="267"/>
      <c r="AO116" s="267"/>
      <c r="AP116" s="267"/>
      <c r="AQ116" s="267"/>
      <c r="AR116" s="267"/>
      <c r="AS116" s="267"/>
      <c r="AT116" s="267"/>
      <c r="AU116" s="267"/>
      <c r="AV116" s="267"/>
      <c r="AW116" s="267"/>
      <c r="AX116" s="267"/>
      <c r="AY116" s="267"/>
      <c r="AZ116" s="267"/>
      <c r="BA116" s="267"/>
      <c r="BB116" s="267"/>
      <c r="BC116" s="267"/>
      <c r="BD116" s="267"/>
      <c r="BE116" s="267"/>
      <c r="BF116" s="267"/>
      <c r="BG116" s="267"/>
      <c r="BH116" s="267"/>
      <c r="BI116" s="267"/>
      <c r="BJ116" s="267"/>
      <c r="BK116" s="267"/>
      <c r="BL116" s="267"/>
      <c r="BM116" s="267"/>
      <c r="BN116" s="267"/>
      <c r="BO116" s="267"/>
      <c r="BP116" s="267"/>
      <c r="BQ116" s="267"/>
      <c r="BR116" s="267"/>
      <c r="BS116" s="267"/>
      <c r="BT116" s="267"/>
      <c r="BU116" s="267"/>
      <c r="BV116" s="267"/>
      <c r="BW116" s="267"/>
      <c r="BX116" s="267"/>
      <c r="BY116" s="267"/>
      <c r="BZ116" s="267"/>
      <c r="CA116" s="267"/>
      <c r="CB116" s="267"/>
      <c r="CC116" s="267"/>
      <c r="CD116" s="267"/>
      <c r="CE116" s="267"/>
      <c r="CF116" s="267"/>
      <c r="CG116" s="267"/>
      <c r="CH116" s="267"/>
      <c r="CI116" s="267"/>
      <c r="CJ116" s="267"/>
      <c r="CK116" s="267"/>
      <c r="CL116" s="267"/>
      <c r="CM116" s="267"/>
      <c r="CN116" s="267"/>
      <c r="CO116" s="267"/>
      <c r="CP116" s="267"/>
      <c r="CQ116" s="267"/>
      <c r="CR116" s="267"/>
      <c r="CS116" s="267"/>
      <c r="CT116" s="267"/>
    </row>
    <row r="117" spans="3:98" x14ac:dyDescent="0.3">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c r="AA117" s="267"/>
      <c r="AB117" s="267"/>
      <c r="AC117" s="267"/>
      <c r="AD117" s="267"/>
      <c r="AE117" s="267"/>
      <c r="AF117" s="267"/>
      <c r="AG117" s="267"/>
      <c r="AH117" s="267"/>
      <c r="AI117" s="267"/>
      <c r="AJ117" s="267"/>
      <c r="AK117" s="267"/>
      <c r="AL117" s="267"/>
      <c r="AM117" s="267"/>
      <c r="AN117" s="267"/>
      <c r="AO117" s="267"/>
      <c r="AP117" s="267"/>
      <c r="AQ117" s="267"/>
      <c r="AR117" s="267"/>
      <c r="AS117" s="267"/>
      <c r="AT117" s="267"/>
      <c r="AU117" s="267"/>
      <c r="AV117" s="267"/>
      <c r="AW117" s="267"/>
      <c r="AX117" s="267"/>
      <c r="AY117" s="267"/>
      <c r="AZ117" s="267"/>
      <c r="BA117" s="267"/>
      <c r="BB117" s="267"/>
      <c r="BC117" s="267"/>
      <c r="BD117" s="267"/>
      <c r="BE117" s="267"/>
      <c r="BF117" s="267"/>
      <c r="BG117" s="267"/>
      <c r="BH117" s="267"/>
      <c r="BI117" s="267"/>
      <c r="BJ117" s="267"/>
      <c r="BK117" s="267"/>
      <c r="BL117" s="267"/>
      <c r="BM117" s="267"/>
      <c r="BN117" s="267"/>
      <c r="BO117" s="267"/>
      <c r="BP117" s="267"/>
      <c r="BQ117" s="267"/>
      <c r="BR117" s="267"/>
      <c r="BS117" s="267"/>
      <c r="BT117" s="267"/>
      <c r="BU117" s="267"/>
      <c r="BV117" s="267"/>
      <c r="BW117" s="267"/>
      <c r="BX117" s="267"/>
      <c r="BY117" s="267"/>
      <c r="BZ117" s="267"/>
      <c r="CA117" s="267"/>
      <c r="CB117" s="267"/>
      <c r="CC117" s="267"/>
      <c r="CD117" s="267"/>
      <c r="CE117" s="267"/>
      <c r="CF117" s="267"/>
      <c r="CG117" s="267"/>
      <c r="CH117" s="267"/>
      <c r="CI117" s="267"/>
      <c r="CJ117" s="267"/>
      <c r="CK117" s="267"/>
      <c r="CL117" s="267"/>
      <c r="CM117" s="267"/>
      <c r="CN117" s="267"/>
      <c r="CO117" s="267"/>
      <c r="CP117" s="267"/>
      <c r="CQ117" s="267"/>
      <c r="CR117" s="267"/>
      <c r="CS117" s="267"/>
      <c r="CT117" s="267"/>
    </row>
    <row r="118" spans="3:98" x14ac:dyDescent="0.3">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c r="AB118" s="267"/>
      <c r="AC118" s="267"/>
      <c r="AD118" s="267"/>
      <c r="AE118" s="267"/>
      <c r="AF118" s="267"/>
      <c r="AG118" s="267"/>
      <c r="AH118" s="267"/>
      <c r="AI118" s="267"/>
      <c r="AJ118" s="267"/>
      <c r="AK118" s="267"/>
      <c r="AL118" s="267"/>
      <c r="AM118" s="267"/>
      <c r="AN118" s="267"/>
      <c r="AO118" s="267"/>
      <c r="AP118" s="267"/>
      <c r="AQ118" s="267"/>
      <c r="AR118" s="267"/>
      <c r="AS118" s="267"/>
      <c r="AT118" s="267"/>
      <c r="AU118" s="267"/>
      <c r="AV118" s="267"/>
      <c r="AW118" s="267"/>
      <c r="AX118" s="267"/>
      <c r="AY118" s="267"/>
      <c r="AZ118" s="267"/>
      <c r="BA118" s="267"/>
      <c r="BB118" s="267"/>
      <c r="BC118" s="267"/>
      <c r="BD118" s="267"/>
      <c r="BE118" s="267"/>
      <c r="BF118" s="267"/>
      <c r="BG118" s="267"/>
      <c r="BH118" s="267"/>
      <c r="BI118" s="267"/>
      <c r="BJ118" s="267"/>
      <c r="BK118" s="267"/>
      <c r="BL118" s="267"/>
      <c r="BM118" s="267"/>
      <c r="BN118" s="267"/>
      <c r="BO118" s="267"/>
      <c r="BP118" s="267"/>
      <c r="BQ118" s="267"/>
      <c r="BR118" s="267"/>
      <c r="BS118" s="267"/>
      <c r="BT118" s="267"/>
      <c r="BU118" s="267"/>
      <c r="BV118" s="267"/>
      <c r="BW118" s="267"/>
      <c r="BX118" s="267"/>
      <c r="BY118" s="267"/>
      <c r="BZ118" s="267"/>
      <c r="CA118" s="267"/>
      <c r="CB118" s="267"/>
      <c r="CC118" s="267"/>
      <c r="CD118" s="267"/>
      <c r="CE118" s="267"/>
      <c r="CF118" s="267"/>
      <c r="CG118" s="267"/>
      <c r="CH118" s="267"/>
      <c r="CI118" s="267"/>
      <c r="CJ118" s="267"/>
      <c r="CK118" s="267"/>
      <c r="CL118" s="267"/>
      <c r="CM118" s="267"/>
      <c r="CN118" s="267"/>
      <c r="CO118" s="267"/>
      <c r="CP118" s="267"/>
      <c r="CQ118" s="267"/>
      <c r="CR118" s="267"/>
      <c r="CS118" s="267"/>
      <c r="CT118" s="267"/>
    </row>
    <row r="119" spans="3:98" x14ac:dyDescent="0.3">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c r="AA119" s="267"/>
      <c r="AB119" s="267"/>
      <c r="AC119" s="267"/>
      <c r="AD119" s="267"/>
      <c r="AE119" s="267"/>
      <c r="AF119" s="267"/>
      <c r="AG119" s="267"/>
      <c r="AH119" s="267"/>
      <c r="AI119" s="267"/>
      <c r="AJ119" s="267"/>
      <c r="AK119" s="267"/>
      <c r="AL119" s="267"/>
      <c r="AM119" s="267"/>
      <c r="AN119" s="267"/>
      <c r="AO119" s="267"/>
      <c r="AP119" s="267"/>
      <c r="AQ119" s="267"/>
      <c r="AR119" s="267"/>
      <c r="AS119" s="267"/>
      <c r="AT119" s="267"/>
      <c r="AU119" s="267"/>
      <c r="AV119" s="267"/>
      <c r="AW119" s="267"/>
      <c r="AX119" s="267"/>
      <c r="AY119" s="267"/>
      <c r="AZ119" s="267"/>
      <c r="BA119" s="267"/>
      <c r="BB119" s="267"/>
      <c r="BC119" s="267"/>
      <c r="BD119" s="267"/>
      <c r="BE119" s="267"/>
      <c r="BF119" s="267"/>
      <c r="BG119" s="267"/>
      <c r="BH119" s="267"/>
      <c r="BI119" s="267"/>
      <c r="BJ119" s="267"/>
      <c r="BK119" s="267"/>
      <c r="BL119" s="267"/>
      <c r="BM119" s="267"/>
      <c r="BN119" s="267"/>
      <c r="BO119" s="267"/>
      <c r="BP119" s="267"/>
      <c r="BQ119" s="267"/>
      <c r="BR119" s="267"/>
      <c r="BS119" s="267"/>
      <c r="BT119" s="267"/>
      <c r="BU119" s="267"/>
      <c r="BV119" s="267"/>
      <c r="BW119" s="267"/>
      <c r="BX119" s="267"/>
      <c r="BY119" s="267"/>
      <c r="BZ119" s="267"/>
      <c r="CA119" s="267"/>
      <c r="CB119" s="267"/>
      <c r="CC119" s="267"/>
      <c r="CD119" s="267"/>
      <c r="CE119" s="267"/>
      <c r="CF119" s="267"/>
      <c r="CG119" s="267"/>
      <c r="CH119" s="267"/>
      <c r="CI119" s="267"/>
      <c r="CJ119" s="267"/>
      <c r="CK119" s="267"/>
      <c r="CL119" s="267"/>
      <c r="CM119" s="267"/>
      <c r="CN119" s="267"/>
      <c r="CO119" s="267"/>
      <c r="CP119" s="267"/>
      <c r="CQ119" s="267"/>
      <c r="CR119" s="267"/>
      <c r="CS119" s="267"/>
      <c r="CT119" s="267"/>
    </row>
    <row r="120" spans="3:98" x14ac:dyDescent="0.3">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c r="AA120" s="267"/>
      <c r="AB120" s="267"/>
      <c r="AC120" s="267"/>
      <c r="AD120" s="267"/>
      <c r="AE120" s="267"/>
      <c r="AF120" s="267"/>
      <c r="AG120" s="267"/>
      <c r="AH120" s="267"/>
      <c r="AI120" s="267"/>
      <c r="AJ120" s="267"/>
      <c r="AK120" s="267"/>
      <c r="AL120" s="267"/>
      <c r="AM120" s="267"/>
      <c r="AN120" s="267"/>
      <c r="AO120" s="267"/>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c r="BO120" s="267"/>
      <c r="BP120" s="267"/>
      <c r="BQ120" s="267"/>
      <c r="BR120" s="267"/>
      <c r="BS120" s="267"/>
      <c r="BT120" s="267"/>
      <c r="BU120" s="267"/>
      <c r="BV120" s="267"/>
      <c r="BW120" s="267"/>
      <c r="BX120" s="267"/>
      <c r="BY120" s="267"/>
      <c r="BZ120" s="267"/>
      <c r="CA120" s="267"/>
      <c r="CB120" s="267"/>
      <c r="CC120" s="267"/>
      <c r="CD120" s="267"/>
      <c r="CE120" s="267"/>
      <c r="CF120" s="267"/>
      <c r="CG120" s="267"/>
      <c r="CH120" s="267"/>
      <c r="CI120" s="267"/>
      <c r="CJ120" s="267"/>
      <c r="CK120" s="267"/>
      <c r="CL120" s="267"/>
      <c r="CM120" s="267"/>
      <c r="CN120" s="267"/>
      <c r="CO120" s="267"/>
      <c r="CP120" s="267"/>
      <c r="CQ120" s="267"/>
      <c r="CR120" s="267"/>
      <c r="CS120" s="267"/>
      <c r="CT120" s="267"/>
    </row>
    <row r="121" spans="3:98" x14ac:dyDescent="0.3">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c r="CA121" s="267"/>
      <c r="CB121" s="267"/>
      <c r="CC121" s="267"/>
      <c r="CD121" s="267"/>
      <c r="CE121" s="267"/>
      <c r="CF121" s="267"/>
      <c r="CG121" s="267"/>
      <c r="CH121" s="267"/>
      <c r="CI121" s="267"/>
      <c r="CJ121" s="267"/>
      <c r="CK121" s="267"/>
      <c r="CL121" s="267"/>
      <c r="CM121" s="267"/>
      <c r="CN121" s="267"/>
      <c r="CO121" s="267"/>
      <c r="CP121" s="267"/>
      <c r="CQ121" s="267"/>
      <c r="CR121" s="267"/>
      <c r="CS121" s="267"/>
      <c r="CT121" s="267"/>
    </row>
    <row r="122" spans="3:98" x14ac:dyDescent="0.3">
      <c r="C122" s="267"/>
      <c r="D122" s="267"/>
      <c r="E122" s="267"/>
      <c r="F122" s="26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7"/>
      <c r="AC122" s="267"/>
      <c r="AD122" s="267"/>
      <c r="AE122" s="267"/>
      <c r="AF122" s="267"/>
      <c r="AG122" s="267"/>
      <c r="AH122" s="267"/>
      <c r="AI122" s="267"/>
      <c r="AJ122" s="267"/>
      <c r="AK122" s="267"/>
      <c r="AL122" s="267"/>
      <c r="AM122" s="267"/>
      <c r="AN122" s="267"/>
      <c r="AO122" s="267"/>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c r="CA122" s="267"/>
      <c r="CB122" s="267"/>
      <c r="CC122" s="267"/>
      <c r="CD122" s="267"/>
      <c r="CE122" s="267"/>
      <c r="CF122" s="267"/>
      <c r="CG122" s="267"/>
      <c r="CH122" s="267"/>
      <c r="CI122" s="267"/>
      <c r="CJ122" s="267"/>
      <c r="CK122" s="267"/>
      <c r="CL122" s="267"/>
      <c r="CM122" s="267"/>
      <c r="CN122" s="267"/>
      <c r="CO122" s="267"/>
      <c r="CP122" s="267"/>
      <c r="CQ122" s="267"/>
      <c r="CR122" s="267"/>
      <c r="CS122" s="267"/>
      <c r="CT122" s="267"/>
    </row>
    <row r="123" spans="3:98" x14ac:dyDescent="0.3">
      <c r="C123" s="267"/>
      <c r="D123" s="267"/>
      <c r="E123" s="267"/>
      <c r="F123" s="267"/>
      <c r="G123" s="267"/>
      <c r="H123" s="267"/>
      <c r="I123" s="267"/>
      <c r="J123" s="267"/>
      <c r="K123" s="267"/>
      <c r="L123" s="267"/>
      <c r="M123" s="267"/>
      <c r="N123" s="267"/>
      <c r="O123" s="267"/>
      <c r="P123" s="267"/>
      <c r="Q123" s="267"/>
      <c r="R123" s="267"/>
      <c r="S123" s="267"/>
      <c r="T123" s="267"/>
      <c r="U123" s="267"/>
      <c r="V123" s="267"/>
      <c r="W123" s="267"/>
      <c r="X123" s="267"/>
      <c r="Y123" s="267"/>
      <c r="Z123" s="267"/>
      <c r="AA123" s="267"/>
      <c r="AB123" s="267"/>
      <c r="AC123" s="267"/>
      <c r="AD123" s="267"/>
      <c r="AE123" s="267"/>
      <c r="AF123" s="267"/>
      <c r="AG123" s="267"/>
      <c r="AH123" s="267"/>
      <c r="AI123" s="267"/>
      <c r="AJ123" s="267"/>
      <c r="AK123" s="267"/>
      <c r="AL123" s="267"/>
      <c r="AM123" s="267"/>
      <c r="AN123" s="267"/>
      <c r="AO123" s="267"/>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c r="CA123" s="267"/>
      <c r="CB123" s="267"/>
      <c r="CC123" s="267"/>
      <c r="CD123" s="267"/>
      <c r="CE123" s="267"/>
      <c r="CF123" s="267"/>
      <c r="CG123" s="267"/>
      <c r="CH123" s="267"/>
      <c r="CI123" s="267"/>
      <c r="CJ123" s="267"/>
      <c r="CK123" s="267"/>
      <c r="CL123" s="267"/>
      <c r="CM123" s="267"/>
      <c r="CN123" s="267"/>
      <c r="CO123" s="267"/>
      <c r="CP123" s="267"/>
      <c r="CQ123" s="267"/>
      <c r="CR123" s="267"/>
      <c r="CS123" s="267"/>
      <c r="CT123" s="267"/>
    </row>
    <row r="124" spans="3:98" x14ac:dyDescent="0.3">
      <c r="C124" s="267"/>
      <c r="D124" s="267"/>
      <c r="E124" s="267"/>
      <c r="F124" s="267"/>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7"/>
      <c r="AC124" s="267"/>
      <c r="AD124" s="267"/>
      <c r="AE124" s="267"/>
      <c r="AF124" s="267"/>
      <c r="AG124" s="267"/>
      <c r="AH124" s="267"/>
      <c r="AI124" s="267"/>
      <c r="AJ124" s="267"/>
      <c r="AK124" s="267"/>
      <c r="AL124" s="267"/>
      <c r="AM124" s="267"/>
      <c r="AN124" s="267"/>
      <c r="AO124" s="267"/>
      <c r="AP124" s="267"/>
      <c r="AQ124" s="267"/>
      <c r="AR124" s="267"/>
      <c r="AS124" s="267"/>
      <c r="AT124" s="267"/>
      <c r="AU124" s="267"/>
      <c r="AV124" s="267"/>
      <c r="AW124" s="267"/>
      <c r="AX124" s="267"/>
      <c r="AY124" s="267"/>
      <c r="AZ124" s="267"/>
      <c r="BA124" s="267"/>
      <c r="BB124" s="267"/>
      <c r="BC124" s="267"/>
      <c r="BD124" s="267"/>
      <c r="BE124" s="267"/>
      <c r="BF124" s="267"/>
      <c r="BG124" s="267"/>
      <c r="BH124" s="267"/>
      <c r="BI124" s="267"/>
      <c r="BJ124" s="267"/>
      <c r="BK124" s="267"/>
      <c r="BL124" s="267"/>
      <c r="BM124" s="267"/>
      <c r="BN124" s="267"/>
      <c r="BO124" s="267"/>
      <c r="BP124" s="267"/>
      <c r="BQ124" s="267"/>
      <c r="BR124" s="267"/>
      <c r="BS124" s="267"/>
      <c r="BT124" s="267"/>
      <c r="BU124" s="267"/>
      <c r="BV124" s="267"/>
      <c r="BW124" s="267"/>
      <c r="BX124" s="267"/>
      <c r="BY124" s="267"/>
      <c r="BZ124" s="267"/>
      <c r="CA124" s="267"/>
      <c r="CB124" s="267"/>
      <c r="CC124" s="267"/>
      <c r="CD124" s="267"/>
      <c r="CE124" s="267"/>
      <c r="CF124" s="267"/>
      <c r="CG124" s="267"/>
      <c r="CH124" s="267"/>
      <c r="CI124" s="267"/>
      <c r="CJ124" s="267"/>
      <c r="CK124" s="267"/>
      <c r="CL124" s="267"/>
      <c r="CM124" s="267"/>
      <c r="CN124" s="267"/>
      <c r="CO124" s="267"/>
      <c r="CP124" s="267"/>
      <c r="CQ124" s="267"/>
      <c r="CR124" s="267"/>
      <c r="CS124" s="267"/>
      <c r="CT124" s="267"/>
    </row>
    <row r="125" spans="3:98" x14ac:dyDescent="0.3">
      <c r="C125" s="267"/>
      <c r="D125" s="267"/>
      <c r="E125" s="267"/>
      <c r="F125" s="267"/>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row>
    <row r="126" spans="3:98" x14ac:dyDescent="0.3">
      <c r="C126" s="267"/>
      <c r="D126" s="267"/>
      <c r="E126" s="267"/>
      <c r="F126" s="267"/>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c r="AC126" s="267"/>
      <c r="AD126" s="267"/>
      <c r="AE126" s="267"/>
      <c r="AF126" s="267"/>
      <c r="AG126" s="267"/>
      <c r="AH126" s="267"/>
      <c r="AI126" s="267"/>
      <c r="AJ126" s="267"/>
      <c r="AK126" s="267"/>
      <c r="AL126" s="267"/>
      <c r="AM126" s="267"/>
      <c r="AN126" s="267"/>
      <c r="AO126" s="267"/>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c r="CQ126" s="267"/>
      <c r="CR126" s="267"/>
      <c r="CS126" s="267"/>
      <c r="CT126" s="267"/>
    </row>
    <row r="127" spans="3:98" x14ac:dyDescent="0.3">
      <c r="C127" s="267"/>
      <c r="D127" s="267"/>
      <c r="E127" s="267"/>
      <c r="F127" s="267"/>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7"/>
      <c r="AC127" s="267"/>
      <c r="AD127" s="267"/>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c r="CQ127" s="267"/>
      <c r="CR127" s="267"/>
      <c r="CS127" s="267"/>
      <c r="CT127" s="267"/>
    </row>
    <row r="128" spans="3:98" x14ac:dyDescent="0.3">
      <c r="C128" s="267"/>
      <c r="D128" s="267"/>
      <c r="E128" s="267"/>
      <c r="F128" s="267"/>
      <c r="G128" s="267"/>
      <c r="H128" s="267"/>
      <c r="I128" s="267"/>
      <c r="J128" s="267"/>
      <c r="K128" s="267"/>
      <c r="L128" s="267"/>
      <c r="M128" s="267"/>
      <c r="N128" s="267"/>
      <c r="O128" s="267"/>
      <c r="P128" s="267"/>
      <c r="Q128" s="267"/>
      <c r="R128" s="267"/>
      <c r="S128" s="267"/>
      <c r="T128" s="267"/>
      <c r="U128" s="267"/>
      <c r="V128" s="267"/>
      <c r="W128" s="267"/>
      <c r="X128" s="267"/>
      <c r="Y128" s="267"/>
      <c r="Z128" s="267"/>
      <c r="AA128" s="267"/>
      <c r="AB128" s="267"/>
      <c r="AC128" s="267"/>
      <c r="AD128" s="267"/>
      <c r="AE128" s="267"/>
      <c r="AF128" s="267"/>
      <c r="AG128" s="267"/>
      <c r="AH128" s="267"/>
      <c r="AI128" s="267"/>
      <c r="AJ128" s="267"/>
      <c r="AK128" s="267"/>
      <c r="AL128" s="267"/>
      <c r="AM128" s="267"/>
      <c r="AN128" s="267"/>
      <c r="AO128" s="267"/>
      <c r="AP128" s="267"/>
      <c r="AQ128" s="267"/>
      <c r="AR128" s="267"/>
      <c r="AS128" s="267"/>
      <c r="AT128" s="267"/>
      <c r="AU128" s="267"/>
      <c r="AV128" s="267"/>
      <c r="AW128" s="267"/>
      <c r="AX128" s="267"/>
      <c r="AY128" s="267"/>
      <c r="AZ128" s="267"/>
      <c r="BA128" s="267"/>
      <c r="BB128" s="267"/>
      <c r="BC128" s="267"/>
      <c r="BD128" s="267"/>
      <c r="BE128" s="267"/>
      <c r="BF128" s="267"/>
      <c r="BG128" s="267"/>
      <c r="BH128" s="267"/>
      <c r="BI128" s="267"/>
      <c r="BJ128" s="267"/>
      <c r="BK128" s="267"/>
      <c r="BL128" s="267"/>
      <c r="BM128" s="267"/>
      <c r="BN128" s="267"/>
      <c r="BO128" s="267"/>
      <c r="BP128" s="267"/>
      <c r="BQ128" s="267"/>
      <c r="BR128" s="267"/>
      <c r="BS128" s="267"/>
      <c r="BT128" s="267"/>
      <c r="BU128" s="267"/>
      <c r="BV128" s="267"/>
      <c r="BW128" s="267"/>
      <c r="BX128" s="267"/>
      <c r="BY128" s="267"/>
      <c r="BZ128" s="267"/>
      <c r="CA128" s="267"/>
      <c r="CB128" s="267"/>
      <c r="CC128" s="267"/>
      <c r="CD128" s="267"/>
      <c r="CE128" s="267"/>
      <c r="CF128" s="267"/>
      <c r="CG128" s="267"/>
      <c r="CH128" s="267"/>
      <c r="CI128" s="267"/>
      <c r="CJ128" s="267"/>
      <c r="CK128" s="267"/>
      <c r="CL128" s="267"/>
      <c r="CM128" s="267"/>
      <c r="CN128" s="267"/>
      <c r="CO128" s="267"/>
      <c r="CP128" s="267"/>
      <c r="CQ128" s="267"/>
      <c r="CR128" s="267"/>
      <c r="CS128" s="267"/>
      <c r="CT128" s="267"/>
    </row>
    <row r="129" spans="3:98" x14ac:dyDescent="0.3">
      <c r="C129" s="267"/>
      <c r="D129" s="267"/>
      <c r="E129" s="267"/>
      <c r="F129" s="267"/>
      <c r="G129" s="267"/>
      <c r="H129" s="267"/>
      <c r="I129" s="267"/>
      <c r="J129" s="267"/>
      <c r="K129" s="267"/>
      <c r="L129" s="267"/>
      <c r="M129" s="267"/>
      <c r="N129" s="267"/>
      <c r="O129" s="267"/>
      <c r="P129" s="267"/>
      <c r="Q129" s="267"/>
      <c r="R129" s="267"/>
      <c r="S129" s="267"/>
      <c r="T129" s="267"/>
      <c r="U129" s="267"/>
      <c r="V129" s="267"/>
      <c r="W129" s="267"/>
      <c r="X129" s="267"/>
      <c r="Y129" s="267"/>
      <c r="Z129" s="267"/>
      <c r="AA129" s="267"/>
      <c r="AB129" s="267"/>
      <c r="AC129" s="267"/>
      <c r="AD129" s="267"/>
      <c r="AE129" s="267"/>
      <c r="AF129" s="267"/>
      <c r="AG129" s="267"/>
      <c r="AH129" s="267"/>
      <c r="AI129" s="267"/>
      <c r="AJ129" s="267"/>
      <c r="AK129" s="267"/>
      <c r="AL129" s="267"/>
      <c r="AM129" s="267"/>
      <c r="AN129" s="267"/>
      <c r="AO129" s="267"/>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c r="CQ129" s="267"/>
      <c r="CR129" s="267"/>
      <c r="CS129" s="267"/>
      <c r="CT129" s="267"/>
    </row>
    <row r="130" spans="3:98" x14ac:dyDescent="0.3">
      <c r="C130" s="267"/>
      <c r="D130" s="267"/>
      <c r="E130" s="267"/>
      <c r="F130" s="267"/>
      <c r="G130" s="267"/>
      <c r="H130" s="267"/>
      <c r="I130" s="267"/>
      <c r="J130" s="267"/>
      <c r="K130" s="267"/>
      <c r="L130" s="267"/>
      <c r="M130" s="267"/>
      <c r="N130" s="267"/>
      <c r="O130" s="267"/>
      <c r="P130" s="267"/>
      <c r="Q130" s="267"/>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row>
    <row r="131" spans="3:98" x14ac:dyDescent="0.3">
      <c r="C131" s="267"/>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c r="AC131" s="267"/>
      <c r="AD131" s="267"/>
      <c r="AE131" s="267"/>
      <c r="AF131" s="267"/>
      <c r="AG131" s="267"/>
      <c r="AH131" s="267"/>
      <c r="AI131" s="267"/>
      <c r="AJ131" s="267"/>
      <c r="AK131" s="267"/>
      <c r="AL131" s="267"/>
      <c r="AM131" s="267"/>
      <c r="AN131" s="267"/>
      <c r="AO131" s="267"/>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c r="CQ131" s="267"/>
      <c r="CR131" s="267"/>
      <c r="CS131" s="267"/>
      <c r="CT131" s="267"/>
    </row>
    <row r="132" spans="3:98" x14ac:dyDescent="0.3">
      <c r="C132" s="267"/>
      <c r="D132" s="267"/>
      <c r="E132" s="267"/>
      <c r="F132" s="267"/>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c r="AC132" s="267"/>
      <c r="AD132" s="267"/>
      <c r="AE132" s="267"/>
      <c r="AF132" s="267"/>
      <c r="AG132" s="267"/>
      <c r="AH132" s="267"/>
      <c r="AI132" s="267"/>
      <c r="AJ132" s="267"/>
      <c r="AK132" s="267"/>
      <c r="AL132" s="267"/>
      <c r="AM132" s="267"/>
      <c r="AN132" s="267"/>
      <c r="AO132" s="267"/>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c r="BO132" s="267"/>
      <c r="BP132" s="267"/>
      <c r="BQ132" s="267"/>
      <c r="BR132" s="267"/>
      <c r="BS132" s="267"/>
      <c r="BT132" s="267"/>
      <c r="BU132" s="267"/>
      <c r="BV132" s="267"/>
      <c r="BW132" s="267"/>
      <c r="BX132" s="267"/>
      <c r="BY132" s="267"/>
      <c r="BZ132" s="267"/>
      <c r="CA132" s="267"/>
      <c r="CB132" s="267"/>
      <c r="CC132" s="267"/>
      <c r="CD132" s="267"/>
      <c r="CE132" s="267"/>
      <c r="CF132" s="267"/>
      <c r="CG132" s="267"/>
      <c r="CH132" s="267"/>
      <c r="CI132" s="267"/>
      <c r="CJ132" s="267"/>
      <c r="CK132" s="267"/>
      <c r="CL132" s="267"/>
      <c r="CM132" s="267"/>
      <c r="CN132" s="267"/>
      <c r="CO132" s="267"/>
      <c r="CP132" s="267"/>
      <c r="CQ132" s="267"/>
      <c r="CR132" s="267"/>
      <c r="CS132" s="267"/>
      <c r="CT132" s="267"/>
    </row>
  </sheetData>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D8B28-175C-4248-ADEB-5C0F510E684F}">
  <dimension ref="A1:O27"/>
  <sheetViews>
    <sheetView showOutlineSymbols="0" zoomScale="90" zoomScaleNormal="90" workbookViewId="0"/>
  </sheetViews>
  <sheetFormatPr defaultColWidth="9" defaultRowHeight="15" x14ac:dyDescent="0.3"/>
  <cols>
    <col min="1" max="1" width="9" style="997"/>
    <col min="2" max="2" width="40" style="997" bestFit="1" customWidth="1"/>
    <col min="3" max="3" width="18.54296875" style="997" bestFit="1" customWidth="1"/>
    <col min="4" max="4" width="29" style="997" bestFit="1" customWidth="1"/>
    <col min="5" max="5" width="27.26953125" style="997" bestFit="1" customWidth="1"/>
    <col min="6" max="6" width="27" style="997" customWidth="1"/>
    <col min="7" max="7" width="26.26953125" style="997" bestFit="1" customWidth="1"/>
    <col min="8" max="8" width="2" style="997" bestFit="1" customWidth="1"/>
    <col min="9" max="9" width="13.7265625" style="997" customWidth="1"/>
    <col min="10" max="10" width="2" style="997" customWidth="1"/>
    <col min="11" max="11" width="16" style="997" customWidth="1"/>
    <col min="12" max="12" width="9" style="997"/>
    <col min="13" max="13" width="9.26953125" style="997" bestFit="1" customWidth="1"/>
    <col min="14" max="14" width="15" style="997" customWidth="1"/>
    <col min="15" max="15" width="14.7265625" style="997" customWidth="1"/>
    <col min="16" max="16384" width="9" style="997"/>
  </cols>
  <sheetData>
    <row r="1" spans="1:15" x14ac:dyDescent="0.3">
      <c r="B1" s="998"/>
      <c r="C1" s="998"/>
      <c r="D1" s="998"/>
      <c r="E1" s="998"/>
      <c r="F1" s="998"/>
      <c r="G1" s="998"/>
      <c r="H1" s="998"/>
      <c r="I1" s="998"/>
      <c r="J1" s="998"/>
      <c r="K1" s="998"/>
    </row>
    <row r="2" spans="1:15" ht="45" x14ac:dyDescent="0.3">
      <c r="A2" s="999" t="s">
        <v>2822</v>
      </c>
      <c r="B2" s="1000" t="s">
        <v>3420</v>
      </c>
      <c r="C2" s="1000" t="s">
        <v>3421</v>
      </c>
      <c r="D2" s="1001" t="s">
        <v>3422</v>
      </c>
      <c r="E2" s="1001" t="s">
        <v>3423</v>
      </c>
      <c r="F2" s="1001" t="s">
        <v>3424</v>
      </c>
      <c r="G2" s="1001" t="s">
        <v>3425</v>
      </c>
      <c r="H2" s="999"/>
      <c r="I2" s="999"/>
      <c r="J2" s="999"/>
      <c r="K2" s="999"/>
    </row>
    <row r="3" spans="1:15" ht="46.15" customHeight="1" x14ac:dyDescent="0.3">
      <c r="A3" s="999"/>
      <c r="B3" s="999"/>
      <c r="C3" s="999"/>
      <c r="D3" s="1002" t="s">
        <v>3426</v>
      </c>
      <c r="E3" s="1002" t="s">
        <v>3426</v>
      </c>
      <c r="F3" s="1002" t="s">
        <v>3426</v>
      </c>
      <c r="G3" s="1002" t="s">
        <v>3426</v>
      </c>
      <c r="H3" s="999"/>
      <c r="I3" s="1003" t="s">
        <v>3427</v>
      </c>
      <c r="J3" s="1003"/>
      <c r="K3" s="1003" t="s">
        <v>3428</v>
      </c>
      <c r="M3" s="1004"/>
      <c r="O3" s="997" t="s">
        <v>3253</v>
      </c>
    </row>
    <row r="4" spans="1:15" x14ac:dyDescent="0.3">
      <c r="A4" s="999"/>
      <c r="B4" s="999"/>
      <c r="C4" s="999"/>
      <c r="D4" s="1002"/>
      <c r="E4" s="1002"/>
      <c r="F4" s="1002"/>
      <c r="G4" s="1002"/>
      <c r="H4" s="999"/>
      <c r="I4" s="1002" t="s">
        <v>3429</v>
      </c>
      <c r="J4" s="1002"/>
      <c r="K4" s="1002" t="s">
        <v>3429</v>
      </c>
    </row>
    <row r="5" spans="1:15" x14ac:dyDescent="0.3">
      <c r="A5" s="1005" t="s">
        <v>119</v>
      </c>
      <c r="B5" s="1006" t="s">
        <v>132</v>
      </c>
      <c r="C5" s="1005">
        <v>4057157</v>
      </c>
      <c r="D5" s="1007">
        <v>10870064</v>
      </c>
      <c r="E5" s="1007">
        <v>0</v>
      </c>
      <c r="F5" s="1007">
        <v>6880973</v>
      </c>
      <c r="G5" s="1007">
        <v>241933</v>
      </c>
      <c r="H5" s="999"/>
      <c r="I5" s="1008">
        <f t="shared" ref="I5:I12" si="0">(D5)/SUM($D5:$G5)</f>
        <v>0.60412839014348385</v>
      </c>
      <c r="J5" s="1008"/>
      <c r="K5" s="1008">
        <f t="shared" ref="K5:K12" si="1">SUM($F5:$G5)/SUM($D5:$G5)</f>
        <v>0.3958716098565162</v>
      </c>
      <c r="L5" s="997" t="s">
        <v>3430</v>
      </c>
      <c r="O5" s="1009">
        <f t="shared" ref="O5:O12" si="2">SUM(I5,K5)</f>
        <v>1</v>
      </c>
    </row>
    <row r="6" spans="1:15" ht="15.5" x14ac:dyDescent="0.3">
      <c r="A6" s="1005" t="s">
        <v>121</v>
      </c>
      <c r="B6" s="1006" t="s">
        <v>133</v>
      </c>
      <c r="C6" s="1005">
        <v>4061755</v>
      </c>
      <c r="D6" s="1010">
        <v>1990735</v>
      </c>
      <c r="E6" s="1010">
        <v>0</v>
      </c>
      <c r="F6" s="1010">
        <v>3036967</v>
      </c>
      <c r="G6" s="1007">
        <v>252100</v>
      </c>
      <c r="H6" s="999"/>
      <c r="I6" s="1008">
        <v>0.37704728321251441</v>
      </c>
      <c r="J6" s="1008"/>
      <c r="K6" s="1008">
        <v>0.62295271678748554</v>
      </c>
      <c r="M6" s="1008"/>
      <c r="O6" s="1009">
        <v>1</v>
      </c>
    </row>
    <row r="7" spans="1:15" x14ac:dyDescent="0.3">
      <c r="A7" s="1005" t="s">
        <v>122</v>
      </c>
      <c r="B7" s="1006" t="s">
        <v>134</v>
      </c>
      <c r="C7" s="1005">
        <v>4012860</v>
      </c>
      <c r="D7" s="1011">
        <f>5395554692/1000</f>
        <v>5395554.6919999998</v>
      </c>
      <c r="E7" s="1011">
        <v>0</v>
      </c>
      <c r="F7" s="1007">
        <f>3708950268/1000</f>
        <v>3708950.2680000002</v>
      </c>
      <c r="G7" s="1011" t="s">
        <v>309</v>
      </c>
      <c r="H7" s="999"/>
      <c r="I7" s="1008">
        <f t="shared" si="0"/>
        <v>0.59262471882930357</v>
      </c>
      <c r="J7" s="1012"/>
      <c r="K7" s="1008">
        <f t="shared" si="1"/>
        <v>0.40737528117069638</v>
      </c>
      <c r="L7" s="997" t="s">
        <v>3431</v>
      </c>
      <c r="M7" s="1008"/>
      <c r="O7" s="1009">
        <f t="shared" si="2"/>
        <v>1</v>
      </c>
    </row>
    <row r="8" spans="1:15" x14ac:dyDescent="0.3">
      <c r="A8" s="1005" t="s">
        <v>123</v>
      </c>
      <c r="B8" s="1006" t="s">
        <v>135</v>
      </c>
      <c r="C8" s="1005">
        <v>10344596</v>
      </c>
      <c r="D8" s="1007">
        <v>1232620</v>
      </c>
      <c r="E8" s="1007">
        <v>0</v>
      </c>
      <c r="F8" s="1007">
        <v>1443617</v>
      </c>
      <c r="G8" s="1007">
        <v>16780</v>
      </c>
      <c r="H8" s="999"/>
      <c r="I8" s="1008">
        <f t="shared" si="0"/>
        <v>0.45770969882477536</v>
      </c>
      <c r="J8" s="1008"/>
      <c r="K8" s="1008">
        <f t="shared" si="1"/>
        <v>0.5422903011752247</v>
      </c>
      <c r="L8" s="997" t="s">
        <v>3430</v>
      </c>
      <c r="M8" s="1012"/>
      <c r="O8" s="1009">
        <f t="shared" si="2"/>
        <v>1</v>
      </c>
    </row>
    <row r="9" spans="1:15" x14ac:dyDescent="0.3">
      <c r="A9" s="1006" t="s">
        <v>124</v>
      </c>
      <c r="B9" s="1006" t="s">
        <v>136</v>
      </c>
      <c r="C9" s="1006">
        <v>4427129</v>
      </c>
      <c r="D9" s="997">
        <v>2765877</v>
      </c>
      <c r="E9" s="997">
        <v>0</v>
      </c>
      <c r="F9" s="1007">
        <v>2981115</v>
      </c>
      <c r="G9" s="1007">
        <v>88500</v>
      </c>
      <c r="H9" s="999"/>
      <c r="I9" s="1008">
        <f t="shared" si="0"/>
        <v>0.47397494504319432</v>
      </c>
      <c r="J9" s="1013"/>
      <c r="K9" s="1008">
        <f t="shared" si="1"/>
        <v>0.52602505495680574</v>
      </c>
      <c r="L9" s="997" t="s">
        <v>3430</v>
      </c>
      <c r="M9" s="1008"/>
      <c r="O9" s="1009">
        <f t="shared" si="2"/>
        <v>1</v>
      </c>
    </row>
    <row r="10" spans="1:15" x14ac:dyDescent="0.3">
      <c r="A10" s="1006" t="s">
        <v>125</v>
      </c>
      <c r="B10" s="1006" t="s">
        <v>137</v>
      </c>
      <c r="C10" s="1002">
        <v>4884928</v>
      </c>
      <c r="D10" s="1013">
        <v>3183615</v>
      </c>
      <c r="E10" s="1013">
        <v>0</v>
      </c>
      <c r="F10" s="1013">
        <v>3501543</v>
      </c>
      <c r="G10" s="1013" t="s">
        <v>309</v>
      </c>
      <c r="H10" s="999"/>
      <c r="I10" s="1008">
        <f t="shared" si="0"/>
        <v>0.47622135482811329</v>
      </c>
      <c r="J10" s="1013"/>
      <c r="K10" s="1008">
        <f t="shared" si="1"/>
        <v>0.52377864517188677</v>
      </c>
      <c r="M10" s="1008"/>
      <c r="O10" s="1009">
        <f t="shared" si="2"/>
        <v>1</v>
      </c>
    </row>
    <row r="11" spans="1:15" x14ac:dyDescent="0.3">
      <c r="A11" s="1006" t="s">
        <v>126</v>
      </c>
      <c r="B11" s="1006" t="s">
        <v>138</v>
      </c>
      <c r="C11" s="1006">
        <v>4004296</v>
      </c>
      <c r="D11" s="997">
        <v>928000</v>
      </c>
      <c r="E11" s="997">
        <v>0</v>
      </c>
      <c r="F11" s="1007">
        <v>771300</v>
      </c>
      <c r="G11" s="1007">
        <v>124100</v>
      </c>
      <c r="H11" s="999"/>
      <c r="I11" s="1008">
        <f t="shared" si="0"/>
        <v>0.50893934408248331</v>
      </c>
      <c r="J11" s="1008"/>
      <c r="K11" s="1008">
        <f t="shared" si="1"/>
        <v>0.49106065591751674</v>
      </c>
      <c r="M11" s="1013"/>
      <c r="O11" s="1009">
        <f t="shared" si="2"/>
        <v>1</v>
      </c>
    </row>
    <row r="12" spans="1:15" x14ac:dyDescent="0.3">
      <c r="A12" s="1005" t="s">
        <v>126</v>
      </c>
      <c r="B12" s="1006" t="s">
        <v>139</v>
      </c>
      <c r="C12" s="1005">
        <v>4060957</v>
      </c>
      <c r="D12" s="1014">
        <v>1844800</v>
      </c>
      <c r="E12" s="1014">
        <v>0</v>
      </c>
      <c r="F12" s="1007">
        <v>1787700</v>
      </c>
      <c r="G12" s="1007">
        <v>540600</v>
      </c>
      <c r="H12" s="999"/>
      <c r="I12" s="1008">
        <f t="shared" si="0"/>
        <v>0.4420694447772639</v>
      </c>
      <c r="J12" s="1013"/>
      <c r="K12" s="1008">
        <f t="shared" si="1"/>
        <v>0.55793055522273605</v>
      </c>
      <c r="M12" s="1008"/>
      <c r="O12" s="1009">
        <f t="shared" si="2"/>
        <v>1</v>
      </c>
    </row>
    <row r="13" spans="1:15" x14ac:dyDescent="0.3">
      <c r="A13" s="1015"/>
      <c r="B13" s="1016"/>
      <c r="C13" s="1002"/>
      <c r="D13" s="1013"/>
      <c r="E13" s="1013"/>
      <c r="F13" s="1013"/>
      <c r="G13" s="1013"/>
      <c r="H13" s="999"/>
      <c r="I13" s="1008"/>
      <c r="J13" s="1008"/>
      <c r="K13" s="1008"/>
      <c r="M13" s="1013"/>
    </row>
    <row r="14" spans="1:15" x14ac:dyDescent="0.3">
      <c r="A14" s="1015"/>
      <c r="B14" s="1016"/>
      <c r="C14" s="1002"/>
      <c r="D14" s="1013"/>
      <c r="E14" s="1013"/>
      <c r="F14" s="1013"/>
      <c r="G14" s="1013"/>
      <c r="H14" s="999"/>
      <c r="I14" s="1008"/>
      <c r="J14" s="1008"/>
      <c r="K14" s="1008"/>
      <c r="M14" s="1008"/>
      <c r="O14" s="1009"/>
    </row>
    <row r="15" spans="1:15" x14ac:dyDescent="0.3">
      <c r="A15" s="1015"/>
      <c r="B15" s="1016"/>
      <c r="C15" s="1002"/>
      <c r="D15" s="1013"/>
      <c r="E15" s="1013"/>
      <c r="F15" s="1013"/>
      <c r="G15" s="1013"/>
      <c r="H15" s="999"/>
      <c r="I15" s="1008"/>
      <c r="J15" s="1008"/>
      <c r="K15" s="1008"/>
      <c r="M15" s="1008"/>
      <c r="O15" s="1009"/>
    </row>
    <row r="16" spans="1:15" x14ac:dyDescent="0.3">
      <c r="A16" s="1015"/>
      <c r="B16" s="1016"/>
      <c r="C16" s="1002"/>
      <c r="D16" s="1013"/>
      <c r="E16" s="1013"/>
      <c r="F16" s="1013"/>
      <c r="G16" s="1013"/>
      <c r="H16" s="999"/>
      <c r="I16" s="1008"/>
      <c r="J16" s="1008"/>
      <c r="K16" s="1008"/>
      <c r="M16" s="1008"/>
      <c r="O16" s="1009"/>
    </row>
    <row r="17" spans="2:15" x14ac:dyDescent="0.3">
      <c r="B17" s="1017"/>
      <c r="C17" s="1005"/>
      <c r="D17" s="1013"/>
      <c r="E17" s="1013"/>
      <c r="F17" s="1013"/>
      <c r="G17" s="1018"/>
      <c r="H17" s="999"/>
      <c r="I17" s="1008"/>
      <c r="J17" s="1008"/>
      <c r="M17" s="1008"/>
      <c r="O17" s="1009"/>
    </row>
    <row r="18" spans="2:15" x14ac:dyDescent="0.3">
      <c r="B18" s="1017"/>
      <c r="C18" s="1005"/>
      <c r="D18" s="1013"/>
      <c r="E18" s="1013"/>
      <c r="F18" s="1013"/>
      <c r="G18" s="1011"/>
      <c r="I18" s="1008"/>
      <c r="J18" s="1008"/>
    </row>
    <row r="19" spans="2:15" x14ac:dyDescent="0.3">
      <c r="G19" s="1011"/>
      <c r="I19" s="1008"/>
      <c r="J19" s="1008"/>
    </row>
    <row r="20" spans="2:15" x14ac:dyDescent="0.3">
      <c r="D20" s="1019"/>
      <c r="G20" s="1011"/>
      <c r="I20" s="1008"/>
      <c r="J20" s="1008"/>
    </row>
    <row r="21" spans="2:15" x14ac:dyDescent="0.3">
      <c r="G21" s="1011"/>
      <c r="I21" s="1008"/>
      <c r="J21" s="1008"/>
    </row>
    <row r="22" spans="2:15" x14ac:dyDescent="0.3">
      <c r="D22" s="1019"/>
      <c r="G22" s="1011"/>
      <c r="I22" s="1008"/>
      <c r="J22" s="1008"/>
    </row>
    <row r="23" spans="2:15" x14ac:dyDescent="0.3">
      <c r="G23" s="1011"/>
    </row>
    <row r="25" spans="2:15" x14ac:dyDescent="0.3">
      <c r="G25" s="1020"/>
    </row>
    <row r="26" spans="2:15" x14ac:dyDescent="0.3">
      <c r="B26" s="1006"/>
      <c r="C26" s="1006"/>
      <c r="D26" s="1006"/>
      <c r="E26" s="1006"/>
      <c r="F26" s="1006"/>
      <c r="G26" s="1005"/>
    </row>
    <row r="27" spans="2:15" x14ac:dyDescent="0.3">
      <c r="B27" s="1006"/>
      <c r="C27" s="1006"/>
      <c r="D27" s="1006"/>
      <c r="E27" s="1006"/>
      <c r="F27" s="1006"/>
      <c r="G27" s="1006"/>
    </row>
  </sheetData>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5C31E-CE8C-4D06-8A88-7E4313EC3521}">
  <dimension ref="A1:O56"/>
  <sheetViews>
    <sheetView zoomScale="85" zoomScaleNormal="85" zoomScaleSheetLayoutView="85" workbookViewId="0"/>
  </sheetViews>
  <sheetFormatPr defaultColWidth="9" defaultRowHeight="15" x14ac:dyDescent="0.3"/>
  <cols>
    <col min="1" max="1" width="35.26953125" style="81" bestFit="1" customWidth="1"/>
    <col min="2" max="2" width="9.81640625" style="81" bestFit="1" customWidth="1"/>
    <col min="3" max="3" width="20.26953125" style="82" bestFit="1" customWidth="1"/>
    <col min="4" max="4" width="16" style="81" customWidth="1"/>
    <col min="5" max="5" width="15" style="81" customWidth="1"/>
    <col min="6" max="6" width="21" style="81" customWidth="1"/>
    <col min="7" max="7" width="3.7265625" style="81" customWidth="1"/>
    <col min="8" max="8" width="9.26953125" style="81" bestFit="1" customWidth="1"/>
    <col min="9" max="9" width="3.7265625" style="81" customWidth="1"/>
    <col min="10" max="10" width="10.1796875" style="81" customWidth="1"/>
    <col min="11" max="11" width="3.7265625" style="81" customWidth="1"/>
    <col min="12" max="12" width="9.26953125" style="81" bestFit="1" customWidth="1"/>
    <col min="13" max="13" width="9" style="81"/>
    <col min="14" max="14" width="11" style="81" customWidth="1"/>
    <col min="15" max="15" width="12" style="81" customWidth="1"/>
    <col min="16" max="16384" width="9" style="81"/>
  </cols>
  <sheetData>
    <row r="1" spans="1:15" x14ac:dyDescent="0.3">
      <c r="A1" s="1089" t="s">
        <v>3432</v>
      </c>
      <c r="B1" s="1089"/>
      <c r="C1" s="1035"/>
      <c r="D1" s="1089"/>
      <c r="E1" s="1089"/>
      <c r="F1" s="1089"/>
      <c r="G1" s="1164"/>
      <c r="H1" s="1164"/>
      <c r="I1" s="1164"/>
      <c r="J1" s="1164"/>
      <c r="K1" s="1191"/>
      <c r="L1" s="1191"/>
      <c r="M1" s="3"/>
      <c r="N1" s="3"/>
    </row>
    <row r="2" spans="1:15" ht="54.75" customHeight="1" x14ac:dyDescent="0.3">
      <c r="A2" s="1036" t="s">
        <v>3433</v>
      </c>
      <c r="B2" s="1036" t="s">
        <v>3434</v>
      </c>
      <c r="C2" s="1035"/>
      <c r="D2" s="1037" t="s">
        <v>3435</v>
      </c>
      <c r="E2" s="1037" t="s">
        <v>3423</v>
      </c>
      <c r="F2" s="1037" t="s">
        <v>3424</v>
      </c>
      <c r="G2" s="1089"/>
      <c r="H2" s="1038" t="s">
        <v>3427</v>
      </c>
      <c r="I2" s="1038"/>
      <c r="J2" s="1038" t="s">
        <v>3436</v>
      </c>
      <c r="K2" s="1038"/>
      <c r="L2" s="1038" t="s">
        <v>3437</v>
      </c>
      <c r="M2" s="3"/>
      <c r="N2" s="3"/>
    </row>
    <row r="3" spans="1:15" ht="44.25" customHeight="1" x14ac:dyDescent="0.3">
      <c r="A3" s="1035" t="s">
        <v>3438</v>
      </c>
      <c r="B3" s="1035" t="s">
        <v>3439</v>
      </c>
      <c r="C3" s="1035"/>
      <c r="D3" s="1039" t="s">
        <v>3440</v>
      </c>
      <c r="E3" s="1039" t="s">
        <v>3441</v>
      </c>
      <c r="F3" s="1039" t="s">
        <v>3442</v>
      </c>
      <c r="G3" s="1164"/>
      <c r="H3" s="1164"/>
      <c r="I3" s="1164"/>
      <c r="J3" s="1164"/>
      <c r="K3" s="1191"/>
      <c r="L3" s="1191"/>
      <c r="M3" s="3"/>
      <c r="N3" s="3"/>
    </row>
    <row r="4" spans="1:15" x14ac:dyDescent="0.3">
      <c r="A4" s="1035"/>
      <c r="B4" s="1035"/>
      <c r="C4" s="1035"/>
      <c r="D4" s="1040" t="s">
        <v>3443</v>
      </c>
      <c r="E4" s="1040" t="s">
        <v>3443</v>
      </c>
      <c r="F4" s="1040" t="s">
        <v>3443</v>
      </c>
      <c r="G4" s="1164"/>
      <c r="H4" s="1164"/>
      <c r="I4" s="1164"/>
      <c r="J4" s="1164"/>
      <c r="K4" s="1191"/>
      <c r="L4" s="1191"/>
      <c r="M4" s="3"/>
      <c r="N4" s="3"/>
    </row>
    <row r="5" spans="1:15" x14ac:dyDescent="0.3">
      <c r="A5" s="1035">
        <v>1</v>
      </c>
      <c r="B5" s="1035">
        <v>2</v>
      </c>
      <c r="C5" s="1035">
        <v>3</v>
      </c>
      <c r="D5" s="1035">
        <v>4</v>
      </c>
      <c r="E5" s="1035">
        <v>5</v>
      </c>
      <c r="F5" s="1035">
        <v>6</v>
      </c>
      <c r="G5" s="1089">
        <v>7</v>
      </c>
      <c r="H5" s="1089">
        <v>8</v>
      </c>
      <c r="I5" s="1089">
        <v>9</v>
      </c>
      <c r="J5" s="3">
        <v>10</v>
      </c>
      <c r="K5" s="3">
        <v>11</v>
      </c>
      <c r="L5" s="1089">
        <v>12</v>
      </c>
      <c r="M5" s="3">
        <v>13</v>
      </c>
      <c r="N5" s="3">
        <v>14</v>
      </c>
    </row>
    <row r="6" spans="1:15" x14ac:dyDescent="0.3">
      <c r="A6" s="1035"/>
      <c r="B6" s="1035"/>
      <c r="C6" s="1035"/>
      <c r="D6" s="1035"/>
      <c r="E6" s="1035"/>
      <c r="F6" s="1035"/>
      <c r="G6" s="1164"/>
      <c r="H6" s="1164"/>
      <c r="I6" s="1164"/>
      <c r="J6" s="1164"/>
      <c r="K6" s="1191"/>
      <c r="L6" s="1191"/>
      <c r="M6" s="3"/>
      <c r="N6" s="3"/>
    </row>
    <row r="7" spans="1:15" x14ac:dyDescent="0.3">
      <c r="A7" s="1089" t="s">
        <v>3444</v>
      </c>
      <c r="B7" s="1089">
        <v>4057102</v>
      </c>
      <c r="C7" s="1035" t="s">
        <v>2994</v>
      </c>
      <c r="D7" s="1041">
        <v>7918000</v>
      </c>
      <c r="E7" s="1035">
        <v>80000</v>
      </c>
      <c r="F7" s="1041">
        <v>7814000</v>
      </c>
      <c r="G7" s="1089"/>
      <c r="H7" s="1042">
        <f>D7/SUM($D7,$E7,$F7)</f>
        <v>0.50075891727801669</v>
      </c>
      <c r="I7" s="1089"/>
      <c r="J7" s="1042">
        <f>IF(E7="NA",0,E7/SUM($D7,$E7,$F7))</f>
        <v>5.0594485201113076E-3</v>
      </c>
      <c r="K7" s="1089"/>
      <c r="L7" s="1042">
        <f>F7/SUM($D7,$E7,$F7)</f>
        <v>0.494181634201872</v>
      </c>
      <c r="M7" s="3"/>
      <c r="N7" s="296">
        <f>SUM(H7:L7)</f>
        <v>1</v>
      </c>
    </row>
    <row r="8" spans="1:15" x14ac:dyDescent="0.3">
      <c r="A8" s="1089" t="s">
        <v>2993</v>
      </c>
      <c r="B8" s="1089">
        <v>4272394</v>
      </c>
      <c r="C8" s="1035" t="s">
        <v>2994</v>
      </c>
      <c r="D8" s="1041">
        <v>7322000</v>
      </c>
      <c r="E8" s="1035">
        <v>49000</v>
      </c>
      <c r="F8" s="1041">
        <v>5852000</v>
      </c>
      <c r="G8" s="1089"/>
      <c r="H8" s="1042">
        <f t="shared" ref="H8:H47" si="0">D8/SUM($D8,$E8,$F8)</f>
        <v>0.55373213340391747</v>
      </c>
      <c r="I8" s="1089"/>
      <c r="J8" s="1042">
        <f t="shared" ref="J8:J47" si="1">IF(E8="NA",0,E8/SUM($D8,$E8,$F8))</f>
        <v>3.7056643726839597E-3</v>
      </c>
      <c r="K8" s="1089"/>
      <c r="L8" s="1042">
        <f t="shared" ref="L8:L47" si="2">F8/SUM($D8,$E8,$F8)</f>
        <v>0.44256220222339865</v>
      </c>
      <c r="M8" s="3"/>
      <c r="N8" s="296">
        <f t="shared" ref="N8:N47" si="3">SUM(H8:L8)</f>
        <v>1</v>
      </c>
    </row>
    <row r="9" spans="1:15" x14ac:dyDescent="0.3">
      <c r="A9" s="1036" t="s">
        <v>3006</v>
      </c>
      <c r="B9" s="1035">
        <v>4056972</v>
      </c>
      <c r="C9" s="1035" t="s">
        <v>3000</v>
      </c>
      <c r="D9" s="1043">
        <v>5748000</v>
      </c>
      <c r="E9" s="1041" t="s">
        <v>309</v>
      </c>
      <c r="F9" s="1041">
        <v>5747000</v>
      </c>
      <c r="G9" s="1089"/>
      <c r="H9" s="1042">
        <f t="shared" si="0"/>
        <v>0.50004349717268382</v>
      </c>
      <c r="I9" s="1089"/>
      <c r="J9" s="1042">
        <f t="shared" si="1"/>
        <v>0</v>
      </c>
      <c r="K9" s="1089"/>
      <c r="L9" s="1042">
        <f t="shared" si="2"/>
        <v>0.49995650282731624</v>
      </c>
      <c r="M9" s="3"/>
      <c r="N9" s="296">
        <f t="shared" si="3"/>
        <v>1</v>
      </c>
    </row>
    <row r="10" spans="1:15" x14ac:dyDescent="0.3">
      <c r="A10" s="1036" t="s">
        <v>3445</v>
      </c>
      <c r="B10" s="1035">
        <v>4056935</v>
      </c>
      <c r="C10" s="1035" t="s">
        <v>3000</v>
      </c>
      <c r="D10" s="1041">
        <v>4884600</v>
      </c>
      <c r="E10" s="1041" t="s">
        <v>309</v>
      </c>
      <c r="F10" s="1041">
        <v>6522800</v>
      </c>
      <c r="G10" s="1089"/>
      <c r="H10" s="1042">
        <f t="shared" si="0"/>
        <v>0.42819573259463156</v>
      </c>
      <c r="I10" s="1089"/>
      <c r="J10" s="1042">
        <f t="shared" si="1"/>
        <v>0</v>
      </c>
      <c r="K10" s="1089"/>
      <c r="L10" s="1042">
        <f t="shared" si="2"/>
        <v>0.57180426740536849</v>
      </c>
      <c r="M10" s="3"/>
      <c r="N10" s="296">
        <f t="shared" si="3"/>
        <v>1</v>
      </c>
      <c r="O10" s="94"/>
    </row>
    <row r="11" spans="1:15" x14ac:dyDescent="0.3">
      <c r="A11" s="297" t="s">
        <v>2999</v>
      </c>
      <c r="B11" s="1035">
        <v>4057026</v>
      </c>
      <c r="C11" s="1035" t="s">
        <v>3000</v>
      </c>
      <c r="D11" s="1041">
        <v>3904600</v>
      </c>
      <c r="E11" s="1035" t="s">
        <v>309</v>
      </c>
      <c r="F11" s="1041">
        <v>4145000</v>
      </c>
      <c r="G11" s="1089"/>
      <c r="H11" s="1042">
        <f t="shared" si="0"/>
        <v>0.48506758099781355</v>
      </c>
      <c r="I11" s="1089"/>
      <c r="J11" s="1042">
        <f t="shared" si="1"/>
        <v>0</v>
      </c>
      <c r="K11" s="1089"/>
      <c r="L11" s="1042">
        <f t="shared" si="2"/>
        <v>0.51493241900218645</v>
      </c>
      <c r="M11" s="3"/>
      <c r="N11" s="296">
        <f t="shared" si="3"/>
        <v>1</v>
      </c>
      <c r="O11" s="1044"/>
    </row>
    <row r="12" spans="1:15" x14ac:dyDescent="0.3">
      <c r="A12" s="1036" t="s">
        <v>3003</v>
      </c>
      <c r="B12" s="1035">
        <v>4057015</v>
      </c>
      <c r="C12" s="1035" t="s">
        <v>3000</v>
      </c>
      <c r="D12" s="1041">
        <v>3884100</v>
      </c>
      <c r="E12" s="1035" t="s">
        <v>309</v>
      </c>
      <c r="F12" s="1041">
        <v>3790700</v>
      </c>
      <c r="G12" s="1089"/>
      <c r="H12" s="1042">
        <f t="shared" si="0"/>
        <v>0.50608484911658935</v>
      </c>
      <c r="I12" s="1089"/>
      <c r="J12" s="1042">
        <f t="shared" si="1"/>
        <v>0</v>
      </c>
      <c r="K12" s="1089"/>
      <c r="L12" s="1042">
        <f t="shared" si="2"/>
        <v>0.49391515088341065</v>
      </c>
      <c r="M12" s="3"/>
      <c r="N12" s="296">
        <f t="shared" si="3"/>
        <v>1</v>
      </c>
      <c r="O12" s="1044"/>
    </row>
    <row r="13" spans="1:15" x14ac:dyDescent="0.3">
      <c r="A13" s="1036" t="s">
        <v>3001</v>
      </c>
      <c r="B13" s="1035">
        <v>4057003</v>
      </c>
      <c r="C13" s="1035" t="s">
        <v>3000</v>
      </c>
      <c r="D13" s="1041">
        <v>3396500</v>
      </c>
      <c r="E13" s="1035" t="s">
        <v>309</v>
      </c>
      <c r="F13" s="1041">
        <v>3568700</v>
      </c>
      <c r="G13" s="1089"/>
      <c r="H13" s="1042">
        <f t="shared" si="0"/>
        <v>0.48763854591397232</v>
      </c>
      <c r="I13" s="1089"/>
      <c r="J13" s="1042">
        <f t="shared" si="1"/>
        <v>0</v>
      </c>
      <c r="K13" s="1089"/>
      <c r="L13" s="1042">
        <f t="shared" si="2"/>
        <v>0.51236145408602773</v>
      </c>
      <c r="M13" s="3"/>
      <c r="N13" s="296">
        <f t="shared" si="3"/>
        <v>1</v>
      </c>
      <c r="O13" s="82"/>
    </row>
    <row r="14" spans="1:15" x14ac:dyDescent="0.3">
      <c r="A14" s="1089" t="s">
        <v>3004</v>
      </c>
      <c r="B14" s="1089">
        <v>4057023</v>
      </c>
      <c r="C14" s="1035" t="s">
        <v>3000</v>
      </c>
      <c r="D14" s="1041">
        <v>2685600</v>
      </c>
      <c r="E14" s="1035" t="s">
        <v>309</v>
      </c>
      <c r="F14" s="1041">
        <v>2980200</v>
      </c>
      <c r="G14" s="1089"/>
      <c r="H14" s="1042">
        <f t="shared" si="0"/>
        <v>0.47400190617388543</v>
      </c>
      <c r="I14" s="1089"/>
      <c r="J14" s="1042">
        <f t="shared" si="1"/>
        <v>0</v>
      </c>
      <c r="K14" s="1089"/>
      <c r="L14" s="1042">
        <f t="shared" si="2"/>
        <v>0.52599809382611462</v>
      </c>
      <c r="M14" s="3"/>
      <c r="N14" s="296">
        <f t="shared" si="3"/>
        <v>1</v>
      </c>
      <c r="O14" s="1045"/>
    </row>
    <row r="15" spans="1:15" x14ac:dyDescent="0.3">
      <c r="A15" s="1089" t="s">
        <v>3002</v>
      </c>
      <c r="B15" s="1089">
        <v>4057006</v>
      </c>
      <c r="C15" s="1035" t="s">
        <v>3000</v>
      </c>
      <c r="D15" s="1035">
        <v>990916</v>
      </c>
      <c r="E15" s="1035" t="s">
        <v>309</v>
      </c>
      <c r="F15" s="1035">
        <v>1213397</v>
      </c>
      <c r="G15" s="1089"/>
      <c r="H15" s="1042">
        <f t="shared" si="0"/>
        <v>0.44953507056393532</v>
      </c>
      <c r="I15" s="1089"/>
      <c r="J15" s="1042">
        <f t="shared" si="1"/>
        <v>0</v>
      </c>
      <c r="K15" s="1089"/>
      <c r="L15" s="1042">
        <f t="shared" si="2"/>
        <v>0.55046492943606462</v>
      </c>
      <c r="M15" s="3"/>
      <c r="N15" s="296">
        <f t="shared" si="3"/>
        <v>1</v>
      </c>
      <c r="O15" s="1045"/>
    </row>
    <row r="16" spans="1:15" x14ac:dyDescent="0.3">
      <c r="A16" s="1089" t="s">
        <v>3446</v>
      </c>
      <c r="B16" s="1089">
        <v>4057036</v>
      </c>
      <c r="C16" s="1035" t="s">
        <v>3009</v>
      </c>
      <c r="D16" s="1041">
        <v>24906000</v>
      </c>
      <c r="E16" s="1035" t="s">
        <v>309</v>
      </c>
      <c r="F16" s="1041">
        <v>25150000</v>
      </c>
      <c r="G16" s="1089"/>
      <c r="H16" s="1042">
        <f t="shared" si="0"/>
        <v>0.49756272974268817</v>
      </c>
      <c r="I16" s="1089"/>
      <c r="J16" s="1042">
        <f t="shared" si="1"/>
        <v>0</v>
      </c>
      <c r="K16" s="1089"/>
      <c r="L16" s="1042">
        <f t="shared" si="2"/>
        <v>0.50243727025731177</v>
      </c>
      <c r="M16" s="3"/>
      <c r="N16" s="296">
        <f t="shared" si="3"/>
        <v>1</v>
      </c>
      <c r="O16" s="1045"/>
    </row>
    <row r="17" spans="1:15" x14ac:dyDescent="0.3">
      <c r="A17" s="1089" t="s">
        <v>3011</v>
      </c>
      <c r="B17" s="1089">
        <v>4004320</v>
      </c>
      <c r="C17" s="1035" t="s">
        <v>3009</v>
      </c>
      <c r="D17" s="1041">
        <v>17840000</v>
      </c>
      <c r="E17" s="1035" t="s">
        <v>309</v>
      </c>
      <c r="F17" s="1041">
        <v>17597000</v>
      </c>
      <c r="G17" s="1089"/>
      <c r="H17" s="1042">
        <f t="shared" si="0"/>
        <v>0.50342861980415954</v>
      </c>
      <c r="I17" s="1089"/>
      <c r="J17" s="1042">
        <f t="shared" si="1"/>
        <v>0</v>
      </c>
      <c r="K17" s="1089"/>
      <c r="L17" s="1042">
        <f t="shared" si="2"/>
        <v>0.49657138019584052</v>
      </c>
      <c r="M17" s="3"/>
      <c r="N17" s="296">
        <f t="shared" si="3"/>
        <v>1</v>
      </c>
      <c r="O17" s="1045"/>
    </row>
    <row r="18" spans="1:15" x14ac:dyDescent="0.3">
      <c r="A18" s="1089" t="s">
        <v>3012</v>
      </c>
      <c r="B18" s="1089">
        <v>4004192</v>
      </c>
      <c r="C18" s="1035" t="s">
        <v>3009</v>
      </c>
      <c r="D18" s="1041">
        <v>11971000</v>
      </c>
      <c r="E18" s="1035" t="s">
        <v>309</v>
      </c>
      <c r="F18" s="1041">
        <v>12878000</v>
      </c>
      <c r="G18" s="1089"/>
      <c r="H18" s="1042">
        <f t="shared" si="0"/>
        <v>0.48174976860235824</v>
      </c>
      <c r="I18" s="1089"/>
      <c r="J18" s="1042">
        <f t="shared" si="1"/>
        <v>0</v>
      </c>
      <c r="K18" s="1089"/>
      <c r="L18" s="1042">
        <f t="shared" si="2"/>
        <v>0.5182502313976417</v>
      </c>
      <c r="M18" s="3"/>
      <c r="N18" s="296">
        <f t="shared" si="3"/>
        <v>1</v>
      </c>
      <c r="O18" s="1045"/>
    </row>
    <row r="19" spans="1:15" x14ac:dyDescent="0.3">
      <c r="A19" s="1089" t="s">
        <v>3008</v>
      </c>
      <c r="B19" s="1089">
        <v>4056998</v>
      </c>
      <c r="C19" s="1035" t="s">
        <v>3009</v>
      </c>
      <c r="D19" s="1035">
        <v>10981000</v>
      </c>
      <c r="E19" s="1035" t="s">
        <v>309</v>
      </c>
      <c r="F19" s="1035">
        <v>10628000</v>
      </c>
      <c r="G19" s="1089"/>
      <c r="H19" s="1042">
        <f t="shared" si="0"/>
        <v>0.50816789300754317</v>
      </c>
      <c r="I19" s="1089"/>
      <c r="J19" s="1042">
        <f t="shared" si="1"/>
        <v>0</v>
      </c>
      <c r="K19" s="1089"/>
      <c r="L19" s="1042">
        <f t="shared" si="2"/>
        <v>0.49183210699245683</v>
      </c>
      <c r="M19" s="3"/>
      <c r="N19" s="296">
        <f t="shared" si="3"/>
        <v>1</v>
      </c>
      <c r="O19" s="1045"/>
    </row>
    <row r="20" spans="1:15" x14ac:dyDescent="0.3">
      <c r="A20" s="1089" t="s">
        <v>3447</v>
      </c>
      <c r="B20" s="1089">
        <v>4062444</v>
      </c>
      <c r="C20" s="1035" t="s">
        <v>3009</v>
      </c>
      <c r="D20" s="1041">
        <v>5526000</v>
      </c>
      <c r="E20" s="1035" t="s">
        <v>309</v>
      </c>
      <c r="F20" s="1041">
        <v>4837000</v>
      </c>
      <c r="G20" s="1089"/>
      <c r="H20" s="1042">
        <f t="shared" si="0"/>
        <v>0.53324326932355492</v>
      </c>
      <c r="I20" s="1089"/>
      <c r="J20" s="1042">
        <f t="shared" si="1"/>
        <v>0</v>
      </c>
      <c r="K20" s="1089"/>
      <c r="L20" s="1042">
        <f t="shared" si="2"/>
        <v>0.46675673067644502</v>
      </c>
      <c r="M20" s="3"/>
      <c r="N20" s="296">
        <f t="shared" si="3"/>
        <v>1</v>
      </c>
      <c r="O20" s="1045"/>
    </row>
    <row r="21" spans="1:15" x14ac:dyDescent="0.3">
      <c r="A21" s="1036" t="s">
        <v>3448</v>
      </c>
      <c r="B21" s="1035">
        <v>4057079</v>
      </c>
      <c r="C21" s="1035" t="s">
        <v>3009</v>
      </c>
      <c r="D21" s="1041">
        <v>5459000</v>
      </c>
      <c r="E21" s="1035" t="s">
        <v>309</v>
      </c>
      <c r="F21" s="1041">
        <v>4172000</v>
      </c>
      <c r="G21" s="1089"/>
      <c r="H21" s="1042">
        <f t="shared" si="0"/>
        <v>0.56681549164157408</v>
      </c>
      <c r="I21" s="1089"/>
      <c r="J21" s="1042">
        <f t="shared" si="1"/>
        <v>0</v>
      </c>
      <c r="K21" s="1089"/>
      <c r="L21" s="1042">
        <f t="shared" si="2"/>
        <v>0.43318450835842592</v>
      </c>
      <c r="M21" s="3"/>
      <c r="N21" s="296">
        <f t="shared" si="3"/>
        <v>1</v>
      </c>
      <c r="O21" s="1045"/>
    </row>
    <row r="22" spans="1:15" x14ac:dyDescent="0.3">
      <c r="A22" s="1036" t="s">
        <v>3449</v>
      </c>
      <c r="B22" s="1035">
        <v>4057136</v>
      </c>
      <c r="C22" s="1035" t="s">
        <v>3009</v>
      </c>
      <c r="D22" s="1041">
        <v>4353000</v>
      </c>
      <c r="E22" s="1035" t="s">
        <v>309</v>
      </c>
      <c r="F22" s="1041">
        <v>4011000</v>
      </c>
      <c r="G22" s="1089"/>
      <c r="H22" s="1042">
        <f t="shared" si="0"/>
        <v>0.52044476327116207</v>
      </c>
      <c r="I22" s="1089"/>
      <c r="J22" s="1042">
        <f t="shared" si="1"/>
        <v>0</v>
      </c>
      <c r="K22" s="1089"/>
      <c r="L22" s="1042">
        <f t="shared" si="2"/>
        <v>0.47955523672883787</v>
      </c>
      <c r="M22" s="3"/>
      <c r="N22" s="296">
        <f t="shared" si="3"/>
        <v>1</v>
      </c>
      <c r="O22" s="1045"/>
    </row>
    <row r="23" spans="1:15" x14ac:dyDescent="0.3">
      <c r="A23" s="297" t="s">
        <v>3014</v>
      </c>
      <c r="B23" s="1035">
        <v>4009083</v>
      </c>
      <c r="C23" s="1035" t="s">
        <v>3015</v>
      </c>
      <c r="D23" s="1041">
        <v>19531000</v>
      </c>
      <c r="E23" s="1035">
        <v>2220000</v>
      </c>
      <c r="F23" s="1041">
        <v>31689000</v>
      </c>
      <c r="G23" s="1089"/>
      <c r="H23" s="1042">
        <f t="shared" si="0"/>
        <v>0.36547529940119761</v>
      </c>
      <c r="I23" s="1089"/>
      <c r="J23" s="1042">
        <f t="shared" si="1"/>
        <v>4.1541916167664672E-2</v>
      </c>
      <c r="K23" s="1089"/>
      <c r="L23" s="1042">
        <f t="shared" si="2"/>
        <v>0.59298278443113772</v>
      </c>
      <c r="M23" s="3"/>
      <c r="N23" s="296">
        <f t="shared" si="3"/>
        <v>1</v>
      </c>
      <c r="O23" s="1045"/>
    </row>
    <row r="24" spans="1:15" x14ac:dyDescent="0.3">
      <c r="A24" s="1036" t="s">
        <v>3450</v>
      </c>
      <c r="B24" s="1035">
        <v>4112564</v>
      </c>
      <c r="C24" s="1035" t="s">
        <v>3016</v>
      </c>
      <c r="D24" s="1041">
        <v>11556688</v>
      </c>
      <c r="E24" s="1035" t="s">
        <v>309</v>
      </c>
      <c r="F24" s="1041">
        <v>9958524</v>
      </c>
      <c r="G24" s="1089"/>
      <c r="H24" s="1042">
        <f t="shared" si="0"/>
        <v>0.53714032657451849</v>
      </c>
      <c r="I24" s="1089"/>
      <c r="J24" s="1042">
        <f t="shared" si="1"/>
        <v>0</v>
      </c>
      <c r="K24" s="1089"/>
      <c r="L24" s="1042">
        <f t="shared" si="2"/>
        <v>0.46285967342548145</v>
      </c>
      <c r="M24" s="3"/>
      <c r="N24" s="296">
        <f t="shared" si="3"/>
        <v>1</v>
      </c>
      <c r="O24" s="1045"/>
    </row>
    <row r="25" spans="1:15" x14ac:dyDescent="0.3">
      <c r="A25" s="1036" t="s">
        <v>3451</v>
      </c>
      <c r="B25" s="1035">
        <v>4199135</v>
      </c>
      <c r="C25" s="1035" t="s">
        <v>3016</v>
      </c>
      <c r="D25" s="1041">
        <v>3302462</v>
      </c>
      <c r="E25" s="1035">
        <v>38750</v>
      </c>
      <c r="F25" s="1041">
        <v>3590794</v>
      </c>
      <c r="G25" s="1089"/>
      <c r="H25" s="1042">
        <f t="shared" si="0"/>
        <v>0.47640783923152979</v>
      </c>
      <c r="I25" s="1089"/>
      <c r="J25" s="1042">
        <f t="shared" si="1"/>
        <v>5.5900124725800871E-3</v>
      </c>
      <c r="K25" s="1089"/>
      <c r="L25" s="1042">
        <f t="shared" si="2"/>
        <v>0.51800214829589009</v>
      </c>
      <c r="M25" s="3"/>
      <c r="N25" s="296">
        <f t="shared" si="3"/>
        <v>1</v>
      </c>
      <c r="O25" s="1045"/>
    </row>
    <row r="26" spans="1:15" x14ac:dyDescent="0.3">
      <c r="A26" s="1036" t="s">
        <v>3452</v>
      </c>
      <c r="B26" s="1035">
        <v>4008616</v>
      </c>
      <c r="C26" s="1035" t="s">
        <v>3016</v>
      </c>
      <c r="D26" s="1041">
        <v>2400786</v>
      </c>
      <c r="E26" s="1041" t="s">
        <v>309</v>
      </c>
      <c r="F26" s="1041">
        <v>2482982</v>
      </c>
      <c r="G26" s="1089"/>
      <c r="H26" s="1042">
        <f t="shared" si="0"/>
        <v>0.49158477634482228</v>
      </c>
      <c r="I26" s="1089"/>
      <c r="J26" s="1042">
        <f t="shared" si="1"/>
        <v>0</v>
      </c>
      <c r="K26" s="1089"/>
      <c r="L26" s="1042">
        <f t="shared" si="2"/>
        <v>0.50841522365517777</v>
      </c>
      <c r="M26" s="3"/>
      <c r="N26" s="296">
        <f t="shared" si="3"/>
        <v>1</v>
      </c>
      <c r="O26" s="1045"/>
    </row>
    <row r="27" spans="1:15" x14ac:dyDescent="0.3">
      <c r="A27" s="1089" t="s">
        <v>3453</v>
      </c>
      <c r="B27" s="1089">
        <v>4057066</v>
      </c>
      <c r="C27" s="1035" t="s">
        <v>3019</v>
      </c>
      <c r="D27" s="1041">
        <v>5250700</v>
      </c>
      <c r="E27" s="1035" t="s">
        <v>309</v>
      </c>
      <c r="F27" s="1041">
        <v>4671400</v>
      </c>
      <c r="G27" s="1089"/>
      <c r="H27" s="1042">
        <f t="shared" si="0"/>
        <v>0.52919240886505881</v>
      </c>
      <c r="I27" s="1089"/>
      <c r="J27" s="1042">
        <f t="shared" si="1"/>
        <v>0</v>
      </c>
      <c r="K27" s="1089"/>
      <c r="L27" s="1042">
        <f t="shared" si="2"/>
        <v>0.47080759113494119</v>
      </c>
      <c r="M27" s="3"/>
      <c r="N27" s="296">
        <f t="shared" si="3"/>
        <v>1</v>
      </c>
      <c r="O27" s="1045"/>
    </row>
    <row r="28" spans="1:15" x14ac:dyDescent="0.3">
      <c r="A28" s="1089" t="s">
        <v>3454</v>
      </c>
      <c r="B28" s="1089">
        <v>4072456</v>
      </c>
      <c r="C28" s="1035" t="s">
        <v>3019</v>
      </c>
      <c r="D28" s="1041">
        <v>3376200</v>
      </c>
      <c r="E28" s="1035" t="s">
        <v>309</v>
      </c>
      <c r="F28" s="1041">
        <v>3276000</v>
      </c>
      <c r="G28" s="1089"/>
      <c r="H28" s="1042">
        <f t="shared" si="0"/>
        <v>0.50753134301434111</v>
      </c>
      <c r="I28" s="1089"/>
      <c r="J28" s="1042">
        <f t="shared" si="1"/>
        <v>0</v>
      </c>
      <c r="K28" s="1089"/>
      <c r="L28" s="1042">
        <f t="shared" si="2"/>
        <v>0.49246865698565889</v>
      </c>
      <c r="M28" s="3"/>
      <c r="N28" s="296">
        <f t="shared" si="3"/>
        <v>1</v>
      </c>
      <c r="O28" s="1045"/>
    </row>
    <row r="29" spans="1:15" x14ac:dyDescent="0.3">
      <c r="A29" s="1089" t="s">
        <v>3455</v>
      </c>
      <c r="B29" s="1089">
        <v>4057002</v>
      </c>
      <c r="C29" s="1035" t="s">
        <v>3022</v>
      </c>
      <c r="D29" s="1041">
        <v>3090597</v>
      </c>
      <c r="E29" s="1035" t="s">
        <v>309</v>
      </c>
      <c r="F29" s="1041">
        <v>3073662</v>
      </c>
      <c r="G29" s="1089"/>
      <c r="H29" s="1042">
        <f t="shared" si="0"/>
        <v>0.50137364442344168</v>
      </c>
      <c r="I29" s="1089"/>
      <c r="J29" s="1042">
        <f t="shared" si="1"/>
        <v>0</v>
      </c>
      <c r="K29" s="1089"/>
      <c r="L29" s="1042">
        <f t="shared" si="2"/>
        <v>0.49862635557655838</v>
      </c>
      <c r="M29" s="3"/>
      <c r="N29" s="296">
        <f t="shared" si="3"/>
        <v>1</v>
      </c>
      <c r="O29" s="1045"/>
    </row>
    <row r="30" spans="1:15" x14ac:dyDescent="0.3">
      <c r="A30" s="1089" t="s">
        <v>3456</v>
      </c>
      <c r="B30" s="1089">
        <v>4057087</v>
      </c>
      <c r="C30" s="1035" t="s">
        <v>3024</v>
      </c>
      <c r="D30" s="1041">
        <v>4461000</v>
      </c>
      <c r="E30" s="1041" t="s">
        <v>309</v>
      </c>
      <c r="F30" s="1041">
        <v>4155000</v>
      </c>
      <c r="G30" s="1089"/>
      <c r="H30" s="1042">
        <f t="shared" si="0"/>
        <v>0.51775766016713087</v>
      </c>
      <c r="I30" s="1089"/>
      <c r="J30" s="1042">
        <f t="shared" si="1"/>
        <v>0</v>
      </c>
      <c r="K30" s="1089"/>
      <c r="L30" s="1042">
        <f t="shared" si="2"/>
        <v>0.48224233983286907</v>
      </c>
      <c r="M30" s="3"/>
      <c r="N30" s="296">
        <f t="shared" si="3"/>
        <v>1</v>
      </c>
      <c r="O30" s="1045"/>
    </row>
    <row r="31" spans="1:15" x14ac:dyDescent="0.3">
      <c r="A31" s="1089" t="s">
        <v>3025</v>
      </c>
      <c r="B31" s="1089">
        <v>4008669</v>
      </c>
      <c r="C31" s="1035" t="s">
        <v>3024</v>
      </c>
      <c r="D31" s="1041">
        <v>4101000</v>
      </c>
      <c r="E31" s="1035" t="s">
        <v>309</v>
      </c>
      <c r="F31" s="1041">
        <v>3593000</v>
      </c>
      <c r="G31" s="1089"/>
      <c r="H31" s="1042">
        <f t="shared" si="0"/>
        <v>0.5330127371978165</v>
      </c>
      <c r="I31" s="1089"/>
      <c r="J31" s="1042">
        <f t="shared" si="1"/>
        <v>0</v>
      </c>
      <c r="K31" s="1089"/>
      <c r="L31" s="1042">
        <f t="shared" si="2"/>
        <v>0.4669872628021835</v>
      </c>
      <c r="M31" s="3"/>
      <c r="N31" s="296">
        <f t="shared" si="3"/>
        <v>1</v>
      </c>
      <c r="O31" s="1045"/>
    </row>
    <row r="32" spans="1:15" x14ac:dyDescent="0.3">
      <c r="A32" s="1089" t="s">
        <v>3457</v>
      </c>
      <c r="B32" s="1089">
        <v>4057053</v>
      </c>
      <c r="C32" s="1035" t="s">
        <v>3027</v>
      </c>
      <c r="D32" s="1035">
        <v>2857700</v>
      </c>
      <c r="E32" s="1035" t="s">
        <v>309</v>
      </c>
      <c r="F32" s="1041">
        <v>3000754</v>
      </c>
      <c r="G32" s="1089"/>
      <c r="H32" s="1042">
        <f t="shared" si="0"/>
        <v>0.48779080624342191</v>
      </c>
      <c r="I32" s="1089"/>
      <c r="J32" s="1042">
        <f t="shared" si="1"/>
        <v>0</v>
      </c>
      <c r="K32" s="1089"/>
      <c r="L32" s="1042">
        <f t="shared" si="2"/>
        <v>0.51220919375657814</v>
      </c>
      <c r="M32" s="3"/>
      <c r="N32" s="296">
        <f t="shared" si="3"/>
        <v>1</v>
      </c>
      <c r="O32" s="1045"/>
    </row>
    <row r="33" spans="1:15" x14ac:dyDescent="0.3">
      <c r="A33" s="1089" t="s">
        <v>3029</v>
      </c>
      <c r="B33" s="1089">
        <v>4057016</v>
      </c>
      <c r="C33" s="1035" t="s">
        <v>3030</v>
      </c>
      <c r="D33" s="1041">
        <v>5326400</v>
      </c>
      <c r="E33" s="1035" t="s">
        <v>309</v>
      </c>
      <c r="F33" s="1041">
        <v>4679400</v>
      </c>
      <c r="G33" s="1089"/>
      <c r="H33" s="1042">
        <f t="shared" si="0"/>
        <v>0.53233124787623176</v>
      </c>
      <c r="I33" s="1089"/>
      <c r="J33" s="1042">
        <f t="shared" si="1"/>
        <v>0</v>
      </c>
      <c r="K33" s="1089"/>
      <c r="L33" s="1042">
        <f t="shared" si="2"/>
        <v>0.46766875212376824</v>
      </c>
      <c r="M33" s="3"/>
      <c r="N33" s="296">
        <f t="shared" si="3"/>
        <v>1</v>
      </c>
      <c r="O33" s="1045"/>
    </row>
    <row r="34" spans="1:15" x14ac:dyDescent="0.3">
      <c r="A34" s="1089" t="s">
        <v>3458</v>
      </c>
      <c r="B34" s="1089">
        <v>4057055</v>
      </c>
      <c r="C34" s="1035" t="s">
        <v>3030</v>
      </c>
      <c r="D34" s="1041">
        <v>4640900</v>
      </c>
      <c r="E34" s="1035" t="s">
        <v>309</v>
      </c>
      <c r="F34" s="1041">
        <v>5086000</v>
      </c>
      <c r="G34" s="1089"/>
      <c r="H34" s="1042">
        <f t="shared" si="0"/>
        <v>0.47712015133290153</v>
      </c>
      <c r="I34" s="1089"/>
      <c r="J34" s="1042">
        <f t="shared" si="1"/>
        <v>0</v>
      </c>
      <c r="K34" s="1089"/>
      <c r="L34" s="1042">
        <f t="shared" si="2"/>
        <v>0.52287984866709847</v>
      </c>
      <c r="M34" s="3"/>
      <c r="N34" s="296">
        <f t="shared" si="3"/>
        <v>1</v>
      </c>
      <c r="O34" s="1045"/>
    </row>
    <row r="35" spans="1:15" x14ac:dyDescent="0.3">
      <c r="A35" s="1089" t="s">
        <v>3031</v>
      </c>
      <c r="B35" s="1089">
        <v>4056974</v>
      </c>
      <c r="C35" s="1035" t="s">
        <v>3032</v>
      </c>
      <c r="D35" s="1041">
        <v>8273165</v>
      </c>
      <c r="E35" s="1035" t="s">
        <v>309</v>
      </c>
      <c r="F35" s="1041">
        <v>9110790</v>
      </c>
      <c r="G35" s="1089"/>
      <c r="H35" s="1042">
        <f t="shared" si="0"/>
        <v>0.47590810031434161</v>
      </c>
      <c r="I35" s="1089"/>
      <c r="J35" s="1042">
        <f t="shared" si="1"/>
        <v>0</v>
      </c>
      <c r="K35" s="1089"/>
      <c r="L35" s="1042">
        <f t="shared" si="2"/>
        <v>0.52409189968565839</v>
      </c>
      <c r="M35" s="3"/>
      <c r="N35" s="296">
        <f t="shared" si="3"/>
        <v>1</v>
      </c>
      <c r="O35" s="1045"/>
    </row>
    <row r="36" spans="1:15" x14ac:dyDescent="0.3">
      <c r="A36" s="1089" t="s">
        <v>3459</v>
      </c>
      <c r="B36" s="1035">
        <v>4057019</v>
      </c>
      <c r="C36" s="1035" t="s">
        <v>3034</v>
      </c>
      <c r="D36" s="1041">
        <v>3794000</v>
      </c>
      <c r="E36" s="1035" t="s">
        <v>309</v>
      </c>
      <c r="F36" s="1041">
        <v>5139000</v>
      </c>
      <c r="G36" s="1089"/>
      <c r="H36" s="1042">
        <f t="shared" si="0"/>
        <v>0.42471734019926116</v>
      </c>
      <c r="I36" s="1089"/>
      <c r="J36" s="1042">
        <f t="shared" si="1"/>
        <v>0</v>
      </c>
      <c r="K36" s="1089"/>
      <c r="L36" s="1042">
        <f t="shared" si="2"/>
        <v>0.57528265980073878</v>
      </c>
      <c r="M36" s="3"/>
      <c r="N36" s="296">
        <f t="shared" si="3"/>
        <v>1</v>
      </c>
      <c r="O36" s="1045"/>
    </row>
    <row r="37" spans="1:15" x14ac:dyDescent="0.3">
      <c r="A37" s="1089" t="s">
        <v>3037</v>
      </c>
      <c r="B37" s="1035">
        <v>4004152</v>
      </c>
      <c r="C37" s="1035" t="s">
        <v>3036</v>
      </c>
      <c r="D37" s="1041">
        <v>23681000</v>
      </c>
      <c r="E37" s="1035" t="s">
        <v>309</v>
      </c>
      <c r="F37" s="1041">
        <v>19678000</v>
      </c>
      <c r="G37" s="1089"/>
      <c r="H37" s="1042">
        <f t="shared" si="0"/>
        <v>0.54616111995202843</v>
      </c>
      <c r="I37" s="1089"/>
      <c r="J37" s="1042">
        <f t="shared" si="1"/>
        <v>0</v>
      </c>
      <c r="K37" s="1089"/>
      <c r="L37" s="1042">
        <f t="shared" si="2"/>
        <v>0.45383888004797157</v>
      </c>
      <c r="M37" s="3"/>
      <c r="N37" s="296">
        <f t="shared" si="3"/>
        <v>1</v>
      </c>
      <c r="O37" s="1045"/>
    </row>
    <row r="38" spans="1:15" x14ac:dyDescent="0.3">
      <c r="A38" s="1089" t="s">
        <v>3035</v>
      </c>
      <c r="B38" s="1035">
        <v>4014956</v>
      </c>
      <c r="C38" s="1035" t="s">
        <v>3036</v>
      </c>
      <c r="D38" s="1041">
        <v>13088000</v>
      </c>
      <c r="E38" s="1035" t="s">
        <v>309</v>
      </c>
      <c r="F38" s="1041">
        <v>11244000</v>
      </c>
      <c r="G38" s="1089"/>
      <c r="H38" s="1042">
        <f t="shared" si="0"/>
        <v>0.53789248725957584</v>
      </c>
      <c r="I38" s="1089"/>
      <c r="J38" s="1042">
        <f t="shared" si="1"/>
        <v>0</v>
      </c>
      <c r="K38" s="1089"/>
      <c r="L38" s="1042">
        <f t="shared" si="2"/>
        <v>0.46210751274042411</v>
      </c>
      <c r="M38" s="3"/>
      <c r="N38" s="296">
        <f t="shared" si="3"/>
        <v>1</v>
      </c>
      <c r="O38" s="1045"/>
    </row>
    <row r="39" spans="1:15" x14ac:dyDescent="0.3">
      <c r="A39" s="1089" t="s">
        <v>3460</v>
      </c>
      <c r="B39" s="1035">
        <v>4057108</v>
      </c>
      <c r="C39" s="1035" t="s">
        <v>3036</v>
      </c>
      <c r="D39" s="1041">
        <v>10996000</v>
      </c>
      <c r="E39" s="1035" t="s">
        <v>309</v>
      </c>
      <c r="F39" s="1041">
        <v>8572000</v>
      </c>
      <c r="G39" s="1089"/>
      <c r="H39" s="1042">
        <f t="shared" si="0"/>
        <v>0.56193785772690108</v>
      </c>
      <c r="I39" s="1089"/>
      <c r="J39" s="1042">
        <f t="shared" si="1"/>
        <v>0</v>
      </c>
      <c r="K39" s="1089"/>
      <c r="L39" s="1042">
        <f t="shared" si="2"/>
        <v>0.43806214227309892</v>
      </c>
      <c r="M39" s="3"/>
      <c r="N39" s="296">
        <f t="shared" si="3"/>
        <v>1</v>
      </c>
      <c r="O39" s="1045"/>
    </row>
    <row r="40" spans="1:15" x14ac:dyDescent="0.3">
      <c r="A40" s="1089" t="s">
        <v>3461</v>
      </c>
      <c r="B40" s="1035">
        <v>4073535</v>
      </c>
      <c r="C40" s="1035" t="s">
        <v>3036</v>
      </c>
      <c r="D40" s="1041">
        <v>3216000</v>
      </c>
      <c r="E40" s="1035" t="s">
        <v>309</v>
      </c>
      <c r="F40" s="1041">
        <v>3220000</v>
      </c>
      <c r="G40" s="1089"/>
      <c r="H40" s="1042">
        <f t="shared" si="0"/>
        <v>0.49968924798011188</v>
      </c>
      <c r="I40" s="1089"/>
      <c r="J40" s="1042">
        <f t="shared" si="1"/>
        <v>0</v>
      </c>
      <c r="K40" s="1089"/>
      <c r="L40" s="1042">
        <f t="shared" si="2"/>
        <v>0.50031075201988817</v>
      </c>
      <c r="M40" s="3"/>
      <c r="N40" s="296">
        <f t="shared" si="3"/>
        <v>1</v>
      </c>
      <c r="O40" s="1045"/>
    </row>
    <row r="41" spans="1:15" x14ac:dyDescent="0.3">
      <c r="A41" s="1089" t="s">
        <v>3038</v>
      </c>
      <c r="B41" s="1035">
        <v>4057010</v>
      </c>
      <c r="C41" s="1035" t="s">
        <v>3036</v>
      </c>
      <c r="D41" s="1041">
        <v>2089000</v>
      </c>
      <c r="E41" s="1035" t="s">
        <v>309</v>
      </c>
      <c r="F41" s="1041">
        <v>1701000</v>
      </c>
      <c r="G41" s="1089"/>
      <c r="H41" s="1042">
        <f t="shared" si="0"/>
        <v>0.5511873350923483</v>
      </c>
      <c r="I41" s="1089"/>
      <c r="J41" s="1042">
        <f t="shared" si="1"/>
        <v>0</v>
      </c>
      <c r="K41" s="1089"/>
      <c r="L41" s="1042">
        <f t="shared" si="2"/>
        <v>0.4488126649076517</v>
      </c>
      <c r="M41" s="3"/>
      <c r="N41" s="296">
        <f t="shared" si="3"/>
        <v>1</v>
      </c>
      <c r="O41" s="1045"/>
    </row>
    <row r="42" spans="1:15" x14ac:dyDescent="0.3">
      <c r="A42" s="1089" t="s">
        <v>3462</v>
      </c>
      <c r="B42" s="1035">
        <v>4057164</v>
      </c>
      <c r="C42" s="1035" t="s">
        <v>3036</v>
      </c>
      <c r="D42" s="1041">
        <v>1808000</v>
      </c>
      <c r="E42" s="1035" t="s">
        <v>309</v>
      </c>
      <c r="F42" s="1041">
        <v>915000</v>
      </c>
      <c r="G42" s="1089"/>
      <c r="H42" s="1042">
        <f t="shared" si="0"/>
        <v>0.66397355857510099</v>
      </c>
      <c r="I42" s="1089"/>
      <c r="J42" s="1042">
        <f t="shared" si="1"/>
        <v>0</v>
      </c>
      <c r="K42" s="1089"/>
      <c r="L42" s="1042">
        <f t="shared" si="2"/>
        <v>0.33602644142489901</v>
      </c>
      <c r="M42" s="3"/>
      <c r="N42" s="296">
        <f t="shared" si="3"/>
        <v>1</v>
      </c>
      <c r="O42" s="1045"/>
    </row>
    <row r="43" spans="1:15" x14ac:dyDescent="0.3">
      <c r="A43" s="3" t="s">
        <v>3041</v>
      </c>
      <c r="B43" s="1046">
        <v>4057028</v>
      </c>
      <c r="C43" s="1035" t="s">
        <v>3040</v>
      </c>
      <c r="D43" s="1041">
        <v>1365189</v>
      </c>
      <c r="E43" s="1041" t="s">
        <v>309</v>
      </c>
      <c r="F43" s="1041">
        <v>1475990</v>
      </c>
      <c r="G43" s="1089"/>
      <c r="H43" s="1042">
        <f t="shared" si="0"/>
        <v>0.48050087657271856</v>
      </c>
      <c r="I43" s="1089"/>
      <c r="J43" s="1042">
        <f t="shared" si="1"/>
        <v>0</v>
      </c>
      <c r="K43" s="1089"/>
      <c r="L43" s="1042">
        <f t="shared" si="2"/>
        <v>0.51949912342728144</v>
      </c>
      <c r="M43" s="3"/>
      <c r="N43" s="296">
        <f t="shared" si="3"/>
        <v>1</v>
      </c>
      <c r="O43" s="1045"/>
    </row>
    <row r="44" spans="1:15" x14ac:dyDescent="0.3">
      <c r="A44" s="3" t="s">
        <v>3463</v>
      </c>
      <c r="B44" s="1046">
        <v>4057094</v>
      </c>
      <c r="C44" s="298" t="s">
        <v>3043</v>
      </c>
      <c r="D44" s="1041">
        <v>10735000</v>
      </c>
      <c r="E44" s="1035" t="s">
        <v>309</v>
      </c>
      <c r="F44" s="1041">
        <v>9036000</v>
      </c>
      <c r="G44" s="3"/>
      <c r="H44" s="1042">
        <f t="shared" si="0"/>
        <v>0.54296697182742404</v>
      </c>
      <c r="I44" s="1089"/>
      <c r="J44" s="1042">
        <f t="shared" si="1"/>
        <v>0</v>
      </c>
      <c r="K44" s="1089"/>
      <c r="L44" s="1042">
        <f t="shared" si="2"/>
        <v>0.45703302817257602</v>
      </c>
      <c r="M44" s="3"/>
      <c r="N44" s="296">
        <f t="shared" si="3"/>
        <v>1</v>
      </c>
      <c r="O44" s="1045"/>
    </row>
    <row r="45" spans="1:15" x14ac:dyDescent="0.3">
      <c r="A45" s="1089" t="s">
        <v>3464</v>
      </c>
      <c r="B45" s="1035">
        <v>4057754</v>
      </c>
      <c r="C45" s="1035" t="s">
        <v>3043</v>
      </c>
      <c r="D45" s="1041">
        <v>9272000</v>
      </c>
      <c r="E45" s="1035" t="s">
        <v>309</v>
      </c>
      <c r="F45" s="1041">
        <v>8437000</v>
      </c>
      <c r="G45" s="1089"/>
      <c r="H45" s="1042">
        <f t="shared" si="0"/>
        <v>0.5235755830368739</v>
      </c>
      <c r="I45" s="1089"/>
      <c r="J45" s="1042">
        <f t="shared" si="1"/>
        <v>0</v>
      </c>
      <c r="K45" s="1089"/>
      <c r="L45" s="1042">
        <f t="shared" si="2"/>
        <v>0.4764244169631261</v>
      </c>
      <c r="M45" s="3"/>
      <c r="N45" s="296">
        <f t="shared" si="3"/>
        <v>1</v>
      </c>
      <c r="O45" s="1045"/>
    </row>
    <row r="46" spans="1:15" x14ac:dyDescent="0.3">
      <c r="A46" s="1089" t="s">
        <v>3465</v>
      </c>
      <c r="B46" s="1035">
        <v>4057027</v>
      </c>
      <c r="C46" s="1035" t="s">
        <v>3043</v>
      </c>
      <c r="D46" s="1041">
        <v>4238000</v>
      </c>
      <c r="E46" s="1035" t="s">
        <v>309</v>
      </c>
      <c r="F46" s="1041">
        <v>3922000</v>
      </c>
      <c r="G46" s="1089"/>
      <c r="H46" s="1042">
        <f t="shared" si="0"/>
        <v>0.51936274509803926</v>
      </c>
      <c r="I46" s="1089"/>
      <c r="J46" s="1042">
        <f t="shared" si="1"/>
        <v>0</v>
      </c>
      <c r="K46" s="1089"/>
      <c r="L46" s="1042">
        <f t="shared" si="2"/>
        <v>0.4806372549019608</v>
      </c>
      <c r="M46" s="3"/>
      <c r="N46" s="296">
        <f t="shared" si="3"/>
        <v>1</v>
      </c>
      <c r="O46" s="1045"/>
    </row>
    <row r="47" spans="1:15" x14ac:dyDescent="0.3">
      <c r="A47" s="1089" t="s">
        <v>3464</v>
      </c>
      <c r="B47" s="1089">
        <v>4061925</v>
      </c>
      <c r="C47" s="1035" t="s">
        <v>3043</v>
      </c>
      <c r="D47" s="1041">
        <v>1617000</v>
      </c>
      <c r="E47" s="1035" t="s">
        <v>309</v>
      </c>
      <c r="F47" s="1041">
        <v>1406000</v>
      </c>
      <c r="G47" s="1089"/>
      <c r="H47" s="1042">
        <f t="shared" si="0"/>
        <v>0.53489910684750253</v>
      </c>
      <c r="I47" s="1089"/>
      <c r="J47" s="1042">
        <f t="shared" si="1"/>
        <v>0</v>
      </c>
      <c r="K47" s="1089"/>
      <c r="L47" s="1042">
        <f t="shared" si="2"/>
        <v>0.46510089315249753</v>
      </c>
      <c r="M47" s="3"/>
      <c r="N47" s="296">
        <f t="shared" si="3"/>
        <v>1</v>
      </c>
      <c r="O47" s="1045"/>
    </row>
    <row r="48" spans="1:15" x14ac:dyDescent="0.3">
      <c r="D48" s="1047"/>
      <c r="E48" s="1044"/>
      <c r="F48" s="1045"/>
      <c r="G48" s="1045"/>
      <c r="H48" s="1045"/>
    </row>
    <row r="49" spans="4:8" x14ac:dyDescent="0.3">
      <c r="D49" s="1047"/>
      <c r="E49" s="1044"/>
      <c r="F49" s="1045"/>
      <c r="G49" s="1045"/>
      <c r="H49" s="1045"/>
    </row>
    <row r="50" spans="4:8" x14ac:dyDescent="0.3">
      <c r="D50" s="1047"/>
      <c r="E50" s="1044"/>
      <c r="F50" s="1045"/>
      <c r="G50" s="1045"/>
      <c r="H50" s="1045"/>
    </row>
    <row r="51" spans="4:8" x14ac:dyDescent="0.3">
      <c r="D51" s="1047"/>
      <c r="E51" s="1044"/>
      <c r="F51" s="1045"/>
      <c r="G51" s="1045"/>
      <c r="H51" s="1045"/>
    </row>
    <row r="52" spans="4:8" x14ac:dyDescent="0.3">
      <c r="D52" s="1047"/>
      <c r="E52" s="1044"/>
      <c r="F52" s="1045"/>
      <c r="G52" s="1045"/>
      <c r="H52" s="1045"/>
    </row>
    <row r="53" spans="4:8" x14ac:dyDescent="0.3">
      <c r="D53" s="1047"/>
      <c r="E53" s="1044"/>
      <c r="F53" s="1045"/>
      <c r="G53" s="1045"/>
      <c r="H53" s="1045"/>
    </row>
    <row r="54" spans="4:8" x14ac:dyDescent="0.3">
      <c r="D54" s="1047"/>
      <c r="E54" s="1044"/>
      <c r="F54" s="1045"/>
      <c r="G54" s="1045"/>
      <c r="H54" s="1045"/>
    </row>
    <row r="55" spans="4:8" x14ac:dyDescent="0.3">
      <c r="D55" s="1047"/>
      <c r="E55" s="1044"/>
      <c r="F55" s="1045"/>
      <c r="G55" s="1045"/>
      <c r="H55" s="1045"/>
    </row>
    <row r="56" spans="4:8" x14ac:dyDescent="0.3">
      <c r="D56" s="1047"/>
      <c r="E56" s="1044"/>
      <c r="F56" s="1045"/>
      <c r="G56" s="1045"/>
      <c r="H56" s="1045"/>
    </row>
  </sheetData>
  <mergeCells count="12">
    <mergeCell ref="G4:H4"/>
    <mergeCell ref="I4:J4"/>
    <mergeCell ref="K4:L4"/>
    <mergeCell ref="G6:H6"/>
    <mergeCell ref="I6:J6"/>
    <mergeCell ref="K6:L6"/>
    <mergeCell ref="G1:H1"/>
    <mergeCell ref="I1:J1"/>
    <mergeCell ref="K1:L1"/>
    <mergeCell ref="G3:H3"/>
    <mergeCell ref="I3:J3"/>
    <mergeCell ref="K3:L3"/>
  </mergeCells>
  <pageMargins left="0.7" right="0.7" top="0.75" bottom="0.75" header="0.3" footer="0.3"/>
  <pageSetup scale="60" orientation="landscape" verticalDpi="12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CFD92-85C2-46E2-8A4E-034EBEEB5B81}">
  <dimension ref="A1:AF33"/>
  <sheetViews>
    <sheetView view="pageBreakPreview" zoomScale="85" zoomScaleNormal="100" zoomScaleSheetLayoutView="85" workbookViewId="0"/>
  </sheetViews>
  <sheetFormatPr defaultColWidth="9.1796875" defaultRowHeight="12.5" x14ac:dyDescent="0.25"/>
  <cols>
    <col min="1" max="1" width="9.1796875" style="28"/>
    <col min="2" max="2" width="20.1796875" style="28" customWidth="1"/>
    <col min="3" max="3" width="9.1796875" style="28"/>
    <col min="4" max="25" width="11.453125" style="28" customWidth="1"/>
    <col min="26" max="26" width="9.1796875" style="28"/>
    <col min="27" max="28" width="18" style="28" customWidth="1"/>
    <col min="29" max="16384" width="9.1796875" style="28"/>
  </cols>
  <sheetData>
    <row r="1" spans="1:32" ht="13" x14ac:dyDescent="0.3">
      <c r="A1" s="969"/>
      <c r="B1" s="1055"/>
      <c r="C1" s="1055" t="s">
        <v>3466</v>
      </c>
      <c r="D1" s="1056">
        <v>45997</v>
      </c>
      <c r="E1" s="1056">
        <v>45997</v>
      </c>
      <c r="F1" s="1056">
        <v>45997</v>
      </c>
      <c r="G1" s="1056">
        <v>45695</v>
      </c>
      <c r="H1" s="1056">
        <v>45674</v>
      </c>
      <c r="I1" s="1056">
        <v>45997</v>
      </c>
      <c r="J1" s="1056">
        <v>45997</v>
      </c>
      <c r="K1" s="1056">
        <v>45674</v>
      </c>
      <c r="L1" s="1056">
        <v>45674</v>
      </c>
      <c r="M1" s="1056">
        <v>45997</v>
      </c>
      <c r="N1" s="1056">
        <v>45674</v>
      </c>
      <c r="O1" s="1056">
        <v>45674</v>
      </c>
      <c r="P1" s="1056">
        <v>45695</v>
      </c>
      <c r="Q1" s="1056">
        <v>45674</v>
      </c>
      <c r="R1" s="1056">
        <v>45674</v>
      </c>
      <c r="S1" s="1056">
        <v>45709</v>
      </c>
      <c r="T1" s="1056">
        <v>45709</v>
      </c>
      <c r="U1" s="1056">
        <v>45709</v>
      </c>
      <c r="V1" s="1056">
        <v>45709</v>
      </c>
      <c r="W1" s="1056">
        <v>45709</v>
      </c>
      <c r="X1" s="1056">
        <v>45709</v>
      </c>
      <c r="Y1" s="1056">
        <v>45709</v>
      </c>
      <c r="Z1" s="963"/>
      <c r="AA1" s="963"/>
      <c r="AB1" s="964"/>
      <c r="AC1" s="925"/>
      <c r="AD1" s="963"/>
      <c r="AE1" s="925"/>
      <c r="AF1" s="925"/>
    </row>
    <row r="2" spans="1:32" ht="13" x14ac:dyDescent="0.3">
      <c r="A2" s="969">
        <v>1</v>
      </c>
      <c r="B2" s="1055"/>
      <c r="C2" s="969"/>
      <c r="D2" s="1057" t="s">
        <v>3024</v>
      </c>
      <c r="E2" s="1057" t="s">
        <v>2994</v>
      </c>
      <c r="F2" s="1057" t="s">
        <v>3000</v>
      </c>
      <c r="G2" s="1057" t="s">
        <v>3009</v>
      </c>
      <c r="H2" s="1057" t="s">
        <v>3015</v>
      </c>
      <c r="I2" s="1057" t="s">
        <v>3016</v>
      </c>
      <c r="J2" s="1057" t="s">
        <v>3019</v>
      </c>
      <c r="K2" s="1057" t="s">
        <v>3022</v>
      </c>
      <c r="L2" s="1057" t="s">
        <v>3027</v>
      </c>
      <c r="M2" s="1057" t="s">
        <v>3030</v>
      </c>
      <c r="N2" s="1057" t="s">
        <v>3032</v>
      </c>
      <c r="O2" s="1057" t="s">
        <v>3034</v>
      </c>
      <c r="P2" s="1057" t="s">
        <v>3036</v>
      </c>
      <c r="Q2" s="1057" t="s">
        <v>3040</v>
      </c>
      <c r="R2" s="1057" t="s">
        <v>3043</v>
      </c>
      <c r="S2" s="1057" t="s">
        <v>119</v>
      </c>
      <c r="T2" s="1057" t="s">
        <v>121</v>
      </c>
      <c r="U2" s="1057" t="s">
        <v>122</v>
      </c>
      <c r="V2" s="1057" t="s">
        <v>123</v>
      </c>
      <c r="W2" s="1057" t="s">
        <v>124</v>
      </c>
      <c r="X2" s="1057" t="s">
        <v>125</v>
      </c>
      <c r="Y2" s="1057" t="s">
        <v>126</v>
      </c>
      <c r="Z2" s="926"/>
      <c r="AA2" s="926" t="s">
        <v>3467</v>
      </c>
      <c r="AB2" s="926" t="s">
        <v>3114</v>
      </c>
      <c r="AC2" s="925"/>
      <c r="AD2" s="926"/>
      <c r="AE2" s="965" t="s">
        <v>2822</v>
      </c>
      <c r="AF2" s="965" t="s">
        <v>3468</v>
      </c>
    </row>
    <row r="3" spans="1:32" ht="13" x14ac:dyDescent="0.3">
      <c r="A3" s="969">
        <f t="shared" ref="A3:A24" si="0">A2+1</f>
        <v>2</v>
      </c>
      <c r="B3" s="1055" t="s">
        <v>3469</v>
      </c>
      <c r="C3" s="969">
        <v>2025</v>
      </c>
      <c r="D3" s="966">
        <v>5.6</v>
      </c>
      <c r="E3" s="966">
        <v>12.8</v>
      </c>
      <c r="F3" s="966">
        <v>14.1</v>
      </c>
      <c r="G3" s="966">
        <v>17.75</v>
      </c>
      <c r="H3" s="966">
        <v>16.2</v>
      </c>
      <c r="I3" s="966">
        <v>22</v>
      </c>
      <c r="J3" s="966">
        <v>9.3000000000000007</v>
      </c>
      <c r="K3" s="966">
        <v>16.600000000000001</v>
      </c>
      <c r="L3" s="966">
        <v>8.15</v>
      </c>
      <c r="M3" s="966">
        <v>4.75</v>
      </c>
      <c r="N3" s="966">
        <v>17</v>
      </c>
      <c r="O3" s="966">
        <v>11</v>
      </c>
      <c r="P3" s="966">
        <v>8.75</v>
      </c>
      <c r="Q3" s="966">
        <v>13.85</v>
      </c>
      <c r="R3" s="966">
        <v>15</v>
      </c>
      <c r="S3" s="966">
        <v>22.7</v>
      </c>
      <c r="T3" s="966">
        <v>5.5</v>
      </c>
      <c r="U3" s="966">
        <v>5.5</v>
      </c>
      <c r="V3" s="966">
        <v>9.5</v>
      </c>
      <c r="W3" s="966">
        <v>12.3</v>
      </c>
      <c r="X3" s="966">
        <v>12.5</v>
      </c>
      <c r="Y3" s="966">
        <v>13.15</v>
      </c>
      <c r="Z3" s="966"/>
      <c r="AA3" s="966">
        <v>3850000000</v>
      </c>
      <c r="AB3" s="967">
        <v>3525000000</v>
      </c>
      <c r="AC3" s="925" t="s">
        <v>3470</v>
      </c>
      <c r="AD3" s="966"/>
      <c r="AE3" s="926" t="s">
        <v>3024</v>
      </c>
      <c r="AF3" s="968">
        <f t="shared" ref="AF3:AF25" si="1">HLOOKUP(AE3,$D$2:$AC$27,A$20,FALSE)</f>
        <v>0.2315844262295082</v>
      </c>
    </row>
    <row r="4" spans="1:32" ht="13" x14ac:dyDescent="0.3">
      <c r="A4" s="969">
        <f t="shared" si="0"/>
        <v>3</v>
      </c>
      <c r="B4" s="1055"/>
      <c r="C4" s="969">
        <v>2026</v>
      </c>
      <c r="D4" s="966">
        <f>D3+((D5-D3)/2)</f>
        <v>5.5</v>
      </c>
      <c r="E4" s="966">
        <f>E3+((E5-E3)/2)</f>
        <v>12.9</v>
      </c>
      <c r="F4" s="966">
        <f>F3+((F5-F3)/2)</f>
        <v>14.05</v>
      </c>
      <c r="G4" s="966">
        <v>18</v>
      </c>
      <c r="H4" s="966">
        <f t="shared" ref="H4:O4" si="2">H3+((H5-H3)/2)</f>
        <v>16.475000000000001</v>
      </c>
      <c r="I4" s="966">
        <f t="shared" si="2"/>
        <v>20.875</v>
      </c>
      <c r="J4" s="966">
        <f t="shared" si="2"/>
        <v>9.4</v>
      </c>
      <c r="K4" s="966">
        <f t="shared" si="2"/>
        <v>15</v>
      </c>
      <c r="L4" s="966">
        <f t="shared" si="2"/>
        <v>8.1999999999999993</v>
      </c>
      <c r="M4" s="966">
        <f t="shared" si="2"/>
        <v>4.75</v>
      </c>
      <c r="N4" s="966">
        <f t="shared" si="2"/>
        <v>17.100000000000001</v>
      </c>
      <c r="O4" s="966">
        <f t="shared" si="2"/>
        <v>11.125</v>
      </c>
      <c r="P4" s="966">
        <v>8.6999999999999993</v>
      </c>
      <c r="Q4" s="966">
        <f>Q3+((Q5-Q3)/2)</f>
        <v>13.675000000000001</v>
      </c>
      <c r="R4" s="966">
        <f>R3+((R5-R3)/2)</f>
        <v>14</v>
      </c>
      <c r="S4" s="966">
        <v>22.6</v>
      </c>
      <c r="T4" s="966">
        <v>5.75</v>
      </c>
      <c r="U4" s="966">
        <v>6</v>
      </c>
      <c r="V4" s="966">
        <v>10</v>
      </c>
      <c r="W4" s="966">
        <v>12.45</v>
      </c>
      <c r="X4" s="966">
        <v>13.5</v>
      </c>
      <c r="Y4" s="966">
        <v>13.25</v>
      </c>
      <c r="Z4" s="966"/>
      <c r="AA4" s="966"/>
      <c r="AB4" s="967"/>
      <c r="AC4" s="925"/>
      <c r="AD4" s="966"/>
      <c r="AE4" s="926" t="s">
        <v>3027</v>
      </c>
      <c r="AF4" s="968">
        <f t="shared" si="1"/>
        <v>0.24601587301587299</v>
      </c>
    </row>
    <row r="5" spans="1:32" ht="13" x14ac:dyDescent="0.3">
      <c r="A5" s="969">
        <f t="shared" si="0"/>
        <v>4</v>
      </c>
      <c r="B5" s="1055"/>
      <c r="C5" s="1055" t="s">
        <v>3471</v>
      </c>
      <c r="D5" s="966">
        <v>5.4</v>
      </c>
      <c r="E5" s="966">
        <v>13</v>
      </c>
      <c r="F5" s="966">
        <v>14</v>
      </c>
      <c r="G5" s="969"/>
      <c r="H5" s="966">
        <v>16.75</v>
      </c>
      <c r="I5" s="966">
        <v>19.75</v>
      </c>
      <c r="J5" s="966">
        <v>9.5</v>
      </c>
      <c r="K5" s="966">
        <v>13.4</v>
      </c>
      <c r="L5" s="966">
        <v>8.25</v>
      </c>
      <c r="M5" s="966">
        <v>4.75</v>
      </c>
      <c r="N5" s="966">
        <v>17.2</v>
      </c>
      <c r="O5" s="966">
        <v>11.25</v>
      </c>
      <c r="P5" s="966"/>
      <c r="Q5" s="966">
        <v>13.5</v>
      </c>
      <c r="R5" s="966">
        <v>13</v>
      </c>
      <c r="S5" s="966"/>
      <c r="T5" s="966"/>
      <c r="U5" s="966"/>
      <c r="V5" s="966"/>
      <c r="W5" s="966"/>
      <c r="X5" s="966"/>
      <c r="Y5" s="966"/>
      <c r="Z5" s="966"/>
      <c r="AA5" s="966"/>
      <c r="AB5" s="967"/>
      <c r="AC5" s="925"/>
      <c r="AD5" s="966"/>
      <c r="AE5" s="926" t="s">
        <v>3030</v>
      </c>
      <c r="AF5" s="968">
        <f t="shared" si="1"/>
        <v>0.25934999999999997</v>
      </c>
    </row>
    <row r="6" spans="1:32" ht="13" x14ac:dyDescent="0.3">
      <c r="A6" s="969">
        <f t="shared" si="0"/>
        <v>5</v>
      </c>
      <c r="B6" s="1055"/>
      <c r="C6" s="1055" t="s">
        <v>3472</v>
      </c>
      <c r="D6" s="966"/>
      <c r="E6" s="966"/>
      <c r="F6" s="966"/>
      <c r="G6" s="966">
        <v>18.75</v>
      </c>
      <c r="H6" s="969"/>
      <c r="I6" s="966"/>
      <c r="J6" s="966"/>
      <c r="K6" s="969"/>
      <c r="L6" s="969"/>
      <c r="M6" s="966"/>
      <c r="N6" s="969"/>
      <c r="O6" s="969"/>
      <c r="P6" s="966">
        <v>8.5</v>
      </c>
      <c r="Q6" s="969"/>
      <c r="R6" s="969"/>
      <c r="S6" s="966">
        <v>21.6</v>
      </c>
      <c r="T6" s="966">
        <v>6.5</v>
      </c>
      <c r="U6" s="966">
        <v>7</v>
      </c>
      <c r="V6" s="966">
        <v>11.5</v>
      </c>
      <c r="W6" s="966">
        <v>12.75</v>
      </c>
      <c r="X6" s="966">
        <v>14.5</v>
      </c>
      <c r="Y6" s="966">
        <v>12.75</v>
      </c>
      <c r="Z6" s="966"/>
      <c r="AA6" s="966"/>
      <c r="AB6" s="967"/>
      <c r="AC6" s="925"/>
      <c r="AD6" s="966"/>
      <c r="AE6" s="926" t="s">
        <v>3019</v>
      </c>
      <c r="AF6" s="968">
        <f t="shared" si="1"/>
        <v>0.26801652892561983</v>
      </c>
    </row>
    <row r="7" spans="1:32" ht="13" x14ac:dyDescent="0.3">
      <c r="A7" s="969">
        <f t="shared" si="0"/>
        <v>6</v>
      </c>
      <c r="B7" s="1055"/>
      <c r="Z7" s="966"/>
      <c r="AA7" s="966"/>
      <c r="AB7" s="967"/>
      <c r="AC7" s="925"/>
      <c r="AD7" s="966"/>
      <c r="AE7" s="926" t="s">
        <v>3036</v>
      </c>
      <c r="AF7" s="968">
        <f t="shared" si="1"/>
        <v>0.28415249999999997</v>
      </c>
    </row>
    <row r="8" spans="1:32" ht="13" x14ac:dyDescent="0.3">
      <c r="A8" s="969">
        <f t="shared" si="0"/>
        <v>7</v>
      </c>
      <c r="B8" s="1055"/>
      <c r="C8" s="969"/>
      <c r="D8" s="969"/>
      <c r="E8" s="969"/>
      <c r="F8" s="969"/>
      <c r="G8" s="969"/>
      <c r="H8" s="969"/>
      <c r="I8" s="969"/>
      <c r="J8" s="969"/>
      <c r="K8" s="969"/>
      <c r="L8" s="969"/>
      <c r="M8" s="969"/>
      <c r="N8" s="969"/>
      <c r="O8" s="969"/>
      <c r="P8" s="969"/>
      <c r="Q8" s="969"/>
      <c r="R8" s="969"/>
      <c r="S8" s="969"/>
      <c r="T8" s="969"/>
      <c r="U8" s="969"/>
      <c r="V8" s="969"/>
      <c r="W8" s="969"/>
      <c r="X8" s="969"/>
      <c r="Y8" s="969"/>
      <c r="Z8" s="966"/>
      <c r="AA8" s="966"/>
      <c r="AB8" s="925"/>
      <c r="AC8" s="925"/>
      <c r="AD8" s="966"/>
      <c r="AE8" s="926" t="s">
        <v>3000</v>
      </c>
      <c r="AF8" s="968">
        <f t="shared" si="1"/>
        <v>0.29314903846153845</v>
      </c>
    </row>
    <row r="9" spans="1:32" ht="13" x14ac:dyDescent="0.3">
      <c r="A9" s="969">
        <f t="shared" si="0"/>
        <v>8</v>
      </c>
      <c r="B9" s="1055" t="s">
        <v>3473</v>
      </c>
      <c r="C9" s="969">
        <v>2025</v>
      </c>
      <c r="D9" s="1058">
        <v>256.7</v>
      </c>
      <c r="E9" s="1058">
        <v>272</v>
      </c>
      <c r="F9" s="1058">
        <v>535</v>
      </c>
      <c r="G9" s="1058">
        <v>773</v>
      </c>
      <c r="H9" s="1058">
        <v>389</v>
      </c>
      <c r="I9" s="1058">
        <v>222</v>
      </c>
      <c r="J9" s="1058">
        <v>230</v>
      </c>
      <c r="K9" s="1059">
        <v>54</v>
      </c>
      <c r="L9" s="1059">
        <v>62</v>
      </c>
      <c r="M9" s="1058">
        <v>200.2</v>
      </c>
      <c r="N9" s="1059">
        <v>118</v>
      </c>
      <c r="O9" s="1059">
        <v>110</v>
      </c>
      <c r="P9" s="1058">
        <v>1095</v>
      </c>
      <c r="Q9" s="1059">
        <v>92</v>
      </c>
      <c r="R9" s="1059">
        <v>580</v>
      </c>
      <c r="S9" s="1059">
        <v>163</v>
      </c>
      <c r="T9" s="1059">
        <v>101</v>
      </c>
      <c r="U9" s="1059">
        <v>485</v>
      </c>
      <c r="V9" s="1059">
        <v>43</v>
      </c>
      <c r="W9" s="1059">
        <v>56.5</v>
      </c>
      <c r="X9" s="1059">
        <v>73</v>
      </c>
      <c r="Y9" s="1059">
        <v>60</v>
      </c>
      <c r="Z9" s="925"/>
      <c r="AA9" s="925"/>
      <c r="AB9" s="925"/>
      <c r="AC9" s="925"/>
      <c r="AD9" s="969"/>
      <c r="AE9" s="926" t="s">
        <v>3016</v>
      </c>
      <c r="AF9" s="968">
        <f t="shared" si="1"/>
        <v>0.30440654255891531</v>
      </c>
    </row>
    <row r="10" spans="1:32" ht="13" x14ac:dyDescent="0.3">
      <c r="A10" s="969">
        <f t="shared" si="0"/>
        <v>9</v>
      </c>
      <c r="B10" s="1055"/>
      <c r="C10" s="969">
        <v>2026</v>
      </c>
      <c r="D10" s="1059">
        <f>D9+((D11-D9)/2)</f>
        <v>256.85000000000002</v>
      </c>
      <c r="E10" s="1059">
        <f>E9+((E11-E9)/2)</f>
        <v>278.5</v>
      </c>
      <c r="F10" s="1059">
        <f>F9+((F11-F9)/2)</f>
        <v>542.5</v>
      </c>
      <c r="G10" s="1058">
        <v>774</v>
      </c>
      <c r="H10" s="1059">
        <f t="shared" ref="H10:O10" si="3">H9+((H11-H9)/2)</f>
        <v>392</v>
      </c>
      <c r="I10" s="1059">
        <f t="shared" si="3"/>
        <v>226</v>
      </c>
      <c r="J10" s="1059">
        <f t="shared" si="3"/>
        <v>230</v>
      </c>
      <c r="K10" s="1059">
        <f t="shared" si="3"/>
        <v>55</v>
      </c>
      <c r="L10" s="1059">
        <f t="shared" si="3"/>
        <v>63</v>
      </c>
      <c r="M10" s="1059">
        <f t="shared" si="3"/>
        <v>200.2</v>
      </c>
      <c r="N10" s="1059">
        <f t="shared" si="3"/>
        <v>121.5</v>
      </c>
      <c r="O10" s="1059">
        <f t="shared" si="3"/>
        <v>115</v>
      </c>
      <c r="P10" s="1058">
        <v>1095</v>
      </c>
      <c r="Q10" s="1059">
        <f>Q9+((Q11-Q9)/2)</f>
        <v>93.5</v>
      </c>
      <c r="R10" s="1059">
        <f>R9+((R11-R9)/2)</f>
        <v>587.5</v>
      </c>
      <c r="S10" s="1059">
        <v>168</v>
      </c>
      <c r="T10" s="1059">
        <v>102.5</v>
      </c>
      <c r="U10" s="1059">
        <v>500</v>
      </c>
      <c r="V10" s="1059">
        <v>45</v>
      </c>
      <c r="W10" s="1059">
        <v>56.5</v>
      </c>
      <c r="X10" s="1059">
        <v>73</v>
      </c>
      <c r="Y10" s="1059">
        <v>62</v>
      </c>
      <c r="Z10" s="925"/>
      <c r="AA10" s="925"/>
      <c r="AB10" s="925"/>
      <c r="AC10" s="925"/>
      <c r="AD10" s="970"/>
      <c r="AE10" s="926" t="s">
        <v>2994</v>
      </c>
      <c r="AF10" s="968">
        <f t="shared" si="1"/>
        <v>0.30797857142857143</v>
      </c>
    </row>
    <row r="11" spans="1:32" ht="13" x14ac:dyDescent="0.3">
      <c r="A11" s="969">
        <f t="shared" si="0"/>
        <v>10</v>
      </c>
      <c r="B11" s="1055"/>
      <c r="C11" s="1055" t="s">
        <v>3471</v>
      </c>
      <c r="D11" s="1058">
        <v>257</v>
      </c>
      <c r="E11" s="1058">
        <v>285</v>
      </c>
      <c r="F11" s="1058">
        <v>550</v>
      </c>
      <c r="G11" s="969"/>
      <c r="H11" s="1058">
        <v>395</v>
      </c>
      <c r="I11" s="1058">
        <v>230</v>
      </c>
      <c r="J11" s="1058">
        <v>230</v>
      </c>
      <c r="K11" s="1058">
        <v>56</v>
      </c>
      <c r="L11" s="1058">
        <v>64</v>
      </c>
      <c r="M11" s="1058">
        <v>200.2</v>
      </c>
      <c r="N11" s="1058">
        <v>125</v>
      </c>
      <c r="O11" s="1058">
        <v>120</v>
      </c>
      <c r="P11" s="970"/>
      <c r="Q11" s="1058">
        <v>95</v>
      </c>
      <c r="R11" s="1058">
        <v>595</v>
      </c>
      <c r="S11" s="1058"/>
      <c r="T11" s="1058"/>
      <c r="U11" s="1058"/>
      <c r="V11" s="1058"/>
      <c r="W11" s="1058"/>
      <c r="X11" s="1058"/>
      <c r="Y11" s="1058"/>
      <c r="Z11" s="970"/>
      <c r="AA11" s="970"/>
      <c r="AB11" s="967"/>
      <c r="AC11" s="925"/>
      <c r="AD11" s="970"/>
      <c r="AE11" s="926" t="s">
        <v>124</v>
      </c>
      <c r="AF11" s="968">
        <f t="shared" si="1"/>
        <v>0.31956766917293233</v>
      </c>
    </row>
    <row r="12" spans="1:32" ht="13" x14ac:dyDescent="0.3">
      <c r="A12" s="969">
        <f t="shared" si="0"/>
        <v>11</v>
      </c>
      <c r="B12" s="1055"/>
      <c r="C12" s="1055" t="s">
        <v>3472</v>
      </c>
      <c r="D12" s="970"/>
      <c r="E12" s="970"/>
      <c r="F12" s="970"/>
      <c r="G12" s="1058">
        <v>777</v>
      </c>
      <c r="H12" s="970"/>
      <c r="I12" s="970"/>
      <c r="J12" s="970"/>
      <c r="K12" s="970"/>
      <c r="L12" s="970"/>
      <c r="M12" s="970"/>
      <c r="N12" s="970"/>
      <c r="O12" s="970"/>
      <c r="P12" s="1058">
        <v>1095</v>
      </c>
      <c r="Q12" s="970"/>
      <c r="R12" s="970"/>
      <c r="S12" s="970">
        <v>185</v>
      </c>
      <c r="T12" s="970">
        <v>105</v>
      </c>
      <c r="U12" s="970">
        <v>525</v>
      </c>
      <c r="V12" s="970">
        <v>50</v>
      </c>
      <c r="W12" s="970">
        <v>57</v>
      </c>
      <c r="X12" s="970">
        <v>75</v>
      </c>
      <c r="Y12" s="970">
        <v>72</v>
      </c>
      <c r="Z12" s="970"/>
      <c r="AA12" s="970"/>
      <c r="AB12" s="971"/>
      <c r="AC12" s="925"/>
      <c r="AD12" s="970"/>
      <c r="AE12" s="926" t="s">
        <v>3015</v>
      </c>
      <c r="AF12" s="968">
        <f t="shared" si="1"/>
        <v>0.32785532994923861</v>
      </c>
    </row>
    <row r="13" spans="1:32" ht="13" x14ac:dyDescent="0.3">
      <c r="A13" s="969">
        <f t="shared" si="0"/>
        <v>12</v>
      </c>
      <c r="B13" s="1055"/>
      <c r="Z13" s="970"/>
      <c r="AA13" s="970"/>
      <c r="AB13" s="971"/>
      <c r="AC13" s="925"/>
      <c r="AD13" s="970"/>
      <c r="AE13" s="926" t="s">
        <v>121</v>
      </c>
      <c r="AF13" s="968">
        <f t="shared" si="1"/>
        <v>0.33820236156351791</v>
      </c>
    </row>
    <row r="14" spans="1:32" ht="13" x14ac:dyDescent="0.3">
      <c r="A14" s="969">
        <f t="shared" si="0"/>
        <v>13</v>
      </c>
      <c r="B14" s="1055"/>
      <c r="C14" s="969"/>
      <c r="D14" s="969"/>
      <c r="E14" s="969"/>
      <c r="F14" s="969"/>
      <c r="G14" s="969"/>
      <c r="H14" s="969"/>
      <c r="I14" s="969"/>
      <c r="J14" s="969"/>
      <c r="K14" s="969"/>
      <c r="L14" s="969"/>
      <c r="M14" s="969"/>
      <c r="N14" s="969"/>
      <c r="O14" s="969"/>
      <c r="P14" s="969"/>
      <c r="Q14" s="969"/>
      <c r="R14" s="969"/>
      <c r="S14" s="969"/>
      <c r="T14" s="969"/>
      <c r="U14" s="969"/>
      <c r="V14" s="969"/>
      <c r="W14" s="969"/>
      <c r="X14" s="969"/>
      <c r="Y14" s="969"/>
      <c r="Z14" s="970"/>
      <c r="AA14" s="970"/>
      <c r="AB14" s="969"/>
      <c r="AC14" s="925"/>
      <c r="AD14" s="970"/>
      <c r="AE14" s="926" t="s">
        <v>3009</v>
      </c>
      <c r="AF14" s="968">
        <f t="shared" si="1"/>
        <v>0.34487645497243208</v>
      </c>
    </row>
    <row r="15" spans="1:32" ht="13" x14ac:dyDescent="0.3">
      <c r="A15" s="969">
        <f t="shared" si="0"/>
        <v>14</v>
      </c>
      <c r="B15" s="1055"/>
      <c r="C15" s="969"/>
      <c r="D15" s="969"/>
      <c r="E15" s="969"/>
      <c r="F15" s="969"/>
      <c r="G15" s="969"/>
      <c r="H15" s="969"/>
      <c r="I15" s="969"/>
      <c r="J15" s="969"/>
      <c r="K15" s="969"/>
      <c r="L15" s="969"/>
      <c r="M15" s="969"/>
      <c r="N15" s="969"/>
      <c r="O15" s="969"/>
      <c r="P15" s="969"/>
      <c r="Q15" s="969"/>
      <c r="R15" s="969"/>
      <c r="S15" s="969"/>
      <c r="T15" s="969"/>
      <c r="U15" s="969"/>
      <c r="V15" s="969"/>
      <c r="W15" s="969"/>
      <c r="X15" s="969"/>
      <c r="Y15" s="969"/>
      <c r="Z15" s="970"/>
      <c r="AA15" s="970"/>
      <c r="AB15" s="969"/>
      <c r="AC15" s="925"/>
      <c r="AD15" s="970"/>
      <c r="AE15" s="926" t="s">
        <v>122</v>
      </c>
      <c r="AF15" s="968">
        <f t="shared" si="1"/>
        <v>0.36281553398058253</v>
      </c>
    </row>
    <row r="16" spans="1:32" ht="13" x14ac:dyDescent="0.3">
      <c r="A16" s="969">
        <f t="shared" si="0"/>
        <v>15</v>
      </c>
      <c r="B16" s="1055" t="s">
        <v>3474</v>
      </c>
      <c r="C16" s="969">
        <v>2024</v>
      </c>
      <c r="D16" s="972">
        <v>18300</v>
      </c>
      <c r="E16" s="972">
        <v>35000</v>
      </c>
      <c r="F16" s="972">
        <v>78000</v>
      </c>
      <c r="G16" s="972">
        <v>122425</v>
      </c>
      <c r="H16" s="972">
        <v>59100</v>
      </c>
      <c r="I16" s="972">
        <v>46465</v>
      </c>
      <c r="J16" s="972">
        <v>24200</v>
      </c>
      <c r="K16" s="972">
        <v>6350</v>
      </c>
      <c r="L16" s="972">
        <v>6300</v>
      </c>
      <c r="M16" s="972">
        <v>11000</v>
      </c>
      <c r="N16" s="972">
        <v>19025</v>
      </c>
      <c r="O16" s="972">
        <v>10350</v>
      </c>
      <c r="P16" s="972">
        <v>100000</v>
      </c>
      <c r="Q16" s="972">
        <v>8400</v>
      </c>
      <c r="R16" s="972">
        <v>56225</v>
      </c>
      <c r="S16" s="972">
        <v>22204</v>
      </c>
      <c r="T16" s="972">
        <v>5403.2</v>
      </c>
      <c r="U16" s="972">
        <v>25750</v>
      </c>
      <c r="V16" s="972">
        <v>3750</v>
      </c>
      <c r="W16" s="972">
        <v>6650</v>
      </c>
      <c r="X16" s="972">
        <v>8100</v>
      </c>
      <c r="Y16" s="972">
        <v>6243.3</v>
      </c>
      <c r="Z16" s="970"/>
      <c r="AA16" s="970">
        <v>6548000000</v>
      </c>
      <c r="AB16" s="972">
        <v>8334000000</v>
      </c>
      <c r="AC16" s="925" t="s">
        <v>3475</v>
      </c>
      <c r="AD16" s="970"/>
      <c r="AE16" s="926" t="s">
        <v>125</v>
      </c>
      <c r="AF16" s="968">
        <f t="shared" si="1"/>
        <v>0.36858024691358027</v>
      </c>
    </row>
    <row r="17" spans="1:32" ht="13" x14ac:dyDescent="0.3">
      <c r="A17" s="969">
        <f t="shared" si="0"/>
        <v>16</v>
      </c>
      <c r="B17" s="1055"/>
      <c r="C17" s="969"/>
      <c r="D17" s="966"/>
      <c r="E17" s="966"/>
      <c r="F17" s="966"/>
      <c r="G17" s="966"/>
      <c r="H17" s="966"/>
      <c r="I17" s="966"/>
      <c r="J17" s="966"/>
      <c r="K17" s="966"/>
      <c r="L17" s="966"/>
      <c r="M17" s="966"/>
      <c r="N17" s="966"/>
      <c r="O17" s="966"/>
      <c r="P17" s="966"/>
      <c r="Q17" s="966"/>
      <c r="R17" s="966"/>
      <c r="S17" s="966"/>
      <c r="T17" s="966"/>
      <c r="U17" s="966"/>
      <c r="V17" s="966"/>
      <c r="W17" s="966"/>
      <c r="X17" s="966"/>
      <c r="Y17" s="966"/>
      <c r="Z17" s="970"/>
      <c r="AA17" s="970"/>
      <c r="AB17" s="969"/>
      <c r="AC17" s="925"/>
      <c r="AD17" s="966"/>
      <c r="AE17" s="926" t="s">
        <v>3034</v>
      </c>
      <c r="AF17" s="968">
        <f t="shared" si="1"/>
        <v>0.37095410628019326</v>
      </c>
    </row>
    <row r="18" spans="1:32" ht="13" x14ac:dyDescent="0.3">
      <c r="A18" s="969">
        <f t="shared" si="0"/>
        <v>17</v>
      </c>
      <c r="B18" s="1055"/>
      <c r="C18" s="969"/>
      <c r="D18" s="969"/>
      <c r="E18" s="969"/>
      <c r="F18" s="969"/>
      <c r="G18" s="969"/>
      <c r="H18" s="969"/>
      <c r="I18" s="969"/>
      <c r="J18" s="969"/>
      <c r="K18" s="969"/>
      <c r="L18" s="969"/>
      <c r="M18" s="969"/>
      <c r="N18" s="969"/>
      <c r="O18" s="969"/>
      <c r="P18" s="969"/>
      <c r="Q18" s="969"/>
      <c r="R18" s="969"/>
      <c r="S18" s="969"/>
      <c r="T18" s="969"/>
      <c r="U18" s="969"/>
      <c r="V18" s="969"/>
      <c r="W18" s="969"/>
      <c r="X18" s="969"/>
      <c r="Y18" s="969"/>
      <c r="Z18" s="925"/>
      <c r="AA18" s="925"/>
      <c r="AB18" s="925"/>
      <c r="AC18" s="925"/>
      <c r="AD18" s="966"/>
      <c r="AE18" s="926" t="s">
        <v>123</v>
      </c>
      <c r="AF18" s="968">
        <f t="shared" si="1"/>
        <v>0.38226666666666664</v>
      </c>
    </row>
    <row r="19" spans="1:32" ht="13" x14ac:dyDescent="0.3">
      <c r="A19" s="969">
        <f t="shared" si="0"/>
        <v>18</v>
      </c>
      <c r="B19" s="1055" t="s">
        <v>3476</v>
      </c>
      <c r="C19" s="969"/>
      <c r="D19" s="972">
        <f>(D4*D10)+(D3*D9)+(SUM(D5:D6)*SUM(D11:D12))</f>
        <v>4237.9949999999999</v>
      </c>
      <c r="E19" s="972">
        <f t="shared" ref="E19:Y19" si="4">(E4*E10)+(E3*E9)+(SUM(E5:E6)*SUM(E11:E12))</f>
        <v>10779.25</v>
      </c>
      <c r="F19" s="972">
        <f t="shared" si="4"/>
        <v>22865.625</v>
      </c>
      <c r="G19" s="972">
        <f t="shared" si="4"/>
        <v>42221.5</v>
      </c>
      <c r="H19" s="972">
        <f t="shared" si="4"/>
        <v>19376.25</v>
      </c>
      <c r="I19" s="972">
        <f t="shared" si="4"/>
        <v>14144.25</v>
      </c>
      <c r="J19" s="972">
        <f t="shared" si="4"/>
        <v>6486</v>
      </c>
      <c r="K19" s="972">
        <f t="shared" si="4"/>
        <v>2471.8000000000002</v>
      </c>
      <c r="L19" s="972">
        <f t="shared" si="4"/>
        <v>1549.8999999999999</v>
      </c>
      <c r="M19" s="972">
        <f t="shared" si="4"/>
        <v>2852.85</v>
      </c>
      <c r="N19" s="972">
        <f t="shared" si="4"/>
        <v>6233.65</v>
      </c>
      <c r="O19" s="972">
        <f t="shared" si="4"/>
        <v>3839.375</v>
      </c>
      <c r="P19" s="972">
        <f t="shared" si="4"/>
        <v>28415.25</v>
      </c>
      <c r="Q19" s="972">
        <f t="shared" si="4"/>
        <v>3835.3125</v>
      </c>
      <c r="R19" s="972">
        <f t="shared" si="4"/>
        <v>24660</v>
      </c>
      <c r="S19" s="972">
        <f t="shared" si="4"/>
        <v>11492.9</v>
      </c>
      <c r="T19" s="972">
        <f t="shared" si="4"/>
        <v>1827.375</v>
      </c>
      <c r="U19" s="972">
        <f t="shared" si="4"/>
        <v>9342.5</v>
      </c>
      <c r="V19" s="972">
        <f t="shared" si="4"/>
        <v>1433.5</v>
      </c>
      <c r="W19" s="972">
        <f t="shared" si="4"/>
        <v>2125.125</v>
      </c>
      <c r="X19" s="972">
        <f t="shared" si="4"/>
        <v>2985.5</v>
      </c>
      <c r="Y19" s="972">
        <f t="shared" si="4"/>
        <v>2528.5</v>
      </c>
      <c r="Z19" s="925"/>
      <c r="AA19" s="967">
        <f>SUM(AA3:AA7)</f>
        <v>3850000000</v>
      </c>
      <c r="AB19" s="967">
        <f>SUM(AB3:AB7)</f>
        <v>3525000000</v>
      </c>
      <c r="AC19" s="925"/>
      <c r="AD19" s="966"/>
      <c r="AE19" s="926" t="s">
        <v>3022</v>
      </c>
      <c r="AF19" s="968">
        <f t="shared" si="1"/>
        <v>0.3892598425196851</v>
      </c>
    </row>
    <row r="20" spans="1:32" ht="13" x14ac:dyDescent="0.3">
      <c r="A20" s="969">
        <f t="shared" si="0"/>
        <v>19</v>
      </c>
      <c r="B20" s="1055" t="s">
        <v>3477</v>
      </c>
      <c r="C20" s="969"/>
      <c r="D20" s="974">
        <f t="shared" ref="D20:Y20" si="5">D19/D16</f>
        <v>0.2315844262295082</v>
      </c>
      <c r="E20" s="974">
        <f t="shared" si="5"/>
        <v>0.30797857142857143</v>
      </c>
      <c r="F20" s="974">
        <f t="shared" si="5"/>
        <v>0.29314903846153845</v>
      </c>
      <c r="G20" s="974">
        <f t="shared" si="5"/>
        <v>0.34487645497243208</v>
      </c>
      <c r="H20" s="974">
        <f t="shared" si="5"/>
        <v>0.32785532994923861</v>
      </c>
      <c r="I20" s="974">
        <f t="shared" si="5"/>
        <v>0.30440654255891531</v>
      </c>
      <c r="J20" s="974">
        <f t="shared" si="5"/>
        <v>0.26801652892561983</v>
      </c>
      <c r="K20" s="974">
        <f t="shared" si="5"/>
        <v>0.3892598425196851</v>
      </c>
      <c r="L20" s="974">
        <f t="shared" si="5"/>
        <v>0.24601587301587299</v>
      </c>
      <c r="M20" s="974">
        <f t="shared" si="5"/>
        <v>0.25934999999999997</v>
      </c>
      <c r="N20" s="974">
        <f t="shared" si="5"/>
        <v>0.32765571616294348</v>
      </c>
      <c r="O20" s="974">
        <f t="shared" si="5"/>
        <v>0.37095410628019326</v>
      </c>
      <c r="P20" s="974">
        <f t="shared" si="5"/>
        <v>0.28415249999999997</v>
      </c>
      <c r="Q20" s="974">
        <f t="shared" si="5"/>
        <v>0.45658482142857143</v>
      </c>
      <c r="R20" s="974">
        <f t="shared" si="5"/>
        <v>0.4385949310804802</v>
      </c>
      <c r="S20" s="974">
        <f t="shared" si="5"/>
        <v>0.51760493604755897</v>
      </c>
      <c r="T20" s="974">
        <f t="shared" si="5"/>
        <v>0.33820236156351791</v>
      </c>
      <c r="U20" s="974">
        <f t="shared" si="5"/>
        <v>0.36281553398058253</v>
      </c>
      <c r="V20" s="974">
        <f t="shared" si="5"/>
        <v>0.38226666666666664</v>
      </c>
      <c r="W20" s="974">
        <f t="shared" si="5"/>
        <v>0.31956766917293233</v>
      </c>
      <c r="X20" s="974">
        <f t="shared" si="5"/>
        <v>0.36858024691358027</v>
      </c>
      <c r="Y20" s="974">
        <f t="shared" si="5"/>
        <v>0.40499415373280157</v>
      </c>
      <c r="Z20" s="966"/>
      <c r="AA20" s="974">
        <f>AA19/AA16</f>
        <v>0.58796579108124614</v>
      </c>
      <c r="AB20" s="974">
        <f>AB19/AB16</f>
        <v>0.42296616270698345</v>
      </c>
      <c r="AC20" s="925"/>
      <c r="AD20" s="966"/>
      <c r="AE20" s="926" t="s">
        <v>126</v>
      </c>
      <c r="AF20" s="968">
        <f t="shared" si="1"/>
        <v>0.40499415373280157</v>
      </c>
    </row>
    <row r="21" spans="1:32" ht="13" x14ac:dyDescent="0.3">
      <c r="A21" s="969">
        <f t="shared" si="0"/>
        <v>20</v>
      </c>
      <c r="B21" s="1055"/>
      <c r="C21" s="969"/>
      <c r="D21" s="974"/>
      <c r="E21" s="974"/>
      <c r="F21" s="974"/>
      <c r="G21" s="974"/>
      <c r="H21" s="974"/>
      <c r="I21" s="974"/>
      <c r="J21" s="974"/>
      <c r="K21" s="974"/>
      <c r="L21" s="974"/>
      <c r="M21" s="974"/>
      <c r="N21" s="974"/>
      <c r="O21" s="974"/>
      <c r="P21" s="974"/>
      <c r="Q21" s="974"/>
      <c r="R21" s="974"/>
      <c r="S21" s="974"/>
      <c r="T21" s="974"/>
      <c r="U21" s="974"/>
      <c r="V21" s="974"/>
      <c r="W21" s="974"/>
      <c r="X21" s="974"/>
      <c r="Y21" s="974"/>
      <c r="Z21" s="966"/>
      <c r="AA21" s="966"/>
      <c r="AB21" s="974"/>
      <c r="AC21" s="925"/>
      <c r="AD21" s="969"/>
      <c r="AE21" s="926" t="s">
        <v>3114</v>
      </c>
      <c r="AF21" s="968">
        <f t="shared" si="1"/>
        <v>0.42296616270698345</v>
      </c>
    </row>
    <row r="22" spans="1:32" ht="13" x14ac:dyDescent="0.3">
      <c r="A22" s="969">
        <f t="shared" si="0"/>
        <v>21</v>
      </c>
      <c r="B22" s="1055"/>
      <c r="C22" s="969"/>
      <c r="D22" s="974"/>
      <c r="E22" s="974"/>
      <c r="F22" s="974"/>
      <c r="G22" s="974"/>
      <c r="H22" s="974"/>
      <c r="I22" s="974"/>
      <c r="J22" s="974"/>
      <c r="K22" s="974"/>
      <c r="L22" s="974"/>
      <c r="M22" s="974"/>
      <c r="N22" s="974"/>
      <c r="O22" s="974"/>
      <c r="P22" s="974"/>
      <c r="Q22" s="974"/>
      <c r="R22" s="974"/>
      <c r="S22" s="974"/>
      <c r="T22" s="974"/>
      <c r="U22" s="974"/>
      <c r="V22" s="974"/>
      <c r="W22" s="974"/>
      <c r="X22" s="974"/>
      <c r="Y22" s="974"/>
      <c r="Z22" s="969"/>
      <c r="AA22" s="969"/>
      <c r="AB22" s="974"/>
      <c r="AC22" s="925"/>
      <c r="AD22" s="966"/>
      <c r="AE22" s="926" t="s">
        <v>3043</v>
      </c>
      <c r="AF22" s="968">
        <f t="shared" si="1"/>
        <v>0.4385949310804802</v>
      </c>
    </row>
    <row r="23" spans="1:32" ht="13" x14ac:dyDescent="0.3">
      <c r="A23" s="969">
        <f t="shared" si="0"/>
        <v>22</v>
      </c>
      <c r="B23" s="1055"/>
      <c r="C23" s="969"/>
      <c r="D23" s="1057" t="str">
        <f t="shared" ref="D23:Y23" si="6">D2</f>
        <v>LNT</v>
      </c>
      <c r="E23" s="1057" t="str">
        <f t="shared" si="6"/>
        <v>AEE</v>
      </c>
      <c r="F23" s="1057" t="str">
        <f t="shared" si="6"/>
        <v>AEP</v>
      </c>
      <c r="G23" s="1057" t="str">
        <f t="shared" si="6"/>
        <v>DUK</v>
      </c>
      <c r="H23" s="1057" t="str">
        <f t="shared" si="6"/>
        <v>EIX</v>
      </c>
      <c r="I23" s="1057" t="str">
        <f t="shared" si="6"/>
        <v>ETR</v>
      </c>
      <c r="J23" s="1057" t="str">
        <f t="shared" si="6"/>
        <v>EVRG</v>
      </c>
      <c r="K23" s="1057" t="str">
        <f t="shared" si="6"/>
        <v>IDA</v>
      </c>
      <c r="L23" s="1057" t="str">
        <f t="shared" si="6"/>
        <v>NWE</v>
      </c>
      <c r="M23" s="1057" t="str">
        <f t="shared" si="6"/>
        <v>OGE</v>
      </c>
      <c r="N23" s="1057" t="str">
        <f t="shared" si="6"/>
        <v>PNW</v>
      </c>
      <c r="O23" s="1057" t="str">
        <f t="shared" si="6"/>
        <v>POR</v>
      </c>
      <c r="P23" s="1057" t="str">
        <f t="shared" si="6"/>
        <v>SO</v>
      </c>
      <c r="Q23" s="1057" t="str">
        <f t="shared" si="6"/>
        <v>TXNM</v>
      </c>
      <c r="R23" s="1057" t="str">
        <f t="shared" si="6"/>
        <v>XEL</v>
      </c>
      <c r="S23" s="1057" t="str">
        <f t="shared" si="6"/>
        <v>ATO</v>
      </c>
      <c r="T23" s="1057" t="str">
        <f t="shared" si="6"/>
        <v>NJR</v>
      </c>
      <c r="U23" s="1057" t="str">
        <f t="shared" si="6"/>
        <v>NI</v>
      </c>
      <c r="V23" s="1057" t="str">
        <f t="shared" si="6"/>
        <v>NWN</v>
      </c>
      <c r="W23" s="1057" t="str">
        <f t="shared" si="6"/>
        <v>OGS</v>
      </c>
      <c r="X23" s="1057" t="str">
        <f t="shared" si="6"/>
        <v>SWX</v>
      </c>
      <c r="Y23" s="1057" t="str">
        <f t="shared" si="6"/>
        <v>SR</v>
      </c>
      <c r="Z23" s="966"/>
      <c r="AA23" s="926" t="str">
        <f>AA2</f>
        <v>LGE</v>
      </c>
      <c r="AB23" s="926" t="str">
        <f>AB2</f>
        <v>KU</v>
      </c>
      <c r="AC23" s="925"/>
      <c r="AD23" s="974"/>
      <c r="AE23" s="926" t="s">
        <v>3040</v>
      </c>
      <c r="AF23" s="968">
        <f t="shared" si="1"/>
        <v>0.45658482142857143</v>
      </c>
    </row>
    <row r="24" spans="1:32" ht="13" x14ac:dyDescent="0.3">
      <c r="A24" s="969">
        <f t="shared" si="0"/>
        <v>23</v>
      </c>
      <c r="B24" s="1055"/>
      <c r="C24" s="969"/>
      <c r="D24" s="969"/>
      <c r="E24" s="969"/>
      <c r="F24" s="969"/>
      <c r="G24" s="969"/>
      <c r="H24" s="969"/>
      <c r="I24" s="969"/>
      <c r="J24" s="969"/>
      <c r="K24" s="969"/>
      <c r="L24" s="969"/>
      <c r="M24" s="969"/>
      <c r="N24" s="969"/>
      <c r="O24" s="969"/>
      <c r="P24" s="969"/>
      <c r="Q24" s="969"/>
      <c r="R24" s="969"/>
      <c r="S24" s="969"/>
      <c r="T24" s="969"/>
      <c r="U24" s="969"/>
      <c r="V24" s="969"/>
      <c r="W24" s="969"/>
      <c r="X24" s="969"/>
      <c r="Y24" s="969"/>
      <c r="Z24" s="974"/>
      <c r="AA24" s="974"/>
      <c r="AB24" s="925"/>
      <c r="AC24" s="925"/>
      <c r="AD24" s="974"/>
      <c r="AE24" s="926" t="s">
        <v>119</v>
      </c>
      <c r="AF24" s="968">
        <f t="shared" si="1"/>
        <v>0.51760493604755897</v>
      </c>
    </row>
    <row r="25" spans="1:32" ht="13" x14ac:dyDescent="0.3">
      <c r="A25" s="925"/>
      <c r="B25" s="962"/>
      <c r="C25" s="925"/>
      <c r="D25" s="928"/>
      <c r="E25" s="928"/>
      <c r="F25" s="928"/>
      <c r="G25" s="928"/>
      <c r="H25" s="928"/>
      <c r="I25" s="928"/>
      <c r="J25" s="928"/>
      <c r="K25" s="928"/>
      <c r="L25" s="928"/>
      <c r="M25" s="928"/>
      <c r="N25" s="928"/>
      <c r="O25" s="928"/>
      <c r="P25" s="928"/>
      <c r="Q25" s="928"/>
      <c r="R25" s="928"/>
      <c r="S25" s="928"/>
      <c r="T25" s="928"/>
      <c r="U25" s="928"/>
      <c r="V25" s="928"/>
      <c r="W25" s="928"/>
      <c r="X25" s="928"/>
      <c r="Y25" s="928"/>
      <c r="Z25" s="974"/>
      <c r="AA25" s="974"/>
      <c r="AB25" s="925"/>
      <c r="AC25" s="925"/>
      <c r="AD25" s="974"/>
      <c r="AE25" s="926" t="s">
        <v>3467</v>
      </c>
      <c r="AF25" s="968">
        <f t="shared" si="1"/>
        <v>0.58796579108124614</v>
      </c>
    </row>
    <row r="26" spans="1:32" ht="13" x14ac:dyDescent="0.3">
      <c r="A26" s="925"/>
      <c r="B26" s="962"/>
      <c r="C26" s="925"/>
      <c r="D26" s="975"/>
      <c r="E26" s="975"/>
      <c r="F26" s="975"/>
      <c r="G26" s="975"/>
      <c r="H26" s="975"/>
      <c r="I26" s="975"/>
      <c r="J26" s="975"/>
      <c r="K26" s="975"/>
      <c r="L26" s="975"/>
      <c r="M26" s="975"/>
      <c r="N26" s="975"/>
      <c r="O26" s="975"/>
      <c r="P26" s="975"/>
      <c r="Q26" s="975"/>
      <c r="R26" s="975"/>
      <c r="S26" s="975"/>
      <c r="T26" s="975"/>
      <c r="U26" s="975"/>
      <c r="V26" s="975"/>
      <c r="W26" s="975"/>
      <c r="X26" s="975"/>
      <c r="Y26" s="975"/>
      <c r="Z26" s="974"/>
      <c r="AA26" s="974"/>
      <c r="AB26" s="925"/>
      <c r="AC26" s="925"/>
      <c r="AD26" s="926"/>
    </row>
    <row r="27" spans="1:32" ht="13" x14ac:dyDescent="0.3">
      <c r="A27" s="925"/>
      <c r="B27" s="962" t="s">
        <v>3478</v>
      </c>
      <c r="C27" s="925"/>
      <c r="D27" s="975"/>
      <c r="E27" s="925"/>
      <c r="F27" s="925"/>
      <c r="G27" s="925"/>
      <c r="H27" s="925"/>
      <c r="I27" s="925"/>
      <c r="J27" s="925"/>
      <c r="K27" s="926"/>
      <c r="L27" s="926"/>
      <c r="M27" s="926"/>
      <c r="N27" s="926"/>
      <c r="O27" s="926"/>
      <c r="P27" s="976"/>
      <c r="Q27" s="976"/>
      <c r="R27" s="926"/>
      <c r="S27" s="926"/>
      <c r="T27" s="926"/>
      <c r="U27" s="926"/>
      <c r="V27" s="926"/>
      <c r="W27" s="926"/>
      <c r="X27" s="926"/>
      <c r="Y27" s="926"/>
      <c r="Z27" s="926"/>
      <c r="AA27" s="926"/>
      <c r="AB27" s="925"/>
      <c r="AC27" s="925"/>
      <c r="AD27" s="925"/>
      <c r="AE27" s="926" t="s">
        <v>3479</v>
      </c>
      <c r="AF27" s="973">
        <f>MEDIAN(AF3:AF20,AF22:AF24)</f>
        <v>0.33820236156351791</v>
      </c>
    </row>
    <row r="28" spans="1:32" ht="13" x14ac:dyDescent="0.3">
      <c r="A28" s="925"/>
      <c r="B28" s="962"/>
      <c r="C28" s="925"/>
      <c r="D28" s="975"/>
      <c r="E28" s="925"/>
      <c r="F28" s="925"/>
      <c r="G28" s="925"/>
      <c r="H28" s="925"/>
      <c r="I28" s="925"/>
      <c r="J28" s="925"/>
      <c r="K28" s="927"/>
      <c r="L28" s="927"/>
      <c r="M28" s="927"/>
      <c r="N28" s="927"/>
      <c r="O28" s="927"/>
      <c r="P28" s="927"/>
      <c r="Q28" s="927"/>
      <c r="R28" s="927"/>
      <c r="S28" s="927"/>
      <c r="T28" s="927"/>
      <c r="U28" s="927"/>
      <c r="V28" s="927"/>
      <c r="W28" s="927"/>
      <c r="X28" s="927"/>
      <c r="Y28" s="927"/>
      <c r="Z28" s="925"/>
      <c r="AA28" s="925"/>
      <c r="AB28" s="925"/>
      <c r="AC28" s="925"/>
      <c r="AD28" s="925"/>
      <c r="AE28" s="925"/>
      <c r="AF28" s="925"/>
    </row>
    <row r="29" spans="1:32" ht="13" x14ac:dyDescent="0.3">
      <c r="AE29" s="926" t="s">
        <v>3114</v>
      </c>
      <c r="AF29" s="973">
        <f>AF21-AF27</f>
        <v>8.4763801143465545E-2</v>
      </c>
    </row>
    <row r="30" spans="1:32" ht="13" x14ac:dyDescent="0.3">
      <c r="AE30" s="926" t="s">
        <v>3467</v>
      </c>
      <c r="AF30" s="977">
        <f>AF25-AF27</f>
        <v>0.24976342951772823</v>
      </c>
    </row>
    <row r="31" spans="1:32" x14ac:dyDescent="0.25">
      <c r="AE31" s="978"/>
    </row>
    <row r="32" spans="1:32" ht="13" x14ac:dyDescent="0.3">
      <c r="AE32" s="926" t="s">
        <v>3114</v>
      </c>
      <c r="AF32" s="973">
        <f>AF29/AF27</f>
        <v>0.25063042360674359</v>
      </c>
    </row>
    <row r="33" spans="31:32" ht="13" x14ac:dyDescent="0.3">
      <c r="AE33" s="926" t="s">
        <v>3467</v>
      </c>
      <c r="AF33" s="973">
        <f>AF30/AF27</f>
        <v>0.73850291394496981</v>
      </c>
    </row>
  </sheetData>
  <pageMargins left="0.7" right="0.7" top="0.75" bottom="0.75" header="0.3" footer="0.3"/>
  <pageSetup scale="41" orientation="landscape" verticalDpi="12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dimension ref="A1:J69"/>
  <sheetViews>
    <sheetView zoomScale="85" zoomScaleNormal="85" workbookViewId="0"/>
  </sheetViews>
  <sheetFormatPr defaultColWidth="9" defaultRowHeight="14.5" x14ac:dyDescent="0.35"/>
  <cols>
    <col min="1" max="1" width="3.54296875" customWidth="1"/>
    <col min="2" max="2" width="20.26953125" customWidth="1"/>
    <col min="3" max="7" width="15.54296875" customWidth="1"/>
  </cols>
  <sheetData>
    <row r="1" spans="1:10" s="514" customFormat="1" ht="14" x14ac:dyDescent="0.3">
      <c r="A1" s="513"/>
      <c r="B1" s="261"/>
      <c r="C1" s="261"/>
      <c r="D1" s="261"/>
      <c r="E1" s="261"/>
      <c r="F1" s="261"/>
      <c r="G1" s="261"/>
      <c r="H1" s="261"/>
      <c r="I1" s="261"/>
      <c r="J1" s="261"/>
    </row>
    <row r="2" spans="1:10" s="514" customFormat="1" ht="14" x14ac:dyDescent="0.3">
      <c r="A2" s="1"/>
    </row>
    <row r="3" spans="1:10" s="387" customFormat="1" ht="14.15" customHeight="1" x14ac:dyDescent="0.3">
      <c r="B3" s="515"/>
      <c r="C3" s="1192" t="s">
        <v>3480</v>
      </c>
      <c r="D3" s="1194" t="s">
        <v>3481</v>
      </c>
      <c r="E3" s="1192" t="s">
        <v>3482</v>
      </c>
      <c r="F3" s="1194" t="s">
        <v>3483</v>
      </c>
      <c r="G3" s="515"/>
    </row>
    <row r="4" spans="1:10" s="387" customFormat="1" ht="14.15" customHeight="1" x14ac:dyDescent="0.3">
      <c r="B4" s="1192" t="s">
        <v>3484</v>
      </c>
      <c r="C4" s="1192"/>
      <c r="D4" s="1194"/>
      <c r="E4" s="1192"/>
      <c r="F4" s="1194"/>
      <c r="G4" s="516"/>
    </row>
    <row r="5" spans="1:10" s="387" customFormat="1" ht="27" customHeight="1" x14ac:dyDescent="0.3">
      <c r="B5" s="1195"/>
      <c r="C5" s="1193"/>
      <c r="D5" s="1195"/>
      <c r="E5" s="1193"/>
      <c r="F5" s="1195"/>
      <c r="G5" s="517"/>
    </row>
    <row r="6" spans="1:10" s="387" customFormat="1" thickBot="1" x14ac:dyDescent="0.35">
      <c r="B6" s="518"/>
      <c r="C6" s="518"/>
      <c r="D6" s="518"/>
      <c r="E6" s="518"/>
      <c r="F6" s="518"/>
      <c r="G6" s="518"/>
    </row>
    <row r="7" spans="1:10" s="387" customFormat="1" ht="14" x14ac:dyDescent="0.3">
      <c r="B7" s="768">
        <v>45716</v>
      </c>
      <c r="C7" s="769">
        <v>0.45</v>
      </c>
      <c r="D7" s="262">
        <f t="shared" ref="D7:D19" si="0">ROUND(((1+C7)^0.25)-1,4)</f>
        <v>9.7299999999999998E-2</v>
      </c>
      <c r="E7" s="324">
        <v>2.1000000000000001E-2</v>
      </c>
      <c r="F7" s="324">
        <f t="shared" ref="F7:F19" si="1">E7+D7</f>
        <v>0.1183</v>
      </c>
      <c r="G7" s="518"/>
    </row>
    <row r="8" spans="1:10" s="387" customFormat="1" ht="14" x14ac:dyDescent="0.3">
      <c r="B8" s="770">
        <v>45709</v>
      </c>
      <c r="C8" s="771">
        <v>0.45</v>
      </c>
      <c r="D8" s="325">
        <f t="shared" si="0"/>
        <v>9.7299999999999998E-2</v>
      </c>
      <c r="E8" s="326">
        <v>2.1000000000000001E-2</v>
      </c>
      <c r="F8" s="326">
        <f t="shared" si="1"/>
        <v>0.1183</v>
      </c>
      <c r="G8" s="518"/>
    </row>
    <row r="9" spans="1:10" s="387" customFormat="1" ht="14" x14ac:dyDescent="0.3">
      <c r="B9" s="770">
        <v>45702</v>
      </c>
      <c r="C9" s="327">
        <v>0.45</v>
      </c>
      <c r="D9" s="325">
        <f t="shared" si="0"/>
        <v>9.7299999999999998E-2</v>
      </c>
      <c r="E9" s="326">
        <v>2.1000000000000001E-2</v>
      </c>
      <c r="F9" s="326">
        <f t="shared" si="1"/>
        <v>0.1183</v>
      </c>
      <c r="G9" s="518"/>
    </row>
    <row r="10" spans="1:10" s="387" customFormat="1" ht="14" x14ac:dyDescent="0.3">
      <c r="B10" s="772">
        <v>45695</v>
      </c>
      <c r="C10" s="327">
        <v>0.45</v>
      </c>
      <c r="D10" s="325">
        <f t="shared" si="0"/>
        <v>9.7299999999999998E-2</v>
      </c>
      <c r="E10" s="326">
        <v>0.02</v>
      </c>
      <c r="F10" s="326">
        <f t="shared" si="1"/>
        <v>0.1173</v>
      </c>
      <c r="G10" s="518"/>
    </row>
    <row r="11" spans="1:10" s="387" customFormat="1" ht="14" x14ac:dyDescent="0.3">
      <c r="B11" s="772">
        <v>45688</v>
      </c>
      <c r="C11" s="773">
        <v>0.4</v>
      </c>
      <c r="D11" s="328">
        <f t="shared" si="0"/>
        <v>8.7800000000000003E-2</v>
      </c>
      <c r="E11" s="329">
        <v>0.02</v>
      </c>
      <c r="F11" s="329">
        <f t="shared" si="1"/>
        <v>0.10780000000000001</v>
      </c>
      <c r="G11" s="518"/>
    </row>
    <row r="12" spans="1:10" s="387" customFormat="1" ht="14" x14ac:dyDescent="0.3">
      <c r="B12" s="770">
        <v>45681</v>
      </c>
      <c r="C12" s="771">
        <v>0.45</v>
      </c>
      <c r="D12" s="325">
        <f t="shared" si="0"/>
        <v>9.7299999999999998E-2</v>
      </c>
      <c r="E12" s="326">
        <v>2.1000000000000001E-2</v>
      </c>
      <c r="F12" s="326">
        <f t="shared" si="1"/>
        <v>0.1183</v>
      </c>
      <c r="G12" s="518"/>
    </row>
    <row r="13" spans="1:10" s="387" customFormat="1" ht="14" x14ac:dyDescent="0.3">
      <c r="B13" s="770">
        <v>45674</v>
      </c>
      <c r="C13" s="327">
        <v>0.45</v>
      </c>
      <c r="D13" s="325">
        <f t="shared" si="0"/>
        <v>9.7299999999999998E-2</v>
      </c>
      <c r="E13" s="326">
        <v>2.1000000000000001E-2</v>
      </c>
      <c r="F13" s="326">
        <f t="shared" si="1"/>
        <v>0.1183</v>
      </c>
      <c r="G13" s="518"/>
    </row>
    <row r="14" spans="1:10" s="387" customFormat="1" ht="14" x14ac:dyDescent="0.3">
      <c r="B14" s="770">
        <v>45667</v>
      </c>
      <c r="C14" s="327">
        <v>0.45</v>
      </c>
      <c r="D14" s="325">
        <f t="shared" si="0"/>
        <v>9.7299999999999998E-2</v>
      </c>
      <c r="E14" s="326">
        <v>2.1000000000000001E-2</v>
      </c>
      <c r="F14" s="326">
        <f t="shared" si="1"/>
        <v>0.1183</v>
      </c>
      <c r="G14" s="518"/>
    </row>
    <row r="15" spans="1:10" s="387" customFormat="1" ht="14" x14ac:dyDescent="0.3">
      <c r="B15" s="770">
        <v>45660</v>
      </c>
      <c r="C15" s="327">
        <v>0.45</v>
      </c>
      <c r="D15" s="325">
        <f t="shared" si="0"/>
        <v>9.7299999999999998E-2</v>
      </c>
      <c r="E15" s="326">
        <v>2.1000000000000001E-2</v>
      </c>
      <c r="F15" s="326">
        <f t="shared" si="1"/>
        <v>0.1183</v>
      </c>
      <c r="G15" s="518"/>
    </row>
    <row r="16" spans="1:10" s="387" customFormat="1" ht="14" x14ac:dyDescent="0.3">
      <c r="B16" s="770">
        <v>45653</v>
      </c>
      <c r="C16" s="327">
        <v>0.4</v>
      </c>
      <c r="D16" s="325">
        <f t="shared" si="0"/>
        <v>8.7800000000000003E-2</v>
      </c>
      <c r="E16" s="326">
        <v>0.02</v>
      </c>
      <c r="F16" s="326">
        <f t="shared" si="1"/>
        <v>0.10780000000000001</v>
      </c>
      <c r="G16" s="518"/>
    </row>
    <row r="17" spans="1:10" s="387" customFormat="1" ht="14" x14ac:dyDescent="0.3">
      <c r="B17" s="770">
        <v>45646</v>
      </c>
      <c r="C17" s="327">
        <v>0.35</v>
      </c>
      <c r="D17" s="325">
        <f t="shared" si="0"/>
        <v>7.7899999999999997E-2</v>
      </c>
      <c r="E17" s="326">
        <v>0.02</v>
      </c>
      <c r="F17" s="326">
        <f t="shared" si="1"/>
        <v>9.7900000000000001E-2</v>
      </c>
      <c r="G17" s="518"/>
    </row>
    <row r="18" spans="1:10" s="387" customFormat="1" ht="14" x14ac:dyDescent="0.3">
      <c r="B18" s="770">
        <v>45639</v>
      </c>
      <c r="C18" s="327">
        <v>0.35</v>
      </c>
      <c r="D18" s="325">
        <f t="shared" si="0"/>
        <v>7.7899999999999997E-2</v>
      </c>
      <c r="E18" s="326">
        <v>1.9E-2</v>
      </c>
      <c r="F18" s="326">
        <f t="shared" si="1"/>
        <v>9.69E-2</v>
      </c>
      <c r="G18" s="518"/>
    </row>
    <row r="19" spans="1:10" s="387" customFormat="1" thickBot="1" x14ac:dyDescent="0.35">
      <c r="A19" s="774"/>
      <c r="B19" s="775">
        <v>45632</v>
      </c>
      <c r="C19" s="330">
        <v>0.35</v>
      </c>
      <c r="D19" s="331">
        <f t="shared" si="0"/>
        <v>7.7899999999999997E-2</v>
      </c>
      <c r="E19" s="332">
        <v>1.9E-2</v>
      </c>
      <c r="F19" s="332">
        <f t="shared" si="1"/>
        <v>9.69E-2</v>
      </c>
      <c r="G19" s="518"/>
    </row>
    <row r="20" spans="1:10" s="514" customFormat="1" ht="14" x14ac:dyDescent="0.3">
      <c r="A20" s="263"/>
      <c r="B20" s="776"/>
      <c r="C20" s="17"/>
      <c r="D20" s="18"/>
      <c r="E20" s="18"/>
      <c r="F20" s="777"/>
      <c r="G20" s="519"/>
    </row>
    <row r="21" spans="1:10" s="514" customFormat="1" ht="14" x14ac:dyDescent="0.3">
      <c r="A21" s="263"/>
      <c r="B21" s="778"/>
      <c r="C21" s="17"/>
      <c r="D21" s="518"/>
      <c r="E21" s="18"/>
      <c r="F21" s="18"/>
      <c r="G21" s="519"/>
    </row>
    <row r="22" spans="1:10" s="514" customFormat="1" ht="14" x14ac:dyDescent="0.3">
      <c r="A22" s="263"/>
      <c r="B22" s="778" t="s">
        <v>140</v>
      </c>
      <c r="C22" s="17">
        <f>ROUND(AVERAGE(C7:C19),2)</f>
        <v>0.42</v>
      </c>
      <c r="D22" s="264">
        <f>ROUND(((1+C22)^0.25)-1,4)</f>
        <v>9.1600000000000001E-2</v>
      </c>
      <c r="E22" s="777">
        <f>ROUND(AVERAGE(E7:E19),4)</f>
        <v>2.0400000000000001E-2</v>
      </c>
      <c r="F22" s="777">
        <f>E22+D22</f>
        <v>0.112</v>
      </c>
      <c r="G22" s="519"/>
      <c r="J22" s="520"/>
    </row>
    <row r="23" spans="1:10" s="514" customFormat="1" ht="14" x14ac:dyDescent="0.3">
      <c r="F23" s="520"/>
      <c r="G23" s="521"/>
    </row>
    <row r="24" spans="1:10" s="514" customFormat="1" ht="14" x14ac:dyDescent="0.3">
      <c r="B24" s="779"/>
      <c r="C24" s="780"/>
      <c r="D24" s="780"/>
    </row>
    <row r="25" spans="1:10" s="514" customFormat="1" thickBot="1" x14ac:dyDescent="0.35">
      <c r="C25" s="387" t="s">
        <v>3485</v>
      </c>
      <c r="D25" s="387" t="s">
        <v>3486</v>
      </c>
    </row>
    <row r="26" spans="1:10" s="514" customFormat="1" ht="14" x14ac:dyDescent="0.3">
      <c r="B26" s="781" t="s">
        <v>3487</v>
      </c>
      <c r="C26" s="319">
        <v>5.5</v>
      </c>
      <c r="D26" s="320">
        <v>6.2</v>
      </c>
      <c r="E26" s="261"/>
    </row>
    <row r="27" spans="1:10" s="514" customFormat="1" ht="14" x14ac:dyDescent="0.3">
      <c r="B27" s="782" t="s">
        <v>3488</v>
      </c>
      <c r="C27" s="321">
        <v>5.4</v>
      </c>
      <c r="D27" s="322">
        <v>6.2</v>
      </c>
      <c r="E27" s="261"/>
    </row>
    <row r="28" spans="1:10" s="514" customFormat="1" ht="14" x14ac:dyDescent="0.3">
      <c r="B28" s="782" t="s">
        <v>3489</v>
      </c>
      <c r="C28" s="321">
        <v>5.4</v>
      </c>
      <c r="D28" s="322">
        <v>6.2</v>
      </c>
      <c r="E28" s="261"/>
    </row>
    <row r="29" spans="1:10" s="514" customFormat="1" ht="14" x14ac:dyDescent="0.3">
      <c r="B29" s="782" t="s">
        <v>3490</v>
      </c>
      <c r="C29" s="321">
        <v>5.4</v>
      </c>
      <c r="D29" s="322">
        <v>6.2</v>
      </c>
      <c r="E29" s="261"/>
    </row>
    <row r="30" spans="1:10" s="514" customFormat="1" ht="14" x14ac:dyDescent="0.3">
      <c r="B30" s="782" t="s">
        <v>3491</v>
      </c>
      <c r="C30" s="321">
        <v>5.4</v>
      </c>
      <c r="D30" s="322">
        <v>6.2</v>
      </c>
      <c r="E30" s="261"/>
    </row>
    <row r="31" spans="1:10" s="514" customFormat="1" ht="14" x14ac:dyDescent="0.3">
      <c r="B31" s="782" t="s">
        <v>3492</v>
      </c>
      <c r="C31" s="321">
        <v>5.4</v>
      </c>
      <c r="D31" s="322">
        <v>6.2</v>
      </c>
      <c r="E31" s="261"/>
    </row>
    <row r="32" spans="1:10" s="514" customFormat="1" ht="14" x14ac:dyDescent="0.3">
      <c r="B32" s="782" t="s">
        <v>3493</v>
      </c>
      <c r="C32" s="321">
        <v>5.2</v>
      </c>
      <c r="D32" s="322">
        <v>6</v>
      </c>
      <c r="E32" s="261"/>
    </row>
    <row r="33" spans="1:6" s="514" customFormat="1" thickBot="1" x14ac:dyDescent="0.35">
      <c r="B33" s="783" t="s">
        <v>3494</v>
      </c>
      <c r="C33" s="323">
        <v>5.0999999999999996</v>
      </c>
      <c r="D33" s="323">
        <v>5.9</v>
      </c>
    </row>
    <row r="34" spans="1:6" s="514" customFormat="1" ht="14" x14ac:dyDescent="0.3"/>
    <row r="35" spans="1:6" s="514" customFormat="1" thickBot="1" x14ac:dyDescent="0.35">
      <c r="B35" s="779" t="s">
        <v>140</v>
      </c>
      <c r="C35" s="265">
        <f>ROUND(AVERAGE(C26:C33),2)</f>
        <v>5.35</v>
      </c>
      <c r="D35" s="265">
        <f>ROUND(AVERAGE(D26:D33),2)</f>
        <v>6.14</v>
      </c>
      <c r="E35" s="784" t="s">
        <v>63</v>
      </c>
    </row>
    <row r="36" spans="1:6" s="514" customFormat="1" thickTop="1" x14ac:dyDescent="0.3">
      <c r="B36" s="779"/>
      <c r="C36" s="780"/>
      <c r="D36" s="780"/>
    </row>
    <row r="37" spans="1:6" s="514" customFormat="1" ht="14" x14ac:dyDescent="0.3">
      <c r="B37" s="779"/>
      <c r="C37" s="780"/>
      <c r="D37" s="780"/>
    </row>
    <row r="38" spans="1:6" s="514" customFormat="1" ht="14.5" customHeight="1" x14ac:dyDescent="0.3">
      <c r="B38" s="1196" t="s">
        <v>3495</v>
      </c>
      <c r="C38" s="1196"/>
    </row>
    <row r="39" spans="1:6" s="514" customFormat="1" ht="14" x14ac:dyDescent="0.3">
      <c r="A39" s="1197" t="s">
        <v>3496</v>
      </c>
      <c r="B39" s="1197"/>
      <c r="C39" s="1197"/>
      <c r="D39" s="1197"/>
    </row>
    <row r="40" spans="1:6" s="514" customFormat="1" ht="14" x14ac:dyDescent="0.3">
      <c r="B40" s="779"/>
      <c r="C40" s="19"/>
      <c r="D40" s="261"/>
    </row>
    <row r="41" spans="1:6" s="514" customFormat="1" ht="14" x14ac:dyDescent="0.3">
      <c r="B41" s="782" t="str">
        <f>B26</f>
        <v>First Quarter 2025</v>
      </c>
      <c r="C41" s="1104">
        <v>4.7</v>
      </c>
      <c r="D41" s="784"/>
      <c r="E41" s="785"/>
    </row>
    <row r="42" spans="1:6" s="514" customFormat="1" ht="14" x14ac:dyDescent="0.3">
      <c r="B42" s="782" t="str">
        <f t="shared" ref="B42:B48" si="2">B27</f>
        <v>Second Quarter 2025</v>
      </c>
      <c r="C42" s="1104">
        <v>4.7</v>
      </c>
      <c r="D42" s="784"/>
    </row>
    <row r="43" spans="1:6" s="514" customFormat="1" ht="14" x14ac:dyDescent="0.3">
      <c r="B43" s="782" t="str">
        <f t="shared" si="2"/>
        <v>Third Quarter 2025</v>
      </c>
      <c r="C43" s="1104">
        <v>4.7</v>
      </c>
      <c r="D43" s="784"/>
      <c r="E43" s="21"/>
    </row>
    <row r="44" spans="1:6" s="514" customFormat="1" ht="14" x14ac:dyDescent="0.3">
      <c r="B44" s="782" t="str">
        <f t="shared" si="2"/>
        <v>Fourth Quarter 2025</v>
      </c>
      <c r="C44" s="1104">
        <v>4.5999999999999996</v>
      </c>
      <c r="D44" s="784"/>
      <c r="F44" s="520"/>
    </row>
    <row r="45" spans="1:6" s="514" customFormat="1" ht="14" x14ac:dyDescent="0.3">
      <c r="B45" s="782" t="str">
        <f t="shared" si="2"/>
        <v>First Quarter 2026</v>
      </c>
      <c r="C45" s="1104">
        <v>4.5999999999999996</v>
      </c>
      <c r="D45" s="784"/>
    </row>
    <row r="46" spans="1:6" s="514" customFormat="1" ht="14" x14ac:dyDescent="0.3">
      <c r="B46" s="782" t="str">
        <f t="shared" si="2"/>
        <v>Second Quarter 2026</v>
      </c>
      <c r="C46" s="1104">
        <v>4.5999999999999996</v>
      </c>
      <c r="D46" s="784"/>
    </row>
    <row r="47" spans="1:6" s="514" customFormat="1" ht="14" x14ac:dyDescent="0.3">
      <c r="B47" s="782" t="str">
        <f t="shared" si="2"/>
        <v>2026-2030</v>
      </c>
      <c r="C47" s="1104">
        <v>4.3</v>
      </c>
      <c r="D47" s="784"/>
      <c r="E47" s="780"/>
    </row>
    <row r="48" spans="1:6" s="514" customFormat="1" thickBot="1" x14ac:dyDescent="0.35">
      <c r="B48" s="782" t="str">
        <f t="shared" si="2"/>
        <v>2031-2035</v>
      </c>
      <c r="C48" s="1105">
        <v>4.2</v>
      </c>
      <c r="D48" s="784"/>
    </row>
    <row r="49" spans="2:6" s="514" customFormat="1" ht="14" x14ac:dyDescent="0.3">
      <c r="C49" s="20"/>
      <c r="D49" s="784"/>
    </row>
    <row r="50" spans="2:6" s="514" customFormat="1" thickBot="1" x14ac:dyDescent="0.35">
      <c r="B50" s="779" t="s">
        <v>140</v>
      </c>
      <c r="C50" s="265">
        <f>ROUND(AVERAGE(C41:C48),2)</f>
        <v>4.55</v>
      </c>
      <c r="D50" s="784" t="s">
        <v>63</v>
      </c>
      <c r="E50" s="786"/>
    </row>
    <row r="51" spans="2:6" s="514" customFormat="1" thickTop="1" x14ac:dyDescent="0.3">
      <c r="C51" s="261"/>
      <c r="D51" s="261"/>
    </row>
    <row r="52" spans="2:6" s="514" customFormat="1" ht="14" x14ac:dyDescent="0.3">
      <c r="B52" s="784"/>
      <c r="C52" s="261"/>
      <c r="D52" s="261"/>
      <c r="E52" s="786"/>
    </row>
    <row r="53" spans="2:6" s="514" customFormat="1" thickBot="1" x14ac:dyDescent="0.35">
      <c r="B53" s="787" t="s">
        <v>3497</v>
      </c>
      <c r="F53" s="784"/>
    </row>
    <row r="54" spans="2:6" s="514" customFormat="1" ht="14" x14ac:dyDescent="0.3">
      <c r="B54" s="788" t="s">
        <v>3498</v>
      </c>
      <c r="C54" s="789">
        <v>45716</v>
      </c>
      <c r="D54" s="790">
        <v>45688</v>
      </c>
      <c r="E54" s="791">
        <v>45657</v>
      </c>
      <c r="F54" s="784"/>
    </row>
    <row r="55" spans="2:6" s="514" customFormat="1" ht="14" x14ac:dyDescent="0.3">
      <c r="B55" s="792" t="s">
        <v>3499</v>
      </c>
      <c r="C55" s="793">
        <v>5.73</v>
      </c>
      <c r="D55" s="793">
        <v>5.81</v>
      </c>
      <c r="E55" s="794">
        <v>5.58</v>
      </c>
    </row>
    <row r="56" spans="2:6" s="514" customFormat="1" ht="14" x14ac:dyDescent="0.3">
      <c r="B56" s="792" t="s">
        <v>3500</v>
      </c>
      <c r="C56" s="793">
        <v>5.9</v>
      </c>
      <c r="D56" s="793">
        <v>6.05</v>
      </c>
      <c r="E56" s="794">
        <v>5.77</v>
      </c>
      <c r="F56" s="784"/>
    </row>
    <row r="57" spans="2:6" s="514" customFormat="1" ht="14" x14ac:dyDescent="0.3">
      <c r="B57" s="792" t="s">
        <v>3501</v>
      </c>
      <c r="C57" s="793">
        <v>5.32</v>
      </c>
      <c r="D57" s="793">
        <v>5.46</v>
      </c>
      <c r="E57" s="794">
        <v>5.2</v>
      </c>
      <c r="F57" s="784"/>
    </row>
    <row r="58" spans="2:6" s="514" customFormat="1" ht="14" x14ac:dyDescent="0.3">
      <c r="B58" s="792" t="s">
        <v>3502</v>
      </c>
      <c r="C58" s="793">
        <v>5.52</v>
      </c>
      <c r="D58" s="793">
        <v>5.66</v>
      </c>
      <c r="E58" s="794">
        <v>5.37</v>
      </c>
      <c r="F58" s="784"/>
    </row>
    <row r="59" spans="2:6" s="514" customFormat="1" ht="14.25" customHeight="1" x14ac:dyDescent="0.3">
      <c r="B59" s="792" t="s">
        <v>3503</v>
      </c>
      <c r="C59" s="793">
        <v>5.66</v>
      </c>
      <c r="D59" s="793">
        <v>5.8</v>
      </c>
      <c r="E59" s="794">
        <v>5.53</v>
      </c>
      <c r="F59" s="784"/>
    </row>
    <row r="60" spans="2:6" s="514" customFormat="1" ht="14.25" customHeight="1" thickBot="1" x14ac:dyDescent="0.35">
      <c r="B60" s="795" t="s">
        <v>3504</v>
      </c>
      <c r="C60" s="796">
        <v>5.92</v>
      </c>
      <c r="D60" s="796">
        <v>6.08</v>
      </c>
      <c r="E60" s="797">
        <v>5.8</v>
      </c>
      <c r="F60" s="784"/>
    </row>
    <row r="61" spans="2:6" s="514" customFormat="1" ht="14.25" customHeight="1" x14ac:dyDescent="0.3">
      <c r="C61" s="261"/>
      <c r="D61" s="261"/>
      <c r="E61" s="261"/>
      <c r="F61" s="784"/>
    </row>
    <row r="62" spans="2:6" s="514" customFormat="1" ht="14" x14ac:dyDescent="0.3">
      <c r="B62" s="784"/>
      <c r="C62" s="261"/>
      <c r="D62" s="261"/>
      <c r="E62" s="261"/>
    </row>
    <row r="63" spans="2:6" s="514" customFormat="1" thickBot="1" x14ac:dyDescent="0.35">
      <c r="B63" s="236" t="s">
        <v>3505</v>
      </c>
      <c r="C63" s="235"/>
      <c r="D63" s="261"/>
      <c r="E63" s="261"/>
    </row>
    <row r="64" spans="2:6" s="514" customFormat="1" ht="70" x14ac:dyDescent="0.3">
      <c r="B64" s="798" t="s">
        <v>3506</v>
      </c>
      <c r="C64" s="799">
        <v>0.12048098067524049</v>
      </c>
      <c r="D64" s="261"/>
      <c r="E64" s="261"/>
    </row>
    <row r="65" spans="2:5" s="514" customFormat="1" ht="56" x14ac:dyDescent="0.3">
      <c r="B65" s="800" t="s">
        <v>3507</v>
      </c>
      <c r="C65" s="801">
        <v>5.9454615261702815E-2</v>
      </c>
      <c r="D65" s="261"/>
      <c r="E65" s="261"/>
    </row>
    <row r="66" spans="2:5" ht="70" x14ac:dyDescent="0.35">
      <c r="B66" s="800" t="s">
        <v>3508</v>
      </c>
      <c r="C66" s="801">
        <v>0.10586741053036053</v>
      </c>
      <c r="D66" s="261"/>
      <c r="E66" s="261"/>
    </row>
    <row r="67" spans="2:5" ht="56.5" thickBot="1" x14ac:dyDescent="0.4">
      <c r="B67" s="802" t="s">
        <v>3509</v>
      </c>
      <c r="C67" s="803">
        <v>6.4228540532060618E-2</v>
      </c>
      <c r="D67" s="261"/>
      <c r="E67" s="261"/>
    </row>
    <row r="68" spans="2:5" x14ac:dyDescent="0.35">
      <c r="B68" s="235"/>
      <c r="C68" s="235"/>
      <c r="D68" s="261"/>
      <c r="E68" s="261"/>
    </row>
    <row r="69" spans="2:5" x14ac:dyDescent="0.35">
      <c r="B69" s="522" t="s">
        <v>3510</v>
      </c>
      <c r="C69" s="522"/>
      <c r="D69" s="261"/>
      <c r="E69" s="261"/>
    </row>
  </sheetData>
  <mergeCells count="7">
    <mergeCell ref="E3:E5"/>
    <mergeCell ref="F3:F5"/>
    <mergeCell ref="B38:C38"/>
    <mergeCell ref="A39:D39"/>
    <mergeCell ref="B4:B5"/>
    <mergeCell ref="C3:C5"/>
    <mergeCell ref="D3:D5"/>
  </mergeCells>
  <phoneticPr fontId="45" type="noConversion"/>
  <pageMargins left="0.7" right="0.7" top="0.75" bottom="0.75" header="0.3" footer="0.3"/>
  <pageSetup orientation="portrait" horizontalDpi="1200" verticalDpi="12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6"/>
  <dimension ref="A1:L506"/>
  <sheetViews>
    <sheetView zoomScale="85" zoomScaleNormal="85" workbookViewId="0"/>
  </sheetViews>
  <sheetFormatPr defaultRowHeight="14.5" x14ac:dyDescent="0.35"/>
  <cols>
    <col min="1" max="1" width="34.81640625" bestFit="1" customWidth="1"/>
    <col min="2" max="2" width="11" style="70" bestFit="1" customWidth="1"/>
    <col min="3" max="4" width="17.54296875" customWidth="1"/>
    <col min="5" max="5" width="16.26953125" customWidth="1"/>
    <col min="6" max="6" width="11" customWidth="1"/>
    <col min="7" max="7" width="15.7265625" customWidth="1"/>
    <col min="8" max="8" width="12.26953125" style="70" customWidth="1"/>
    <col min="9" max="9" width="12.81640625" customWidth="1"/>
    <col min="12" max="12" width="22.54296875" bestFit="1" customWidth="1"/>
    <col min="16" max="16" width="13.81640625" customWidth="1"/>
    <col min="17" max="17" width="16.453125" customWidth="1"/>
  </cols>
  <sheetData>
    <row r="1" spans="1:11" x14ac:dyDescent="0.35">
      <c r="A1" s="12" t="s">
        <v>3511</v>
      </c>
      <c r="B1" s="71">
        <f>Input!H2</f>
        <v>45716</v>
      </c>
      <c r="H1" s="69"/>
      <c r="I1" s="14"/>
    </row>
    <row r="2" spans="1:11" x14ac:dyDescent="0.35">
      <c r="A2" s="12"/>
      <c r="B2" s="71"/>
    </row>
    <row r="3" spans="1:11" x14ac:dyDescent="0.35">
      <c r="E3" s="1198" t="s">
        <v>3512</v>
      </c>
      <c r="F3" s="1198"/>
      <c r="G3" s="1198"/>
    </row>
    <row r="4" spans="1:11" ht="38.5" x14ac:dyDescent="0.35">
      <c r="A4" s="1096" t="s">
        <v>355</v>
      </c>
      <c r="B4" s="1096" t="s">
        <v>2822</v>
      </c>
      <c r="C4" s="1096" t="s">
        <v>3513</v>
      </c>
      <c r="D4" s="1096" t="s">
        <v>3514</v>
      </c>
      <c r="E4" s="1096" t="s">
        <v>3244</v>
      </c>
      <c r="F4" s="1096" t="s">
        <v>3242</v>
      </c>
      <c r="G4" s="1096" t="s">
        <v>3515</v>
      </c>
      <c r="H4" s="1096" t="s">
        <v>3516</v>
      </c>
      <c r="I4" s="1096" t="s">
        <v>3517</v>
      </c>
      <c r="J4" s="1106" t="s">
        <v>3518</v>
      </c>
      <c r="K4" s="1106" t="s">
        <v>3519</v>
      </c>
    </row>
    <row r="5" spans="1:11" x14ac:dyDescent="0.35">
      <c r="A5" t="s">
        <v>3520</v>
      </c>
      <c r="B5" t="s">
        <v>248</v>
      </c>
      <c r="C5" s="15">
        <v>7.7313946216385245E-3</v>
      </c>
      <c r="D5" s="16">
        <v>36494.244480719994</v>
      </c>
      <c r="E5" s="136">
        <v>7.9329999999999998E-2</v>
      </c>
      <c r="F5" s="11">
        <v>7.0000000000000007E-2</v>
      </c>
      <c r="G5" s="15">
        <v>7.5597999999999999E-2</v>
      </c>
      <c r="H5" s="72">
        <f t="shared" ref="H5:H68" si="0">IFERROR(AVERAGE(E5:G5),"N/A")</f>
        <v>7.4976000000000001E-2</v>
      </c>
      <c r="I5" s="72">
        <f t="shared" ref="I5:I68" si="1">IFERROR(C5*(1+0.5*H5)+H5,"N/A")</f>
        <v>8.2997229143214515E-2</v>
      </c>
      <c r="J5" s="15">
        <f t="shared" ref="J5:J68" si="2">IF(I5="N/A","N/A",D5/$D$505)</f>
        <v>6.961875626467402E-4</v>
      </c>
      <c r="K5" s="15">
        <f t="shared" ref="K5:K68" si="3">IF(AND(ISNUMBER(D5),ISNUMBER(I5)),I5*J5,"N/A")</f>
        <v>5.7781638663647509E-5</v>
      </c>
    </row>
    <row r="6" spans="1:11" x14ac:dyDescent="0.35">
      <c r="A6" t="s">
        <v>3521</v>
      </c>
      <c r="B6" t="s">
        <v>3103</v>
      </c>
      <c r="C6" s="15">
        <v>4.2755540853456828E-3</v>
      </c>
      <c r="D6" s="16">
        <v>3632938.1343200002</v>
      </c>
      <c r="E6" s="136">
        <v>0.1447</v>
      </c>
      <c r="F6" s="11">
        <v>0.09</v>
      </c>
      <c r="G6" s="15">
        <v>9.5342800000000005E-2</v>
      </c>
      <c r="H6" s="72">
        <f t="shared" si="0"/>
        <v>0.11001426666666665</v>
      </c>
      <c r="I6" s="72">
        <f t="shared" si="1"/>
        <v>0.11452500672565882</v>
      </c>
      <c r="J6" s="15">
        <f t="shared" si="2"/>
        <v>6.9304252792925278E-2</v>
      </c>
      <c r="K6" s="15">
        <f t="shared" si="3"/>
        <v>7.9370700172265267E-3</v>
      </c>
    </row>
    <row r="7" spans="1:11" x14ac:dyDescent="0.35">
      <c r="A7" t="s">
        <v>3522</v>
      </c>
      <c r="B7" t="s">
        <v>3097</v>
      </c>
      <c r="C7" s="15">
        <v>3.1292159020236326E-2</v>
      </c>
      <c r="D7" s="16">
        <v>369012.12617677002</v>
      </c>
      <c r="E7" s="136">
        <v>0.13846999999999998</v>
      </c>
      <c r="F7" s="11">
        <v>0.04</v>
      </c>
      <c r="G7" s="15">
        <v>0.1167918</v>
      </c>
      <c r="H7" s="72">
        <f t="shared" si="0"/>
        <v>9.8420600000000011E-2</v>
      </c>
      <c r="I7" s="72">
        <f t="shared" si="1"/>
        <v>0.13125265555326987</v>
      </c>
      <c r="J7" s="15">
        <f t="shared" si="2"/>
        <v>7.0395114727150668E-3</v>
      </c>
      <c r="K7" s="15">
        <f t="shared" si="3"/>
        <v>9.2395457459156221E-4</v>
      </c>
    </row>
    <row r="8" spans="1:11" x14ac:dyDescent="0.35">
      <c r="A8" t="s">
        <v>3523</v>
      </c>
      <c r="B8" t="s">
        <v>3524</v>
      </c>
      <c r="C8" s="15">
        <v>0</v>
      </c>
      <c r="D8" s="16">
        <v>89102.250584549998</v>
      </c>
      <c r="E8" s="136">
        <v>0.1283</v>
      </c>
      <c r="F8" s="11">
        <v>0.23</v>
      </c>
      <c r="G8" s="15">
        <v>0.1391667</v>
      </c>
      <c r="H8" s="72">
        <f t="shared" si="0"/>
        <v>0.16582223333333335</v>
      </c>
      <c r="I8" s="72">
        <f t="shared" si="1"/>
        <v>0.16582223333333335</v>
      </c>
      <c r="J8" s="15">
        <f t="shared" si="2"/>
        <v>1.6997715542122966E-3</v>
      </c>
      <c r="K8" s="15">
        <f t="shared" si="3"/>
        <v>2.8185991527595412E-4</v>
      </c>
    </row>
    <row r="9" spans="1:11" x14ac:dyDescent="0.35">
      <c r="A9" t="s">
        <v>3374</v>
      </c>
      <c r="B9" t="s">
        <v>3096</v>
      </c>
      <c r="C9" s="15">
        <v>1.6897326280704297E-2</v>
      </c>
      <c r="D9" s="764">
        <v>239353.97395210995</v>
      </c>
      <c r="E9" s="136">
        <v>0.1026</v>
      </c>
      <c r="F9" s="11">
        <v>4.4999999999999998E-2</v>
      </c>
      <c r="G9" s="15">
        <v>9.5650799999999994E-2</v>
      </c>
      <c r="H9" s="72">
        <f t="shared" si="0"/>
        <v>8.1083599999999992E-2</v>
      </c>
      <c r="I9" s="72">
        <f t="shared" si="1"/>
        <v>9.8665974303311338E-2</v>
      </c>
      <c r="J9" s="15">
        <f t="shared" si="2"/>
        <v>4.5660695845769492E-3</v>
      </c>
      <c r="K9" s="15">
        <f t="shared" si="3"/>
        <v>4.5051570429900076E-4</v>
      </c>
    </row>
    <row r="10" spans="1:11" x14ac:dyDescent="0.35">
      <c r="A10" t="s">
        <v>3525</v>
      </c>
      <c r="B10" t="s">
        <v>3526</v>
      </c>
      <c r="C10" s="15">
        <v>1.4799268108922615E-2</v>
      </c>
      <c r="D10" s="16">
        <v>34874.440796759991</v>
      </c>
      <c r="E10" s="136">
        <v>2.7650000000000001E-2</v>
      </c>
      <c r="F10" s="11">
        <v>0.15</v>
      </c>
      <c r="G10" s="15">
        <v>8.4109400000000001E-2</v>
      </c>
      <c r="H10" s="72">
        <f t="shared" si="0"/>
        <v>8.725313333333333E-2</v>
      </c>
      <c r="I10" s="72">
        <f t="shared" si="1"/>
        <v>0.10269804269902773</v>
      </c>
      <c r="J10" s="15">
        <f t="shared" si="2"/>
        <v>6.6528715095858794E-4</v>
      </c>
      <c r="K10" s="15">
        <f t="shared" si="3"/>
        <v>6.8323688236259571E-5</v>
      </c>
    </row>
    <row r="11" spans="1:11" x14ac:dyDescent="0.35">
      <c r="A11" t="s">
        <v>3527</v>
      </c>
      <c r="B11" t="s">
        <v>3528</v>
      </c>
      <c r="C11" s="15">
        <v>1.6967001434720231E-2</v>
      </c>
      <c r="D11" s="16">
        <v>218223.7080445</v>
      </c>
      <c r="E11" s="136">
        <v>7.9399999999999998E-2</v>
      </c>
      <c r="F11" s="11">
        <v>7.4999999999999997E-2</v>
      </c>
      <c r="G11" s="15">
        <v>8.9936600000000005E-2</v>
      </c>
      <c r="H11" s="72">
        <f t="shared" si="0"/>
        <v>8.1445533333333334E-2</v>
      </c>
      <c r="I11" s="72">
        <f t="shared" si="1"/>
        <v>9.9103478008512672E-2</v>
      </c>
      <c r="J11" s="15">
        <f t="shared" si="2"/>
        <v>4.1629751095545071E-3</v>
      </c>
      <c r="K11" s="15">
        <f t="shared" si="3"/>
        <v>4.1256531221972072E-4</v>
      </c>
    </row>
    <row r="12" spans="1:11" x14ac:dyDescent="0.35">
      <c r="A12" t="s">
        <v>3529</v>
      </c>
      <c r="B12" t="s">
        <v>3530</v>
      </c>
      <c r="C12" s="15">
        <v>0</v>
      </c>
      <c r="D12" s="16">
        <v>190905.16800000001</v>
      </c>
      <c r="E12" s="136">
        <v>0.1361</v>
      </c>
      <c r="F12" s="11">
        <v>0.15</v>
      </c>
      <c r="G12" s="15">
        <v>0.1425757</v>
      </c>
      <c r="H12" s="72">
        <f t="shared" si="0"/>
        <v>0.14289189999999999</v>
      </c>
      <c r="I12" s="72">
        <f t="shared" si="1"/>
        <v>0.14289189999999999</v>
      </c>
      <c r="J12" s="15">
        <f t="shared" si="2"/>
        <v>3.6418291568359761E-3</v>
      </c>
      <c r="K12" s="15">
        <f t="shared" si="3"/>
        <v>5.2038788769569059E-4</v>
      </c>
    </row>
    <row r="13" spans="1:11" x14ac:dyDescent="0.35">
      <c r="A13" t="s">
        <v>3531</v>
      </c>
      <c r="B13" t="s">
        <v>3104</v>
      </c>
      <c r="C13" s="15">
        <v>1.6921672607145964E-2</v>
      </c>
      <c r="D13" s="16">
        <v>114104.34967898</v>
      </c>
      <c r="E13" s="136">
        <v>0.1179</v>
      </c>
      <c r="F13" s="11">
        <v>0.09</v>
      </c>
      <c r="G13" s="15">
        <v>0.1687014</v>
      </c>
      <c r="H13" s="72">
        <f t="shared" si="0"/>
        <v>0.1255338</v>
      </c>
      <c r="I13" s="72">
        <f t="shared" si="1"/>
        <v>0.14351759353951143</v>
      </c>
      <c r="J13" s="15">
        <f t="shared" si="2"/>
        <v>2.1767275969329291E-3</v>
      </c>
      <c r="K13" s="15">
        <f t="shared" si="3"/>
        <v>3.123987065028576E-4</v>
      </c>
    </row>
    <row r="14" spans="1:11" x14ac:dyDescent="0.35">
      <c r="A14" t="s">
        <v>3532</v>
      </c>
      <c r="B14" t="s">
        <v>3106</v>
      </c>
      <c r="C14" s="15">
        <v>4.3813559322033901E-2</v>
      </c>
      <c r="D14" s="16">
        <v>22642.1737512</v>
      </c>
      <c r="E14" s="136">
        <v>7.2700000000000001E-2</v>
      </c>
      <c r="F14" s="11">
        <v>0.03</v>
      </c>
      <c r="G14" s="15">
        <v>7.2652800000000003E-2</v>
      </c>
      <c r="H14" s="72">
        <f t="shared" si="0"/>
        <v>5.8450933333333337E-2</v>
      </c>
      <c r="I14" s="72">
        <f t="shared" si="1"/>
        <v>0.10354496437288135</v>
      </c>
      <c r="J14" s="15">
        <f t="shared" si="2"/>
        <v>4.3193659661045094E-4</v>
      </c>
      <c r="K14" s="15">
        <f t="shared" si="3"/>
        <v>4.4724859507372766E-5</v>
      </c>
    </row>
    <row r="15" spans="1:11" x14ac:dyDescent="0.35">
      <c r="A15" t="s">
        <v>3533</v>
      </c>
      <c r="B15" t="s">
        <v>3534</v>
      </c>
      <c r="C15" s="15">
        <v>1.8659178881908753E-2</v>
      </c>
      <c r="D15" s="16">
        <v>128237.56805573999</v>
      </c>
      <c r="E15" s="136">
        <v>9.0700000000000003E-2</v>
      </c>
      <c r="F15" s="11">
        <v>8.5000000000000006E-2</v>
      </c>
      <c r="G15" s="15">
        <v>8.9605400000000002E-2</v>
      </c>
      <c r="H15" s="72">
        <f t="shared" si="0"/>
        <v>8.8435133333333346E-2</v>
      </c>
      <c r="I15" s="72">
        <f t="shared" si="1"/>
        <v>0.10791937570139816</v>
      </c>
      <c r="J15" s="15">
        <f t="shared" si="2"/>
        <v>2.4463419154118009E-3</v>
      </c>
      <c r="K15" s="15">
        <f t="shared" si="3"/>
        <v>2.6400769226340412E-4</v>
      </c>
    </row>
    <row r="16" spans="1:11" x14ac:dyDescent="0.35">
      <c r="A16" t="s">
        <v>3535</v>
      </c>
      <c r="B16" t="s">
        <v>3536</v>
      </c>
      <c r="C16" s="15">
        <v>0</v>
      </c>
      <c r="D16" s="16">
        <v>58955.149999999994</v>
      </c>
      <c r="E16" s="136">
        <v>0.1419</v>
      </c>
      <c r="F16" s="11">
        <v>0.14000000000000001</v>
      </c>
      <c r="G16" s="15">
        <v>0.198658</v>
      </c>
      <c r="H16" s="72">
        <f t="shared" si="0"/>
        <v>0.16018600000000002</v>
      </c>
      <c r="I16" s="72">
        <f t="shared" si="1"/>
        <v>0.16018600000000002</v>
      </c>
      <c r="J16" s="15">
        <f t="shared" si="2"/>
        <v>1.1246661704602909E-3</v>
      </c>
      <c r="K16" s="15">
        <f t="shared" si="3"/>
        <v>1.801557751813522E-4</v>
      </c>
    </row>
    <row r="17" spans="1:11" x14ac:dyDescent="0.35">
      <c r="A17" t="s">
        <v>3537</v>
      </c>
      <c r="B17" t="s">
        <v>2994</v>
      </c>
      <c r="C17" s="15">
        <v>2.8062229224103979E-2</v>
      </c>
      <c r="D17" s="16">
        <v>27066.811254879998</v>
      </c>
      <c r="E17" s="136">
        <v>6.5869999999999998E-2</v>
      </c>
      <c r="F17" s="11">
        <v>6.5000000000000002E-2</v>
      </c>
      <c r="G17" s="15">
        <v>6.7872399999999999E-2</v>
      </c>
      <c r="H17" s="72">
        <f t="shared" si="0"/>
        <v>6.6247466666666657E-2</v>
      </c>
      <c r="I17" s="72">
        <f t="shared" si="1"/>
        <v>9.523922168832874E-2</v>
      </c>
      <c r="J17" s="15">
        <f t="shared" si="2"/>
        <v>5.1634381323086096E-4</v>
      </c>
      <c r="K17" s="15">
        <f t="shared" si="3"/>
        <v>4.9176182895690974E-5</v>
      </c>
    </row>
    <row r="18" spans="1:11" x14ac:dyDescent="0.35">
      <c r="A18" t="s">
        <v>3538</v>
      </c>
      <c r="B18" t="s">
        <v>3000</v>
      </c>
      <c r="C18" s="15">
        <v>3.5558698727015559E-2</v>
      </c>
      <c r="D18" s="16">
        <v>56546.97691859999</v>
      </c>
      <c r="E18" s="136">
        <v>5.4000000000000006E-2</v>
      </c>
      <c r="F18" s="11">
        <v>0.06</v>
      </c>
      <c r="G18" s="15">
        <v>6.5938400000000008E-2</v>
      </c>
      <c r="H18" s="72">
        <f t="shared" si="0"/>
        <v>5.9979466666666668E-2</v>
      </c>
      <c r="I18" s="72">
        <f t="shared" si="1"/>
        <v>9.6604561286185775E-2</v>
      </c>
      <c r="J18" s="15">
        <f t="shared" si="2"/>
        <v>1.0787263196200556E-3</v>
      </c>
      <c r="K18" s="15">
        <f t="shared" si="3"/>
        <v>1.0420988285475728E-4</v>
      </c>
    </row>
    <row r="19" spans="1:11" x14ac:dyDescent="0.35">
      <c r="A19" t="s">
        <v>3539</v>
      </c>
      <c r="B19" t="s">
        <v>3166</v>
      </c>
      <c r="C19" s="15">
        <v>6.1691113028472827E-2</v>
      </c>
      <c r="D19" s="16">
        <v>8240.8034283699999</v>
      </c>
      <c r="E19" s="136">
        <v>6.4000000000000001E-2</v>
      </c>
      <c r="F19" s="11" t="s">
        <v>3329</v>
      </c>
      <c r="G19" s="15">
        <v>7.9499600000000004E-2</v>
      </c>
      <c r="H19" s="72">
        <f t="shared" si="0"/>
        <v>7.1749800000000002E-2</v>
      </c>
      <c r="I19" s="72">
        <f t="shared" si="1"/>
        <v>0.13565407553925801</v>
      </c>
      <c r="J19" s="15">
        <f t="shared" si="2"/>
        <v>1.5720684000127089E-4</v>
      </c>
      <c r="K19" s="15">
        <f t="shared" si="3"/>
        <v>2.1325748548820449E-5</v>
      </c>
    </row>
    <row r="20" spans="1:11" x14ac:dyDescent="0.35">
      <c r="A20" t="s">
        <v>3540</v>
      </c>
      <c r="B20" t="s">
        <v>3541</v>
      </c>
      <c r="C20" s="15">
        <v>2.0900703389056363E-2</v>
      </c>
      <c r="D20" s="16">
        <v>59835.020215770004</v>
      </c>
      <c r="E20" s="136">
        <v>5.7950000000000002E-2</v>
      </c>
      <c r="F20" s="11">
        <v>0.08</v>
      </c>
      <c r="G20" s="15">
        <v>5.7969400000000004E-2</v>
      </c>
      <c r="H20" s="72">
        <f t="shared" si="0"/>
        <v>6.5306466666666674E-2</v>
      </c>
      <c r="I20" s="72">
        <f t="shared" si="1"/>
        <v>8.6889645600316687E-2</v>
      </c>
      <c r="J20" s="15">
        <f t="shared" si="2"/>
        <v>1.1414511377798912E-3</v>
      </c>
      <c r="K20" s="15">
        <f t="shared" si="3"/>
        <v>9.9180284831772991E-5</v>
      </c>
    </row>
    <row r="21" spans="1:11" x14ac:dyDescent="0.35">
      <c r="A21" t="s">
        <v>3542</v>
      </c>
      <c r="B21" t="s">
        <v>3543</v>
      </c>
      <c r="C21" s="15">
        <v>2.0412346274415242E-2</v>
      </c>
      <c r="D21" s="16">
        <v>49211.036034159995</v>
      </c>
      <c r="E21" s="136">
        <v>0.12179999999999999</v>
      </c>
      <c r="F21" s="11">
        <v>8.5000000000000006E-2</v>
      </c>
      <c r="G21" s="15">
        <v>0.19</v>
      </c>
      <c r="H21" s="72">
        <f t="shared" si="0"/>
        <v>0.13226666666666667</v>
      </c>
      <c r="I21" s="72">
        <f t="shared" si="1"/>
        <v>0.15402894944136325</v>
      </c>
      <c r="J21" s="15">
        <f t="shared" si="2"/>
        <v>9.3878121658450713E-4</v>
      </c>
      <c r="K21" s="15">
        <f t="shared" si="3"/>
        <v>1.4459948454579653E-4</v>
      </c>
    </row>
    <row r="22" spans="1:11" x14ac:dyDescent="0.35">
      <c r="A22" t="s">
        <v>3544</v>
      </c>
      <c r="B22" t="s">
        <v>3105</v>
      </c>
      <c r="C22" s="15">
        <v>1.5455288854682767E-2</v>
      </c>
      <c r="D22" s="16">
        <v>10559.132456689997</v>
      </c>
      <c r="E22" s="136" t="s">
        <v>3329</v>
      </c>
      <c r="F22" s="11">
        <v>0.13</v>
      </c>
      <c r="G22" s="15" t="s">
        <v>309</v>
      </c>
      <c r="H22" s="72">
        <f t="shared" si="0"/>
        <v>0.13</v>
      </c>
      <c r="I22" s="72">
        <f t="shared" si="1"/>
        <v>0.14645988263023715</v>
      </c>
      <c r="J22" s="15">
        <f t="shared" si="2"/>
        <v>2.0143276818816513E-4</v>
      </c>
      <c r="K22" s="15">
        <f t="shared" si="3"/>
        <v>2.9501819586722434E-5</v>
      </c>
    </row>
    <row r="23" spans="1:11" x14ac:dyDescent="0.35">
      <c r="A23" t="s">
        <v>3545</v>
      </c>
      <c r="B23" t="s">
        <v>3546</v>
      </c>
      <c r="C23" s="15">
        <v>7.5353822466986443E-3</v>
      </c>
      <c r="D23" s="16">
        <v>86022.378000000012</v>
      </c>
      <c r="E23" s="136" t="s">
        <v>3329</v>
      </c>
      <c r="F23" s="11">
        <v>0.16</v>
      </c>
      <c r="G23" s="15" t="s">
        <v>309</v>
      </c>
      <c r="H23" s="72">
        <f t="shared" si="0"/>
        <v>0.16</v>
      </c>
      <c r="I23" s="72">
        <f t="shared" si="1"/>
        <v>0.16813821282643454</v>
      </c>
      <c r="J23" s="15">
        <f t="shared" si="2"/>
        <v>1.6410179337877624E-3</v>
      </c>
      <c r="K23" s="15">
        <f t="shared" si="3"/>
        <v>2.7591782260320266E-4</v>
      </c>
    </row>
    <row r="24" spans="1:11" x14ac:dyDescent="0.35">
      <c r="A24" t="s">
        <v>3547</v>
      </c>
      <c r="B24" t="s">
        <v>3548</v>
      </c>
      <c r="C24" s="15">
        <v>0</v>
      </c>
      <c r="D24" s="16">
        <v>12127.61880448</v>
      </c>
      <c r="E24" s="136" t="s">
        <v>3329</v>
      </c>
      <c r="F24" s="11">
        <v>0.06</v>
      </c>
      <c r="G24" s="15">
        <v>7.6444600000000001E-2</v>
      </c>
      <c r="H24" s="72">
        <f t="shared" si="0"/>
        <v>6.82223E-2</v>
      </c>
      <c r="I24" s="72">
        <f t="shared" si="1"/>
        <v>6.82223E-2</v>
      </c>
      <c r="J24" s="15">
        <f t="shared" si="2"/>
        <v>2.3135421753038937E-4</v>
      </c>
      <c r="K24" s="15">
        <f t="shared" si="3"/>
        <v>1.5783516834623484E-5</v>
      </c>
    </row>
    <row r="25" spans="1:11" x14ac:dyDescent="0.35">
      <c r="A25" t="s">
        <v>3549</v>
      </c>
      <c r="B25" t="s">
        <v>3550</v>
      </c>
      <c r="C25" s="15">
        <v>2.1277424380111647E-2</v>
      </c>
      <c r="D25" s="16">
        <v>9056.6837008300008</v>
      </c>
      <c r="E25" s="136">
        <v>0.7984</v>
      </c>
      <c r="F25" s="11">
        <v>-3.5000000000000003E-2</v>
      </c>
      <c r="G25" s="15">
        <v>-0.39553019999999994</v>
      </c>
      <c r="H25" s="72">
        <f t="shared" si="0"/>
        <v>0.12262326666666667</v>
      </c>
      <c r="I25" s="72">
        <f t="shared" si="1"/>
        <v>0.14520524468864945</v>
      </c>
      <c r="J25" s="15">
        <f t="shared" si="2"/>
        <v>1.7277109421115226E-4</v>
      </c>
      <c r="K25" s="15">
        <f t="shared" si="3"/>
        <v>2.5087269010056071E-5</v>
      </c>
    </row>
    <row r="26" spans="1:11" x14ac:dyDescent="0.35">
      <c r="A26" t="s">
        <v>3551</v>
      </c>
      <c r="B26" t="s">
        <v>3552</v>
      </c>
      <c r="C26" s="15" t="s">
        <v>3553</v>
      </c>
      <c r="D26" s="16">
        <v>13764.968105440001</v>
      </c>
      <c r="E26" s="136">
        <v>0.10640000000000001</v>
      </c>
      <c r="F26" s="11">
        <v>0.13</v>
      </c>
      <c r="G26" s="15">
        <v>7.0468699999999995E-2</v>
      </c>
      <c r="H26" s="72">
        <f t="shared" si="0"/>
        <v>0.10228956666666666</v>
      </c>
      <c r="I26" s="72">
        <f t="shared" si="1"/>
        <v>0.10228956666666666</v>
      </c>
      <c r="J26" s="15">
        <f t="shared" si="2"/>
        <v>2.6258934063696306E-4</v>
      </c>
      <c r="K26" s="15">
        <f t="shared" si="3"/>
        <v>2.6860149865040676E-5</v>
      </c>
    </row>
    <row r="27" spans="1:11" x14ac:dyDescent="0.35">
      <c r="A27" t="s">
        <v>3554</v>
      </c>
      <c r="B27" t="s">
        <v>3101</v>
      </c>
      <c r="C27" s="15">
        <v>1.9186542806929451E-2</v>
      </c>
      <c r="D27" s="16">
        <v>52779.937459200002</v>
      </c>
      <c r="E27" s="136">
        <v>0.93825000000000003</v>
      </c>
      <c r="F27" s="11">
        <v>0.28999999999999998</v>
      </c>
      <c r="G27" s="15">
        <v>1.75</v>
      </c>
      <c r="H27" s="72">
        <f t="shared" si="0"/>
        <v>0.99275000000000002</v>
      </c>
      <c r="I27" s="72">
        <f t="shared" si="1"/>
        <v>1.021460262992719</v>
      </c>
      <c r="J27" s="15">
        <f t="shared" si="2"/>
        <v>1.0068638641301418E-3</v>
      </c>
      <c r="K27" s="15">
        <f t="shared" si="3"/>
        <v>1.0284714274522398E-3</v>
      </c>
    </row>
    <row r="28" spans="1:11" x14ac:dyDescent="0.35">
      <c r="A28" t="s">
        <v>3555</v>
      </c>
      <c r="B28" t="s">
        <v>3556</v>
      </c>
      <c r="C28" s="15">
        <v>1.5927278377748422E-2</v>
      </c>
      <c r="D28" s="16">
        <v>11106.431077210002</v>
      </c>
      <c r="E28" s="136">
        <v>4.1200000000000001E-2</v>
      </c>
      <c r="F28" s="11">
        <v>8.5000000000000006E-2</v>
      </c>
      <c r="G28" s="15">
        <v>7.5608599999999998E-2</v>
      </c>
      <c r="H28" s="72">
        <f t="shared" si="0"/>
        <v>6.726953333333334E-2</v>
      </c>
      <c r="I28" s="72">
        <f t="shared" si="1"/>
        <v>8.3732522002952378E-2</v>
      </c>
      <c r="J28" s="15">
        <f t="shared" si="2"/>
        <v>2.1187338692356712E-4</v>
      </c>
      <c r="K28" s="15">
        <f t="shared" si="3"/>
        <v>1.7740693032417627E-5</v>
      </c>
    </row>
    <row r="29" spans="1:11" x14ac:dyDescent="0.35">
      <c r="A29" t="s">
        <v>3557</v>
      </c>
      <c r="B29" t="s">
        <v>3558</v>
      </c>
      <c r="C29" s="15">
        <v>1.0122097804770039E-2</v>
      </c>
      <c r="D29" s="16">
        <v>128422.52500142998</v>
      </c>
      <c r="E29" s="136">
        <v>0.10640000000000001</v>
      </c>
      <c r="F29" s="11">
        <v>0.1</v>
      </c>
      <c r="G29" s="15">
        <v>0.11173949999999999</v>
      </c>
      <c r="H29" s="72">
        <f t="shared" si="0"/>
        <v>0.1060465</v>
      </c>
      <c r="I29" s="72">
        <f t="shared" si="1"/>
        <v>0.11670530432719681</v>
      </c>
      <c r="J29" s="15">
        <f t="shared" si="2"/>
        <v>2.4498702724732144E-3</v>
      </c>
      <c r="K29" s="15">
        <f t="shared" si="3"/>
        <v>2.8591285571113903E-4</v>
      </c>
    </row>
    <row r="30" spans="1:11" x14ac:dyDescent="0.35">
      <c r="A30" t="s">
        <v>3559</v>
      </c>
      <c r="B30" t="s">
        <v>3560</v>
      </c>
      <c r="C30" s="15">
        <v>5.0494071146245066E-2</v>
      </c>
      <c r="D30" s="16">
        <v>14626.873305439998</v>
      </c>
      <c r="E30" s="136">
        <v>7.1000000000000008E-2</v>
      </c>
      <c r="F30" s="11">
        <v>7.4999999999999997E-2</v>
      </c>
      <c r="G30" s="15">
        <v>7.1026300000000001E-2</v>
      </c>
      <c r="H30" s="72">
        <f t="shared" si="0"/>
        <v>7.2342100000000006E-2</v>
      </c>
      <c r="I30" s="72">
        <f t="shared" si="1"/>
        <v>0.12466259471837945</v>
      </c>
      <c r="J30" s="15">
        <f t="shared" si="2"/>
        <v>2.7903159581880565E-4</v>
      </c>
      <c r="K30" s="15">
        <f t="shared" si="3"/>
        <v>3.478480274318243E-5</v>
      </c>
    </row>
    <row r="31" spans="1:11" x14ac:dyDescent="0.35">
      <c r="A31" t="s">
        <v>3561</v>
      </c>
      <c r="B31" t="s">
        <v>3562</v>
      </c>
      <c r="C31" s="15">
        <v>0</v>
      </c>
      <c r="D31" s="16">
        <v>161820.92928531999</v>
      </c>
      <c r="E31" s="136">
        <v>0.23600000000000002</v>
      </c>
      <c r="F31" s="11">
        <v>0.17</v>
      </c>
      <c r="G31" s="15">
        <v>0.42786380000000002</v>
      </c>
      <c r="H31" s="72">
        <f t="shared" si="0"/>
        <v>0.2779546</v>
      </c>
      <c r="I31" s="72">
        <f t="shared" si="1"/>
        <v>0.2779546</v>
      </c>
      <c r="J31" s="15">
        <f t="shared" si="2"/>
        <v>3.0869996063049012E-3</v>
      </c>
      <c r="K31" s="15">
        <f t="shared" si="3"/>
        <v>8.5804574077063633E-4</v>
      </c>
    </row>
    <row r="32" spans="1:11" x14ac:dyDescent="0.35">
      <c r="A32" t="s">
        <v>3563</v>
      </c>
      <c r="B32" t="s">
        <v>3564</v>
      </c>
      <c r="C32" s="15">
        <v>6.3549920760697307E-3</v>
      </c>
      <c r="D32" s="16">
        <v>43663.821012600005</v>
      </c>
      <c r="E32" s="136">
        <v>8.5999999999999993E-2</v>
      </c>
      <c r="F32" s="11">
        <v>0.08</v>
      </c>
      <c r="G32" s="15">
        <v>9.2982700000000001E-2</v>
      </c>
      <c r="H32" s="72">
        <f t="shared" si="0"/>
        <v>8.6327566666666675E-2</v>
      </c>
      <c r="I32" s="72">
        <f t="shared" si="1"/>
        <v>9.295686424379293E-2</v>
      </c>
      <c r="J32" s="15">
        <f t="shared" si="2"/>
        <v>8.3295899282597764E-4</v>
      </c>
      <c r="K32" s="15">
        <f t="shared" si="3"/>
        <v>7.7429256016770887E-5</v>
      </c>
    </row>
    <row r="33" spans="1:11" x14ac:dyDescent="0.35">
      <c r="A33" t="s">
        <v>3565</v>
      </c>
      <c r="B33" t="s">
        <v>3566</v>
      </c>
      <c r="C33" s="15">
        <v>3.1438680776472119E-2</v>
      </c>
      <c r="D33" s="16">
        <v>165491.35474057999</v>
      </c>
      <c r="E33" s="136">
        <v>6.9099999999999995E-2</v>
      </c>
      <c r="F33" s="11">
        <v>5.5E-2</v>
      </c>
      <c r="G33" s="15">
        <v>5.2302500000000002E-2</v>
      </c>
      <c r="H33" s="72">
        <f t="shared" si="0"/>
        <v>5.880083333333333E-2</v>
      </c>
      <c r="I33" s="72">
        <f t="shared" si="1"/>
        <v>9.116382442408405E-2</v>
      </c>
      <c r="J33" s="15">
        <f t="shared" si="2"/>
        <v>3.1570189912225417E-3</v>
      </c>
      <c r="K33" s="15">
        <f t="shared" si="3"/>
        <v>2.8780592501931074E-4</v>
      </c>
    </row>
    <row r="34" spans="1:11" x14ac:dyDescent="0.35">
      <c r="A34" t="s">
        <v>3567</v>
      </c>
      <c r="B34" t="s">
        <v>3568</v>
      </c>
      <c r="C34" s="15">
        <v>1.1706681555927786E-2</v>
      </c>
      <c r="D34" s="16">
        <v>51644.469512699994</v>
      </c>
      <c r="E34" s="136">
        <v>0.1193</v>
      </c>
      <c r="F34" s="11">
        <v>0.13500000000000001</v>
      </c>
      <c r="G34" s="15">
        <v>0.11933920000000001</v>
      </c>
      <c r="H34" s="72">
        <f t="shared" si="0"/>
        <v>0.12454640000000002</v>
      </c>
      <c r="I34" s="72">
        <f t="shared" si="1"/>
        <v>0.13698209407779641</v>
      </c>
      <c r="J34" s="15">
        <f t="shared" si="2"/>
        <v>9.8520295092628142E-4</v>
      </c>
      <c r="K34" s="15">
        <f t="shared" si="3"/>
        <v>1.3495516330950651E-4</v>
      </c>
    </row>
    <row r="35" spans="1:11" x14ac:dyDescent="0.35">
      <c r="A35" t="s">
        <v>3569</v>
      </c>
      <c r="B35" t="s">
        <v>3570</v>
      </c>
      <c r="C35" s="15">
        <v>3.3309016632623284E-2</v>
      </c>
      <c r="D35" s="16">
        <v>96118.560978720008</v>
      </c>
      <c r="E35" s="136">
        <v>0.13385</v>
      </c>
      <c r="F35" s="11">
        <v>0.11</v>
      </c>
      <c r="G35" s="15">
        <v>0.26602029999999999</v>
      </c>
      <c r="H35" s="72">
        <f t="shared" si="0"/>
        <v>0.16995676666666668</v>
      </c>
      <c r="I35" s="72">
        <f t="shared" si="1"/>
        <v>0.20609632968315339</v>
      </c>
      <c r="J35" s="15">
        <f t="shared" si="2"/>
        <v>1.833619181464062E-3</v>
      </c>
      <c r="K35" s="15">
        <f t="shared" si="3"/>
        <v>3.7790218333637115E-4</v>
      </c>
    </row>
    <row r="36" spans="1:11" x14ac:dyDescent="0.35">
      <c r="A36" t="s">
        <v>3571</v>
      </c>
      <c r="B36" t="s">
        <v>3572</v>
      </c>
      <c r="C36" s="15">
        <v>0</v>
      </c>
      <c r="D36" s="16">
        <v>2249685.9868425601</v>
      </c>
      <c r="E36" s="136">
        <v>0.1361</v>
      </c>
      <c r="F36" s="11">
        <v>0.28000000000000003</v>
      </c>
      <c r="G36" s="15">
        <v>0.21609999999999999</v>
      </c>
      <c r="H36" s="72">
        <f t="shared" si="0"/>
        <v>0.21073333333333333</v>
      </c>
      <c r="I36" s="72">
        <f t="shared" si="1"/>
        <v>0.21073333333333333</v>
      </c>
      <c r="J36" s="15">
        <f t="shared" si="2"/>
        <v>4.2916449598727216E-2</v>
      </c>
      <c r="K36" s="15">
        <f t="shared" si="3"/>
        <v>9.0439264787717816E-3</v>
      </c>
    </row>
    <row r="37" spans="1:11" x14ac:dyDescent="0.35">
      <c r="A37" t="s">
        <v>3573</v>
      </c>
      <c r="B37" t="s">
        <v>3574</v>
      </c>
      <c r="C37" s="15">
        <v>0</v>
      </c>
      <c r="D37" s="16">
        <v>117347.45755779999</v>
      </c>
      <c r="E37" s="136">
        <v>0.1464</v>
      </c>
      <c r="F37" s="11">
        <v>0.505</v>
      </c>
      <c r="G37" s="15">
        <v>0.18766649999999999</v>
      </c>
      <c r="H37" s="72">
        <f t="shared" si="0"/>
        <v>0.27968883333333333</v>
      </c>
      <c r="I37" s="72">
        <f t="shared" si="1"/>
        <v>0.27968883333333333</v>
      </c>
      <c r="J37" s="15">
        <f t="shared" si="2"/>
        <v>2.2385951982953557E-3</v>
      </c>
      <c r="K37" s="15">
        <f t="shared" si="3"/>
        <v>6.2611007931683005E-4</v>
      </c>
    </row>
    <row r="38" spans="1:11" x14ac:dyDescent="0.35">
      <c r="A38" t="s">
        <v>3575</v>
      </c>
      <c r="B38" t="s">
        <v>3576</v>
      </c>
      <c r="C38" s="15">
        <v>0</v>
      </c>
      <c r="D38" s="16">
        <v>29209.956018249999</v>
      </c>
      <c r="E38" s="136">
        <v>0.1153</v>
      </c>
      <c r="F38" s="11">
        <v>9.5000000000000001E-2</v>
      </c>
      <c r="G38" s="15">
        <v>0.1153496</v>
      </c>
      <c r="H38" s="72">
        <f t="shared" si="0"/>
        <v>0.10854986666666666</v>
      </c>
      <c r="I38" s="72">
        <f t="shared" si="1"/>
        <v>0.10854986666666666</v>
      </c>
      <c r="J38" s="15">
        <f t="shared" si="2"/>
        <v>5.5722781426828288E-4</v>
      </c>
      <c r="K38" s="15">
        <f t="shared" si="3"/>
        <v>6.0487004941780199E-5</v>
      </c>
    </row>
    <row r="39" spans="1:11" x14ac:dyDescent="0.35">
      <c r="A39" t="s">
        <v>3577</v>
      </c>
      <c r="B39" t="s">
        <v>3578</v>
      </c>
      <c r="C39" s="15">
        <v>6.8268478685960107E-3</v>
      </c>
      <c r="D39" s="16">
        <v>88370.372486719993</v>
      </c>
      <c r="E39" s="136">
        <v>0.1134</v>
      </c>
      <c r="F39" s="11">
        <v>0.105</v>
      </c>
      <c r="G39" s="15">
        <v>0.11339079999999999</v>
      </c>
      <c r="H39" s="72">
        <f t="shared" si="0"/>
        <v>0.11059693333333331</v>
      </c>
      <c r="I39" s="72">
        <f t="shared" si="1"/>
        <v>0.11780129542122929</v>
      </c>
      <c r="J39" s="15">
        <f t="shared" si="2"/>
        <v>1.6858097792438631E-3</v>
      </c>
      <c r="K39" s="15">
        <f t="shared" si="3"/>
        <v>1.9859057582870366E-4</v>
      </c>
    </row>
    <row r="40" spans="1:11" x14ac:dyDescent="0.35">
      <c r="A40" t="s">
        <v>3579</v>
      </c>
      <c r="B40" t="s">
        <v>3201</v>
      </c>
      <c r="C40" s="15">
        <v>2.042719614921781E-2</v>
      </c>
      <c r="D40" s="16">
        <v>9541.8121082399994</v>
      </c>
      <c r="E40" s="136" t="s">
        <v>3329</v>
      </c>
      <c r="F40" s="11">
        <v>7.4999999999999997E-2</v>
      </c>
      <c r="G40" s="15">
        <v>0.12</v>
      </c>
      <c r="H40" s="72">
        <f t="shared" si="0"/>
        <v>9.7500000000000003E-2</v>
      </c>
      <c r="I40" s="72">
        <f t="shared" si="1"/>
        <v>0.11892302196149218</v>
      </c>
      <c r="J40" s="15">
        <f t="shared" si="2"/>
        <v>1.82025714174689E-4</v>
      </c>
      <c r="K40" s="15">
        <f t="shared" si="3"/>
        <v>2.1647048004352837E-5</v>
      </c>
    </row>
    <row r="41" spans="1:11" ht="15" customHeight="1" x14ac:dyDescent="0.35">
      <c r="A41" t="s">
        <v>3580</v>
      </c>
      <c r="B41" t="s">
        <v>3581</v>
      </c>
      <c r="C41" s="15">
        <v>4.9082125603864733E-2</v>
      </c>
      <c r="D41" s="16">
        <v>7657.9122770999993</v>
      </c>
      <c r="E41" s="136" t="s">
        <v>3329</v>
      </c>
      <c r="F41" s="11">
        <v>0.06</v>
      </c>
      <c r="G41" s="15">
        <v>-0.1</v>
      </c>
      <c r="H41" s="72">
        <f t="shared" si="0"/>
        <v>-2.0000000000000004E-2</v>
      </c>
      <c r="I41" s="72">
        <f t="shared" si="1"/>
        <v>2.8591304347826078E-2</v>
      </c>
      <c r="J41" s="15">
        <f t="shared" si="2"/>
        <v>1.4608723537141204E-4</v>
      </c>
      <c r="K41" s="15">
        <f t="shared" si="3"/>
        <v>4.1768246078365445E-6</v>
      </c>
    </row>
    <row r="42" spans="1:11" x14ac:dyDescent="0.35">
      <c r="A42" t="s">
        <v>3582</v>
      </c>
      <c r="B42" t="s">
        <v>3098</v>
      </c>
      <c r="C42" s="15">
        <v>2.2799304127787447E-2</v>
      </c>
      <c r="D42" s="16">
        <v>70335.681805899992</v>
      </c>
      <c r="E42" s="136">
        <v>9.9000000000000005E-2</v>
      </c>
      <c r="F42" s="11">
        <v>8.5000000000000006E-2</v>
      </c>
      <c r="G42" s="15">
        <v>0.10339930000000001</v>
      </c>
      <c r="H42" s="72">
        <f t="shared" si="0"/>
        <v>9.5799766666666675E-2</v>
      </c>
      <c r="I42" s="72">
        <f t="shared" si="1"/>
        <v>0.11969115480225632</v>
      </c>
      <c r="J42" s="15">
        <f t="shared" si="2"/>
        <v>1.3417684782984203E-3</v>
      </c>
      <c r="K42" s="15">
        <f t="shared" si="3"/>
        <v>1.6059781864480413E-4</v>
      </c>
    </row>
    <row r="43" spans="1:11" x14ac:dyDescent="0.35">
      <c r="A43" t="s">
        <v>3583</v>
      </c>
      <c r="B43" t="s">
        <v>3584</v>
      </c>
      <c r="C43" s="15">
        <v>1.006006006006006E-2</v>
      </c>
      <c r="D43" s="16">
        <v>80658.001726199975</v>
      </c>
      <c r="E43" s="136">
        <v>0.15740000000000001</v>
      </c>
      <c r="F43" s="11">
        <v>0.14000000000000001</v>
      </c>
      <c r="G43" s="15">
        <v>0.1588019</v>
      </c>
      <c r="H43" s="72">
        <f t="shared" si="0"/>
        <v>0.15206729999999999</v>
      </c>
      <c r="I43" s="72">
        <f t="shared" si="1"/>
        <v>0.16289226314564564</v>
      </c>
      <c r="J43" s="15">
        <f t="shared" si="2"/>
        <v>1.5386836589913666E-3</v>
      </c>
      <c r="K43" s="15">
        <f t="shared" si="3"/>
        <v>2.5063966347832657E-4</v>
      </c>
    </row>
    <row r="44" spans="1:11" x14ac:dyDescent="0.35">
      <c r="A44" t="s">
        <v>3585</v>
      </c>
      <c r="B44" t="s">
        <v>3586</v>
      </c>
      <c r="C44" s="15">
        <v>1.346553225698399E-2</v>
      </c>
      <c r="D44" s="16">
        <v>85155.619010549999</v>
      </c>
      <c r="E44" s="136">
        <v>0.14510000000000001</v>
      </c>
      <c r="F44" s="11">
        <v>0.23499999999999999</v>
      </c>
      <c r="G44" s="15">
        <v>0.16098999999999999</v>
      </c>
      <c r="H44" s="72">
        <f t="shared" si="0"/>
        <v>0.18036333333333332</v>
      </c>
      <c r="I44" s="72">
        <f t="shared" si="1"/>
        <v>0.19504320973180589</v>
      </c>
      <c r="J44" s="15">
        <f t="shared" si="2"/>
        <v>1.6244830846121302E-3</v>
      </c>
      <c r="K44" s="15">
        <f t="shared" si="3"/>
        <v>3.1684439497777465E-4</v>
      </c>
    </row>
    <row r="45" spans="1:11" x14ac:dyDescent="0.35">
      <c r="A45" t="s">
        <v>3587</v>
      </c>
      <c r="B45" t="s">
        <v>3588</v>
      </c>
      <c r="C45" s="15">
        <v>9.2137592137592141E-4</v>
      </c>
      <c r="D45" s="16">
        <v>14941.547484160001</v>
      </c>
      <c r="E45" s="136">
        <v>0.12527000000000002</v>
      </c>
      <c r="F45" s="11">
        <v>0.215</v>
      </c>
      <c r="G45" s="15">
        <v>0.16901330000000001</v>
      </c>
      <c r="H45" s="72">
        <f t="shared" si="0"/>
        <v>0.1697611</v>
      </c>
      <c r="I45" s="72">
        <f t="shared" si="1"/>
        <v>0.17076068281633908</v>
      </c>
      <c r="J45" s="15">
        <f t="shared" si="2"/>
        <v>2.850345218316097E-4</v>
      </c>
      <c r="K45" s="15">
        <f t="shared" si="3"/>
        <v>4.8672689574194381E-5</v>
      </c>
    </row>
    <row r="46" spans="1:11" x14ac:dyDescent="0.35">
      <c r="A46" t="s">
        <v>3589</v>
      </c>
      <c r="B46" t="s">
        <v>3590</v>
      </c>
      <c r="C46" s="15">
        <v>5.2288284764326232E-2</v>
      </c>
      <c r="D46" s="16">
        <v>17700.363582120001</v>
      </c>
      <c r="E46" s="136">
        <v>2.6099999999999998E-2</v>
      </c>
      <c r="F46" s="11">
        <v>9.5000000000000001E-2</v>
      </c>
      <c r="G46" s="15">
        <v>3.1021899999999998E-2</v>
      </c>
      <c r="H46" s="72">
        <f t="shared" si="0"/>
        <v>5.0707300000000004E-2</v>
      </c>
      <c r="I46" s="72">
        <f t="shared" si="1"/>
        <v>0.10432128363534129</v>
      </c>
      <c r="J46" s="15">
        <f t="shared" si="2"/>
        <v>3.3766346325397694E-4</v>
      </c>
      <c r="K46" s="15">
        <f t="shared" si="3"/>
        <v>3.5225485923409768E-5</v>
      </c>
    </row>
    <row r="47" spans="1:11" x14ac:dyDescent="0.35">
      <c r="A47" t="s">
        <v>3591</v>
      </c>
      <c r="B47" t="s">
        <v>119</v>
      </c>
      <c r="C47" s="15">
        <v>2.2290146585157437E-2</v>
      </c>
      <c r="D47" s="16">
        <v>24147.32060961</v>
      </c>
      <c r="E47" s="136">
        <v>7.0099999999999996E-2</v>
      </c>
      <c r="F47" s="11">
        <v>0.06</v>
      </c>
      <c r="G47" s="15">
        <v>7.4375299999999991E-2</v>
      </c>
      <c r="H47" s="72">
        <f t="shared" si="0"/>
        <v>6.8158433333333324E-2</v>
      </c>
      <c r="I47" s="72">
        <f t="shared" si="1"/>
        <v>9.1208210653498101E-2</v>
      </c>
      <c r="J47" s="15">
        <f t="shared" si="2"/>
        <v>4.6064974131839099E-4</v>
      </c>
      <c r="K47" s="15">
        <f t="shared" si="3"/>
        <v>4.2015038643647212E-5</v>
      </c>
    </row>
    <row r="48" spans="1:11" x14ac:dyDescent="0.35">
      <c r="A48" t="s">
        <v>3592</v>
      </c>
      <c r="B48" t="s">
        <v>3593</v>
      </c>
      <c r="C48" s="15">
        <v>3.1161022194712173E-2</v>
      </c>
      <c r="D48" s="16">
        <v>32175.185688039997</v>
      </c>
      <c r="E48" s="136">
        <v>5.2600000000000001E-2</v>
      </c>
      <c r="F48" s="11">
        <v>5.5E-2</v>
      </c>
      <c r="G48" s="15">
        <v>5.8718000000000006E-2</v>
      </c>
      <c r="H48" s="72">
        <f t="shared" si="0"/>
        <v>5.543933333333334E-2</v>
      </c>
      <c r="I48" s="72">
        <f t="shared" si="1"/>
        <v>8.7464128676275538E-2</v>
      </c>
      <c r="J48" s="15">
        <f t="shared" si="2"/>
        <v>6.1379443308373746E-4</v>
      </c>
      <c r="K48" s="15">
        <f t="shared" si="3"/>
        <v>5.368499527601761E-5</v>
      </c>
    </row>
    <row r="49" spans="1:11" x14ac:dyDescent="0.35">
      <c r="A49" t="s">
        <v>3594</v>
      </c>
      <c r="B49" t="s">
        <v>3595</v>
      </c>
      <c r="C49" s="15">
        <v>1.1923983352554781E-2</v>
      </c>
      <c r="D49" s="16">
        <v>934799.43819108</v>
      </c>
      <c r="E49" s="136">
        <v>0.22210000000000002</v>
      </c>
      <c r="F49" s="11">
        <v>0.17499999999999999</v>
      </c>
      <c r="G49" s="15">
        <v>0.20788580000000001</v>
      </c>
      <c r="H49" s="72">
        <f t="shared" si="0"/>
        <v>0.20166193333333335</v>
      </c>
      <c r="I49" s="72">
        <f t="shared" si="1"/>
        <v>0.21478822345384346</v>
      </c>
      <c r="J49" s="15">
        <f t="shared" si="2"/>
        <v>1.7832832319123831E-2</v>
      </c>
      <c r="K49" s="15">
        <f t="shared" si="3"/>
        <v>3.8302823729748909E-3</v>
      </c>
    </row>
    <row r="50" spans="1:11" x14ac:dyDescent="0.35">
      <c r="A50" t="s">
        <v>3596</v>
      </c>
      <c r="B50" t="s">
        <v>3597</v>
      </c>
      <c r="C50" s="15">
        <v>1.9199872320051069E-2</v>
      </c>
      <c r="D50" s="16">
        <v>14848.619097340001</v>
      </c>
      <c r="E50" s="136">
        <v>8.9600000000000013E-2</v>
      </c>
      <c r="F50" s="11">
        <v>0.02</v>
      </c>
      <c r="G50" s="15">
        <v>8.9639200000000002E-2</v>
      </c>
      <c r="H50" s="72">
        <f t="shared" si="0"/>
        <v>6.6413066666666673E-2</v>
      </c>
      <c r="I50" s="72">
        <f t="shared" si="1"/>
        <v>8.625050018690926E-2</v>
      </c>
      <c r="J50" s="15">
        <f t="shared" si="2"/>
        <v>2.8326176045398785E-4</v>
      </c>
      <c r="K50" s="15">
        <f t="shared" si="3"/>
        <v>2.4431468522980924E-5</v>
      </c>
    </row>
    <row r="51" spans="1:11" x14ac:dyDescent="0.35">
      <c r="A51" t="s">
        <v>3598</v>
      </c>
      <c r="B51" t="s">
        <v>3173</v>
      </c>
      <c r="C51" s="15">
        <v>2.4027358976244761E-2</v>
      </c>
      <c r="D51" s="16">
        <v>26506.986148609998</v>
      </c>
      <c r="E51" s="136">
        <v>7.8299999999999995E-2</v>
      </c>
      <c r="F51" s="11">
        <v>0.04</v>
      </c>
      <c r="G51" s="15">
        <v>7.9582899999999998E-2</v>
      </c>
      <c r="H51" s="72">
        <f t="shared" si="0"/>
        <v>6.5960966666666662E-2</v>
      </c>
      <c r="I51" s="72">
        <f t="shared" si="1"/>
        <v>9.0780759555171481E-2</v>
      </c>
      <c r="J51" s="15">
        <f t="shared" si="2"/>
        <v>5.0566423123681622E-4</v>
      </c>
      <c r="K51" s="15">
        <f t="shared" si="3"/>
        <v>4.5904582991560043E-5</v>
      </c>
    </row>
    <row r="52" spans="1:11" x14ac:dyDescent="0.35">
      <c r="A52" t="s">
        <v>3599</v>
      </c>
      <c r="B52" t="s">
        <v>3600</v>
      </c>
      <c r="C52" s="15" t="s">
        <v>3553</v>
      </c>
      <c r="D52" s="16">
        <v>40296.836377200016</v>
      </c>
      <c r="E52" s="136">
        <v>0.23650000000000002</v>
      </c>
      <c r="F52" s="11">
        <v>0.26</v>
      </c>
      <c r="G52" s="15">
        <v>0.22801400000000002</v>
      </c>
      <c r="H52" s="72">
        <f t="shared" si="0"/>
        <v>0.2415046666666667</v>
      </c>
      <c r="I52" s="72">
        <f t="shared" si="1"/>
        <v>0.2415046666666667</v>
      </c>
      <c r="J52" s="15">
        <f t="shared" si="2"/>
        <v>7.6872823917860421E-4</v>
      </c>
      <c r="K52" s="15">
        <f t="shared" si="3"/>
        <v>1.8565145716008244E-4</v>
      </c>
    </row>
    <row r="53" spans="1:11" x14ac:dyDescent="0.35">
      <c r="A53" t="s">
        <v>3601</v>
      </c>
      <c r="B53" t="s">
        <v>3602</v>
      </c>
      <c r="C53" s="15">
        <v>1.0812068048910155E-2</v>
      </c>
      <c r="D53" s="16">
        <v>211434.06412655997</v>
      </c>
      <c r="E53" s="136">
        <v>0.15090000000000001</v>
      </c>
      <c r="F53" s="11">
        <v>0.09</v>
      </c>
      <c r="G53" s="15">
        <v>0.1362534</v>
      </c>
      <c r="H53" s="72">
        <f t="shared" si="0"/>
        <v>0.12571779999999999</v>
      </c>
      <c r="I53" s="72">
        <f t="shared" si="1"/>
        <v>0.13720950275318977</v>
      </c>
      <c r="J53" s="15">
        <f t="shared" si="2"/>
        <v>4.0334515170612545E-3</v>
      </c>
      <c r="K53" s="15">
        <f t="shared" si="3"/>
        <v>5.5342787703507369E-4</v>
      </c>
    </row>
    <row r="54" spans="1:11" x14ac:dyDescent="0.35">
      <c r="A54" t="s">
        <v>3603</v>
      </c>
      <c r="B54" t="s">
        <v>3107</v>
      </c>
      <c r="C54" s="15">
        <v>0</v>
      </c>
      <c r="D54" s="16">
        <v>58620.252701600009</v>
      </c>
      <c r="E54" s="136">
        <v>9.6600000000000005E-2</v>
      </c>
      <c r="F54" s="11">
        <v>0.115</v>
      </c>
      <c r="G54" s="15">
        <v>0.1316435</v>
      </c>
      <c r="H54" s="72">
        <f t="shared" si="0"/>
        <v>0.11441450000000002</v>
      </c>
      <c r="I54" s="72">
        <f t="shared" si="1"/>
        <v>0.11441450000000002</v>
      </c>
      <c r="J54" s="15">
        <f t="shared" si="2"/>
        <v>1.1182774552744418E-3</v>
      </c>
      <c r="K54" s="15">
        <f t="shared" si="3"/>
        <v>1.2794715590649765E-4</v>
      </c>
    </row>
    <row r="55" spans="1:11" x14ac:dyDescent="0.35">
      <c r="A55" t="s">
        <v>3604</v>
      </c>
      <c r="B55" t="s">
        <v>3605</v>
      </c>
      <c r="C55" s="15">
        <v>2.8631964725419463E-4</v>
      </c>
      <c r="D55" s="16">
        <v>130985.49439293002</v>
      </c>
      <c r="E55" s="136">
        <v>0.3085</v>
      </c>
      <c r="F55" s="11" t="s">
        <v>3329</v>
      </c>
      <c r="G55" s="15">
        <v>-2.4219999999999997</v>
      </c>
      <c r="H55" s="72">
        <f t="shared" si="0"/>
        <v>-1.0567499999999999</v>
      </c>
      <c r="I55" s="72">
        <f t="shared" si="1"/>
        <v>-1.0566149644963636</v>
      </c>
      <c r="J55" s="15">
        <f t="shared" si="2"/>
        <v>2.4987631167886866E-3</v>
      </c>
      <c r="K55" s="15">
        <f t="shared" si="3"/>
        <v>-2.640230501930501E-3</v>
      </c>
    </row>
    <row r="56" spans="1:11" x14ac:dyDescent="0.35">
      <c r="A56" t="s">
        <v>3606</v>
      </c>
      <c r="B56" t="s">
        <v>3607</v>
      </c>
      <c r="C56" s="15">
        <v>2.360086767895879E-2</v>
      </c>
      <c r="D56" s="16">
        <v>350575.62233140005</v>
      </c>
      <c r="E56" s="136" t="s">
        <v>3329</v>
      </c>
      <c r="F56" s="11">
        <v>8.5000000000000006E-2</v>
      </c>
      <c r="G56" s="15">
        <v>0.12174500000000001</v>
      </c>
      <c r="H56" s="72">
        <f t="shared" si="0"/>
        <v>0.10337250000000001</v>
      </c>
      <c r="I56" s="72">
        <f t="shared" si="1"/>
        <v>0.12819320802603038</v>
      </c>
      <c r="J56" s="15">
        <f t="shared" si="2"/>
        <v>6.6878049266974804E-3</v>
      </c>
      <c r="K56" s="15">
        <f t="shared" si="3"/>
        <v>8.5733116820564095E-4</v>
      </c>
    </row>
    <row r="57" spans="1:11" x14ac:dyDescent="0.35">
      <c r="A57" t="s">
        <v>3608</v>
      </c>
      <c r="B57" t="s">
        <v>3609</v>
      </c>
      <c r="C57" s="15">
        <v>1.5847409375593095E-2</v>
      </c>
      <c r="D57" s="16">
        <v>14902.010628229995</v>
      </c>
      <c r="E57" s="136">
        <v>0.11849999999999999</v>
      </c>
      <c r="F57" s="11">
        <v>9.5000000000000001E-2</v>
      </c>
      <c r="G57" s="15">
        <v>9.6999999999999989E-2</v>
      </c>
      <c r="H57" s="72">
        <f t="shared" si="0"/>
        <v>0.10349999999999999</v>
      </c>
      <c r="I57" s="72">
        <f t="shared" si="1"/>
        <v>0.12016751281078003</v>
      </c>
      <c r="J57" s="15">
        <f t="shared" si="2"/>
        <v>2.8428029146580042E-4</v>
      </c>
      <c r="K57" s="15">
        <f t="shared" si="3"/>
        <v>3.4161255566568851E-5</v>
      </c>
    </row>
    <row r="58" spans="1:11" x14ac:dyDescent="0.35">
      <c r="A58" t="s">
        <v>3610</v>
      </c>
      <c r="B58" t="s">
        <v>3611</v>
      </c>
      <c r="C58" s="15">
        <v>2.5412923790205738E-2</v>
      </c>
      <c r="D58" s="16">
        <v>17656.178611959996</v>
      </c>
      <c r="E58" s="136">
        <v>0.1467</v>
      </c>
      <c r="F58" s="11">
        <v>3.5000000000000003E-2</v>
      </c>
      <c r="G58" s="15">
        <v>6.3364799999999999E-2</v>
      </c>
      <c r="H58" s="72">
        <f t="shared" si="0"/>
        <v>8.1688266666666662E-2</v>
      </c>
      <c r="I58" s="72">
        <f t="shared" si="1"/>
        <v>0.1081391593045494</v>
      </c>
      <c r="J58" s="15">
        <f t="shared" si="2"/>
        <v>3.3682056248649943E-4</v>
      </c>
      <c r="K58" s="15">
        <f t="shared" si="3"/>
        <v>3.6423492463775495E-5</v>
      </c>
    </row>
    <row r="59" spans="1:11" x14ac:dyDescent="0.35">
      <c r="A59" t="s">
        <v>3612</v>
      </c>
      <c r="B59" t="s">
        <v>3613</v>
      </c>
      <c r="C59" s="15">
        <v>4.1830719608497394E-2</v>
      </c>
      <c r="D59" s="16">
        <v>19222.362665730001</v>
      </c>
      <c r="E59" s="136">
        <v>4.6500000000000007E-2</v>
      </c>
      <c r="F59" s="11">
        <v>0.01</v>
      </c>
      <c r="G59" s="15">
        <v>3.3294499999999998E-2</v>
      </c>
      <c r="H59" s="72">
        <f t="shared" si="0"/>
        <v>2.99315E-2</v>
      </c>
      <c r="I59" s="72">
        <f t="shared" si="1"/>
        <v>7.2388247700478262E-2</v>
      </c>
      <c r="J59" s="15">
        <f t="shared" si="2"/>
        <v>3.6669809179461731E-4</v>
      </c>
      <c r="K59" s="15">
        <f t="shared" si="3"/>
        <v>2.6544632300121474E-5</v>
      </c>
    </row>
    <row r="60" spans="1:11" x14ac:dyDescent="0.35">
      <c r="A60" t="s">
        <v>3614</v>
      </c>
      <c r="B60" t="s">
        <v>3615</v>
      </c>
      <c r="C60" s="15">
        <v>1.7505431649891368E-2</v>
      </c>
      <c r="D60" s="16">
        <v>64757.651498129999</v>
      </c>
      <c r="E60" s="136">
        <v>9.3100000000000002E-2</v>
      </c>
      <c r="F60" s="11">
        <v>7.0000000000000007E-2</v>
      </c>
      <c r="G60" s="15">
        <v>9.8683800000000002E-2</v>
      </c>
      <c r="H60" s="72">
        <f t="shared" si="0"/>
        <v>8.726126666666667E-2</v>
      </c>
      <c r="I60" s="72">
        <f t="shared" si="1"/>
        <v>0.10553047138621618</v>
      </c>
      <c r="J60" s="15">
        <f t="shared" si="2"/>
        <v>1.2353584024195341E-3</v>
      </c>
      <c r="K60" s="15">
        <f t="shared" si="3"/>
        <v>1.3036795453825637E-4</v>
      </c>
    </row>
    <row r="61" spans="1:11" x14ac:dyDescent="0.35">
      <c r="A61" t="s">
        <v>3616</v>
      </c>
      <c r="B61" t="s">
        <v>3617</v>
      </c>
      <c r="C61" s="15">
        <v>6.3111111111111104E-2</v>
      </c>
      <c r="D61" s="16">
        <v>10639.30903425</v>
      </c>
      <c r="E61" s="136" t="s">
        <v>3329</v>
      </c>
      <c r="F61" s="11">
        <v>5.0000000000000001E-3</v>
      </c>
      <c r="G61" s="15">
        <v>3.7429000000000004E-2</v>
      </c>
      <c r="H61" s="72">
        <f t="shared" si="0"/>
        <v>2.1214500000000001E-2</v>
      </c>
      <c r="I61" s="72">
        <f t="shared" si="1"/>
        <v>8.4995046444444444E-2</v>
      </c>
      <c r="J61" s="15">
        <f t="shared" si="2"/>
        <v>2.0296226789166892E-4</v>
      </c>
      <c r="K61" s="15">
        <f t="shared" si="3"/>
        <v>1.7250787385922175E-5</v>
      </c>
    </row>
    <row r="62" spans="1:11" x14ac:dyDescent="0.35">
      <c r="A62" t="s">
        <v>3618</v>
      </c>
      <c r="B62" t="s">
        <v>3619</v>
      </c>
      <c r="C62" s="15">
        <v>2.6940501359106014E-2</v>
      </c>
      <c r="D62" s="16">
        <v>15636.28591104</v>
      </c>
      <c r="E62" s="136">
        <v>-2.87E-2</v>
      </c>
      <c r="F62" s="11">
        <v>0.14000000000000001</v>
      </c>
      <c r="G62" s="15">
        <v>1.6628999999999999E-3</v>
      </c>
      <c r="H62" s="72">
        <f t="shared" si="0"/>
        <v>3.7654300000000002E-2</v>
      </c>
      <c r="I62" s="72">
        <f t="shared" si="1"/>
        <v>6.5102014219269103E-2</v>
      </c>
      <c r="J62" s="15">
        <f t="shared" si="2"/>
        <v>2.9828779666901976E-4</v>
      </c>
      <c r="K62" s="15">
        <f t="shared" si="3"/>
        <v>1.9419136380180974E-5</v>
      </c>
    </row>
    <row r="63" spans="1:11" x14ac:dyDescent="0.35">
      <c r="A63" t="s">
        <v>3620</v>
      </c>
      <c r="B63" t="s">
        <v>3621</v>
      </c>
      <c r="C63" s="15">
        <v>3.7080469065911843E-2</v>
      </c>
      <c r="D63" s="16">
        <v>9939.0894811199978</v>
      </c>
      <c r="E63" s="136">
        <v>3.4599999999999999E-2</v>
      </c>
      <c r="F63" s="11">
        <v>-5.0000000000000001E-3</v>
      </c>
      <c r="G63" s="15">
        <v>3.4618400000000001E-2</v>
      </c>
      <c r="H63" s="72">
        <f t="shared" si="0"/>
        <v>2.140613333333333E-2</v>
      </c>
      <c r="I63" s="72">
        <f t="shared" si="1"/>
        <v>5.8883477131688899E-2</v>
      </c>
      <c r="J63" s="15">
        <f t="shared" si="2"/>
        <v>1.8960443158220087E-4</v>
      </c>
      <c r="K63" s="15">
        <f t="shared" si="3"/>
        <v>1.1164568211137398E-5</v>
      </c>
    </row>
    <row r="64" spans="1:11" x14ac:dyDescent="0.35">
      <c r="A64" t="s">
        <v>3622</v>
      </c>
      <c r="B64" t="s">
        <v>3623</v>
      </c>
      <c r="C64" s="15">
        <v>0</v>
      </c>
      <c r="D64" s="16">
        <v>20565.678648499998</v>
      </c>
      <c r="E64" s="136" t="s">
        <v>3329</v>
      </c>
      <c r="F64" s="11">
        <v>0.01</v>
      </c>
      <c r="G64" s="15">
        <v>3.5499799999999998E-2</v>
      </c>
      <c r="H64" s="72">
        <f t="shared" si="0"/>
        <v>2.27499E-2</v>
      </c>
      <c r="I64" s="72">
        <f t="shared" si="1"/>
        <v>2.27499E-2</v>
      </c>
      <c r="J64" s="15">
        <f t="shared" si="2"/>
        <v>3.9232404715322522E-4</v>
      </c>
      <c r="K64" s="15">
        <f t="shared" si="3"/>
        <v>8.9253328403311581E-6</v>
      </c>
    </row>
    <row r="65" spans="1:11" x14ac:dyDescent="0.35">
      <c r="A65" t="s">
        <v>3624</v>
      </c>
      <c r="B65" t="s">
        <v>3625</v>
      </c>
      <c r="C65" s="15">
        <v>2.1944912872400222E-2</v>
      </c>
      <c r="D65" s="16">
        <v>63716.721995400003</v>
      </c>
      <c r="E65" s="136">
        <v>0.12560000000000002</v>
      </c>
      <c r="F65" s="11">
        <v>0.105</v>
      </c>
      <c r="G65" s="15">
        <v>0.11917170000000001</v>
      </c>
      <c r="H65" s="72">
        <f t="shared" si="0"/>
        <v>0.11659056666666667</v>
      </c>
      <c r="I65" s="72">
        <f t="shared" si="1"/>
        <v>0.13981476445268878</v>
      </c>
      <c r="J65" s="15">
        <f t="shared" si="2"/>
        <v>1.2155009650700493E-3</v>
      </c>
      <c r="K65" s="15">
        <f t="shared" si="3"/>
        <v>1.6994498112328483E-4</v>
      </c>
    </row>
    <row r="66" spans="1:11" ht="15.75" customHeight="1" x14ac:dyDescent="0.35">
      <c r="A66" t="s">
        <v>3626</v>
      </c>
      <c r="B66" t="s">
        <v>3627</v>
      </c>
      <c r="C66" s="15">
        <v>7.6528954288368634E-3</v>
      </c>
      <c r="D66" s="16">
        <v>164601.37636801001</v>
      </c>
      <c r="E66" s="136">
        <v>0.15920000000000001</v>
      </c>
      <c r="F66" s="11">
        <v>0.18</v>
      </c>
      <c r="G66" s="15">
        <v>0.15320400000000001</v>
      </c>
      <c r="H66" s="72">
        <f t="shared" si="0"/>
        <v>0.16413466666666668</v>
      </c>
      <c r="I66" s="72">
        <f t="shared" si="1"/>
        <v>0.17241561481562703</v>
      </c>
      <c r="J66" s="15">
        <f t="shared" si="2"/>
        <v>3.140041194234988E-3</v>
      </c>
      <c r="K66" s="15">
        <f t="shared" si="3"/>
        <v>5.4139213305042118E-4</v>
      </c>
    </row>
    <row r="67" spans="1:11" x14ac:dyDescent="0.35">
      <c r="A67" t="s">
        <v>3628</v>
      </c>
      <c r="B67" t="s">
        <v>3629</v>
      </c>
      <c r="C67" s="15">
        <v>2.0632428795694099E-2</v>
      </c>
      <c r="D67" s="16">
        <v>44149.087569860007</v>
      </c>
      <c r="E67" s="136" t="s">
        <v>3329</v>
      </c>
      <c r="F67" s="11">
        <v>0.29499999999999998</v>
      </c>
      <c r="G67" s="15">
        <v>0.1515312</v>
      </c>
      <c r="H67" s="72">
        <f t="shared" si="0"/>
        <v>0.22326560000000001</v>
      </c>
      <c r="I67" s="72">
        <f t="shared" si="1"/>
        <v>0.24620128459295806</v>
      </c>
      <c r="J67" s="15">
        <f t="shared" si="2"/>
        <v>8.4221624822446368E-4</v>
      </c>
      <c r="K67" s="15">
        <f t="shared" si="3"/>
        <v>2.0735472221792461E-4</v>
      </c>
    </row>
    <row r="68" spans="1:11" x14ac:dyDescent="0.35">
      <c r="A68" t="s">
        <v>3630</v>
      </c>
      <c r="B68" t="s">
        <v>3631</v>
      </c>
      <c r="C68" s="15" t="s">
        <v>3553</v>
      </c>
      <c r="D68" s="16">
        <v>15792.23463327</v>
      </c>
      <c r="E68" s="136">
        <v>8.5500000000000007E-2</v>
      </c>
      <c r="F68" s="11">
        <v>5.5E-2</v>
      </c>
      <c r="G68" s="15">
        <v>8.5455199999999995E-2</v>
      </c>
      <c r="H68" s="72">
        <f t="shared" si="0"/>
        <v>7.5318400000000008E-2</v>
      </c>
      <c r="I68" s="72">
        <f t="shared" si="1"/>
        <v>7.5318400000000008E-2</v>
      </c>
      <c r="J68" s="15">
        <f t="shared" si="2"/>
        <v>3.0126277429554755E-4</v>
      </c>
      <c r="K68" s="15">
        <f t="shared" si="3"/>
        <v>2.2690630139501771E-5</v>
      </c>
    </row>
    <row r="69" spans="1:11" x14ac:dyDescent="0.35">
      <c r="A69" t="s">
        <v>3632</v>
      </c>
      <c r="B69" t="s">
        <v>3633</v>
      </c>
      <c r="C69" s="15">
        <v>2.2206426803575447E-2</v>
      </c>
      <c r="D69" s="16">
        <v>151803.71149654</v>
      </c>
      <c r="E69" s="136" t="s">
        <v>3329</v>
      </c>
      <c r="F69" s="11">
        <v>9.5000000000000001E-2</v>
      </c>
      <c r="G69" s="15">
        <v>0.12717239999999999</v>
      </c>
      <c r="H69" s="72">
        <f t="shared" ref="H69:H132" si="4">IFERROR(AVERAGE(E69:G69),"N/A")</f>
        <v>0.1110862</v>
      </c>
      <c r="I69" s="72">
        <f t="shared" ref="I69:I132" si="5">IFERROR(C69*(1+0.5*H69)+H69,"N/A")</f>
        <v>0.13452604058816911</v>
      </c>
      <c r="J69" s="15">
        <f t="shared" ref="J69:J132" si="6">IF(I69="N/A","N/A",D69/$D$505)</f>
        <v>2.8959047491266239E-3</v>
      </c>
      <c r="K69" s="15">
        <f t="shared" ref="K69:K132" si="7">IF(AND(ISNUMBER(D69),ISNUMBER(I69)),I69*J69,"N/A")</f>
        <v>3.8957459982047991E-4</v>
      </c>
    </row>
    <row r="70" spans="1:11" x14ac:dyDescent="0.35">
      <c r="A70" t="s">
        <v>3634</v>
      </c>
      <c r="B70" t="s">
        <v>3635</v>
      </c>
      <c r="C70" s="15">
        <v>4.2468970144246894E-2</v>
      </c>
      <c r="D70" s="16">
        <v>120987.58281126</v>
      </c>
      <c r="E70" s="136">
        <v>0.03</v>
      </c>
      <c r="F70" s="11">
        <v>0.01</v>
      </c>
      <c r="G70" s="15">
        <v>8.94929E-2</v>
      </c>
      <c r="H70" s="72">
        <f t="shared" si="4"/>
        <v>4.3164299999999996E-2</v>
      </c>
      <c r="I70" s="72">
        <f t="shared" si="5"/>
        <v>8.6549841828245544E-2</v>
      </c>
      <c r="J70" s="15">
        <f t="shared" si="6"/>
        <v>2.3080365571724794E-3</v>
      </c>
      <c r="K70" s="15">
        <f t="shared" si="7"/>
        <v>1.9976019895708651E-4</v>
      </c>
    </row>
    <row r="71" spans="1:11" x14ac:dyDescent="0.35">
      <c r="A71" t="s">
        <v>3636</v>
      </c>
      <c r="B71" t="s">
        <v>3111</v>
      </c>
      <c r="C71" s="15">
        <v>1.4476411574496311E-2</v>
      </c>
      <c r="D71" s="16">
        <v>28227.24767814</v>
      </c>
      <c r="E71" s="136" t="s">
        <v>3329</v>
      </c>
      <c r="F71" s="11">
        <v>9.5000000000000001E-2</v>
      </c>
      <c r="G71" s="15" t="s">
        <v>309</v>
      </c>
      <c r="H71" s="72">
        <f t="shared" si="4"/>
        <v>9.5000000000000001E-2</v>
      </c>
      <c r="I71" s="72">
        <f t="shared" si="5"/>
        <v>0.11016404112428489</v>
      </c>
      <c r="J71" s="15">
        <f t="shared" si="6"/>
        <v>5.3848104107627329E-4</v>
      </c>
      <c r="K71" s="15">
        <f t="shared" si="7"/>
        <v>5.9321247553774311E-5</v>
      </c>
    </row>
    <row r="72" spans="1:11" x14ac:dyDescent="0.35">
      <c r="A72" t="s">
        <v>3637</v>
      </c>
      <c r="B72" t="s">
        <v>3638</v>
      </c>
      <c r="C72" s="15" t="s">
        <v>3553</v>
      </c>
      <c r="D72" s="16">
        <v>1110827.5486673699</v>
      </c>
      <c r="E72" s="136" t="s">
        <v>3329</v>
      </c>
      <c r="F72" s="11" t="s">
        <v>3329</v>
      </c>
      <c r="G72" s="15" t="s">
        <v>309</v>
      </c>
      <c r="H72" s="72" t="str">
        <f t="shared" si="4"/>
        <v>N/A</v>
      </c>
      <c r="I72" s="72" t="str">
        <f t="shared" si="5"/>
        <v>N/A</v>
      </c>
      <c r="J72" s="15" t="str">
        <f t="shared" si="6"/>
        <v>N/A</v>
      </c>
      <c r="K72" s="15" t="str">
        <f t="shared" si="7"/>
        <v>N/A</v>
      </c>
    </row>
    <row r="73" spans="1:11" x14ac:dyDescent="0.35">
      <c r="A73" t="s">
        <v>3639</v>
      </c>
      <c r="B73" t="s">
        <v>3117</v>
      </c>
      <c r="C73" s="15">
        <v>5.1459422979584944E-3</v>
      </c>
      <c r="D73" s="16">
        <v>33894.376672120001</v>
      </c>
      <c r="E73" s="136">
        <v>9.1200000000000003E-2</v>
      </c>
      <c r="F73" s="11">
        <v>0.125</v>
      </c>
      <c r="G73" s="15">
        <v>0.10062359999999999</v>
      </c>
      <c r="H73" s="72">
        <f t="shared" si="4"/>
        <v>0.10560786666666666</v>
      </c>
      <c r="I73" s="72">
        <f t="shared" si="5"/>
        <v>0.11102553495866374</v>
      </c>
      <c r="J73" s="15">
        <f t="shared" si="6"/>
        <v>6.4659082051308201E-4</v>
      </c>
      <c r="K73" s="15">
        <f t="shared" si="7"/>
        <v>7.1788091746826253E-5</v>
      </c>
    </row>
    <row r="74" spans="1:11" x14ac:dyDescent="0.35">
      <c r="A74" t="s">
        <v>3640</v>
      </c>
      <c r="B74" t="s">
        <v>3641</v>
      </c>
      <c r="C74" s="15">
        <v>0</v>
      </c>
      <c r="D74" s="16">
        <v>153171.00941416001</v>
      </c>
      <c r="E74" s="136">
        <v>0.12770000000000001</v>
      </c>
      <c r="F74" s="11">
        <v>0.125</v>
      </c>
      <c r="G74" s="15">
        <v>0.13603310000000002</v>
      </c>
      <c r="H74" s="72">
        <f t="shared" si="4"/>
        <v>0.12957770000000002</v>
      </c>
      <c r="I74" s="72">
        <f t="shared" si="5"/>
        <v>0.12957770000000002</v>
      </c>
      <c r="J74" s="15">
        <f t="shared" si="6"/>
        <v>2.9219881992219596E-3</v>
      </c>
      <c r="K74" s="15">
        <f t="shared" si="7"/>
        <v>3.7862451028232338E-4</v>
      </c>
    </row>
    <row r="75" spans="1:11" x14ac:dyDescent="0.35">
      <c r="A75" t="s">
        <v>3642</v>
      </c>
      <c r="B75" t="s">
        <v>3643</v>
      </c>
      <c r="C75" s="15">
        <v>1.9617064158548872E-2</v>
      </c>
      <c r="D75" s="16">
        <v>6510.2235135599994</v>
      </c>
      <c r="E75" s="136">
        <v>5.6100000000000004E-2</v>
      </c>
      <c r="F75" s="11">
        <v>7.4999999999999997E-2</v>
      </c>
      <c r="G75" s="15">
        <v>9.166959999999999E-2</v>
      </c>
      <c r="H75" s="72">
        <f t="shared" si="4"/>
        <v>7.4256533333333333E-2</v>
      </c>
      <c r="I75" s="72">
        <f t="shared" si="5"/>
        <v>9.4601945081177918E-2</v>
      </c>
      <c r="J75" s="15">
        <f t="shared" si="6"/>
        <v>1.2419319004083724E-4</v>
      </c>
      <c r="K75" s="15">
        <f t="shared" si="7"/>
        <v>1.1748917343699577E-5</v>
      </c>
    </row>
    <row r="76" spans="1:11" x14ac:dyDescent="0.35">
      <c r="A76" t="s">
        <v>3644</v>
      </c>
      <c r="B76" t="s">
        <v>3645</v>
      </c>
      <c r="C76" s="15">
        <v>3.0181186398610074E-2</v>
      </c>
      <c r="D76" s="16">
        <v>196637.0033364</v>
      </c>
      <c r="E76" s="136">
        <v>0.24940000000000001</v>
      </c>
      <c r="F76" s="11">
        <v>0.16</v>
      </c>
      <c r="G76" s="15">
        <v>0.241235</v>
      </c>
      <c r="H76" s="72">
        <f t="shared" si="4"/>
        <v>0.21687833333333331</v>
      </c>
      <c r="I76" s="72">
        <f t="shared" si="5"/>
        <v>0.25033234243401997</v>
      </c>
      <c r="J76" s="15">
        <f t="shared" si="6"/>
        <v>3.7511733158703941E-3</v>
      </c>
      <c r="K76" s="15">
        <f t="shared" si="7"/>
        <v>9.3904000303782567E-4</v>
      </c>
    </row>
    <row r="77" spans="1:11" x14ac:dyDescent="0.35">
      <c r="A77" t="s">
        <v>3646</v>
      </c>
      <c r="B77" t="s">
        <v>3647</v>
      </c>
      <c r="C77" s="15">
        <v>5.4730015508247562E-2</v>
      </c>
      <c r="D77" s="16">
        <v>11221.80706986</v>
      </c>
      <c r="E77" s="136">
        <v>1.55E-2</v>
      </c>
      <c r="F77" s="11">
        <v>5.0000000000000001E-3</v>
      </c>
      <c r="G77" s="15">
        <v>1.55207E-2</v>
      </c>
      <c r="H77" s="72">
        <f t="shared" si="4"/>
        <v>1.2006900000000001E-2</v>
      </c>
      <c r="I77" s="72">
        <f t="shared" si="5"/>
        <v>6.7065484419850552E-2</v>
      </c>
      <c r="J77" s="15">
        <f t="shared" si="6"/>
        <v>2.1407437319561848E-4</v>
      </c>
      <c r="K77" s="15">
        <f t="shared" si="7"/>
        <v>1.4357001540240024E-5</v>
      </c>
    </row>
    <row r="78" spans="1:11" x14ac:dyDescent="0.35">
      <c r="A78" t="s">
        <v>3648</v>
      </c>
      <c r="B78" t="s">
        <v>3649</v>
      </c>
      <c r="C78" s="15">
        <v>2.8868042526579107E-2</v>
      </c>
      <c r="D78" s="16">
        <v>150664.14010245001</v>
      </c>
      <c r="E78" s="136" t="s">
        <v>3329</v>
      </c>
      <c r="F78" s="11">
        <v>0.03</v>
      </c>
      <c r="G78" s="15">
        <v>0.2380668</v>
      </c>
      <c r="H78" s="72">
        <f t="shared" si="4"/>
        <v>0.1340334</v>
      </c>
      <c r="I78" s="72">
        <f t="shared" si="5"/>
        <v>0.1648360834721701</v>
      </c>
      <c r="J78" s="15">
        <f t="shared" si="6"/>
        <v>2.8741655559304862E-3</v>
      </c>
      <c r="K78" s="15">
        <f t="shared" si="7"/>
        <v>4.7376619349019384E-4</v>
      </c>
    </row>
    <row r="79" spans="1:11" x14ac:dyDescent="0.35">
      <c r="A79" t="s">
        <v>3650</v>
      </c>
      <c r="B79" t="s">
        <v>3651</v>
      </c>
      <c r="C79" s="15">
        <v>5.505090054815976E-2</v>
      </c>
      <c r="D79" s="16">
        <v>12190.764599479999</v>
      </c>
      <c r="E79" s="136">
        <v>-3.2199999999999999E-2</v>
      </c>
      <c r="F79" s="11">
        <v>0.02</v>
      </c>
      <c r="G79" s="15">
        <v>-1.4816800000000001E-2</v>
      </c>
      <c r="H79" s="72">
        <f t="shared" si="4"/>
        <v>-9.0056000000000008E-3</v>
      </c>
      <c r="I79" s="72">
        <f t="shared" si="5"/>
        <v>4.5797417353171506E-2</v>
      </c>
      <c r="J79" s="15">
        <f t="shared" si="6"/>
        <v>2.3255882712672351E-4</v>
      </c>
      <c r="K79" s="15">
        <f t="shared" si="7"/>
        <v>1.065059366508662E-5</v>
      </c>
    </row>
    <row r="80" spans="1:11" x14ac:dyDescent="0.35">
      <c r="A80" t="s">
        <v>3652</v>
      </c>
      <c r="B80" t="s">
        <v>3653</v>
      </c>
      <c r="C80" s="15">
        <v>1.5739882607352488E-2</v>
      </c>
      <c r="D80" s="16">
        <v>31278.223733639999</v>
      </c>
      <c r="E80" s="136">
        <v>9.0700000000000003E-2</v>
      </c>
      <c r="F80" s="11">
        <v>0.08</v>
      </c>
      <c r="G80" s="15">
        <v>0.1284091</v>
      </c>
      <c r="H80" s="72">
        <f t="shared" si="4"/>
        <v>9.9703033333333344E-2</v>
      </c>
      <c r="I80" s="72">
        <f t="shared" si="5"/>
        <v>0.11622757296081765</v>
      </c>
      <c r="J80" s="15">
        <f t="shared" si="6"/>
        <v>5.966834128199671E-4</v>
      </c>
      <c r="K80" s="15">
        <f t="shared" si="7"/>
        <v>6.9351064898042405E-5</v>
      </c>
    </row>
    <row r="81" spans="1:11" x14ac:dyDescent="0.35">
      <c r="A81" t="s">
        <v>3654</v>
      </c>
      <c r="B81" t="s">
        <v>3655</v>
      </c>
      <c r="C81" s="15">
        <v>1.3966049382716051E-2</v>
      </c>
      <c r="D81" s="16">
        <v>55986.394665599997</v>
      </c>
      <c r="E81" s="136">
        <v>0.13570000000000002</v>
      </c>
      <c r="F81" s="11">
        <v>0.125</v>
      </c>
      <c r="G81" s="15">
        <v>0.10363009999999999</v>
      </c>
      <c r="H81" s="72">
        <f t="shared" si="4"/>
        <v>0.12144336666666668</v>
      </c>
      <c r="I81" s="72">
        <f t="shared" si="5"/>
        <v>0.13625745807741771</v>
      </c>
      <c r="J81" s="15">
        <f t="shared" si="6"/>
        <v>1.0680322938104443E-3</v>
      </c>
      <c r="K81" s="15">
        <f t="shared" si="7"/>
        <v>1.4552736549920488E-4</v>
      </c>
    </row>
    <row r="82" spans="1:11" x14ac:dyDescent="0.35">
      <c r="A82" t="s">
        <v>3656</v>
      </c>
      <c r="B82" t="s">
        <v>3657</v>
      </c>
      <c r="C82" s="15">
        <v>1.6798953336240735E-2</v>
      </c>
      <c r="D82" s="16">
        <v>164384.71965479999</v>
      </c>
      <c r="E82" s="136">
        <v>7.2300000000000003E-2</v>
      </c>
      <c r="F82" s="11">
        <v>0.105</v>
      </c>
      <c r="G82" s="15">
        <v>7.9091999999999996E-2</v>
      </c>
      <c r="H82" s="72">
        <f t="shared" si="4"/>
        <v>8.5463999999999998E-2</v>
      </c>
      <c r="I82" s="72">
        <f t="shared" si="5"/>
        <v>0.10298080621020497</v>
      </c>
      <c r="J82" s="15">
        <f t="shared" si="6"/>
        <v>3.1359081121217136E-3</v>
      </c>
      <c r="K82" s="15">
        <f t="shared" si="7"/>
        <v>3.2293834558741593E-4</v>
      </c>
    </row>
    <row r="83" spans="1:11" x14ac:dyDescent="0.35">
      <c r="A83" t="s">
        <v>3658</v>
      </c>
      <c r="B83" t="s">
        <v>3659</v>
      </c>
      <c r="C83" s="15">
        <v>1.3104245481294661E-2</v>
      </c>
      <c r="D83" s="16">
        <v>114309.64174032</v>
      </c>
      <c r="E83" s="136">
        <v>3.7000000000000005E-2</v>
      </c>
      <c r="F83" s="11">
        <v>0.125</v>
      </c>
      <c r="G83" s="15">
        <v>2.8484799999999998E-2</v>
      </c>
      <c r="H83" s="72">
        <f t="shared" si="4"/>
        <v>6.3494933333333337E-2</v>
      </c>
      <c r="I83" s="72">
        <f t="shared" si="5"/>
        <v>7.7015205411237214E-2</v>
      </c>
      <c r="J83" s="15">
        <f t="shared" si="6"/>
        <v>2.180643879674185E-3</v>
      </c>
      <c r="K83" s="15">
        <f t="shared" si="7"/>
        <v>1.6794273632186459E-4</v>
      </c>
    </row>
    <row r="84" spans="1:11" x14ac:dyDescent="0.35">
      <c r="A84" t="s">
        <v>3660</v>
      </c>
      <c r="B84" t="s">
        <v>3661</v>
      </c>
      <c r="C84" s="15">
        <v>1.2376660341555976E-2</v>
      </c>
      <c r="D84" s="16">
        <v>22071.117306</v>
      </c>
      <c r="E84" s="136">
        <v>0.13350000000000001</v>
      </c>
      <c r="F84" s="11">
        <v>0.15</v>
      </c>
      <c r="G84" s="15">
        <v>0.10281800000000001</v>
      </c>
      <c r="H84" s="72">
        <f t="shared" si="4"/>
        <v>0.12877266666666667</v>
      </c>
      <c r="I84" s="72">
        <f t="shared" si="5"/>
        <v>0.14194621478652752</v>
      </c>
      <c r="J84" s="15">
        <f t="shared" si="6"/>
        <v>4.2104275840734653E-4</v>
      </c>
      <c r="K84" s="15">
        <f t="shared" si="7"/>
        <v>5.9765425819201231E-5</v>
      </c>
    </row>
    <row r="85" spans="1:11" x14ac:dyDescent="0.35">
      <c r="A85" t="s">
        <v>3662</v>
      </c>
      <c r="B85" t="s">
        <v>3663</v>
      </c>
      <c r="C85" s="15">
        <v>0</v>
      </c>
      <c r="D85" s="16">
        <v>42587.320195079999</v>
      </c>
      <c r="E85" s="136" t="s">
        <v>3329</v>
      </c>
      <c r="F85" s="11">
        <v>0.06</v>
      </c>
      <c r="G85" s="15" t="s">
        <v>309</v>
      </c>
      <c r="H85" s="72">
        <f t="shared" si="4"/>
        <v>0.06</v>
      </c>
      <c r="I85" s="72">
        <f t="shared" si="5"/>
        <v>0.06</v>
      </c>
      <c r="J85" s="15">
        <f t="shared" si="6"/>
        <v>8.1242297431126603E-4</v>
      </c>
      <c r="K85" s="15">
        <f t="shared" si="7"/>
        <v>4.874537845867596E-5</v>
      </c>
    </row>
    <row r="86" spans="1:11" x14ac:dyDescent="0.35">
      <c r="A86" t="s">
        <v>3664</v>
      </c>
      <c r="B86" t="s">
        <v>3665</v>
      </c>
      <c r="C86" s="15">
        <v>6.6567481402763015E-2</v>
      </c>
      <c r="D86" s="16">
        <v>40895.6913728</v>
      </c>
      <c r="E86" s="136">
        <v>2.1150000000000002E-2</v>
      </c>
      <c r="F86" s="11">
        <v>-5.0000000000000001E-3</v>
      </c>
      <c r="G86" s="15">
        <v>-1.5923999999999999E-3</v>
      </c>
      <c r="H86" s="72">
        <f t="shared" si="4"/>
        <v>4.8525333333333332E-3</v>
      </c>
      <c r="I86" s="72">
        <f t="shared" si="5"/>
        <v>7.158152519730783E-2</v>
      </c>
      <c r="J86" s="15">
        <f t="shared" si="6"/>
        <v>7.801523803191568E-4</v>
      </c>
      <c r="K86" s="15">
        <f t="shared" si="7"/>
        <v>5.5844497269555403E-5</v>
      </c>
    </row>
    <row r="87" spans="1:11" x14ac:dyDescent="0.35">
      <c r="A87" t="s">
        <v>3666</v>
      </c>
      <c r="B87" t="s">
        <v>3667</v>
      </c>
      <c r="C87" s="15">
        <v>0</v>
      </c>
      <c r="D87" s="16">
        <v>30968.810893154783</v>
      </c>
      <c r="E87" s="136">
        <v>0.1895</v>
      </c>
      <c r="F87" s="11" t="s">
        <v>3329</v>
      </c>
      <c r="G87" s="15" t="s">
        <v>309</v>
      </c>
      <c r="H87" s="72">
        <f t="shared" si="4"/>
        <v>0.1895</v>
      </c>
      <c r="I87" s="72">
        <f t="shared" si="5"/>
        <v>0.1895</v>
      </c>
      <c r="J87" s="15">
        <f t="shared" si="6"/>
        <v>5.9078085546238686E-4</v>
      </c>
      <c r="K87" s="15">
        <f t="shared" si="7"/>
        <v>1.1195297211012231E-4</v>
      </c>
    </row>
    <row r="88" spans="1:11" x14ac:dyDescent="0.35">
      <c r="A88" t="s">
        <v>3668</v>
      </c>
      <c r="B88" t="s">
        <v>3669</v>
      </c>
      <c r="C88" s="15" t="s">
        <v>3553</v>
      </c>
      <c r="D88" s="16">
        <v>68664.054000000004</v>
      </c>
      <c r="E88" s="136">
        <v>0.1479</v>
      </c>
      <c r="F88" s="11">
        <v>0.13500000000000001</v>
      </c>
      <c r="G88" s="15">
        <v>0.14244850000000001</v>
      </c>
      <c r="H88" s="72">
        <f t="shared" si="4"/>
        <v>0.14178283333333333</v>
      </c>
      <c r="I88" s="72">
        <f t="shared" si="5"/>
        <v>0.14178283333333333</v>
      </c>
      <c r="J88" s="15">
        <f t="shared" si="6"/>
        <v>1.309879436494668E-3</v>
      </c>
      <c r="K88" s="15">
        <f t="shared" si="7"/>
        <v>1.8571841783128408E-4</v>
      </c>
    </row>
    <row r="89" spans="1:11" x14ac:dyDescent="0.35">
      <c r="A89" t="s">
        <v>3670</v>
      </c>
      <c r="B89" t="s">
        <v>3671</v>
      </c>
      <c r="C89" s="15">
        <v>1.398989898989899E-2</v>
      </c>
      <c r="D89" s="16">
        <v>23610.123048599995</v>
      </c>
      <c r="E89" s="136">
        <v>6.3799999999999996E-2</v>
      </c>
      <c r="F89" s="11">
        <v>7.0000000000000007E-2</v>
      </c>
      <c r="G89" s="15">
        <v>6.37736E-2</v>
      </c>
      <c r="H89" s="72">
        <f t="shared" si="4"/>
        <v>6.5857866666666667E-2</v>
      </c>
      <c r="I89" s="72">
        <f t="shared" si="5"/>
        <v>8.0308438107744101E-2</v>
      </c>
      <c r="J89" s="15">
        <f t="shared" si="6"/>
        <v>4.5040181685849682E-4</v>
      </c>
      <c r="K89" s="15">
        <f t="shared" si="7"/>
        <v>3.6171066432796082E-5</v>
      </c>
    </row>
    <row r="90" spans="1:11" x14ac:dyDescent="0.35">
      <c r="A90" t="s">
        <v>3672</v>
      </c>
      <c r="B90" t="s">
        <v>3673</v>
      </c>
      <c r="C90" s="15">
        <v>5.6537102473498248E-3</v>
      </c>
      <c r="D90" s="16">
        <v>5569.3886864399992</v>
      </c>
      <c r="E90" s="136">
        <v>5.0799999999999998E-2</v>
      </c>
      <c r="F90" s="11">
        <v>0.02</v>
      </c>
      <c r="G90" s="15">
        <v>4.7227100000000001E-2</v>
      </c>
      <c r="H90" s="72">
        <f t="shared" si="4"/>
        <v>3.9342366666666663E-2</v>
      </c>
      <c r="I90" s="72">
        <f t="shared" si="5"/>
        <v>4.5107292084805656E-2</v>
      </c>
      <c r="J90" s="15">
        <f t="shared" si="6"/>
        <v>1.0624522278008527E-4</v>
      </c>
      <c r="K90" s="15">
        <f t="shared" si="7"/>
        <v>4.792434296556554E-6</v>
      </c>
    </row>
    <row r="91" spans="1:11" x14ac:dyDescent="0.35">
      <c r="A91" t="s">
        <v>3674</v>
      </c>
      <c r="B91" t="s">
        <v>3177</v>
      </c>
      <c r="C91" s="15">
        <v>6.1186613183260496E-3</v>
      </c>
      <c r="D91" s="16">
        <v>78951.975661754987</v>
      </c>
      <c r="E91" s="136">
        <v>0.1246</v>
      </c>
      <c r="F91" s="11" t="s">
        <v>3329</v>
      </c>
      <c r="G91" s="15">
        <v>7.3499999999999996E-2</v>
      </c>
      <c r="H91" s="72">
        <f t="shared" si="4"/>
        <v>9.9049999999999999E-2</v>
      </c>
      <c r="I91" s="72">
        <f t="shared" si="5"/>
        <v>0.10547168802011615</v>
      </c>
      <c r="J91" s="15">
        <f t="shared" si="6"/>
        <v>1.5061384139940291E-3</v>
      </c>
      <c r="K91" s="15">
        <f t="shared" si="7"/>
        <v>1.588549609158908E-4</v>
      </c>
    </row>
    <row r="92" spans="1:11" x14ac:dyDescent="0.35">
      <c r="A92" t="s">
        <v>3675</v>
      </c>
      <c r="B92" t="s">
        <v>3676</v>
      </c>
      <c r="C92" s="15">
        <v>2.4537151320661567E-2</v>
      </c>
      <c r="D92" s="16">
        <v>13735.87177906</v>
      </c>
      <c r="E92" s="136">
        <v>-4.1500000000000002E-2</v>
      </c>
      <c r="F92" s="11">
        <v>-5.0000000000000001E-3</v>
      </c>
      <c r="G92" s="15">
        <v>6.2349500000000002E-2</v>
      </c>
      <c r="H92" s="72">
        <f t="shared" si="4"/>
        <v>5.2831666666666678E-3</v>
      </c>
      <c r="I92" s="72">
        <f t="shared" si="5"/>
        <v>2.9885134917304372E-2</v>
      </c>
      <c r="J92" s="15">
        <f t="shared" si="6"/>
        <v>2.6203428049439271E-4</v>
      </c>
      <c r="K92" s="15">
        <f t="shared" si="7"/>
        <v>7.8309298255337035E-6</v>
      </c>
    </row>
    <row r="93" spans="1:11" x14ac:dyDescent="0.35">
      <c r="A93" t="s">
        <v>3677</v>
      </c>
      <c r="B93" t="s">
        <v>3678</v>
      </c>
      <c r="C93" s="15">
        <v>3.7775835700240332E-2</v>
      </c>
      <c r="D93" s="16">
        <v>20007.759620370001</v>
      </c>
      <c r="E93" s="136">
        <v>0.21230000000000002</v>
      </c>
      <c r="F93" s="11">
        <v>5.5E-2</v>
      </c>
      <c r="G93" s="15">
        <v>0.14576219999999998</v>
      </c>
      <c r="H93" s="72">
        <f t="shared" si="4"/>
        <v>0.13768740000000002</v>
      </c>
      <c r="I93" s="72">
        <f t="shared" si="5"/>
        <v>0.17806386400043697</v>
      </c>
      <c r="J93" s="15">
        <f t="shared" si="6"/>
        <v>3.8168082672559691E-4</v>
      </c>
      <c r="K93" s="15">
        <f t="shared" si="7"/>
        <v>6.7963562821641031E-5</v>
      </c>
    </row>
    <row r="94" spans="1:11" x14ac:dyDescent="0.35">
      <c r="A94" t="s">
        <v>3679</v>
      </c>
      <c r="B94" t="s">
        <v>3680</v>
      </c>
      <c r="C94" s="15">
        <v>1.0647482014388487E-2</v>
      </c>
      <c r="D94" s="16">
        <v>27351.850767199998</v>
      </c>
      <c r="E94" s="136" t="s">
        <v>3329</v>
      </c>
      <c r="F94" s="11">
        <v>6.5000000000000002E-2</v>
      </c>
      <c r="G94" s="15">
        <v>7.4874599999999999E-2</v>
      </c>
      <c r="H94" s="72">
        <f t="shared" si="4"/>
        <v>6.9937300000000008E-2</v>
      </c>
      <c r="I94" s="72">
        <f t="shared" si="5"/>
        <v>8.0957110086330941E-2</v>
      </c>
      <c r="J94" s="15">
        <f t="shared" si="6"/>
        <v>5.2178140938235584E-4</v>
      </c>
      <c r="K94" s="15">
        <f t="shared" si="7"/>
        <v>4.2241915000368291E-5</v>
      </c>
    </row>
    <row r="95" spans="1:11" x14ac:dyDescent="0.35">
      <c r="A95" t="s">
        <v>3681</v>
      </c>
      <c r="B95" t="s">
        <v>3682</v>
      </c>
      <c r="C95" s="15">
        <v>2.5241094272780949E-2</v>
      </c>
      <c r="D95" s="16">
        <v>12062.865307640001</v>
      </c>
      <c r="E95" s="136">
        <v>0.17949999999999999</v>
      </c>
      <c r="F95" s="11">
        <v>0.05</v>
      </c>
      <c r="G95" s="15">
        <v>0.11</v>
      </c>
      <c r="H95" s="72">
        <f t="shared" si="4"/>
        <v>0.11316666666666665</v>
      </c>
      <c r="I95" s="72">
        <f t="shared" si="5"/>
        <v>0.13983598619038246</v>
      </c>
      <c r="J95" s="15">
        <f t="shared" si="6"/>
        <v>2.3011893838488715E-4</v>
      </c>
      <c r="K95" s="15">
        <f t="shared" si="7"/>
        <v>3.2178908690134554E-5</v>
      </c>
    </row>
    <row r="96" spans="1:11" x14ac:dyDescent="0.35">
      <c r="A96" t="s">
        <v>3683</v>
      </c>
      <c r="B96" t="s">
        <v>3684</v>
      </c>
      <c r="C96" s="15">
        <v>1.0314382374783399E-3</v>
      </c>
      <c r="D96" s="16">
        <v>57749.31409914</v>
      </c>
      <c r="E96" s="136">
        <v>0.1208</v>
      </c>
      <c r="F96" s="11">
        <v>6.5000000000000002E-2</v>
      </c>
      <c r="G96" s="15">
        <v>0.14702570000000001</v>
      </c>
      <c r="H96" s="72">
        <f t="shared" si="4"/>
        <v>0.1109419</v>
      </c>
      <c r="I96" s="72">
        <f t="shared" si="5"/>
        <v>0.11203055309637759</v>
      </c>
      <c r="J96" s="15">
        <f t="shared" si="6"/>
        <v>1.1016628731262371E-3</v>
      </c>
      <c r="K96" s="15">
        <f t="shared" si="7"/>
        <v>1.2341990100207679E-4</v>
      </c>
    </row>
    <row r="97" spans="1:11" x14ac:dyDescent="0.35">
      <c r="A97" t="s">
        <v>3685</v>
      </c>
      <c r="B97" t="s">
        <v>3686</v>
      </c>
      <c r="C97" s="15">
        <v>1.9478711348551076E-2</v>
      </c>
      <c r="D97" s="16">
        <v>84525.593606399998</v>
      </c>
      <c r="E97" s="136">
        <v>5.0700000000000002E-2</v>
      </c>
      <c r="F97" s="11">
        <v>0.11</v>
      </c>
      <c r="G97" s="15">
        <v>0.12527530000000001</v>
      </c>
      <c r="H97" s="72">
        <f t="shared" si="4"/>
        <v>9.532510000000001E-2</v>
      </c>
      <c r="I97" s="72">
        <f t="shared" si="5"/>
        <v>0.11573221640213698</v>
      </c>
      <c r="J97" s="15">
        <f t="shared" si="6"/>
        <v>1.612464316810198E-3</v>
      </c>
      <c r="K97" s="15">
        <f t="shared" si="7"/>
        <v>1.8661406925380179E-4</v>
      </c>
    </row>
    <row r="98" spans="1:11" x14ac:dyDescent="0.35">
      <c r="A98" t="s">
        <v>3687</v>
      </c>
      <c r="B98" t="s">
        <v>3688</v>
      </c>
      <c r="C98" s="15">
        <v>2.3334009877545497E-2</v>
      </c>
      <c r="D98" s="16">
        <v>23135.805492930001</v>
      </c>
      <c r="E98" s="136">
        <v>3.0500000000000003E-2</v>
      </c>
      <c r="F98" s="11">
        <v>0.14000000000000001</v>
      </c>
      <c r="G98" s="15">
        <v>3.0455700000000002E-2</v>
      </c>
      <c r="H98" s="72">
        <f t="shared" si="4"/>
        <v>6.6985233333333338E-2</v>
      </c>
      <c r="I98" s="72">
        <f t="shared" si="5"/>
        <v>9.1100760259003682E-2</v>
      </c>
      <c r="J98" s="15">
        <f t="shared" si="6"/>
        <v>4.4135343162128755E-4</v>
      </c>
      <c r="K98" s="15">
        <f t="shared" si="7"/>
        <v>4.0207633163619492E-5</v>
      </c>
    </row>
    <row r="99" spans="1:11" x14ac:dyDescent="0.35">
      <c r="A99" t="s">
        <v>3689</v>
      </c>
      <c r="B99" t="s">
        <v>3690</v>
      </c>
      <c r="C99" s="15">
        <v>2.2847427881978723E-2</v>
      </c>
      <c r="D99" s="16">
        <v>73987.776961290016</v>
      </c>
      <c r="E99" s="136">
        <v>5.6900000000000006E-2</v>
      </c>
      <c r="F99" s="11">
        <v>0.115</v>
      </c>
      <c r="G99" s="15">
        <v>6.34855E-2</v>
      </c>
      <c r="H99" s="72">
        <f t="shared" si="4"/>
        <v>7.8461833333333328E-2</v>
      </c>
      <c r="I99" s="72">
        <f t="shared" si="5"/>
        <v>0.10220558675459764</v>
      </c>
      <c r="J99" s="15">
        <f t="shared" si="6"/>
        <v>1.4114381826850443E-3</v>
      </c>
      <c r="K99" s="15">
        <f t="shared" si="7"/>
        <v>1.4425686762916792E-4</v>
      </c>
    </row>
    <row r="100" spans="1:11" x14ac:dyDescent="0.35">
      <c r="A100" t="s">
        <v>3691</v>
      </c>
      <c r="B100" t="s">
        <v>3692</v>
      </c>
      <c r="C100" s="15">
        <v>3.1261589615704334E-2</v>
      </c>
      <c r="D100" s="16">
        <v>19265.663300129996</v>
      </c>
      <c r="E100" s="136">
        <v>8.9700000000000002E-2</v>
      </c>
      <c r="F100" s="11">
        <v>0.1</v>
      </c>
      <c r="G100" s="15">
        <v>9.8519200000000001E-2</v>
      </c>
      <c r="H100" s="72">
        <f t="shared" si="4"/>
        <v>9.6073066666666665E-2</v>
      </c>
      <c r="I100" s="72">
        <f t="shared" si="5"/>
        <v>0.12883635467399876</v>
      </c>
      <c r="J100" s="15">
        <f t="shared" si="6"/>
        <v>3.6752412240719553E-4</v>
      </c>
      <c r="K100" s="15">
        <f t="shared" si="7"/>
        <v>4.7350468185703577E-5</v>
      </c>
    </row>
    <row r="101" spans="1:11" x14ac:dyDescent="0.35">
      <c r="A101" t="s">
        <v>3693</v>
      </c>
      <c r="B101" t="s">
        <v>3694</v>
      </c>
      <c r="C101" s="15">
        <v>3.6733556298773687E-2</v>
      </c>
      <c r="D101" s="16">
        <v>135663.09092524872</v>
      </c>
      <c r="E101" s="136">
        <v>3.56E-2</v>
      </c>
      <c r="F101" s="11">
        <v>7.4999999999999997E-2</v>
      </c>
      <c r="G101" s="15">
        <v>5.6267500000000005E-2</v>
      </c>
      <c r="H101" s="72">
        <f t="shared" si="4"/>
        <v>5.5622499999999998E-2</v>
      </c>
      <c r="I101" s="72">
        <f t="shared" si="5"/>
        <v>9.3377662416387952E-2</v>
      </c>
      <c r="J101" s="15">
        <f t="shared" si="6"/>
        <v>2.5879959417235937E-3</v>
      </c>
      <c r="K101" s="15">
        <f t="shared" si="7"/>
        <v>2.4166101138124775E-4</v>
      </c>
    </row>
    <row r="102" spans="1:11" x14ac:dyDescent="0.35">
      <c r="A102" t="s">
        <v>3695</v>
      </c>
      <c r="B102" t="s">
        <v>3696</v>
      </c>
      <c r="C102" s="15">
        <v>4.0067777909130319E-2</v>
      </c>
      <c r="D102" s="16">
        <v>91447.875066240013</v>
      </c>
      <c r="E102" s="136">
        <v>3.6000000000000004E-2</v>
      </c>
      <c r="F102" s="11">
        <v>0.06</v>
      </c>
      <c r="G102" s="15">
        <v>3.2788400000000002E-2</v>
      </c>
      <c r="H102" s="72">
        <f t="shared" si="4"/>
        <v>4.2929466666666666E-2</v>
      </c>
      <c r="I102" s="72">
        <f t="shared" si="5"/>
        <v>8.3857288743875685E-2</v>
      </c>
      <c r="J102" s="15">
        <f t="shared" si="6"/>
        <v>1.7445181879357323E-3</v>
      </c>
      <c r="K102" s="15">
        <f t="shared" si="7"/>
        <v>1.4629056540466949E-4</v>
      </c>
    </row>
    <row r="103" spans="1:11" x14ac:dyDescent="0.35">
      <c r="A103" t="s">
        <v>3697</v>
      </c>
      <c r="B103" t="s">
        <v>3698</v>
      </c>
      <c r="C103" s="15">
        <v>0</v>
      </c>
      <c r="D103" s="16">
        <v>73147.537889999978</v>
      </c>
      <c r="E103" s="136">
        <v>0.1968</v>
      </c>
      <c r="F103" s="11">
        <v>0.20499999999999999</v>
      </c>
      <c r="G103" s="15">
        <v>0.19465229999999997</v>
      </c>
      <c r="H103" s="72">
        <f t="shared" si="4"/>
        <v>0.19881743333333332</v>
      </c>
      <c r="I103" s="72">
        <f t="shared" si="5"/>
        <v>0.19881743333333332</v>
      </c>
      <c r="J103" s="15">
        <f t="shared" si="6"/>
        <v>1.3954092444399737E-3</v>
      </c>
      <c r="K103" s="15">
        <f t="shared" si="7"/>
        <v>2.7743168442916148E-4</v>
      </c>
    </row>
    <row r="104" spans="1:11" x14ac:dyDescent="0.35">
      <c r="A104" t="s">
        <v>3699</v>
      </c>
      <c r="B104" t="s">
        <v>3700</v>
      </c>
      <c r="C104" s="15">
        <v>2.0030963115867238E-2</v>
      </c>
      <c r="D104" s="16">
        <v>50617.814961520002</v>
      </c>
      <c r="E104" s="136">
        <v>5.3699999999999998E-2</v>
      </c>
      <c r="F104" s="11">
        <v>8.5000000000000006E-2</v>
      </c>
      <c r="G104" s="15">
        <v>7.3229199999999994E-2</v>
      </c>
      <c r="H104" s="72">
        <f t="shared" si="4"/>
        <v>7.0643066666666657E-2</v>
      </c>
      <c r="I104" s="72">
        <f t="shared" si="5"/>
        <v>9.1381554113929772E-2</v>
      </c>
      <c r="J104" s="15">
        <f t="shared" si="6"/>
        <v>9.6561783168799202E-4</v>
      </c>
      <c r="K104" s="15">
        <f t="shared" si="7"/>
        <v>8.8239658139771773E-5</v>
      </c>
    </row>
    <row r="105" spans="1:11" x14ac:dyDescent="0.35">
      <c r="A105" t="s">
        <v>3701</v>
      </c>
      <c r="B105" t="s">
        <v>3181</v>
      </c>
      <c r="C105" s="15">
        <v>3.0061601642710479E-2</v>
      </c>
      <c r="D105" s="16">
        <v>21826.948305899998</v>
      </c>
      <c r="E105" s="136">
        <v>7.7249999999999999E-2</v>
      </c>
      <c r="F105" s="11">
        <v>0.06</v>
      </c>
      <c r="G105" s="15">
        <v>7.2656899999999996E-2</v>
      </c>
      <c r="H105" s="72">
        <f t="shared" si="4"/>
        <v>6.996896666666666E-2</v>
      </c>
      <c r="I105" s="72">
        <f t="shared" si="5"/>
        <v>0.10108225791101985</v>
      </c>
      <c r="J105" s="15">
        <f t="shared" si="6"/>
        <v>4.1638483430253825E-4</v>
      </c>
      <c r="K105" s="15">
        <f t="shared" si="7"/>
        <v>4.2089119211206434E-5</v>
      </c>
    </row>
    <row r="106" spans="1:11" x14ac:dyDescent="0.35">
      <c r="A106" t="s">
        <v>3702</v>
      </c>
      <c r="B106" t="s">
        <v>3703</v>
      </c>
      <c r="C106" s="15">
        <v>8.5969738651994504E-2</v>
      </c>
      <c r="D106" s="16">
        <v>28849.919039999997</v>
      </c>
      <c r="E106" s="136">
        <v>7.9699999999999993E-2</v>
      </c>
      <c r="F106" s="11">
        <v>9.5000000000000001E-2</v>
      </c>
      <c r="G106" s="15">
        <v>0.11486829999999999</v>
      </c>
      <c r="H106" s="72">
        <f t="shared" si="4"/>
        <v>9.6522766666666662E-2</v>
      </c>
      <c r="I106" s="72">
        <f t="shared" si="5"/>
        <v>0.18664152383081156</v>
      </c>
      <c r="J106" s="15">
        <f t="shared" si="6"/>
        <v>5.5035951846117313E-4</v>
      </c>
      <c r="K106" s="15">
        <f t="shared" si="7"/>
        <v>1.0271993918038502E-4</v>
      </c>
    </row>
    <row r="107" spans="1:11" x14ac:dyDescent="0.35">
      <c r="A107" t="s">
        <v>3704</v>
      </c>
      <c r="B107" t="s">
        <v>3184</v>
      </c>
      <c r="C107" s="15">
        <v>2.4549156486329257E-2</v>
      </c>
      <c r="D107" s="16">
        <v>22406.383748880002</v>
      </c>
      <c r="E107" s="136">
        <v>7.8469999999999998E-2</v>
      </c>
      <c r="F107" s="11">
        <v>6.5000000000000002E-2</v>
      </c>
      <c r="G107" s="15">
        <v>7.7102100000000007E-2</v>
      </c>
      <c r="H107" s="72">
        <f t="shared" si="4"/>
        <v>7.3524033333333336E-2</v>
      </c>
      <c r="I107" s="72">
        <f t="shared" si="5"/>
        <v>9.8975666319565642E-2</v>
      </c>
      <c r="J107" s="15">
        <f t="shared" si="6"/>
        <v>4.2743851562953482E-4</v>
      </c>
      <c r="K107" s="15">
        <f t="shared" si="7"/>
        <v>4.230601189507928E-5</v>
      </c>
    </row>
    <row r="108" spans="1:11" x14ac:dyDescent="0.35">
      <c r="A108" t="s">
        <v>3705</v>
      </c>
      <c r="B108" t="s">
        <v>3706</v>
      </c>
      <c r="C108" s="15">
        <v>1.2415856394913986E-2</v>
      </c>
      <c r="D108" s="16">
        <v>76475.269833900005</v>
      </c>
      <c r="E108" s="136">
        <v>0.15770000000000001</v>
      </c>
      <c r="F108" s="11">
        <v>2.5000000000000001E-2</v>
      </c>
      <c r="G108" s="15">
        <v>0.13726549999999998</v>
      </c>
      <c r="H108" s="72">
        <f t="shared" si="4"/>
        <v>0.10665516666666668</v>
      </c>
      <c r="I108" s="72">
        <f t="shared" si="5"/>
        <v>0.11973313067813514</v>
      </c>
      <c r="J108" s="15">
        <f t="shared" si="6"/>
        <v>1.4588911886240597E-3</v>
      </c>
      <c r="K108" s="15">
        <f t="shared" si="7"/>
        <v>1.7467760933270445E-4</v>
      </c>
    </row>
    <row r="109" spans="1:11" x14ac:dyDescent="0.35">
      <c r="A109" t="s">
        <v>3707</v>
      </c>
      <c r="B109" t="s">
        <v>3708</v>
      </c>
      <c r="C109" s="15">
        <v>1.3830493472007082E-3</v>
      </c>
      <c r="D109" s="16">
        <v>18072.102724019998</v>
      </c>
      <c r="E109" s="136">
        <v>0.1042</v>
      </c>
      <c r="F109" s="11">
        <v>8.5000000000000006E-2</v>
      </c>
      <c r="G109" s="15">
        <v>0.12188019999999999</v>
      </c>
      <c r="H109" s="72">
        <f t="shared" si="4"/>
        <v>0.10369340000000001</v>
      </c>
      <c r="I109" s="72">
        <f t="shared" si="5"/>
        <v>0.10514815589179022</v>
      </c>
      <c r="J109" s="15">
        <f t="shared" si="6"/>
        <v>3.4475499702381498E-4</v>
      </c>
      <c r="K109" s="15">
        <f t="shared" si="7"/>
        <v>3.625035217153377E-5</v>
      </c>
    </row>
    <row r="110" spans="1:11" x14ac:dyDescent="0.35">
      <c r="A110" t="s">
        <v>3709</v>
      </c>
      <c r="B110" t="s">
        <v>3710</v>
      </c>
      <c r="C110" s="15">
        <v>3.173978819969743E-2</v>
      </c>
      <c r="D110" s="16">
        <v>126156.49732575</v>
      </c>
      <c r="E110" s="136" t="s">
        <v>3329</v>
      </c>
      <c r="F110" s="11">
        <v>0.04</v>
      </c>
      <c r="G110" s="15">
        <v>0.09</v>
      </c>
      <c r="H110" s="72">
        <f t="shared" si="4"/>
        <v>6.5000000000000002E-2</v>
      </c>
      <c r="I110" s="72">
        <f t="shared" si="5"/>
        <v>9.7771331316187593E-2</v>
      </c>
      <c r="J110" s="15">
        <f t="shared" si="6"/>
        <v>2.4066420783601635E-3</v>
      </c>
      <c r="K110" s="15">
        <f t="shared" si="7"/>
        <v>2.3530060000282984E-4</v>
      </c>
    </row>
    <row r="111" spans="1:11" x14ac:dyDescent="0.35">
      <c r="A111" t="s">
        <v>3711</v>
      </c>
      <c r="B111" t="s">
        <v>3124</v>
      </c>
      <c r="C111" s="15">
        <v>8.5035891772501388E-3</v>
      </c>
      <c r="D111" s="16">
        <v>49113.890322139996</v>
      </c>
      <c r="E111" s="136">
        <v>9.8299999999999998E-2</v>
      </c>
      <c r="F111" s="11">
        <v>0.11</v>
      </c>
      <c r="G111" s="15">
        <v>0.1169922</v>
      </c>
      <c r="H111" s="72">
        <f t="shared" si="4"/>
        <v>0.10843073333333332</v>
      </c>
      <c r="I111" s="72">
        <f t="shared" si="5"/>
        <v>0.11739534771581077</v>
      </c>
      <c r="J111" s="15">
        <f t="shared" si="6"/>
        <v>9.3692800281244197E-4</v>
      </c>
      <c r="K111" s="15">
        <f t="shared" si="7"/>
        <v>1.0999098867484675E-4</v>
      </c>
    </row>
    <row r="112" spans="1:11" x14ac:dyDescent="0.35">
      <c r="A112" t="s">
        <v>3712</v>
      </c>
      <c r="B112" t="s">
        <v>3713</v>
      </c>
      <c r="C112" s="15">
        <v>4.4754484508063063E-3</v>
      </c>
      <c r="D112" s="16">
        <v>465476.79407070001</v>
      </c>
      <c r="E112" s="136">
        <v>8.8599999999999998E-2</v>
      </c>
      <c r="F112" s="11">
        <v>0.115</v>
      </c>
      <c r="G112" s="15">
        <v>9.3846100000000002E-2</v>
      </c>
      <c r="H112" s="72">
        <f t="shared" si="4"/>
        <v>9.9148699999999992E-2</v>
      </c>
      <c r="I112" s="72">
        <f t="shared" si="5"/>
        <v>0.10384601589871353</v>
      </c>
      <c r="J112" s="15">
        <f t="shared" si="6"/>
        <v>8.8797332111889751E-3</v>
      </c>
      <c r="K112" s="15">
        <f t="shared" si="7"/>
        <v>9.2212491622546493E-4</v>
      </c>
    </row>
    <row r="113" spans="1:11" x14ac:dyDescent="0.35">
      <c r="A113" t="s">
        <v>3714</v>
      </c>
      <c r="B113" t="s">
        <v>3715</v>
      </c>
      <c r="C113" s="15" t="s">
        <v>3553</v>
      </c>
      <c r="D113" s="16">
        <v>25785.234237149998</v>
      </c>
      <c r="E113" s="136">
        <v>0.1258</v>
      </c>
      <c r="F113" s="11">
        <v>0.155</v>
      </c>
      <c r="G113" s="15">
        <v>0.14039770000000001</v>
      </c>
      <c r="H113" s="72">
        <f t="shared" si="4"/>
        <v>0.14039923333333335</v>
      </c>
      <c r="I113" s="72">
        <f t="shared" si="5"/>
        <v>0.14039923333333335</v>
      </c>
      <c r="J113" s="15">
        <f t="shared" si="6"/>
        <v>4.9189562987995235E-4</v>
      </c>
      <c r="K113" s="15">
        <f t="shared" si="7"/>
        <v>6.9061769315162405E-5</v>
      </c>
    </row>
    <row r="114" spans="1:11" x14ac:dyDescent="0.35">
      <c r="A114" t="s">
        <v>3716</v>
      </c>
      <c r="B114" t="s">
        <v>3717</v>
      </c>
      <c r="C114" s="15">
        <v>3.8492261607588618E-2</v>
      </c>
      <c r="D114" s="16">
        <v>11942.256314640001</v>
      </c>
      <c r="E114" s="136">
        <v>4.1100000000000005E-2</v>
      </c>
      <c r="F114" s="11">
        <v>7.0000000000000007E-2</v>
      </c>
      <c r="G114" s="15">
        <v>5.1787900000000005E-2</v>
      </c>
      <c r="H114" s="72">
        <f t="shared" si="4"/>
        <v>5.4295966666666667E-2</v>
      </c>
      <c r="I114" s="72">
        <f t="shared" si="5"/>
        <v>9.3833215550840399E-2</v>
      </c>
      <c r="J114" s="15">
        <f t="shared" si="6"/>
        <v>2.278181240492374E-4</v>
      </c>
      <c r="K114" s="15">
        <f t="shared" si="7"/>
        <v>2.137690714030019E-5</v>
      </c>
    </row>
    <row r="115" spans="1:11" x14ac:dyDescent="0.35">
      <c r="A115" t="s">
        <v>3718</v>
      </c>
      <c r="B115" t="s">
        <v>3719</v>
      </c>
      <c r="C115" s="15" t="s">
        <v>3553</v>
      </c>
      <c r="D115" s="16">
        <v>52941.893988799995</v>
      </c>
      <c r="E115" s="136" t="s">
        <v>3329</v>
      </c>
      <c r="F115" s="11">
        <v>0.08</v>
      </c>
      <c r="G115" s="15">
        <v>0.13500000000000001</v>
      </c>
      <c r="H115" s="72">
        <f t="shared" si="4"/>
        <v>0.10750000000000001</v>
      </c>
      <c r="I115" s="72">
        <f t="shared" si="5"/>
        <v>0.10750000000000001</v>
      </c>
      <c r="J115" s="15">
        <f t="shared" si="6"/>
        <v>1.0099534505348285E-3</v>
      </c>
      <c r="K115" s="15">
        <f t="shared" si="7"/>
        <v>1.0856999593249408E-4</v>
      </c>
    </row>
    <row r="116" spans="1:11" x14ac:dyDescent="0.35">
      <c r="A116" t="s">
        <v>3720</v>
      </c>
      <c r="B116" t="s">
        <v>3721</v>
      </c>
      <c r="C116" s="15">
        <v>3.3911010801225216E-2</v>
      </c>
      <c r="D116" s="16">
        <v>13244.299720720001</v>
      </c>
      <c r="E116" s="136">
        <v>1.2500000000000001E-2</v>
      </c>
      <c r="F116" s="11">
        <v>-8.5000000000000006E-2</v>
      </c>
      <c r="G116" s="15">
        <v>-3.3341E-3</v>
      </c>
      <c r="H116" s="72">
        <f t="shared" si="4"/>
        <v>-2.5278033333333338E-2</v>
      </c>
      <c r="I116" s="72">
        <f t="shared" si="5"/>
        <v>8.2043756371916812E-3</v>
      </c>
      <c r="J116" s="15">
        <f t="shared" si="6"/>
        <v>2.5265673732202302E-4</v>
      </c>
      <c r="K116" s="15">
        <f t="shared" si="7"/>
        <v>2.0728907802571436E-6</v>
      </c>
    </row>
    <row r="117" spans="1:11" ht="14.25" customHeight="1" x14ac:dyDescent="0.35">
      <c r="A117" t="s">
        <v>3722</v>
      </c>
      <c r="B117" t="s">
        <v>3723</v>
      </c>
      <c r="C117" s="15" t="s">
        <v>3553</v>
      </c>
      <c r="D117" s="16">
        <v>8454.2190531699998</v>
      </c>
      <c r="E117" s="136">
        <v>3.8200000000000005E-2</v>
      </c>
      <c r="F117" s="11">
        <v>4.4999999999999998E-2</v>
      </c>
      <c r="G117" s="15">
        <v>6.8832400000000002E-2</v>
      </c>
      <c r="H117" s="72">
        <f t="shared" si="4"/>
        <v>5.0677466666666671E-2</v>
      </c>
      <c r="I117" s="72">
        <f t="shared" si="5"/>
        <v>5.0677466666666671E-2</v>
      </c>
      <c r="J117" s="15">
        <f t="shared" si="6"/>
        <v>1.6127809303786235E-4</v>
      </c>
      <c r="K117" s="15">
        <f t="shared" si="7"/>
        <v>8.1731651839898346E-6</v>
      </c>
    </row>
    <row r="118" spans="1:11" x14ac:dyDescent="0.35">
      <c r="A118" t="s">
        <v>3724</v>
      </c>
      <c r="B118" t="s">
        <v>3725</v>
      </c>
      <c r="C118" s="15">
        <v>4.0993788819875775E-3</v>
      </c>
      <c r="D118" s="16">
        <v>285042.45</v>
      </c>
      <c r="E118" s="136">
        <v>0.12530000000000002</v>
      </c>
      <c r="F118" s="11">
        <v>0.245</v>
      </c>
      <c r="G118" s="15">
        <v>0.1708749</v>
      </c>
      <c r="H118" s="72">
        <f t="shared" si="4"/>
        <v>0.18039163333333333</v>
      </c>
      <c r="I118" s="72">
        <f t="shared" si="5"/>
        <v>0.18486075904140786</v>
      </c>
      <c r="J118" s="15">
        <f t="shared" si="6"/>
        <v>5.4376521925585631E-3</v>
      </c>
      <c r="K118" s="15">
        <f t="shared" si="7"/>
        <v>1.0052085117195518E-3</v>
      </c>
    </row>
    <row r="119" spans="1:11" x14ac:dyDescent="0.35">
      <c r="A119" t="s">
        <v>3726</v>
      </c>
      <c r="B119" t="s">
        <v>3727</v>
      </c>
      <c r="C119" s="15" t="s">
        <v>3553</v>
      </c>
      <c r="D119" s="16">
        <v>95984.451762819997</v>
      </c>
      <c r="E119" s="136">
        <v>0.38984999999999997</v>
      </c>
      <c r="F119" s="11" t="s">
        <v>3329</v>
      </c>
      <c r="G119" s="15">
        <v>0.34960999999999998</v>
      </c>
      <c r="H119" s="72">
        <f t="shared" si="4"/>
        <v>0.36973</v>
      </c>
      <c r="I119" s="72">
        <f t="shared" si="5"/>
        <v>0.36973</v>
      </c>
      <c r="J119" s="15">
        <f t="shared" si="6"/>
        <v>1.8310608282367409E-3</v>
      </c>
      <c r="K119" s="15">
        <f t="shared" si="7"/>
        <v>6.769981200239702E-4</v>
      </c>
    </row>
    <row r="120" spans="1:11" x14ac:dyDescent="0.35">
      <c r="A120" t="s">
        <v>3728</v>
      </c>
      <c r="B120" t="s">
        <v>3126</v>
      </c>
      <c r="C120" s="15">
        <v>2.5253470597410704E-2</v>
      </c>
      <c r="D120" s="16">
        <v>255048.32781552</v>
      </c>
      <c r="E120" s="136">
        <v>4.6900000000000004E-2</v>
      </c>
      <c r="F120" s="11">
        <v>4.4999999999999998E-2</v>
      </c>
      <c r="G120" s="15">
        <v>4.4679200000000002E-2</v>
      </c>
      <c r="H120" s="72">
        <f t="shared" si="4"/>
        <v>4.5526400000000002E-2</v>
      </c>
      <c r="I120" s="72">
        <f t="shared" si="5"/>
        <v>7.135472039931369E-2</v>
      </c>
      <c r="J120" s="15">
        <f t="shared" si="6"/>
        <v>4.8654651226666679E-3</v>
      </c>
      <c r="K120" s="15">
        <f t="shared" si="7"/>
        <v>3.4717390344049255E-4</v>
      </c>
    </row>
    <row r="121" spans="1:11" x14ac:dyDescent="0.35">
      <c r="A121" t="s">
        <v>3729</v>
      </c>
      <c r="B121" t="s">
        <v>3730</v>
      </c>
      <c r="C121" s="15">
        <v>0</v>
      </c>
      <c r="D121" s="16">
        <v>31272.077762500008</v>
      </c>
      <c r="E121" s="136" t="s">
        <v>3329</v>
      </c>
      <c r="F121" s="11">
        <v>0.115</v>
      </c>
      <c r="G121" s="15">
        <v>0.25492329999999996</v>
      </c>
      <c r="H121" s="72">
        <f t="shared" si="4"/>
        <v>0.18496164999999998</v>
      </c>
      <c r="I121" s="72">
        <f t="shared" si="5"/>
        <v>0.18496164999999998</v>
      </c>
      <c r="J121" s="15">
        <f t="shared" si="6"/>
        <v>5.9656616834131212E-4</v>
      </c>
      <c r="K121" s="15">
        <f t="shared" si="7"/>
        <v>1.1034186283058684E-4</v>
      </c>
    </row>
    <row r="122" spans="1:11" x14ac:dyDescent="0.35">
      <c r="A122" t="s">
        <v>3731</v>
      </c>
      <c r="B122" t="s">
        <v>3732</v>
      </c>
      <c r="C122" s="15">
        <v>1.5963761324586066E-2</v>
      </c>
      <c r="D122" s="16">
        <v>60646.676789819991</v>
      </c>
      <c r="E122" s="136">
        <v>9.4600000000000004E-2</v>
      </c>
      <c r="F122" s="11">
        <v>0.08</v>
      </c>
      <c r="G122" s="15">
        <v>7.9648700000000003E-2</v>
      </c>
      <c r="H122" s="72">
        <f t="shared" si="4"/>
        <v>8.4749566666666665E-2</v>
      </c>
      <c r="I122" s="72">
        <f t="shared" si="5"/>
        <v>0.10138978891856712</v>
      </c>
      <c r="J122" s="15">
        <f t="shared" si="6"/>
        <v>1.1569348180158962E-3</v>
      </c>
      <c r="K122" s="15">
        <f t="shared" si="7"/>
        <v>1.1730137699117258E-4</v>
      </c>
    </row>
    <row r="123" spans="1:11" x14ac:dyDescent="0.35">
      <c r="A123" t="s">
        <v>3733</v>
      </c>
      <c r="B123" t="s">
        <v>3734</v>
      </c>
      <c r="C123" s="15">
        <v>7.3879518072289159E-3</v>
      </c>
      <c r="D123" s="16">
        <v>83735.365890000001</v>
      </c>
      <c r="E123" s="136" t="s">
        <v>3329</v>
      </c>
      <c r="F123" s="11">
        <v>0.14000000000000001</v>
      </c>
      <c r="G123" s="15">
        <v>0.12</v>
      </c>
      <c r="H123" s="72">
        <f t="shared" si="4"/>
        <v>0.13</v>
      </c>
      <c r="I123" s="72">
        <f t="shared" si="5"/>
        <v>0.13786816867469881</v>
      </c>
      <c r="J123" s="15">
        <f t="shared" si="6"/>
        <v>1.5973894271763803E-3</v>
      </c>
      <c r="K123" s="15">
        <f t="shared" si="7"/>
        <v>2.202291549851337E-4</v>
      </c>
    </row>
    <row r="124" spans="1:11" x14ac:dyDescent="0.35">
      <c r="A124" t="s">
        <v>3735</v>
      </c>
      <c r="B124" t="s">
        <v>3736</v>
      </c>
      <c r="C124" s="15">
        <v>3.1974805483512413E-2</v>
      </c>
      <c r="D124" s="16">
        <v>20624.44836423</v>
      </c>
      <c r="E124" s="136">
        <v>0.15540000000000001</v>
      </c>
      <c r="F124" s="11">
        <v>7.0000000000000007E-2</v>
      </c>
      <c r="G124" s="15">
        <v>0.22267779999999998</v>
      </c>
      <c r="H124" s="72">
        <f t="shared" si="4"/>
        <v>0.14935926666666666</v>
      </c>
      <c r="I124" s="72">
        <f t="shared" si="5"/>
        <v>0.18372193889959243</v>
      </c>
      <c r="J124" s="15">
        <f t="shared" si="6"/>
        <v>3.9344517586088014E-4</v>
      </c>
      <c r="K124" s="15">
        <f t="shared" si="7"/>
        <v>7.228451055985202E-5</v>
      </c>
    </row>
    <row r="125" spans="1:11" x14ac:dyDescent="0.35">
      <c r="A125" t="s">
        <v>3737</v>
      </c>
      <c r="B125" t="s">
        <v>3738</v>
      </c>
      <c r="C125" s="15">
        <v>1.4952598103924157E-2</v>
      </c>
      <c r="D125" s="16">
        <v>41216.310781620006</v>
      </c>
      <c r="E125" s="136">
        <v>6.1400000000000003E-2</v>
      </c>
      <c r="F125" s="11">
        <v>0.09</v>
      </c>
      <c r="G125" s="15">
        <v>7.240859999999999E-2</v>
      </c>
      <c r="H125" s="72">
        <f t="shared" si="4"/>
        <v>7.460286666666667E-2</v>
      </c>
      <c r="I125" s="72">
        <f t="shared" si="5"/>
        <v>9.0113218111924479E-2</v>
      </c>
      <c r="J125" s="15">
        <f t="shared" si="6"/>
        <v>7.8626872134607035E-4</v>
      </c>
      <c r="K125" s="15">
        <f t="shared" si="7"/>
        <v>7.0853204781242413E-5</v>
      </c>
    </row>
    <row r="126" spans="1:11" x14ac:dyDescent="0.35">
      <c r="A126" t="s">
        <v>3739</v>
      </c>
      <c r="B126" t="s">
        <v>3740</v>
      </c>
      <c r="C126" s="15">
        <v>1.1559225150841537E-2</v>
      </c>
      <c r="D126" s="16">
        <v>43597.716059999999</v>
      </c>
      <c r="E126" s="136">
        <v>0.15890000000000001</v>
      </c>
      <c r="F126" s="11">
        <v>7.0000000000000007E-2</v>
      </c>
      <c r="G126" s="15">
        <v>9.3679999999999999E-2</v>
      </c>
      <c r="H126" s="72">
        <f t="shared" si="4"/>
        <v>0.10752666666666667</v>
      </c>
      <c r="I126" s="72">
        <f t="shared" si="5"/>
        <v>0.11970735429236795</v>
      </c>
      <c r="J126" s="15">
        <f t="shared" si="6"/>
        <v>8.3169793244551701E-4</v>
      </c>
      <c r="K126" s="15">
        <f t="shared" si="7"/>
        <v>9.9560359063485408E-5</v>
      </c>
    </row>
    <row r="127" spans="1:11" x14ac:dyDescent="0.35">
      <c r="A127" t="s">
        <v>3741</v>
      </c>
      <c r="B127" t="s">
        <v>3130</v>
      </c>
      <c r="C127" s="15">
        <v>4.1052951917224592E-2</v>
      </c>
      <c r="D127" s="16">
        <v>82859.451540359994</v>
      </c>
      <c r="E127" s="136">
        <v>6.3049999999999995E-2</v>
      </c>
      <c r="F127" s="11">
        <v>5.0000000000000001E-3</v>
      </c>
      <c r="G127" s="15">
        <v>0.2330602</v>
      </c>
      <c r="H127" s="72">
        <f t="shared" si="4"/>
        <v>0.10037006666666666</v>
      </c>
      <c r="I127" s="72">
        <f t="shared" si="5"/>
        <v>0.1434832623442889</v>
      </c>
      <c r="J127" s="15">
        <f t="shared" si="6"/>
        <v>1.5806799244906804E-3</v>
      </c>
      <c r="K127" s="15">
        <f t="shared" si="7"/>
        <v>2.2680111228804708E-4</v>
      </c>
    </row>
    <row r="128" spans="1:11" x14ac:dyDescent="0.35">
      <c r="A128" t="s">
        <v>3742</v>
      </c>
      <c r="B128" t="s">
        <v>3743</v>
      </c>
      <c r="C128" s="15">
        <v>4.3191274744672804E-2</v>
      </c>
      <c r="D128" s="16">
        <v>279266.13993894</v>
      </c>
      <c r="E128" s="136">
        <v>1.5E-3</v>
      </c>
      <c r="F128" s="11">
        <v>0.04</v>
      </c>
      <c r="G128" s="15">
        <v>6.8935999999999997E-2</v>
      </c>
      <c r="H128" s="72">
        <f t="shared" si="4"/>
        <v>3.6812000000000004E-2</v>
      </c>
      <c r="I128" s="72">
        <f t="shared" si="5"/>
        <v>8.079825334762325E-2</v>
      </c>
      <c r="J128" s="15">
        <f t="shared" si="6"/>
        <v>5.3274596052143939E-3</v>
      </c>
      <c r="K128" s="15">
        <f t="shared" si="7"/>
        <v>4.3044943088134152E-4</v>
      </c>
    </row>
    <row r="129" spans="1:11" x14ac:dyDescent="0.35">
      <c r="A129" t="s">
        <v>3744</v>
      </c>
      <c r="B129" t="s">
        <v>3745</v>
      </c>
      <c r="C129" s="15" t="s">
        <v>3553</v>
      </c>
      <c r="D129" s="16">
        <v>7043.08202532</v>
      </c>
      <c r="E129" s="136">
        <v>0.9708</v>
      </c>
      <c r="F129" s="11" t="s">
        <v>3329</v>
      </c>
      <c r="G129" s="15" t="s">
        <v>309</v>
      </c>
      <c r="H129" s="72">
        <f t="shared" si="4"/>
        <v>0.9708</v>
      </c>
      <c r="I129" s="72">
        <f t="shared" si="5"/>
        <v>0.9708</v>
      </c>
      <c r="J129" s="15">
        <f t="shared" si="6"/>
        <v>1.3435834002041135E-4</v>
      </c>
      <c r="K129" s="15">
        <f t="shared" si="7"/>
        <v>1.3043507649181533E-4</v>
      </c>
    </row>
    <row r="130" spans="1:11" x14ac:dyDescent="0.35">
      <c r="A130" t="s">
        <v>3746</v>
      </c>
      <c r="B130" t="s">
        <v>3186</v>
      </c>
      <c r="C130" s="15">
        <v>4.6450017661603678E-2</v>
      </c>
      <c r="D130" s="16">
        <v>48243.096931959997</v>
      </c>
      <c r="E130" s="136">
        <v>0.14418</v>
      </c>
      <c r="F130" s="11">
        <v>3.5000000000000003E-2</v>
      </c>
      <c r="G130" s="15">
        <v>0.15544269999999999</v>
      </c>
      <c r="H130" s="72">
        <f t="shared" si="4"/>
        <v>0.1115409</v>
      </c>
      <c r="I130" s="72">
        <f t="shared" si="5"/>
        <v>0.16058145604909926</v>
      </c>
      <c r="J130" s="15">
        <f t="shared" si="6"/>
        <v>9.2031619082662101E-4</v>
      </c>
      <c r="K130" s="15">
        <f t="shared" si="7"/>
        <v>1.4778571394849949E-4</v>
      </c>
    </row>
    <row r="131" spans="1:11" x14ac:dyDescent="0.35">
      <c r="A131" t="s">
        <v>3747</v>
      </c>
      <c r="B131" t="s">
        <v>3748</v>
      </c>
      <c r="C131" s="15">
        <v>9.9634065202927474E-3</v>
      </c>
      <c r="D131" s="16">
        <v>38835.235800719995</v>
      </c>
      <c r="E131" s="136">
        <v>0.13849999999999998</v>
      </c>
      <c r="F131" s="11">
        <v>0.28000000000000003</v>
      </c>
      <c r="G131" s="15">
        <v>0.1157</v>
      </c>
      <c r="H131" s="72">
        <f t="shared" si="4"/>
        <v>0.17806666666666668</v>
      </c>
      <c r="I131" s="72">
        <f t="shared" si="5"/>
        <v>0.18891714848081614</v>
      </c>
      <c r="J131" s="15">
        <f t="shared" si="6"/>
        <v>7.4084581121272954E-4</v>
      </c>
      <c r="K131" s="15">
        <f t="shared" si="7"/>
        <v>1.399584781182659E-4</v>
      </c>
    </row>
    <row r="132" spans="1:11" x14ac:dyDescent="0.35">
      <c r="A132" t="s">
        <v>3749</v>
      </c>
      <c r="B132" t="s">
        <v>3750</v>
      </c>
      <c r="C132" s="15">
        <v>0</v>
      </c>
      <c r="D132" s="16">
        <v>9775.8230000000021</v>
      </c>
      <c r="E132" s="136" t="s">
        <v>3329</v>
      </c>
      <c r="F132" s="11" t="s">
        <v>3329</v>
      </c>
      <c r="G132" s="15">
        <v>0.18309999999999998</v>
      </c>
      <c r="H132" s="72">
        <f t="shared" si="4"/>
        <v>0.18309999999999998</v>
      </c>
      <c r="I132" s="72">
        <f t="shared" si="5"/>
        <v>0.18309999999999998</v>
      </c>
      <c r="J132" s="15">
        <f t="shared" si="6"/>
        <v>1.8648985570399933E-4</v>
      </c>
      <c r="K132" s="15">
        <f t="shared" si="7"/>
        <v>3.4146292579402276E-5</v>
      </c>
    </row>
    <row r="133" spans="1:11" x14ac:dyDescent="0.35">
      <c r="A133" t="s">
        <v>3751</v>
      </c>
      <c r="B133" t="s">
        <v>3752</v>
      </c>
      <c r="C133" s="15">
        <v>1.8894460070930662E-2</v>
      </c>
      <c r="D133" s="16">
        <v>34183.877114789997</v>
      </c>
      <c r="E133" s="136">
        <v>8.0199999999999994E-2</v>
      </c>
      <c r="F133" s="11">
        <v>0.09</v>
      </c>
      <c r="G133" s="15">
        <v>9.2149400000000006E-2</v>
      </c>
      <c r="H133" s="72">
        <f t="shared" ref="H133:H196" si="8">IFERROR(AVERAGE(E133:G133),"N/A")</f>
        <v>8.7449800000000008E-2</v>
      </c>
      <c r="I133" s="72">
        <f t="shared" ref="I133:I196" si="9">IFERROR(C133*(1+0.5*H133)+H133,"N/A")</f>
        <v>0.10717041844808611</v>
      </c>
      <c r="J133" s="15">
        <f t="shared" ref="J133:J196" si="10">IF(I133="N/A","N/A",D133/$D$505)</f>
        <v>6.5211351622675964E-4</v>
      </c>
      <c r="K133" s="15">
        <f t="shared" ref="K133:K196" si="11">IF(AND(ISNUMBER(D133),ISNUMBER(I133)),I133*J133,"N/A")</f>
        <v>6.9887278409674631E-5</v>
      </c>
    </row>
    <row r="134" spans="1:11" x14ac:dyDescent="0.35">
      <c r="A134" t="s">
        <v>3753</v>
      </c>
      <c r="B134" t="s">
        <v>3754</v>
      </c>
      <c r="C134" s="15">
        <v>1.2964079951746086E-2</v>
      </c>
      <c r="D134" s="16">
        <v>130493.10196233001</v>
      </c>
      <c r="E134" s="136" t="s">
        <v>3329</v>
      </c>
      <c r="F134" s="11">
        <v>0.03</v>
      </c>
      <c r="G134" s="15">
        <v>8.0594600000000002E-2</v>
      </c>
      <c r="H134" s="72">
        <f t="shared" si="8"/>
        <v>5.5297300000000001E-2</v>
      </c>
      <c r="I134" s="72">
        <f t="shared" si="9"/>
        <v>6.8619819260903936E-2</v>
      </c>
      <c r="J134" s="15">
        <f t="shared" si="10"/>
        <v>2.4893699236700774E-3</v>
      </c>
      <c r="K134" s="15">
        <f t="shared" si="11"/>
        <v>1.7082011423577093E-4</v>
      </c>
    </row>
    <row r="135" spans="1:11" x14ac:dyDescent="0.35">
      <c r="A135" t="s">
        <v>3755</v>
      </c>
      <c r="B135" t="s">
        <v>3756</v>
      </c>
      <c r="C135" s="15">
        <v>0</v>
      </c>
      <c r="D135" s="16">
        <v>21151.174331040002</v>
      </c>
      <c r="E135" s="136">
        <v>0.1515</v>
      </c>
      <c r="F135" s="11">
        <v>0.16</v>
      </c>
      <c r="G135" s="15">
        <v>0.1404929</v>
      </c>
      <c r="H135" s="72">
        <f t="shared" si="8"/>
        <v>0.1506643</v>
      </c>
      <c r="I135" s="72">
        <f t="shared" si="9"/>
        <v>0.1506643</v>
      </c>
      <c r="J135" s="15">
        <f t="shared" si="10"/>
        <v>4.0349333748839188E-4</v>
      </c>
      <c r="K135" s="15">
        <f t="shared" si="11"/>
        <v>6.0792041247352319E-5</v>
      </c>
    </row>
    <row r="136" spans="1:11" x14ac:dyDescent="0.35">
      <c r="A136" t="s">
        <v>3757</v>
      </c>
      <c r="B136" t="s">
        <v>3758</v>
      </c>
      <c r="C136" s="15">
        <v>1.9803425457376411E-2</v>
      </c>
      <c r="D136" s="16">
        <v>71979.182356759993</v>
      </c>
      <c r="E136" s="136">
        <v>0.124</v>
      </c>
      <c r="F136" s="11">
        <v>0.09</v>
      </c>
      <c r="G136" s="15">
        <v>0.12950240000000002</v>
      </c>
      <c r="H136" s="72">
        <f t="shared" si="8"/>
        <v>0.1145008</v>
      </c>
      <c r="I136" s="72">
        <f t="shared" si="9"/>
        <v>0.13543797948618139</v>
      </c>
      <c r="J136" s="15">
        <f t="shared" si="10"/>
        <v>1.3731209465846529E-3</v>
      </c>
      <c r="K136" s="15">
        <f t="shared" si="11"/>
        <v>1.8597272659557818E-4</v>
      </c>
    </row>
    <row r="137" spans="1:11" x14ac:dyDescent="0.35">
      <c r="A137" t="s">
        <v>3759</v>
      </c>
      <c r="B137" t="s">
        <v>3760</v>
      </c>
      <c r="C137" s="15">
        <v>1.4611404272759873E-2</v>
      </c>
      <c r="D137" s="16">
        <v>49110.609939510003</v>
      </c>
      <c r="E137" s="136">
        <v>1.37E-2</v>
      </c>
      <c r="F137" s="11">
        <v>-0.01</v>
      </c>
      <c r="G137" s="15">
        <v>0.60719000000000001</v>
      </c>
      <c r="H137" s="72">
        <f t="shared" si="8"/>
        <v>0.20363000000000001</v>
      </c>
      <c r="I137" s="72">
        <f t="shared" si="9"/>
        <v>0.21972906439879092</v>
      </c>
      <c r="J137" s="15">
        <f t="shared" si="10"/>
        <v>9.3686542413407177E-4</v>
      </c>
      <c r="K137" s="15">
        <f t="shared" si="11"/>
        <v>2.0585656311255602E-4</v>
      </c>
    </row>
    <row r="138" spans="1:11" x14ac:dyDescent="0.35">
      <c r="A138" t="s">
        <v>3761</v>
      </c>
      <c r="B138" t="s">
        <v>3762</v>
      </c>
      <c r="C138" s="15">
        <v>3.0614720949042863E-2</v>
      </c>
      <c r="D138" s="16">
        <v>16314.086200600002</v>
      </c>
      <c r="E138" s="136">
        <v>-0.1133</v>
      </c>
      <c r="F138" s="11">
        <v>-5.0000000000000001E-3</v>
      </c>
      <c r="G138" s="15">
        <v>-5.0233299999999995E-2</v>
      </c>
      <c r="H138" s="72">
        <f t="shared" si="8"/>
        <v>-5.6177766666666663E-2</v>
      </c>
      <c r="I138" s="72">
        <f t="shared" si="9"/>
        <v>-2.6422979042644023E-2</v>
      </c>
      <c r="J138" s="15">
        <f t="shared" si="10"/>
        <v>3.1121794875914799E-4</v>
      </c>
      <c r="K138" s="15">
        <f t="shared" si="11"/>
        <v>-8.2233053377576285E-6</v>
      </c>
    </row>
    <row r="139" spans="1:11" x14ac:dyDescent="0.35">
      <c r="A139" t="s">
        <v>3763</v>
      </c>
      <c r="B139" t="s">
        <v>3764</v>
      </c>
      <c r="C139" s="15">
        <v>1.7582417582417582E-2</v>
      </c>
      <c r="D139" s="16">
        <v>19188.108130099998</v>
      </c>
      <c r="E139" s="136">
        <v>9.0700000000000003E-2</v>
      </c>
      <c r="F139" s="11">
        <v>3.5000000000000003E-2</v>
      </c>
      <c r="G139" s="15">
        <v>8.2136899999999999E-2</v>
      </c>
      <c r="H139" s="72">
        <f t="shared" si="8"/>
        <v>6.9278966666666664E-2</v>
      </c>
      <c r="I139" s="72">
        <f t="shared" si="9"/>
        <v>8.7470430109890113E-2</v>
      </c>
      <c r="J139" s="15">
        <f t="shared" si="10"/>
        <v>3.6604463035133552E-4</v>
      </c>
      <c r="K139" s="15">
        <f t="shared" si="11"/>
        <v>3.2018081256247056E-5</v>
      </c>
    </row>
    <row r="140" spans="1:11" x14ac:dyDescent="0.35">
      <c r="A140" t="s">
        <v>3765</v>
      </c>
      <c r="B140" t="s">
        <v>3766</v>
      </c>
      <c r="C140" s="15">
        <v>1.2199353363299423E-2</v>
      </c>
      <c r="D140" s="16">
        <v>39960.682449659995</v>
      </c>
      <c r="E140" s="136">
        <v>7.2599999999999998E-2</v>
      </c>
      <c r="F140" s="11">
        <v>0.04</v>
      </c>
      <c r="G140" s="15">
        <v>0.18131</v>
      </c>
      <c r="H140" s="72">
        <f t="shared" si="8"/>
        <v>9.7970000000000002E-2</v>
      </c>
      <c r="I140" s="72">
        <f t="shared" si="9"/>
        <v>0.11076693868780065</v>
      </c>
      <c r="J140" s="15">
        <f t="shared" si="10"/>
        <v>7.6231555173108482E-4</v>
      </c>
      <c r="K140" s="15">
        <f t="shared" si="11"/>
        <v>8.4439359979353993E-5</v>
      </c>
    </row>
    <row r="141" spans="1:11" x14ac:dyDescent="0.35">
      <c r="A141" t="s">
        <v>3767</v>
      </c>
      <c r="B141" t="s">
        <v>3129</v>
      </c>
      <c r="C141" s="15">
        <v>5.6988833269156717E-3</v>
      </c>
      <c r="D141" s="16">
        <v>148488.11885151998</v>
      </c>
      <c r="E141" s="136">
        <v>8.6699999999999999E-2</v>
      </c>
      <c r="F141" s="11">
        <v>2.5000000000000001E-2</v>
      </c>
      <c r="G141" s="15">
        <v>9.4255999999999993E-2</v>
      </c>
      <c r="H141" s="72">
        <f t="shared" si="8"/>
        <v>6.8651999999999991E-2</v>
      </c>
      <c r="I141" s="72">
        <f t="shared" si="9"/>
        <v>7.4546503195995373E-2</v>
      </c>
      <c r="J141" s="15">
        <f t="shared" si="10"/>
        <v>2.8326543819766638E-3</v>
      </c>
      <c r="K141" s="15">
        <f t="shared" si="11"/>
        <v>2.1116447893917368E-4</v>
      </c>
    </row>
    <row r="142" spans="1:11" x14ac:dyDescent="0.35">
      <c r="A142" t="s">
        <v>3768</v>
      </c>
      <c r="B142" t="s">
        <v>3769</v>
      </c>
      <c r="C142" s="15">
        <v>8.5764499121265374E-3</v>
      </c>
      <c r="D142" s="16">
        <v>205726.372837</v>
      </c>
      <c r="E142" s="136">
        <v>0.1618</v>
      </c>
      <c r="F142" s="11">
        <v>0.29499999999999998</v>
      </c>
      <c r="G142" s="15">
        <v>0.12740600000000002</v>
      </c>
      <c r="H142" s="72">
        <f t="shared" si="8"/>
        <v>0.19473533333333334</v>
      </c>
      <c r="I142" s="72">
        <f t="shared" si="9"/>
        <v>0.20414685216168718</v>
      </c>
      <c r="J142" s="15">
        <f t="shared" si="10"/>
        <v>3.9245679453156308E-3</v>
      </c>
      <c r="K142" s="15">
        <f t="shared" si="11"/>
        <v>8.0118819213084648E-4</v>
      </c>
    </row>
    <row r="143" spans="1:11" x14ac:dyDescent="0.35">
      <c r="A143" t="s">
        <v>3770</v>
      </c>
      <c r="B143" t="s">
        <v>3771</v>
      </c>
      <c r="C143" s="15">
        <v>3.1736182190378714E-2</v>
      </c>
      <c r="D143" s="16">
        <v>53654.064538400002</v>
      </c>
      <c r="E143" s="136">
        <v>4.0500000000000001E-2</v>
      </c>
      <c r="F143" s="11">
        <v>-0.05</v>
      </c>
      <c r="G143" s="15">
        <v>6.9324700000000003E-2</v>
      </c>
      <c r="H143" s="72">
        <f t="shared" si="8"/>
        <v>1.9941566666666667E-2</v>
      </c>
      <c r="I143" s="72">
        <f t="shared" si="9"/>
        <v>5.199418345349284E-2</v>
      </c>
      <c r="J143" s="15">
        <f t="shared" si="10"/>
        <v>1.0235392717011429E-3</v>
      </c>
      <c r="K143" s="15">
        <f t="shared" si="11"/>
        <v>5.3218088664683672E-5</v>
      </c>
    </row>
    <row r="144" spans="1:11" x14ac:dyDescent="0.35">
      <c r="A144" t="s">
        <v>3772</v>
      </c>
      <c r="B144" t="s">
        <v>3773</v>
      </c>
      <c r="C144" s="15">
        <v>0</v>
      </c>
      <c r="D144" s="16">
        <v>15667.715164680001</v>
      </c>
      <c r="E144" s="136">
        <v>7.9350000000000004E-2</v>
      </c>
      <c r="F144" s="11">
        <v>0.2</v>
      </c>
      <c r="G144" s="15">
        <v>9.8894999999999997E-2</v>
      </c>
      <c r="H144" s="72">
        <f t="shared" si="8"/>
        <v>0.12608166666666668</v>
      </c>
      <c r="I144" s="72">
        <f t="shared" si="9"/>
        <v>0.12608166666666668</v>
      </c>
      <c r="J144" s="15">
        <f t="shared" si="10"/>
        <v>2.9888736122498689E-4</v>
      </c>
      <c r="K144" s="15">
        <f t="shared" si="11"/>
        <v>3.7684216648848391E-5</v>
      </c>
    </row>
    <row r="145" spans="1:11" x14ac:dyDescent="0.35">
      <c r="A145" t="s">
        <v>3774</v>
      </c>
      <c r="B145" t="s">
        <v>3775</v>
      </c>
      <c r="C145" s="15">
        <v>6.0166177908113391E-2</v>
      </c>
      <c r="D145" s="16">
        <v>14313.09247302</v>
      </c>
      <c r="E145" s="136">
        <v>4.9100000000000005E-2</v>
      </c>
      <c r="F145" s="11">
        <v>7.0000000000000007E-2</v>
      </c>
      <c r="G145" s="15">
        <v>3.7528399999999996E-2</v>
      </c>
      <c r="H145" s="72">
        <f t="shared" si="8"/>
        <v>5.2209466666666669E-2</v>
      </c>
      <c r="I145" s="72">
        <f t="shared" si="9"/>
        <v>0.11394626660475725</v>
      </c>
      <c r="J145" s="15">
        <f t="shared" si="10"/>
        <v>2.7304571185172831E-4</v>
      </c>
      <c r="K145" s="15">
        <f t="shared" si="11"/>
        <v>3.1112539477942763E-5</v>
      </c>
    </row>
    <row r="146" spans="1:11" x14ac:dyDescent="0.35">
      <c r="A146" t="s">
        <v>3776</v>
      </c>
      <c r="B146" t="s">
        <v>3777</v>
      </c>
      <c r="C146" s="15">
        <v>1.0907078532977814E-2</v>
      </c>
      <c r="D146" s="16">
        <v>27276.294546929999</v>
      </c>
      <c r="E146" s="136">
        <v>0.10220000000000001</v>
      </c>
      <c r="F146" s="11">
        <v>4.4999999999999998E-2</v>
      </c>
      <c r="G146" s="15">
        <v>8.864480000000001E-2</v>
      </c>
      <c r="H146" s="72">
        <f t="shared" si="8"/>
        <v>7.8614933333333345E-2</v>
      </c>
      <c r="I146" s="72">
        <f t="shared" si="9"/>
        <v>8.9950741492176897E-2</v>
      </c>
      <c r="J146" s="15">
        <f t="shared" si="10"/>
        <v>5.2034005057136957E-4</v>
      </c>
      <c r="K146" s="15">
        <f t="shared" si="11"/>
        <v>4.6804973376971515E-5</v>
      </c>
    </row>
    <row r="147" spans="1:11" x14ac:dyDescent="0.35">
      <c r="A147" t="s">
        <v>3778</v>
      </c>
      <c r="B147" t="s">
        <v>3779</v>
      </c>
      <c r="C147" s="15">
        <v>7.4153765415901352E-2</v>
      </c>
      <c r="D147" s="16">
        <v>26680.4943059</v>
      </c>
      <c r="E147" s="136">
        <v>0.32490000000000002</v>
      </c>
      <c r="F147" s="11">
        <v>-5.0000000000000001E-3</v>
      </c>
      <c r="G147" s="15">
        <v>0.25783600000000001</v>
      </c>
      <c r="H147" s="72">
        <f t="shared" si="8"/>
        <v>0.19257866666666668</v>
      </c>
      <c r="I147" s="72">
        <f t="shared" si="9"/>
        <v>0.27387264871862155</v>
      </c>
      <c r="J147" s="15">
        <f t="shared" si="10"/>
        <v>5.0897418388392115E-4</v>
      </c>
      <c r="K147" s="15">
        <f t="shared" si="11"/>
        <v>1.3939410786968821E-4</v>
      </c>
    </row>
    <row r="148" spans="1:11" x14ac:dyDescent="0.35">
      <c r="A148" t="s">
        <v>3780</v>
      </c>
      <c r="B148" t="s">
        <v>3781</v>
      </c>
      <c r="C148" s="15">
        <v>1.4183904759959978E-2</v>
      </c>
      <c r="D148" s="16">
        <v>16795.442833519999</v>
      </c>
      <c r="E148" s="136">
        <v>9.2399999999999996E-2</v>
      </c>
      <c r="F148" s="11">
        <v>0.125</v>
      </c>
      <c r="G148" s="15">
        <v>9.2486800000000008E-2</v>
      </c>
      <c r="H148" s="72">
        <f t="shared" si="8"/>
        <v>0.1032956</v>
      </c>
      <c r="I148" s="72">
        <f t="shared" si="9"/>
        <v>0.11821207223622143</v>
      </c>
      <c r="J148" s="15">
        <f t="shared" si="10"/>
        <v>3.204006159387208E-4</v>
      </c>
      <c r="K148" s="15">
        <f t="shared" si="11"/>
        <v>3.7875220755877905E-5</v>
      </c>
    </row>
    <row r="149" spans="1:11" x14ac:dyDescent="0.35">
      <c r="A149" t="s">
        <v>3782</v>
      </c>
      <c r="B149" t="s">
        <v>3783</v>
      </c>
      <c r="C149" s="15">
        <v>2.7077721241145363E-2</v>
      </c>
      <c r="D149" s="16">
        <v>23483.24472156</v>
      </c>
      <c r="E149" s="136">
        <v>9.849999999999999E-2</v>
      </c>
      <c r="F149" s="11">
        <v>0.105</v>
      </c>
      <c r="G149" s="15">
        <v>9.1434799999999997E-2</v>
      </c>
      <c r="H149" s="72">
        <f t="shared" si="8"/>
        <v>9.8311599999999999E-2</v>
      </c>
      <c r="I149" s="72">
        <f t="shared" si="9"/>
        <v>0.12672034829093087</v>
      </c>
      <c r="J149" s="15">
        <f t="shared" si="10"/>
        <v>4.4798140469456407E-4</v>
      </c>
      <c r="K149" s="15">
        <f t="shared" si="11"/>
        <v>5.6768359630755611E-5</v>
      </c>
    </row>
    <row r="150" spans="1:11" x14ac:dyDescent="0.35">
      <c r="A150" t="s">
        <v>3784</v>
      </c>
      <c r="B150" t="s">
        <v>3189</v>
      </c>
      <c r="C150" s="15">
        <v>3.2707554225878836E-2</v>
      </c>
      <c r="D150" s="16">
        <v>27665.877313199999</v>
      </c>
      <c r="E150" s="136">
        <v>7.9780000000000004E-2</v>
      </c>
      <c r="F150" s="11">
        <v>8.5000000000000006E-2</v>
      </c>
      <c r="G150" s="15">
        <v>7.5020100000000006E-2</v>
      </c>
      <c r="H150" s="72">
        <f t="shared" si="8"/>
        <v>7.9933366666666672E-2</v>
      </c>
      <c r="I150" s="72">
        <f t="shared" si="9"/>
        <v>0.11394813335489903</v>
      </c>
      <c r="J150" s="15">
        <f t="shared" si="10"/>
        <v>5.2777198073893268E-4</v>
      </c>
      <c r="K150" s="15">
        <f t="shared" si="11"/>
        <v>6.0138632042219105E-5</v>
      </c>
    </row>
    <row r="151" spans="1:11" x14ac:dyDescent="0.35">
      <c r="A151" t="s">
        <v>3785</v>
      </c>
      <c r="B151" t="s">
        <v>3009</v>
      </c>
      <c r="C151" s="15">
        <v>3.6564814026725678E-2</v>
      </c>
      <c r="D151" s="16">
        <v>90584.79</v>
      </c>
      <c r="E151" s="136">
        <v>6.8040000000000003E-2</v>
      </c>
      <c r="F151" s="11">
        <v>0.06</v>
      </c>
      <c r="G151" s="15">
        <v>6.3252600000000006E-2</v>
      </c>
      <c r="H151" s="72">
        <f t="shared" si="8"/>
        <v>6.3764199999999993E-2</v>
      </c>
      <c r="I151" s="72">
        <f t="shared" si="9"/>
        <v>0.10149477708400714</v>
      </c>
      <c r="J151" s="15">
        <f t="shared" si="10"/>
        <v>1.7280534248704253E-3</v>
      </c>
      <c r="K151" s="15">
        <f t="shared" si="11"/>
        <v>1.7538839714647891E-4</v>
      </c>
    </row>
    <row r="152" spans="1:11" x14ac:dyDescent="0.35">
      <c r="A152" t="s">
        <v>3786</v>
      </c>
      <c r="B152" t="s">
        <v>3787</v>
      </c>
      <c r="C152" s="15">
        <v>3.3811198268866652E-2</v>
      </c>
      <c r="D152" s="16">
        <v>11830.4</v>
      </c>
      <c r="E152" s="136">
        <v>0.1003</v>
      </c>
      <c r="F152" s="11">
        <v>0.105</v>
      </c>
      <c r="G152" s="15">
        <v>0.1224737</v>
      </c>
      <c r="H152" s="72">
        <f t="shared" si="8"/>
        <v>0.10925790000000001</v>
      </c>
      <c r="I152" s="72">
        <f t="shared" si="9"/>
        <v>0.14491616852853667</v>
      </c>
      <c r="J152" s="15">
        <f t="shared" si="10"/>
        <v>2.2568428140736519E-4</v>
      </c>
      <c r="K152" s="15">
        <f t="shared" si="11"/>
        <v>3.2705301358671429E-5</v>
      </c>
    </row>
    <row r="153" spans="1:11" x14ac:dyDescent="0.35">
      <c r="A153" t="s">
        <v>3788</v>
      </c>
      <c r="B153" t="s">
        <v>3789</v>
      </c>
      <c r="C153" s="15">
        <v>2.8685808945334072E-2</v>
      </c>
      <c r="D153" s="16">
        <v>23506.78</v>
      </c>
      <c r="E153" s="136">
        <v>-5.5099999999999996E-2</v>
      </c>
      <c r="F153" s="11">
        <v>1.4999999999999999E-2</v>
      </c>
      <c r="G153" s="15">
        <v>0.09</v>
      </c>
      <c r="H153" s="72">
        <f t="shared" si="8"/>
        <v>1.6633333333333333E-2</v>
      </c>
      <c r="I153" s="72">
        <f t="shared" si="9"/>
        <v>4.5557712589729432E-2</v>
      </c>
      <c r="J153" s="15">
        <f t="shared" si="10"/>
        <v>4.4843037872777119E-4</v>
      </c>
      <c r="K153" s="15">
        <f t="shared" si="11"/>
        <v>2.042946231058332E-5</v>
      </c>
    </row>
    <row r="154" spans="1:11" x14ac:dyDescent="0.35">
      <c r="A154" t="s">
        <v>3790</v>
      </c>
      <c r="B154" t="s">
        <v>3791</v>
      </c>
      <c r="C154" s="15">
        <v>0</v>
      </c>
      <c r="D154" s="16">
        <v>34532.523230660001</v>
      </c>
      <c r="E154" s="136">
        <v>0.19175</v>
      </c>
      <c r="F154" s="11">
        <v>0.22500000000000001</v>
      </c>
      <c r="G154" s="15">
        <v>0.23749149999999999</v>
      </c>
      <c r="H154" s="72">
        <f t="shared" si="8"/>
        <v>0.21808050000000001</v>
      </c>
      <c r="I154" s="72">
        <f t="shared" si="9"/>
        <v>0.21808050000000001</v>
      </c>
      <c r="J154" s="15">
        <f t="shared" si="10"/>
        <v>6.5876451265338854E-4</v>
      </c>
      <c r="K154" s="15">
        <f t="shared" si="11"/>
        <v>1.4366369430170731E-4</v>
      </c>
    </row>
    <row r="155" spans="1:11" x14ac:dyDescent="0.35">
      <c r="A155" t="s">
        <v>3792</v>
      </c>
      <c r="B155" t="s">
        <v>3793</v>
      </c>
      <c r="C155" s="15">
        <v>5.9247211895910781E-3</v>
      </c>
      <c r="D155" s="16">
        <v>33650.943737280002</v>
      </c>
      <c r="E155" s="136">
        <v>5.9800000000000006E-2</v>
      </c>
      <c r="F155" s="11">
        <v>0.14000000000000001</v>
      </c>
      <c r="G155" s="15">
        <v>6.4682400000000001E-2</v>
      </c>
      <c r="H155" s="72">
        <f t="shared" si="8"/>
        <v>8.8160799999999998E-2</v>
      </c>
      <c r="I155" s="72">
        <f t="shared" si="9"/>
        <v>9.4346685269516728E-2</v>
      </c>
      <c r="J155" s="15">
        <f t="shared" si="10"/>
        <v>6.4194693806022738E-4</v>
      </c>
      <c r="K155" s="15">
        <f t="shared" si="11"/>
        <v>6.0565565724898222E-5</v>
      </c>
    </row>
    <row r="156" spans="1:11" x14ac:dyDescent="0.35">
      <c r="A156" t="s">
        <v>3794</v>
      </c>
      <c r="B156" t="s">
        <v>3795</v>
      </c>
      <c r="C156" s="15">
        <v>1.793327154772938E-2</v>
      </c>
      <c r="D156" s="16">
        <v>30168.839999999997</v>
      </c>
      <c r="E156" s="136">
        <v>8.9200000000000002E-2</v>
      </c>
      <c r="F156" s="11">
        <v>0.115</v>
      </c>
      <c r="G156" s="15">
        <v>6.9627599999999998E-2</v>
      </c>
      <c r="H156" s="72">
        <f t="shared" si="8"/>
        <v>9.1275866666666663E-2</v>
      </c>
      <c r="I156" s="72">
        <f t="shared" si="9"/>
        <v>0.11002757566573988</v>
      </c>
      <c r="J156" s="15">
        <f t="shared" si="10"/>
        <v>5.7552009875353112E-4</v>
      </c>
      <c r="K156" s="15">
        <f t="shared" si="11"/>
        <v>6.3323081212758229E-5</v>
      </c>
    </row>
    <row r="157" spans="1:11" x14ac:dyDescent="0.35">
      <c r="A157" t="s">
        <v>3796</v>
      </c>
      <c r="B157" t="s">
        <v>3797</v>
      </c>
      <c r="C157" s="15">
        <v>9.5126575220252033E-3</v>
      </c>
      <c r="D157" s="16">
        <v>76129.038572579986</v>
      </c>
      <c r="E157" s="136">
        <v>0.12484999999999999</v>
      </c>
      <c r="F157" s="11">
        <v>0.105</v>
      </c>
      <c r="G157" s="15">
        <v>0.14878530000000001</v>
      </c>
      <c r="H157" s="72">
        <f t="shared" si="8"/>
        <v>0.12621176666666667</v>
      </c>
      <c r="I157" s="72">
        <f t="shared" si="9"/>
        <v>0.13632472884446675</v>
      </c>
      <c r="J157" s="15">
        <f t="shared" si="10"/>
        <v>1.4522862595082416E-3</v>
      </c>
      <c r="K157" s="15">
        <f t="shared" si="11"/>
        <v>1.9798253053200592E-4</v>
      </c>
    </row>
    <row r="158" spans="1:11" x14ac:dyDescent="0.35">
      <c r="A158" t="s">
        <v>3798</v>
      </c>
      <c r="B158" t="s">
        <v>3194</v>
      </c>
      <c r="C158" s="15">
        <v>3.3668242710795909E-2</v>
      </c>
      <c r="D158" s="16">
        <v>35198.165591279998</v>
      </c>
      <c r="E158" s="136">
        <v>5.2569999999999999E-2</v>
      </c>
      <c r="F158" s="11">
        <v>0.06</v>
      </c>
      <c r="G158" s="15">
        <v>5.7116600000000003E-2</v>
      </c>
      <c r="H158" s="72">
        <f t="shared" si="8"/>
        <v>5.6562200000000007E-2</v>
      </c>
      <c r="I158" s="72">
        <f t="shared" si="9"/>
        <v>9.1182617649724212E-2</v>
      </c>
      <c r="J158" s="15">
        <f t="shared" si="10"/>
        <v>6.7146273231044379E-4</v>
      </c>
      <c r="K158" s="15">
        <f t="shared" si="11"/>
        <v>6.1225729586302313E-5</v>
      </c>
    </row>
    <row r="159" spans="1:11" x14ac:dyDescent="0.35">
      <c r="A159" t="s">
        <v>3799</v>
      </c>
      <c r="B159" t="s">
        <v>3800</v>
      </c>
      <c r="C159" s="15">
        <v>6.8393148450244714E-3</v>
      </c>
      <c r="D159" s="16">
        <v>30410.645077599998</v>
      </c>
      <c r="E159" s="136" t="s">
        <v>3329</v>
      </c>
      <c r="F159" s="11">
        <v>7.0000000000000007E-2</v>
      </c>
      <c r="G159" s="15">
        <v>0.223858</v>
      </c>
      <c r="H159" s="72">
        <f t="shared" si="8"/>
        <v>0.146929</v>
      </c>
      <c r="I159" s="72">
        <f t="shared" si="9"/>
        <v>0.15427076169045678</v>
      </c>
      <c r="J159" s="15">
        <f t="shared" si="10"/>
        <v>5.8013292715990866E-4</v>
      </c>
      <c r="K159" s="15">
        <f t="shared" si="11"/>
        <v>8.9497548554673393E-5</v>
      </c>
    </row>
    <row r="160" spans="1:11" x14ac:dyDescent="0.35">
      <c r="A160" t="s">
        <v>3801</v>
      </c>
      <c r="B160" t="s">
        <v>3802</v>
      </c>
      <c r="C160" s="15">
        <v>2.3696279938848312E-2</v>
      </c>
      <c r="D160" s="16">
        <v>15165.181742340003</v>
      </c>
      <c r="E160" s="136">
        <v>0.28810000000000002</v>
      </c>
      <c r="F160" s="11">
        <v>0.14499999999999999</v>
      </c>
      <c r="G160" s="15">
        <v>0.15903919999999999</v>
      </c>
      <c r="H160" s="72">
        <f t="shared" si="8"/>
        <v>0.19737973333333336</v>
      </c>
      <c r="I160" s="72">
        <f t="shared" si="9"/>
        <v>0.22341459597984262</v>
      </c>
      <c r="J160" s="15">
        <f t="shared" si="10"/>
        <v>2.8930071205809596E-4</v>
      </c>
      <c r="K160" s="15">
        <f t="shared" si="11"/>
        <v>6.4634001701140292E-5</v>
      </c>
    </row>
    <row r="161" spans="1:11" x14ac:dyDescent="0.35">
      <c r="A161" t="s">
        <v>3269</v>
      </c>
      <c r="B161" t="s">
        <v>3015</v>
      </c>
      <c r="C161" s="15">
        <v>6.0304922850844968E-2</v>
      </c>
      <c r="D161" s="16">
        <v>20960.68075544</v>
      </c>
      <c r="E161" s="136">
        <v>7.3279999999999998E-2</v>
      </c>
      <c r="F161" s="11">
        <v>6.5000000000000002E-2</v>
      </c>
      <c r="G161" s="15">
        <v>8.2505099999999998E-2</v>
      </c>
      <c r="H161" s="72">
        <f t="shared" si="8"/>
        <v>7.3595033333333337E-2</v>
      </c>
      <c r="I161" s="72">
        <f t="shared" si="9"/>
        <v>0.13611902758786432</v>
      </c>
      <c r="J161" s="15">
        <f t="shared" si="10"/>
        <v>3.998593601315818E-4</v>
      </c>
      <c r="K161" s="15">
        <f t="shared" si="11"/>
        <v>5.442846727301656E-5</v>
      </c>
    </row>
    <row r="162" spans="1:11" x14ac:dyDescent="0.35">
      <c r="A162" t="s">
        <v>3803</v>
      </c>
      <c r="B162" t="s">
        <v>3804</v>
      </c>
      <c r="C162" s="15">
        <v>2.3209567514949243E-2</v>
      </c>
      <c r="D162" s="16">
        <v>25867.137649949997</v>
      </c>
      <c r="E162" s="136">
        <v>8.8499999999999995E-2</v>
      </c>
      <c r="F162" s="11">
        <v>-0.02</v>
      </c>
      <c r="G162" s="15">
        <v>8.9468900000000004E-2</v>
      </c>
      <c r="H162" s="72">
        <f t="shared" si="8"/>
        <v>5.2656299999999996E-2</v>
      </c>
      <c r="I162" s="72">
        <f t="shared" si="9"/>
        <v>7.6476932489917951E-2</v>
      </c>
      <c r="J162" s="15">
        <f t="shared" si="10"/>
        <v>4.9345807179760335E-4</v>
      </c>
      <c r="K162" s="15">
        <f t="shared" si="11"/>
        <v>3.7738159643470396E-5</v>
      </c>
    </row>
    <row r="163" spans="1:11" x14ac:dyDescent="0.35">
      <c r="A163" t="s">
        <v>3805</v>
      </c>
      <c r="B163" t="s">
        <v>3806</v>
      </c>
      <c r="C163" s="15">
        <v>1.7322616407982262E-2</v>
      </c>
      <c r="D163" s="16">
        <v>90231.410562479999</v>
      </c>
      <c r="E163" s="136">
        <v>8.1799999999999998E-2</v>
      </c>
      <c r="F163" s="11">
        <v>9.5000000000000001E-2</v>
      </c>
      <c r="G163" s="15">
        <v>8.3805400000000002E-2</v>
      </c>
      <c r="H163" s="72">
        <f t="shared" si="8"/>
        <v>8.6868466666666658E-2</v>
      </c>
      <c r="I163" s="72">
        <f t="shared" si="9"/>
        <v>0.10494347763765705</v>
      </c>
      <c r="J163" s="15">
        <f t="shared" si="10"/>
        <v>1.7213121325708549E-3</v>
      </c>
      <c r="K163" s="15">
        <f t="shared" si="11"/>
        <v>1.8064048129187726E-4</v>
      </c>
    </row>
    <row r="164" spans="1:11" x14ac:dyDescent="0.35">
      <c r="A164" t="s">
        <v>3807</v>
      </c>
      <c r="B164" t="s">
        <v>3808</v>
      </c>
      <c r="C164" s="15">
        <v>3.4450689831374559E-2</v>
      </c>
      <c r="D164" s="16">
        <v>11269.226178699999</v>
      </c>
      <c r="E164" s="136">
        <v>0.1017</v>
      </c>
      <c r="F164" s="11">
        <v>3.5000000000000003E-2</v>
      </c>
      <c r="G164" s="15">
        <v>4.7489200000000002E-2</v>
      </c>
      <c r="H164" s="72">
        <f t="shared" si="8"/>
        <v>6.1396399999999997E-2</v>
      </c>
      <c r="I164" s="72">
        <f t="shared" si="9"/>
        <v>9.6904663997956053E-2</v>
      </c>
      <c r="J164" s="15">
        <f t="shared" si="10"/>
        <v>2.1497897046228169E-4</v>
      </c>
      <c r="K164" s="15">
        <f t="shared" si="11"/>
        <v>2.0832464899273927E-5</v>
      </c>
    </row>
    <row r="165" spans="1:11" x14ac:dyDescent="0.35">
      <c r="A165" t="s">
        <v>3809</v>
      </c>
      <c r="B165" t="s">
        <v>3810</v>
      </c>
      <c r="C165" s="15">
        <v>1.7564345037414688E-2</v>
      </c>
      <c r="D165" s="16">
        <v>68575.879000000001</v>
      </c>
      <c r="E165" s="136">
        <v>0.12984999999999999</v>
      </c>
      <c r="F165" s="11">
        <v>0.125</v>
      </c>
      <c r="G165" s="15">
        <v>8.8725699999999991E-2</v>
      </c>
      <c r="H165" s="72">
        <f t="shared" si="8"/>
        <v>0.11452523333333335</v>
      </c>
      <c r="I165" s="72">
        <f t="shared" si="9"/>
        <v>0.13309535872762659</v>
      </c>
      <c r="J165" s="15">
        <f t="shared" si="10"/>
        <v>1.3081973537660118E-3</v>
      </c>
      <c r="K165" s="15">
        <f t="shared" si="11"/>
        <v>1.7411499608601918E-4</v>
      </c>
    </row>
    <row r="166" spans="1:11" x14ac:dyDescent="0.35">
      <c r="A166" t="s">
        <v>3811</v>
      </c>
      <c r="B166" t="s">
        <v>3812</v>
      </c>
      <c r="C166" s="15">
        <v>0</v>
      </c>
      <c r="D166" s="16">
        <v>7594.53405165</v>
      </c>
      <c r="E166" s="136">
        <v>0.09</v>
      </c>
      <c r="F166" s="11">
        <v>0.14000000000000001</v>
      </c>
      <c r="G166" s="15">
        <v>0.2958326</v>
      </c>
      <c r="H166" s="72">
        <f t="shared" si="8"/>
        <v>0.17527753333333332</v>
      </c>
      <c r="I166" s="72">
        <f t="shared" si="9"/>
        <v>0.17527753333333332</v>
      </c>
      <c r="J166" s="15">
        <f t="shared" si="10"/>
        <v>1.4487819178306702E-4</v>
      </c>
      <c r="K166" s="15">
        <f t="shared" si="11"/>
        <v>2.5393892089529589E-5</v>
      </c>
    </row>
    <row r="167" spans="1:11" x14ac:dyDescent="0.35">
      <c r="A167" t="s">
        <v>3813</v>
      </c>
      <c r="B167" t="s">
        <v>3814</v>
      </c>
      <c r="C167" s="15">
        <v>3.1061919016858362E-2</v>
      </c>
      <c r="D167" s="16">
        <v>70315.408330199993</v>
      </c>
      <c r="E167" s="136">
        <v>-5.4550000000000001E-2</v>
      </c>
      <c r="F167" s="11">
        <v>7.0000000000000007E-2</v>
      </c>
      <c r="G167" s="15">
        <v>1.6978E-2</v>
      </c>
      <c r="H167" s="72">
        <f t="shared" si="8"/>
        <v>1.0809333333333336E-2</v>
      </c>
      <c r="I167" s="72">
        <f t="shared" si="9"/>
        <v>4.2039131668504814E-2</v>
      </c>
      <c r="J167" s="15">
        <f t="shared" si="10"/>
        <v>1.3413817285017114E-3</v>
      </c>
      <c r="K167" s="15">
        <f t="shared" si="11"/>
        <v>5.6390523102210027E-5</v>
      </c>
    </row>
    <row r="168" spans="1:11" x14ac:dyDescent="0.35">
      <c r="A168" t="s">
        <v>3815</v>
      </c>
      <c r="B168" t="s">
        <v>3816</v>
      </c>
      <c r="C168" s="15" t="s">
        <v>3553</v>
      </c>
      <c r="D168" s="16">
        <v>11692.554961779999</v>
      </c>
      <c r="E168" s="136" t="s">
        <v>3329</v>
      </c>
      <c r="F168" s="11">
        <v>0.12</v>
      </c>
      <c r="G168" s="15">
        <v>0.1535252</v>
      </c>
      <c r="H168" s="72">
        <f t="shared" si="8"/>
        <v>0.13676260000000001</v>
      </c>
      <c r="I168" s="72">
        <f t="shared" si="9"/>
        <v>0.13676260000000001</v>
      </c>
      <c r="J168" s="15">
        <f t="shared" si="10"/>
        <v>2.2305466124268339E-4</v>
      </c>
      <c r="K168" s="15">
        <f t="shared" si="11"/>
        <v>3.0505535413668615E-5</v>
      </c>
    </row>
    <row r="169" spans="1:11" x14ac:dyDescent="0.35">
      <c r="A169" t="s">
        <v>3817</v>
      </c>
      <c r="B169" t="s">
        <v>3818</v>
      </c>
      <c r="C169" s="15">
        <v>2.077999602042847E-2</v>
      </c>
      <c r="D169" s="16">
        <v>88048.478363100003</v>
      </c>
      <c r="E169" s="136">
        <v>0.1585</v>
      </c>
      <c r="F169" s="11">
        <v>0.13</v>
      </c>
      <c r="G169" s="15">
        <v>0.14192640000000001</v>
      </c>
      <c r="H169" s="72">
        <f t="shared" si="8"/>
        <v>0.14347546666666666</v>
      </c>
      <c r="I169" s="72">
        <f t="shared" si="9"/>
        <v>0.16574617250027635</v>
      </c>
      <c r="J169" s="15">
        <f t="shared" si="10"/>
        <v>1.6796691209416559E-3</v>
      </c>
      <c r="K169" s="15">
        <f t="shared" si="11"/>
        <v>2.7839872786298322E-4</v>
      </c>
    </row>
    <row r="170" spans="1:11" x14ac:dyDescent="0.35">
      <c r="A170" t="s">
        <v>3819</v>
      </c>
      <c r="B170" t="s">
        <v>3820</v>
      </c>
      <c r="C170" s="15">
        <v>3.7373601186463531E-2</v>
      </c>
      <c r="D170" s="16">
        <v>28162.736538249999</v>
      </c>
      <c r="E170" s="136">
        <v>4.0300000000000002E-2</v>
      </c>
      <c r="F170" s="11">
        <v>-0.04</v>
      </c>
      <c r="G170" s="15">
        <v>1.6589699999999999E-2</v>
      </c>
      <c r="H170" s="72">
        <f t="shared" si="8"/>
        <v>5.6299000000000002E-3</v>
      </c>
      <c r="I170" s="72">
        <f t="shared" si="9"/>
        <v>4.3108706005123371E-2</v>
      </c>
      <c r="J170" s="15">
        <f t="shared" si="10"/>
        <v>5.3725038528704854E-4</v>
      </c>
      <c r="K170" s="15">
        <f t="shared" si="11"/>
        <v>2.3160168910478634E-5</v>
      </c>
    </row>
    <row r="171" spans="1:11" x14ac:dyDescent="0.35">
      <c r="A171" t="s">
        <v>3821</v>
      </c>
      <c r="B171" t="s">
        <v>3822</v>
      </c>
      <c r="C171" s="15">
        <v>1.3265517957234794E-2</v>
      </c>
      <c r="D171" s="16">
        <v>28778.732970000001</v>
      </c>
      <c r="E171" s="136">
        <v>9.5799999999999996E-2</v>
      </c>
      <c r="F171" s="11">
        <v>0.47499999999999998</v>
      </c>
      <c r="G171" s="15" t="s">
        <v>309</v>
      </c>
      <c r="H171" s="72">
        <f t="shared" si="8"/>
        <v>0.28539999999999999</v>
      </c>
      <c r="I171" s="72">
        <f t="shared" si="9"/>
        <v>0.30055850736973216</v>
      </c>
      <c r="J171" s="15">
        <f t="shared" si="10"/>
        <v>5.4900152743346791E-4</v>
      </c>
      <c r="K171" s="15">
        <f t="shared" si="11"/>
        <v>1.6500707962910618E-4</v>
      </c>
    </row>
    <row r="172" spans="1:11" x14ac:dyDescent="0.35">
      <c r="A172" t="s">
        <v>3823</v>
      </c>
      <c r="B172" t="s">
        <v>3824</v>
      </c>
      <c r="C172" s="15">
        <v>1.275492326021445E-2</v>
      </c>
      <c r="D172" s="16">
        <v>22383.723794760001</v>
      </c>
      <c r="E172" s="136" t="s">
        <v>3329</v>
      </c>
      <c r="F172" s="11">
        <v>0.18</v>
      </c>
      <c r="G172" s="15" t="s">
        <v>309</v>
      </c>
      <c r="H172" s="72">
        <f t="shared" si="8"/>
        <v>0.18</v>
      </c>
      <c r="I172" s="72">
        <f t="shared" si="9"/>
        <v>0.19390286635363374</v>
      </c>
      <c r="J172" s="15">
        <f t="shared" si="10"/>
        <v>4.2700623984323036E-4</v>
      </c>
      <c r="K172" s="15">
        <f t="shared" si="11"/>
        <v>8.2797733856489574E-5</v>
      </c>
    </row>
    <row r="173" spans="1:11" x14ac:dyDescent="0.35">
      <c r="A173" t="s">
        <v>3825</v>
      </c>
      <c r="B173" t="s">
        <v>3200</v>
      </c>
      <c r="C173" s="15">
        <v>4.7754324710363436E-2</v>
      </c>
      <c r="D173" s="16">
        <v>23111.124740299998</v>
      </c>
      <c r="E173" s="136">
        <v>4.6100000000000002E-2</v>
      </c>
      <c r="F173" s="11">
        <v>5.5E-2</v>
      </c>
      <c r="G173" s="15">
        <v>5.6855000000000003E-2</v>
      </c>
      <c r="H173" s="72">
        <f t="shared" si="8"/>
        <v>5.2651666666666673E-2</v>
      </c>
      <c r="I173" s="72">
        <f t="shared" si="9"/>
        <v>0.10166316377030102</v>
      </c>
      <c r="J173" s="15">
        <f t="shared" si="10"/>
        <v>4.4088260578937187E-4</v>
      </c>
      <c r="K173" s="15">
        <f t="shared" si="11"/>
        <v>4.4821520555841979E-5</v>
      </c>
    </row>
    <row r="174" spans="1:11" x14ac:dyDescent="0.35">
      <c r="A174" t="s">
        <v>3826</v>
      </c>
      <c r="B174" t="s">
        <v>3827</v>
      </c>
      <c r="C174" s="15">
        <v>3.2214269666527587E-2</v>
      </c>
      <c r="D174" s="16">
        <v>20041.765175599998</v>
      </c>
      <c r="E174" s="136">
        <v>3.3300000000000003E-2</v>
      </c>
      <c r="F174" s="11">
        <v>0.04</v>
      </c>
      <c r="G174" s="15">
        <v>3.7012200000000002E-2</v>
      </c>
      <c r="H174" s="72">
        <f t="shared" si="8"/>
        <v>3.6770733333333333E-2</v>
      </c>
      <c r="I174" s="72">
        <f t="shared" si="9"/>
        <v>6.95772741595789E-2</v>
      </c>
      <c r="J174" s="15">
        <f t="shared" si="10"/>
        <v>3.8232953845943014E-4</v>
      </c>
      <c r="K174" s="15">
        <f t="shared" si="11"/>
        <v>2.6601447116697035E-5</v>
      </c>
    </row>
    <row r="175" spans="1:11" x14ac:dyDescent="0.35">
      <c r="A175" t="s">
        <v>3828</v>
      </c>
      <c r="B175" t="s">
        <v>3829</v>
      </c>
      <c r="C175" s="15">
        <v>1.3677894449747718E-2</v>
      </c>
      <c r="D175" s="16">
        <v>114981.44</v>
      </c>
      <c r="E175" s="136">
        <v>9.870000000000001E-2</v>
      </c>
      <c r="F175" s="11">
        <v>0.11</v>
      </c>
      <c r="G175" s="15">
        <v>0.10360319999999999</v>
      </c>
      <c r="H175" s="72">
        <f t="shared" si="8"/>
        <v>0.10410106666666667</v>
      </c>
      <c r="I175" s="72">
        <f t="shared" si="9"/>
        <v>0.11849090281740079</v>
      </c>
      <c r="J175" s="15">
        <f t="shared" si="10"/>
        <v>2.193459533201251E-3</v>
      </c>
      <c r="K175" s="15">
        <f t="shared" si="11"/>
        <v>2.5990500038245074E-4</v>
      </c>
    </row>
    <row r="176" spans="1:11" x14ac:dyDescent="0.35">
      <c r="A176" t="s">
        <v>3830</v>
      </c>
      <c r="B176" t="s">
        <v>3016</v>
      </c>
      <c r="C176" s="15">
        <v>2.7786049707937237E-2</v>
      </c>
      <c r="D176" s="16">
        <v>37579.322359800004</v>
      </c>
      <c r="E176" s="136">
        <v>7.825E-2</v>
      </c>
      <c r="F176" s="11">
        <v>0.13</v>
      </c>
      <c r="G176" s="15">
        <v>8.4000000000000005E-2</v>
      </c>
      <c r="H176" s="72">
        <f t="shared" si="8"/>
        <v>9.7416666666666665E-2</v>
      </c>
      <c r="I176" s="72">
        <f t="shared" si="9"/>
        <v>0.12655612854579468</v>
      </c>
      <c r="J176" s="15">
        <f t="shared" si="10"/>
        <v>7.1688720267676462E-4</v>
      </c>
      <c r="K176" s="15">
        <f t="shared" si="11"/>
        <v>9.0726468974795791E-5</v>
      </c>
    </row>
    <row r="177" spans="1:11" x14ac:dyDescent="0.35">
      <c r="A177" t="s">
        <v>3831</v>
      </c>
      <c r="B177" t="s">
        <v>3019</v>
      </c>
      <c r="C177" s="15">
        <v>3.9239587868233936E-2</v>
      </c>
      <c r="D177" s="16">
        <v>15831.792932129998</v>
      </c>
      <c r="E177" s="136">
        <v>5.7099999999999998E-2</v>
      </c>
      <c r="F177" s="11">
        <v>5.5E-2</v>
      </c>
      <c r="G177" s="15">
        <v>5.6841799999999998E-2</v>
      </c>
      <c r="H177" s="72">
        <f t="shared" si="8"/>
        <v>5.6313933333333337E-2</v>
      </c>
      <c r="I177" s="72">
        <f t="shared" si="9"/>
        <v>9.6658388969186868E-2</v>
      </c>
      <c r="J177" s="15">
        <f t="shared" si="10"/>
        <v>3.0201741372041201E-4</v>
      </c>
      <c r="K177" s="15">
        <f t="shared" si="11"/>
        <v>2.919251665085542E-5</v>
      </c>
    </row>
    <row r="178" spans="1:11" x14ac:dyDescent="0.35">
      <c r="A178" t="s">
        <v>3832</v>
      </c>
      <c r="B178" t="s">
        <v>3833</v>
      </c>
      <c r="C178" s="15">
        <v>0</v>
      </c>
      <c r="D178" s="16">
        <v>42241.47600000001</v>
      </c>
      <c r="E178" s="136" t="s">
        <v>3329</v>
      </c>
      <c r="F178" s="11">
        <v>6.5000000000000002E-2</v>
      </c>
      <c r="G178" s="15">
        <v>7.0690299999999998E-2</v>
      </c>
      <c r="H178" s="72">
        <f t="shared" si="8"/>
        <v>6.7845149999999993E-2</v>
      </c>
      <c r="I178" s="72">
        <f t="shared" si="9"/>
        <v>6.7845149999999993E-2</v>
      </c>
      <c r="J178" s="15">
        <f t="shared" si="10"/>
        <v>8.0582542911875044E-4</v>
      </c>
      <c r="K178" s="15">
        <f t="shared" si="11"/>
        <v>5.4671347112375985E-5</v>
      </c>
    </row>
    <row r="179" spans="1:11" x14ac:dyDescent="0.35">
      <c r="A179" t="s">
        <v>3834</v>
      </c>
      <c r="B179" t="s">
        <v>3205</v>
      </c>
      <c r="C179" s="15">
        <v>3.6764705882352942E-2</v>
      </c>
      <c r="D179" s="16">
        <v>44413.647551000002</v>
      </c>
      <c r="E179" s="136">
        <v>6.8100000000000008E-2</v>
      </c>
      <c r="F179" s="11">
        <v>0.04</v>
      </c>
      <c r="G179" s="15">
        <v>5.9568199999999995E-2</v>
      </c>
      <c r="H179" s="72">
        <f t="shared" si="8"/>
        <v>5.5889399999999999E-2</v>
      </c>
      <c r="I179" s="72">
        <f t="shared" si="9"/>
        <v>9.3681484558823525E-2</v>
      </c>
      <c r="J179" s="15">
        <f t="shared" si="10"/>
        <v>8.4726316373304547E-4</v>
      </c>
      <c r="K179" s="15">
        <f t="shared" si="11"/>
        <v>7.9372870990517271E-5</v>
      </c>
    </row>
    <row r="180" spans="1:11" x14ac:dyDescent="0.35">
      <c r="A180" t="s">
        <v>3835</v>
      </c>
      <c r="B180" t="s">
        <v>3133</v>
      </c>
      <c r="C180" s="15">
        <v>1.2730061349693251E-2</v>
      </c>
      <c r="D180" s="16">
        <v>16199.43751512</v>
      </c>
      <c r="E180" s="136">
        <v>4.3500000000000004E-2</v>
      </c>
      <c r="F180" s="11">
        <v>-5.0000000000000001E-3</v>
      </c>
      <c r="G180" s="15">
        <v>0.10176600000000001</v>
      </c>
      <c r="H180" s="72">
        <f t="shared" si="8"/>
        <v>4.6755333333333336E-2</v>
      </c>
      <c r="I180" s="72">
        <f t="shared" si="9"/>
        <v>5.9782993813905935E-2</v>
      </c>
      <c r="J180" s="15">
        <f t="shared" si="10"/>
        <v>3.0903083706412051E-4</v>
      </c>
      <c r="K180" s="15">
        <f t="shared" si="11"/>
        <v>1.8474788620510488E-5</v>
      </c>
    </row>
    <row r="181" spans="1:11" x14ac:dyDescent="0.35">
      <c r="A181" t="s">
        <v>3836</v>
      </c>
      <c r="B181" t="s">
        <v>3837</v>
      </c>
      <c r="C181" s="15">
        <v>3.4653465346534658E-3</v>
      </c>
      <c r="D181" s="16">
        <v>25508.546369039999</v>
      </c>
      <c r="E181" s="136">
        <v>0.1943</v>
      </c>
      <c r="F181" s="11">
        <v>0.39500000000000002</v>
      </c>
      <c r="G181" s="15">
        <v>0.15075</v>
      </c>
      <c r="H181" s="72">
        <f t="shared" si="8"/>
        <v>0.24668333333333337</v>
      </c>
      <c r="I181" s="72">
        <f t="shared" si="9"/>
        <v>0.25057610148514853</v>
      </c>
      <c r="J181" s="15">
        <f t="shared" si="10"/>
        <v>4.8661735503814299E-4</v>
      </c>
      <c r="K181" s="15">
        <f t="shared" si="11"/>
        <v>1.2193467974047227E-4</v>
      </c>
    </row>
    <row r="182" spans="1:11" x14ac:dyDescent="0.35">
      <c r="A182" t="s">
        <v>3838</v>
      </c>
      <c r="B182" t="s">
        <v>3839</v>
      </c>
      <c r="C182" s="15">
        <v>4.4022024121657052E-2</v>
      </c>
      <c r="D182" s="16">
        <v>32340.213286639999</v>
      </c>
      <c r="E182" s="136">
        <v>1.6200000000000003E-2</v>
      </c>
      <c r="F182" s="11">
        <v>0.05</v>
      </c>
      <c r="G182" s="15">
        <v>1.25369E-2</v>
      </c>
      <c r="H182" s="72">
        <f t="shared" si="8"/>
        <v>2.6245633333333337E-2</v>
      </c>
      <c r="I182" s="72">
        <f t="shared" si="9"/>
        <v>7.084535040683447E-2</v>
      </c>
      <c r="J182" s="15">
        <f t="shared" si="10"/>
        <v>6.1694260516603598E-4</v>
      </c>
      <c r="K182" s="15">
        <f t="shared" si="11"/>
        <v>4.3707515043893148E-5</v>
      </c>
    </row>
    <row r="183" spans="1:11" x14ac:dyDescent="0.35">
      <c r="A183" t="s">
        <v>3840</v>
      </c>
      <c r="B183" t="s">
        <v>394</v>
      </c>
      <c r="C183" s="15">
        <v>7.2041884816753929E-2</v>
      </c>
      <c r="D183" s="16">
        <v>37850.925573200002</v>
      </c>
      <c r="E183" s="136">
        <v>1.8E-3</v>
      </c>
      <c r="F183" s="11">
        <v>0.17</v>
      </c>
      <c r="G183" s="15">
        <v>-1.2457299999999999E-2</v>
      </c>
      <c r="H183" s="72">
        <f t="shared" si="8"/>
        <v>5.3114233333333337E-2</v>
      </c>
      <c r="I183" s="72">
        <f t="shared" si="9"/>
        <v>0.12706934289005237</v>
      </c>
      <c r="J183" s="15">
        <f t="shared" si="10"/>
        <v>7.2206847939133975E-4</v>
      </c>
      <c r="K183" s="15">
        <f t="shared" si="11"/>
        <v>9.1752767197876868E-5</v>
      </c>
    </row>
    <row r="184" spans="1:11" x14ac:dyDescent="0.35">
      <c r="A184" t="s">
        <v>3841</v>
      </c>
      <c r="B184" t="s">
        <v>3842</v>
      </c>
      <c r="C184" s="15">
        <v>2.8252390538500247E-2</v>
      </c>
      <c r="D184" s="16">
        <v>46009.525146080006</v>
      </c>
      <c r="E184" s="136">
        <v>-7.4499999999999997E-2</v>
      </c>
      <c r="F184" s="11">
        <v>2.5000000000000001E-2</v>
      </c>
      <c r="G184" s="15">
        <v>0.09</v>
      </c>
      <c r="H184" s="72">
        <f t="shared" si="8"/>
        <v>1.35E-2</v>
      </c>
      <c r="I184" s="72">
        <f t="shared" si="9"/>
        <v>4.1943094174635126E-2</v>
      </c>
      <c r="J184" s="15">
        <f t="shared" si="10"/>
        <v>8.777071460379333E-4</v>
      </c>
      <c r="K184" s="15">
        <f t="shared" si="11"/>
        <v>3.6813753484019259E-5</v>
      </c>
    </row>
    <row r="185" spans="1:11" x14ac:dyDescent="0.35">
      <c r="A185" t="s">
        <v>3843</v>
      </c>
      <c r="B185" t="s">
        <v>3139</v>
      </c>
      <c r="C185" s="15">
        <v>2.27650864914829E-2</v>
      </c>
      <c r="D185" s="16">
        <v>43427.452863220002</v>
      </c>
      <c r="E185" s="136">
        <v>0.1052</v>
      </c>
      <c r="F185" s="11">
        <v>0.09</v>
      </c>
      <c r="G185" s="15">
        <v>9.2604699999999998E-2</v>
      </c>
      <c r="H185" s="72">
        <f t="shared" si="8"/>
        <v>9.593489999999999E-2</v>
      </c>
      <c r="I185" s="72">
        <f t="shared" si="9"/>
        <v>0.11979196963950878</v>
      </c>
      <c r="J185" s="15">
        <f t="shared" si="10"/>
        <v>8.2844988274175262E-4</v>
      </c>
      <c r="K185" s="15">
        <f t="shared" si="11"/>
        <v>9.9241643201254635E-5</v>
      </c>
    </row>
    <row r="186" spans="1:11" x14ac:dyDescent="0.35">
      <c r="A186" t="s">
        <v>3844</v>
      </c>
      <c r="B186" t="s">
        <v>3845</v>
      </c>
      <c r="C186" s="15">
        <v>1.5930642102411272E-2</v>
      </c>
      <c r="D186" s="16">
        <v>53042.36465145999</v>
      </c>
      <c r="E186" s="136">
        <v>0.14300000000000002</v>
      </c>
      <c r="F186" s="11">
        <v>0.11</v>
      </c>
      <c r="G186" s="15">
        <v>0.26697140000000003</v>
      </c>
      <c r="H186" s="72">
        <f t="shared" si="8"/>
        <v>0.1733238</v>
      </c>
      <c r="I186" s="72">
        <f t="shared" si="9"/>
        <v>0.19063502181522624</v>
      </c>
      <c r="J186" s="15">
        <f t="shared" si="10"/>
        <v>1.0118700931931446E-3</v>
      </c>
      <c r="K186" s="15">
        <f t="shared" si="11"/>
        <v>1.9289787729005013E-4</v>
      </c>
    </row>
    <row r="187" spans="1:11" x14ac:dyDescent="0.35">
      <c r="A187" t="s">
        <v>3846</v>
      </c>
      <c r="B187" t="s">
        <v>3135</v>
      </c>
      <c r="C187" s="15">
        <v>9.1458396500194925E-3</v>
      </c>
      <c r="D187" s="16">
        <v>17559.993440039998</v>
      </c>
      <c r="E187" s="136" t="s">
        <v>3329</v>
      </c>
      <c r="F187" s="11">
        <v>0.08</v>
      </c>
      <c r="G187" s="15">
        <v>9.8606700000000005E-2</v>
      </c>
      <c r="H187" s="72">
        <f t="shared" si="8"/>
        <v>8.9303350000000004E-2</v>
      </c>
      <c r="I187" s="72">
        <f t="shared" si="9"/>
        <v>9.8857566709674272E-2</v>
      </c>
      <c r="J187" s="15">
        <f t="shared" si="10"/>
        <v>3.3498567259209106E-4</v>
      </c>
      <c r="K187" s="15">
        <f t="shared" si="11"/>
        <v>3.3115868475057749E-5</v>
      </c>
    </row>
    <row r="188" spans="1:11" x14ac:dyDescent="0.35">
      <c r="A188" t="s">
        <v>3847</v>
      </c>
      <c r="B188" t="s">
        <v>3848</v>
      </c>
      <c r="C188" s="15">
        <v>2.0079878280715099E-2</v>
      </c>
      <c r="D188" s="16">
        <v>63319.623528699987</v>
      </c>
      <c r="E188" s="136">
        <v>0.14880000000000002</v>
      </c>
      <c r="F188" s="11">
        <v>0.09</v>
      </c>
      <c r="G188" s="15">
        <v>0.1329235</v>
      </c>
      <c r="H188" s="72">
        <f t="shared" si="8"/>
        <v>0.12390783333333333</v>
      </c>
      <c r="I188" s="72">
        <f t="shared" si="9"/>
        <v>0.14523173871972866</v>
      </c>
      <c r="J188" s="15">
        <f t="shared" si="10"/>
        <v>1.2079256605913198E-3</v>
      </c>
      <c r="K188" s="15">
        <f t="shared" si="11"/>
        <v>1.754291439318542E-4</v>
      </c>
    </row>
    <row r="189" spans="1:11" x14ac:dyDescent="0.35">
      <c r="A189" t="s">
        <v>3849</v>
      </c>
      <c r="B189" t="s">
        <v>3207</v>
      </c>
      <c r="C189" s="15">
        <v>4.6040753159659525E-2</v>
      </c>
      <c r="D189" s="16">
        <v>22358.559167250001</v>
      </c>
      <c r="E189" s="136">
        <v>5.808E-2</v>
      </c>
      <c r="F189" s="11">
        <v>5.5E-2</v>
      </c>
      <c r="G189" s="15">
        <v>6.6984100000000005E-2</v>
      </c>
      <c r="H189" s="72">
        <f t="shared" si="8"/>
        <v>6.0021366666666666E-2</v>
      </c>
      <c r="I189" s="72">
        <f t="shared" si="9"/>
        <v>0.1074438342898289</v>
      </c>
      <c r="J189" s="15">
        <f t="shared" si="10"/>
        <v>4.2652618330444231E-4</v>
      </c>
      <c r="K189" s="15">
        <f t="shared" si="11"/>
        <v>4.5827608559235685E-5</v>
      </c>
    </row>
    <row r="190" spans="1:11" x14ac:dyDescent="0.35">
      <c r="A190" t="s">
        <v>3850</v>
      </c>
      <c r="B190" t="s">
        <v>3851</v>
      </c>
      <c r="C190" s="15" t="s">
        <v>3553</v>
      </c>
      <c r="D190" s="16">
        <v>16859.249222079998</v>
      </c>
      <c r="E190" s="136">
        <v>7.0699999999999999E-2</v>
      </c>
      <c r="F190" s="11">
        <v>0.11</v>
      </c>
      <c r="G190" s="15">
        <v>7.0678400000000002E-2</v>
      </c>
      <c r="H190" s="72">
        <f t="shared" si="8"/>
        <v>8.3792800000000001E-2</v>
      </c>
      <c r="I190" s="72">
        <f t="shared" si="9"/>
        <v>8.3792800000000001E-2</v>
      </c>
      <c r="J190" s="15">
        <f t="shared" si="10"/>
        <v>3.2161782744056036E-4</v>
      </c>
      <c r="K190" s="15">
        <f t="shared" si="11"/>
        <v>2.6949258291161387E-5</v>
      </c>
    </row>
    <row r="191" spans="1:11" x14ac:dyDescent="0.35">
      <c r="A191" t="s">
        <v>3852</v>
      </c>
      <c r="B191" t="s">
        <v>3853</v>
      </c>
      <c r="C191" s="15">
        <v>0</v>
      </c>
      <c r="D191" s="16">
        <v>132290.19121136001</v>
      </c>
      <c r="E191" s="136">
        <v>0.15740000000000001</v>
      </c>
      <c r="F191" s="11">
        <v>9.5000000000000001E-2</v>
      </c>
      <c r="G191" s="15">
        <v>0.14654639999999999</v>
      </c>
      <c r="H191" s="72">
        <f t="shared" si="8"/>
        <v>0.13298213333333334</v>
      </c>
      <c r="I191" s="72">
        <f t="shared" si="9"/>
        <v>0.13298213333333334</v>
      </c>
      <c r="J191" s="15">
        <f t="shared" si="10"/>
        <v>2.5236523482535436E-3</v>
      </c>
      <c r="K191" s="15">
        <f t="shared" si="11"/>
        <v>3.3560067306243247E-4</v>
      </c>
    </row>
    <row r="192" spans="1:11" x14ac:dyDescent="0.35">
      <c r="A192" t="s">
        <v>3854</v>
      </c>
      <c r="B192" t="s">
        <v>3855</v>
      </c>
      <c r="C192" s="15">
        <v>0</v>
      </c>
      <c r="D192" s="16">
        <v>46061.154616299995</v>
      </c>
      <c r="E192" s="136" t="s">
        <v>3329</v>
      </c>
      <c r="F192" s="11">
        <v>0.20499999999999999</v>
      </c>
      <c r="G192" s="15">
        <v>0.32</v>
      </c>
      <c r="H192" s="72">
        <f t="shared" si="8"/>
        <v>0.26250000000000001</v>
      </c>
      <c r="I192" s="72">
        <f t="shared" si="9"/>
        <v>0.26250000000000001</v>
      </c>
      <c r="J192" s="15">
        <f t="shared" si="10"/>
        <v>8.7869206285275277E-4</v>
      </c>
      <c r="K192" s="15">
        <f t="shared" si="11"/>
        <v>2.306566664988476E-4</v>
      </c>
    </row>
    <row r="193" spans="1:11" x14ac:dyDescent="0.35">
      <c r="A193" t="s">
        <v>3856</v>
      </c>
      <c r="B193" t="s">
        <v>3857</v>
      </c>
      <c r="C193" s="15">
        <v>2.2244094488188978E-2</v>
      </c>
      <c r="D193" s="16">
        <v>37671.665596320003</v>
      </c>
      <c r="E193" s="136">
        <v>9.2699999999999991E-2</v>
      </c>
      <c r="F193" s="11">
        <v>4.4999999999999998E-2</v>
      </c>
      <c r="G193" s="15">
        <v>0.1342247</v>
      </c>
      <c r="H193" s="72">
        <f t="shared" si="8"/>
        <v>9.0641566666666673E-2</v>
      </c>
      <c r="I193" s="72">
        <f t="shared" si="9"/>
        <v>0.11389378094160106</v>
      </c>
      <c r="J193" s="15">
        <f t="shared" si="10"/>
        <v>7.1864880135278958E-4</v>
      </c>
      <c r="K193" s="15">
        <f t="shared" si="11"/>
        <v>8.184962915521879E-5</v>
      </c>
    </row>
    <row r="194" spans="1:11" x14ac:dyDescent="0.35">
      <c r="A194" t="s">
        <v>3858</v>
      </c>
      <c r="B194" t="s">
        <v>3859</v>
      </c>
      <c r="C194" s="15">
        <v>3.4736599953991261E-2</v>
      </c>
      <c r="D194" s="16">
        <v>28934.428196519995</v>
      </c>
      <c r="E194" s="136" t="s">
        <v>3329</v>
      </c>
      <c r="F194" s="11">
        <v>0.05</v>
      </c>
      <c r="G194" s="15">
        <v>9.0582399999999993E-2</v>
      </c>
      <c r="H194" s="72">
        <f t="shared" si="8"/>
        <v>7.0291199999999998E-2</v>
      </c>
      <c r="I194" s="72">
        <f t="shared" si="9"/>
        <v>0.10624863860133425</v>
      </c>
      <c r="J194" s="15">
        <f t="shared" si="10"/>
        <v>5.5197166921360408E-4</v>
      </c>
      <c r="K194" s="15">
        <f t="shared" si="11"/>
        <v>5.8646238400451433E-5</v>
      </c>
    </row>
    <row r="195" spans="1:11" x14ac:dyDescent="0.35">
      <c r="A195" t="s">
        <v>3860</v>
      </c>
      <c r="B195" t="s">
        <v>3861</v>
      </c>
      <c r="C195" s="15">
        <v>6.2872628726287252E-2</v>
      </c>
      <c r="D195" s="16">
        <v>4606.6292837999999</v>
      </c>
      <c r="E195" s="136" t="s">
        <v>3329</v>
      </c>
      <c r="F195" s="11">
        <v>3.5000000000000003E-2</v>
      </c>
      <c r="G195" s="15">
        <v>5.7872100000000003E-2</v>
      </c>
      <c r="H195" s="72">
        <f t="shared" si="8"/>
        <v>4.6436050000000006E-2</v>
      </c>
      <c r="I195" s="72">
        <f t="shared" si="9"/>
        <v>0.11076845699186992</v>
      </c>
      <c r="J195" s="15">
        <f t="shared" si="10"/>
        <v>8.7879008285816915E-5</v>
      </c>
      <c r="K195" s="15">
        <f t="shared" si="11"/>
        <v>9.7342221497956906E-6</v>
      </c>
    </row>
    <row r="196" spans="1:11" x14ac:dyDescent="0.35">
      <c r="A196" t="s">
        <v>3862</v>
      </c>
      <c r="B196" t="s">
        <v>3863</v>
      </c>
      <c r="C196" s="15">
        <v>9.4270833333333342E-3</v>
      </c>
      <c r="D196" s="16">
        <v>25285.843602549998</v>
      </c>
      <c r="E196" s="136">
        <v>0.1004</v>
      </c>
      <c r="F196" s="11">
        <v>8.5000000000000006E-2</v>
      </c>
      <c r="G196" s="15">
        <v>9.1877500000000001E-2</v>
      </c>
      <c r="H196" s="72">
        <f t="shared" si="8"/>
        <v>9.2425833333333332E-2</v>
      </c>
      <c r="I196" s="72">
        <f t="shared" si="9"/>
        <v>0.10228856968315972</v>
      </c>
      <c r="J196" s="15">
        <f t="shared" si="10"/>
        <v>4.8236893454325458E-4</v>
      </c>
      <c r="K196" s="15">
        <f t="shared" si="11"/>
        <v>4.9340828374019206E-5</v>
      </c>
    </row>
    <row r="197" spans="1:11" x14ac:dyDescent="0.35">
      <c r="A197" t="s">
        <v>3864</v>
      </c>
      <c r="B197" t="s">
        <v>3865</v>
      </c>
      <c r="C197" s="15">
        <v>4.2041358376019737E-2</v>
      </c>
      <c r="D197" s="16">
        <v>9032.4503278800003</v>
      </c>
      <c r="E197" s="136">
        <v>4.5200000000000004E-2</v>
      </c>
      <c r="F197" s="11" t="s">
        <v>3329</v>
      </c>
      <c r="G197" s="15">
        <v>5.9116600000000005E-2</v>
      </c>
      <c r="H197" s="72">
        <f t="shared" ref="H197:H260" si="12">IFERROR(AVERAGE(E197:G197),"N/A")</f>
        <v>5.2158300000000005E-2</v>
      </c>
      <c r="I197" s="72">
        <f t="shared" ref="I197:I260" si="13">IFERROR(C197*(1+0.5*H197)+H197,"N/A")</f>
        <v>9.5296061267311716E-2</v>
      </c>
      <c r="J197" s="15">
        <f t="shared" ref="J197:J260" si="14">IF(I197="N/A","N/A",D197/$D$505)</f>
        <v>1.7230880288031833E-4</v>
      </c>
      <c r="K197" s="15">
        <f t="shared" ref="K197:K260" si="15">IF(AND(ISNUMBER(D197),ISNUMBER(I197)),I197*J197,"N/A")</f>
        <v>1.6420350236179955E-5</v>
      </c>
    </row>
    <row r="198" spans="1:11" x14ac:dyDescent="0.35">
      <c r="A198" t="s">
        <v>3866</v>
      </c>
      <c r="B198" t="s">
        <v>3867</v>
      </c>
      <c r="C198" s="15" t="s">
        <v>3553</v>
      </c>
      <c r="D198" s="16">
        <v>14579.717458899999</v>
      </c>
      <c r="E198" s="136">
        <v>0.35425000000000006</v>
      </c>
      <c r="F198" s="11">
        <v>0.34499999999999997</v>
      </c>
      <c r="G198" s="15">
        <v>0.32</v>
      </c>
      <c r="H198" s="72">
        <f t="shared" si="12"/>
        <v>0.33975</v>
      </c>
      <c r="I198" s="72">
        <f t="shared" si="13"/>
        <v>0.33975</v>
      </c>
      <c r="J198" s="15">
        <f t="shared" si="14"/>
        <v>2.781320207122551E-4</v>
      </c>
      <c r="K198" s="15">
        <f t="shared" si="15"/>
        <v>9.4495354036988673E-5</v>
      </c>
    </row>
    <row r="199" spans="1:11" x14ac:dyDescent="0.35">
      <c r="A199" t="s">
        <v>3868</v>
      </c>
      <c r="B199" t="s">
        <v>3869</v>
      </c>
      <c r="C199" s="15">
        <v>0</v>
      </c>
      <c r="D199" s="16">
        <v>83056.888436620007</v>
      </c>
      <c r="E199" s="136">
        <v>9.01E-2</v>
      </c>
      <c r="F199" s="11">
        <v>0.185</v>
      </c>
      <c r="G199" s="15">
        <v>0.14024210000000001</v>
      </c>
      <c r="H199" s="72">
        <f t="shared" si="12"/>
        <v>0.13844736666666668</v>
      </c>
      <c r="I199" s="72">
        <f t="shared" si="13"/>
        <v>0.13844736666666668</v>
      </c>
      <c r="J199" s="15">
        <f t="shared" si="14"/>
        <v>1.5844463570758628E-3</v>
      </c>
      <c r="K199" s="15">
        <f t="shared" si="15"/>
        <v>2.1936242576174627E-4</v>
      </c>
    </row>
    <row r="200" spans="1:11" x14ac:dyDescent="0.35">
      <c r="A200" t="s">
        <v>3870</v>
      </c>
      <c r="B200" t="s">
        <v>3871</v>
      </c>
      <c r="C200" s="15">
        <v>3.9728438521498613E-3</v>
      </c>
      <c r="D200" s="16">
        <v>27066.67701974</v>
      </c>
      <c r="E200" s="136">
        <v>7.5600000000000001E-2</v>
      </c>
      <c r="F200" s="11">
        <v>0.105</v>
      </c>
      <c r="G200" s="15">
        <v>9.7776599999999991E-2</v>
      </c>
      <c r="H200" s="72">
        <f t="shared" si="12"/>
        <v>9.2792199999999991E-2</v>
      </c>
      <c r="I200" s="72">
        <f t="shared" si="13"/>
        <v>9.6949368312798587E-2</v>
      </c>
      <c r="J200" s="15">
        <f t="shared" si="14"/>
        <v>5.1634125247542492E-4</v>
      </c>
      <c r="K200" s="15">
        <f t="shared" si="15"/>
        <v>5.0058958261331695E-5</v>
      </c>
    </row>
    <row r="201" spans="1:11" x14ac:dyDescent="0.35">
      <c r="A201" t="s">
        <v>3872</v>
      </c>
      <c r="B201" t="s">
        <v>3873</v>
      </c>
      <c r="C201" s="15">
        <v>2.3452098178939038E-2</v>
      </c>
      <c r="D201" s="16">
        <v>68290.610816999993</v>
      </c>
      <c r="E201" s="136">
        <v>0.13450000000000001</v>
      </c>
      <c r="F201" s="11">
        <v>9.5000000000000001E-2</v>
      </c>
      <c r="G201" s="15">
        <v>0.1042202</v>
      </c>
      <c r="H201" s="72">
        <f t="shared" si="12"/>
        <v>0.11124006666666668</v>
      </c>
      <c r="I201" s="72">
        <f t="shared" si="13"/>
        <v>0.13599657132805493</v>
      </c>
      <c r="J201" s="15">
        <f t="shared" si="14"/>
        <v>1.3027553953462846E-3</v>
      </c>
      <c r="K201" s="15">
        <f t="shared" si="15"/>
        <v>1.7717026704621941E-4</v>
      </c>
    </row>
    <row r="202" spans="1:11" x14ac:dyDescent="0.35">
      <c r="A202" t="s">
        <v>3874</v>
      </c>
      <c r="B202" t="s">
        <v>3875</v>
      </c>
      <c r="C202" s="15" t="s">
        <v>3553</v>
      </c>
      <c r="D202" s="16">
        <v>25373.3896145</v>
      </c>
      <c r="E202" s="136" t="s">
        <v>3329</v>
      </c>
      <c r="F202" s="11">
        <v>0.16</v>
      </c>
      <c r="G202" s="15" t="s">
        <v>309</v>
      </c>
      <c r="H202" s="72">
        <f t="shared" si="12"/>
        <v>0.16</v>
      </c>
      <c r="I202" s="72">
        <f t="shared" si="13"/>
        <v>0.16</v>
      </c>
      <c r="J202" s="15">
        <f t="shared" si="14"/>
        <v>4.8403901829334055E-4</v>
      </c>
      <c r="K202" s="15">
        <f t="shared" si="15"/>
        <v>7.7446242926934486E-5</v>
      </c>
    </row>
    <row r="203" spans="1:11" x14ac:dyDescent="0.35">
      <c r="A203" t="s">
        <v>3876</v>
      </c>
      <c r="B203" t="s">
        <v>3877</v>
      </c>
      <c r="C203" s="15">
        <v>6.8750603923084363E-3</v>
      </c>
      <c r="D203" s="16">
        <v>222149.66872489997</v>
      </c>
      <c r="E203" s="136">
        <v>0.1822</v>
      </c>
      <c r="F203" s="11">
        <v>0.20499999999999999</v>
      </c>
      <c r="G203" s="15">
        <v>0.18492</v>
      </c>
      <c r="H203" s="72">
        <f t="shared" si="12"/>
        <v>0.19070666666666666</v>
      </c>
      <c r="I203" s="72">
        <f t="shared" si="13"/>
        <v>0.19823728698424969</v>
      </c>
      <c r="J203" s="15">
        <f t="shared" si="14"/>
        <v>4.2378692479597716E-3</v>
      </c>
      <c r="K203" s="15">
        <f t="shared" si="15"/>
        <v>8.4010370230952773E-4</v>
      </c>
    </row>
    <row r="204" spans="1:11" x14ac:dyDescent="0.35">
      <c r="A204" t="s">
        <v>3878</v>
      </c>
      <c r="B204" t="s">
        <v>3879</v>
      </c>
      <c r="C204" s="15">
        <v>1.4081282198053807E-3</v>
      </c>
      <c r="D204" s="16">
        <v>39945.007378499999</v>
      </c>
      <c r="E204" s="136">
        <v>9.7650000000000001E-2</v>
      </c>
      <c r="F204" s="11" t="s">
        <v>3329</v>
      </c>
      <c r="G204" s="15">
        <v>7.9576399999999992E-2</v>
      </c>
      <c r="H204" s="72">
        <f t="shared" si="12"/>
        <v>8.8613200000000003E-2</v>
      </c>
      <c r="I204" s="72">
        <f t="shared" si="13"/>
        <v>9.0083717593589019E-2</v>
      </c>
      <c r="J204" s="15">
        <f t="shared" si="14"/>
        <v>7.6201652404218564E-4</v>
      </c>
      <c r="K204" s="15">
        <f t="shared" si="15"/>
        <v>6.8645281353464592E-5</v>
      </c>
    </row>
    <row r="205" spans="1:11" x14ac:dyDescent="0.35">
      <c r="A205" t="s">
        <v>3880</v>
      </c>
      <c r="B205" t="s">
        <v>3881</v>
      </c>
      <c r="C205" s="15">
        <v>1.8477863154043178E-2</v>
      </c>
      <c r="D205" s="16">
        <v>16843.516414769998</v>
      </c>
      <c r="E205" s="136">
        <v>0.11230000000000001</v>
      </c>
      <c r="F205" s="11">
        <v>0.08</v>
      </c>
      <c r="G205" s="15">
        <v>6.6779099999999994E-2</v>
      </c>
      <c r="H205" s="72">
        <f t="shared" si="12"/>
        <v>8.6359699999999998E-2</v>
      </c>
      <c r="I205" s="72">
        <f t="shared" si="13"/>
        <v>0.10563543451335529</v>
      </c>
      <c r="J205" s="15">
        <f t="shared" si="14"/>
        <v>3.2131769833991476E-4</v>
      </c>
      <c r="K205" s="15">
        <f t="shared" si="15"/>
        <v>3.3942534680968115E-5</v>
      </c>
    </row>
    <row r="206" spans="1:11" x14ac:dyDescent="0.35">
      <c r="A206" t="s">
        <v>3882</v>
      </c>
      <c r="B206" t="s">
        <v>3883</v>
      </c>
      <c r="C206" s="15">
        <v>2.3211408795274181E-3</v>
      </c>
      <c r="D206" s="16">
        <v>92476.414725720009</v>
      </c>
      <c r="E206" s="136">
        <v>0.97070000000000012</v>
      </c>
      <c r="F206" s="11" t="s">
        <v>3329</v>
      </c>
      <c r="G206" s="15">
        <v>0.28999999999999998</v>
      </c>
      <c r="H206" s="72">
        <f t="shared" si="12"/>
        <v>0.63035000000000008</v>
      </c>
      <c r="I206" s="72">
        <f t="shared" si="13"/>
        <v>0.63340270645623253</v>
      </c>
      <c r="J206" s="15">
        <f t="shared" si="14"/>
        <v>1.7641392687063502E-3</v>
      </c>
      <c r="K206" s="15">
        <f t="shared" si="15"/>
        <v>1.1174105873643211E-3</v>
      </c>
    </row>
    <row r="207" spans="1:11" x14ac:dyDescent="0.35">
      <c r="A207" t="s">
        <v>3884</v>
      </c>
      <c r="B207" t="s">
        <v>3885</v>
      </c>
      <c r="C207" s="15">
        <v>2.8064036392266643E-2</v>
      </c>
      <c r="D207" s="16">
        <v>142460.65011366998</v>
      </c>
      <c r="E207" s="136">
        <v>0.23773</v>
      </c>
      <c r="F207" s="11">
        <v>2.5000000000000001E-2</v>
      </c>
      <c r="G207" s="15">
        <v>0.24810260000000001</v>
      </c>
      <c r="H207" s="72">
        <f t="shared" si="12"/>
        <v>0.17027753333333337</v>
      </c>
      <c r="I207" s="72">
        <f t="shared" si="13"/>
        <v>0.20073090717172604</v>
      </c>
      <c r="J207" s="15">
        <f t="shared" si="14"/>
        <v>2.7176705309820202E-3</v>
      </c>
      <c r="K207" s="15">
        <f t="shared" si="15"/>
        <v>5.4552047107788728E-4</v>
      </c>
    </row>
    <row r="208" spans="1:11" x14ac:dyDescent="0.35">
      <c r="A208" t="s">
        <v>3886</v>
      </c>
      <c r="B208" t="s">
        <v>3887</v>
      </c>
      <c r="C208" s="15">
        <v>3.9656878917848894E-2</v>
      </c>
      <c r="D208" s="16">
        <v>33415.638375000002</v>
      </c>
      <c r="E208" s="136">
        <v>2.8999999999999998E-3</v>
      </c>
      <c r="F208" s="11">
        <v>4.4999999999999998E-2</v>
      </c>
      <c r="G208" s="15">
        <v>3.4805999999999999E-3</v>
      </c>
      <c r="H208" s="72">
        <f t="shared" si="12"/>
        <v>1.7126866666666667E-2</v>
      </c>
      <c r="I208" s="72">
        <f t="shared" si="13"/>
        <v>5.7123344623336625E-2</v>
      </c>
      <c r="J208" s="15">
        <f t="shared" si="14"/>
        <v>6.3745810238286557E-4</v>
      </c>
      <c r="K208" s="15">
        <f t="shared" si="15"/>
        <v>3.6413738865354633E-5</v>
      </c>
    </row>
    <row r="209" spans="1:11" x14ac:dyDescent="0.35">
      <c r="A209" t="s">
        <v>3888</v>
      </c>
      <c r="B209" t="s">
        <v>3889</v>
      </c>
      <c r="C209" s="15">
        <v>7.973004786941849E-3</v>
      </c>
      <c r="D209" s="16">
        <v>10684.80467032</v>
      </c>
      <c r="E209" s="136" t="s">
        <v>3329</v>
      </c>
      <c r="F209" s="11">
        <v>0.11</v>
      </c>
      <c r="G209" s="15">
        <v>0.06</v>
      </c>
      <c r="H209" s="72">
        <f t="shared" si="12"/>
        <v>8.4999999999999992E-2</v>
      </c>
      <c r="I209" s="72">
        <f t="shared" si="13"/>
        <v>9.3311857490386868E-2</v>
      </c>
      <c r="J209" s="15">
        <f t="shared" si="14"/>
        <v>2.0383017176082201E-4</v>
      </c>
      <c r="K209" s="15">
        <f t="shared" si="15"/>
        <v>1.90197719395869E-5</v>
      </c>
    </row>
    <row r="210" spans="1:11" x14ac:dyDescent="0.35">
      <c r="A210" t="s">
        <v>3890</v>
      </c>
      <c r="B210" t="s">
        <v>3891</v>
      </c>
      <c r="C210" s="15">
        <v>2.3768693918245262E-2</v>
      </c>
      <c r="D210" s="16">
        <v>42956.684650149997</v>
      </c>
      <c r="E210" s="136">
        <v>0.1454</v>
      </c>
      <c r="F210" s="11">
        <v>0.13500000000000001</v>
      </c>
      <c r="G210" s="15">
        <v>0.15245319999999998</v>
      </c>
      <c r="H210" s="72">
        <f t="shared" si="12"/>
        <v>0.14428439999999998</v>
      </c>
      <c r="I210" s="72">
        <f t="shared" si="13"/>
        <v>0.16976781978863409</v>
      </c>
      <c r="J210" s="15">
        <f t="shared" si="14"/>
        <v>8.1946920703542545E-4</v>
      </c>
      <c r="K210" s="15">
        <f t="shared" si="15"/>
        <v>1.3911950066232499E-4</v>
      </c>
    </row>
    <row r="211" spans="1:11" x14ac:dyDescent="0.35">
      <c r="A211" t="s">
        <v>3892</v>
      </c>
      <c r="B211" t="s">
        <v>3893</v>
      </c>
      <c r="C211" s="15">
        <v>1.0095664563403215E-2</v>
      </c>
      <c r="D211" s="16">
        <v>48884.442904830001</v>
      </c>
      <c r="E211" s="136">
        <v>8.5299999999999987E-2</v>
      </c>
      <c r="F211" s="11">
        <v>7.4999999999999997E-2</v>
      </c>
      <c r="G211" s="15">
        <v>5.5888899999999998E-2</v>
      </c>
      <c r="H211" s="72">
        <f t="shared" si="12"/>
        <v>7.2062966666666659E-2</v>
      </c>
      <c r="I211" s="72">
        <f t="shared" si="13"/>
        <v>8.252239299952506E-2</v>
      </c>
      <c r="J211" s="15">
        <f t="shared" si="14"/>
        <v>9.3255091704219054E-4</v>
      </c>
      <c r="K211" s="15">
        <f t="shared" si="15"/>
        <v>7.6956333268223144E-5</v>
      </c>
    </row>
    <row r="212" spans="1:11" x14ac:dyDescent="0.35">
      <c r="A212" t="s">
        <v>3894</v>
      </c>
      <c r="B212" t="s">
        <v>3895</v>
      </c>
      <c r="C212" s="15">
        <v>3.6724201248622845E-5</v>
      </c>
      <c r="D212" s="16">
        <v>8116.4495037500001</v>
      </c>
      <c r="E212" s="136" t="s">
        <v>3329</v>
      </c>
      <c r="F212" s="11">
        <v>0.125</v>
      </c>
      <c r="G212" s="15">
        <v>7.3333300000000004E-2</v>
      </c>
      <c r="H212" s="72">
        <f t="shared" si="12"/>
        <v>9.9166649999999995E-2</v>
      </c>
      <c r="I212" s="72">
        <f t="shared" si="13"/>
        <v>9.920519510925449E-2</v>
      </c>
      <c r="J212" s="15">
        <f t="shared" si="14"/>
        <v>1.5483458495342377E-4</v>
      </c>
      <c r="K212" s="15">
        <f t="shared" si="15"/>
        <v>1.5360395209964844E-5</v>
      </c>
    </row>
    <row r="213" spans="1:11" x14ac:dyDescent="0.35">
      <c r="A213" t="s">
        <v>3896</v>
      </c>
      <c r="B213" t="s">
        <v>3100</v>
      </c>
      <c r="C213" s="15">
        <v>3.803274880966206E-3</v>
      </c>
      <c r="D213" s="16">
        <v>2087211.58</v>
      </c>
      <c r="E213" s="136">
        <v>0.1225</v>
      </c>
      <c r="F213" s="11">
        <v>0.13500000000000001</v>
      </c>
      <c r="G213" s="15">
        <v>0.1658674</v>
      </c>
      <c r="H213" s="72">
        <f t="shared" si="12"/>
        <v>0.14112246666666667</v>
      </c>
      <c r="I213" s="72">
        <f t="shared" si="13"/>
        <v>0.14519410531393953</v>
      </c>
      <c r="J213" s="15">
        <f t="shared" si="14"/>
        <v>3.9816983836339546E-2</v>
      </c>
      <c r="K213" s="15">
        <f t="shared" si="15"/>
        <v>5.7811913444169123E-3</v>
      </c>
    </row>
    <row r="214" spans="1:11" x14ac:dyDescent="0.35">
      <c r="A214" t="s">
        <v>3897</v>
      </c>
      <c r="B214" t="s">
        <v>3898</v>
      </c>
      <c r="C214" s="15">
        <v>3.2991672005124921E-2</v>
      </c>
      <c r="D214" s="16">
        <v>17331.099906400003</v>
      </c>
      <c r="E214" s="136" t="s">
        <v>3329</v>
      </c>
      <c r="F214" s="11">
        <v>3.5000000000000003E-2</v>
      </c>
      <c r="G214" s="15" t="s">
        <v>309</v>
      </c>
      <c r="H214" s="72">
        <f t="shared" si="12"/>
        <v>3.5000000000000003E-2</v>
      </c>
      <c r="I214" s="72">
        <f t="shared" si="13"/>
        <v>6.8569026265214605E-2</v>
      </c>
      <c r="J214" s="15">
        <f t="shared" si="14"/>
        <v>3.306191530611931E-4</v>
      </c>
      <c r="K214" s="15">
        <f t="shared" si="15"/>
        <v>2.2670233390035957E-5</v>
      </c>
    </row>
    <row r="215" spans="1:11" x14ac:dyDescent="0.35">
      <c r="A215" t="s">
        <v>3899</v>
      </c>
      <c r="B215" t="s">
        <v>3900</v>
      </c>
      <c r="C215" s="15">
        <v>1.0001899696048634E-2</v>
      </c>
      <c r="D215" s="16">
        <v>26069.032062080001</v>
      </c>
      <c r="E215" s="136">
        <v>9.7500000000000003E-2</v>
      </c>
      <c r="F215" s="11">
        <v>0.13500000000000001</v>
      </c>
      <c r="G215" s="15">
        <v>0.10067710000000001</v>
      </c>
      <c r="H215" s="72">
        <f t="shared" si="12"/>
        <v>0.11105903333333333</v>
      </c>
      <c r="I215" s="72">
        <f t="shared" si="13"/>
        <v>0.12161633368525203</v>
      </c>
      <c r="J215" s="15">
        <f t="shared" si="14"/>
        <v>4.9730953880816283E-4</v>
      </c>
      <c r="K215" s="15">
        <f t="shared" si="15"/>
        <v>6.0480962816552326E-5</v>
      </c>
    </row>
    <row r="216" spans="1:11" x14ac:dyDescent="0.35">
      <c r="A216" t="s">
        <v>3901</v>
      </c>
      <c r="B216" t="s">
        <v>3902</v>
      </c>
      <c r="C216" s="15">
        <v>1.4484777006071725E-2</v>
      </c>
      <c r="D216" s="16">
        <v>44046.996210750003</v>
      </c>
      <c r="E216" s="136">
        <v>0.21600000000000003</v>
      </c>
      <c r="F216" s="11">
        <v>0.08</v>
      </c>
      <c r="G216" s="15">
        <v>0.16297830000000002</v>
      </c>
      <c r="H216" s="72">
        <f t="shared" si="12"/>
        <v>0.1529927666666667</v>
      </c>
      <c r="I216" s="72">
        <f t="shared" si="13"/>
        <v>0.16858557672709273</v>
      </c>
      <c r="J216" s="15">
        <f t="shared" si="14"/>
        <v>8.4026868812348292E-4</v>
      </c>
      <c r="K216" s="15">
        <f t="shared" si="15"/>
        <v>1.4165718139301498E-4</v>
      </c>
    </row>
    <row r="217" spans="1:11" x14ac:dyDescent="0.35">
      <c r="A217" t="s">
        <v>3903</v>
      </c>
      <c r="B217" t="s">
        <v>3904</v>
      </c>
      <c r="C217" s="15">
        <v>2.0019605007311703E-2</v>
      </c>
      <c r="D217" s="16">
        <v>201367.41227549996</v>
      </c>
      <c r="E217" s="136">
        <v>9.2600000000000002E-2</v>
      </c>
      <c r="F217" s="11">
        <v>0.08</v>
      </c>
      <c r="G217" s="15">
        <v>0.1561245</v>
      </c>
      <c r="H217" s="72">
        <f t="shared" si="12"/>
        <v>0.10957483333333333</v>
      </c>
      <c r="I217" s="72">
        <f t="shared" si="13"/>
        <v>0.13069126078168269</v>
      </c>
      <c r="J217" s="15">
        <f t="shared" si="14"/>
        <v>3.8414136240749984E-3</v>
      </c>
      <c r="K217" s="15">
        <f t="shared" si="15"/>
        <v>5.0203918971429443E-4</v>
      </c>
    </row>
    <row r="218" spans="1:11" x14ac:dyDescent="0.35">
      <c r="A218" t="s">
        <v>3905</v>
      </c>
      <c r="B218" t="s">
        <v>3906</v>
      </c>
      <c r="C218" s="15">
        <v>8.504617071904896E-3</v>
      </c>
      <c r="D218" s="16">
        <v>49239.384376679998</v>
      </c>
      <c r="E218" s="136">
        <v>5.8500000000000003E-2</v>
      </c>
      <c r="F218" s="11">
        <v>7.4999999999999997E-2</v>
      </c>
      <c r="G218" s="15">
        <v>9.2845399999999995E-2</v>
      </c>
      <c r="H218" s="72">
        <f t="shared" si="12"/>
        <v>7.5448466666666672E-2</v>
      </c>
      <c r="I218" s="72">
        <f t="shared" si="13"/>
        <v>8.4273913897402755E-2</v>
      </c>
      <c r="J218" s="15">
        <f t="shared" si="14"/>
        <v>9.3932200770828294E-4</v>
      </c>
      <c r="K218" s="15">
        <f t="shared" si="15"/>
        <v>7.9160341999543317E-5</v>
      </c>
    </row>
    <row r="219" spans="1:11" x14ac:dyDescent="0.35">
      <c r="A219" t="s">
        <v>3907</v>
      </c>
      <c r="B219" t="s">
        <v>3908</v>
      </c>
      <c r="C219" s="15">
        <v>2.6583238528631023E-2</v>
      </c>
      <c r="D219" s="16">
        <v>22891.576098509999</v>
      </c>
      <c r="E219" s="136">
        <v>-2.1600000000000001E-2</v>
      </c>
      <c r="F219" s="11">
        <v>0.16</v>
      </c>
      <c r="G219" s="15">
        <v>-2.1573200000000001E-2</v>
      </c>
      <c r="H219" s="72">
        <f t="shared" si="12"/>
        <v>3.8942266666666663E-2</v>
      </c>
      <c r="I219" s="72">
        <f t="shared" si="13"/>
        <v>6.6043110977120456E-2</v>
      </c>
      <c r="J219" s="15">
        <f t="shared" si="14"/>
        <v>4.3669435539578084E-4</v>
      </c>
      <c r="K219" s="15">
        <f t="shared" si="15"/>
        <v>2.8840653776485634E-5</v>
      </c>
    </row>
    <row r="220" spans="1:11" x14ac:dyDescent="0.35">
      <c r="A220" t="s">
        <v>3909</v>
      </c>
      <c r="B220" t="s">
        <v>3910</v>
      </c>
      <c r="C220" s="15">
        <v>4.4724312701581941E-2</v>
      </c>
      <c r="D220" s="16">
        <v>9084.8836592099997</v>
      </c>
      <c r="E220" s="136">
        <v>6.7299999999999999E-2</v>
      </c>
      <c r="F220" s="11">
        <v>8.5000000000000006E-2</v>
      </c>
      <c r="G220" s="15">
        <v>6.7325799999999991E-2</v>
      </c>
      <c r="H220" s="72">
        <f t="shared" si="12"/>
        <v>7.3208599999999999E-2</v>
      </c>
      <c r="I220" s="72">
        <f t="shared" si="13"/>
        <v>0.11957001486100446</v>
      </c>
      <c r="J220" s="15">
        <f t="shared" si="14"/>
        <v>1.7330905466411307E-4</v>
      </c>
      <c r="K220" s="15">
        <f t="shared" si="15"/>
        <v>2.0722566241734635E-5</v>
      </c>
    </row>
    <row r="221" spans="1:11" x14ac:dyDescent="0.35">
      <c r="A221" t="s">
        <v>3911</v>
      </c>
      <c r="B221" t="s">
        <v>3912</v>
      </c>
      <c r="C221" s="15">
        <v>3.8676381299332124E-2</v>
      </c>
      <c r="D221" s="16">
        <v>23943.398657489997</v>
      </c>
      <c r="E221" s="136">
        <v>0.125</v>
      </c>
      <c r="F221" s="11">
        <v>7.0000000000000007E-2</v>
      </c>
      <c r="G221" s="15">
        <v>8.9077599999999993E-2</v>
      </c>
      <c r="H221" s="72">
        <f t="shared" si="12"/>
        <v>9.4692533333333329E-2</v>
      </c>
      <c r="I221" s="72">
        <f t="shared" si="13"/>
        <v>0.1352000968953653</v>
      </c>
      <c r="J221" s="15">
        <f t="shared" si="14"/>
        <v>4.5675959565743364E-4</v>
      </c>
      <c r="K221" s="15">
        <f t="shared" si="15"/>
        <v>6.1753941590772898E-5</v>
      </c>
    </row>
    <row r="222" spans="1:11" x14ac:dyDescent="0.35">
      <c r="A222" t="s">
        <v>3913</v>
      </c>
      <c r="B222" t="s">
        <v>3914</v>
      </c>
      <c r="C222" s="15">
        <v>9.2915442376754823E-3</v>
      </c>
      <c r="D222" s="16">
        <v>76067.123970000001</v>
      </c>
      <c r="E222" s="136">
        <v>9.2600000000000002E-2</v>
      </c>
      <c r="F222" s="11">
        <v>0.1</v>
      </c>
      <c r="G222" s="15">
        <v>0.122738</v>
      </c>
      <c r="H222" s="72">
        <f t="shared" si="12"/>
        <v>0.10511266666666667</v>
      </c>
      <c r="I222" s="72">
        <f t="shared" si="13"/>
        <v>0.11489254040047885</v>
      </c>
      <c r="J222" s="15">
        <f t="shared" si="14"/>
        <v>1.4511051369264282E-3</v>
      </c>
      <c r="K222" s="15">
        <f t="shared" si="15"/>
        <v>1.6672115556966204E-4</v>
      </c>
    </row>
    <row r="223" spans="1:11" x14ac:dyDescent="0.35">
      <c r="A223" t="s">
        <v>3915</v>
      </c>
      <c r="B223" t="s">
        <v>3152</v>
      </c>
      <c r="C223" s="15">
        <v>2.3620776601109429E-2</v>
      </c>
      <c r="D223" s="16">
        <v>393967.61191920005</v>
      </c>
      <c r="E223" s="136">
        <v>5.1100000000000007E-2</v>
      </c>
      <c r="F223" s="11">
        <v>5.5E-2</v>
      </c>
      <c r="G223" s="15">
        <v>4.0381799999999995E-2</v>
      </c>
      <c r="H223" s="72">
        <f t="shared" si="12"/>
        <v>4.8827266666666667E-2</v>
      </c>
      <c r="I223" s="72">
        <f t="shared" si="13"/>
        <v>7.3024712246764156E-2</v>
      </c>
      <c r="J223" s="15">
        <f t="shared" si="14"/>
        <v>7.5155782893021701E-3</v>
      </c>
      <c r="K223" s="15">
        <f t="shared" si="15"/>
        <v>5.4882294194431901E-4</v>
      </c>
    </row>
    <row r="224" spans="1:11" x14ac:dyDescent="0.35">
      <c r="A224" t="s">
        <v>3916</v>
      </c>
      <c r="B224" t="s">
        <v>3917</v>
      </c>
      <c r="C224" s="15">
        <v>1.3549080166510005E-2</v>
      </c>
      <c r="D224" s="16">
        <v>45916.959840400006</v>
      </c>
      <c r="E224" s="136" t="s">
        <v>3329</v>
      </c>
      <c r="F224" s="11">
        <v>7.4999999999999997E-2</v>
      </c>
      <c r="G224" s="15">
        <v>0.23</v>
      </c>
      <c r="H224" s="72">
        <f t="shared" si="12"/>
        <v>0.1525</v>
      </c>
      <c r="I224" s="72">
        <f t="shared" si="13"/>
        <v>0.16708219752920639</v>
      </c>
      <c r="J224" s="15">
        <f t="shared" si="14"/>
        <v>8.7594131102849623E-4</v>
      </c>
      <c r="K224" s="15">
        <f t="shared" si="15"/>
        <v>1.4635419915325521E-4</v>
      </c>
    </row>
    <row r="225" spans="1:11" x14ac:dyDescent="0.35">
      <c r="A225" t="s">
        <v>3918</v>
      </c>
      <c r="B225" t="s">
        <v>3919</v>
      </c>
      <c r="C225" s="15">
        <v>1.7492390936760228E-2</v>
      </c>
      <c r="D225" s="16">
        <v>33755.572585800001</v>
      </c>
      <c r="E225" s="136">
        <v>8.7599999999999997E-2</v>
      </c>
      <c r="F225" s="11">
        <v>0.1</v>
      </c>
      <c r="G225" s="15">
        <v>8.7575800000000009E-2</v>
      </c>
      <c r="H225" s="72">
        <f t="shared" si="12"/>
        <v>9.1725266666666652E-2</v>
      </c>
      <c r="I225" s="72">
        <f t="shared" si="13"/>
        <v>0.11001990471508284</v>
      </c>
      <c r="J225" s="15">
        <f t="shared" si="14"/>
        <v>6.4394290493309015E-4</v>
      </c>
      <c r="K225" s="15">
        <f t="shared" si="15"/>
        <v>7.0846537042692224E-5</v>
      </c>
    </row>
    <row r="226" spans="1:11" x14ac:dyDescent="0.35">
      <c r="A226" t="s">
        <v>3920</v>
      </c>
      <c r="B226" t="s">
        <v>3153</v>
      </c>
      <c r="C226" s="15">
        <v>3.0840642442191594E-2</v>
      </c>
      <c r="D226" s="16">
        <v>6870.47401954</v>
      </c>
      <c r="E226" s="136">
        <v>0.13849999999999998</v>
      </c>
      <c r="F226" s="11">
        <v>0.105</v>
      </c>
      <c r="G226" s="15">
        <v>0.11077239999999999</v>
      </c>
      <c r="H226" s="72">
        <f t="shared" si="12"/>
        <v>0.1180908</v>
      </c>
      <c r="I226" s="72">
        <f t="shared" si="13"/>
        <v>0.15075244051144776</v>
      </c>
      <c r="J226" s="15">
        <f t="shared" si="14"/>
        <v>1.3106555923957406E-4</v>
      </c>
      <c r="K226" s="15">
        <f t="shared" si="15"/>
        <v>1.975845292236352E-5</v>
      </c>
    </row>
    <row r="227" spans="1:11" x14ac:dyDescent="0.35">
      <c r="A227" t="s">
        <v>3921</v>
      </c>
      <c r="B227" t="s">
        <v>3922</v>
      </c>
      <c r="C227" s="15">
        <v>2.5815217391304351E-3</v>
      </c>
      <c r="D227" s="16">
        <v>63748.453674240001</v>
      </c>
      <c r="E227" s="136">
        <v>0.1366</v>
      </c>
      <c r="F227" s="11">
        <v>0.18</v>
      </c>
      <c r="G227" s="15">
        <v>0.11877840000000001</v>
      </c>
      <c r="H227" s="72">
        <f t="shared" si="12"/>
        <v>0.14512613333333332</v>
      </c>
      <c r="I227" s="72">
        <f t="shared" si="13"/>
        <v>0.14789497820652173</v>
      </c>
      <c r="J227" s="15">
        <f t="shared" si="14"/>
        <v>1.2161062988826721E-3</v>
      </c>
      <c r="K227" s="15">
        <f t="shared" si="15"/>
        <v>1.7985601457006658E-4</v>
      </c>
    </row>
    <row r="228" spans="1:11" x14ac:dyDescent="0.35">
      <c r="A228" t="s">
        <v>3923</v>
      </c>
      <c r="B228" t="s">
        <v>3924</v>
      </c>
      <c r="C228" s="15">
        <v>0</v>
      </c>
      <c r="D228" s="16">
        <v>14224.05750468</v>
      </c>
      <c r="E228" s="136">
        <v>9.035E-2</v>
      </c>
      <c r="F228" s="11">
        <v>0.02</v>
      </c>
      <c r="G228" s="15">
        <v>8.3575400000000008E-2</v>
      </c>
      <c r="H228" s="72">
        <f t="shared" si="12"/>
        <v>6.4641800000000013E-2</v>
      </c>
      <c r="I228" s="72">
        <f t="shared" si="13"/>
        <v>6.4641800000000013E-2</v>
      </c>
      <c r="J228" s="15">
        <f t="shared" si="14"/>
        <v>2.713472238166711E-4</v>
      </c>
      <c r="K228" s="15">
        <f t="shared" si="15"/>
        <v>1.7540372972512495E-5</v>
      </c>
    </row>
    <row r="229" spans="1:11" x14ac:dyDescent="0.35">
      <c r="A229" t="s">
        <v>3925</v>
      </c>
      <c r="B229" t="s">
        <v>3926</v>
      </c>
      <c r="C229" s="15">
        <v>2.1607402884118564E-2</v>
      </c>
      <c r="D229" s="16">
        <v>138361.16032238997</v>
      </c>
      <c r="E229" s="136">
        <v>7.4149999999999994E-2</v>
      </c>
      <c r="F229" s="11">
        <v>0.105</v>
      </c>
      <c r="G229" s="15">
        <v>7.7729499999999993E-2</v>
      </c>
      <c r="H229" s="72">
        <f t="shared" si="12"/>
        <v>8.5626499999999994E-2</v>
      </c>
      <c r="I229" s="72">
        <f t="shared" si="13"/>
        <v>0.10815898602564705</v>
      </c>
      <c r="J229" s="15">
        <f t="shared" si="14"/>
        <v>2.6394660402055577E-3</v>
      </c>
      <c r="K229" s="15">
        <f t="shared" si="15"/>
        <v>2.8548197055776287E-4</v>
      </c>
    </row>
    <row r="230" spans="1:11" x14ac:dyDescent="0.35">
      <c r="A230" t="s">
        <v>3927</v>
      </c>
      <c r="B230" t="s">
        <v>3928</v>
      </c>
      <c r="C230" s="15">
        <v>2.6956082786471484E-2</v>
      </c>
      <c r="D230" s="16">
        <v>26018.630427859996</v>
      </c>
      <c r="E230" s="136">
        <v>4.6500000000000007E-2</v>
      </c>
      <c r="F230" s="11">
        <v>5.5E-2</v>
      </c>
      <c r="G230" s="15">
        <v>5.14417E-2</v>
      </c>
      <c r="H230" s="72">
        <f t="shared" si="12"/>
        <v>5.0980566666666671E-2</v>
      </c>
      <c r="I230" s="72">
        <f t="shared" si="13"/>
        <v>7.8623767640922104E-2</v>
      </c>
      <c r="J230" s="15">
        <f t="shared" si="14"/>
        <v>4.9634804497864741E-4</v>
      </c>
      <c r="K230" s="15">
        <f t="shared" si="15"/>
        <v>3.9024753357427125E-5</v>
      </c>
    </row>
    <row r="231" spans="1:11" x14ac:dyDescent="0.35">
      <c r="A231" t="s">
        <v>3929</v>
      </c>
      <c r="B231" t="s">
        <v>3930</v>
      </c>
      <c r="C231" s="15">
        <v>3.7706511175898932E-2</v>
      </c>
      <c r="D231" s="16">
        <v>29109.941949060001</v>
      </c>
      <c r="E231" s="136">
        <v>3.2750000000000001E-2</v>
      </c>
      <c r="F231" s="11">
        <v>0.06</v>
      </c>
      <c r="G231" s="15">
        <v>1.55365E-2</v>
      </c>
      <c r="H231" s="72">
        <f t="shared" si="12"/>
        <v>3.6095499999999996E-2</v>
      </c>
      <c r="I231" s="72">
        <f t="shared" si="13"/>
        <v>7.4482528862973768E-2</v>
      </c>
      <c r="J231" s="15">
        <f t="shared" si="14"/>
        <v>5.5531988187920299E-4</v>
      </c>
      <c r="K231" s="15">
        <f t="shared" si="15"/>
        <v>4.1361629130250919E-5</v>
      </c>
    </row>
    <row r="232" spans="1:11" x14ac:dyDescent="0.35">
      <c r="A232" t="s">
        <v>3931</v>
      </c>
      <c r="B232" t="s">
        <v>3932</v>
      </c>
      <c r="C232" s="15">
        <v>4.0691582256374439E-2</v>
      </c>
      <c r="D232" s="16">
        <v>15743.99490363</v>
      </c>
      <c r="E232" s="136">
        <v>7.2700000000000001E-2</v>
      </c>
      <c r="F232" s="11">
        <v>0.06</v>
      </c>
      <c r="G232" s="15">
        <v>6.1326400000000003E-2</v>
      </c>
      <c r="H232" s="72">
        <f t="shared" si="12"/>
        <v>6.4675466666666667E-2</v>
      </c>
      <c r="I232" s="72">
        <f t="shared" si="13"/>
        <v>0.10668292245895913</v>
      </c>
      <c r="J232" s="15">
        <f t="shared" si="14"/>
        <v>3.0034252234133728E-4</v>
      </c>
      <c r="K232" s="15">
        <f t="shared" si="15"/>
        <v>3.2041418022069088E-5</v>
      </c>
    </row>
    <row r="233" spans="1:11" x14ac:dyDescent="0.35">
      <c r="A233" t="s">
        <v>3933</v>
      </c>
      <c r="B233" t="s">
        <v>3934</v>
      </c>
      <c r="C233" s="15" t="s">
        <v>3553</v>
      </c>
      <c r="D233" s="16">
        <v>8961.8382847700013</v>
      </c>
      <c r="E233" s="136">
        <v>5.9150000000000001E-2</v>
      </c>
      <c r="F233" s="11">
        <v>0.08</v>
      </c>
      <c r="G233" s="15">
        <v>8.6657100000000001E-2</v>
      </c>
      <c r="H233" s="72">
        <f t="shared" si="12"/>
        <v>7.5269033333333332E-2</v>
      </c>
      <c r="I233" s="72">
        <f t="shared" si="13"/>
        <v>7.5269033333333332E-2</v>
      </c>
      <c r="J233" s="15">
        <f t="shared" si="14"/>
        <v>1.7096176235692218E-4</v>
      </c>
      <c r="K233" s="15">
        <f t="shared" si="15"/>
        <v>1.2868126589568588E-5</v>
      </c>
    </row>
    <row r="234" spans="1:11" x14ac:dyDescent="0.35">
      <c r="A234" t="s">
        <v>3935</v>
      </c>
      <c r="B234" t="s">
        <v>3936</v>
      </c>
      <c r="C234" s="15">
        <v>5.6230626162430256E-2</v>
      </c>
      <c r="D234" s="16">
        <v>11276.593361459998</v>
      </c>
      <c r="E234" s="136">
        <v>-8.0000000000000002E-3</v>
      </c>
      <c r="F234" s="11">
        <v>0.15</v>
      </c>
      <c r="G234" s="15">
        <v>7.5465999999999997E-3</v>
      </c>
      <c r="H234" s="72">
        <f t="shared" si="12"/>
        <v>4.9848866666666658E-2</v>
      </c>
      <c r="I234" s="72">
        <f t="shared" si="13"/>
        <v>0.107481009322174</v>
      </c>
      <c r="J234" s="15">
        <f t="shared" si="14"/>
        <v>2.1511951155532902E-4</v>
      </c>
      <c r="K234" s="15">
        <f t="shared" si="15"/>
        <v>2.3121262226859836E-5</v>
      </c>
    </row>
    <row r="235" spans="1:11" x14ac:dyDescent="0.35">
      <c r="A235" t="s">
        <v>3937</v>
      </c>
      <c r="B235" t="s">
        <v>3938</v>
      </c>
      <c r="C235" s="15">
        <v>3.2042151583579405E-2</v>
      </c>
      <c r="D235" s="16">
        <v>34958.340770850002</v>
      </c>
      <c r="E235" s="136">
        <v>-9.2600000000000002E-2</v>
      </c>
      <c r="F235" s="11">
        <v>7.0000000000000007E-2</v>
      </c>
      <c r="G235" s="15">
        <v>-8.808909999999999E-2</v>
      </c>
      <c r="H235" s="72">
        <f t="shared" si="12"/>
        <v>-3.6896366666666659E-2</v>
      </c>
      <c r="I235" s="72">
        <f t="shared" si="13"/>
        <v>-5.4453345698955852E-3</v>
      </c>
      <c r="J235" s="15">
        <f t="shared" si="14"/>
        <v>6.6688768055713074E-4</v>
      </c>
      <c r="K235" s="15">
        <f t="shared" si="15"/>
        <v>-3.6314265411752279E-6</v>
      </c>
    </row>
    <row r="236" spans="1:11" x14ac:dyDescent="0.35">
      <c r="A236" t="s">
        <v>3939</v>
      </c>
      <c r="B236" t="s">
        <v>3940</v>
      </c>
      <c r="C236" s="15">
        <v>1.4373368497537611E-2</v>
      </c>
      <c r="D236" s="16">
        <v>19942.370981659999</v>
      </c>
      <c r="E236" s="136" t="s">
        <v>3329</v>
      </c>
      <c r="F236" s="11" t="s">
        <v>3329</v>
      </c>
      <c r="G236" s="15">
        <v>0.16965669999999999</v>
      </c>
      <c r="H236" s="72">
        <f t="shared" si="12"/>
        <v>0.16965669999999999</v>
      </c>
      <c r="I236" s="72">
        <f t="shared" si="13"/>
        <v>0.18524933763112569</v>
      </c>
      <c r="J236" s="15">
        <f t="shared" si="14"/>
        <v>3.8043343120731579E-4</v>
      </c>
      <c r="K236" s="15">
        <f t="shared" si="15"/>
        <v>7.0475041143891671E-5</v>
      </c>
    </row>
    <row r="237" spans="1:11" x14ac:dyDescent="0.35">
      <c r="A237" t="s">
        <v>3941</v>
      </c>
      <c r="B237" t="s">
        <v>3942</v>
      </c>
      <c r="C237" s="15">
        <v>1.3926484727460987E-2</v>
      </c>
      <c r="D237" s="16">
        <v>32624.749779540001</v>
      </c>
      <c r="E237" s="136">
        <v>6.5000000000000002E-2</v>
      </c>
      <c r="F237" s="11">
        <v>0.02</v>
      </c>
      <c r="G237" s="15">
        <v>1.6185099999999997E-2</v>
      </c>
      <c r="H237" s="72">
        <f t="shared" si="12"/>
        <v>3.3728366666666669E-2</v>
      </c>
      <c r="I237" s="72">
        <f t="shared" si="13"/>
        <v>4.7889710185760423E-2</v>
      </c>
      <c r="J237" s="15">
        <f t="shared" si="14"/>
        <v>6.2237060539716167E-4</v>
      </c>
      <c r="K237" s="15">
        <f t="shared" si="15"/>
        <v>2.9805147920606333E-5</v>
      </c>
    </row>
    <row r="238" spans="1:11" x14ac:dyDescent="0.35">
      <c r="A238" t="s">
        <v>3943</v>
      </c>
      <c r="B238" t="s">
        <v>3944</v>
      </c>
      <c r="C238" s="15">
        <v>2.9721815519765742E-3</v>
      </c>
      <c r="D238" s="16">
        <v>55326.076095399992</v>
      </c>
      <c r="E238" s="136">
        <v>0.27355000000000002</v>
      </c>
      <c r="F238" s="11">
        <v>-0.19</v>
      </c>
      <c r="G238" s="15">
        <v>0.25406669999999998</v>
      </c>
      <c r="H238" s="72">
        <f t="shared" si="12"/>
        <v>0.1125389</v>
      </c>
      <c r="I238" s="72">
        <f t="shared" si="13"/>
        <v>0.11567832457320644</v>
      </c>
      <c r="J238" s="15">
        <f t="shared" si="14"/>
        <v>1.0554356341864648E-3</v>
      </c>
      <c r="K238" s="15">
        <f t="shared" si="15"/>
        <v>1.2209102585754986E-4</v>
      </c>
    </row>
    <row r="239" spans="1:11" x14ac:dyDescent="0.35">
      <c r="A239" t="s">
        <v>3945</v>
      </c>
      <c r="B239" t="s">
        <v>3161</v>
      </c>
      <c r="C239" s="15">
        <v>2.669941372207257E-2</v>
      </c>
      <c r="D239" s="16">
        <v>234078.60797007999</v>
      </c>
      <c r="E239" s="136">
        <v>3.4599999999999999E-2</v>
      </c>
      <c r="F239" s="11">
        <v>0.05</v>
      </c>
      <c r="G239" s="15">
        <v>7.4858099999999997E-2</v>
      </c>
      <c r="H239" s="72">
        <f t="shared" si="12"/>
        <v>5.3152699999999997E-2</v>
      </c>
      <c r="I239" s="72">
        <f t="shared" si="13"/>
        <v>8.0561686685945169E-2</v>
      </c>
      <c r="J239" s="15">
        <f t="shared" si="14"/>
        <v>4.4654333270695706E-3</v>
      </c>
      <c r="K239" s="15">
        <f t="shared" si="15"/>
        <v>3.5974284061235644E-4</v>
      </c>
    </row>
    <row r="240" spans="1:11" x14ac:dyDescent="0.35">
      <c r="A240" t="s">
        <v>3946</v>
      </c>
      <c r="B240" t="s">
        <v>3947</v>
      </c>
      <c r="C240" s="15">
        <v>1.1112393927148878E-2</v>
      </c>
      <c r="D240" s="16">
        <v>99531.870351339981</v>
      </c>
      <c r="E240" s="136">
        <v>0.16020000000000001</v>
      </c>
      <c r="F240" s="11">
        <v>7.4999999999999997E-2</v>
      </c>
      <c r="G240" s="15">
        <v>0.1218644</v>
      </c>
      <c r="H240" s="72">
        <f t="shared" si="12"/>
        <v>0.11902146666666667</v>
      </c>
      <c r="I240" s="72">
        <f t="shared" si="13"/>
        <v>0.13079516730550905</v>
      </c>
      <c r="J240" s="15">
        <f t="shared" si="14"/>
        <v>1.8987336554447188E-3</v>
      </c>
      <c r="K240" s="15">
        <f t="shared" si="15"/>
        <v>2.483451861324928E-4</v>
      </c>
    </row>
    <row r="241" spans="1:11" x14ac:dyDescent="0.35">
      <c r="A241" t="s">
        <v>3948</v>
      </c>
      <c r="B241" t="s">
        <v>3949</v>
      </c>
      <c r="C241" s="15">
        <v>0</v>
      </c>
      <c r="D241" s="16">
        <v>35549.383926629998</v>
      </c>
      <c r="E241" s="136">
        <v>0.12269999999999999</v>
      </c>
      <c r="F241" s="11">
        <v>0.105</v>
      </c>
      <c r="G241" s="15">
        <v>0.14690609999999998</v>
      </c>
      <c r="H241" s="72">
        <f t="shared" si="12"/>
        <v>0.12486869999999999</v>
      </c>
      <c r="I241" s="72">
        <f t="shared" si="13"/>
        <v>0.12486869999999999</v>
      </c>
      <c r="J241" s="15">
        <f t="shared" si="14"/>
        <v>6.7816279804199604E-4</v>
      </c>
      <c r="K241" s="15">
        <f t="shared" si="15"/>
        <v>8.4681306979866587E-5</v>
      </c>
    </row>
    <row r="242" spans="1:11" x14ac:dyDescent="0.35">
      <c r="A242" t="s">
        <v>3950</v>
      </c>
      <c r="B242" t="s">
        <v>3951</v>
      </c>
      <c r="C242" s="15">
        <v>1.4351875675397521E-2</v>
      </c>
      <c r="D242" s="16">
        <v>14727.113853510002</v>
      </c>
      <c r="E242" s="136" t="s">
        <v>3329</v>
      </c>
      <c r="F242" s="11">
        <v>0.06</v>
      </c>
      <c r="G242" s="15">
        <v>0.12</v>
      </c>
      <c r="H242" s="72">
        <f t="shared" si="12"/>
        <v>0.09</v>
      </c>
      <c r="I242" s="72">
        <f t="shared" si="13"/>
        <v>0.10499771008079041</v>
      </c>
      <c r="J242" s="15">
        <f t="shared" si="14"/>
        <v>2.8094384866393846E-4</v>
      </c>
      <c r="K242" s="15">
        <f t="shared" si="15"/>
        <v>2.9498460770997669E-5</v>
      </c>
    </row>
    <row r="243" spans="1:11" x14ac:dyDescent="0.35">
      <c r="A243" t="s">
        <v>3952</v>
      </c>
      <c r="B243" t="s">
        <v>3953</v>
      </c>
      <c r="C243" s="15">
        <v>1.9691969196919689E-2</v>
      </c>
      <c r="D243" s="16">
        <v>20917.371335489999</v>
      </c>
      <c r="E243" s="136">
        <v>7.7199999999999991E-2</v>
      </c>
      <c r="F243" s="11">
        <v>5.0000000000000001E-3</v>
      </c>
      <c r="G243" s="15">
        <v>3.8325499999999998E-2</v>
      </c>
      <c r="H243" s="72">
        <f t="shared" si="12"/>
        <v>4.0175166666666665E-2</v>
      </c>
      <c r="I243" s="72">
        <f t="shared" si="13"/>
        <v>6.0262699935826912E-2</v>
      </c>
      <c r="J243" s="15">
        <f t="shared" si="14"/>
        <v>3.990331619202292E-4</v>
      </c>
      <c r="K243" s="15">
        <f t="shared" si="15"/>
        <v>2.4046815701243008E-5</v>
      </c>
    </row>
    <row r="244" spans="1:11" x14ac:dyDescent="0.35">
      <c r="A244" t="s">
        <v>3954</v>
      </c>
      <c r="B244" t="s">
        <v>3955</v>
      </c>
      <c r="C244" s="15">
        <v>0</v>
      </c>
      <c r="D244" s="16">
        <v>14224.039725000002</v>
      </c>
      <c r="E244" s="136" t="s">
        <v>3329</v>
      </c>
      <c r="F244" s="11">
        <v>0.33500000000000002</v>
      </c>
      <c r="G244" s="15">
        <v>0.19070000000000001</v>
      </c>
      <c r="H244" s="72">
        <f t="shared" si="12"/>
        <v>0.26285000000000003</v>
      </c>
      <c r="I244" s="72">
        <f t="shared" si="13"/>
        <v>0.26285000000000003</v>
      </c>
      <c r="J244" s="15">
        <f t="shared" si="14"/>
        <v>2.7134688464011718E-4</v>
      </c>
      <c r="K244" s="15">
        <f t="shared" si="15"/>
        <v>7.1323528627654815E-5</v>
      </c>
    </row>
    <row r="245" spans="1:11" x14ac:dyDescent="0.35">
      <c r="A245" t="s">
        <v>3956</v>
      </c>
      <c r="B245" t="s">
        <v>3957</v>
      </c>
      <c r="C245" s="15">
        <v>1.1799410029498527E-3</v>
      </c>
      <c r="D245" s="16">
        <v>102750.90000000001</v>
      </c>
      <c r="E245" s="136">
        <v>0.28439999999999999</v>
      </c>
      <c r="F245" s="11">
        <v>-0.02</v>
      </c>
      <c r="G245" s="15">
        <v>0.1397892</v>
      </c>
      <c r="H245" s="72">
        <f t="shared" si="12"/>
        <v>0.13472973333333332</v>
      </c>
      <c r="I245" s="72">
        <f t="shared" si="13"/>
        <v>0.13598916090462143</v>
      </c>
      <c r="J245" s="15">
        <f t="shared" si="14"/>
        <v>1.96014192507946E-3</v>
      </c>
      <c r="K245" s="15">
        <f t="shared" si="15"/>
        <v>2.665580556455251E-4</v>
      </c>
    </row>
    <row r="246" spans="1:11" x14ac:dyDescent="0.35">
      <c r="A246" t="s">
        <v>3958</v>
      </c>
      <c r="B246" t="s">
        <v>3959</v>
      </c>
      <c r="C246" s="15">
        <v>6.7525739606412102E-3</v>
      </c>
      <c r="D246" s="16">
        <v>171606.33808000005</v>
      </c>
      <c r="E246" s="136">
        <v>0.18484999999999999</v>
      </c>
      <c r="F246" s="11">
        <v>0.125</v>
      </c>
      <c r="G246" s="15">
        <v>0.1416038</v>
      </c>
      <c r="H246" s="72">
        <f t="shared" si="12"/>
        <v>0.1504846</v>
      </c>
      <c r="I246" s="72">
        <f t="shared" si="13"/>
        <v>0.15774525315635995</v>
      </c>
      <c r="J246" s="15">
        <f t="shared" si="14"/>
        <v>3.2736723267627623E-3</v>
      </c>
      <c r="K246" s="15">
        <f t="shared" si="15"/>
        <v>5.1640626993616182E-4</v>
      </c>
    </row>
    <row r="247" spans="1:11" x14ac:dyDescent="0.35">
      <c r="A247" t="s">
        <v>3960</v>
      </c>
      <c r="B247" t="s">
        <v>3961</v>
      </c>
      <c r="C247" s="15">
        <v>3.4225227874154662E-2</v>
      </c>
      <c r="D247" s="16">
        <v>20837.573023919998</v>
      </c>
      <c r="E247" s="136">
        <v>3.7600000000000001E-2</v>
      </c>
      <c r="F247" s="11">
        <v>7.4999999999999997E-2</v>
      </c>
      <c r="G247" s="15">
        <v>3.9634299999999997E-2</v>
      </c>
      <c r="H247" s="72">
        <f t="shared" si="12"/>
        <v>5.0744766666666663E-2</v>
      </c>
      <c r="I247" s="72">
        <f t="shared" si="13"/>
        <v>8.5838370142115067E-2</v>
      </c>
      <c r="J247" s="15">
        <f t="shared" si="14"/>
        <v>3.9751087826082659E-4</v>
      </c>
      <c r="K247" s="15">
        <f t="shared" si="15"/>
        <v>3.4121685903670078E-5</v>
      </c>
    </row>
    <row r="248" spans="1:11" x14ac:dyDescent="0.35">
      <c r="A248" t="s">
        <v>3962</v>
      </c>
      <c r="B248" t="s">
        <v>3963</v>
      </c>
      <c r="C248" s="15">
        <v>3.3380656610470273E-2</v>
      </c>
      <c r="D248" s="16">
        <v>29647.178348899997</v>
      </c>
      <c r="E248" s="136" t="s">
        <v>3329</v>
      </c>
      <c r="F248" s="11">
        <v>0.08</v>
      </c>
      <c r="G248" s="15">
        <v>0.08</v>
      </c>
      <c r="H248" s="72">
        <f t="shared" si="12"/>
        <v>0.08</v>
      </c>
      <c r="I248" s="72">
        <f t="shared" si="13"/>
        <v>0.1147158828748891</v>
      </c>
      <c r="J248" s="15">
        <f t="shared" si="14"/>
        <v>5.6556854725347346E-4</v>
      </c>
      <c r="K248" s="15">
        <f t="shared" si="15"/>
        <v>6.4879695224450641E-5</v>
      </c>
    </row>
    <row r="249" spans="1:11" x14ac:dyDescent="0.35">
      <c r="A249" t="s">
        <v>3964</v>
      </c>
      <c r="B249" t="s">
        <v>3965</v>
      </c>
      <c r="C249" s="15">
        <v>4.8649635036496344E-2</v>
      </c>
      <c r="D249" s="16">
        <v>10210.586984000003</v>
      </c>
      <c r="E249" s="136" t="s">
        <v>3329</v>
      </c>
      <c r="F249" s="11">
        <v>5.5E-2</v>
      </c>
      <c r="G249" s="15">
        <v>1.2E-2</v>
      </c>
      <c r="H249" s="72">
        <f t="shared" si="12"/>
        <v>3.3500000000000002E-2</v>
      </c>
      <c r="I249" s="72">
        <f t="shared" si="13"/>
        <v>8.296451642335767E-2</v>
      </c>
      <c r="J249" s="15">
        <f t="shared" si="14"/>
        <v>1.9478369169524589E-4</v>
      </c>
      <c r="K249" s="15">
        <f t="shared" si="15"/>
        <v>1.6160134788652466E-5</v>
      </c>
    </row>
    <row r="250" spans="1:11" x14ac:dyDescent="0.35">
      <c r="A250" t="s">
        <v>3966</v>
      </c>
      <c r="B250" t="s">
        <v>3967</v>
      </c>
      <c r="C250" s="15" t="s">
        <v>3553</v>
      </c>
      <c r="D250" s="16">
        <v>33247.680000000008</v>
      </c>
      <c r="E250" s="136">
        <v>8.795E-2</v>
      </c>
      <c r="F250" s="11">
        <v>0.09</v>
      </c>
      <c r="G250" s="15">
        <v>9.4992499999999994E-2</v>
      </c>
      <c r="H250" s="72">
        <f t="shared" si="12"/>
        <v>9.098083333333333E-2</v>
      </c>
      <c r="I250" s="72">
        <f t="shared" si="13"/>
        <v>9.098083333333333E-2</v>
      </c>
      <c r="J250" s="15">
        <f t="shared" si="14"/>
        <v>6.34254020934375E-4</v>
      </c>
      <c r="K250" s="15">
        <f t="shared" si="15"/>
        <v>5.7704959369626881E-5</v>
      </c>
    </row>
    <row r="251" spans="1:11" x14ac:dyDescent="0.35">
      <c r="A251" t="s">
        <v>3968</v>
      </c>
      <c r="B251" t="s">
        <v>3969</v>
      </c>
      <c r="C251" s="15">
        <v>1.0733663599905637E-3</v>
      </c>
      <c r="D251" s="16">
        <v>34173.397765440001</v>
      </c>
      <c r="E251" s="136" t="s">
        <v>3329</v>
      </c>
      <c r="F251" s="11">
        <v>0.105</v>
      </c>
      <c r="G251" s="15">
        <v>0.122295</v>
      </c>
      <c r="H251" s="72">
        <f t="shared" si="12"/>
        <v>0.1136475</v>
      </c>
      <c r="I251" s="72">
        <f t="shared" si="13"/>
        <v>0.11478185906168907</v>
      </c>
      <c r="J251" s="15">
        <f t="shared" si="14"/>
        <v>6.5191360545217294E-4</v>
      </c>
      <c r="K251" s="15">
        <f t="shared" si="15"/>
        <v>7.4827855581408896E-5</v>
      </c>
    </row>
    <row r="252" spans="1:11" x14ac:dyDescent="0.35">
      <c r="A252" t="s">
        <v>3970</v>
      </c>
      <c r="B252" t="s">
        <v>3971</v>
      </c>
      <c r="C252" s="15">
        <v>3.2403134056026621E-2</v>
      </c>
      <c r="D252" s="16">
        <v>27367.840118849999</v>
      </c>
      <c r="E252" s="136">
        <v>0.04</v>
      </c>
      <c r="F252" s="11">
        <v>0.08</v>
      </c>
      <c r="G252" s="15">
        <v>9.5000000000000001E-2</v>
      </c>
      <c r="H252" s="72">
        <f t="shared" si="12"/>
        <v>7.166666666666667E-2</v>
      </c>
      <c r="I252" s="72">
        <f t="shared" si="13"/>
        <v>0.10523091302636758</v>
      </c>
      <c r="J252" s="15">
        <f t="shared" si="14"/>
        <v>5.2208643248700991E-4</v>
      </c>
      <c r="K252" s="15">
        <f t="shared" si="15"/>
        <v>5.4939631969287072E-5</v>
      </c>
    </row>
    <row r="253" spans="1:11" x14ac:dyDescent="0.35">
      <c r="A253" t="s">
        <v>3972</v>
      </c>
      <c r="B253" t="s">
        <v>3973</v>
      </c>
      <c r="C253" s="15">
        <v>0</v>
      </c>
      <c r="D253" s="16">
        <v>204417.93891659993</v>
      </c>
      <c r="E253" s="136">
        <v>0.16574999999999998</v>
      </c>
      <c r="F253" s="11">
        <v>0.14000000000000001</v>
      </c>
      <c r="G253" s="15">
        <v>0.142952</v>
      </c>
      <c r="H253" s="72">
        <f t="shared" si="12"/>
        <v>0.1495673333333333</v>
      </c>
      <c r="I253" s="72">
        <f t="shared" si="13"/>
        <v>0.1495673333333333</v>
      </c>
      <c r="J253" s="15">
        <f t="shared" si="14"/>
        <v>3.8996074225019889E-3</v>
      </c>
      <c r="K253" s="15">
        <f t="shared" si="15"/>
        <v>5.8325388323049573E-4</v>
      </c>
    </row>
    <row r="254" spans="1:11" x14ac:dyDescent="0.35">
      <c r="A254" t="s">
        <v>3974</v>
      </c>
      <c r="B254" t="s">
        <v>3975</v>
      </c>
      <c r="C254" s="15">
        <v>0</v>
      </c>
      <c r="D254" s="16">
        <v>38280.040939120001</v>
      </c>
      <c r="E254" s="136" t="s">
        <v>3329</v>
      </c>
      <c r="F254" s="11">
        <v>0.08</v>
      </c>
      <c r="G254" s="15">
        <v>0.106015</v>
      </c>
      <c r="H254" s="72">
        <f t="shared" si="12"/>
        <v>9.3007499999999993E-2</v>
      </c>
      <c r="I254" s="72">
        <f t="shared" si="13"/>
        <v>9.3007499999999993E-2</v>
      </c>
      <c r="J254" s="15">
        <f t="shared" si="14"/>
        <v>7.3025455872919079E-4</v>
      </c>
      <c r="K254" s="15">
        <f t="shared" si="15"/>
        <v>6.7919150871005208E-5</v>
      </c>
    </row>
    <row r="255" spans="1:11" x14ac:dyDescent="0.35">
      <c r="A255" t="s">
        <v>3976</v>
      </c>
      <c r="B255" t="s">
        <v>3977</v>
      </c>
      <c r="C255" s="15">
        <v>2.2615349647700581E-2</v>
      </c>
      <c r="D255" s="16">
        <v>77478.13</v>
      </c>
      <c r="E255" s="136">
        <v>1.21E-2</v>
      </c>
      <c r="F255" s="11">
        <v>0.09</v>
      </c>
      <c r="G255" s="15">
        <v>3.6258400000000003E-2</v>
      </c>
      <c r="H255" s="72">
        <f t="shared" si="12"/>
        <v>4.6119466666666664E-2</v>
      </c>
      <c r="I255" s="72">
        <f t="shared" si="13"/>
        <v>6.9256320246483316E-2</v>
      </c>
      <c r="J255" s="15">
        <f t="shared" si="14"/>
        <v>1.4780223909450589E-3</v>
      </c>
      <c r="K255" s="15">
        <f t="shared" si="15"/>
        <v>1.0236239203876397E-4</v>
      </c>
    </row>
    <row r="256" spans="1:11" x14ac:dyDescent="0.35">
      <c r="A256" t="s">
        <v>3978</v>
      </c>
      <c r="B256" t="s">
        <v>3979</v>
      </c>
      <c r="C256" s="15">
        <v>4.9626221966647496E-2</v>
      </c>
      <c r="D256" s="16">
        <v>7783.7952846099997</v>
      </c>
      <c r="E256" s="136">
        <v>0.12050000000000001</v>
      </c>
      <c r="F256" s="11">
        <v>0.105</v>
      </c>
      <c r="G256" s="15">
        <v>0.11201</v>
      </c>
      <c r="H256" s="72">
        <f t="shared" si="12"/>
        <v>0.11250333333333333</v>
      </c>
      <c r="I256" s="72">
        <f t="shared" si="13"/>
        <v>0.16492111299597467</v>
      </c>
      <c r="J256" s="15">
        <f t="shared" si="14"/>
        <v>1.4848866018302387E-4</v>
      </c>
      <c r="K256" s="15">
        <f t="shared" si="15"/>
        <v>2.4488915104665364E-5</v>
      </c>
    </row>
    <row r="257" spans="1:11" x14ac:dyDescent="0.35">
      <c r="A257" t="s">
        <v>3980</v>
      </c>
      <c r="B257" t="s">
        <v>3981</v>
      </c>
      <c r="C257" s="15">
        <v>9.3903676527983763E-3</v>
      </c>
      <c r="D257" s="16">
        <v>15699.069819920001</v>
      </c>
      <c r="E257" s="136">
        <v>0.12450000000000001</v>
      </c>
      <c r="F257" s="11">
        <v>7.0000000000000007E-2</v>
      </c>
      <c r="G257" s="15">
        <v>0.12447760000000001</v>
      </c>
      <c r="H257" s="72">
        <f t="shared" si="12"/>
        <v>0.10632586666666667</v>
      </c>
      <c r="I257" s="72">
        <f t="shared" si="13"/>
        <v>0.11621545380896625</v>
      </c>
      <c r="J257" s="15">
        <f t="shared" si="14"/>
        <v>2.9948550269413545E-4</v>
      </c>
      <c r="K257" s="15">
        <f t="shared" si="15"/>
        <v>3.4804843604805336E-5</v>
      </c>
    </row>
    <row r="258" spans="1:11" x14ac:dyDescent="0.35">
      <c r="A258" t="s">
        <v>3982</v>
      </c>
      <c r="B258" t="s">
        <v>3150</v>
      </c>
      <c r="C258" s="15">
        <v>1.1117314969911285E-2</v>
      </c>
      <c r="D258" s="16">
        <v>16120.323208709999</v>
      </c>
      <c r="E258" s="136">
        <v>0.1643</v>
      </c>
      <c r="F258" s="11">
        <v>0.06</v>
      </c>
      <c r="G258" s="15">
        <v>0.12478020000000001</v>
      </c>
      <c r="H258" s="72">
        <f t="shared" si="12"/>
        <v>0.11636006666666666</v>
      </c>
      <c r="I258" s="72">
        <f t="shared" si="13"/>
        <v>0.12812418739210454</v>
      </c>
      <c r="J258" s="15">
        <f t="shared" si="14"/>
        <v>3.0752160192488737E-4</v>
      </c>
      <c r="K258" s="15">
        <f t="shared" si="15"/>
        <v>3.9400955352144449E-5</v>
      </c>
    </row>
    <row r="259" spans="1:11" x14ac:dyDescent="0.35">
      <c r="A259" t="s">
        <v>3983</v>
      </c>
      <c r="B259" t="s">
        <v>3984</v>
      </c>
      <c r="C259" s="15">
        <v>2.0978569584301577E-3</v>
      </c>
      <c r="D259" s="16">
        <v>16913.937092999997</v>
      </c>
      <c r="E259" s="136">
        <v>0.12520000000000001</v>
      </c>
      <c r="F259" s="11">
        <v>0.125</v>
      </c>
      <c r="G259" s="15">
        <v>0.1251844</v>
      </c>
      <c r="H259" s="72">
        <f t="shared" si="12"/>
        <v>0.12512813333333331</v>
      </c>
      <c r="I259" s="72">
        <f t="shared" si="13"/>
        <v>0.12735724075436783</v>
      </c>
      <c r="J259" s="15">
        <f t="shared" si="14"/>
        <v>3.2266108826439375E-4</v>
      </c>
      <c r="K259" s="15">
        <f t="shared" si="15"/>
        <v>4.1093225900154723E-5</v>
      </c>
    </row>
    <row r="260" spans="1:11" x14ac:dyDescent="0.35">
      <c r="A260" t="s">
        <v>3985</v>
      </c>
      <c r="B260" t="s">
        <v>3986</v>
      </c>
      <c r="C260" s="15">
        <v>1.7557786598178849E-2</v>
      </c>
      <c r="D260" s="16">
        <v>56547.522844079998</v>
      </c>
      <c r="E260" s="136">
        <v>9.69E-2</v>
      </c>
      <c r="F260" s="11">
        <v>0.1</v>
      </c>
      <c r="G260" s="15">
        <v>0.1216743</v>
      </c>
      <c r="H260" s="72">
        <f t="shared" si="12"/>
        <v>0.10619143333333335</v>
      </c>
      <c r="I260" s="72">
        <f t="shared" si="13"/>
        <v>0.1246814631940229</v>
      </c>
      <c r="J260" s="15">
        <f t="shared" si="14"/>
        <v>1.0787367340438837E-3</v>
      </c>
      <c r="K260" s="15">
        <f t="shared" si="15"/>
        <v>1.3449847440173294E-4</v>
      </c>
    </row>
    <row r="261" spans="1:11" x14ac:dyDescent="0.35">
      <c r="A261" t="s">
        <v>3987</v>
      </c>
      <c r="B261" t="s">
        <v>3146</v>
      </c>
      <c r="C261" s="15">
        <v>1.2431591681548474E-2</v>
      </c>
      <c r="D261" s="16">
        <v>12654.306708890001</v>
      </c>
      <c r="E261" s="136">
        <v>9.2499999999999999E-2</v>
      </c>
      <c r="F261" s="11">
        <v>6.5000000000000002E-2</v>
      </c>
      <c r="G261" s="15">
        <v>8.6257699999999993E-2</v>
      </c>
      <c r="H261" s="72">
        <f t="shared" ref="H261:H324" si="16">IFERROR(AVERAGE(E261:G261),"N/A")</f>
        <v>8.1252566666666665E-2</v>
      </c>
      <c r="I261" s="72">
        <f t="shared" ref="I261:I324" si="17">IFERROR(C261*(1+0.5*H261)+H261,"N/A")</f>
        <v>9.4189207714154038E-2</v>
      </c>
      <c r="J261" s="15">
        <f t="shared" ref="J261:J324" si="18">IF(I261="N/A","N/A",D261/$D$505)</f>
        <v>2.414016530552002E-4</v>
      </c>
      <c r="K261" s="15">
        <f t="shared" ref="K261:K324" si="19">IF(AND(ISNUMBER(D261),ISNUMBER(I261)),I261*J261,"N/A")</f>
        <v>2.2737430442156398E-5</v>
      </c>
    </row>
    <row r="262" spans="1:11" x14ac:dyDescent="0.35">
      <c r="A262" t="s">
        <v>3988</v>
      </c>
      <c r="B262" t="s">
        <v>3989</v>
      </c>
      <c r="C262" s="15">
        <v>3.1032602108835294E-2</v>
      </c>
      <c r="D262" s="16">
        <v>397304.90667886002</v>
      </c>
      <c r="E262" s="136" t="s">
        <v>3329</v>
      </c>
      <c r="F262" s="11">
        <v>0.03</v>
      </c>
      <c r="G262" s="15">
        <v>5.3169099999999997E-2</v>
      </c>
      <c r="H262" s="72">
        <f t="shared" si="16"/>
        <v>4.1584549999999998E-2</v>
      </c>
      <c r="I262" s="72">
        <f t="shared" si="17"/>
        <v>7.3262390505847777E-2</v>
      </c>
      <c r="J262" s="15">
        <f t="shared" si="18"/>
        <v>7.579242659879532E-3</v>
      </c>
      <c r="K262" s="15">
        <f t="shared" si="19"/>
        <v>5.5527343548667472E-4</v>
      </c>
    </row>
    <row r="263" spans="1:11" x14ac:dyDescent="0.35">
      <c r="A263" t="s">
        <v>3990</v>
      </c>
      <c r="B263" t="s">
        <v>3164</v>
      </c>
      <c r="C263" s="15">
        <v>2.4834254143646407E-2</v>
      </c>
      <c r="D263" s="16">
        <v>12061.4694206</v>
      </c>
      <c r="E263" s="136">
        <v>0.12359999999999999</v>
      </c>
      <c r="F263" s="11">
        <v>6.5000000000000002E-2</v>
      </c>
      <c r="G263" s="15">
        <v>0.1612075</v>
      </c>
      <c r="H263" s="72">
        <f t="shared" si="16"/>
        <v>0.1166025</v>
      </c>
      <c r="I263" s="72">
        <f t="shared" si="17"/>
        <v>0.14288462220303866</v>
      </c>
      <c r="J263" s="15">
        <f t="shared" si="18"/>
        <v>2.3009230955039732E-4</v>
      </c>
      <c r="K263" s="15">
        <f t="shared" si="19"/>
        <v>3.2876652721933145E-5</v>
      </c>
    </row>
    <row r="264" spans="1:11" x14ac:dyDescent="0.35">
      <c r="A264" t="s">
        <v>3991</v>
      </c>
      <c r="B264" t="s">
        <v>3992</v>
      </c>
      <c r="C264" s="15">
        <v>1.9705271112790478E-2</v>
      </c>
      <c r="D264" s="16">
        <v>739989.47910034994</v>
      </c>
      <c r="E264" s="136" t="s">
        <v>3329</v>
      </c>
      <c r="F264" s="11">
        <v>0.08</v>
      </c>
      <c r="G264" s="15">
        <v>2.6259999999999999E-2</v>
      </c>
      <c r="H264" s="72">
        <f t="shared" si="16"/>
        <v>5.3129999999999997E-2</v>
      </c>
      <c r="I264" s="72">
        <f t="shared" si="17"/>
        <v>7.3358741639901748E-2</v>
      </c>
      <c r="J264" s="15">
        <f t="shared" si="18"/>
        <v>1.4116512868522871E-2</v>
      </c>
      <c r="K264" s="15">
        <f t="shared" si="19"/>
        <v>1.0355696203783176E-3</v>
      </c>
    </row>
    <row r="265" spans="1:11" x14ac:dyDescent="0.35">
      <c r="A265" t="s">
        <v>3993</v>
      </c>
      <c r="B265" t="s">
        <v>2998</v>
      </c>
      <c r="C265" s="15">
        <v>2.8166465621230395E-2</v>
      </c>
      <c r="D265" s="16">
        <v>28618.400016700001</v>
      </c>
      <c r="E265" s="136">
        <v>4.5499999999999999E-2</v>
      </c>
      <c r="F265" s="11">
        <v>2.5000000000000001E-2</v>
      </c>
      <c r="G265" s="15">
        <v>5.6432000000000003E-2</v>
      </c>
      <c r="H265" s="72">
        <f t="shared" si="16"/>
        <v>4.231066666666667E-2</v>
      </c>
      <c r="I265" s="72">
        <f t="shared" si="17"/>
        <v>7.1073003256936065E-2</v>
      </c>
      <c r="J265" s="15">
        <f t="shared" si="18"/>
        <v>5.4594291340930717E-4</v>
      </c>
      <c r="K265" s="15">
        <f t="shared" si="19"/>
        <v>3.8801802462840856E-5</v>
      </c>
    </row>
    <row r="266" spans="1:11" x14ac:dyDescent="0.35">
      <c r="A266" t="s">
        <v>3994</v>
      </c>
      <c r="B266" t="s">
        <v>3995</v>
      </c>
      <c r="C266" s="15">
        <v>2.7804295942720762E-2</v>
      </c>
      <c r="D266" s="16">
        <v>45478.289397040004</v>
      </c>
      <c r="E266" s="136">
        <v>6.6000000000000003E-2</v>
      </c>
      <c r="F266" s="11">
        <v>9.5000000000000001E-2</v>
      </c>
      <c r="G266" s="15">
        <v>7.6327199999999998E-2</v>
      </c>
      <c r="H266" s="72">
        <f t="shared" si="16"/>
        <v>7.9109066666666672E-2</v>
      </c>
      <c r="I266" s="72">
        <f t="shared" si="17"/>
        <v>0.10801314856006365</v>
      </c>
      <c r="J266" s="15">
        <f t="shared" si="18"/>
        <v>8.6757295291851238E-4</v>
      </c>
      <c r="K266" s="15">
        <f t="shared" si="19"/>
        <v>9.370928625028039E-5</v>
      </c>
    </row>
    <row r="267" spans="1:11" x14ac:dyDescent="0.35">
      <c r="A267" t="s">
        <v>3996</v>
      </c>
      <c r="B267" t="s">
        <v>3997</v>
      </c>
      <c r="C267" s="15">
        <v>4.7863741339491915E-2</v>
      </c>
      <c r="D267" s="16">
        <v>19140.666587759999</v>
      </c>
      <c r="E267" s="136">
        <v>0.18109999999999998</v>
      </c>
      <c r="F267" s="11">
        <v>-1.4999999999999999E-2</v>
      </c>
      <c r="G267" s="15">
        <v>0.18912999999999999</v>
      </c>
      <c r="H267" s="72">
        <f t="shared" si="16"/>
        <v>0.11840999999999997</v>
      </c>
      <c r="I267" s="72">
        <f t="shared" si="17"/>
        <v>0.16910751414549652</v>
      </c>
      <c r="J267" s="15">
        <f t="shared" si="18"/>
        <v>3.651396051288697E-4</v>
      </c>
      <c r="K267" s="15">
        <f t="shared" si="19"/>
        <v>6.1747850939411345E-5</v>
      </c>
    </row>
    <row r="268" spans="1:11" x14ac:dyDescent="0.35">
      <c r="A268" t="s">
        <v>3998</v>
      </c>
      <c r="B268" t="s">
        <v>3999</v>
      </c>
      <c r="C268" s="15" t="s">
        <v>3553</v>
      </c>
      <c r="D268" s="16">
        <v>27583.87620373</v>
      </c>
      <c r="E268" s="136">
        <v>0.12640000000000001</v>
      </c>
      <c r="F268" s="11">
        <v>5.5E-2</v>
      </c>
      <c r="G268" s="15">
        <v>8.4142499999999995E-2</v>
      </c>
      <c r="H268" s="72">
        <f t="shared" si="16"/>
        <v>8.8514166666666672E-2</v>
      </c>
      <c r="I268" s="72">
        <f t="shared" si="17"/>
        <v>8.8514166666666672E-2</v>
      </c>
      <c r="J268" s="15">
        <f t="shared" si="18"/>
        <v>5.2620767509708262E-4</v>
      </c>
      <c r="K268" s="15">
        <f t="shared" si="19"/>
        <v>4.6576833854822358E-5</v>
      </c>
    </row>
    <row r="269" spans="1:11" x14ac:dyDescent="0.35">
      <c r="A269" t="s">
        <v>4000</v>
      </c>
      <c r="B269" t="s">
        <v>4001</v>
      </c>
      <c r="C269" s="15">
        <v>5.2328231846304127E-2</v>
      </c>
      <c r="D269" s="16">
        <v>36698.141456629994</v>
      </c>
      <c r="E269" s="136">
        <v>-3.5000000000000003E-2</v>
      </c>
      <c r="F269" s="11">
        <v>4.4999999999999998E-2</v>
      </c>
      <c r="G269" s="15">
        <v>6.0290000000000007E-4</v>
      </c>
      <c r="H269" s="72">
        <f t="shared" si="16"/>
        <v>3.5342999999999985E-3</v>
      </c>
      <c r="I269" s="72">
        <f t="shared" si="17"/>
        <v>5.595500368121132E-2</v>
      </c>
      <c r="J269" s="15">
        <f t="shared" si="18"/>
        <v>7.0007723184553172E-4</v>
      </c>
      <c r="K269" s="15">
        <f t="shared" si="19"/>
        <v>3.9172824085048956E-5</v>
      </c>
    </row>
    <row r="270" spans="1:11" x14ac:dyDescent="0.35">
      <c r="A270" t="s">
        <v>4002</v>
      </c>
      <c r="B270" t="s">
        <v>4003</v>
      </c>
      <c r="C270" s="15">
        <v>4.6153846153846149E-2</v>
      </c>
      <c r="D270" s="16">
        <v>14897.973545000003</v>
      </c>
      <c r="E270" s="136">
        <v>3.4000000000000002E-2</v>
      </c>
      <c r="F270" s="11">
        <v>0.18</v>
      </c>
      <c r="G270" s="15">
        <v>3.9972999999999996E-3</v>
      </c>
      <c r="H270" s="72">
        <f t="shared" si="16"/>
        <v>7.2665766666666673E-2</v>
      </c>
      <c r="I270" s="72">
        <f t="shared" si="17"/>
        <v>0.12049651512820514</v>
      </c>
      <c r="J270" s="15">
        <f t="shared" si="18"/>
        <v>2.8420327748252493E-4</v>
      </c>
      <c r="K270" s="15">
        <f t="shared" si="19"/>
        <v>3.424550452465855E-5</v>
      </c>
    </row>
    <row r="271" spans="1:11" x14ac:dyDescent="0.35">
      <c r="A271" t="s">
        <v>4004</v>
      </c>
      <c r="B271" t="s">
        <v>4005</v>
      </c>
      <c r="C271" s="15">
        <v>5.509255844826315E-3</v>
      </c>
      <c r="D271" s="16">
        <v>120434.95777131</v>
      </c>
      <c r="E271" s="136" t="s">
        <v>3329</v>
      </c>
      <c r="F271" s="11">
        <v>0.05</v>
      </c>
      <c r="G271" s="15">
        <v>0.22153330000000002</v>
      </c>
      <c r="H271" s="72">
        <f t="shared" si="16"/>
        <v>0.13576665000000002</v>
      </c>
      <c r="I271" s="72">
        <f t="shared" si="17"/>
        <v>0.14164989244984882</v>
      </c>
      <c r="J271" s="15">
        <f t="shared" si="18"/>
        <v>2.2974943282513247E-3</v>
      </c>
      <c r="K271" s="15">
        <f t="shared" si="19"/>
        <v>3.2543982450093781E-4</v>
      </c>
    </row>
    <row r="272" spans="1:11" x14ac:dyDescent="0.35">
      <c r="A272" t="s">
        <v>4006</v>
      </c>
      <c r="B272" t="s">
        <v>4007</v>
      </c>
      <c r="C272" s="15">
        <v>9.0782122905027924E-3</v>
      </c>
      <c r="D272" s="16">
        <v>94195.441034639996</v>
      </c>
      <c r="E272" s="136">
        <v>0.1545</v>
      </c>
      <c r="F272" s="11">
        <v>0.14000000000000001</v>
      </c>
      <c r="G272" s="15">
        <v>0.14253280000000002</v>
      </c>
      <c r="H272" s="72">
        <f t="shared" si="16"/>
        <v>0.14567759999999999</v>
      </c>
      <c r="I272" s="72">
        <f t="shared" si="17"/>
        <v>0.15541705837988826</v>
      </c>
      <c r="J272" s="15">
        <f t="shared" si="18"/>
        <v>1.7969325146869565E-3</v>
      </c>
      <c r="K272" s="15">
        <f t="shared" si="19"/>
        <v>2.7927396553982211E-4</v>
      </c>
    </row>
    <row r="273" spans="1:11" x14ac:dyDescent="0.35">
      <c r="A273" t="s">
        <v>4008</v>
      </c>
      <c r="B273" t="s">
        <v>4009</v>
      </c>
      <c r="C273" s="15">
        <v>3.5617210055629886E-2</v>
      </c>
      <c r="D273" s="16">
        <v>47102.530188009994</v>
      </c>
      <c r="E273" s="136">
        <v>3.8699999999999998E-2</v>
      </c>
      <c r="F273" s="11">
        <v>7.4999999999999997E-2</v>
      </c>
      <c r="G273" s="15">
        <v>4.6174600000000003E-2</v>
      </c>
      <c r="H273" s="72">
        <f t="shared" si="16"/>
        <v>5.3291533333333335E-2</v>
      </c>
      <c r="I273" s="72">
        <f t="shared" si="17"/>
        <v>8.9857791257423186E-2</v>
      </c>
      <c r="J273" s="15">
        <f t="shared" si="18"/>
        <v>8.9855800969956736E-4</v>
      </c>
      <c r="K273" s="15">
        <f t="shared" si="19"/>
        <v>8.0742438068269357E-5</v>
      </c>
    </row>
    <row r="274" spans="1:11" x14ac:dyDescent="0.35">
      <c r="A274" t="s">
        <v>4010</v>
      </c>
      <c r="B274" t="s">
        <v>4011</v>
      </c>
      <c r="C274" s="15">
        <v>4.3210332103321036E-2</v>
      </c>
      <c r="D274" s="16">
        <v>60215.1979775</v>
      </c>
      <c r="E274" s="136" t="s">
        <v>3329</v>
      </c>
      <c r="F274" s="11">
        <v>0.09</v>
      </c>
      <c r="G274" s="15">
        <v>6.3876600000000006E-2</v>
      </c>
      <c r="H274" s="72">
        <f t="shared" si="16"/>
        <v>7.6938300000000001E-2</v>
      </c>
      <c r="I274" s="72">
        <f t="shared" si="17"/>
        <v>0.12181089685055352</v>
      </c>
      <c r="J274" s="15">
        <f t="shared" si="18"/>
        <v>1.1487036520620028E-3</v>
      </c>
      <c r="K274" s="15">
        <f t="shared" si="19"/>
        <v>1.3992462207317873E-4</v>
      </c>
    </row>
    <row r="275" spans="1:11" x14ac:dyDescent="0.35">
      <c r="A275" t="s">
        <v>4012</v>
      </c>
      <c r="B275" t="s">
        <v>4013</v>
      </c>
      <c r="C275" s="15">
        <v>0</v>
      </c>
      <c r="D275" s="16">
        <v>12760.783842780002</v>
      </c>
      <c r="E275" s="136">
        <v>0.16699999999999998</v>
      </c>
      <c r="F275" s="11">
        <v>0.03</v>
      </c>
      <c r="G275" s="15">
        <v>0.15850980000000001</v>
      </c>
      <c r="H275" s="72">
        <f t="shared" si="16"/>
        <v>0.11850326666666666</v>
      </c>
      <c r="I275" s="72">
        <f t="shared" si="17"/>
        <v>0.11850326666666666</v>
      </c>
      <c r="J275" s="15">
        <f t="shared" si="18"/>
        <v>2.4343287900261369E-4</v>
      </c>
      <c r="K275" s="15">
        <f t="shared" si="19"/>
        <v>2.884759137588113E-5</v>
      </c>
    </row>
    <row r="276" spans="1:11" x14ac:dyDescent="0.35">
      <c r="A276" t="s">
        <v>4014</v>
      </c>
      <c r="B276" t="s">
        <v>4015</v>
      </c>
      <c r="C276" s="15">
        <v>2.8408931329869404E-2</v>
      </c>
      <c r="D276" s="16">
        <v>306274.23812795</v>
      </c>
      <c r="E276" s="136">
        <v>5.6900000000000006E-2</v>
      </c>
      <c r="F276" s="11">
        <v>7.0000000000000007E-2</v>
      </c>
      <c r="G276" s="15">
        <v>5.7949500000000001E-2</v>
      </c>
      <c r="H276" s="72">
        <f t="shared" si="16"/>
        <v>6.1616499999999998E-2</v>
      </c>
      <c r="I276" s="72">
        <f t="shared" si="17"/>
        <v>9.0900660788512846E-2</v>
      </c>
      <c r="J276" s="15">
        <f t="shared" si="18"/>
        <v>5.8426833704265831E-3</v>
      </c>
      <c r="K276" s="15">
        <f t="shared" si="19"/>
        <v>5.3110377914983178E-4</v>
      </c>
    </row>
    <row r="277" spans="1:11" x14ac:dyDescent="0.35">
      <c r="A277" t="s">
        <v>4016</v>
      </c>
      <c r="B277" t="s">
        <v>4017</v>
      </c>
      <c r="C277" s="15">
        <v>1.9006479481641473E-2</v>
      </c>
      <c r="D277" s="16">
        <v>46904.149346599996</v>
      </c>
      <c r="E277" s="136">
        <v>3.7900000000000003E-2</v>
      </c>
      <c r="F277" s="11">
        <v>0.05</v>
      </c>
      <c r="G277" s="15">
        <v>4.0144200000000005E-2</v>
      </c>
      <c r="H277" s="72">
        <f t="shared" si="16"/>
        <v>4.2681400000000001E-2</v>
      </c>
      <c r="I277" s="72">
        <f t="shared" si="17"/>
        <v>6.2093491058315339E-2</v>
      </c>
      <c r="J277" s="15">
        <f t="shared" si="18"/>
        <v>8.9477356981261481E-4</v>
      </c>
      <c r="K277" s="15">
        <f t="shared" si="19"/>
        <v>5.5559614656376491E-5</v>
      </c>
    </row>
    <row r="278" spans="1:11" x14ac:dyDescent="0.35">
      <c r="A278" t="s">
        <v>4018</v>
      </c>
      <c r="B278" t="s">
        <v>4019</v>
      </c>
      <c r="C278" s="15">
        <v>3.4872881355932209E-2</v>
      </c>
      <c r="D278" s="16">
        <v>45105.280992000007</v>
      </c>
      <c r="E278" s="136">
        <v>0.3417</v>
      </c>
      <c r="F278" s="11" t="s">
        <v>3329</v>
      </c>
      <c r="G278" s="15">
        <v>0.13220419999999999</v>
      </c>
      <c r="H278" s="72">
        <f t="shared" si="16"/>
        <v>0.2369521</v>
      </c>
      <c r="I278" s="72">
        <f t="shared" si="17"/>
        <v>0.27595658259110167</v>
      </c>
      <c r="J278" s="15">
        <f t="shared" si="18"/>
        <v>8.6045720587273554E-4</v>
      </c>
      <c r="K278" s="15">
        <f t="shared" si="19"/>
        <v>2.3744882999852813E-4</v>
      </c>
    </row>
    <row r="279" spans="1:11" x14ac:dyDescent="0.35">
      <c r="A279" t="s">
        <v>4020</v>
      </c>
      <c r="B279" t="s">
        <v>4021</v>
      </c>
      <c r="C279" s="15" t="s">
        <v>3553</v>
      </c>
      <c r="D279" s="16">
        <v>18448.688871000002</v>
      </c>
      <c r="E279" s="136" t="s">
        <v>3329</v>
      </c>
      <c r="F279" s="11">
        <v>0.15</v>
      </c>
      <c r="G279" s="15" t="s">
        <v>309</v>
      </c>
      <c r="H279" s="72">
        <f t="shared" si="16"/>
        <v>0.15</v>
      </c>
      <c r="I279" s="72">
        <f t="shared" si="17"/>
        <v>0.15</v>
      </c>
      <c r="J279" s="15">
        <f t="shared" si="18"/>
        <v>3.519389953644586E-4</v>
      </c>
      <c r="K279" s="15">
        <f t="shared" si="19"/>
        <v>5.279084930466879E-5</v>
      </c>
    </row>
    <row r="280" spans="1:11" x14ac:dyDescent="0.35">
      <c r="A280" t="s">
        <v>4022</v>
      </c>
      <c r="B280" t="s">
        <v>4023</v>
      </c>
      <c r="C280" s="15">
        <v>1.2418250365468954E-2</v>
      </c>
      <c r="D280" s="16">
        <v>17047.82333884</v>
      </c>
      <c r="E280" s="136">
        <v>0.11700000000000001</v>
      </c>
      <c r="F280" s="11">
        <v>0.09</v>
      </c>
      <c r="G280" s="15">
        <v>0.1170214</v>
      </c>
      <c r="H280" s="72">
        <f t="shared" si="16"/>
        <v>0.10800713333333334</v>
      </c>
      <c r="I280" s="72">
        <f t="shared" si="17"/>
        <v>0.12109601351029725</v>
      </c>
      <c r="J280" s="15">
        <f t="shared" si="18"/>
        <v>3.2521518797215776E-4</v>
      </c>
      <c r="K280" s="15">
        <f t="shared" si="19"/>
        <v>3.9382262796430277E-5</v>
      </c>
    </row>
    <row r="281" spans="1:11" x14ac:dyDescent="0.35">
      <c r="A281" t="s">
        <v>4024</v>
      </c>
      <c r="B281" t="s">
        <v>4025</v>
      </c>
      <c r="C281" s="15">
        <v>1.6927192175875617E-2</v>
      </c>
      <c r="D281" s="16">
        <v>31638.428808889996</v>
      </c>
      <c r="E281" s="136">
        <v>9.849999999999999E-2</v>
      </c>
      <c r="F281" s="11">
        <v>6.5000000000000002E-2</v>
      </c>
      <c r="G281" s="15">
        <v>6.282009999999999E-2</v>
      </c>
      <c r="H281" s="72">
        <f t="shared" si="16"/>
        <v>7.5440033333333323E-2</v>
      </c>
      <c r="I281" s="72">
        <f t="shared" si="17"/>
        <v>9.3005719480202836E-2</v>
      </c>
      <c r="J281" s="15">
        <f t="shared" si="18"/>
        <v>6.0355491535302446E-4</v>
      </c>
      <c r="K281" s="15">
        <f t="shared" si="19"/>
        <v>5.6134059148220964E-5</v>
      </c>
    </row>
    <row r="282" spans="1:11" x14ac:dyDescent="0.35">
      <c r="A282" t="s">
        <v>4026</v>
      </c>
      <c r="B282" t="s">
        <v>4027</v>
      </c>
      <c r="C282" s="15">
        <v>1.1524059910771191E-2</v>
      </c>
      <c r="D282" s="16">
        <v>21012.047999999999</v>
      </c>
      <c r="E282" s="136">
        <v>0.10009999999999999</v>
      </c>
      <c r="F282" s="11">
        <v>1.4999999999999999E-2</v>
      </c>
      <c r="G282" s="15">
        <v>9.4364299999999998E-2</v>
      </c>
      <c r="H282" s="72">
        <f t="shared" si="16"/>
        <v>6.9821433333333335E-2</v>
      </c>
      <c r="I282" s="72">
        <f t="shared" si="17"/>
        <v>8.1747806434499151E-2</v>
      </c>
      <c r="J282" s="15">
        <f t="shared" si="18"/>
        <v>4.0083927456189687E-4</v>
      </c>
      <c r="K282" s="15">
        <f t="shared" si="19"/>
        <v>3.2767731428231004E-5</v>
      </c>
    </row>
    <row r="283" spans="1:11" x14ac:dyDescent="0.35">
      <c r="A283" t="s">
        <v>4028</v>
      </c>
      <c r="B283" t="s">
        <v>3155</v>
      </c>
      <c r="C283" s="15">
        <v>2.3633011498714281E-2</v>
      </c>
      <c r="D283" s="16">
        <v>38813.36535629</v>
      </c>
      <c r="E283" s="136">
        <v>0.12470000000000001</v>
      </c>
      <c r="F283" s="11">
        <v>0.09</v>
      </c>
      <c r="G283" s="15">
        <v>7.88359E-2</v>
      </c>
      <c r="H283" s="72">
        <f t="shared" si="16"/>
        <v>9.784530000000001E-2</v>
      </c>
      <c r="I283" s="72">
        <f t="shared" si="17"/>
        <v>0.12263450104871186</v>
      </c>
      <c r="J283" s="15">
        <f t="shared" si="18"/>
        <v>7.4042859661852781E-4</v>
      </c>
      <c r="K283" s="15">
        <f t="shared" si="19"/>
        <v>9.0802091508511098E-5</v>
      </c>
    </row>
    <row r="284" spans="1:11" x14ac:dyDescent="0.35">
      <c r="A284" t="s">
        <v>4029</v>
      </c>
      <c r="B284" t="s">
        <v>4030</v>
      </c>
      <c r="C284" s="15">
        <v>7.8978454371516522E-3</v>
      </c>
      <c r="D284" s="16">
        <v>21385.157047199998</v>
      </c>
      <c r="E284" s="136" t="s">
        <v>3329</v>
      </c>
      <c r="F284" s="11">
        <v>0.125</v>
      </c>
      <c r="G284" s="15">
        <v>0.14677750000000001</v>
      </c>
      <c r="H284" s="72">
        <f t="shared" si="16"/>
        <v>0.13588875</v>
      </c>
      <c r="I284" s="72">
        <f t="shared" si="17"/>
        <v>0.14432320960922551</v>
      </c>
      <c r="J284" s="15">
        <f t="shared" si="18"/>
        <v>4.0795694152192516E-4</v>
      </c>
      <c r="K284" s="15">
        <f t="shared" si="19"/>
        <v>5.8877655182807359E-5</v>
      </c>
    </row>
    <row r="285" spans="1:11" x14ac:dyDescent="0.35">
      <c r="A285" t="s">
        <v>4031</v>
      </c>
      <c r="B285" t="s">
        <v>4032</v>
      </c>
      <c r="C285" s="15">
        <v>1.2632480462477251E-2</v>
      </c>
      <c r="D285" s="16">
        <v>220873.37118689998</v>
      </c>
      <c r="E285" s="136">
        <v>0.1052</v>
      </c>
      <c r="F285" s="11">
        <v>7.0000000000000007E-2</v>
      </c>
      <c r="G285" s="15">
        <v>8.9670400000000011E-2</v>
      </c>
      <c r="H285" s="72">
        <f t="shared" si="16"/>
        <v>8.8290133333333354E-2</v>
      </c>
      <c r="I285" s="72">
        <f t="shared" si="17"/>
        <v>0.10148027548799203</v>
      </c>
      <c r="J285" s="15">
        <f t="shared" si="18"/>
        <v>4.2135217793428598E-3</v>
      </c>
      <c r="K285" s="15">
        <f t="shared" si="19"/>
        <v>4.2758935094236781E-4</v>
      </c>
    </row>
    <row r="286" spans="1:11" x14ac:dyDescent="0.35">
      <c r="A286" t="s">
        <v>4033</v>
      </c>
      <c r="B286" t="s">
        <v>4034</v>
      </c>
      <c r="C286" s="15">
        <v>2.962787390376867E-2</v>
      </c>
      <c r="D286" s="16">
        <v>10933.74033696</v>
      </c>
      <c r="E286" s="136" t="s">
        <v>3329</v>
      </c>
      <c r="F286" s="11">
        <v>0.03</v>
      </c>
      <c r="G286" s="15" t="s">
        <v>309</v>
      </c>
      <c r="H286" s="72">
        <f t="shared" si="16"/>
        <v>0.03</v>
      </c>
      <c r="I286" s="72">
        <f t="shared" si="17"/>
        <v>6.0072292012325196E-2</v>
      </c>
      <c r="J286" s="15">
        <f t="shared" si="18"/>
        <v>2.0857902784703313E-4</v>
      </c>
      <c r="K286" s="15">
        <f t="shared" si="19"/>
        <v>1.2529820268473884E-5</v>
      </c>
    </row>
    <row r="287" spans="1:11" x14ac:dyDescent="0.35">
      <c r="A287" t="s">
        <v>4035</v>
      </c>
      <c r="B287" t="s">
        <v>4036</v>
      </c>
      <c r="C287" s="15">
        <v>6.508586511410664E-3</v>
      </c>
      <c r="D287" s="16">
        <v>872913.74617936998</v>
      </c>
      <c r="E287" s="136">
        <v>0.28499999999999998</v>
      </c>
      <c r="F287" s="11">
        <v>0.28499999999999998</v>
      </c>
      <c r="G287" s="15">
        <v>0.32015440000000001</v>
      </c>
      <c r="H287" s="72">
        <f t="shared" si="16"/>
        <v>0.2967181333333333</v>
      </c>
      <c r="I287" s="72">
        <f t="shared" si="17"/>
        <v>0.30419232766489612</v>
      </c>
      <c r="J287" s="15">
        <f t="shared" si="18"/>
        <v>1.6652261253812407E-2</v>
      </c>
      <c r="K287" s="15">
        <f t="shared" si="19"/>
        <v>5.0654901116811571E-3</v>
      </c>
    </row>
    <row r="288" spans="1:11" x14ac:dyDescent="0.35">
      <c r="A288" t="s">
        <v>4037</v>
      </c>
      <c r="B288" t="s">
        <v>3162</v>
      </c>
      <c r="C288" s="15">
        <v>2.9822146235317631E-2</v>
      </c>
      <c r="D288" s="16">
        <v>106010.74868373999</v>
      </c>
      <c r="E288" s="136" t="s">
        <v>3329</v>
      </c>
      <c r="F288" s="11">
        <v>9.5000000000000001E-2</v>
      </c>
      <c r="G288" s="15">
        <v>6.4461099999999993E-2</v>
      </c>
      <c r="H288" s="72">
        <f t="shared" si="16"/>
        <v>7.9730549999999997E-2</v>
      </c>
      <c r="I288" s="72">
        <f t="shared" si="17"/>
        <v>0.11074156429607877</v>
      </c>
      <c r="J288" s="15">
        <f t="shared" si="18"/>
        <v>2.022328884750021E-3</v>
      </c>
      <c r="K288" s="15">
        <f t="shared" si="19"/>
        <v>2.2395586421836172E-4</v>
      </c>
    </row>
    <row r="289" spans="1:11" x14ac:dyDescent="0.35">
      <c r="A289" t="s">
        <v>4038</v>
      </c>
      <c r="B289" t="s">
        <v>3024</v>
      </c>
      <c r="C289" s="15">
        <v>3.1473733147373319E-2</v>
      </c>
      <c r="D289" s="16">
        <v>16564.359345930003</v>
      </c>
      <c r="E289" s="136">
        <v>6.1450000000000005E-2</v>
      </c>
      <c r="F289" s="11">
        <v>0.06</v>
      </c>
      <c r="G289" s="15">
        <v>6.7303799999999997E-2</v>
      </c>
      <c r="H289" s="72">
        <f t="shared" si="16"/>
        <v>6.2917933333333328E-2</v>
      </c>
      <c r="I289" s="72">
        <f t="shared" si="17"/>
        <v>9.5381797602665436E-2</v>
      </c>
      <c r="J289" s="15">
        <f t="shared" si="18"/>
        <v>3.1599231944478521E-4</v>
      </c>
      <c r="K289" s="15">
        <f t="shared" si="19"/>
        <v>3.0139915457279305E-5</v>
      </c>
    </row>
    <row r="290" spans="1:11" x14ac:dyDescent="0.35">
      <c r="A290" t="s">
        <v>4039</v>
      </c>
      <c r="B290" t="s">
        <v>4040</v>
      </c>
      <c r="C290" s="15">
        <v>1.916827541827542E-2</v>
      </c>
      <c r="D290" s="16">
        <v>140394.57724319998</v>
      </c>
      <c r="E290" s="136">
        <v>1.5250000000000001E-2</v>
      </c>
      <c r="F290" s="11">
        <v>5.5E-2</v>
      </c>
      <c r="G290" s="15">
        <v>2.5121899999999999E-2</v>
      </c>
      <c r="H290" s="72">
        <f t="shared" si="16"/>
        <v>3.1790633333333339E-2</v>
      </c>
      <c r="I290" s="72">
        <f t="shared" si="17"/>
        <v>5.1263594559336129E-2</v>
      </c>
      <c r="J290" s="15">
        <f t="shared" si="18"/>
        <v>2.6782568026966474E-3</v>
      </c>
      <c r="K290" s="15">
        <f t="shared" si="19"/>
        <v>1.3729707085922483E-4</v>
      </c>
    </row>
    <row r="291" spans="1:11" x14ac:dyDescent="0.35">
      <c r="A291" t="s">
        <v>4041</v>
      </c>
      <c r="B291" t="s">
        <v>4042</v>
      </c>
      <c r="C291" s="15">
        <v>1.1845191555903052E-2</v>
      </c>
      <c r="D291" s="16">
        <v>98508.221879999997</v>
      </c>
      <c r="E291" s="136">
        <v>0.16740000000000002</v>
      </c>
      <c r="F291" s="11">
        <v>0.105</v>
      </c>
      <c r="G291" s="15">
        <v>0.1475822</v>
      </c>
      <c r="H291" s="72">
        <f t="shared" si="16"/>
        <v>0.13999406666666667</v>
      </c>
      <c r="I291" s="72">
        <f t="shared" si="17"/>
        <v>0.15266838649074799</v>
      </c>
      <c r="J291" s="15">
        <f t="shared" si="18"/>
        <v>1.8792058821092347E-3</v>
      </c>
      <c r="K291" s="15">
        <f t="shared" si="19"/>
        <v>2.8689532990553964E-4</v>
      </c>
    </row>
    <row r="292" spans="1:11" x14ac:dyDescent="0.35">
      <c r="A292" t="s">
        <v>4043</v>
      </c>
      <c r="B292" t="s">
        <v>4044</v>
      </c>
      <c r="C292" s="15">
        <v>0</v>
      </c>
      <c r="D292" s="16">
        <v>44525.274575249998</v>
      </c>
      <c r="E292" s="136">
        <v>9.5500000000000002E-2</v>
      </c>
      <c r="F292" s="11">
        <v>0.13</v>
      </c>
      <c r="G292" s="15">
        <v>0.11078200000000001</v>
      </c>
      <c r="H292" s="72">
        <f t="shared" si="16"/>
        <v>0.11209400000000001</v>
      </c>
      <c r="I292" s="72">
        <f t="shared" si="17"/>
        <v>0.11209400000000001</v>
      </c>
      <c r="J292" s="15">
        <f t="shared" si="18"/>
        <v>8.4939263228470075E-4</v>
      </c>
      <c r="K292" s="15">
        <f t="shared" si="19"/>
        <v>9.521181772332126E-5</v>
      </c>
    </row>
    <row r="293" spans="1:11" x14ac:dyDescent="0.35">
      <c r="A293" t="s">
        <v>4045</v>
      </c>
      <c r="B293" t="s">
        <v>4046</v>
      </c>
      <c r="C293" s="15">
        <v>2.369607211848036E-2</v>
      </c>
      <c r="D293" s="16">
        <v>18408.05326904</v>
      </c>
      <c r="E293" s="136">
        <v>0.51039999999999996</v>
      </c>
      <c r="F293" s="11">
        <v>0.46</v>
      </c>
      <c r="G293" s="15">
        <v>0.37825000000000003</v>
      </c>
      <c r="H293" s="72">
        <f t="shared" si="16"/>
        <v>0.44954999999999995</v>
      </c>
      <c r="I293" s="72">
        <f t="shared" si="17"/>
        <v>0.47857235672891174</v>
      </c>
      <c r="J293" s="15">
        <f t="shared" si="18"/>
        <v>3.5116380461622536E-4</v>
      </c>
      <c r="K293" s="15">
        <f t="shared" si="19"/>
        <v>1.6805728957307807E-4</v>
      </c>
    </row>
    <row r="294" spans="1:11" x14ac:dyDescent="0.35">
      <c r="A294" t="s">
        <v>4047</v>
      </c>
      <c r="B294" t="s">
        <v>4048</v>
      </c>
      <c r="C294" s="15">
        <v>2.1762469246253632E-2</v>
      </c>
      <c r="D294" s="16">
        <v>32009.439140409999</v>
      </c>
      <c r="E294" s="136">
        <v>7.6000000000000012E-2</v>
      </c>
      <c r="F294" s="11" t="s">
        <v>3329</v>
      </c>
      <c r="G294" s="15">
        <v>0.162185</v>
      </c>
      <c r="H294" s="72">
        <f t="shared" si="16"/>
        <v>0.1190925</v>
      </c>
      <c r="I294" s="72">
        <f t="shared" si="17"/>
        <v>0.14215084268060837</v>
      </c>
      <c r="J294" s="15">
        <f t="shared" si="18"/>
        <v>6.1063254586964262E-4</v>
      </c>
      <c r="K294" s="15">
        <f t="shared" si="19"/>
        <v>8.6801930963574945E-5</v>
      </c>
    </row>
    <row r="295" spans="1:11" x14ac:dyDescent="0.35">
      <c r="A295" t="s">
        <v>4049</v>
      </c>
      <c r="B295" t="s">
        <v>4050</v>
      </c>
      <c r="C295" s="15">
        <v>2.7877385772122617E-2</v>
      </c>
      <c r="D295" s="16">
        <v>7398.7729533899992</v>
      </c>
      <c r="E295" s="136">
        <v>-0.11259999999999999</v>
      </c>
      <c r="F295" s="11">
        <v>0.105</v>
      </c>
      <c r="G295" s="15">
        <v>-7.1972800000000003E-2</v>
      </c>
      <c r="H295" s="72">
        <f t="shared" si="16"/>
        <v>-2.6524266666666668E-2</v>
      </c>
      <c r="I295" s="72">
        <f t="shared" si="17"/>
        <v>9.8340549836128943E-4</v>
      </c>
      <c r="J295" s="15">
        <f t="shared" si="18"/>
        <v>1.4114372779298006E-4</v>
      </c>
      <c r="K295" s="15">
        <f t="shared" si="19"/>
        <v>1.3880151797082572E-7</v>
      </c>
    </row>
    <row r="296" spans="1:11" x14ac:dyDescent="0.35">
      <c r="A296" t="s">
        <v>4051</v>
      </c>
      <c r="B296" t="s">
        <v>4052</v>
      </c>
      <c r="C296" s="15">
        <v>7.0063777170376151E-2</v>
      </c>
      <c r="D296" s="16">
        <v>24850.368933779999</v>
      </c>
      <c r="E296" s="136">
        <v>0.1114</v>
      </c>
      <c r="F296" s="11">
        <v>-1.4999999999999999E-2</v>
      </c>
      <c r="G296" s="15">
        <v>0.12663579999999999</v>
      </c>
      <c r="H296" s="72">
        <f t="shared" si="16"/>
        <v>7.4345266666666673E-2</v>
      </c>
      <c r="I296" s="72">
        <f t="shared" si="17"/>
        <v>0.14701349893574558</v>
      </c>
      <c r="J296" s="15">
        <f t="shared" si="18"/>
        <v>4.7406154107452423E-4</v>
      </c>
      <c r="K296" s="15">
        <f t="shared" si="19"/>
        <v>6.9693445864237483E-5</v>
      </c>
    </row>
    <row r="297" spans="1:11" x14ac:dyDescent="0.35">
      <c r="A297" t="s">
        <v>4053</v>
      </c>
      <c r="B297" t="s">
        <v>4054</v>
      </c>
      <c r="C297" s="15" t="s">
        <v>3553</v>
      </c>
      <c r="D297" s="16">
        <v>33460.389724159999</v>
      </c>
      <c r="E297" s="136">
        <v>0.121</v>
      </c>
      <c r="F297" s="11" t="s">
        <v>3329</v>
      </c>
      <c r="G297" s="15">
        <v>0.2221593</v>
      </c>
      <c r="H297" s="72">
        <f t="shared" si="16"/>
        <v>0.17157965</v>
      </c>
      <c r="I297" s="72">
        <f t="shared" si="17"/>
        <v>0.17157965</v>
      </c>
      <c r="J297" s="15">
        <f t="shared" si="18"/>
        <v>6.3831180775860796E-4</v>
      </c>
      <c r="K297" s="15">
        <f t="shared" si="19"/>
        <v>1.0952131656608924E-4</v>
      </c>
    </row>
    <row r="298" spans="1:11" x14ac:dyDescent="0.35">
      <c r="A298" t="s">
        <v>4055</v>
      </c>
      <c r="B298" t="s">
        <v>4056</v>
      </c>
      <c r="C298" s="15">
        <v>5.1881799725842E-3</v>
      </c>
      <c r="D298" s="16">
        <v>525426.72909286001</v>
      </c>
      <c r="E298" s="136">
        <v>0.13269999999999998</v>
      </c>
      <c r="F298" s="11">
        <v>0.14499999999999999</v>
      </c>
      <c r="G298" s="15">
        <v>0.1423614</v>
      </c>
      <c r="H298" s="72">
        <f t="shared" si="16"/>
        <v>0.14002046666666665</v>
      </c>
      <c r="I298" s="72">
        <f t="shared" si="17"/>
        <v>0.14557187232970681</v>
      </c>
      <c r="J298" s="15">
        <f t="shared" si="18"/>
        <v>1.0023376537356679E-2</v>
      </c>
      <c r="K298" s="15">
        <f t="shared" si="19"/>
        <v>1.4591216896086652E-3</v>
      </c>
    </row>
    <row r="299" spans="1:11" x14ac:dyDescent="0.35">
      <c r="A299" t="s">
        <v>4057</v>
      </c>
      <c r="B299" t="s">
        <v>4058</v>
      </c>
      <c r="C299" s="15">
        <v>3.6033785391387102E-2</v>
      </c>
      <c r="D299" s="16">
        <v>19653.526917359999</v>
      </c>
      <c r="E299" s="136">
        <v>2.7400000000000001E-2</v>
      </c>
      <c r="F299" s="11">
        <v>-0.15</v>
      </c>
      <c r="G299" s="15">
        <v>1.08819E-2</v>
      </c>
      <c r="H299" s="72">
        <f t="shared" si="16"/>
        <v>-3.7239366666666662E-2</v>
      </c>
      <c r="I299" s="72">
        <f t="shared" si="17"/>
        <v>-1.8765189485684813E-3</v>
      </c>
      <c r="J299" s="15">
        <f t="shared" si="18"/>
        <v>3.7492325698748147E-4</v>
      </c>
      <c r="K299" s="15">
        <f t="shared" si="19"/>
        <v>-7.0355059599601922E-7</v>
      </c>
    </row>
    <row r="300" spans="1:11" x14ac:dyDescent="0.35">
      <c r="A300" t="s">
        <v>4059</v>
      </c>
      <c r="B300" t="s">
        <v>4060</v>
      </c>
      <c r="C300" s="15">
        <v>9.2066321982528076E-3</v>
      </c>
      <c r="D300" s="16">
        <v>77318.746324099993</v>
      </c>
      <c r="E300" s="136">
        <v>0.1085</v>
      </c>
      <c r="F300" s="11">
        <v>0.11</v>
      </c>
      <c r="G300" s="15">
        <v>8.3174200000000004E-2</v>
      </c>
      <c r="H300" s="72">
        <f t="shared" si="16"/>
        <v>0.10055806666666667</v>
      </c>
      <c r="I300" s="72">
        <f t="shared" si="17"/>
        <v>0.11022759943210317</v>
      </c>
      <c r="J300" s="15">
        <f t="shared" si="18"/>
        <v>1.474981885944082E-3</v>
      </c>
      <c r="K300" s="15">
        <f t="shared" si="19"/>
        <v>1.6258371249345234E-4</v>
      </c>
    </row>
    <row r="301" spans="1:11" x14ac:dyDescent="0.35">
      <c r="A301" t="s">
        <v>4061</v>
      </c>
      <c r="B301" t="s">
        <v>4062</v>
      </c>
      <c r="C301" s="15">
        <v>1.6560255387071031E-2</v>
      </c>
      <c r="D301" s="16">
        <v>15936.91900374</v>
      </c>
      <c r="E301" s="136">
        <v>9.1400000000000009E-2</v>
      </c>
      <c r="F301" s="11">
        <v>0.08</v>
      </c>
      <c r="G301" s="15">
        <v>9.1356300000000001E-2</v>
      </c>
      <c r="H301" s="72">
        <f t="shared" si="16"/>
        <v>8.7585433333333337E-2</v>
      </c>
      <c r="I301" s="72">
        <f t="shared" si="17"/>
        <v>0.10487090729249801</v>
      </c>
      <c r="J301" s="15">
        <f t="shared" si="18"/>
        <v>3.0402286593914362E-4</v>
      </c>
      <c r="K301" s="15">
        <f t="shared" si="19"/>
        <v>3.1883153788703478E-5</v>
      </c>
    </row>
    <row r="302" spans="1:11" x14ac:dyDescent="0.35">
      <c r="A302" t="s">
        <v>4063</v>
      </c>
      <c r="B302" t="s">
        <v>4064</v>
      </c>
      <c r="C302" s="15">
        <v>2.3121331041416667E-2</v>
      </c>
      <c r="D302" s="16">
        <v>220289.80298787</v>
      </c>
      <c r="E302" s="136">
        <v>9.1200000000000003E-2</v>
      </c>
      <c r="F302" s="11">
        <v>8.5000000000000006E-2</v>
      </c>
      <c r="G302" s="15">
        <v>7.7242699999999997E-2</v>
      </c>
      <c r="H302" s="72">
        <f t="shared" si="16"/>
        <v>8.4480900000000012E-2</v>
      </c>
      <c r="I302" s="72">
        <f t="shared" si="17"/>
        <v>0.10857888646920509</v>
      </c>
      <c r="J302" s="15">
        <f t="shared" si="18"/>
        <v>4.2023892589166468E-3</v>
      </c>
      <c r="K302" s="15">
        <f t="shared" si="19"/>
        <v>4.562907462433175E-4</v>
      </c>
    </row>
    <row r="303" spans="1:11" x14ac:dyDescent="0.35">
      <c r="A303" t="s">
        <v>4065</v>
      </c>
      <c r="B303" t="s">
        <v>4066</v>
      </c>
      <c r="C303" s="15">
        <v>3.1005776418620457E-2</v>
      </c>
      <c r="D303" s="16">
        <v>31656.024515339996</v>
      </c>
      <c r="E303" s="136">
        <v>-0.33299999999999996</v>
      </c>
      <c r="F303" s="11" t="s">
        <v>3329</v>
      </c>
      <c r="G303" s="15">
        <v>-3.4973999999999999E-3</v>
      </c>
      <c r="H303" s="72">
        <f t="shared" si="16"/>
        <v>-0.16824869999999997</v>
      </c>
      <c r="I303" s="72">
        <f t="shared" si="17"/>
        <v>-0.13985126436884129</v>
      </c>
      <c r="J303" s="15">
        <f t="shared" si="18"/>
        <v>6.0389058230984948E-4</v>
      </c>
      <c r="K303" s="15">
        <f t="shared" si="19"/>
        <v>-8.4454861476468274E-5</v>
      </c>
    </row>
    <row r="304" spans="1:11" x14ac:dyDescent="0.35">
      <c r="A304" t="s">
        <v>4067</v>
      </c>
      <c r="B304" t="s">
        <v>3165</v>
      </c>
      <c r="C304" s="15">
        <v>4.1217630337675327E-3</v>
      </c>
      <c r="D304" s="16">
        <v>80241.46549776</v>
      </c>
      <c r="E304" s="136">
        <v>0.13470000000000001</v>
      </c>
      <c r="F304" s="11">
        <v>0.1</v>
      </c>
      <c r="G304" s="15">
        <v>0.1403838</v>
      </c>
      <c r="H304" s="72">
        <f t="shared" si="16"/>
        <v>0.12502793333333334</v>
      </c>
      <c r="I304" s="72">
        <f t="shared" si="17"/>
        <v>0.12940736412400172</v>
      </c>
      <c r="J304" s="15">
        <f t="shared" si="18"/>
        <v>1.5307375473302555E-3</v>
      </c>
      <c r="K304" s="15">
        <f t="shared" si="19"/>
        <v>1.9808871116564768E-4</v>
      </c>
    </row>
    <row r="305" spans="1:11" x14ac:dyDescent="0.35">
      <c r="A305" t="s">
        <v>4068</v>
      </c>
      <c r="B305" t="s">
        <v>4069</v>
      </c>
      <c r="C305" s="15">
        <v>7.3262690002778123E-3</v>
      </c>
      <c r="D305" s="16">
        <v>90709.2</v>
      </c>
      <c r="E305" s="136" t="s">
        <v>3329</v>
      </c>
      <c r="F305" s="11">
        <v>0.09</v>
      </c>
      <c r="G305" s="15">
        <v>0.16034329999999999</v>
      </c>
      <c r="H305" s="72">
        <f t="shared" si="16"/>
        <v>0.12517165</v>
      </c>
      <c r="I305" s="72">
        <f t="shared" si="17"/>
        <v>0.13295643958983211</v>
      </c>
      <c r="J305" s="15">
        <f t="shared" si="18"/>
        <v>1.7304267496481074E-3</v>
      </c>
      <c r="K305" s="15">
        <f t="shared" si="19"/>
        <v>2.3007137960421814E-4</v>
      </c>
    </row>
    <row r="306" spans="1:11" x14ac:dyDescent="0.35">
      <c r="A306" t="s">
        <v>4070</v>
      </c>
      <c r="B306" t="s">
        <v>4071</v>
      </c>
      <c r="C306" s="15">
        <v>2.9207535419585862E-2</v>
      </c>
      <c r="D306" s="16">
        <v>83083.12147641</v>
      </c>
      <c r="E306" s="136">
        <v>4.0000000000000001E-3</v>
      </c>
      <c r="F306" s="11">
        <v>7.4999999999999997E-2</v>
      </c>
      <c r="G306" s="15">
        <v>1.76042E-2</v>
      </c>
      <c r="H306" s="72">
        <f t="shared" si="16"/>
        <v>3.2201399999999998E-2</v>
      </c>
      <c r="I306" s="72">
        <f t="shared" si="17"/>
        <v>6.1879197185115989E-2</v>
      </c>
      <c r="J306" s="15">
        <f t="shared" si="18"/>
        <v>1.5849467953310474E-3</v>
      </c>
      <c r="K306" s="15">
        <f t="shared" si="19"/>
        <v>9.8075235276207559E-5</v>
      </c>
    </row>
    <row r="307" spans="1:11" x14ac:dyDescent="0.35">
      <c r="A307" t="s">
        <v>4072</v>
      </c>
      <c r="B307" t="s">
        <v>4073</v>
      </c>
      <c r="C307" s="15">
        <v>2.9091501847424473E-2</v>
      </c>
      <c r="D307" s="16">
        <v>118019.65333009999</v>
      </c>
      <c r="E307" s="136">
        <v>6.4899999999999999E-2</v>
      </c>
      <c r="F307" s="11">
        <v>0.06</v>
      </c>
      <c r="G307" s="15">
        <v>6.4120899999999995E-2</v>
      </c>
      <c r="H307" s="72">
        <f t="shared" si="16"/>
        <v>6.3006966666666664E-2</v>
      </c>
      <c r="I307" s="72">
        <f t="shared" si="17"/>
        <v>9.3014952157683115E-2</v>
      </c>
      <c r="J307" s="15">
        <f t="shared" si="18"/>
        <v>2.2514184350275537E-3</v>
      </c>
      <c r="K307" s="15">
        <f t="shared" si="19"/>
        <v>2.0941557802101369E-4</v>
      </c>
    </row>
    <row r="308" spans="1:11" x14ac:dyDescent="0.35">
      <c r="A308" t="s">
        <v>4074</v>
      </c>
      <c r="B308" t="s">
        <v>4075</v>
      </c>
      <c r="C308" s="15">
        <v>2.6351821768391733E-2</v>
      </c>
      <c r="D308" s="16">
        <v>58708.231453040004</v>
      </c>
      <c r="E308" s="136">
        <v>0.12809999999999999</v>
      </c>
      <c r="F308" s="11">
        <v>6.5000000000000002E-2</v>
      </c>
      <c r="G308" s="15">
        <v>0.12808739999999999</v>
      </c>
      <c r="H308" s="72">
        <f t="shared" si="16"/>
        <v>0.10706246666666668</v>
      </c>
      <c r="I308" s="72">
        <f t="shared" si="17"/>
        <v>0.13482493395490058</v>
      </c>
      <c r="J308" s="15">
        <f t="shared" si="18"/>
        <v>1.1199557942399758E-3</v>
      </c>
      <c r="K308" s="15">
        <f t="shared" si="19"/>
        <v>1.5099796599081297E-4</v>
      </c>
    </row>
    <row r="309" spans="1:11" x14ac:dyDescent="0.35">
      <c r="A309" t="s">
        <v>4076</v>
      </c>
      <c r="B309" t="s">
        <v>4077</v>
      </c>
      <c r="C309" s="15">
        <v>3.3926967973660575E-3</v>
      </c>
      <c r="D309" s="16">
        <v>1692991.1208729998</v>
      </c>
      <c r="E309" s="136">
        <v>0.1381</v>
      </c>
      <c r="F309" s="11">
        <v>0.19</v>
      </c>
      <c r="G309" s="15">
        <v>0.1782272</v>
      </c>
      <c r="H309" s="72">
        <f t="shared" si="16"/>
        <v>0.16877573333333332</v>
      </c>
      <c r="I309" s="72">
        <f t="shared" si="17"/>
        <v>0.17245473257567592</v>
      </c>
      <c r="J309" s="15">
        <f t="shared" si="18"/>
        <v>3.2296582071888756E-2</v>
      </c>
      <c r="K309" s="15">
        <f t="shared" si="19"/>
        <v>5.5696984243159449E-3</v>
      </c>
    </row>
    <row r="310" spans="1:11" x14ac:dyDescent="0.35">
      <c r="A310" t="s">
        <v>4078</v>
      </c>
      <c r="B310" t="s">
        <v>4079</v>
      </c>
      <c r="C310" s="15">
        <v>0</v>
      </c>
      <c r="D310" s="16">
        <v>9925.7389950399975</v>
      </c>
      <c r="E310" s="136">
        <v>0.17730000000000001</v>
      </c>
      <c r="F310" s="11" t="s">
        <v>3329</v>
      </c>
      <c r="G310" s="15">
        <v>4.15E-4</v>
      </c>
      <c r="H310" s="72">
        <f t="shared" si="16"/>
        <v>8.8857500000000006E-2</v>
      </c>
      <c r="I310" s="72">
        <f t="shared" si="17"/>
        <v>8.8857500000000006E-2</v>
      </c>
      <c r="J310" s="15">
        <f t="shared" si="18"/>
        <v>1.8934974916593397E-4</v>
      </c>
      <c r="K310" s="15">
        <f t="shared" si="19"/>
        <v>1.6825145336511979E-5</v>
      </c>
    </row>
    <row r="311" spans="1:11" x14ac:dyDescent="0.35">
      <c r="A311" t="s">
        <v>4080</v>
      </c>
      <c r="B311" t="s">
        <v>4081</v>
      </c>
      <c r="C311" s="15" t="s">
        <v>3553</v>
      </c>
      <c r="D311" s="16">
        <v>7359.6321405199997</v>
      </c>
      <c r="E311" s="136">
        <v>8.3800000000000013E-2</v>
      </c>
      <c r="F311" s="11">
        <v>0.01</v>
      </c>
      <c r="G311" s="15">
        <v>8.3845200000000009E-2</v>
      </c>
      <c r="H311" s="72">
        <f t="shared" si="16"/>
        <v>5.921506666666667E-2</v>
      </c>
      <c r="I311" s="72">
        <f t="shared" si="17"/>
        <v>5.921506666666667E-2</v>
      </c>
      <c r="J311" s="15">
        <f t="shared" si="18"/>
        <v>1.4039705259803601E-4</v>
      </c>
      <c r="K311" s="15">
        <f t="shared" si="19"/>
        <v>8.3136208293962094E-6</v>
      </c>
    </row>
    <row r="312" spans="1:11" x14ac:dyDescent="0.35">
      <c r="A312" t="s">
        <v>4082</v>
      </c>
      <c r="B312" t="s">
        <v>4083</v>
      </c>
      <c r="C312" s="15">
        <v>2.1873865149497639E-2</v>
      </c>
      <c r="D312" s="16">
        <v>22149.096738870001</v>
      </c>
      <c r="E312" s="136">
        <v>6.3700000000000007E-2</v>
      </c>
      <c r="F312" s="11">
        <v>0.05</v>
      </c>
      <c r="G312" s="15">
        <v>5.8599399999999996E-2</v>
      </c>
      <c r="H312" s="72">
        <f t="shared" si="16"/>
        <v>5.743313333333333E-2</v>
      </c>
      <c r="I312" s="72">
        <f t="shared" si="17"/>
        <v>7.9935140789654191E-2</v>
      </c>
      <c r="J312" s="15">
        <f t="shared" si="18"/>
        <v>4.2253034397265451E-4</v>
      </c>
      <c r="K312" s="15">
        <f t="shared" si="19"/>
        <v>3.3775022533355154E-5</v>
      </c>
    </row>
    <row r="313" spans="1:11" x14ac:dyDescent="0.35">
      <c r="A313" t="s">
        <v>4084</v>
      </c>
      <c r="B313" t="s">
        <v>4085</v>
      </c>
      <c r="C313" s="15">
        <v>1.6022615280875563E-2</v>
      </c>
      <c r="D313" s="16">
        <v>7266.8758838000003</v>
      </c>
      <c r="E313" s="136">
        <v>1.3600000000000001E-2</v>
      </c>
      <c r="F313" s="11">
        <v>9.5000000000000001E-2</v>
      </c>
      <c r="G313" s="15">
        <v>5.64459E-2</v>
      </c>
      <c r="H313" s="72">
        <f t="shared" si="16"/>
        <v>5.5015299999999996E-2</v>
      </c>
      <c r="I313" s="72">
        <f t="shared" si="17"/>
        <v>7.1478659774106529E-2</v>
      </c>
      <c r="J313" s="15">
        <f t="shared" si="18"/>
        <v>1.3862757488435851E-4</v>
      </c>
      <c r="K313" s="15">
        <f t="shared" si="19"/>
        <v>9.9089132604685366E-6</v>
      </c>
    </row>
    <row r="314" spans="1:11" x14ac:dyDescent="0.35">
      <c r="A314" t="s">
        <v>4086</v>
      </c>
      <c r="B314" t="s">
        <v>4087</v>
      </c>
      <c r="C314" s="15">
        <v>6.5343378730802672E-3</v>
      </c>
      <c r="D314" s="16">
        <v>29459.048898439996</v>
      </c>
      <c r="E314" s="136" t="s">
        <v>3329</v>
      </c>
      <c r="F314" s="11">
        <v>0.105</v>
      </c>
      <c r="G314" s="15">
        <v>-0.1104028</v>
      </c>
      <c r="H314" s="72">
        <f t="shared" si="16"/>
        <v>-2.7013999999999996E-3</v>
      </c>
      <c r="I314" s="72">
        <f t="shared" si="17"/>
        <v>3.8241119429150983E-3</v>
      </c>
      <c r="J314" s="15">
        <f t="shared" si="18"/>
        <v>5.6197966946078444E-4</v>
      </c>
      <c r="K314" s="15">
        <f t="shared" si="19"/>
        <v>2.1490731656604649E-6</v>
      </c>
    </row>
    <row r="315" spans="1:11" x14ac:dyDescent="0.35">
      <c r="A315" t="s">
        <v>4088</v>
      </c>
      <c r="B315" t="s">
        <v>4089</v>
      </c>
      <c r="C315" s="15">
        <v>1.4101917255297681E-2</v>
      </c>
      <c r="D315" s="16">
        <v>116810.62700784</v>
      </c>
      <c r="E315" s="136">
        <v>8.4399999999999989E-2</v>
      </c>
      <c r="F315" s="11">
        <v>0.1</v>
      </c>
      <c r="G315" s="15">
        <v>8.4375000000000006E-2</v>
      </c>
      <c r="H315" s="72">
        <f t="shared" si="16"/>
        <v>8.9591666666666667E-2</v>
      </c>
      <c r="I315" s="72">
        <f t="shared" si="17"/>
        <v>0.10432529105701312</v>
      </c>
      <c r="J315" s="15">
        <f t="shared" si="18"/>
        <v>2.2283542751731248E-3</v>
      </c>
      <c r="K315" s="15">
        <f t="shared" si="19"/>
        <v>2.3247370833557574E-4</v>
      </c>
    </row>
    <row r="316" spans="1:11" x14ac:dyDescent="0.35">
      <c r="A316" t="s">
        <v>4090</v>
      </c>
      <c r="B316" t="s">
        <v>3094</v>
      </c>
      <c r="C316" s="15">
        <v>1.9359205776173286E-2</v>
      </c>
      <c r="D316" s="16">
        <v>84214.648000000001</v>
      </c>
      <c r="E316" s="136">
        <v>6.59E-2</v>
      </c>
      <c r="F316" s="11">
        <v>0.3</v>
      </c>
      <c r="G316" s="15">
        <v>-6.1874999999999999E-2</v>
      </c>
      <c r="H316" s="72">
        <f t="shared" si="16"/>
        <v>0.10134166666666666</v>
      </c>
      <c r="I316" s="72">
        <f t="shared" si="17"/>
        <v>0.12168181953219012</v>
      </c>
      <c r="J316" s="15">
        <f t="shared" si="18"/>
        <v>1.6065325194291153E-3</v>
      </c>
      <c r="K316" s="15">
        <f t="shared" si="19"/>
        <v>1.9548580010176833E-4</v>
      </c>
    </row>
    <row r="317" spans="1:11" x14ac:dyDescent="0.35">
      <c r="A317" t="s">
        <v>4091</v>
      </c>
      <c r="B317" t="s">
        <v>4092</v>
      </c>
      <c r="C317" s="15">
        <v>0</v>
      </c>
      <c r="D317" s="16">
        <v>53148.199364349995</v>
      </c>
      <c r="E317" s="136">
        <v>0.14230000000000001</v>
      </c>
      <c r="F317" s="11">
        <v>0.115</v>
      </c>
      <c r="G317" s="15">
        <v>0.1189539</v>
      </c>
      <c r="H317" s="72">
        <f t="shared" si="16"/>
        <v>0.12541796666666669</v>
      </c>
      <c r="I317" s="72">
        <f t="shared" si="17"/>
        <v>0.12541796666666669</v>
      </c>
      <c r="J317" s="15">
        <f t="shared" si="18"/>
        <v>1.013889063906437E-3</v>
      </c>
      <c r="K317" s="15">
        <f t="shared" si="19"/>
        <v>1.271599048207154E-4</v>
      </c>
    </row>
    <row r="318" spans="1:11" x14ac:dyDescent="0.35">
      <c r="A318" t="s">
        <v>4093</v>
      </c>
      <c r="B318" t="s">
        <v>3102</v>
      </c>
      <c r="C318" s="15">
        <v>7.4556848701880035E-2</v>
      </c>
      <c r="D318" s="16">
        <v>94423.452649849991</v>
      </c>
      <c r="E318" s="136">
        <v>4.4800000000000006E-2</v>
      </c>
      <c r="F318" s="11">
        <v>0.05</v>
      </c>
      <c r="G318" s="15">
        <v>4.3072400000000004E-2</v>
      </c>
      <c r="H318" s="72">
        <f t="shared" si="16"/>
        <v>4.5957466666666669E-2</v>
      </c>
      <c r="I318" s="72">
        <f t="shared" si="17"/>
        <v>0.12222753731304088</v>
      </c>
      <c r="J318" s="15">
        <f t="shared" si="18"/>
        <v>1.8012822101774893E-3</v>
      </c>
      <c r="K318" s="15">
        <f t="shared" si="19"/>
        <v>2.2016628855578581E-4</v>
      </c>
    </row>
    <row r="319" spans="1:11" x14ac:dyDescent="0.35">
      <c r="A319" t="s">
        <v>4094</v>
      </c>
      <c r="B319" t="s">
        <v>4095</v>
      </c>
      <c r="C319" s="15" t="s">
        <v>3553</v>
      </c>
      <c r="D319" s="16">
        <v>16712.16</v>
      </c>
      <c r="E319" s="136">
        <v>9.4500000000000015E-2</v>
      </c>
      <c r="F319" s="11">
        <v>0.105</v>
      </c>
      <c r="G319" s="15">
        <v>0.13041</v>
      </c>
      <c r="H319" s="72">
        <f t="shared" si="16"/>
        <v>0.10997000000000001</v>
      </c>
      <c r="I319" s="72">
        <f t="shared" si="17"/>
        <v>0.10997000000000001</v>
      </c>
      <c r="J319" s="15">
        <f t="shared" si="18"/>
        <v>3.1881185930863814E-4</v>
      </c>
      <c r="K319" s="15">
        <f t="shared" si="19"/>
        <v>3.505974016817094E-5</v>
      </c>
    </row>
    <row r="320" spans="1:11" x14ac:dyDescent="0.35">
      <c r="A320" t="s">
        <v>4096</v>
      </c>
      <c r="B320" t="s">
        <v>4097</v>
      </c>
      <c r="C320" s="15">
        <v>3.5284280936454838E-2</v>
      </c>
      <c r="D320" s="16">
        <v>7598.0750975999999</v>
      </c>
      <c r="E320" s="136">
        <v>-0.22375</v>
      </c>
      <c r="F320" s="11">
        <v>-0.115</v>
      </c>
      <c r="G320" s="15">
        <v>-4.6666699999999998E-2</v>
      </c>
      <c r="H320" s="72">
        <f t="shared" si="16"/>
        <v>-0.12847223333333332</v>
      </c>
      <c r="I320" s="72">
        <f t="shared" si="17"/>
        <v>-9.545447758361203E-2</v>
      </c>
      <c r="J320" s="15">
        <f t="shared" si="18"/>
        <v>1.4494574304174435E-4</v>
      </c>
      <c r="K320" s="15">
        <f t="shared" si="19"/>
        <v>-1.3835720180018174E-5</v>
      </c>
    </row>
    <row r="321" spans="1:11" x14ac:dyDescent="0.35">
      <c r="A321" t="s">
        <v>4098</v>
      </c>
      <c r="B321" t="s">
        <v>4099</v>
      </c>
      <c r="C321" s="15">
        <v>2.4404048475163136E-2</v>
      </c>
      <c r="D321" s="16">
        <v>46942.638599940001</v>
      </c>
      <c r="E321" s="136" t="s">
        <v>3329</v>
      </c>
      <c r="F321" s="11">
        <v>-0.05</v>
      </c>
      <c r="G321" s="15">
        <v>0.21</v>
      </c>
      <c r="H321" s="72">
        <f t="shared" si="16"/>
        <v>7.9999999999999988E-2</v>
      </c>
      <c r="I321" s="72">
        <f t="shared" si="17"/>
        <v>0.10538021041416964</v>
      </c>
      <c r="J321" s="15">
        <f t="shared" si="18"/>
        <v>8.9550781544099124E-4</v>
      </c>
      <c r="K321" s="15">
        <f t="shared" si="19"/>
        <v>9.4368802018705058E-5</v>
      </c>
    </row>
    <row r="322" spans="1:11" x14ac:dyDescent="0.35">
      <c r="A322" t="s">
        <v>4100</v>
      </c>
      <c r="B322" t="s">
        <v>4101</v>
      </c>
      <c r="C322" s="15">
        <v>1.0062028444706305E-2</v>
      </c>
      <c r="D322" s="16">
        <v>29805.067800000001</v>
      </c>
      <c r="E322" s="136" t="s">
        <v>3329</v>
      </c>
      <c r="F322" s="11">
        <v>0.12</v>
      </c>
      <c r="G322" s="15">
        <v>0.24819250000000001</v>
      </c>
      <c r="H322" s="72">
        <f t="shared" si="16"/>
        <v>0.18409625000000002</v>
      </c>
      <c r="I322" s="72">
        <f t="shared" si="17"/>
        <v>0.1950844692967382</v>
      </c>
      <c r="J322" s="15">
        <f t="shared" si="18"/>
        <v>5.6858054746591826E-4</v>
      </c>
      <c r="K322" s="15">
        <f t="shared" si="19"/>
        <v>1.1092123435483753E-4</v>
      </c>
    </row>
    <row r="323" spans="1:11" x14ac:dyDescent="0.35">
      <c r="A323" t="s">
        <v>4102</v>
      </c>
      <c r="B323" t="s">
        <v>4103</v>
      </c>
      <c r="C323" s="15">
        <v>3.5219512195121955E-2</v>
      </c>
      <c r="D323" s="16">
        <v>233026.84314000004</v>
      </c>
      <c r="E323" s="136">
        <v>0.14649999999999999</v>
      </c>
      <c r="F323" s="11">
        <v>0.155</v>
      </c>
      <c r="G323" s="15">
        <v>0.159025</v>
      </c>
      <c r="H323" s="72">
        <f t="shared" si="16"/>
        <v>0.15350833333333333</v>
      </c>
      <c r="I323" s="72">
        <f t="shared" si="17"/>
        <v>0.19143108983739837</v>
      </c>
      <c r="J323" s="15">
        <f t="shared" si="18"/>
        <v>4.4453691880813597E-3</v>
      </c>
      <c r="K323" s="15">
        <f t="shared" si="19"/>
        <v>8.5098186840400539E-4</v>
      </c>
    </row>
    <row r="324" spans="1:11" x14ac:dyDescent="0.35">
      <c r="A324" t="s">
        <v>4104</v>
      </c>
      <c r="B324" t="s">
        <v>4105</v>
      </c>
      <c r="C324" s="15" t="s">
        <v>3553</v>
      </c>
      <c r="D324" s="16">
        <v>11944.859551920001</v>
      </c>
      <c r="E324" s="136">
        <v>-0.158</v>
      </c>
      <c r="F324" s="11">
        <v>-0.16</v>
      </c>
      <c r="G324" s="15">
        <v>-0.18557999999999999</v>
      </c>
      <c r="H324" s="72">
        <f t="shared" si="16"/>
        <v>-0.16786000000000001</v>
      </c>
      <c r="I324" s="72">
        <f t="shared" si="17"/>
        <v>-0.16786000000000001</v>
      </c>
      <c r="J324" s="15">
        <f t="shared" si="18"/>
        <v>2.2786778506956381E-4</v>
      </c>
      <c r="K324" s="15">
        <f t="shared" si="19"/>
        <v>-3.8249886401776983E-5</v>
      </c>
    </row>
    <row r="325" spans="1:11" x14ac:dyDescent="0.35">
      <c r="A325" t="s">
        <v>4106</v>
      </c>
      <c r="B325" t="s">
        <v>393</v>
      </c>
      <c r="C325" s="15">
        <v>2.8592893095935691E-2</v>
      </c>
      <c r="D325" s="16">
        <v>214687.20691934999</v>
      </c>
      <c r="E325" s="136">
        <v>0.1182</v>
      </c>
      <c r="F325" s="11">
        <v>0.13</v>
      </c>
      <c r="G325" s="15">
        <v>0.1162522</v>
      </c>
      <c r="H325" s="72">
        <f t="shared" ref="H325:H388" si="20">IFERROR(AVERAGE(E325:G325),"N/A")</f>
        <v>0.12148406666666667</v>
      </c>
      <c r="I325" s="72">
        <f t="shared" ref="I325:I388" si="21">IFERROR(C325*(1+0.5*H325)+H325,"N/A")</f>
        <v>0.15181375022813212</v>
      </c>
      <c r="J325" s="15">
        <f t="shared" ref="J325:J388" si="22">IF(I325="N/A","N/A",D325/$D$505)</f>
        <v>4.0955105508645373E-3</v>
      </c>
      <c r="K325" s="15">
        <f t="shared" ref="K325:K388" si="23">IF(AND(ISNUMBER(D325),ISNUMBER(I325)),I325*J325,"N/A")</f>
        <v>6.217548158256287E-4</v>
      </c>
    </row>
    <row r="326" spans="1:11" x14ac:dyDescent="0.35">
      <c r="A326" t="s">
        <v>4107</v>
      </c>
      <c r="B326" t="s">
        <v>4108</v>
      </c>
      <c r="C326" s="15">
        <v>1.1859240317691486E-2</v>
      </c>
      <c r="D326" s="16">
        <v>45854.281929490004</v>
      </c>
      <c r="E326" s="136" t="s">
        <v>3329</v>
      </c>
      <c r="F326" s="11">
        <v>9.5000000000000001E-2</v>
      </c>
      <c r="G326" s="15">
        <v>0.11763999999999999</v>
      </c>
      <c r="H326" s="72">
        <f t="shared" si="20"/>
        <v>0.10632</v>
      </c>
      <c r="I326" s="72">
        <f t="shared" si="21"/>
        <v>0.11880967753297997</v>
      </c>
      <c r="J326" s="15">
        <f t="shared" si="22"/>
        <v>8.7474562708849096E-4</v>
      </c>
      <c r="K326" s="15">
        <f t="shared" si="23"/>
        <v>1.0392824587776796E-4</v>
      </c>
    </row>
    <row r="327" spans="1:11" x14ac:dyDescent="0.35">
      <c r="A327" t="s">
        <v>4109</v>
      </c>
      <c r="B327" t="s">
        <v>3169</v>
      </c>
      <c r="C327" s="15">
        <v>8.0883649462203059E-3</v>
      </c>
      <c r="D327" s="16">
        <v>2951216.6074726493</v>
      </c>
      <c r="E327" s="136">
        <v>0.13089999999999999</v>
      </c>
      <c r="F327" s="11">
        <v>0.14499999999999999</v>
      </c>
      <c r="G327" s="15">
        <v>0.1296544</v>
      </c>
      <c r="H327" s="72">
        <f t="shared" si="20"/>
        <v>0.13518479999999999</v>
      </c>
      <c r="I327" s="72">
        <f t="shared" si="21"/>
        <v>0.14381987694501119</v>
      </c>
      <c r="J327" s="15">
        <f t="shared" si="22"/>
        <v>5.6299296670860415E-2</v>
      </c>
      <c r="K327" s="15">
        <f t="shared" si="23"/>
        <v>8.0969579192938235E-3</v>
      </c>
    </row>
    <row r="328" spans="1:11" x14ac:dyDescent="0.35">
      <c r="A328" t="s">
        <v>4110</v>
      </c>
      <c r="B328" t="s">
        <v>3175</v>
      </c>
      <c r="C328" s="15">
        <v>8.9955022488755615E-3</v>
      </c>
      <c r="D328" s="16">
        <v>73488.985009440003</v>
      </c>
      <c r="E328" s="136">
        <v>7.0400000000000004E-2</v>
      </c>
      <c r="F328" s="11">
        <v>0.105</v>
      </c>
      <c r="G328" s="15">
        <v>7.3933799999999994E-2</v>
      </c>
      <c r="H328" s="72">
        <f t="shared" si="20"/>
        <v>8.3111266666666669E-2</v>
      </c>
      <c r="I328" s="72">
        <f t="shared" si="21"/>
        <v>9.2480582708645676E-2</v>
      </c>
      <c r="J328" s="15">
        <f t="shared" si="22"/>
        <v>1.4019229082036196E-3</v>
      </c>
      <c r="K328" s="15">
        <f t="shared" si="23"/>
        <v>1.2965064746326994E-4</v>
      </c>
    </row>
    <row r="329" spans="1:11" x14ac:dyDescent="0.35">
      <c r="A329" t="s">
        <v>4111</v>
      </c>
      <c r="B329" t="s">
        <v>4112</v>
      </c>
      <c r="C329" s="15">
        <v>2.8818068015856461E-2</v>
      </c>
      <c r="D329" s="16">
        <v>31506.009800879998</v>
      </c>
      <c r="E329" s="136">
        <v>0.1188</v>
      </c>
      <c r="F329" s="11">
        <v>5.5E-2</v>
      </c>
      <c r="G329" s="15">
        <v>5.9705000000000001E-2</v>
      </c>
      <c r="H329" s="72">
        <f t="shared" si="20"/>
        <v>7.7835000000000001E-2</v>
      </c>
      <c r="I329" s="72">
        <f t="shared" si="21"/>
        <v>0.10777459517786356</v>
      </c>
      <c r="J329" s="15">
        <f t="shared" si="22"/>
        <v>6.0102880561308219E-4</v>
      </c>
      <c r="K329" s="15">
        <f t="shared" si="23"/>
        <v>6.4775636215184785E-5</v>
      </c>
    </row>
    <row r="330" spans="1:11" x14ac:dyDescent="0.35">
      <c r="A330" t="s">
        <v>4113</v>
      </c>
      <c r="B330" t="s">
        <v>4114</v>
      </c>
      <c r="C330" s="15">
        <v>1.9236833806370229E-2</v>
      </c>
      <c r="D330" s="16">
        <v>7941.1077757200001</v>
      </c>
      <c r="E330" s="136" t="s">
        <v>3329</v>
      </c>
      <c r="F330" s="11">
        <v>0.11</v>
      </c>
      <c r="G330" s="15">
        <v>0.20397999999999999</v>
      </c>
      <c r="H330" s="72">
        <f t="shared" si="20"/>
        <v>0.15698999999999999</v>
      </c>
      <c r="I330" s="72">
        <f t="shared" si="21"/>
        <v>0.17773682907600125</v>
      </c>
      <c r="J330" s="15">
        <f t="shared" si="22"/>
        <v>1.5148965393746691E-4</v>
      </c>
      <c r="K330" s="15">
        <f t="shared" si="23"/>
        <v>2.6925290728666134E-5</v>
      </c>
    </row>
    <row r="331" spans="1:11" x14ac:dyDescent="0.35">
      <c r="A331" t="s">
        <v>4115</v>
      </c>
      <c r="B331" t="s">
        <v>4116</v>
      </c>
      <c r="C331" s="15">
        <v>0</v>
      </c>
      <c r="D331" s="16">
        <v>26620.79569848</v>
      </c>
      <c r="E331" s="136">
        <v>9.2399999999999996E-2</v>
      </c>
      <c r="F331" s="11">
        <v>9.5000000000000001E-2</v>
      </c>
      <c r="G331" s="15">
        <v>0.10759299999999999</v>
      </c>
      <c r="H331" s="72">
        <f t="shared" si="20"/>
        <v>9.8331000000000002E-2</v>
      </c>
      <c r="I331" s="72">
        <f t="shared" si="21"/>
        <v>9.8331000000000002E-2</v>
      </c>
      <c r="J331" s="15">
        <f t="shared" si="22"/>
        <v>5.0783533504393237E-4</v>
      </c>
      <c r="K331" s="15">
        <f t="shared" si="23"/>
        <v>4.9935956330204916E-5</v>
      </c>
    </row>
    <row r="332" spans="1:11" x14ac:dyDescent="0.35">
      <c r="A332" t="s">
        <v>4117</v>
      </c>
      <c r="B332" t="s">
        <v>4118</v>
      </c>
      <c r="C332" s="15">
        <v>5.1372423368578448E-3</v>
      </c>
      <c r="D332" s="16">
        <v>104319.91799315999</v>
      </c>
      <c r="E332" s="136" t="s">
        <v>3329</v>
      </c>
      <c r="F332" s="11">
        <v>0.47499999999999998</v>
      </c>
      <c r="G332" s="15">
        <v>0.38049999999999995</v>
      </c>
      <c r="H332" s="72">
        <f t="shared" si="20"/>
        <v>0.42774999999999996</v>
      </c>
      <c r="I332" s="72">
        <f t="shared" si="21"/>
        <v>0.43398597004165329</v>
      </c>
      <c r="J332" s="15">
        <f t="shared" si="22"/>
        <v>1.9900735164289948E-3</v>
      </c>
      <c r="K332" s="15">
        <f t="shared" si="23"/>
        <v>8.6366398548164136E-4</v>
      </c>
    </row>
    <row r="333" spans="1:11" x14ac:dyDescent="0.35">
      <c r="A333" t="s">
        <v>4119</v>
      </c>
      <c r="B333" t="s">
        <v>4120</v>
      </c>
      <c r="C333" s="15" t="s">
        <v>3553</v>
      </c>
      <c r="D333" s="16">
        <v>9995.5463558399988</v>
      </c>
      <c r="E333" s="136">
        <v>0.58740000000000003</v>
      </c>
      <c r="F333" s="11" t="s">
        <v>3329</v>
      </c>
      <c r="G333" s="15">
        <v>0.52010000000000001</v>
      </c>
      <c r="H333" s="72">
        <f t="shared" si="20"/>
        <v>0.55374999999999996</v>
      </c>
      <c r="I333" s="72">
        <f t="shared" si="21"/>
        <v>0.55374999999999996</v>
      </c>
      <c r="J333" s="15">
        <f t="shared" si="22"/>
        <v>1.9068143905461845E-4</v>
      </c>
      <c r="K333" s="15">
        <f t="shared" si="23"/>
        <v>1.0558984687649496E-4</v>
      </c>
    </row>
    <row r="334" spans="1:11" x14ac:dyDescent="0.35">
      <c r="A334" t="s">
        <v>4121</v>
      </c>
      <c r="B334" t="s">
        <v>4122</v>
      </c>
      <c r="C334" s="15">
        <v>1.2635902391882099E-2</v>
      </c>
      <c r="D334" s="16">
        <v>47610.529837939997</v>
      </c>
      <c r="E334" s="136">
        <v>0.13470000000000001</v>
      </c>
      <c r="F334" s="11">
        <v>4.4999999999999998E-2</v>
      </c>
      <c r="G334" s="15">
        <v>0.13388719999999998</v>
      </c>
      <c r="H334" s="72">
        <f t="shared" si="20"/>
        <v>0.10452906666666667</v>
      </c>
      <c r="I334" s="72">
        <f t="shared" si="21"/>
        <v>0.11782537860030604</v>
      </c>
      <c r="J334" s="15">
        <f t="shared" si="22"/>
        <v>9.0824893612214362E-4</v>
      </c>
      <c r="K334" s="15">
        <f t="shared" si="23"/>
        <v>1.0701477476191675E-4</v>
      </c>
    </row>
    <row r="335" spans="1:11" x14ac:dyDescent="0.35">
      <c r="A335" t="s">
        <v>4123</v>
      </c>
      <c r="B335" t="s">
        <v>4124</v>
      </c>
      <c r="C335" s="15">
        <v>1.5031622996813924E-2</v>
      </c>
      <c r="D335" s="16">
        <v>11967.96938402</v>
      </c>
      <c r="E335" s="136" t="s">
        <v>3329</v>
      </c>
      <c r="F335" s="11">
        <v>0.08</v>
      </c>
      <c r="G335" s="15">
        <v>0.13</v>
      </c>
      <c r="H335" s="72">
        <f t="shared" si="20"/>
        <v>0.10500000000000001</v>
      </c>
      <c r="I335" s="72">
        <f t="shared" si="21"/>
        <v>0.12082078320414666</v>
      </c>
      <c r="J335" s="15">
        <f t="shared" si="22"/>
        <v>2.2830864301611955E-4</v>
      </c>
      <c r="K335" s="15">
        <f t="shared" si="23"/>
        <v>2.7584429061483491E-5</v>
      </c>
    </row>
    <row r="336" spans="1:11" x14ac:dyDescent="0.35">
      <c r="A336" t="s">
        <v>4125</v>
      </c>
      <c r="B336" t="s">
        <v>3214</v>
      </c>
      <c r="C336" s="15">
        <v>3.2293002707709843E-2</v>
      </c>
      <c r="D336" s="16">
        <v>144341.53406760001</v>
      </c>
      <c r="E336" s="136">
        <v>7.2849999999999998E-2</v>
      </c>
      <c r="F336" s="11">
        <v>8.5000000000000006E-2</v>
      </c>
      <c r="G336" s="15">
        <v>8.2083299999999998E-2</v>
      </c>
      <c r="H336" s="72">
        <f t="shared" si="20"/>
        <v>7.9977766666666658E-2</v>
      </c>
      <c r="I336" s="72">
        <f t="shared" si="21"/>
        <v>0.11356213049213812</v>
      </c>
      <c r="J336" s="15">
        <f t="shared" si="22"/>
        <v>2.7535514769815926E-3</v>
      </c>
      <c r="K336" s="15">
        <f t="shared" si="23"/>
        <v>3.1269917214580325E-4</v>
      </c>
    </row>
    <row r="337" spans="1:11" x14ac:dyDescent="0.35">
      <c r="A337" t="s">
        <v>4126</v>
      </c>
      <c r="B337" t="s">
        <v>4127</v>
      </c>
      <c r="C337" s="15">
        <v>2.3412698412698413E-2</v>
      </c>
      <c r="D337" s="16">
        <v>48274.728453000003</v>
      </c>
      <c r="E337" s="136">
        <v>0.34250000000000003</v>
      </c>
      <c r="F337" s="11">
        <v>0.13</v>
      </c>
      <c r="G337" s="15" t="s">
        <v>309</v>
      </c>
      <c r="H337" s="72">
        <f t="shared" si="20"/>
        <v>0.23625000000000002</v>
      </c>
      <c r="I337" s="72">
        <f t="shared" si="21"/>
        <v>0.26242832341269845</v>
      </c>
      <c r="J337" s="15">
        <f t="shared" si="22"/>
        <v>9.2091961396495404E-4</v>
      </c>
      <c r="K337" s="15">
        <f t="shared" si="23"/>
        <v>2.4167539029069238E-4</v>
      </c>
    </row>
    <row r="338" spans="1:11" x14ac:dyDescent="0.35">
      <c r="A338" t="s">
        <v>4128</v>
      </c>
      <c r="B338" t="s">
        <v>4129</v>
      </c>
      <c r="C338" s="15">
        <v>0</v>
      </c>
      <c r="D338" s="16">
        <v>419441.50197600003</v>
      </c>
      <c r="E338" s="136">
        <v>0.2293</v>
      </c>
      <c r="F338" s="11">
        <v>0.16500000000000001</v>
      </c>
      <c r="G338" s="15">
        <v>0.25162469999999998</v>
      </c>
      <c r="H338" s="72">
        <f t="shared" si="20"/>
        <v>0.21530823333333329</v>
      </c>
      <c r="I338" s="72">
        <f t="shared" si="21"/>
        <v>0.21530823333333329</v>
      </c>
      <c r="J338" s="15">
        <f t="shared" si="22"/>
        <v>8.0015345183492969E-3</v>
      </c>
      <c r="K338" s="15">
        <f t="shared" si="23"/>
        <v>1.7227962611014711E-3</v>
      </c>
    </row>
    <row r="339" spans="1:11" x14ac:dyDescent="0.35">
      <c r="A339" t="s">
        <v>4130</v>
      </c>
      <c r="B339" t="s">
        <v>122</v>
      </c>
      <c r="C339" s="15">
        <v>2.7542269051703015E-2</v>
      </c>
      <c r="D339" s="16">
        <v>19178.236667590001</v>
      </c>
      <c r="E339" s="136">
        <v>8.2530000000000006E-2</v>
      </c>
      <c r="F339" s="11">
        <v>0.08</v>
      </c>
      <c r="G339" s="15">
        <v>7.9315300000000005E-2</v>
      </c>
      <c r="H339" s="72">
        <f t="shared" si="20"/>
        <v>8.0615100000000009E-2</v>
      </c>
      <c r="I339" s="72">
        <f t="shared" si="21"/>
        <v>0.109267530438618</v>
      </c>
      <c r="J339" s="15">
        <f t="shared" si="22"/>
        <v>3.6585631601513319E-4</v>
      </c>
      <c r="K339" s="15">
        <f t="shared" si="23"/>
        <v>3.9976216146344216E-5</v>
      </c>
    </row>
    <row r="340" spans="1:11" x14ac:dyDescent="0.35">
      <c r="A340" t="s">
        <v>4131</v>
      </c>
      <c r="B340" t="s">
        <v>4132</v>
      </c>
      <c r="C340" s="15">
        <v>1.9224474379957196E-2</v>
      </c>
      <c r="D340" s="16">
        <v>117487.04863441001</v>
      </c>
      <c r="E340" s="136">
        <v>-5.6799999999999996E-2</v>
      </c>
      <c r="F340" s="11">
        <v>6.5000000000000002E-2</v>
      </c>
      <c r="G340" s="15">
        <v>3.1162899999999997E-2</v>
      </c>
      <c r="H340" s="72">
        <f t="shared" si="20"/>
        <v>1.3120966666666669E-2</v>
      </c>
      <c r="I340" s="72">
        <f t="shared" si="21"/>
        <v>3.2471562890385663E-2</v>
      </c>
      <c r="J340" s="15">
        <f t="shared" si="22"/>
        <v>2.2412581270057639E-3</v>
      </c>
      <c r="K340" s="15">
        <f t="shared" si="23"/>
        <v>7.2777154224655641E-5</v>
      </c>
    </row>
    <row r="341" spans="1:11" x14ac:dyDescent="0.35">
      <c r="A341" t="s">
        <v>4133</v>
      </c>
      <c r="B341" t="s">
        <v>4134</v>
      </c>
      <c r="C341" s="15">
        <v>1.8575388746913848E-2</v>
      </c>
      <c r="D341" s="16">
        <v>66839.477986659986</v>
      </c>
      <c r="E341" s="136">
        <v>5.7000000000000002E-2</v>
      </c>
      <c r="F341" s="11">
        <v>7.4999999999999997E-2</v>
      </c>
      <c r="G341" s="15">
        <v>0.12795489999999998</v>
      </c>
      <c r="H341" s="72">
        <f t="shared" si="20"/>
        <v>8.6651633333333325E-2</v>
      </c>
      <c r="I341" s="72">
        <f t="shared" si="21"/>
        <v>0.10603181596760802</v>
      </c>
      <c r="J341" s="15">
        <f t="shared" si="22"/>
        <v>1.2750726568047373E-3</v>
      </c>
      <c r="K341" s="15">
        <f t="shared" si="23"/>
        <v>1.3519826929164893E-4</v>
      </c>
    </row>
    <row r="342" spans="1:11" x14ac:dyDescent="0.35">
      <c r="A342" t="s">
        <v>4135</v>
      </c>
      <c r="B342" t="s">
        <v>4136</v>
      </c>
      <c r="C342" s="15" t="s">
        <v>3553</v>
      </c>
      <c r="D342" s="16">
        <v>191530.56</v>
      </c>
      <c r="E342" s="136" t="s">
        <v>3329</v>
      </c>
      <c r="F342" s="11">
        <v>0.32500000000000001</v>
      </c>
      <c r="G342" s="15">
        <v>0.3182027</v>
      </c>
      <c r="H342" s="72">
        <f t="shared" si="20"/>
        <v>0.32160135000000001</v>
      </c>
      <c r="I342" s="72">
        <f t="shared" si="21"/>
        <v>0.32160135000000001</v>
      </c>
      <c r="J342" s="15">
        <f t="shared" si="22"/>
        <v>3.6537595348551397E-3</v>
      </c>
      <c r="K342" s="15">
        <f t="shared" si="23"/>
        <v>1.175053998984785E-3</v>
      </c>
    </row>
    <row r="343" spans="1:11" x14ac:dyDescent="0.35">
      <c r="A343" t="s">
        <v>4137</v>
      </c>
      <c r="B343" t="s">
        <v>3217</v>
      </c>
      <c r="C343" s="15">
        <v>1.6649323621227889E-2</v>
      </c>
      <c r="D343" s="16">
        <v>20937.829168959997</v>
      </c>
      <c r="E343" s="136">
        <v>9.4E-2</v>
      </c>
      <c r="F343" s="11">
        <v>0.11</v>
      </c>
      <c r="G343" s="15">
        <v>0.1115</v>
      </c>
      <c r="H343" s="72">
        <f t="shared" si="20"/>
        <v>0.10516666666666667</v>
      </c>
      <c r="I343" s="72">
        <f t="shared" si="21"/>
        <v>0.12269146722164413</v>
      </c>
      <c r="J343" s="15">
        <f t="shared" si="22"/>
        <v>3.994234286437405E-4</v>
      </c>
      <c r="K343" s="15">
        <f t="shared" si="23"/>
        <v>4.9005846503000199E-5</v>
      </c>
    </row>
    <row r="344" spans="1:11" x14ac:dyDescent="0.35">
      <c r="A344" t="s">
        <v>4138</v>
      </c>
      <c r="B344" t="s">
        <v>4139</v>
      </c>
      <c r="C344" s="15">
        <v>2.2526958290946086E-2</v>
      </c>
      <c r="D344" s="16">
        <v>55646.186955999998</v>
      </c>
      <c r="E344" s="136">
        <v>0.12120000000000002</v>
      </c>
      <c r="F344" s="11">
        <v>8.5000000000000006E-2</v>
      </c>
      <c r="G344" s="15">
        <v>0.1143853</v>
      </c>
      <c r="H344" s="72">
        <f t="shared" si="20"/>
        <v>0.10686176666666668</v>
      </c>
      <c r="I344" s="72">
        <f t="shared" si="21"/>
        <v>0.13059236023791115</v>
      </c>
      <c r="J344" s="15">
        <f t="shared" si="22"/>
        <v>1.0615422738220819E-3</v>
      </c>
      <c r="K344" s="15">
        <f t="shared" si="23"/>
        <v>1.3862931103074465E-4</v>
      </c>
    </row>
    <row r="345" spans="1:11" x14ac:dyDescent="0.35">
      <c r="A345" t="s">
        <v>4140</v>
      </c>
      <c r="B345" t="s">
        <v>4141</v>
      </c>
      <c r="C345" s="15">
        <v>2.0719366796914138E-2</v>
      </c>
      <c r="D345" s="16">
        <v>20302.504110629998</v>
      </c>
      <c r="E345" s="136">
        <v>9.0800000000000006E-2</v>
      </c>
      <c r="F345" s="11">
        <v>9.5000000000000001E-2</v>
      </c>
      <c r="G345" s="15">
        <v>9.0544100000000002E-2</v>
      </c>
      <c r="H345" s="72">
        <f t="shared" si="20"/>
        <v>9.2114700000000008E-2</v>
      </c>
      <c r="I345" s="72">
        <f t="shared" si="21"/>
        <v>0.11378834592525799</v>
      </c>
      <c r="J345" s="15">
        <f t="shared" si="22"/>
        <v>3.8730356124709299E-4</v>
      </c>
      <c r="K345" s="15">
        <f t="shared" si="23"/>
        <v>4.4070631605268564E-5</v>
      </c>
    </row>
    <row r="346" spans="1:11" x14ac:dyDescent="0.35">
      <c r="A346" t="s">
        <v>4142</v>
      </c>
      <c r="B346" t="s">
        <v>4143</v>
      </c>
      <c r="C346" s="15">
        <v>2.7835238613681729E-2</v>
      </c>
      <c r="D346" s="16">
        <v>21569.80534368</v>
      </c>
      <c r="E346" s="136">
        <v>8.9099999999999999E-2</v>
      </c>
      <c r="F346" s="11">
        <v>0.06</v>
      </c>
      <c r="G346" s="15">
        <v>9.6180699999999994E-2</v>
      </c>
      <c r="H346" s="72">
        <f t="shared" si="20"/>
        <v>8.1760233333333335E-2</v>
      </c>
      <c r="I346" s="72">
        <f t="shared" si="21"/>
        <v>0.11073337974898688</v>
      </c>
      <c r="J346" s="15">
        <f t="shared" si="22"/>
        <v>4.1147941059348518E-4</v>
      </c>
      <c r="K346" s="15">
        <f t="shared" si="23"/>
        <v>4.5564505832137691E-5</v>
      </c>
    </row>
    <row r="347" spans="1:11" x14ac:dyDescent="0.35">
      <c r="A347" t="s">
        <v>4144</v>
      </c>
      <c r="B347" t="s">
        <v>4145</v>
      </c>
      <c r="C347" s="15">
        <v>1.6054411871681093E-2</v>
      </c>
      <c r="D347" s="16">
        <v>31691.761237449999</v>
      </c>
      <c r="E347" s="136">
        <v>0.19059999999999999</v>
      </c>
      <c r="F347" s="11">
        <v>-3.5000000000000003E-2</v>
      </c>
      <c r="G347" s="15">
        <v>0.14528359999999998</v>
      </c>
      <c r="H347" s="72">
        <f t="shared" si="20"/>
        <v>0.10029453333333332</v>
      </c>
      <c r="I347" s="72">
        <f t="shared" si="21"/>
        <v>0.11715403007832011</v>
      </c>
      <c r="J347" s="15">
        <f t="shared" si="22"/>
        <v>6.0457231889096685E-4</v>
      </c>
      <c r="K347" s="15">
        <f t="shared" si="23"/>
        <v>7.0828083631872064E-5</v>
      </c>
    </row>
    <row r="348" spans="1:11" x14ac:dyDescent="0.35">
      <c r="A348" t="s">
        <v>4146</v>
      </c>
      <c r="B348" t="s">
        <v>4147</v>
      </c>
      <c r="C348" s="15">
        <v>4.1626641050272176E-4</v>
      </c>
      <c r="D348" s="16">
        <v>3048048</v>
      </c>
      <c r="E348" s="136">
        <v>0.33155000000000001</v>
      </c>
      <c r="F348" s="11">
        <v>0.44</v>
      </c>
      <c r="G348" s="15">
        <v>0.34585349999999998</v>
      </c>
      <c r="H348" s="72">
        <f t="shared" si="20"/>
        <v>0.37246783333333333</v>
      </c>
      <c r="I348" s="72">
        <f t="shared" si="21"/>
        <v>0.37296162266784078</v>
      </c>
      <c r="J348" s="15">
        <f t="shared" si="22"/>
        <v>5.8146514283131313E-2</v>
      </c>
      <c r="K348" s="15">
        <f t="shared" si="23"/>
        <v>2.1686418319515434E-2</v>
      </c>
    </row>
    <row r="349" spans="1:11" x14ac:dyDescent="0.35">
      <c r="A349" t="s">
        <v>4148</v>
      </c>
      <c r="B349" t="s">
        <v>4149</v>
      </c>
      <c r="C349" s="15" t="s">
        <v>3553</v>
      </c>
      <c r="D349" s="16">
        <v>21667.551956579999</v>
      </c>
      <c r="E349" s="136">
        <v>6.0100000000000001E-2</v>
      </c>
      <c r="F349" s="11">
        <v>1.4999999999999999E-2</v>
      </c>
      <c r="G349" s="15">
        <v>6.0129599999999998E-2</v>
      </c>
      <c r="H349" s="72">
        <f t="shared" si="20"/>
        <v>4.5076533333333335E-2</v>
      </c>
      <c r="I349" s="72">
        <f t="shared" si="21"/>
        <v>4.5076533333333335E-2</v>
      </c>
      <c r="J349" s="15">
        <f t="shared" si="22"/>
        <v>4.1334408753529103E-4</v>
      </c>
      <c r="K349" s="15">
        <f t="shared" si="23"/>
        <v>1.86321185399208E-5</v>
      </c>
    </row>
    <row r="350" spans="1:11" x14ac:dyDescent="0.35">
      <c r="A350" t="s">
        <v>4150</v>
      </c>
      <c r="B350" t="s">
        <v>4151</v>
      </c>
      <c r="C350" s="15">
        <v>7.3025856044723961E-3</v>
      </c>
      <c r="D350" s="16">
        <v>16931.859296160001</v>
      </c>
      <c r="E350" s="136" t="s">
        <v>3329</v>
      </c>
      <c r="F350" s="11">
        <v>0.19</v>
      </c>
      <c r="G350" s="15">
        <v>0.2016667</v>
      </c>
      <c r="H350" s="72">
        <f t="shared" si="20"/>
        <v>0.19583335000000002</v>
      </c>
      <c r="I350" s="72">
        <f t="shared" si="21"/>
        <v>0.20385098050576522</v>
      </c>
      <c r="J350" s="15">
        <f t="shared" si="22"/>
        <v>3.2300298368140437E-4</v>
      </c>
      <c r="K350" s="15">
        <f t="shared" si="23"/>
        <v>6.5844474929741966E-5</v>
      </c>
    </row>
    <row r="351" spans="1:11" x14ac:dyDescent="0.35">
      <c r="A351" t="s">
        <v>4152</v>
      </c>
      <c r="B351" t="s">
        <v>4153</v>
      </c>
      <c r="C351" s="15">
        <v>2.0218934087851942E-2</v>
      </c>
      <c r="D351" s="16">
        <v>54677.961024029995</v>
      </c>
      <c r="E351" s="136">
        <v>4.6199999999999998E-2</v>
      </c>
      <c r="F351" s="11">
        <v>7.4999999999999997E-2</v>
      </c>
      <c r="G351" s="15">
        <v>6.8502000000000007E-2</v>
      </c>
      <c r="H351" s="72">
        <f t="shared" si="20"/>
        <v>6.3233999999999999E-2</v>
      </c>
      <c r="I351" s="72">
        <f t="shared" si="21"/>
        <v>8.4092196126907548E-2</v>
      </c>
      <c r="J351" s="15">
        <f t="shared" si="22"/>
        <v>1.043071776315943E-3</v>
      </c>
      <c r="K351" s="15">
        <f t="shared" si="23"/>
        <v>8.7714196388402117E-5</v>
      </c>
    </row>
    <row r="352" spans="1:11" x14ac:dyDescent="0.35">
      <c r="A352" t="s">
        <v>4154</v>
      </c>
      <c r="B352" t="s">
        <v>4155</v>
      </c>
      <c r="C352" s="15">
        <v>5.6461511485183233E-2</v>
      </c>
      <c r="D352" s="16">
        <v>50843.166661830001</v>
      </c>
      <c r="E352" s="136">
        <v>3.1699999999999999E-2</v>
      </c>
      <c r="F352" s="11">
        <v>0.05</v>
      </c>
      <c r="G352" s="15">
        <v>6.4028799999999997E-2</v>
      </c>
      <c r="H352" s="72">
        <f t="shared" si="20"/>
        <v>4.8576266666666666E-2</v>
      </c>
      <c r="I352" s="72">
        <f t="shared" si="21"/>
        <v>0.10640912287100357</v>
      </c>
      <c r="J352" s="15">
        <f t="shared" si="22"/>
        <v>9.6991678493964792E-4</v>
      </c>
      <c r="K352" s="15">
        <f t="shared" si="23"/>
        <v>1.0320799434329174E-4</v>
      </c>
    </row>
    <row r="353" spans="1:11" x14ac:dyDescent="0.35">
      <c r="A353" t="s">
        <v>4156</v>
      </c>
      <c r="B353" t="s">
        <v>4157</v>
      </c>
      <c r="C353" s="15">
        <v>6.3456090651558082E-3</v>
      </c>
      <c r="D353" s="16">
        <v>37514.206443499999</v>
      </c>
      <c r="E353" s="136">
        <v>0.12</v>
      </c>
      <c r="F353" s="11">
        <v>7.0000000000000007E-2</v>
      </c>
      <c r="G353" s="15">
        <v>0.1046827</v>
      </c>
      <c r="H353" s="72">
        <f t="shared" si="20"/>
        <v>9.8227566666666669E-2</v>
      </c>
      <c r="I353" s="72">
        <f t="shared" si="21"/>
        <v>0.10488483260056658</v>
      </c>
      <c r="J353" s="15">
        <f t="shared" si="22"/>
        <v>7.1564500978570859E-4</v>
      </c>
      <c r="K353" s="15">
        <f t="shared" si="23"/>
        <v>7.5060307052804884E-5</v>
      </c>
    </row>
    <row r="354" spans="1:11" x14ac:dyDescent="0.35">
      <c r="A354" t="s">
        <v>4158</v>
      </c>
      <c r="B354" t="s">
        <v>4159</v>
      </c>
      <c r="C354" s="15">
        <v>4.1059866520569782E-2</v>
      </c>
      <c r="D354" s="16">
        <v>62677.451239319991</v>
      </c>
      <c r="E354" s="136">
        <v>7.3900000000000007E-2</v>
      </c>
      <c r="F354" s="11">
        <v>0.14499999999999999</v>
      </c>
      <c r="G354" s="15">
        <v>7.3904200000000003E-2</v>
      </c>
      <c r="H354" s="72">
        <f t="shared" si="20"/>
        <v>9.7601399999999991E-2</v>
      </c>
      <c r="I354" s="72">
        <f t="shared" si="21"/>
        <v>0.14066501674868015</v>
      </c>
      <c r="J354" s="15">
        <f t="shared" si="22"/>
        <v>1.1956751710331945E-3</v>
      </c>
      <c r="K354" s="15">
        <f t="shared" si="23"/>
        <v>1.6818966795936532E-4</v>
      </c>
    </row>
    <row r="355" spans="1:11" x14ac:dyDescent="0.35">
      <c r="A355" t="s">
        <v>4160</v>
      </c>
      <c r="B355" t="s">
        <v>4161</v>
      </c>
      <c r="C355" s="15">
        <v>3.5838569357177379E-2</v>
      </c>
      <c r="D355" s="16">
        <v>16261.567187119999</v>
      </c>
      <c r="E355" s="136">
        <v>5.45E-2</v>
      </c>
      <c r="F355" s="11">
        <v>7.0000000000000007E-2</v>
      </c>
      <c r="G355" s="15">
        <v>5.7496099999999994E-2</v>
      </c>
      <c r="H355" s="72">
        <f t="shared" si="20"/>
        <v>6.0665366666666665E-2</v>
      </c>
      <c r="I355" s="72">
        <f t="shared" si="21"/>
        <v>9.7591015999274999E-2</v>
      </c>
      <c r="J355" s="15">
        <f t="shared" si="22"/>
        <v>3.1021606244782646E-4</v>
      </c>
      <c r="K355" s="15">
        <f t="shared" si="23"/>
        <v>3.0274300713577925E-5</v>
      </c>
    </row>
    <row r="356" spans="1:11" x14ac:dyDescent="0.35">
      <c r="A356" t="s">
        <v>4162</v>
      </c>
      <c r="B356" t="s">
        <v>4163</v>
      </c>
      <c r="C356" s="15" t="s">
        <v>3553</v>
      </c>
      <c r="D356" s="16">
        <v>19827.864025349998</v>
      </c>
      <c r="E356" s="136">
        <v>-1.7000000000000001E-3</v>
      </c>
      <c r="F356" s="11">
        <v>6.5000000000000002E-2</v>
      </c>
      <c r="G356" s="15">
        <v>8.1950000000000009E-2</v>
      </c>
      <c r="H356" s="72">
        <f t="shared" si="20"/>
        <v>4.8416666666666663E-2</v>
      </c>
      <c r="I356" s="72">
        <f t="shared" si="21"/>
        <v>4.8416666666666663E-2</v>
      </c>
      <c r="J356" s="15">
        <f t="shared" si="22"/>
        <v>3.7824902322863656E-4</v>
      </c>
      <c r="K356" s="15">
        <f t="shared" si="23"/>
        <v>1.8313556874653153E-5</v>
      </c>
    </row>
    <row r="357" spans="1:11" x14ac:dyDescent="0.35">
      <c r="A357" t="s">
        <v>4164</v>
      </c>
      <c r="B357" t="s">
        <v>3176</v>
      </c>
      <c r="C357" s="15">
        <v>9.5808743827532211E-3</v>
      </c>
      <c r="D357" s="16">
        <v>464462.51336000004</v>
      </c>
      <c r="E357" s="136">
        <v>0.10490000000000001</v>
      </c>
      <c r="F357" s="11">
        <v>0.125</v>
      </c>
      <c r="G357" s="15">
        <v>0.1122358</v>
      </c>
      <c r="H357" s="72">
        <f t="shared" si="20"/>
        <v>0.11404526666666666</v>
      </c>
      <c r="I357" s="72">
        <f t="shared" si="21"/>
        <v>0.12417246773636034</v>
      </c>
      <c r="J357" s="15">
        <f t="shared" si="22"/>
        <v>8.8603841432504712E-3</v>
      </c>
      <c r="K357" s="15">
        <f t="shared" si="23"/>
        <v>1.1002157641595278E-3</v>
      </c>
    </row>
    <row r="358" spans="1:11" x14ac:dyDescent="0.35">
      <c r="A358" t="s">
        <v>4165</v>
      </c>
      <c r="B358" t="s">
        <v>3180</v>
      </c>
      <c r="C358" s="15">
        <v>0</v>
      </c>
      <c r="D358" s="16">
        <v>79301.189132519998</v>
      </c>
      <c r="E358" s="136">
        <v>0.10300000000000001</v>
      </c>
      <c r="F358" s="11">
        <v>0.105</v>
      </c>
      <c r="G358" s="15">
        <v>0.12116780000000001</v>
      </c>
      <c r="H358" s="72">
        <f t="shared" si="20"/>
        <v>0.1097226</v>
      </c>
      <c r="I358" s="72">
        <f t="shared" si="21"/>
        <v>0.1097226</v>
      </c>
      <c r="J358" s="15">
        <f t="shared" si="22"/>
        <v>1.5128002336457207E-3</v>
      </c>
      <c r="K358" s="15">
        <f t="shared" si="23"/>
        <v>1.6598837491621596E-4</v>
      </c>
    </row>
    <row r="359" spans="1:11" x14ac:dyDescent="0.35">
      <c r="A359" t="s">
        <v>4166</v>
      </c>
      <c r="B359" t="s">
        <v>4167</v>
      </c>
      <c r="C359" s="15">
        <v>1.64862697935458E-2</v>
      </c>
      <c r="D359" s="16">
        <v>39564.62221614</v>
      </c>
      <c r="E359" s="136" t="s">
        <v>3329</v>
      </c>
      <c r="F359" s="11">
        <v>0.105</v>
      </c>
      <c r="G359" s="15">
        <v>0.1</v>
      </c>
      <c r="H359" s="72">
        <f t="shared" si="20"/>
        <v>0.10250000000000001</v>
      </c>
      <c r="I359" s="72">
        <f t="shared" si="21"/>
        <v>0.11983119112046503</v>
      </c>
      <c r="J359" s="15">
        <f t="shared" si="22"/>
        <v>7.547600532529275E-4</v>
      </c>
      <c r="K359" s="15">
        <f t="shared" si="23"/>
        <v>9.0443796191443926E-5</v>
      </c>
    </row>
    <row r="360" spans="1:11" x14ac:dyDescent="0.35">
      <c r="A360" t="s">
        <v>4168</v>
      </c>
      <c r="B360" t="s">
        <v>4169</v>
      </c>
      <c r="C360" s="15">
        <v>1.9307944307944309E-2</v>
      </c>
      <c r="D360" s="16">
        <v>45836.3871306</v>
      </c>
      <c r="E360" s="136">
        <v>0.12</v>
      </c>
      <c r="F360" s="11">
        <v>0.06</v>
      </c>
      <c r="G360" s="15">
        <v>0.13</v>
      </c>
      <c r="H360" s="72">
        <f t="shared" si="20"/>
        <v>0.10333333333333333</v>
      </c>
      <c r="I360" s="72">
        <f t="shared" si="21"/>
        <v>0.12363885476385476</v>
      </c>
      <c r="J360" s="15">
        <f t="shared" si="22"/>
        <v>8.7440425445287258E-4</v>
      </c>
      <c r="K360" s="15">
        <f t="shared" si="23"/>
        <v>1.0811034062119541E-4</v>
      </c>
    </row>
    <row r="361" spans="1:11" x14ac:dyDescent="0.35">
      <c r="A361" t="s">
        <v>4170</v>
      </c>
      <c r="B361" t="s">
        <v>4171</v>
      </c>
      <c r="C361" s="15">
        <v>0</v>
      </c>
      <c r="D361" s="16">
        <v>126083.70300000001</v>
      </c>
      <c r="E361" s="136">
        <v>0.1348</v>
      </c>
      <c r="F361" s="11">
        <v>0.36</v>
      </c>
      <c r="G361" s="15">
        <v>0.1840233</v>
      </c>
      <c r="H361" s="72">
        <f t="shared" si="20"/>
        <v>0.22627443333333333</v>
      </c>
      <c r="I361" s="72">
        <f t="shared" si="21"/>
        <v>0.22627443333333333</v>
      </c>
      <c r="J361" s="15">
        <f t="shared" si="22"/>
        <v>2.4052534072165487E-3</v>
      </c>
      <c r="K361" s="15">
        <f t="shared" si="23"/>
        <v>5.4424735174099373E-4</v>
      </c>
    </row>
    <row r="362" spans="1:11" x14ac:dyDescent="0.35">
      <c r="A362" t="s">
        <v>4172</v>
      </c>
      <c r="B362" t="s">
        <v>4173</v>
      </c>
      <c r="C362" s="15">
        <v>1.7693661971830987E-2</v>
      </c>
      <c r="D362" s="16">
        <v>8078.8024808300015</v>
      </c>
      <c r="E362" s="136">
        <v>0.45</v>
      </c>
      <c r="F362" s="11">
        <v>0.03</v>
      </c>
      <c r="G362" s="15">
        <v>0.32466670000000003</v>
      </c>
      <c r="H362" s="72">
        <f t="shared" si="20"/>
        <v>0.26822223333333334</v>
      </c>
      <c r="I362" s="72">
        <f t="shared" si="21"/>
        <v>0.28828881207012913</v>
      </c>
      <c r="J362" s="15">
        <f t="shared" si="22"/>
        <v>1.5411640625153487E-4</v>
      </c>
      <c r="K362" s="15">
        <f t="shared" si="23"/>
        <v>4.4430035678772409E-5</v>
      </c>
    </row>
    <row r="363" spans="1:11" x14ac:dyDescent="0.35">
      <c r="A363" t="s">
        <v>4174</v>
      </c>
      <c r="B363" t="s">
        <v>4175</v>
      </c>
      <c r="C363" s="15">
        <v>6.7571877705381155E-3</v>
      </c>
      <c r="D363" s="16">
        <v>12567.887659459997</v>
      </c>
      <c r="E363" s="136">
        <v>7.8200000000000006E-2</v>
      </c>
      <c r="F363" s="11">
        <v>0.14000000000000001</v>
      </c>
      <c r="G363" s="15">
        <v>0.1169462</v>
      </c>
      <c r="H363" s="72">
        <f t="shared" si="20"/>
        <v>0.11171540000000001</v>
      </c>
      <c r="I363" s="72">
        <f t="shared" si="21"/>
        <v>0.11885002873786851</v>
      </c>
      <c r="J363" s="15">
        <f t="shared" si="22"/>
        <v>2.39753067963359E-4</v>
      </c>
      <c r="K363" s="15">
        <f t="shared" si="23"/>
        <v>2.849465901743736E-5</v>
      </c>
    </row>
    <row r="364" spans="1:11" x14ac:dyDescent="0.35">
      <c r="A364" t="s">
        <v>4176</v>
      </c>
      <c r="B364" t="s">
        <v>4177</v>
      </c>
      <c r="C364" s="15">
        <v>2.5858772334673964E-2</v>
      </c>
      <c r="D364" s="16">
        <v>54610.766433579993</v>
      </c>
      <c r="E364" s="136">
        <v>7.1099999999999997E-2</v>
      </c>
      <c r="F364" s="11">
        <v>0.08</v>
      </c>
      <c r="G364" s="15">
        <v>7.0153400000000005E-2</v>
      </c>
      <c r="H364" s="72">
        <f t="shared" si="20"/>
        <v>7.3751133333333344E-2</v>
      </c>
      <c r="I364" s="72">
        <f t="shared" si="21"/>
        <v>0.10056346255115273</v>
      </c>
      <c r="J364" s="15">
        <f t="shared" si="22"/>
        <v>1.0417899293065291E-3</v>
      </c>
      <c r="K364" s="15">
        <f t="shared" si="23"/>
        <v>1.0476600254198518E-4</v>
      </c>
    </row>
    <row r="365" spans="1:11" x14ac:dyDescent="0.35">
      <c r="A365" t="s">
        <v>4178</v>
      </c>
      <c r="B365" t="s">
        <v>4179</v>
      </c>
      <c r="C365" s="15">
        <v>3.4054457292055203E-2</v>
      </c>
      <c r="D365" s="16">
        <v>56279.831145719996</v>
      </c>
      <c r="E365" s="136">
        <v>-2.8199999999999999E-2</v>
      </c>
      <c r="F365" s="11">
        <v>7.0000000000000007E-2</v>
      </c>
      <c r="G365" s="15">
        <v>1.25951E-2</v>
      </c>
      <c r="H365" s="72">
        <f t="shared" si="20"/>
        <v>1.8131700000000001E-2</v>
      </c>
      <c r="I365" s="72">
        <f t="shared" si="21"/>
        <v>5.2494889893696384E-2</v>
      </c>
      <c r="J365" s="15">
        <f t="shared" si="22"/>
        <v>1.0736300758934329E-3</v>
      </c>
      <c r="K365" s="15">
        <f t="shared" si="23"/>
        <v>5.6360092620586652E-5</v>
      </c>
    </row>
    <row r="366" spans="1:11" x14ac:dyDescent="0.35">
      <c r="A366" t="s">
        <v>4180</v>
      </c>
      <c r="B366" t="s">
        <v>3219</v>
      </c>
      <c r="C366" s="15">
        <v>5.8751529987760096E-3</v>
      </c>
      <c r="D366" s="16">
        <v>35843.044895660001</v>
      </c>
      <c r="E366" s="136">
        <v>9.8369999999999999E-2</v>
      </c>
      <c r="F366" s="11">
        <v>0.1</v>
      </c>
      <c r="G366" s="15">
        <v>9.4666700000000006E-2</v>
      </c>
      <c r="H366" s="72">
        <f t="shared" si="20"/>
        <v>9.7678899999999999E-2</v>
      </c>
      <c r="I366" s="72">
        <f t="shared" si="21"/>
        <v>0.10384099223990208</v>
      </c>
      <c r="J366" s="15">
        <f t="shared" si="22"/>
        <v>6.8376486261909628E-4</v>
      </c>
      <c r="K366" s="15">
        <f t="shared" si="23"/>
        <v>7.1002821793147281E-5</v>
      </c>
    </row>
    <row r="367" spans="1:11" x14ac:dyDescent="0.35">
      <c r="A367" t="s">
        <v>4181</v>
      </c>
      <c r="B367" t="s">
        <v>3221</v>
      </c>
      <c r="C367" s="15">
        <v>3.1053604436229204E-2</v>
      </c>
      <c r="D367" s="16">
        <v>40458.263047050001</v>
      </c>
      <c r="E367" s="136">
        <v>8.2029999999999992E-2</v>
      </c>
      <c r="F367" s="11">
        <v>0.06</v>
      </c>
      <c r="G367" s="15">
        <v>6.6857899999999998E-2</v>
      </c>
      <c r="H367" s="72">
        <f t="shared" si="20"/>
        <v>6.9629299999999991E-2</v>
      </c>
      <c r="I367" s="72">
        <f t="shared" si="21"/>
        <v>0.10176402480591495</v>
      </c>
      <c r="J367" s="15">
        <f t="shared" si="22"/>
        <v>7.7180771763960964E-4</v>
      </c>
      <c r="K367" s="15">
        <f t="shared" si="23"/>
        <v>7.8542259723273834E-5</v>
      </c>
    </row>
    <row r="368" spans="1:11" x14ac:dyDescent="0.35">
      <c r="A368" t="s">
        <v>4182</v>
      </c>
      <c r="B368" t="s">
        <v>4183</v>
      </c>
      <c r="C368" s="15">
        <v>3.650224799635108E-2</v>
      </c>
      <c r="D368" s="16">
        <v>210484.08013786003</v>
      </c>
      <c r="E368" s="136">
        <v>5.0099999999999999E-2</v>
      </c>
      <c r="F368" s="11">
        <v>7.4999999999999997E-2</v>
      </c>
      <c r="G368" s="15">
        <v>5.0652000000000003E-2</v>
      </c>
      <c r="H368" s="72">
        <f t="shared" si="20"/>
        <v>5.8583999999999997E-2</v>
      </c>
      <c r="I368" s="72">
        <f t="shared" si="21"/>
        <v>9.6155471844660195E-2</v>
      </c>
      <c r="J368" s="15">
        <f t="shared" si="22"/>
        <v>4.0153290145390867E-3</v>
      </c>
      <c r="K368" s="15">
        <f t="shared" si="23"/>
        <v>3.8609585600456035E-4</v>
      </c>
    </row>
    <row r="369" spans="1:11" x14ac:dyDescent="0.35">
      <c r="A369" t="s">
        <v>4184</v>
      </c>
      <c r="B369" t="s">
        <v>3188</v>
      </c>
      <c r="C369" s="15">
        <v>6.4888384411653427E-2</v>
      </c>
      <c r="D369" s="16">
        <v>149787.80714201997</v>
      </c>
      <c r="E369" s="136">
        <v>-2.315E-2</v>
      </c>
      <c r="F369" s="11">
        <v>2.5000000000000001E-2</v>
      </c>
      <c r="G369" s="15">
        <v>2.56095E-2</v>
      </c>
      <c r="H369" s="72">
        <f t="shared" si="20"/>
        <v>9.1531666666666671E-3</v>
      </c>
      <c r="I369" s="72">
        <f t="shared" si="21"/>
        <v>7.4338518176945395E-2</v>
      </c>
      <c r="J369" s="15">
        <f t="shared" si="22"/>
        <v>2.8574480675574608E-3</v>
      </c>
      <c r="K369" s="15">
        <f t="shared" si="23"/>
        <v>2.124184551097978E-4</v>
      </c>
    </row>
    <row r="370" spans="1:11" x14ac:dyDescent="0.35">
      <c r="A370" t="s">
        <v>4185</v>
      </c>
      <c r="B370" t="s">
        <v>4186</v>
      </c>
      <c r="C370" s="15">
        <v>3.4344115004492359E-2</v>
      </c>
      <c r="D370" s="16">
        <v>20084.871134159999</v>
      </c>
      <c r="E370" s="136">
        <v>0.1366</v>
      </c>
      <c r="F370" s="11">
        <v>0.04</v>
      </c>
      <c r="G370" s="15">
        <v>0.1366397</v>
      </c>
      <c r="H370" s="72">
        <f t="shared" si="20"/>
        <v>0.10441323333333334</v>
      </c>
      <c r="I370" s="72">
        <f t="shared" si="21"/>
        <v>0.14055033838462114</v>
      </c>
      <c r="J370" s="15">
        <f t="shared" si="22"/>
        <v>3.8315185531109948E-4</v>
      </c>
      <c r="K370" s="15">
        <f t="shared" si="23"/>
        <v>5.3852122916670432E-5</v>
      </c>
    </row>
    <row r="371" spans="1:11" x14ac:dyDescent="0.35">
      <c r="A371" t="s">
        <v>4187</v>
      </c>
      <c r="B371" t="s">
        <v>4188</v>
      </c>
      <c r="C371" s="15">
        <v>2.3343304187758856E-2</v>
      </c>
      <c r="D371" s="16">
        <v>407629.03934576001</v>
      </c>
      <c r="E371" s="136">
        <v>6.2400000000000004E-2</v>
      </c>
      <c r="F371" s="11">
        <v>0.05</v>
      </c>
      <c r="G371" s="15">
        <v>6.74231E-2</v>
      </c>
      <c r="H371" s="72">
        <f t="shared" si="20"/>
        <v>5.9941033333333338E-2</v>
      </c>
      <c r="I371" s="72">
        <f t="shared" si="21"/>
        <v>8.3983948408306489E-2</v>
      </c>
      <c r="J371" s="15">
        <f t="shared" si="22"/>
        <v>7.7761924216867093E-3</v>
      </c>
      <c r="K371" s="15">
        <f t="shared" si="23"/>
        <v>6.530753431560005E-4</v>
      </c>
    </row>
    <row r="372" spans="1:11" x14ac:dyDescent="0.35">
      <c r="A372" t="s">
        <v>4189</v>
      </c>
      <c r="B372" t="s">
        <v>4190</v>
      </c>
      <c r="C372" s="15">
        <v>1.0847517730496454E-2</v>
      </c>
      <c r="D372" s="16">
        <v>165198.843846</v>
      </c>
      <c r="E372" s="136">
        <v>0.15410000000000001</v>
      </c>
      <c r="F372" s="11">
        <v>0.23499999999999999</v>
      </c>
      <c r="G372" s="15">
        <v>0.15857740000000001</v>
      </c>
      <c r="H372" s="72">
        <f t="shared" si="20"/>
        <v>0.18255913333333332</v>
      </c>
      <c r="I372" s="72">
        <f t="shared" si="21"/>
        <v>0.19439680778167848</v>
      </c>
      <c r="J372" s="15">
        <f t="shared" si="22"/>
        <v>3.1514388662016537E-3</v>
      </c>
      <c r="K372" s="15">
        <f t="shared" si="23"/>
        <v>6.1262965550871367E-4</v>
      </c>
    </row>
    <row r="373" spans="1:11" x14ac:dyDescent="0.35">
      <c r="A373" t="s">
        <v>4191</v>
      </c>
      <c r="B373" t="s">
        <v>4192</v>
      </c>
      <c r="C373" s="15">
        <v>9.8248343330690664E-3</v>
      </c>
      <c r="D373" s="16">
        <v>86080.58519392999</v>
      </c>
      <c r="E373" s="136">
        <v>7.5399999999999995E-2</v>
      </c>
      <c r="F373" s="11">
        <v>0.105</v>
      </c>
      <c r="G373" s="15">
        <v>0.11513590000000001</v>
      </c>
      <c r="H373" s="72">
        <f t="shared" si="20"/>
        <v>9.8511966666666673E-2</v>
      </c>
      <c r="I373" s="72">
        <f t="shared" si="21"/>
        <v>0.10882073287589815</v>
      </c>
      <c r="J373" s="15">
        <f t="shared" si="22"/>
        <v>1.6421283314695674E-3</v>
      </c>
      <c r="K373" s="15">
        <f t="shared" si="23"/>
        <v>1.7869760850679412E-4</v>
      </c>
    </row>
    <row r="374" spans="1:11" x14ac:dyDescent="0.35">
      <c r="A374" t="s">
        <v>4193</v>
      </c>
      <c r="B374" t="s">
        <v>4194</v>
      </c>
      <c r="C374" s="15">
        <v>8.4817970565453128E-3</v>
      </c>
      <c r="D374" s="16">
        <v>20909.857282559999</v>
      </c>
      <c r="E374" s="136">
        <v>9.7999999999999997E-3</v>
      </c>
      <c r="F374" s="11">
        <v>8.5000000000000006E-2</v>
      </c>
      <c r="G374" s="15">
        <v>0.172793</v>
      </c>
      <c r="H374" s="72">
        <f t="shared" si="20"/>
        <v>8.9197666666666675E-2</v>
      </c>
      <c r="I374" s="72">
        <f t="shared" si="21"/>
        <v>9.8057741976504006E-2</v>
      </c>
      <c r="J374" s="15">
        <f t="shared" si="22"/>
        <v>3.9888981903782756E-4</v>
      </c>
      <c r="K374" s="15">
        <f t="shared" si="23"/>
        <v>3.911423495226567E-5</v>
      </c>
    </row>
    <row r="375" spans="1:11" x14ac:dyDescent="0.35">
      <c r="A375" t="s">
        <v>4195</v>
      </c>
      <c r="B375" t="s">
        <v>3185</v>
      </c>
      <c r="C375" s="15">
        <v>2.3698906565301048E-2</v>
      </c>
      <c r="D375" s="16">
        <v>19135.743035250001</v>
      </c>
      <c r="E375" s="136" t="s">
        <v>3329</v>
      </c>
      <c r="F375" s="11">
        <v>8.5000000000000006E-2</v>
      </c>
      <c r="G375" s="15">
        <v>0.11312670000000001</v>
      </c>
      <c r="H375" s="72">
        <f t="shared" si="20"/>
        <v>9.9063350000000008E-2</v>
      </c>
      <c r="I375" s="72">
        <f t="shared" si="21"/>
        <v>0.12393610310314891</v>
      </c>
      <c r="J375" s="15">
        <f t="shared" si="22"/>
        <v>3.650456802903021E-4</v>
      </c>
      <c r="K375" s="15">
        <f t="shared" si="23"/>
        <v>4.5242339069818018E-5</v>
      </c>
    </row>
    <row r="376" spans="1:11" x14ac:dyDescent="0.35">
      <c r="A376" t="s">
        <v>4196</v>
      </c>
      <c r="B376" t="s">
        <v>4197</v>
      </c>
      <c r="C376" s="15">
        <v>3.2851839896707549E-2</v>
      </c>
      <c r="D376" s="16">
        <v>117665.01408000001</v>
      </c>
      <c r="E376" s="136">
        <v>6.6299999999999998E-2</v>
      </c>
      <c r="F376" s="11">
        <v>5.0000000000000001E-3</v>
      </c>
      <c r="G376" s="15">
        <v>7.2564099999999992E-2</v>
      </c>
      <c r="H376" s="72">
        <f t="shared" si="20"/>
        <v>4.7954699999999996E-2</v>
      </c>
      <c r="I376" s="72">
        <f t="shared" si="21"/>
        <v>8.1594239960054868E-2</v>
      </c>
      <c r="J376" s="15">
        <f t="shared" si="22"/>
        <v>2.2446531097369752E-3</v>
      </c>
      <c r="K376" s="15">
        <f t="shared" si="23"/>
        <v>1.8315076446296212E-4</v>
      </c>
    </row>
    <row r="377" spans="1:11" x14ac:dyDescent="0.35">
      <c r="A377" t="s">
        <v>4198</v>
      </c>
      <c r="B377" t="s">
        <v>4199</v>
      </c>
      <c r="C377" s="15" t="s">
        <v>3553</v>
      </c>
      <c r="D377" s="16">
        <v>199167.67448952</v>
      </c>
      <c r="E377" s="136">
        <v>0.31390000000000001</v>
      </c>
      <c r="F377" s="11" t="s">
        <v>3329</v>
      </c>
      <c r="G377" s="15">
        <v>0.25595620000000002</v>
      </c>
      <c r="H377" s="72">
        <f t="shared" si="20"/>
        <v>0.28492810000000002</v>
      </c>
      <c r="I377" s="72">
        <f t="shared" si="21"/>
        <v>0.28492810000000002</v>
      </c>
      <c r="J377" s="15">
        <f t="shared" si="22"/>
        <v>3.7994500183208802E-3</v>
      </c>
      <c r="K377" s="15">
        <f t="shared" si="23"/>
        <v>1.0825700747651337E-3</v>
      </c>
    </row>
    <row r="378" spans="1:11" x14ac:dyDescent="0.35">
      <c r="A378" t="s">
        <v>4200</v>
      </c>
      <c r="B378" t="s">
        <v>3191</v>
      </c>
      <c r="C378" s="15">
        <v>3.5754765584750131E-2</v>
      </c>
      <c r="D378" s="16">
        <v>241438.22927688001</v>
      </c>
      <c r="E378" s="136">
        <v>0.1011</v>
      </c>
      <c r="F378" s="11">
        <v>0.06</v>
      </c>
      <c r="G378" s="15">
        <v>9.8690599999999989E-2</v>
      </c>
      <c r="H378" s="72">
        <f t="shared" si="20"/>
        <v>8.6596866666666661E-2</v>
      </c>
      <c r="I378" s="72">
        <f t="shared" si="21"/>
        <v>0.12389975758543706</v>
      </c>
      <c r="J378" s="15">
        <f t="shared" si="22"/>
        <v>4.6058301729966318E-3</v>
      </c>
      <c r="K378" s="15">
        <f t="shared" si="23"/>
        <v>5.7066124191397429E-4</v>
      </c>
    </row>
    <row r="379" spans="1:11" x14ac:dyDescent="0.35">
      <c r="A379" t="s">
        <v>4201</v>
      </c>
      <c r="B379" t="s">
        <v>4202</v>
      </c>
      <c r="C379" s="15">
        <v>3.4154856190079207E-2</v>
      </c>
      <c r="D379" s="16">
        <v>75952.259969359991</v>
      </c>
      <c r="E379" s="136">
        <v>8.09E-2</v>
      </c>
      <c r="F379" s="11">
        <v>7.0000000000000007E-2</v>
      </c>
      <c r="G379" s="15">
        <v>0.20054</v>
      </c>
      <c r="H379" s="72">
        <f t="shared" si="20"/>
        <v>0.11714666666666666</v>
      </c>
      <c r="I379" s="72">
        <f t="shared" si="21"/>
        <v>0.15330208663331946</v>
      </c>
      <c r="J379" s="15">
        <f t="shared" si="22"/>
        <v>1.4489139177416147E-3</v>
      </c>
      <c r="K379" s="15">
        <f t="shared" si="23"/>
        <v>2.2212152694184732E-4</v>
      </c>
    </row>
    <row r="380" spans="1:11" x14ac:dyDescent="0.35">
      <c r="A380" t="s">
        <v>4203</v>
      </c>
      <c r="B380" t="s">
        <v>4204</v>
      </c>
      <c r="C380" s="15">
        <v>1.0498938428874735E-2</v>
      </c>
      <c r="D380" s="16">
        <v>15525.778638600001</v>
      </c>
      <c r="E380" s="136">
        <v>9.2699999999999991E-2</v>
      </c>
      <c r="F380" s="11">
        <v>0.125</v>
      </c>
      <c r="G380" s="15">
        <v>0.1103021</v>
      </c>
      <c r="H380" s="72">
        <f t="shared" si="20"/>
        <v>0.10933403333333334</v>
      </c>
      <c r="I380" s="72">
        <f t="shared" si="21"/>
        <v>0.12040691740428168</v>
      </c>
      <c r="J380" s="15">
        <f t="shared" si="22"/>
        <v>2.9617968921949065E-4</v>
      </c>
      <c r="K380" s="15">
        <f t="shared" si="23"/>
        <v>3.5662083376677028E-5</v>
      </c>
    </row>
    <row r="381" spans="1:11" x14ac:dyDescent="0.35">
      <c r="A381" t="s">
        <v>4205</v>
      </c>
      <c r="B381" t="s">
        <v>3032</v>
      </c>
      <c r="C381" s="15">
        <v>3.9258698940998482E-2</v>
      </c>
      <c r="D381" s="16">
        <v>11021.427382560001</v>
      </c>
      <c r="E381" s="136">
        <v>5.96E-2</v>
      </c>
      <c r="F381" s="11">
        <v>0.04</v>
      </c>
      <c r="G381" s="15">
        <v>6.3757400000000006E-2</v>
      </c>
      <c r="H381" s="72">
        <f t="shared" si="20"/>
        <v>5.4452466666666664E-2</v>
      </c>
      <c r="I381" s="72">
        <f t="shared" si="21"/>
        <v>9.4780032105395859E-2</v>
      </c>
      <c r="J381" s="15">
        <f t="shared" si="22"/>
        <v>2.1025180204528265E-4</v>
      </c>
      <c r="K381" s="15">
        <f t="shared" si="23"/>
        <v>1.9927672548069225E-5</v>
      </c>
    </row>
    <row r="382" spans="1:11" x14ac:dyDescent="0.35">
      <c r="A382" t="s">
        <v>4206</v>
      </c>
      <c r="B382" t="s">
        <v>4207</v>
      </c>
      <c r="C382" s="15">
        <v>0</v>
      </c>
      <c r="D382" s="16">
        <v>19120.461336079999</v>
      </c>
      <c r="E382" s="136">
        <v>0.2586</v>
      </c>
      <c r="F382" s="11">
        <v>0.31</v>
      </c>
      <c r="G382" s="15">
        <v>0.3128745</v>
      </c>
      <c r="H382" s="72">
        <f t="shared" si="20"/>
        <v>0.29382483333333331</v>
      </c>
      <c r="I382" s="72">
        <f t="shared" si="21"/>
        <v>0.29382483333333331</v>
      </c>
      <c r="J382" s="15">
        <f t="shared" si="22"/>
        <v>3.6475415681722718E-4</v>
      </c>
      <c r="K382" s="15">
        <f t="shared" si="23"/>
        <v>1.071738293344623E-4</v>
      </c>
    </row>
    <row r="383" spans="1:11" x14ac:dyDescent="0.35">
      <c r="A383" t="s">
        <v>4208</v>
      </c>
      <c r="B383" t="s">
        <v>4209</v>
      </c>
      <c r="C383" s="15">
        <v>1.3945244956772336E-2</v>
      </c>
      <c r="D383" s="16">
        <v>13057.771355000001</v>
      </c>
      <c r="E383" s="136">
        <v>8.77E-2</v>
      </c>
      <c r="F383" s="11">
        <v>2.5000000000000001E-2</v>
      </c>
      <c r="G383" s="15">
        <v>8.7718100000000007E-2</v>
      </c>
      <c r="H383" s="72">
        <f t="shared" si="20"/>
        <v>6.6806033333333334E-2</v>
      </c>
      <c r="I383" s="72">
        <f t="shared" si="21"/>
        <v>8.1217091539817488E-2</v>
      </c>
      <c r="J383" s="15">
        <f t="shared" si="22"/>
        <v>2.4909840284646778E-4</v>
      </c>
      <c r="K383" s="15">
        <f t="shared" si="23"/>
        <v>2.0231047786403906E-5</v>
      </c>
    </row>
    <row r="384" spans="1:11" x14ac:dyDescent="0.35">
      <c r="A384" t="s">
        <v>4210</v>
      </c>
      <c r="B384" t="s">
        <v>4211</v>
      </c>
      <c r="C384" s="15">
        <v>2.4642289348171701E-2</v>
      </c>
      <c r="D384" s="16">
        <v>25695.681949979997</v>
      </c>
      <c r="E384" s="136">
        <v>6.8449999999999997E-2</v>
      </c>
      <c r="F384" s="11">
        <v>0.05</v>
      </c>
      <c r="G384" s="15">
        <v>6.4698699999999998E-2</v>
      </c>
      <c r="H384" s="72">
        <f t="shared" si="20"/>
        <v>6.1049566666666666E-2</v>
      </c>
      <c r="I384" s="72">
        <f t="shared" si="21"/>
        <v>8.6444056558028615E-2</v>
      </c>
      <c r="J384" s="15">
        <f t="shared" si="22"/>
        <v>4.9018727313982966E-4</v>
      </c>
      <c r="K384" s="15">
        <f t="shared" si="23"/>
        <v>4.2373776363325254E-5</v>
      </c>
    </row>
    <row r="385" spans="1:11" x14ac:dyDescent="0.35">
      <c r="A385" t="s">
        <v>4212</v>
      </c>
      <c r="B385" t="s">
        <v>3222</v>
      </c>
      <c r="C385" s="15">
        <v>3.1013916500994037E-2</v>
      </c>
      <c r="D385" s="16">
        <v>25995.33459201</v>
      </c>
      <c r="E385" s="136">
        <v>7.3550000000000004E-2</v>
      </c>
      <c r="F385" s="11">
        <v>0.105</v>
      </c>
      <c r="G385" s="15">
        <v>7.2666399999999992E-2</v>
      </c>
      <c r="H385" s="72">
        <f t="shared" si="20"/>
        <v>8.3738800000000002E-2</v>
      </c>
      <c r="I385" s="72">
        <f t="shared" si="21"/>
        <v>0.11605125057654075</v>
      </c>
      <c r="J385" s="15">
        <f t="shared" si="22"/>
        <v>4.9590363870552132E-4</v>
      </c>
      <c r="K385" s="15">
        <f t="shared" si="23"/>
        <v>5.7550237437232788E-5</v>
      </c>
    </row>
    <row r="386" spans="1:11" x14ac:dyDescent="0.35">
      <c r="A386" t="s">
        <v>4213</v>
      </c>
      <c r="B386" t="s">
        <v>4214</v>
      </c>
      <c r="C386" s="15">
        <v>4.6698523023457866E-2</v>
      </c>
      <c r="D386" s="16">
        <v>40745.4</v>
      </c>
      <c r="E386" s="136">
        <v>1.9450000000000002E-2</v>
      </c>
      <c r="F386" s="11">
        <v>0.08</v>
      </c>
      <c r="G386" s="15">
        <v>1.94609E-2</v>
      </c>
      <c r="H386" s="72">
        <f t="shared" si="20"/>
        <v>3.9636966666666669E-2</v>
      </c>
      <c r="I386" s="72">
        <f t="shared" si="21"/>
        <v>8.7260983590356223E-2</v>
      </c>
      <c r="J386" s="15">
        <f t="shared" si="22"/>
        <v>7.7728532591084482E-4</v>
      </c>
      <c r="K386" s="15">
        <f t="shared" si="23"/>
        <v>6.7826682069330917E-5</v>
      </c>
    </row>
    <row r="387" spans="1:11" x14ac:dyDescent="0.35">
      <c r="A387" t="s">
        <v>4215</v>
      </c>
      <c r="B387" t="s">
        <v>4216</v>
      </c>
      <c r="C387" s="15">
        <v>4.088663460905078E-2</v>
      </c>
      <c r="D387" s="16">
        <v>53259.663218600006</v>
      </c>
      <c r="E387" s="136">
        <v>2.0950000000000003E-2</v>
      </c>
      <c r="F387" s="11">
        <v>7.0000000000000007E-2</v>
      </c>
      <c r="G387" s="15">
        <v>1.74542E-2</v>
      </c>
      <c r="H387" s="72">
        <f t="shared" si="20"/>
        <v>3.6134733333333335E-2</v>
      </c>
      <c r="I387" s="72">
        <f t="shared" si="21"/>
        <v>7.776008176163185E-2</v>
      </c>
      <c r="J387" s="15">
        <f t="shared" si="22"/>
        <v>1.0160154197227499E-3</v>
      </c>
      <c r="K387" s="15">
        <f t="shared" si="23"/>
        <v>7.9005442108719731E-5</v>
      </c>
    </row>
    <row r="388" spans="1:11" x14ac:dyDescent="0.35">
      <c r="A388" t="s">
        <v>4217</v>
      </c>
      <c r="B388" t="s">
        <v>4218</v>
      </c>
      <c r="C388" s="15">
        <v>3.6247975942632432E-2</v>
      </c>
      <c r="D388" s="16">
        <v>52874.398622429995</v>
      </c>
      <c r="E388" s="136" t="s">
        <v>3329</v>
      </c>
      <c r="F388" s="11">
        <v>0.01</v>
      </c>
      <c r="G388" s="15">
        <v>0.05</v>
      </c>
      <c r="H388" s="72">
        <f t="shared" si="20"/>
        <v>3.0000000000000002E-2</v>
      </c>
      <c r="I388" s="72">
        <f t="shared" si="21"/>
        <v>6.679169558177192E-2</v>
      </c>
      <c r="J388" s="15">
        <f t="shared" si="22"/>
        <v>1.0086658657314795E-3</v>
      </c>
      <c r="K388" s="15">
        <f t="shared" si="23"/>
        <v>6.7370503447661408E-5</v>
      </c>
    </row>
    <row r="389" spans="1:11" x14ac:dyDescent="0.35">
      <c r="A389" t="s">
        <v>4219</v>
      </c>
      <c r="B389" t="s">
        <v>4220</v>
      </c>
      <c r="C389" s="15">
        <v>0</v>
      </c>
      <c r="D389" s="16">
        <v>19688.541177459996</v>
      </c>
      <c r="E389" s="136">
        <v>0.17830000000000001</v>
      </c>
      <c r="F389" s="11">
        <v>0.11</v>
      </c>
      <c r="G389" s="15">
        <v>0.16310060000000001</v>
      </c>
      <c r="H389" s="72">
        <f t="shared" ref="H389:H452" si="24">IFERROR(AVERAGE(E389:G389),"N/A")</f>
        <v>0.15046686666666667</v>
      </c>
      <c r="I389" s="72">
        <f t="shared" ref="I389:I452" si="25">IFERROR(C389*(1+0.5*H389)+H389,"N/A")</f>
        <v>0.15046686666666667</v>
      </c>
      <c r="J389" s="15">
        <f t="shared" ref="J389:J452" si="26">IF(I389="N/A","N/A",D389/$D$505)</f>
        <v>3.7559121142094769E-4</v>
      </c>
      <c r="K389" s="15">
        <f t="shared" ref="K389:K452" si="27">IF(AND(ISNUMBER(D389),ISNUMBER(I389)),I389*J389,"N/A")</f>
        <v>5.6514032730047549E-5</v>
      </c>
    </row>
    <row r="390" spans="1:11" x14ac:dyDescent="0.35">
      <c r="A390" t="s">
        <v>4221</v>
      </c>
      <c r="B390" t="s">
        <v>4222</v>
      </c>
      <c r="C390" s="15">
        <v>1.5329507375881062E-3</v>
      </c>
      <c r="D390" s="16">
        <v>38476.730081229995</v>
      </c>
      <c r="E390" s="136">
        <v>0.13200000000000001</v>
      </c>
      <c r="F390" s="11">
        <v>0.19</v>
      </c>
      <c r="G390" s="15">
        <v>0.1582382</v>
      </c>
      <c r="H390" s="72">
        <f t="shared" si="24"/>
        <v>0.16007940000000001</v>
      </c>
      <c r="I390" s="72">
        <f t="shared" si="25"/>
        <v>0.16173504765473945</v>
      </c>
      <c r="J390" s="15">
        <f t="shared" si="26"/>
        <v>7.3400672667767316E-4</v>
      </c>
      <c r="K390" s="15">
        <f t="shared" si="27"/>
        <v>1.1871461291811278E-4</v>
      </c>
    </row>
    <row r="391" spans="1:11" x14ac:dyDescent="0.35">
      <c r="A391" t="s">
        <v>4223</v>
      </c>
      <c r="B391" t="s">
        <v>4224</v>
      </c>
      <c r="C391" s="15" t="s">
        <v>3553</v>
      </c>
      <c r="D391" s="16">
        <v>70285.676214599996</v>
      </c>
      <c r="E391" s="136">
        <v>0.1244</v>
      </c>
      <c r="F391" s="11">
        <v>0.115</v>
      </c>
      <c r="G391" s="15">
        <v>0.11769249999999999</v>
      </c>
      <c r="H391" s="72">
        <f t="shared" si="24"/>
        <v>0.11903083333333332</v>
      </c>
      <c r="I391" s="72">
        <f t="shared" si="25"/>
        <v>0.11903083333333332</v>
      </c>
      <c r="J391" s="15">
        <f t="shared" si="26"/>
        <v>1.3408145396370994E-3</v>
      </c>
      <c r="K391" s="15">
        <f t="shared" si="27"/>
        <v>1.5959827199845363E-4</v>
      </c>
    </row>
    <row r="392" spans="1:11" x14ac:dyDescent="0.35">
      <c r="A392" t="s">
        <v>4225</v>
      </c>
      <c r="B392" t="s">
        <v>4226</v>
      </c>
      <c r="C392" s="15">
        <v>2.2262518292294971E-2</v>
      </c>
      <c r="D392" s="16">
        <v>173830.02</v>
      </c>
      <c r="E392" s="136">
        <v>0.15259999999999999</v>
      </c>
      <c r="F392" s="11">
        <v>0.06</v>
      </c>
      <c r="G392" s="15">
        <v>7.0268600000000001E-2</v>
      </c>
      <c r="H392" s="72">
        <f t="shared" si="24"/>
        <v>9.4289533333333328E-2</v>
      </c>
      <c r="I392" s="72">
        <f t="shared" si="25"/>
        <v>0.11760161285593095</v>
      </c>
      <c r="J392" s="15">
        <f t="shared" si="26"/>
        <v>3.3160927061407831E-3</v>
      </c>
      <c r="K392" s="15">
        <f t="shared" si="27"/>
        <v>3.8997785062194474E-4</v>
      </c>
    </row>
    <row r="393" spans="1:11" x14ac:dyDescent="0.35">
      <c r="A393" t="s">
        <v>4227</v>
      </c>
      <c r="B393" t="s">
        <v>4228</v>
      </c>
      <c r="C393" s="15">
        <v>9.0288500609508326E-3</v>
      </c>
      <c r="D393" s="16">
        <v>66232.586359399997</v>
      </c>
      <c r="E393" s="136">
        <v>0.18100000000000002</v>
      </c>
      <c r="F393" s="11" t="s">
        <v>3329</v>
      </c>
      <c r="G393" s="15" t="s">
        <v>309</v>
      </c>
      <c r="H393" s="72">
        <f t="shared" si="24"/>
        <v>0.18100000000000002</v>
      </c>
      <c r="I393" s="72">
        <f t="shared" si="25"/>
        <v>0.19084596099146692</v>
      </c>
      <c r="J393" s="15">
        <f t="shared" si="26"/>
        <v>1.2634952037354991E-3</v>
      </c>
      <c r="K393" s="15">
        <f t="shared" si="27"/>
        <v>2.4113295636501059E-4</v>
      </c>
    </row>
    <row r="394" spans="1:11" x14ac:dyDescent="0.35">
      <c r="A394" t="s">
        <v>4229</v>
      </c>
      <c r="B394" t="s">
        <v>4230</v>
      </c>
      <c r="C394" s="15">
        <v>3.6753585397653186E-2</v>
      </c>
      <c r="D394" s="16">
        <v>14343.127185399999</v>
      </c>
      <c r="E394" s="136">
        <v>4.5899999999999996E-2</v>
      </c>
      <c r="F394" s="11">
        <v>0.115</v>
      </c>
      <c r="G394" s="15">
        <v>4.6960499999999995E-2</v>
      </c>
      <c r="H394" s="72">
        <f t="shared" si="24"/>
        <v>6.9286833333333325E-2</v>
      </c>
      <c r="I394" s="72">
        <f t="shared" si="25"/>
        <v>0.10731368850391132</v>
      </c>
      <c r="J394" s="15">
        <f t="shared" si="26"/>
        <v>2.7361867324616611E-4</v>
      </c>
      <c r="K394" s="15">
        <f t="shared" si="27"/>
        <v>2.9363029069592565E-5</v>
      </c>
    </row>
    <row r="395" spans="1:11" x14ac:dyDescent="0.35">
      <c r="A395" t="s">
        <v>4231</v>
      </c>
      <c r="B395" t="s">
        <v>4232</v>
      </c>
      <c r="C395" s="15">
        <v>5.0605375389987696E-3</v>
      </c>
      <c r="D395" s="16">
        <v>76389.528300680002</v>
      </c>
      <c r="E395" s="136">
        <v>2.86E-2</v>
      </c>
      <c r="F395" s="11">
        <v>0.02</v>
      </c>
      <c r="G395" s="15">
        <v>0.14539450000000001</v>
      </c>
      <c r="H395" s="72">
        <f t="shared" si="24"/>
        <v>6.4664833333333338E-2</v>
      </c>
      <c r="I395" s="72">
        <f t="shared" si="25"/>
        <v>6.9888990280600319E-2</v>
      </c>
      <c r="J395" s="15">
        <f t="shared" si="26"/>
        <v>1.4572555282650252E-3</v>
      </c>
      <c r="K395" s="15">
        <f t="shared" si="27"/>
        <v>1.0184611745126543E-4</v>
      </c>
    </row>
    <row r="396" spans="1:11" x14ac:dyDescent="0.35">
      <c r="A396" t="s">
        <v>4233</v>
      </c>
      <c r="B396" t="s">
        <v>4234</v>
      </c>
      <c r="C396" s="15">
        <v>4.3736819907212142E-2</v>
      </c>
      <c r="D396" s="16">
        <v>21468.576833409999</v>
      </c>
      <c r="E396" s="136">
        <v>5.9000000000000004E-2</v>
      </c>
      <c r="F396" s="11">
        <v>0.05</v>
      </c>
      <c r="G396" s="15">
        <v>7.352439999999999E-2</v>
      </c>
      <c r="H396" s="72">
        <f t="shared" si="24"/>
        <v>6.084146666666667E-2</v>
      </c>
      <c r="I396" s="72">
        <f t="shared" si="25"/>
        <v>0.10590879270912414</v>
      </c>
      <c r="J396" s="15">
        <f t="shared" si="26"/>
        <v>4.0954831074916688E-4</v>
      </c>
      <c r="K396" s="15">
        <f t="shared" si="27"/>
        <v>4.3374767147505468E-5</v>
      </c>
    </row>
    <row r="397" spans="1:11" x14ac:dyDescent="0.35">
      <c r="A397" t="s">
        <v>4235</v>
      </c>
      <c r="B397" t="s">
        <v>4236</v>
      </c>
      <c r="C397" s="15">
        <v>1.2717398331932504E-2</v>
      </c>
      <c r="D397" s="16">
        <v>31693.434958779995</v>
      </c>
      <c r="E397" s="136">
        <v>0.1542</v>
      </c>
      <c r="F397" s="11">
        <v>0.115</v>
      </c>
      <c r="G397" s="15">
        <v>0.15420529999999999</v>
      </c>
      <c r="H397" s="72">
        <f t="shared" si="24"/>
        <v>0.14113509999999999</v>
      </c>
      <c r="I397" s="72">
        <f t="shared" si="25"/>
        <v>0.15474993397459105</v>
      </c>
      <c r="J397" s="15">
        <f t="shared" si="26"/>
        <v>6.04604247870176E-4</v>
      </c>
      <c r="K397" s="15">
        <f t="shared" si="27"/>
        <v>9.356246743866702E-5</v>
      </c>
    </row>
    <row r="398" spans="1:11" x14ac:dyDescent="0.35">
      <c r="A398" t="s">
        <v>4237</v>
      </c>
      <c r="B398" t="s">
        <v>4238</v>
      </c>
      <c r="C398" s="15">
        <v>1.2122888544663273E-2</v>
      </c>
      <c r="D398" s="16">
        <v>16746.7492551</v>
      </c>
      <c r="E398" s="136">
        <v>0.13790000000000002</v>
      </c>
      <c r="F398" s="11">
        <v>0.115</v>
      </c>
      <c r="G398" s="15">
        <v>0.1239442</v>
      </c>
      <c r="H398" s="72">
        <f t="shared" si="24"/>
        <v>0.12561473333333334</v>
      </c>
      <c r="I398" s="72">
        <f t="shared" si="25"/>
        <v>0.13849902858388041</v>
      </c>
      <c r="J398" s="15">
        <f t="shared" si="26"/>
        <v>3.194717060747373E-4</v>
      </c>
      <c r="K398" s="15">
        <f t="shared" si="27"/>
        <v>4.4246520951386084E-5</v>
      </c>
    </row>
    <row r="399" spans="1:11" x14ac:dyDescent="0.35">
      <c r="A399" t="s">
        <v>4239</v>
      </c>
      <c r="B399" t="s">
        <v>4240</v>
      </c>
      <c r="C399" s="15">
        <v>9.2583076396026039E-3</v>
      </c>
      <c r="D399" s="16">
        <v>34296.361290239998</v>
      </c>
      <c r="E399" s="136">
        <v>0.14080000000000001</v>
      </c>
      <c r="F399" s="11">
        <v>0.11</v>
      </c>
      <c r="G399" s="15">
        <v>0.16692340000000003</v>
      </c>
      <c r="H399" s="72">
        <f t="shared" si="24"/>
        <v>0.13924113333333335</v>
      </c>
      <c r="I399" s="72">
        <f t="shared" si="25"/>
        <v>0.14914400959717941</v>
      </c>
      <c r="J399" s="15">
        <f t="shared" si="26"/>
        <v>6.5425933634325048E-4</v>
      </c>
      <c r="K399" s="15">
        <f t="shared" si="27"/>
        <v>9.7578860738621985E-5</v>
      </c>
    </row>
    <row r="400" spans="1:11" x14ac:dyDescent="0.35">
      <c r="A400" t="s">
        <v>4241</v>
      </c>
      <c r="B400" t="s">
        <v>4242</v>
      </c>
      <c r="C400" s="15">
        <v>1.8084624760578098E-2</v>
      </c>
      <c r="D400" s="16">
        <v>32468.897018199998</v>
      </c>
      <c r="E400" s="136">
        <v>0.12570000000000001</v>
      </c>
      <c r="F400" s="11">
        <v>9.5000000000000001E-2</v>
      </c>
      <c r="G400" s="15">
        <v>7.8533499999999992E-2</v>
      </c>
      <c r="H400" s="72">
        <f t="shared" si="24"/>
        <v>9.97445E-2</v>
      </c>
      <c r="I400" s="72">
        <f t="shared" si="25"/>
        <v>0.11873104568779383</v>
      </c>
      <c r="J400" s="15">
        <f t="shared" si="26"/>
        <v>6.1939745838198281E-4</v>
      </c>
      <c r="K400" s="15">
        <f t="shared" si="27"/>
        <v>7.3541707930054577E-5</v>
      </c>
    </row>
    <row r="401" spans="1:11" x14ac:dyDescent="0.35">
      <c r="A401" t="s">
        <v>4243</v>
      </c>
      <c r="B401" t="s">
        <v>4244</v>
      </c>
      <c r="C401" s="15">
        <v>1.2655086848635234E-2</v>
      </c>
      <c r="D401" s="16">
        <v>25368.545549619997</v>
      </c>
      <c r="E401" s="136" t="s">
        <v>3329</v>
      </c>
      <c r="F401" s="11">
        <v>9.5000000000000001E-2</v>
      </c>
      <c r="G401" s="15">
        <v>0.127</v>
      </c>
      <c r="H401" s="72">
        <f t="shared" si="24"/>
        <v>0.111</v>
      </c>
      <c r="I401" s="72">
        <f t="shared" si="25"/>
        <v>0.1243574441687345</v>
      </c>
      <c r="J401" s="15">
        <f t="shared" si="26"/>
        <v>4.8394660981167177E-4</v>
      </c>
      <c r="K401" s="15">
        <f t="shared" si="27"/>
        <v>6.0182363510303307E-5</v>
      </c>
    </row>
    <row r="402" spans="1:11" x14ac:dyDescent="0.35">
      <c r="A402" t="s">
        <v>4245</v>
      </c>
      <c r="B402" t="s">
        <v>4246</v>
      </c>
      <c r="C402" s="15">
        <v>5.5483319076133457E-3</v>
      </c>
      <c r="D402" s="16">
        <v>62766.653491499994</v>
      </c>
      <c r="E402" s="136" t="s">
        <v>3329</v>
      </c>
      <c r="F402" s="11">
        <v>0.09</v>
      </c>
      <c r="G402" s="15">
        <v>8.900000000000001E-2</v>
      </c>
      <c r="H402" s="72">
        <f t="shared" si="24"/>
        <v>8.9499999999999996E-2</v>
      </c>
      <c r="I402" s="72">
        <f t="shared" si="25"/>
        <v>9.529661976047904E-2</v>
      </c>
      <c r="J402" s="15">
        <f t="shared" si="26"/>
        <v>1.1973768502818389E-3</v>
      </c>
      <c r="K402" s="15">
        <f t="shared" si="27"/>
        <v>1.1410596641130843E-4</v>
      </c>
    </row>
    <row r="403" spans="1:11" x14ac:dyDescent="0.35">
      <c r="A403" t="s">
        <v>4247</v>
      </c>
      <c r="B403" t="s">
        <v>4248</v>
      </c>
      <c r="C403" s="15">
        <v>1.047605473204105E-2</v>
      </c>
      <c r="D403" s="16">
        <v>46295.664923039993</v>
      </c>
      <c r="E403" s="136">
        <v>0.98294999999999999</v>
      </c>
      <c r="F403" s="11">
        <v>9.5000000000000001E-2</v>
      </c>
      <c r="G403" s="15">
        <v>9.1293299999999994E-2</v>
      </c>
      <c r="H403" s="72">
        <f t="shared" si="24"/>
        <v>0.38974776666666666</v>
      </c>
      <c r="I403" s="72">
        <f t="shared" si="25"/>
        <v>0.40226533086635308</v>
      </c>
      <c r="J403" s="15">
        <f t="shared" si="26"/>
        <v>8.8316573154182819E-4</v>
      </c>
      <c r="K403" s="15">
        <f t="shared" si="27"/>
        <v>3.5526695520849826E-4</v>
      </c>
    </row>
    <row r="404" spans="1:11" x14ac:dyDescent="0.35">
      <c r="A404" t="s">
        <v>4249</v>
      </c>
      <c r="B404" t="s">
        <v>4250</v>
      </c>
      <c r="C404" s="15">
        <v>9.9780609231288515E-3</v>
      </c>
      <c r="D404" s="16">
        <v>74017.779560059993</v>
      </c>
      <c r="E404" s="136">
        <v>8.7100000000000011E-2</v>
      </c>
      <c r="F404" s="11">
        <v>0.115</v>
      </c>
      <c r="G404" s="15">
        <v>9.2490299999999998E-2</v>
      </c>
      <c r="H404" s="72">
        <f t="shared" si="24"/>
        <v>9.8196766666666657E-2</v>
      </c>
      <c r="I404" s="72">
        <f t="shared" si="25"/>
        <v>0.10866473424992265</v>
      </c>
      <c r="J404" s="15">
        <f t="shared" si="26"/>
        <v>1.4120105314597059E-3</v>
      </c>
      <c r="K404" s="15">
        <f t="shared" si="27"/>
        <v>1.53435749159161E-4</v>
      </c>
    </row>
    <row r="405" spans="1:11" x14ac:dyDescent="0.35">
      <c r="A405" t="s">
        <v>4251</v>
      </c>
      <c r="B405" t="s">
        <v>4252</v>
      </c>
      <c r="C405" s="15">
        <v>1.9407474246183925E-2</v>
      </c>
      <c r="D405" s="16">
        <v>177159.00558642001</v>
      </c>
      <c r="E405" s="136">
        <v>8.6500000000000007E-2</v>
      </c>
      <c r="F405" s="11">
        <v>0.12</v>
      </c>
      <c r="G405" s="15">
        <v>0.1003554</v>
      </c>
      <c r="H405" s="72">
        <f t="shared" si="24"/>
        <v>0.10228513333333333</v>
      </c>
      <c r="I405" s="72">
        <f t="shared" si="25"/>
        <v>0.12268515562498433</v>
      </c>
      <c r="J405" s="15">
        <f t="shared" si="26"/>
        <v>3.3795985656118644E-3</v>
      </c>
      <c r="K405" s="15">
        <f t="shared" si="27"/>
        <v>4.1462657597206542E-4</v>
      </c>
    </row>
    <row r="406" spans="1:11" x14ac:dyDescent="0.35">
      <c r="A406" t="s">
        <v>4253</v>
      </c>
      <c r="B406" t="s">
        <v>4254</v>
      </c>
      <c r="C406" s="15">
        <v>2.4164065983058401E-3</v>
      </c>
      <c r="D406" s="16">
        <v>13474.5181249</v>
      </c>
      <c r="E406" s="136">
        <v>8.8100000000000012E-2</v>
      </c>
      <c r="F406" s="11">
        <v>-1.4999999999999999E-2</v>
      </c>
      <c r="G406" s="15">
        <v>8.9060600000000004E-2</v>
      </c>
      <c r="H406" s="72">
        <f t="shared" si="24"/>
        <v>5.4053533333333341E-2</v>
      </c>
      <c r="I406" s="72">
        <f t="shared" si="25"/>
        <v>5.6535247588943384E-2</v>
      </c>
      <c r="J406" s="15">
        <f t="shared" si="26"/>
        <v>2.5704853093120895E-4</v>
      </c>
      <c r="K406" s="15">
        <f t="shared" si="27"/>
        <v>1.4532302338570069E-5</v>
      </c>
    </row>
    <row r="407" spans="1:11" x14ac:dyDescent="0.35">
      <c r="A407" t="s">
        <v>4255</v>
      </c>
      <c r="B407" t="s">
        <v>4256</v>
      </c>
      <c r="C407" s="15">
        <v>2.0504818724185404E-2</v>
      </c>
      <c r="D407" s="16">
        <v>23449.361013900001</v>
      </c>
      <c r="E407" s="136">
        <v>0.17510000000000001</v>
      </c>
      <c r="F407" s="11">
        <v>0.19</v>
      </c>
      <c r="G407" s="15">
        <v>0.18071909999999999</v>
      </c>
      <c r="H407" s="72">
        <f t="shared" si="24"/>
        <v>0.18193970000000001</v>
      </c>
      <c r="I407" s="72">
        <f t="shared" si="25"/>
        <v>0.20430983900780175</v>
      </c>
      <c r="J407" s="15">
        <f t="shared" si="26"/>
        <v>4.4733501740295395E-4</v>
      </c>
      <c r="K407" s="15">
        <f t="shared" si="27"/>
        <v>9.1394945388149722E-5</v>
      </c>
    </row>
    <row r="408" spans="1:11" x14ac:dyDescent="0.35">
      <c r="A408" t="s">
        <v>4257</v>
      </c>
      <c r="B408" t="s">
        <v>4258</v>
      </c>
      <c r="C408" s="15">
        <v>2.1224419307486402E-2</v>
      </c>
      <c r="D408" s="16">
        <v>131548.57900000003</v>
      </c>
      <c r="E408" s="136">
        <v>9.2000000000000012E-2</v>
      </c>
      <c r="F408" s="11">
        <v>5.5E-2</v>
      </c>
      <c r="G408" s="15">
        <v>9.6667400000000014E-2</v>
      </c>
      <c r="H408" s="72">
        <f t="shared" si="24"/>
        <v>8.1222466666666673E-2</v>
      </c>
      <c r="I408" s="72">
        <f t="shared" si="25"/>
        <v>0.10330883581901391</v>
      </c>
      <c r="J408" s="15">
        <f t="shared" si="26"/>
        <v>2.5095048791059491E-3</v>
      </c>
      <c r="K408" s="15">
        <f t="shared" si="27"/>
        <v>2.5925402754257087E-4</v>
      </c>
    </row>
    <row r="409" spans="1:11" x14ac:dyDescent="0.35">
      <c r="A409" t="s">
        <v>4259</v>
      </c>
      <c r="B409" t="s">
        <v>4260</v>
      </c>
      <c r="C409" s="15">
        <v>1.355463347164592E-2</v>
      </c>
      <c r="D409" s="16">
        <v>148280.61196079999</v>
      </c>
      <c r="E409" s="136" t="s">
        <v>3329</v>
      </c>
      <c r="F409" s="11">
        <v>0.105</v>
      </c>
      <c r="G409" s="15">
        <v>0.23219000000000001</v>
      </c>
      <c r="H409" s="72">
        <f t="shared" si="24"/>
        <v>0.16859499999999999</v>
      </c>
      <c r="I409" s="72">
        <f t="shared" si="25"/>
        <v>0.18329225518672199</v>
      </c>
      <c r="J409" s="15">
        <f t="shared" si="26"/>
        <v>2.8286958477327486E-3</v>
      </c>
      <c r="K409" s="15">
        <f t="shared" si="27"/>
        <v>5.1847804116825181E-4</v>
      </c>
    </row>
    <row r="410" spans="1:11" x14ac:dyDescent="0.35">
      <c r="A410" t="s">
        <v>4261</v>
      </c>
      <c r="B410" t="s">
        <v>3198</v>
      </c>
      <c r="C410" s="15">
        <v>8.5902779694702839E-3</v>
      </c>
      <c r="D410" s="16">
        <v>91114.581678229995</v>
      </c>
      <c r="E410" s="136">
        <v>6.2E-2</v>
      </c>
      <c r="F410" s="11">
        <v>0.125</v>
      </c>
      <c r="G410" s="15">
        <v>9.5596799999999996E-2</v>
      </c>
      <c r="H410" s="72">
        <f t="shared" si="24"/>
        <v>9.4198933333333332E-2</v>
      </c>
      <c r="I410" s="72">
        <f t="shared" si="25"/>
        <v>0.10319380881368408</v>
      </c>
      <c r="J410" s="15">
        <f t="shared" si="26"/>
        <v>1.7381600699709241E-3</v>
      </c>
      <c r="K410" s="15">
        <f t="shared" si="27"/>
        <v>1.7936735794815928E-4</v>
      </c>
    </row>
    <row r="411" spans="1:11" x14ac:dyDescent="0.35">
      <c r="A411" t="s">
        <v>4262</v>
      </c>
      <c r="B411" t="s">
        <v>4263</v>
      </c>
      <c r="C411" s="15">
        <v>3.8894417805120783E-2</v>
      </c>
      <c r="D411" s="16">
        <v>11762.229119129999</v>
      </c>
      <c r="E411" s="136">
        <v>4.5449999999999997E-2</v>
      </c>
      <c r="F411" s="11">
        <v>6.5000000000000002E-2</v>
      </c>
      <c r="G411" s="15">
        <v>5.1931000000000005E-2</v>
      </c>
      <c r="H411" s="72">
        <f t="shared" si="24"/>
        <v>5.4127000000000002E-2</v>
      </c>
      <c r="I411" s="72">
        <f t="shared" si="25"/>
        <v>9.4074036881389669E-2</v>
      </c>
      <c r="J411" s="15">
        <f t="shared" si="26"/>
        <v>2.2438381005711051E-4</v>
      </c>
      <c r="K411" s="15">
        <f t="shared" si="27"/>
        <v>2.1108690822899348E-5</v>
      </c>
    </row>
    <row r="412" spans="1:11" x14ac:dyDescent="0.35">
      <c r="A412" t="s">
        <v>4264</v>
      </c>
      <c r="B412" t="s">
        <v>4265</v>
      </c>
      <c r="C412" s="15">
        <v>2.7292366778684594E-2</v>
      </c>
      <c r="D412" s="16">
        <v>56651.570839819993</v>
      </c>
      <c r="E412" s="136">
        <v>1.2500000000000001E-2</v>
      </c>
      <c r="F412" s="11">
        <v>0.18</v>
      </c>
      <c r="G412" s="15">
        <v>5.1831999999999998E-3</v>
      </c>
      <c r="H412" s="72">
        <f t="shared" si="24"/>
        <v>6.5894400000000006E-2</v>
      </c>
      <c r="I412" s="72">
        <f t="shared" si="25"/>
        <v>9.4085973845415283E-2</v>
      </c>
      <c r="J412" s="15">
        <f t="shared" si="26"/>
        <v>1.0807216201973915E-3</v>
      </c>
      <c r="K412" s="15">
        <f t="shared" si="27"/>
        <v>1.016807460920666E-4</v>
      </c>
    </row>
    <row r="413" spans="1:11" x14ac:dyDescent="0.35">
      <c r="A413" t="s">
        <v>4266</v>
      </c>
      <c r="B413" t="s">
        <v>4267</v>
      </c>
      <c r="C413" s="15">
        <v>0</v>
      </c>
      <c r="D413" s="16">
        <v>24605.73685392</v>
      </c>
      <c r="E413" s="136" t="s">
        <v>3329</v>
      </c>
      <c r="F413" s="11">
        <v>0.39</v>
      </c>
      <c r="G413" s="15">
        <v>0.375</v>
      </c>
      <c r="H413" s="72">
        <f t="shared" si="24"/>
        <v>0.38250000000000001</v>
      </c>
      <c r="I413" s="72">
        <f t="shared" si="25"/>
        <v>0.38250000000000001</v>
      </c>
      <c r="J413" s="15">
        <f t="shared" si="26"/>
        <v>4.6939478296386072E-4</v>
      </c>
      <c r="K413" s="15">
        <f t="shared" si="27"/>
        <v>1.7954350448367673E-4</v>
      </c>
    </row>
    <row r="414" spans="1:11" x14ac:dyDescent="0.35">
      <c r="A414" t="s">
        <v>4268</v>
      </c>
      <c r="B414" t="s">
        <v>4269</v>
      </c>
      <c r="C414" s="15">
        <v>2.5403757657472811E-2</v>
      </c>
      <c r="D414" s="16">
        <v>17874.999984949998</v>
      </c>
      <c r="E414" s="136">
        <v>4.2599999999999999E-2</v>
      </c>
      <c r="F414" s="11">
        <v>5.5E-2</v>
      </c>
      <c r="G414" s="15">
        <v>7.1312399999999998E-2</v>
      </c>
      <c r="H414" s="72">
        <f t="shared" si="24"/>
        <v>5.6304133333333332E-2</v>
      </c>
      <c r="I414" s="72">
        <f t="shared" si="25"/>
        <v>8.2423059269963156E-2</v>
      </c>
      <c r="J414" s="15">
        <f t="shared" si="26"/>
        <v>3.4099493903503718E-4</v>
      </c>
      <c r="K414" s="15">
        <f t="shared" si="27"/>
        <v>2.8105846070842343E-5</v>
      </c>
    </row>
    <row r="415" spans="1:11" x14ac:dyDescent="0.35">
      <c r="A415" t="s">
        <v>4270</v>
      </c>
      <c r="B415" t="s">
        <v>4271</v>
      </c>
      <c r="C415" s="15" t="s">
        <v>3553</v>
      </c>
      <c r="D415" s="16">
        <v>70704.668353279994</v>
      </c>
      <c r="E415" s="136">
        <v>0.11175</v>
      </c>
      <c r="F415" s="11">
        <v>0.16</v>
      </c>
      <c r="G415" s="15">
        <v>0.12404709999999999</v>
      </c>
      <c r="H415" s="72">
        <f t="shared" si="24"/>
        <v>0.13193236666666666</v>
      </c>
      <c r="I415" s="72">
        <f t="shared" si="25"/>
        <v>0.13193236666666666</v>
      </c>
      <c r="J415" s="15">
        <f t="shared" si="26"/>
        <v>1.3488075018136386E-3</v>
      </c>
      <c r="K415" s="15">
        <f t="shared" si="27"/>
        <v>1.7795136589202765E-4</v>
      </c>
    </row>
    <row r="416" spans="1:11" x14ac:dyDescent="0.35">
      <c r="A416" t="s">
        <v>4272</v>
      </c>
      <c r="B416" t="s">
        <v>3036</v>
      </c>
      <c r="C416" s="15">
        <v>3.2898986524111822E-2</v>
      </c>
      <c r="D416" s="16">
        <v>98287.134692010004</v>
      </c>
      <c r="E416" s="136">
        <v>6.7500000000000004E-2</v>
      </c>
      <c r="F416" s="11">
        <v>6.5000000000000002E-2</v>
      </c>
      <c r="G416" s="15">
        <v>6.62494E-2</v>
      </c>
      <c r="H416" s="72">
        <f t="shared" si="24"/>
        <v>6.6249800000000011E-2</v>
      </c>
      <c r="I416" s="72">
        <f t="shared" si="25"/>
        <v>0.10023856216282438</v>
      </c>
      <c r="J416" s="15">
        <f t="shared" si="26"/>
        <v>1.8749882814237213E-3</v>
      </c>
      <c r="K416" s="15">
        <f t="shared" si="27"/>
        <v>1.8794612940205895E-4</v>
      </c>
    </row>
    <row r="417" spans="1:11" x14ac:dyDescent="0.35">
      <c r="A417" t="s">
        <v>4273</v>
      </c>
      <c r="B417" t="s">
        <v>4274</v>
      </c>
      <c r="C417" s="15" t="s">
        <v>3553</v>
      </c>
      <c r="D417" s="16">
        <v>13777.137082500001</v>
      </c>
      <c r="E417" s="136">
        <v>-1.72E-2</v>
      </c>
      <c r="F417" s="11" t="s">
        <v>3329</v>
      </c>
      <c r="G417" s="15">
        <v>-2.3618E-2</v>
      </c>
      <c r="H417" s="72">
        <f t="shared" si="24"/>
        <v>-2.0409E-2</v>
      </c>
      <c r="I417" s="72">
        <f t="shared" si="25"/>
        <v>-2.0409E-2</v>
      </c>
      <c r="J417" s="15">
        <f t="shared" si="26"/>
        <v>2.6282148383104348E-4</v>
      </c>
      <c r="K417" s="15">
        <f t="shared" si="27"/>
        <v>-5.3639236635077662E-6</v>
      </c>
    </row>
    <row r="418" spans="1:11" x14ac:dyDescent="0.35">
      <c r="A418" t="s">
        <v>4275</v>
      </c>
      <c r="B418" t="s">
        <v>4276</v>
      </c>
      <c r="C418" s="15">
        <v>4.5386640872696012E-2</v>
      </c>
      <c r="D418" s="16">
        <v>60717.09870042</v>
      </c>
      <c r="E418" s="136">
        <v>1.29E-2</v>
      </c>
      <c r="F418" s="11">
        <v>3.5000000000000003E-2</v>
      </c>
      <c r="G418" s="15">
        <v>1.4516500000000002E-2</v>
      </c>
      <c r="H418" s="72">
        <f t="shared" si="24"/>
        <v>2.0805500000000001E-2</v>
      </c>
      <c r="I418" s="72">
        <f t="shared" si="25"/>
        <v>6.6664286751034446E-2</v>
      </c>
      <c r="J418" s="15">
        <f t="shared" si="26"/>
        <v>1.1582782314498543E-3</v>
      </c>
      <c r="K418" s="15">
        <f t="shared" si="27"/>
        <v>7.7215792158854136E-5</v>
      </c>
    </row>
    <row r="419" spans="1:11" x14ac:dyDescent="0.35">
      <c r="A419" t="s">
        <v>4277</v>
      </c>
      <c r="B419" t="s">
        <v>4278</v>
      </c>
      <c r="C419" s="15">
        <v>7.1813991831228682E-3</v>
      </c>
      <c r="D419" s="16">
        <v>168128.1</v>
      </c>
      <c r="E419" s="136" t="s">
        <v>3329</v>
      </c>
      <c r="F419" s="11">
        <v>0.08</v>
      </c>
      <c r="G419" s="15">
        <v>0.14305669999999998</v>
      </c>
      <c r="H419" s="72">
        <f t="shared" si="24"/>
        <v>0.11152835</v>
      </c>
      <c r="I419" s="72">
        <f t="shared" si="25"/>
        <v>0.11911021398391539</v>
      </c>
      <c r="J419" s="15">
        <f t="shared" si="26"/>
        <v>3.2073192312082129E-3</v>
      </c>
      <c r="K419" s="15">
        <f t="shared" si="27"/>
        <v>3.820244799439372E-4</v>
      </c>
    </row>
    <row r="420" spans="1:11" x14ac:dyDescent="0.35">
      <c r="A420" t="s">
        <v>4279</v>
      </c>
      <c r="B420" t="s">
        <v>3227</v>
      </c>
      <c r="C420" s="15">
        <v>3.6635461785664389E-2</v>
      </c>
      <c r="D420" s="16">
        <v>46624.795310929992</v>
      </c>
      <c r="E420" s="136">
        <v>7.2069999999999995E-2</v>
      </c>
      <c r="F420" s="11">
        <v>0.06</v>
      </c>
      <c r="G420" s="15">
        <v>7.1913600000000008E-2</v>
      </c>
      <c r="H420" s="72">
        <f t="shared" si="24"/>
        <v>6.7994533333333329E-2</v>
      </c>
      <c r="I420" s="72">
        <f t="shared" si="25"/>
        <v>0.10587550068278143</v>
      </c>
      <c r="J420" s="15">
        <f t="shared" si="26"/>
        <v>8.8944443345218471E-4</v>
      </c>
      <c r="K420" s="15">
        <f t="shared" si="27"/>
        <v>9.4170374721262918E-5</v>
      </c>
    </row>
    <row r="421" spans="1:11" x14ac:dyDescent="0.35">
      <c r="A421" t="s">
        <v>4280</v>
      </c>
      <c r="B421" t="s">
        <v>4281</v>
      </c>
      <c r="C421" s="15">
        <v>1.02800328377269E-2</v>
      </c>
      <c r="D421" s="16">
        <v>21542.46799614</v>
      </c>
      <c r="E421" s="136" t="s">
        <v>3329</v>
      </c>
      <c r="F421" s="11">
        <v>0.06</v>
      </c>
      <c r="G421" s="15" t="s">
        <v>309</v>
      </c>
      <c r="H421" s="72">
        <f t="shared" si="24"/>
        <v>0.06</v>
      </c>
      <c r="I421" s="72">
        <f t="shared" si="25"/>
        <v>7.0588433822858704E-2</v>
      </c>
      <c r="J421" s="15">
        <f t="shared" si="26"/>
        <v>4.1095790585694641E-4</v>
      </c>
      <c r="K421" s="15">
        <f t="shared" si="27"/>
        <v>2.9008874941563659E-5</v>
      </c>
    </row>
    <row r="422" spans="1:11" x14ac:dyDescent="0.35">
      <c r="A422" t="s">
        <v>4282</v>
      </c>
      <c r="B422" t="s">
        <v>4283</v>
      </c>
      <c r="C422" s="15">
        <v>1.4355519360331682E-2</v>
      </c>
      <c r="D422" s="16">
        <v>20563.731474649998</v>
      </c>
      <c r="E422" s="136">
        <v>0.1429</v>
      </c>
      <c r="F422" s="11">
        <v>5.0000000000000001E-3</v>
      </c>
      <c r="G422" s="15">
        <v>0.1</v>
      </c>
      <c r="H422" s="72">
        <f t="shared" si="24"/>
        <v>8.2633333333333336E-2</v>
      </c>
      <c r="I422" s="72">
        <f t="shared" si="25"/>
        <v>9.7581974901902721E-2</v>
      </c>
      <c r="J422" s="15">
        <f t="shared" si="26"/>
        <v>3.922869016187452E-4</v>
      </c>
      <c r="K422" s="15">
        <f t="shared" si="27"/>
        <v>3.8280130588105575E-5</v>
      </c>
    </row>
    <row r="423" spans="1:11" x14ac:dyDescent="0.35">
      <c r="A423" t="s">
        <v>4284</v>
      </c>
      <c r="B423" t="s">
        <v>4285</v>
      </c>
      <c r="C423" s="15">
        <v>3.1341328227350598E-2</v>
      </c>
      <c r="D423" s="16">
        <v>28624.788396079999</v>
      </c>
      <c r="E423" s="136">
        <v>0.1032</v>
      </c>
      <c r="F423" s="11">
        <v>7.4999999999999997E-2</v>
      </c>
      <c r="G423" s="15">
        <v>0.10218500000000001</v>
      </c>
      <c r="H423" s="72">
        <f t="shared" si="24"/>
        <v>9.3461666666666665E-2</v>
      </c>
      <c r="I423" s="72">
        <f t="shared" si="25"/>
        <v>0.12626760127985487</v>
      </c>
      <c r="J423" s="15">
        <f t="shared" si="26"/>
        <v>5.4606478222268059E-4</v>
      </c>
      <c r="K423" s="15">
        <f t="shared" si="27"/>
        <v>6.895029019466422E-5</v>
      </c>
    </row>
    <row r="424" spans="1:11" x14ac:dyDescent="0.35">
      <c r="A424" t="s">
        <v>4286</v>
      </c>
      <c r="B424" t="s">
        <v>4287</v>
      </c>
      <c r="C424" s="15">
        <v>2.7808850946913946E-2</v>
      </c>
      <c r="D424" s="16">
        <v>21575.100420629999</v>
      </c>
      <c r="E424" s="136" t="s">
        <v>3329</v>
      </c>
      <c r="F424" s="11">
        <v>0.17499999999999999</v>
      </c>
      <c r="G424" s="15">
        <v>0.51323540000000001</v>
      </c>
      <c r="H424" s="72">
        <f t="shared" si="24"/>
        <v>0.34411769999999997</v>
      </c>
      <c r="I424" s="72">
        <f t="shared" si="25"/>
        <v>0.37671130986066137</v>
      </c>
      <c r="J424" s="15">
        <f t="shared" si="26"/>
        <v>4.1158042287003178E-4</v>
      </c>
      <c r="K424" s="15">
        <f t="shared" si="27"/>
        <v>1.5504700021237459E-4</v>
      </c>
    </row>
    <row r="425" spans="1:11" x14ac:dyDescent="0.35">
      <c r="A425" t="s">
        <v>4288</v>
      </c>
      <c r="B425" t="s">
        <v>4289</v>
      </c>
      <c r="C425" s="15">
        <v>2.2985754985754982E-2</v>
      </c>
      <c r="D425" s="16">
        <v>31718.173265999998</v>
      </c>
      <c r="E425" s="136">
        <v>8.6800000000000002E-2</v>
      </c>
      <c r="F425" s="11">
        <v>7.4999999999999997E-2</v>
      </c>
      <c r="G425" s="15">
        <v>9.099320000000001E-2</v>
      </c>
      <c r="H425" s="72">
        <f t="shared" si="24"/>
        <v>8.4264400000000003E-2</v>
      </c>
      <c r="I425" s="72">
        <f t="shared" si="25"/>
        <v>0.10821859541196581</v>
      </c>
      <c r="J425" s="15">
        <f t="shared" si="26"/>
        <v>6.0507617165028325E-4</v>
      </c>
      <c r="K425" s="15">
        <f t="shared" si="27"/>
        <v>6.5480493413243182E-5</v>
      </c>
    </row>
    <row r="426" spans="1:11" x14ac:dyDescent="0.35">
      <c r="A426" t="s">
        <v>4290</v>
      </c>
      <c r="B426" t="s">
        <v>4291</v>
      </c>
      <c r="C426" s="15">
        <v>3.1380833493374304E-2</v>
      </c>
      <c r="D426" s="16">
        <v>27101.641088709999</v>
      </c>
      <c r="E426" s="136">
        <v>0.63580000000000003</v>
      </c>
      <c r="F426" s="11" t="s">
        <v>3329</v>
      </c>
      <c r="G426" s="15">
        <v>0.28994990000000004</v>
      </c>
      <c r="H426" s="72">
        <f t="shared" si="24"/>
        <v>0.46287495000000001</v>
      </c>
      <c r="I426" s="72">
        <f t="shared" si="25"/>
        <v>0.5015184843604763</v>
      </c>
      <c r="J426" s="15">
        <f t="shared" si="26"/>
        <v>5.1700824943077487E-4</v>
      </c>
      <c r="K426" s="15">
        <f t="shared" si="27"/>
        <v>2.5928919365638531E-4</v>
      </c>
    </row>
    <row r="427" spans="1:11" x14ac:dyDescent="0.35">
      <c r="A427" t="s">
        <v>4292</v>
      </c>
      <c r="B427" t="s">
        <v>4293</v>
      </c>
      <c r="C427" s="15">
        <v>3.8691783196579219E-2</v>
      </c>
      <c r="D427" s="16">
        <v>13361.439093500001</v>
      </c>
      <c r="E427" s="136" t="s">
        <v>3329</v>
      </c>
      <c r="F427" s="11">
        <v>0.105</v>
      </c>
      <c r="G427" s="15">
        <v>0.1905733</v>
      </c>
      <c r="H427" s="72">
        <f t="shared" si="24"/>
        <v>0.14778664999999999</v>
      </c>
      <c r="I427" s="72">
        <f t="shared" si="25"/>
        <v>0.18933749770715358</v>
      </c>
      <c r="J427" s="15">
        <f t="shared" si="26"/>
        <v>2.5489136296193068E-4</v>
      </c>
      <c r="K427" s="15">
        <f t="shared" si="27"/>
        <v>4.82604928503778E-5</v>
      </c>
    </row>
    <row r="428" spans="1:11" x14ac:dyDescent="0.35">
      <c r="A428" t="s">
        <v>4294</v>
      </c>
      <c r="B428" t="s">
        <v>4295</v>
      </c>
      <c r="C428" s="15">
        <v>4.2679267926792684E-2</v>
      </c>
      <c r="D428" s="16">
        <v>10714.996526519999</v>
      </c>
      <c r="E428" s="136">
        <v>-9.0200000000000002E-2</v>
      </c>
      <c r="F428" s="11">
        <v>-0.06</v>
      </c>
      <c r="G428" s="15">
        <v>2.7768899999999999E-2</v>
      </c>
      <c r="H428" s="72">
        <f t="shared" si="24"/>
        <v>-4.0810366666666667E-2</v>
      </c>
      <c r="I428" s="72">
        <f t="shared" si="25"/>
        <v>9.9802297354736197E-4</v>
      </c>
      <c r="J428" s="15">
        <f t="shared" si="26"/>
        <v>2.0440613093133624E-4</v>
      </c>
      <c r="K428" s="15">
        <f t="shared" si="27"/>
        <v>2.0400201460340359E-7</v>
      </c>
    </row>
    <row r="429" spans="1:11" x14ac:dyDescent="0.35">
      <c r="A429" t="s">
        <v>4296</v>
      </c>
      <c r="B429" t="s">
        <v>4297</v>
      </c>
      <c r="C429" s="15">
        <v>1.7122610415293341E-2</v>
      </c>
      <c r="D429" s="16">
        <v>23589.318992520002</v>
      </c>
      <c r="E429" s="136">
        <v>0.15340000000000001</v>
      </c>
      <c r="F429" s="11">
        <v>0.05</v>
      </c>
      <c r="G429" s="15">
        <v>0.30717890000000003</v>
      </c>
      <c r="H429" s="72">
        <f t="shared" si="24"/>
        <v>0.1701929666666667</v>
      </c>
      <c r="I429" s="72">
        <f t="shared" si="25"/>
        <v>0.18877265101378821</v>
      </c>
      <c r="J429" s="15">
        <f t="shared" si="26"/>
        <v>4.5000494537090791E-4</v>
      </c>
      <c r="K429" s="15">
        <f t="shared" si="27"/>
        <v>8.4948626506981223E-5</v>
      </c>
    </row>
    <row r="430" spans="1:11" x14ac:dyDescent="0.35">
      <c r="A430" t="s">
        <v>4298</v>
      </c>
      <c r="B430" t="s">
        <v>4299</v>
      </c>
      <c r="C430" s="15">
        <v>8.3585799735881299E-3</v>
      </c>
      <c r="D430" s="16">
        <v>147362.04151136999</v>
      </c>
      <c r="E430" s="136">
        <v>9.8299999999999998E-2</v>
      </c>
      <c r="F430" s="11">
        <v>9.5000000000000001E-2</v>
      </c>
      <c r="G430" s="15">
        <v>9.5641000000000004E-2</v>
      </c>
      <c r="H430" s="72">
        <f t="shared" si="24"/>
        <v>9.6313666666666672E-2</v>
      </c>
      <c r="I430" s="72">
        <f t="shared" si="25"/>
        <v>0.10507476938294623</v>
      </c>
      <c r="J430" s="15">
        <f t="shared" si="26"/>
        <v>2.8111726099891684E-3</v>
      </c>
      <c r="K430" s="15">
        <f t="shared" si="27"/>
        <v>2.9538331369026693E-4</v>
      </c>
    </row>
    <row r="431" spans="1:11" x14ac:dyDescent="0.35">
      <c r="A431" t="s">
        <v>4300</v>
      </c>
      <c r="B431" t="s">
        <v>4301</v>
      </c>
      <c r="C431" s="15">
        <v>2.7296796399258669E-2</v>
      </c>
      <c r="D431" s="16">
        <v>36956.407307759997</v>
      </c>
      <c r="E431" s="136" t="s">
        <v>3329</v>
      </c>
      <c r="F431" s="11">
        <v>9.5000000000000001E-2</v>
      </c>
      <c r="G431" s="15">
        <v>7.5979900000000003E-2</v>
      </c>
      <c r="H431" s="72">
        <f t="shared" si="24"/>
        <v>8.5489950000000009E-2</v>
      </c>
      <c r="I431" s="72">
        <f t="shared" si="25"/>
        <v>0.11395354727892508</v>
      </c>
      <c r="J431" s="15">
        <f t="shared" si="26"/>
        <v>7.0500407650203839E-4</v>
      </c>
      <c r="K431" s="15">
        <f t="shared" si="27"/>
        <v>8.0337715363509952E-5</v>
      </c>
    </row>
    <row r="432" spans="1:11" x14ac:dyDescent="0.35">
      <c r="A432" t="s">
        <v>4302</v>
      </c>
      <c r="B432" t="s">
        <v>4303</v>
      </c>
      <c r="C432" s="15">
        <v>4.0678584458226925E-2</v>
      </c>
      <c r="D432" s="16">
        <v>196753.99603000001</v>
      </c>
      <c r="E432" s="136">
        <v>5.16E-2</v>
      </c>
      <c r="F432" s="11">
        <v>0.04</v>
      </c>
      <c r="G432" s="15">
        <v>6.2866999999999992E-3</v>
      </c>
      <c r="H432" s="72">
        <f t="shared" si="24"/>
        <v>3.2628899999999995E-2</v>
      </c>
      <c r="I432" s="72">
        <f t="shared" si="25"/>
        <v>7.3971133190441435E-2</v>
      </c>
      <c r="J432" s="15">
        <f t="shared" si="26"/>
        <v>3.753405143364395E-3</v>
      </c>
      <c r="K432" s="15">
        <f t="shared" si="27"/>
        <v>2.7764363177749561E-4</v>
      </c>
    </row>
    <row r="433" spans="1:11" x14ac:dyDescent="0.35">
      <c r="A433" t="s">
        <v>4304</v>
      </c>
      <c r="B433" t="s">
        <v>4305</v>
      </c>
      <c r="C433" s="15">
        <v>3.0510686898352096E-2</v>
      </c>
      <c r="D433" s="16">
        <v>12409.911128759999</v>
      </c>
      <c r="E433" s="136">
        <v>9.01E-2</v>
      </c>
      <c r="F433" s="11">
        <v>0.115</v>
      </c>
      <c r="G433" s="15">
        <v>5.6219200000000004E-2</v>
      </c>
      <c r="H433" s="72">
        <f t="shared" si="24"/>
        <v>8.7106400000000014E-2</v>
      </c>
      <c r="I433" s="72">
        <f t="shared" si="25"/>
        <v>0.11894592494697342</v>
      </c>
      <c r="J433" s="15">
        <f t="shared" si="26"/>
        <v>2.3673940656473701E-4</v>
      </c>
      <c r="K433" s="15">
        <f t="shared" si="27"/>
        <v>2.8159187685240236E-5</v>
      </c>
    </row>
    <row r="434" spans="1:11" x14ac:dyDescent="0.35">
      <c r="A434" t="s">
        <v>4306</v>
      </c>
      <c r="B434" t="s">
        <v>4307</v>
      </c>
      <c r="C434" s="15">
        <v>5.5043153891164424E-2</v>
      </c>
      <c r="D434" s="16">
        <v>76678.847346399998</v>
      </c>
      <c r="E434" s="136">
        <v>0.1351</v>
      </c>
      <c r="F434" s="11">
        <v>0.19</v>
      </c>
      <c r="G434" s="15">
        <v>0.1235289</v>
      </c>
      <c r="H434" s="72">
        <f t="shared" si="24"/>
        <v>0.14954296666666667</v>
      </c>
      <c r="I434" s="72">
        <f t="shared" si="25"/>
        <v>0.20870177882161839</v>
      </c>
      <c r="J434" s="15">
        <f t="shared" si="26"/>
        <v>1.4627747635343974E-3</v>
      </c>
      <c r="K434" s="15">
        <f t="shared" si="27"/>
        <v>3.0528369516500097E-4</v>
      </c>
    </row>
    <row r="435" spans="1:11" x14ac:dyDescent="0.35">
      <c r="A435" t="s">
        <v>4308</v>
      </c>
      <c r="B435" t="s">
        <v>4309</v>
      </c>
      <c r="C435" s="15" t="s">
        <v>3553</v>
      </c>
      <c r="D435" s="16">
        <v>24120.863846200002</v>
      </c>
      <c r="E435" s="136" t="s">
        <v>3329</v>
      </c>
      <c r="F435" s="11">
        <v>0.08</v>
      </c>
      <c r="G435" s="15">
        <v>7.4108199999999999E-2</v>
      </c>
      <c r="H435" s="72">
        <f t="shared" si="24"/>
        <v>7.70541E-2</v>
      </c>
      <c r="I435" s="72">
        <f t="shared" si="25"/>
        <v>7.70541E-2</v>
      </c>
      <c r="J435" s="15">
        <f t="shared" si="26"/>
        <v>4.6014503516825656E-4</v>
      </c>
      <c r="K435" s="15">
        <f t="shared" si="27"/>
        <v>3.5456061554358359E-5</v>
      </c>
    </row>
    <row r="436" spans="1:11" x14ac:dyDescent="0.35">
      <c r="A436" t="s">
        <v>4310</v>
      </c>
      <c r="B436" t="s">
        <v>4311</v>
      </c>
      <c r="C436" s="15">
        <v>4.5344129554655875E-3</v>
      </c>
      <c r="D436" s="16">
        <v>9761.9144252499991</v>
      </c>
      <c r="E436" s="136" t="s">
        <v>3329</v>
      </c>
      <c r="F436" s="11">
        <v>0.11</v>
      </c>
      <c r="G436" s="15">
        <v>0.12304</v>
      </c>
      <c r="H436" s="72">
        <f t="shared" si="24"/>
        <v>0.11652</v>
      </c>
      <c r="I436" s="72">
        <f t="shared" si="25"/>
        <v>0.12131858785425101</v>
      </c>
      <c r="J436" s="15">
        <f t="shared" si="26"/>
        <v>1.8622452683110787E-4</v>
      </c>
      <c r="K436" s="15">
        <f t="shared" si="27"/>
        <v>2.2592496618976086E-5</v>
      </c>
    </row>
    <row r="437" spans="1:11" x14ac:dyDescent="0.35">
      <c r="A437" t="s">
        <v>4312</v>
      </c>
      <c r="B437" t="s">
        <v>4313</v>
      </c>
      <c r="C437" s="15">
        <v>1.7003181198467835E-2</v>
      </c>
      <c r="D437" s="16">
        <v>45955.340315400004</v>
      </c>
      <c r="E437" s="136">
        <v>7.3200000000000001E-2</v>
      </c>
      <c r="F437" s="11">
        <v>7.4999999999999997E-2</v>
      </c>
      <c r="G437" s="15">
        <v>9.1601000000000002E-2</v>
      </c>
      <c r="H437" s="72">
        <f t="shared" si="24"/>
        <v>7.9933666666666667E-2</v>
      </c>
      <c r="I437" s="72">
        <f t="shared" si="25"/>
        <v>9.761641117423013E-2</v>
      </c>
      <c r="J437" s="15">
        <f t="shared" si="26"/>
        <v>8.7667348153164476E-4</v>
      </c>
      <c r="K437" s="15">
        <f t="shared" si="27"/>
        <v>8.5577719038736874E-5</v>
      </c>
    </row>
    <row r="438" spans="1:11" x14ac:dyDescent="0.35">
      <c r="A438" t="s">
        <v>4314</v>
      </c>
      <c r="B438" t="s">
        <v>4315</v>
      </c>
      <c r="C438" s="15">
        <v>4.6240669943564535E-3</v>
      </c>
      <c r="D438" s="16">
        <v>17766.423632759997</v>
      </c>
      <c r="E438" s="136">
        <v>0.10800000000000001</v>
      </c>
      <c r="F438" s="11">
        <v>0.115</v>
      </c>
      <c r="G438" s="15">
        <v>0.17549959999999998</v>
      </c>
      <c r="H438" s="72">
        <f t="shared" si="24"/>
        <v>0.13283320000000001</v>
      </c>
      <c r="I438" s="72">
        <f t="shared" si="25"/>
        <v>0.13776438180229383</v>
      </c>
      <c r="J438" s="15">
        <f t="shared" si="26"/>
        <v>3.3892366705591282E-4</v>
      </c>
      <c r="K438" s="15">
        <f t="shared" si="27"/>
        <v>4.6691609470124289E-5</v>
      </c>
    </row>
    <row r="439" spans="1:11" x14ac:dyDescent="0.35">
      <c r="A439" t="s">
        <v>4316</v>
      </c>
      <c r="B439" t="s">
        <v>4317</v>
      </c>
      <c r="C439" s="15">
        <v>4.548004314994606E-2</v>
      </c>
      <c r="D439" s="16">
        <v>60503.005223100001</v>
      </c>
      <c r="E439" s="136">
        <v>8.2200000000000009E-2</v>
      </c>
      <c r="F439" s="11">
        <v>1.4999999999999999E-2</v>
      </c>
      <c r="G439" s="15">
        <v>0.1014563</v>
      </c>
      <c r="H439" s="72">
        <f t="shared" si="24"/>
        <v>6.6218766666666665E-2</v>
      </c>
      <c r="I439" s="72">
        <f t="shared" si="25"/>
        <v>0.11320462599928083</v>
      </c>
      <c r="J439" s="15">
        <f t="shared" si="26"/>
        <v>1.1541940472647914E-3</v>
      </c>
      <c r="K439" s="15">
        <f t="shared" si="27"/>
        <v>1.3066010545120696E-4</v>
      </c>
    </row>
    <row r="440" spans="1:11" x14ac:dyDescent="0.35">
      <c r="A440" t="s">
        <v>4318</v>
      </c>
      <c r="B440" t="s">
        <v>4319</v>
      </c>
      <c r="C440" s="15">
        <v>1.0342749529190207E-2</v>
      </c>
      <c r="D440" s="16">
        <v>6155.1479632499986</v>
      </c>
      <c r="E440" s="136">
        <v>7.3349999999999999E-2</v>
      </c>
      <c r="F440" s="11">
        <v>7.4999999999999997E-2</v>
      </c>
      <c r="G440" s="15">
        <v>7.3352000000000001E-2</v>
      </c>
      <c r="H440" s="72">
        <f t="shared" si="24"/>
        <v>7.3900666666666656E-2</v>
      </c>
      <c r="I440" s="72">
        <f t="shared" si="25"/>
        <v>8.4625584238543619E-2</v>
      </c>
      <c r="J440" s="15">
        <f t="shared" si="26"/>
        <v>1.174195416082367E-4</v>
      </c>
      <c r="K440" s="15">
        <f t="shared" si="27"/>
        <v>9.9366973096190121E-6</v>
      </c>
    </row>
    <row r="441" spans="1:11" x14ac:dyDescent="0.35">
      <c r="A441" t="s">
        <v>4320</v>
      </c>
      <c r="B441" t="s">
        <v>4321</v>
      </c>
      <c r="C441" s="15">
        <v>3.5785576303927882E-2</v>
      </c>
      <c r="D441" s="16">
        <v>56928.250058959995</v>
      </c>
      <c r="E441" s="136">
        <v>0.11085</v>
      </c>
      <c r="F441" s="11">
        <v>0.08</v>
      </c>
      <c r="G441" s="15">
        <v>6.3964699999999999E-2</v>
      </c>
      <c r="H441" s="72">
        <f t="shared" si="24"/>
        <v>8.4938233333333335E-2</v>
      </c>
      <c r="I441" s="72">
        <f t="shared" si="25"/>
        <v>0.12224359145229663</v>
      </c>
      <c r="J441" s="15">
        <f t="shared" si="26"/>
        <v>1.0859997300459142E-3</v>
      </c>
      <c r="K441" s="15">
        <f t="shared" si="27"/>
        <v>1.3275650731703716E-4</v>
      </c>
    </row>
    <row r="442" spans="1:11" x14ac:dyDescent="0.35">
      <c r="A442" t="s">
        <v>4322</v>
      </c>
      <c r="B442" t="s">
        <v>4323</v>
      </c>
      <c r="C442" s="15">
        <v>1.3321577428663033E-2</v>
      </c>
      <c r="D442" s="16">
        <v>140249.95569804002</v>
      </c>
      <c r="E442" s="136">
        <v>7.6200000000000004E-2</v>
      </c>
      <c r="F442" s="11">
        <v>0.125</v>
      </c>
      <c r="G442" s="15">
        <v>8.4034999999999999E-2</v>
      </c>
      <c r="H442" s="72">
        <f t="shared" si="24"/>
        <v>9.5078333333333334E-2</v>
      </c>
      <c r="I442" s="72">
        <f t="shared" si="25"/>
        <v>0.10903320745164048</v>
      </c>
      <c r="J442" s="15">
        <f t="shared" si="26"/>
        <v>2.6754979095488713E-3</v>
      </c>
      <c r="K442" s="15">
        <f t="shared" si="27"/>
        <v>2.9171811860827251E-4</v>
      </c>
    </row>
    <row r="443" spans="1:11" x14ac:dyDescent="0.35">
      <c r="A443" t="s">
        <v>4324</v>
      </c>
      <c r="B443" t="s">
        <v>3204</v>
      </c>
      <c r="C443" s="15">
        <v>3.0172413793103452E-3</v>
      </c>
      <c r="D443" s="16">
        <v>199556.07483072</v>
      </c>
      <c r="E443" s="136">
        <v>9.2399999999999996E-2</v>
      </c>
      <c r="F443" s="11">
        <v>6.5000000000000002E-2</v>
      </c>
      <c r="G443" s="15">
        <v>9.5501400000000014E-2</v>
      </c>
      <c r="H443" s="72">
        <f t="shared" si="24"/>
        <v>8.4300466666666671E-2</v>
      </c>
      <c r="I443" s="72">
        <f t="shared" si="25"/>
        <v>8.7444885474137937E-2</v>
      </c>
      <c r="J443" s="15">
        <f t="shared" si="26"/>
        <v>3.806859391791101E-3</v>
      </c>
      <c r="K443" s="15">
        <f t="shared" si="27"/>
        <v>3.3289038353131924E-4</v>
      </c>
    </row>
    <row r="444" spans="1:11" x14ac:dyDescent="0.35">
      <c r="A444" t="s">
        <v>4325</v>
      </c>
      <c r="B444" t="s">
        <v>4326</v>
      </c>
      <c r="C444" s="15">
        <v>1.3404278986985057E-2</v>
      </c>
      <c r="D444" s="16">
        <v>307917.19610488001</v>
      </c>
      <c r="E444" s="136" t="s">
        <v>3329</v>
      </c>
      <c r="F444" s="11">
        <v>0.22500000000000001</v>
      </c>
      <c r="G444" s="15">
        <v>0.18697279999999999</v>
      </c>
      <c r="H444" s="72">
        <f t="shared" si="24"/>
        <v>0.20598640000000001</v>
      </c>
      <c r="I444" s="72">
        <f t="shared" si="25"/>
        <v>0.22077122857354742</v>
      </c>
      <c r="J444" s="15">
        <f t="shared" si="26"/>
        <v>5.8740254882253011E-3</v>
      </c>
      <c r="K444" s="15">
        <f t="shared" si="27"/>
        <v>1.2968158237078313E-3</v>
      </c>
    </row>
    <row r="445" spans="1:11" x14ac:dyDescent="0.35">
      <c r="A445" t="s">
        <v>4327</v>
      </c>
      <c r="B445" t="s">
        <v>4328</v>
      </c>
      <c r="C445" s="15">
        <v>4.4819496480969214E-3</v>
      </c>
      <c r="D445" s="16">
        <v>32821.142304099994</v>
      </c>
      <c r="E445" s="136" t="s">
        <v>3329</v>
      </c>
      <c r="F445" s="11">
        <v>0.105</v>
      </c>
      <c r="G445" s="15" t="s">
        <v>309</v>
      </c>
      <c r="H445" s="72">
        <f t="shared" si="24"/>
        <v>0.105</v>
      </c>
      <c r="I445" s="72">
        <f t="shared" si="25"/>
        <v>0.10971725200462201</v>
      </c>
      <c r="J445" s="15">
        <f t="shared" si="26"/>
        <v>6.2611711487943619E-4</v>
      </c>
      <c r="K445" s="15">
        <f t="shared" si="27"/>
        <v>6.8695849277633969E-5</v>
      </c>
    </row>
    <row r="446" spans="1:11" x14ac:dyDescent="0.35">
      <c r="A446" t="s">
        <v>4329</v>
      </c>
      <c r="B446" t="s">
        <v>4330</v>
      </c>
      <c r="C446" s="15">
        <v>1.615546710372278E-2</v>
      </c>
      <c r="D446" s="16">
        <v>17683.2618745</v>
      </c>
      <c r="E446" s="136">
        <v>9.5500000000000002E-2</v>
      </c>
      <c r="F446" s="11">
        <v>0.08</v>
      </c>
      <c r="G446" s="15">
        <v>0.1225</v>
      </c>
      <c r="H446" s="72">
        <f t="shared" si="24"/>
        <v>9.9333333333333329E-2</v>
      </c>
      <c r="I446" s="72">
        <f t="shared" si="25"/>
        <v>0.116291188636541</v>
      </c>
      <c r="J446" s="15">
        <f t="shared" si="26"/>
        <v>3.3733722013497351E-4</v>
      </c>
      <c r="K446" s="15">
        <f t="shared" si="27"/>
        <v>3.9229346300842562E-5</v>
      </c>
    </row>
    <row r="447" spans="1:11" x14ac:dyDescent="0.35">
      <c r="A447" t="s">
        <v>4331</v>
      </c>
      <c r="B447" t="s">
        <v>4332</v>
      </c>
      <c r="C447" s="15">
        <v>1.9571683521713266E-2</v>
      </c>
      <c r="D447" s="16">
        <v>43996.496635800002</v>
      </c>
      <c r="E447" s="136">
        <v>0.27679999999999999</v>
      </c>
      <c r="F447" s="11">
        <v>0.22</v>
      </c>
      <c r="G447" s="15">
        <v>0.2818042</v>
      </c>
      <c r="H447" s="72">
        <f t="shared" si="24"/>
        <v>0.25953473333333332</v>
      </c>
      <c r="I447" s="72">
        <f t="shared" si="25"/>
        <v>0.28164618268689273</v>
      </c>
      <c r="J447" s="15">
        <f t="shared" si="26"/>
        <v>8.3930532591392382E-4</v>
      </c>
      <c r="K447" s="15">
        <f t="shared" si="27"/>
        <v>2.3638714115243502E-4</v>
      </c>
    </row>
    <row r="448" spans="1:11" x14ac:dyDescent="0.35">
      <c r="A448" t="s">
        <v>4333</v>
      </c>
      <c r="B448" t="s">
        <v>4334</v>
      </c>
      <c r="C448" s="15" t="s">
        <v>3553</v>
      </c>
      <c r="D448" s="16">
        <v>17692.11204692</v>
      </c>
      <c r="E448" s="136" t="s">
        <v>3329</v>
      </c>
      <c r="F448" s="11">
        <v>0.06</v>
      </c>
      <c r="G448" s="15">
        <v>0.1</v>
      </c>
      <c r="H448" s="72">
        <f t="shared" si="24"/>
        <v>0.08</v>
      </c>
      <c r="I448" s="72">
        <f t="shared" si="25"/>
        <v>0.08</v>
      </c>
      <c r="J448" s="15">
        <f t="shared" si="26"/>
        <v>3.3750605168783213E-4</v>
      </c>
      <c r="K448" s="15">
        <f t="shared" si="27"/>
        <v>2.7000484135026572E-5</v>
      </c>
    </row>
    <row r="449" spans="1:11" x14ac:dyDescent="0.35">
      <c r="A449" t="s">
        <v>4335</v>
      </c>
      <c r="B449" t="s">
        <v>4336</v>
      </c>
      <c r="C449" s="15">
        <v>4.8297389330306466E-2</v>
      </c>
      <c r="D449" s="16">
        <v>23536.917648479997</v>
      </c>
      <c r="E449" s="136" t="s">
        <v>3329</v>
      </c>
      <c r="F449" s="11">
        <v>5.5E-2</v>
      </c>
      <c r="G449" s="15">
        <v>5.8843000000000003E-3</v>
      </c>
      <c r="H449" s="72">
        <f t="shared" si="24"/>
        <v>3.0442150000000001E-2</v>
      </c>
      <c r="I449" s="72">
        <f t="shared" si="25"/>
        <v>7.9474677515607259E-2</v>
      </c>
      <c r="J449" s="15">
        <f t="shared" si="26"/>
        <v>4.4900530379712774E-4</v>
      </c>
      <c r="K449" s="15">
        <f t="shared" si="27"/>
        <v>3.5684551722073991E-5</v>
      </c>
    </row>
    <row r="450" spans="1:11" x14ac:dyDescent="0.35">
      <c r="A450" t="s">
        <v>4337</v>
      </c>
      <c r="B450" t="s">
        <v>4338</v>
      </c>
      <c r="C450" s="15">
        <v>1.6847847112073971E-2</v>
      </c>
      <c r="D450" s="16">
        <v>58606.554181179999</v>
      </c>
      <c r="E450" s="136">
        <v>1.1000000000000001E-2</v>
      </c>
      <c r="F450" s="11">
        <v>0.105</v>
      </c>
      <c r="G450" s="15">
        <v>0.18149999999999999</v>
      </c>
      <c r="H450" s="72">
        <f t="shared" si="24"/>
        <v>9.9166666666666667E-2</v>
      </c>
      <c r="I450" s="72">
        <f t="shared" si="25"/>
        <v>0.11684988619804763</v>
      </c>
      <c r="J450" s="15">
        <f t="shared" si="26"/>
        <v>1.1180161335323762E-3</v>
      </c>
      <c r="K450" s="15">
        <f t="shared" si="27"/>
        <v>1.306400579708394E-4</v>
      </c>
    </row>
    <row r="451" spans="1:11" x14ac:dyDescent="0.35">
      <c r="A451" t="s">
        <v>4339</v>
      </c>
      <c r="B451" t="s">
        <v>4340</v>
      </c>
      <c r="C451" s="15">
        <v>1.6766034327009939E-2</v>
      </c>
      <c r="D451" s="16">
        <v>29421.199179900002</v>
      </c>
      <c r="E451" s="136">
        <v>9.11E-2</v>
      </c>
      <c r="F451" s="11">
        <v>0.45</v>
      </c>
      <c r="G451" s="15">
        <v>8.62237E-2</v>
      </c>
      <c r="H451" s="72">
        <f t="shared" si="24"/>
        <v>0.20910790000000001</v>
      </c>
      <c r="I451" s="72">
        <f t="shared" si="25"/>
        <v>0.22762688944173443</v>
      </c>
      <c r="J451" s="15">
        <f t="shared" si="26"/>
        <v>5.6125762400753099E-4</v>
      </c>
      <c r="K451" s="15">
        <f t="shared" si="27"/>
        <v>1.2775732712829281E-4</v>
      </c>
    </row>
    <row r="452" spans="1:11" x14ac:dyDescent="0.35">
      <c r="A452" t="s">
        <v>4341</v>
      </c>
      <c r="B452" t="s">
        <v>4342</v>
      </c>
      <c r="C452" s="15">
        <v>0</v>
      </c>
      <c r="D452" s="16">
        <v>942375.16150026012</v>
      </c>
      <c r="E452" s="136" t="s">
        <v>3329</v>
      </c>
      <c r="F452" s="11">
        <v>0.16500000000000001</v>
      </c>
      <c r="G452" s="15">
        <v>0.14722830000000001</v>
      </c>
      <c r="H452" s="72">
        <f t="shared" si="24"/>
        <v>0.15611415000000001</v>
      </c>
      <c r="I452" s="72">
        <f t="shared" si="25"/>
        <v>0.15611415000000001</v>
      </c>
      <c r="J452" s="15">
        <f t="shared" si="26"/>
        <v>1.7977351665145382E-2</v>
      </c>
      <c r="K452" s="15">
        <f t="shared" si="27"/>
        <v>2.8065189744552561E-3</v>
      </c>
    </row>
    <row r="453" spans="1:11" x14ac:dyDescent="0.35">
      <c r="A453" t="s">
        <v>4343</v>
      </c>
      <c r="B453" t="s">
        <v>4344</v>
      </c>
      <c r="C453" s="15">
        <v>3.2458428431692207E-2</v>
      </c>
      <c r="D453" s="16">
        <v>21848.96283982</v>
      </c>
      <c r="E453" s="136">
        <v>0.21059999999999998</v>
      </c>
      <c r="F453" s="11">
        <v>-0.01</v>
      </c>
      <c r="G453" s="15">
        <v>0.21059909999999998</v>
      </c>
      <c r="H453" s="72">
        <f t="shared" ref="H453:H504" si="28">IFERROR(AVERAGE(E453:G453),"N/A")</f>
        <v>0.13706636666666663</v>
      </c>
      <c r="I453" s="72">
        <f t="shared" ref="I453:I504" si="29">IFERROR(C453*(1+0.5*H453)+H453,"N/A")</f>
        <v>0.17174927452477989</v>
      </c>
      <c r="J453" s="15">
        <f t="shared" ref="J453:J504" si="30">IF(I453="N/A","N/A",D453/$D$505)</f>
        <v>4.1680479764006305E-4</v>
      </c>
      <c r="K453" s="15">
        <f t="shared" ref="K453:K504" si="31">IF(AND(ISNUMBER(D453),ISNUMBER(I453)),I453*J453,"N/A")</f>
        <v>7.1585921613128518E-5</v>
      </c>
    </row>
    <row r="454" spans="1:11" x14ac:dyDescent="0.35">
      <c r="A454" t="s">
        <v>4345</v>
      </c>
      <c r="B454" t="s">
        <v>4346</v>
      </c>
      <c r="C454" s="15">
        <v>1.0110262934690417E-2</v>
      </c>
      <c r="D454" s="16">
        <v>79331.713966800002</v>
      </c>
      <c r="E454" s="136">
        <v>9.9700000000000011E-2</v>
      </c>
      <c r="F454" s="11">
        <v>0.14499999999999999</v>
      </c>
      <c r="G454" s="15">
        <v>0.12566759999999999</v>
      </c>
      <c r="H454" s="72">
        <f t="shared" si="28"/>
        <v>0.12345586666666668</v>
      </c>
      <c r="I454" s="72">
        <f t="shared" si="29"/>
        <v>0.13419021523777214</v>
      </c>
      <c r="J454" s="15">
        <f t="shared" si="30"/>
        <v>1.5133825449191824E-3</v>
      </c>
      <c r="K454" s="15">
        <f t="shared" si="31"/>
        <v>2.0308112943979246E-4</v>
      </c>
    </row>
    <row r="455" spans="1:11" x14ac:dyDescent="0.35">
      <c r="A455" t="s">
        <v>4347</v>
      </c>
      <c r="B455" t="s">
        <v>4348</v>
      </c>
      <c r="C455" s="15">
        <v>0</v>
      </c>
      <c r="D455" s="16">
        <v>37413.559757879986</v>
      </c>
      <c r="E455" s="136">
        <v>0.60650000000000004</v>
      </c>
      <c r="F455" s="11" t="s">
        <v>3329</v>
      </c>
      <c r="G455" s="15">
        <v>0.4194639</v>
      </c>
      <c r="H455" s="72">
        <f t="shared" si="28"/>
        <v>0.51298195000000002</v>
      </c>
      <c r="I455" s="72">
        <f t="shared" si="29"/>
        <v>0.51298195000000002</v>
      </c>
      <c r="J455" s="15">
        <f t="shared" si="30"/>
        <v>7.137250092007592E-4</v>
      </c>
      <c r="K455" s="15">
        <f t="shared" si="31"/>
        <v>3.6612804698357341E-4</v>
      </c>
    </row>
    <row r="456" spans="1:11" x14ac:dyDescent="0.35">
      <c r="A456" t="s">
        <v>4349</v>
      </c>
      <c r="B456" t="s">
        <v>3203</v>
      </c>
      <c r="C456" s="15">
        <v>2.8088167763661409E-2</v>
      </c>
      <c r="D456" s="16">
        <v>178416.15898629001</v>
      </c>
      <c r="E456" s="136">
        <v>0.1268</v>
      </c>
      <c r="F456" s="11">
        <v>0.03</v>
      </c>
      <c r="G456" s="15">
        <v>0.1094913</v>
      </c>
      <c r="H456" s="72">
        <f t="shared" si="28"/>
        <v>8.8763766666666674E-2</v>
      </c>
      <c r="I456" s="72">
        <f t="shared" si="29"/>
        <v>0.118098540215062</v>
      </c>
      <c r="J456" s="15">
        <f t="shared" si="30"/>
        <v>3.4035808283982864E-3</v>
      </c>
      <c r="K456" s="15">
        <f t="shared" si="31"/>
        <v>4.0195792733780907E-4</v>
      </c>
    </row>
    <row r="457" spans="1:11" x14ac:dyDescent="0.35">
      <c r="A457" t="s">
        <v>4350</v>
      </c>
      <c r="B457" t="s">
        <v>4351</v>
      </c>
      <c r="C457" s="15">
        <v>1.0839020473705338E-3</v>
      </c>
      <c r="D457" s="16">
        <v>13643.662504259999</v>
      </c>
      <c r="E457" s="136">
        <v>0.1003</v>
      </c>
      <c r="F457" s="11">
        <v>0.13500000000000001</v>
      </c>
      <c r="G457" s="15">
        <v>8.5153800000000002E-2</v>
      </c>
      <c r="H457" s="72">
        <f t="shared" si="28"/>
        <v>0.10681793333333334</v>
      </c>
      <c r="I457" s="72">
        <f t="shared" si="29"/>
        <v>0.10795972546902181</v>
      </c>
      <c r="J457" s="15">
        <f t="shared" si="30"/>
        <v>2.6027523735786879E-4</v>
      </c>
      <c r="K457" s="15">
        <f t="shared" si="31"/>
        <v>2.8099243171540006E-5</v>
      </c>
    </row>
    <row r="458" spans="1:11" x14ac:dyDescent="0.35">
      <c r="A458" t="s">
        <v>4352</v>
      </c>
      <c r="B458" t="s">
        <v>4353</v>
      </c>
      <c r="C458" s="15" t="s">
        <v>3553</v>
      </c>
      <c r="D458" s="16">
        <v>26170.886333999999</v>
      </c>
      <c r="E458" s="136" t="s">
        <v>3329</v>
      </c>
      <c r="F458" s="11">
        <v>0.08</v>
      </c>
      <c r="G458" s="15">
        <v>0.14249999999999999</v>
      </c>
      <c r="H458" s="72">
        <f t="shared" si="28"/>
        <v>0.11124999999999999</v>
      </c>
      <c r="I458" s="72">
        <f t="shared" si="29"/>
        <v>0.11124999999999999</v>
      </c>
      <c r="J458" s="15">
        <f t="shared" si="30"/>
        <v>4.9925257608218017E-4</v>
      </c>
      <c r="K458" s="15">
        <f t="shared" si="31"/>
        <v>5.5541849089142538E-5</v>
      </c>
    </row>
    <row r="459" spans="1:11" x14ac:dyDescent="0.35">
      <c r="A459" t="s">
        <v>4354</v>
      </c>
      <c r="B459" t="s">
        <v>4355</v>
      </c>
      <c r="C459" s="15">
        <v>0</v>
      </c>
      <c r="D459" s="16">
        <v>30845.017497660003</v>
      </c>
      <c r="E459" s="136">
        <v>0.14480000000000001</v>
      </c>
      <c r="F459" s="11" t="s">
        <v>3329</v>
      </c>
      <c r="G459" s="15">
        <v>8.9510000000000006E-2</v>
      </c>
      <c r="H459" s="72">
        <f t="shared" si="28"/>
        <v>0.11715500000000001</v>
      </c>
      <c r="I459" s="72">
        <f t="shared" si="29"/>
        <v>0.11715500000000001</v>
      </c>
      <c r="J459" s="15">
        <f t="shared" si="30"/>
        <v>5.8841929342684984E-4</v>
      </c>
      <c r="K459" s="15">
        <f t="shared" si="31"/>
        <v>6.8936262321422592E-5</v>
      </c>
    </row>
    <row r="460" spans="1:11" x14ac:dyDescent="0.35">
      <c r="A460" t="s">
        <v>4356</v>
      </c>
      <c r="B460" t="s">
        <v>4357</v>
      </c>
      <c r="C460" s="15" t="s">
        <v>3553</v>
      </c>
      <c r="D460" s="16">
        <v>158785.56382864999</v>
      </c>
      <c r="E460" s="136" t="s">
        <v>3329</v>
      </c>
      <c r="F460" s="11" t="s">
        <v>3329</v>
      </c>
      <c r="G460" s="15">
        <v>0.34406249999999999</v>
      </c>
      <c r="H460" s="72">
        <f t="shared" si="28"/>
        <v>0.34406249999999999</v>
      </c>
      <c r="I460" s="72">
        <f t="shared" si="29"/>
        <v>0.34406249999999999</v>
      </c>
      <c r="J460" s="15">
        <f t="shared" si="30"/>
        <v>3.0290950323346795E-3</v>
      </c>
      <c r="K460" s="15">
        <f t="shared" si="31"/>
        <v>1.0421980095626506E-3</v>
      </c>
    </row>
    <row r="461" spans="1:11" x14ac:dyDescent="0.35">
      <c r="A461" t="s">
        <v>4358</v>
      </c>
      <c r="B461" t="s">
        <v>4359</v>
      </c>
      <c r="C461" s="15">
        <v>3.8401947764497561E-2</v>
      </c>
      <c r="D461" s="16">
        <v>14960.60515962</v>
      </c>
      <c r="E461" s="136">
        <v>1.9799999999999998E-2</v>
      </c>
      <c r="F461" s="11">
        <v>1.4999999999999999E-2</v>
      </c>
      <c r="G461" s="15">
        <v>2.4256000000000003E-2</v>
      </c>
      <c r="H461" s="72">
        <f t="shared" si="28"/>
        <v>1.9685333333333332E-2</v>
      </c>
      <c r="I461" s="72">
        <f t="shared" si="29"/>
        <v>5.8465258669027589E-2</v>
      </c>
      <c r="J461" s="15">
        <f t="shared" si="30"/>
        <v>2.853980782448742E-4</v>
      </c>
      <c r="K461" s="15">
        <f t="shared" si="31"/>
        <v>1.6685872468229946E-5</v>
      </c>
    </row>
    <row r="462" spans="1:11" x14ac:dyDescent="0.35">
      <c r="A462" t="s">
        <v>4360</v>
      </c>
      <c r="B462" t="s">
        <v>4361</v>
      </c>
      <c r="C462" s="15">
        <v>4.6276747503566336E-3</v>
      </c>
      <c r="D462" s="16">
        <v>11391.596293999997</v>
      </c>
      <c r="E462" s="136">
        <v>0.1119</v>
      </c>
      <c r="F462" s="11">
        <v>0.125</v>
      </c>
      <c r="G462" s="15">
        <v>0.19797499999999998</v>
      </c>
      <c r="H462" s="72">
        <f t="shared" si="28"/>
        <v>0.14495833333333333</v>
      </c>
      <c r="I462" s="72">
        <f t="shared" si="29"/>
        <v>0.1499214180932002</v>
      </c>
      <c r="J462" s="15">
        <f t="shared" si="30"/>
        <v>2.173133810939777E-4</v>
      </c>
      <c r="K462" s="15">
        <f t="shared" si="31"/>
        <v>3.2579930264237178E-5</v>
      </c>
    </row>
    <row r="463" spans="1:11" x14ac:dyDescent="0.35">
      <c r="A463" t="s">
        <v>4362</v>
      </c>
      <c r="B463" t="s">
        <v>4363</v>
      </c>
      <c r="C463" s="15">
        <v>0</v>
      </c>
      <c r="D463" s="16">
        <v>16989.043021680001</v>
      </c>
      <c r="E463" s="136">
        <v>3.4000000000000002E-3</v>
      </c>
      <c r="F463" s="11">
        <v>0.06</v>
      </c>
      <c r="G463" s="15">
        <v>8.6359600000000009E-2</v>
      </c>
      <c r="H463" s="72">
        <f t="shared" si="28"/>
        <v>4.9919866666666667E-2</v>
      </c>
      <c r="I463" s="72">
        <f t="shared" si="29"/>
        <v>4.9919866666666667E-2</v>
      </c>
      <c r="J463" s="15">
        <f t="shared" si="30"/>
        <v>3.2409385702483967E-4</v>
      </c>
      <c r="K463" s="15">
        <f t="shared" si="31"/>
        <v>1.6178722130165726E-5</v>
      </c>
    </row>
    <row r="464" spans="1:11" x14ac:dyDescent="0.35">
      <c r="A464" t="s">
        <v>4364</v>
      </c>
      <c r="B464" t="s">
        <v>3210</v>
      </c>
      <c r="C464" s="15">
        <v>1.8340491830891023E-2</v>
      </c>
      <c r="D464" s="16">
        <v>434451.76968168002</v>
      </c>
      <c r="E464" s="136">
        <v>0.1145</v>
      </c>
      <c r="F464" s="11">
        <v>0.105</v>
      </c>
      <c r="G464" s="15">
        <v>0.15034330000000001</v>
      </c>
      <c r="H464" s="72">
        <f t="shared" si="28"/>
        <v>0.12328109999999999</v>
      </c>
      <c r="I464" s="72">
        <f t="shared" si="29"/>
        <v>0.14275210983461764</v>
      </c>
      <c r="J464" s="15">
        <f t="shared" si="30"/>
        <v>8.2878799911049565E-3</v>
      </c>
      <c r="K464" s="15">
        <f t="shared" si="31"/>
        <v>1.1831123547863447E-3</v>
      </c>
    </row>
    <row r="465" spans="1:11" x14ac:dyDescent="0.35">
      <c r="A465" t="s">
        <v>4365</v>
      </c>
      <c r="B465" t="s">
        <v>4366</v>
      </c>
      <c r="C465" s="15">
        <v>2.2210061210426041E-2</v>
      </c>
      <c r="D465" s="16">
        <v>149071.40658882001</v>
      </c>
      <c r="E465" s="136">
        <v>0.10200000000000001</v>
      </c>
      <c r="F465" s="11">
        <v>0.06</v>
      </c>
      <c r="G465" s="15">
        <v>9.2991899999999988E-2</v>
      </c>
      <c r="H465" s="72">
        <f t="shared" si="28"/>
        <v>8.4997299999999998E-2</v>
      </c>
      <c r="I465" s="72">
        <f t="shared" si="29"/>
        <v>0.10815125882828651</v>
      </c>
      <c r="J465" s="15">
        <f t="shared" si="30"/>
        <v>2.8437815521354316E-3</v>
      </c>
      <c r="K465" s="15">
        <f t="shared" si="31"/>
        <v>3.0755855469610544E-4</v>
      </c>
    </row>
    <row r="466" spans="1:11" x14ac:dyDescent="0.35">
      <c r="A466" t="s">
        <v>4367</v>
      </c>
      <c r="B466" t="s">
        <v>4368</v>
      </c>
      <c r="C466" s="15">
        <v>5.5137360329328741E-2</v>
      </c>
      <c r="D466" s="16">
        <v>101672.0872085</v>
      </c>
      <c r="E466" s="136">
        <v>8.4600000000000009E-2</v>
      </c>
      <c r="F466" s="11">
        <v>2.5000000000000001E-2</v>
      </c>
      <c r="G466" s="15">
        <v>5.6152100000000003E-2</v>
      </c>
      <c r="H466" s="72">
        <f t="shared" si="28"/>
        <v>5.5250700000000007E-2</v>
      </c>
      <c r="I466" s="72">
        <f t="shared" si="29"/>
        <v>0.11191124920650258</v>
      </c>
      <c r="J466" s="15">
        <f t="shared" si="30"/>
        <v>1.9395618018695302E-3</v>
      </c>
      <c r="K466" s="15">
        <f t="shared" si="31"/>
        <v>2.1705878416043419E-4</v>
      </c>
    </row>
    <row r="467" spans="1:11" x14ac:dyDescent="0.35">
      <c r="A467" t="s">
        <v>4369</v>
      </c>
      <c r="B467" t="s">
        <v>4370</v>
      </c>
      <c r="C467" s="15">
        <v>1.1164217212604308E-2</v>
      </c>
      <c r="D467" s="16">
        <v>41948.055187359998</v>
      </c>
      <c r="E467" s="136">
        <v>9.6799999999999997E-2</v>
      </c>
      <c r="F467" s="11">
        <v>0.19</v>
      </c>
      <c r="G467" s="15">
        <v>0.1189486</v>
      </c>
      <c r="H467" s="72">
        <f t="shared" si="28"/>
        <v>0.13524953333333334</v>
      </c>
      <c r="I467" s="72">
        <f t="shared" si="29"/>
        <v>0.14716872812995599</v>
      </c>
      <c r="J467" s="15">
        <f t="shared" si="30"/>
        <v>8.0022794591863664E-4</v>
      </c>
      <c r="K467" s="15">
        <f t="shared" si="31"/>
        <v>1.1776852901489296E-4</v>
      </c>
    </row>
    <row r="468" spans="1:11" x14ac:dyDescent="0.35">
      <c r="A468" t="s">
        <v>4371</v>
      </c>
      <c r="B468" t="s">
        <v>4372</v>
      </c>
      <c r="C468" s="15">
        <v>4.3326226012793179E-2</v>
      </c>
      <c r="D468" s="16">
        <v>73158.721545699984</v>
      </c>
      <c r="E468" s="136">
        <v>0.10339999999999999</v>
      </c>
      <c r="F468" s="11">
        <v>0.04</v>
      </c>
      <c r="G468" s="15">
        <v>7.6309100000000005E-2</v>
      </c>
      <c r="H468" s="72">
        <f t="shared" si="28"/>
        <v>7.3236366666666664E-2</v>
      </c>
      <c r="I468" s="72">
        <f t="shared" si="29"/>
        <v>0.11814912036673773</v>
      </c>
      <c r="J468" s="15">
        <f t="shared" si="30"/>
        <v>1.3956225910132225E-3</v>
      </c>
      <c r="K468" s="15">
        <f t="shared" si="31"/>
        <v>1.6489158149215962E-4</v>
      </c>
    </row>
    <row r="469" spans="1:11" x14ac:dyDescent="0.35">
      <c r="A469" t="s">
        <v>4373</v>
      </c>
      <c r="B469" t="s">
        <v>4374</v>
      </c>
      <c r="C469" s="15">
        <v>6.5865291830939331E-3</v>
      </c>
      <c r="D469" s="16">
        <v>728972.83841002546</v>
      </c>
      <c r="E469" s="136">
        <v>0.12189999999999999</v>
      </c>
      <c r="F469" s="11">
        <v>0.13500000000000001</v>
      </c>
      <c r="G469" s="15">
        <v>0.1255888</v>
      </c>
      <c r="H469" s="72">
        <f t="shared" si="28"/>
        <v>0.12749626666666666</v>
      </c>
      <c r="I469" s="72">
        <f t="shared" si="29"/>
        <v>0.13450267479032835</v>
      </c>
      <c r="J469" s="15">
        <f t="shared" si="30"/>
        <v>1.3906352380481974E-2</v>
      </c>
      <c r="K469" s="15">
        <f t="shared" si="31"/>
        <v>1.8704415917516755E-3</v>
      </c>
    </row>
    <row r="470" spans="1:11" x14ac:dyDescent="0.35">
      <c r="A470" t="s">
        <v>4375</v>
      </c>
      <c r="B470" t="s">
        <v>4376</v>
      </c>
      <c r="C470" s="15">
        <v>5.4262850107725455E-2</v>
      </c>
      <c r="D470" s="16">
        <v>33891.522137190004</v>
      </c>
      <c r="E470" s="136">
        <v>2.5899999999999999E-2</v>
      </c>
      <c r="F470" s="11">
        <v>0.105</v>
      </c>
      <c r="G470" s="15">
        <v>3.7081200000000002E-2</v>
      </c>
      <c r="H470" s="72">
        <f t="shared" si="28"/>
        <v>5.599373333333333E-2</v>
      </c>
      <c r="I470" s="72">
        <f t="shared" si="29"/>
        <v>0.11177577322047809</v>
      </c>
      <c r="J470" s="15">
        <f t="shared" si="30"/>
        <v>6.4653636557796326E-4</v>
      </c>
      <c r="K470" s="15">
        <f t="shared" si="31"/>
        <v>7.2267102177634535E-5</v>
      </c>
    </row>
    <row r="471" spans="1:11" x14ac:dyDescent="0.35">
      <c r="A471" t="s">
        <v>4377</v>
      </c>
      <c r="B471" t="s">
        <v>4378</v>
      </c>
      <c r="C471" s="15">
        <v>3.3963130115505245E-2</v>
      </c>
      <c r="D471" s="16">
        <v>41177.01105886999</v>
      </c>
      <c r="E471" s="136">
        <v>-0.22330000000000003</v>
      </c>
      <c r="F471" s="11">
        <v>-0.05</v>
      </c>
      <c r="G471" s="15">
        <v>0.2</v>
      </c>
      <c r="H471" s="72">
        <f t="shared" si="28"/>
        <v>-2.4433333333333345E-2</v>
      </c>
      <c r="I471" s="72">
        <f t="shared" si="29"/>
        <v>9.1148805425941455E-3</v>
      </c>
      <c r="J471" s="15">
        <f t="shared" si="30"/>
        <v>7.8551901468455873E-4</v>
      </c>
      <c r="K471" s="15">
        <f t="shared" si="31"/>
        <v>7.1599119827860096E-6</v>
      </c>
    </row>
    <row r="472" spans="1:11" x14ac:dyDescent="0.35">
      <c r="A472" t="s">
        <v>4379</v>
      </c>
      <c r="B472" t="s">
        <v>4380</v>
      </c>
      <c r="C472" s="15">
        <v>3.1876503608660785E-3</v>
      </c>
      <c r="D472" s="16">
        <v>24695.65224544</v>
      </c>
      <c r="E472" s="136" t="s">
        <v>3329</v>
      </c>
      <c r="F472" s="11" t="s">
        <v>3329</v>
      </c>
      <c r="G472" s="15">
        <v>7.1474999999999997E-2</v>
      </c>
      <c r="H472" s="72">
        <f t="shared" si="28"/>
        <v>7.1474999999999997E-2</v>
      </c>
      <c r="I472" s="72">
        <f t="shared" si="29"/>
        <v>7.477656901563752E-2</v>
      </c>
      <c r="J472" s="15">
        <f t="shared" si="30"/>
        <v>4.7111006651493707E-4</v>
      </c>
      <c r="K472" s="15">
        <f t="shared" si="31"/>
        <v>3.5227994402715776E-5</v>
      </c>
    </row>
    <row r="473" spans="1:11" x14ac:dyDescent="0.35">
      <c r="A473" t="s">
        <v>4381</v>
      </c>
      <c r="B473" t="s">
        <v>4382</v>
      </c>
      <c r="C473" s="15">
        <v>7.6543609235372612E-3</v>
      </c>
      <c r="D473" s="16">
        <v>32672.040014600007</v>
      </c>
      <c r="E473" s="136">
        <v>0.13040000000000002</v>
      </c>
      <c r="F473" s="11">
        <v>0.08</v>
      </c>
      <c r="G473" s="15">
        <v>0.13036539999999999</v>
      </c>
      <c r="H473" s="72">
        <f t="shared" si="28"/>
        <v>0.11358846666666667</v>
      </c>
      <c r="I473" s="72">
        <f t="shared" si="29"/>
        <v>0.12167755115051285</v>
      </c>
      <c r="J473" s="15">
        <f t="shared" si="30"/>
        <v>6.2327274418512348E-4</v>
      </c>
      <c r="K473" s="15">
        <f t="shared" si="31"/>
        <v>7.5838301211305872E-5</v>
      </c>
    </row>
    <row r="474" spans="1:11" x14ac:dyDescent="0.35">
      <c r="A474" t="s">
        <v>4383</v>
      </c>
      <c r="B474" t="s">
        <v>3212</v>
      </c>
      <c r="C474" s="15">
        <v>5.9950826849887165E-3</v>
      </c>
      <c r="D474" s="16">
        <v>41649.396150150002</v>
      </c>
      <c r="E474" s="136">
        <v>0.12</v>
      </c>
      <c r="F474" s="11">
        <v>0.105</v>
      </c>
      <c r="G474" s="15">
        <v>0.11983000000000001</v>
      </c>
      <c r="H474" s="72">
        <f t="shared" si="28"/>
        <v>0.11494333333333333</v>
      </c>
      <c r="I474" s="72">
        <f t="shared" si="29"/>
        <v>0.12128296341203282</v>
      </c>
      <c r="J474" s="15">
        <f t="shared" si="30"/>
        <v>7.9453053499436077E-4</v>
      </c>
      <c r="K474" s="15">
        <f t="shared" si="31"/>
        <v>9.6363017805463916E-5</v>
      </c>
    </row>
    <row r="475" spans="1:11" x14ac:dyDescent="0.35">
      <c r="A475" t="s">
        <v>4384</v>
      </c>
      <c r="B475" t="s">
        <v>3209</v>
      </c>
      <c r="C475" s="15">
        <v>0</v>
      </c>
      <c r="D475" s="16">
        <v>22503.447999999997</v>
      </c>
      <c r="E475" s="136" t="s">
        <v>3329</v>
      </c>
      <c r="F475" s="11">
        <v>0.12</v>
      </c>
      <c r="G475" s="15" t="s">
        <v>309</v>
      </c>
      <c r="H475" s="72">
        <f t="shared" si="28"/>
        <v>0.12</v>
      </c>
      <c r="I475" s="72">
        <f t="shared" si="29"/>
        <v>0.12</v>
      </c>
      <c r="J475" s="15">
        <f t="shared" si="30"/>
        <v>4.292901754013397E-4</v>
      </c>
      <c r="K475" s="15">
        <f t="shared" si="31"/>
        <v>5.1514821048160763E-5</v>
      </c>
    </row>
    <row r="476" spans="1:11" x14ac:dyDescent="0.35">
      <c r="A476" t="s">
        <v>4385</v>
      </c>
      <c r="B476" t="s">
        <v>4386</v>
      </c>
      <c r="C476" s="15">
        <v>0</v>
      </c>
      <c r="D476" s="16">
        <v>123205.21124751001</v>
      </c>
      <c r="E476" s="136" t="s">
        <v>3329</v>
      </c>
      <c r="F476" s="11">
        <v>0.1</v>
      </c>
      <c r="G476" s="15">
        <v>0.19532189999999999</v>
      </c>
      <c r="H476" s="72">
        <f t="shared" si="28"/>
        <v>0.14766095000000001</v>
      </c>
      <c r="I476" s="72">
        <f t="shared" si="29"/>
        <v>0.14766095000000001</v>
      </c>
      <c r="J476" s="15">
        <f t="shared" si="30"/>
        <v>2.3503414564204866E-3</v>
      </c>
      <c r="K476" s="15">
        <f t="shared" si="31"/>
        <v>3.4705365227943267E-4</v>
      </c>
    </row>
    <row r="477" spans="1:11" x14ac:dyDescent="0.35">
      <c r="A477" t="s">
        <v>4387</v>
      </c>
      <c r="B477" t="s">
        <v>3228</v>
      </c>
      <c r="C477" s="15">
        <v>7.2198114619183009E-3</v>
      </c>
      <c r="D477" s="16">
        <v>45474.636431539991</v>
      </c>
      <c r="E477" s="136" t="s">
        <v>3329</v>
      </c>
      <c r="F477" s="11" t="s">
        <v>3329</v>
      </c>
      <c r="G477" s="15" t="s">
        <v>309</v>
      </c>
      <c r="H477" s="72" t="str">
        <f t="shared" si="28"/>
        <v>N/A</v>
      </c>
      <c r="I477" s="72" t="str">
        <f t="shared" si="29"/>
        <v>N/A</v>
      </c>
      <c r="J477" s="15" t="str">
        <f t="shared" si="30"/>
        <v>N/A</v>
      </c>
      <c r="K477" s="15" t="str">
        <f t="shared" si="31"/>
        <v>N/A</v>
      </c>
    </row>
    <row r="478" spans="1:11" x14ac:dyDescent="0.35">
      <c r="A478" t="s">
        <v>4388</v>
      </c>
      <c r="B478" t="s">
        <v>4389</v>
      </c>
      <c r="C478" s="15">
        <v>2.7247759468054345E-2</v>
      </c>
      <c r="D478" s="16">
        <v>30241.343816400004</v>
      </c>
      <c r="E478" s="136">
        <v>9.1700000000000004E-2</v>
      </c>
      <c r="F478" s="11" t="s">
        <v>3329</v>
      </c>
      <c r="G478" s="15">
        <v>7.1531200000000003E-2</v>
      </c>
      <c r="H478" s="72">
        <f t="shared" si="28"/>
        <v>8.161560000000001E-2</v>
      </c>
      <c r="I478" s="72">
        <f t="shared" si="29"/>
        <v>0.10997528058687482</v>
      </c>
      <c r="J478" s="15">
        <f t="shared" si="30"/>
        <v>5.7690322795487072E-4</v>
      </c>
      <c r="K478" s="15">
        <f t="shared" si="31"/>
        <v>6.3445094365810711E-5</v>
      </c>
    </row>
    <row r="479" spans="1:11" x14ac:dyDescent="0.35">
      <c r="A479" t="s">
        <v>4390</v>
      </c>
      <c r="B479" t="s">
        <v>4391</v>
      </c>
      <c r="C479" s="15">
        <v>5.5579631635969663E-2</v>
      </c>
      <c r="D479" s="16">
        <v>11017.74715327</v>
      </c>
      <c r="E479" s="136">
        <v>-3.7900000000000003E-2</v>
      </c>
      <c r="F479" s="11">
        <v>-1.4999999999999999E-2</v>
      </c>
      <c r="G479" s="15">
        <v>-3.7895900000000003E-2</v>
      </c>
      <c r="H479" s="72">
        <f t="shared" si="28"/>
        <v>-3.0265300000000005E-2</v>
      </c>
      <c r="I479" s="72">
        <f t="shared" si="29"/>
        <v>2.4473264523293601E-2</v>
      </c>
      <c r="J479" s="15">
        <f t="shared" si="30"/>
        <v>2.1018159563613941E-4</v>
      </c>
      <c r="K479" s="15">
        <f t="shared" si="31"/>
        <v>5.1438297879311716E-6</v>
      </c>
    </row>
    <row r="480" spans="1:11" x14ac:dyDescent="0.35">
      <c r="A480" t="s">
        <v>4392</v>
      </c>
      <c r="B480" t="s">
        <v>4393</v>
      </c>
      <c r="C480" s="15">
        <v>6.3364269141531315E-2</v>
      </c>
      <c r="D480" s="16">
        <v>181438.2405898</v>
      </c>
      <c r="E480" s="136">
        <v>1.01E-2</v>
      </c>
      <c r="F480" s="11">
        <v>5.0000000000000001E-3</v>
      </c>
      <c r="G480" s="15">
        <v>3.0265900000000002E-2</v>
      </c>
      <c r="H480" s="72">
        <f t="shared" si="28"/>
        <v>1.5121966666666667E-2</v>
      </c>
      <c r="I480" s="72">
        <f t="shared" si="29"/>
        <v>7.8965331991105961E-2</v>
      </c>
      <c r="J480" s="15">
        <f t="shared" si="30"/>
        <v>3.4612319910844649E-3</v>
      </c>
      <c r="K480" s="15">
        <f t="shared" si="31"/>
        <v>2.7331733327422145E-4</v>
      </c>
    </row>
    <row r="481" spans="1:11" x14ac:dyDescent="0.35">
      <c r="A481" t="s">
        <v>4394</v>
      </c>
      <c r="B481" t="s">
        <v>4395</v>
      </c>
      <c r="C481" s="15">
        <v>5.1575312904618038E-3</v>
      </c>
      <c r="D481" s="16">
        <v>31668.412527919998</v>
      </c>
      <c r="E481" s="136">
        <v>0.15010000000000001</v>
      </c>
      <c r="F481" s="11">
        <v>0.16</v>
      </c>
      <c r="G481" s="15">
        <v>0.15007280000000001</v>
      </c>
      <c r="H481" s="72">
        <f t="shared" si="28"/>
        <v>0.15339093333333334</v>
      </c>
      <c r="I481" s="72">
        <f t="shared" si="29"/>
        <v>0.15894402389296505</v>
      </c>
      <c r="J481" s="15">
        <f t="shared" si="30"/>
        <v>6.0412690396568385E-4</v>
      </c>
      <c r="K481" s="15">
        <f t="shared" si="31"/>
        <v>9.6022361058304656E-5</v>
      </c>
    </row>
    <row r="482" spans="1:11" x14ac:dyDescent="0.35">
      <c r="A482" t="s">
        <v>4396</v>
      </c>
      <c r="B482" t="s">
        <v>3216</v>
      </c>
      <c r="C482" s="15">
        <v>0</v>
      </c>
      <c r="D482" s="16">
        <v>22418.124476939993</v>
      </c>
      <c r="E482" s="136">
        <v>7.4149999999999994E-2</v>
      </c>
      <c r="F482" s="11">
        <v>0.06</v>
      </c>
      <c r="G482" s="15">
        <v>8.29231E-2</v>
      </c>
      <c r="H482" s="72">
        <f t="shared" si="28"/>
        <v>7.2357699999999997E-2</v>
      </c>
      <c r="I482" s="72">
        <f t="shared" si="29"/>
        <v>7.2357699999999997E-2</v>
      </c>
      <c r="J482" s="15">
        <f t="shared" si="30"/>
        <v>4.2766248927162792E-4</v>
      </c>
      <c r="K482" s="15">
        <f t="shared" si="31"/>
        <v>3.0944674099969672E-5</v>
      </c>
    </row>
    <row r="483" spans="1:11" x14ac:dyDescent="0.35">
      <c r="A483" t="s">
        <v>4397</v>
      </c>
      <c r="B483" t="s">
        <v>4398</v>
      </c>
      <c r="C483" s="15">
        <v>7.4812734082397012E-2</v>
      </c>
      <c r="D483" s="16">
        <v>9229.1590382399991</v>
      </c>
      <c r="E483" s="136">
        <v>-0.21875</v>
      </c>
      <c r="F483" s="11">
        <v>-0.11</v>
      </c>
      <c r="G483" s="15">
        <v>-0.1516449</v>
      </c>
      <c r="H483" s="72">
        <f t="shared" si="28"/>
        <v>-0.16013163333333333</v>
      </c>
      <c r="I483" s="72">
        <f t="shared" si="29"/>
        <v>-9.1308841902309604E-2</v>
      </c>
      <c r="J483" s="15">
        <f t="shared" si="30"/>
        <v>1.7606134412526068E-4</v>
      </c>
      <c r="K483" s="15">
        <f t="shared" si="31"/>
        <v>-1.6075957435841554E-5</v>
      </c>
    </row>
    <row r="484" spans="1:11" x14ac:dyDescent="0.35">
      <c r="A484" t="s">
        <v>4399</v>
      </c>
      <c r="B484" t="s">
        <v>4400</v>
      </c>
      <c r="C484" s="15" t="s">
        <v>3553</v>
      </c>
      <c r="D484" s="16">
        <v>28131.599302020004</v>
      </c>
      <c r="E484" s="136">
        <v>0.41110000000000002</v>
      </c>
      <c r="F484" s="11" t="s">
        <v>3329</v>
      </c>
      <c r="G484" s="15">
        <v>0.41114870000000003</v>
      </c>
      <c r="H484" s="72">
        <f t="shared" si="28"/>
        <v>0.41112435000000003</v>
      </c>
      <c r="I484" s="72">
        <f t="shared" si="29"/>
        <v>0.41112435000000003</v>
      </c>
      <c r="J484" s="15">
        <f t="shared" si="30"/>
        <v>5.3665639144207476E-4</v>
      </c>
      <c r="K484" s="15">
        <f t="shared" si="31"/>
        <v>2.2063251010496856E-4</v>
      </c>
    </row>
    <row r="485" spans="1:11" x14ac:dyDescent="0.35">
      <c r="A485" t="s">
        <v>4401</v>
      </c>
      <c r="B485" t="s">
        <v>4402</v>
      </c>
      <c r="C485" s="15" t="s">
        <v>3553</v>
      </c>
      <c r="D485" s="16">
        <v>70048.439999999988</v>
      </c>
      <c r="E485" s="136">
        <v>0.2</v>
      </c>
      <c r="F485" s="11">
        <v>0.155</v>
      </c>
      <c r="G485" s="15">
        <v>0.26153270000000001</v>
      </c>
      <c r="H485" s="72">
        <f t="shared" si="28"/>
        <v>0.20551090000000002</v>
      </c>
      <c r="I485" s="72">
        <f t="shared" si="29"/>
        <v>0.20551090000000002</v>
      </c>
      <c r="J485" s="15">
        <f t="shared" si="30"/>
        <v>1.3362888697852088E-3</v>
      </c>
      <c r="K485" s="15">
        <f t="shared" si="31"/>
        <v>2.7462192828954111E-4</v>
      </c>
    </row>
    <row r="486" spans="1:11" x14ac:dyDescent="0.35">
      <c r="A486" t="s">
        <v>4403</v>
      </c>
      <c r="B486" t="s">
        <v>4404</v>
      </c>
      <c r="C486" s="15">
        <v>8.5836909871244631E-4</v>
      </c>
      <c r="D486" s="16">
        <v>17019.02352486</v>
      </c>
      <c r="E486" s="136" t="s">
        <v>3329</v>
      </c>
      <c r="F486" s="11">
        <v>0.47499999999999998</v>
      </c>
      <c r="G486" s="15">
        <v>-0.1</v>
      </c>
      <c r="H486" s="72">
        <f t="shared" si="28"/>
        <v>0.1875</v>
      </c>
      <c r="I486" s="72">
        <f t="shared" si="29"/>
        <v>0.18843884120171675</v>
      </c>
      <c r="J486" s="15">
        <f t="shared" si="30"/>
        <v>3.2466578428988648E-4</v>
      </c>
      <c r="K486" s="15">
        <f t="shared" si="31"/>
        <v>6.1179644169432739E-5</v>
      </c>
    </row>
    <row r="487" spans="1:11" x14ac:dyDescent="0.35">
      <c r="A487" t="s">
        <v>4405</v>
      </c>
      <c r="B487" t="s">
        <v>3231</v>
      </c>
      <c r="C487" s="15">
        <v>3.3330209016777579E-2</v>
      </c>
      <c r="D487" s="16">
        <v>33900.974002869996</v>
      </c>
      <c r="E487" s="136">
        <v>7.5420000000000001E-2</v>
      </c>
      <c r="F487" s="11">
        <v>7.0000000000000007E-2</v>
      </c>
      <c r="G487" s="15">
        <v>7.3315400000000003E-2</v>
      </c>
      <c r="H487" s="72">
        <f t="shared" si="28"/>
        <v>7.2911799999999999E-2</v>
      </c>
      <c r="I487" s="72">
        <f t="shared" si="29"/>
        <v>0.10745709178367233</v>
      </c>
      <c r="J487" s="15">
        <f t="shared" si="30"/>
        <v>6.4671667541651035E-4</v>
      </c>
      <c r="K487" s="15">
        <f t="shared" si="31"/>
        <v>6.9494293148263377E-5</v>
      </c>
    </row>
    <row r="488" spans="1:11" x14ac:dyDescent="0.35">
      <c r="A488" t="s">
        <v>4406</v>
      </c>
      <c r="B488" t="s">
        <v>4407</v>
      </c>
      <c r="C488" s="15">
        <v>1.8376652986776109E-2</v>
      </c>
      <c r="D488" s="16">
        <v>98447.200597619987</v>
      </c>
      <c r="E488" s="136">
        <v>0.16500000000000001</v>
      </c>
      <c r="F488" s="11">
        <v>0.27500000000000002</v>
      </c>
      <c r="G488" s="15">
        <v>0.1354909</v>
      </c>
      <c r="H488" s="72">
        <f t="shared" si="28"/>
        <v>0.19183030000000001</v>
      </c>
      <c r="I488" s="72">
        <f t="shared" si="29"/>
        <v>0.21196955241450069</v>
      </c>
      <c r="J488" s="15">
        <f t="shared" si="30"/>
        <v>1.8780418010752469E-3</v>
      </c>
      <c r="K488" s="15">
        <f t="shared" si="31"/>
        <v>3.9808767998964281E-4</v>
      </c>
    </row>
    <row r="489" spans="1:11" x14ac:dyDescent="0.35">
      <c r="A489" t="s">
        <v>4408</v>
      </c>
      <c r="B489" t="s">
        <v>4409</v>
      </c>
      <c r="C489" s="15">
        <v>2.1616445352400412E-2</v>
      </c>
      <c r="D489" s="16">
        <v>257530.77310223997</v>
      </c>
      <c r="E489" s="136">
        <v>0.16949999999999998</v>
      </c>
      <c r="F489" s="11">
        <v>9.5000000000000001E-2</v>
      </c>
      <c r="G489" s="15">
        <v>0.13009199999999999</v>
      </c>
      <c r="H489" s="72">
        <f t="shared" si="28"/>
        <v>0.13153066666666666</v>
      </c>
      <c r="I489" s="72">
        <f t="shared" si="29"/>
        <v>0.15456872475314948</v>
      </c>
      <c r="J489" s="15">
        <f t="shared" si="30"/>
        <v>4.9128218376269812E-3</v>
      </c>
      <c r="K489" s="15">
        <f t="shared" si="31"/>
        <v>7.5936860638142691E-4</v>
      </c>
    </row>
    <row r="490" spans="1:11" x14ac:dyDescent="0.35">
      <c r="A490" t="s">
        <v>4410</v>
      </c>
      <c r="B490" t="s">
        <v>4411</v>
      </c>
      <c r="C490" s="15">
        <v>1.3965976458458628E-2</v>
      </c>
      <c r="D490" s="16">
        <v>93604.43189041999</v>
      </c>
      <c r="E490" s="136">
        <v>0.10929999999999999</v>
      </c>
      <c r="F490" s="11">
        <v>8.5000000000000006E-2</v>
      </c>
      <c r="G490" s="15">
        <v>0.10958899999999999</v>
      </c>
      <c r="H490" s="72">
        <f t="shared" si="28"/>
        <v>0.10129633333333332</v>
      </c>
      <c r="I490" s="72">
        <f t="shared" si="29"/>
        <v>0.1159696608951227</v>
      </c>
      <c r="J490" s="15">
        <f t="shared" si="30"/>
        <v>1.7856580460283756E-3</v>
      </c>
      <c r="K490" s="15">
        <f t="shared" si="31"/>
        <v>2.0708215807255812E-4</v>
      </c>
    </row>
    <row r="491" spans="1:11" x14ac:dyDescent="0.35">
      <c r="A491" t="s">
        <v>4412</v>
      </c>
      <c r="B491" t="s">
        <v>4413</v>
      </c>
      <c r="C491" s="15">
        <v>3.4616706772086635E-2</v>
      </c>
      <c r="D491" s="16">
        <v>70942.905583100001</v>
      </c>
      <c r="E491" s="136">
        <v>5.96E-2</v>
      </c>
      <c r="F491" s="11">
        <v>9.5000000000000001E-2</v>
      </c>
      <c r="G491" s="15">
        <v>4.4116499999999996E-2</v>
      </c>
      <c r="H491" s="72">
        <f t="shared" si="28"/>
        <v>6.6238833333333344E-2</v>
      </c>
      <c r="I491" s="72">
        <f t="shared" si="29"/>
        <v>0.10200202524063254</v>
      </c>
      <c r="J491" s="15">
        <f t="shared" si="30"/>
        <v>1.3533522676724777E-3</v>
      </c>
      <c r="K491" s="15">
        <f t="shared" si="31"/>
        <v>1.3804467216659534E-4</v>
      </c>
    </row>
    <row r="492" spans="1:11" x14ac:dyDescent="0.35">
      <c r="A492" t="s">
        <v>4414</v>
      </c>
      <c r="B492" t="s">
        <v>4415</v>
      </c>
      <c r="C492" s="15">
        <v>9.2688368319643038E-3</v>
      </c>
      <c r="D492" s="16">
        <v>792172.21466115001</v>
      </c>
      <c r="E492" s="136">
        <v>8.2150000000000001E-2</v>
      </c>
      <c r="F492" s="11">
        <v>9.5000000000000001E-2</v>
      </c>
      <c r="G492" s="15">
        <v>8.7523900000000002E-2</v>
      </c>
      <c r="H492" s="72">
        <f t="shared" si="28"/>
        <v>8.8224633333333344E-2</v>
      </c>
      <c r="I492" s="72">
        <f t="shared" si="29"/>
        <v>9.7902340030760926E-2</v>
      </c>
      <c r="J492" s="15">
        <f t="shared" si="30"/>
        <v>1.5111984127052568E-2</v>
      </c>
      <c r="K492" s="15">
        <f t="shared" si="31"/>
        <v>1.4794986085461623E-3</v>
      </c>
    </row>
    <row r="493" spans="1:11" x14ac:dyDescent="0.35">
      <c r="A493" t="s">
        <v>4416</v>
      </c>
      <c r="B493" t="s">
        <v>4417</v>
      </c>
      <c r="C493" s="15">
        <v>2.3034242232086242E-2</v>
      </c>
      <c r="D493" s="16">
        <v>23921.579612479996</v>
      </c>
      <c r="E493" s="136">
        <v>8.9200000000000002E-2</v>
      </c>
      <c r="F493" s="11">
        <v>0.14499999999999999</v>
      </c>
      <c r="G493" s="15">
        <v>0.13</v>
      </c>
      <c r="H493" s="72">
        <f t="shared" si="28"/>
        <v>0.12139999999999999</v>
      </c>
      <c r="I493" s="72">
        <f t="shared" si="29"/>
        <v>0.14583242073557387</v>
      </c>
      <c r="J493" s="15">
        <f t="shared" si="30"/>
        <v>4.5634336159146148E-4</v>
      </c>
      <c r="K493" s="15">
        <f t="shared" si="31"/>
        <v>6.6549657107492133E-5</v>
      </c>
    </row>
    <row r="494" spans="1:11" x14ac:dyDescent="0.35">
      <c r="A494" t="s">
        <v>4418</v>
      </c>
      <c r="B494" t="s">
        <v>4419</v>
      </c>
      <c r="C494" s="15">
        <v>3.5163983816820176E-3</v>
      </c>
      <c r="D494" s="16">
        <v>16799.056992440001</v>
      </c>
      <c r="E494" s="136">
        <v>5.8299999999999998E-2</v>
      </c>
      <c r="F494" s="11">
        <v>3.5000000000000003E-2</v>
      </c>
      <c r="G494" s="15">
        <v>8.1604399999999994E-2</v>
      </c>
      <c r="H494" s="72">
        <f t="shared" si="28"/>
        <v>5.8301466666666663E-2</v>
      </c>
      <c r="I494" s="72">
        <f t="shared" si="29"/>
        <v>6.1920370639866856E-2</v>
      </c>
      <c r="J494" s="15">
        <f t="shared" si="30"/>
        <v>3.2046956194720344E-4</v>
      </c>
      <c r="K494" s="15">
        <f t="shared" si="31"/>
        <v>1.9843594054566609E-5</v>
      </c>
    </row>
    <row r="495" spans="1:11" x14ac:dyDescent="0.35">
      <c r="A495" t="s">
        <v>4420</v>
      </c>
      <c r="B495" t="s">
        <v>4421</v>
      </c>
      <c r="C495" s="15">
        <v>1.0719858678050935E-2</v>
      </c>
      <c r="D495" s="16">
        <v>33860.604836350001</v>
      </c>
      <c r="E495" s="136">
        <v>9.7450000000000009E-2</v>
      </c>
      <c r="F495" s="11">
        <v>9.5000000000000001E-2</v>
      </c>
      <c r="G495" s="15">
        <v>9.7462199999999999E-2</v>
      </c>
      <c r="H495" s="72">
        <f t="shared" si="28"/>
        <v>9.6637399999999998E-2</v>
      </c>
      <c r="I495" s="72">
        <f t="shared" si="29"/>
        <v>0.10787522831355807</v>
      </c>
      <c r="J495" s="15">
        <f t="shared" si="30"/>
        <v>6.4594656736123926E-4</v>
      </c>
      <c r="K495" s="15">
        <f t="shared" si="31"/>
        <v>6.9681633432452797E-5</v>
      </c>
    </row>
    <row r="496" spans="1:11" x14ac:dyDescent="0.35">
      <c r="A496" t="s">
        <v>4422</v>
      </c>
      <c r="B496" t="s">
        <v>4423</v>
      </c>
      <c r="C496" s="15">
        <v>2.7475083056478406E-2</v>
      </c>
      <c r="D496" s="16">
        <v>21839.897799999999</v>
      </c>
      <c r="E496" s="136" t="s">
        <v>3329</v>
      </c>
      <c r="F496" s="11">
        <v>-0.02</v>
      </c>
      <c r="G496" s="15">
        <v>8.1267099999999995E-2</v>
      </c>
      <c r="H496" s="72">
        <f t="shared" si="28"/>
        <v>3.0633549999999996E-2</v>
      </c>
      <c r="I496" s="72">
        <f t="shared" si="29"/>
        <v>5.8529462721760794E-2</v>
      </c>
      <c r="J496" s="15">
        <f t="shared" si="30"/>
        <v>4.1663186713917502E-4</v>
      </c>
      <c r="K496" s="15">
        <f t="shared" si="31"/>
        <v>2.438523933641994E-5</v>
      </c>
    </row>
    <row r="497" spans="1:12" x14ac:dyDescent="0.35">
      <c r="A497" t="s">
        <v>4424</v>
      </c>
      <c r="B497" t="s">
        <v>4425</v>
      </c>
      <c r="C497" s="15">
        <v>1.0960591133004927E-2</v>
      </c>
      <c r="D497" s="16">
        <v>9503.7705470399997</v>
      </c>
      <c r="E497" s="136">
        <v>8.3000000000000004E-2</v>
      </c>
      <c r="F497" s="11" t="s">
        <v>3329</v>
      </c>
      <c r="G497" s="15">
        <v>5.9485000000000003E-2</v>
      </c>
      <c r="H497" s="72">
        <f t="shared" si="28"/>
        <v>7.12425E-2</v>
      </c>
      <c r="I497" s="72">
        <f t="shared" si="29"/>
        <v>8.2593521089901478E-2</v>
      </c>
      <c r="J497" s="15">
        <f t="shared" si="30"/>
        <v>1.8130000900808124E-4</v>
      </c>
      <c r="K497" s="15">
        <f t="shared" si="31"/>
        <v>1.4974206117608286E-5</v>
      </c>
    </row>
    <row r="498" spans="1:12" x14ac:dyDescent="0.35">
      <c r="A498" t="s">
        <v>4426</v>
      </c>
      <c r="B498" t="s">
        <v>3043</v>
      </c>
      <c r="C498" s="15">
        <v>3.1997226074895975E-2</v>
      </c>
      <c r="D498" s="16">
        <v>41425.249237399992</v>
      </c>
      <c r="E498" s="136">
        <v>7.5230000000000005E-2</v>
      </c>
      <c r="F498" s="11">
        <v>6.5000000000000002E-2</v>
      </c>
      <c r="G498" s="15">
        <v>7.3489899999999997E-2</v>
      </c>
      <c r="H498" s="72">
        <f t="shared" si="28"/>
        <v>7.1239966666666668E-2</v>
      </c>
      <c r="I498" s="72">
        <f t="shared" si="29"/>
        <v>0.10437693340106333</v>
      </c>
      <c r="J498" s="15">
        <f t="shared" si="30"/>
        <v>7.9025456504121759E-4</v>
      </c>
      <c r="K498" s="15">
        <f t="shared" si="31"/>
        <v>8.2484348105193439E-5</v>
      </c>
    </row>
    <row r="499" spans="1:12" x14ac:dyDescent="0.35">
      <c r="A499" t="s">
        <v>4427</v>
      </c>
      <c r="B499" t="s">
        <v>4428</v>
      </c>
      <c r="C499" s="15">
        <v>3.5848378693972879E-2</v>
      </c>
      <c r="D499" s="16">
        <v>483076.82503628993</v>
      </c>
      <c r="E499" s="136" t="s">
        <v>3329</v>
      </c>
      <c r="F499" s="11">
        <v>-1.4999999999999999E-2</v>
      </c>
      <c r="G499" s="15">
        <v>0.08</v>
      </c>
      <c r="H499" s="72">
        <f t="shared" si="28"/>
        <v>3.2500000000000001E-2</v>
      </c>
      <c r="I499" s="72">
        <f t="shared" si="29"/>
        <v>6.8930914847749936E-2</v>
      </c>
      <c r="J499" s="15">
        <f t="shared" si="30"/>
        <v>9.2154826652409531E-3</v>
      </c>
      <c r="K499" s="15">
        <f t="shared" si="31"/>
        <v>6.3523165087863971E-4</v>
      </c>
    </row>
    <row r="500" spans="1:12" x14ac:dyDescent="0.35">
      <c r="A500" t="s">
        <v>4429</v>
      </c>
      <c r="B500" t="s">
        <v>4430</v>
      </c>
      <c r="C500" s="15">
        <v>1.1941324776529911E-2</v>
      </c>
      <c r="D500" s="16">
        <v>31799.032175669992</v>
      </c>
      <c r="E500" s="136" t="s">
        <v>3329</v>
      </c>
      <c r="F500" s="11">
        <v>0.125</v>
      </c>
      <c r="G500" s="15">
        <v>0.12316000000000001</v>
      </c>
      <c r="H500" s="72">
        <f t="shared" si="28"/>
        <v>0.12408</v>
      </c>
      <c r="I500" s="72">
        <f t="shared" si="29"/>
        <v>0.13676216456566581</v>
      </c>
      <c r="J500" s="15">
        <f t="shared" si="30"/>
        <v>6.0661868795778391E-4</v>
      </c>
      <c r="K500" s="15">
        <f t="shared" si="31"/>
        <v>8.2962484831090717E-5</v>
      </c>
    </row>
    <row r="501" spans="1:12" x14ac:dyDescent="0.35">
      <c r="A501" t="s">
        <v>4431</v>
      </c>
      <c r="B501" t="s">
        <v>4432</v>
      </c>
      <c r="C501" s="15">
        <v>1.8117285924410052E-2</v>
      </c>
      <c r="D501" s="16">
        <v>43643.169732319999</v>
      </c>
      <c r="E501" s="136">
        <v>0.10300000000000001</v>
      </c>
      <c r="F501" s="11">
        <v>8.5000000000000006E-2</v>
      </c>
      <c r="G501" s="15">
        <v>9.7543699999999997E-2</v>
      </c>
      <c r="H501" s="72">
        <f t="shared" si="28"/>
        <v>9.5181233333333337E-2</v>
      </c>
      <c r="I501" s="72">
        <f t="shared" si="29"/>
        <v>0.11416073206721239</v>
      </c>
      <c r="J501" s="15">
        <f t="shared" si="30"/>
        <v>8.3256503578732E-4</v>
      </c>
      <c r="K501" s="15">
        <f t="shared" si="31"/>
        <v>9.5046233979045338E-5</v>
      </c>
    </row>
    <row r="502" spans="1:12" x14ac:dyDescent="0.35">
      <c r="A502" t="s">
        <v>4433</v>
      </c>
      <c r="B502" t="s">
        <v>4434</v>
      </c>
      <c r="C502" s="15">
        <v>9.6625766871165659E-3</v>
      </c>
      <c r="D502" s="16">
        <v>20766.269268479999</v>
      </c>
      <c r="E502" s="136" t="s">
        <v>3329</v>
      </c>
      <c r="F502" s="11">
        <v>5.5E-2</v>
      </c>
      <c r="G502" s="15">
        <v>7.9579399999999995E-2</v>
      </c>
      <c r="H502" s="72">
        <f t="shared" si="28"/>
        <v>6.7289699999999994E-2</v>
      </c>
      <c r="I502" s="72">
        <f t="shared" si="29"/>
        <v>7.7277372630368088E-2</v>
      </c>
      <c r="J502" s="15">
        <f t="shared" si="30"/>
        <v>3.9615064219035364E-4</v>
      </c>
      <c r="K502" s="15">
        <f t="shared" si="31"/>
        <v>3.0613480794303574E-5</v>
      </c>
    </row>
    <row r="503" spans="1:12" x14ac:dyDescent="0.35">
      <c r="A503" t="s">
        <v>4435</v>
      </c>
      <c r="B503" t="s">
        <v>4436</v>
      </c>
      <c r="C503" s="15">
        <v>0</v>
      </c>
      <c r="D503" s="16">
        <v>16187.0194804</v>
      </c>
      <c r="E503" s="136" t="s">
        <v>3329</v>
      </c>
      <c r="F503" s="11">
        <v>5.5E-2</v>
      </c>
      <c r="G503" s="15" t="s">
        <v>309</v>
      </c>
      <c r="H503" s="72">
        <f t="shared" si="28"/>
        <v>5.5E-2</v>
      </c>
      <c r="I503" s="72">
        <f t="shared" si="29"/>
        <v>5.5E-2</v>
      </c>
      <c r="J503" s="15">
        <f t="shared" si="30"/>
        <v>3.0879394268673046E-4</v>
      </c>
      <c r="K503" s="15">
        <f t="shared" si="31"/>
        <v>1.6983666847770176E-5</v>
      </c>
    </row>
    <row r="504" spans="1:12" x14ac:dyDescent="0.35">
      <c r="A504" t="s">
        <v>4437</v>
      </c>
      <c r="B504" t="s">
        <v>3215</v>
      </c>
      <c r="C504" s="15">
        <v>1.1378856732839034E-2</v>
      </c>
      <c r="D504" s="16">
        <v>74888.720199079995</v>
      </c>
      <c r="E504" s="136">
        <v>7.9600000000000004E-2</v>
      </c>
      <c r="F504" s="11">
        <v>7.4999999999999997E-2</v>
      </c>
      <c r="G504" s="15">
        <v>9.2409499999999992E-2</v>
      </c>
      <c r="H504" s="72">
        <f t="shared" si="28"/>
        <v>8.2336499999999993E-2</v>
      </c>
      <c r="I504" s="72">
        <f t="shared" si="29"/>
        <v>9.4183804351530731E-2</v>
      </c>
      <c r="J504" s="15">
        <f t="shared" si="30"/>
        <v>1.4286251524586323E-3</v>
      </c>
      <c r="K504" s="15">
        <f t="shared" si="31"/>
        <v>1.345533518508396E-4</v>
      </c>
    </row>
    <row r="505" spans="1:12" x14ac:dyDescent="0.35">
      <c r="D505" s="1107">
        <f>SUMIF(I5:I504,"&lt;&gt;n/a",D5:D504)</f>
        <v>52420132.790045142</v>
      </c>
      <c r="H505" s="1108"/>
      <c r="I505" s="1109"/>
      <c r="J505" s="1110" t="s">
        <v>4438</v>
      </c>
      <c r="K505" s="1111">
        <f>SUM(K5:K504)</f>
        <v>0.15231003674881938</v>
      </c>
    </row>
    <row r="506" spans="1:12" x14ac:dyDescent="0.35">
      <c r="L506" s="345"/>
    </row>
  </sheetData>
  <mergeCells count="1">
    <mergeCell ref="E3:G3"/>
  </mergeCells>
  <pageMargins left="0.7" right="0.7" top="0.75" bottom="0.75" header="0.3" footer="0.3"/>
  <pageSetup orientation="portrait" horizontalDpi="1200" verticalDpi="12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0"/>
  <dimension ref="A1:K35"/>
  <sheetViews>
    <sheetView zoomScale="85" zoomScaleNormal="85" workbookViewId="0"/>
  </sheetViews>
  <sheetFormatPr defaultRowHeight="14.5" x14ac:dyDescent="0.35"/>
  <cols>
    <col min="1" max="1" width="28.26953125" bestFit="1" customWidth="1"/>
    <col min="3" max="3" width="18.26953125" bestFit="1" customWidth="1"/>
    <col min="4" max="4" width="11.54296875" bestFit="1" customWidth="1"/>
    <col min="5" max="6" width="11.54296875" customWidth="1"/>
    <col min="7" max="8" width="12" customWidth="1"/>
    <col min="11" max="11" width="10.26953125" customWidth="1"/>
  </cols>
  <sheetData>
    <row r="1" spans="1:11" x14ac:dyDescent="0.35">
      <c r="A1" s="8" t="s">
        <v>4439</v>
      </c>
      <c r="B1" s="8"/>
      <c r="C1" s="13">
        <f>Input!H2</f>
        <v>45716</v>
      </c>
      <c r="D1" s="8"/>
      <c r="E1" s="8"/>
      <c r="F1" s="8"/>
      <c r="G1" s="8"/>
      <c r="H1" s="8"/>
      <c r="I1" s="8"/>
      <c r="J1" s="8"/>
      <c r="K1" s="8"/>
    </row>
    <row r="2" spans="1:11" x14ac:dyDescent="0.35">
      <c r="A2" s="8"/>
      <c r="B2" s="8"/>
      <c r="C2" s="8"/>
      <c r="D2" s="8"/>
      <c r="E2" s="8"/>
      <c r="F2" s="8"/>
      <c r="G2" s="8"/>
      <c r="H2" s="8"/>
      <c r="I2" s="8"/>
      <c r="J2" s="8"/>
      <c r="K2" s="8"/>
    </row>
    <row r="3" spans="1:11" ht="38.5" x14ac:dyDescent="0.35">
      <c r="A3" s="9" t="s">
        <v>130</v>
      </c>
      <c r="B3" s="9" t="s">
        <v>2822</v>
      </c>
      <c r="C3" s="9" t="s">
        <v>4440</v>
      </c>
      <c r="D3" s="10" t="s">
        <v>98</v>
      </c>
      <c r="E3" s="10" t="s">
        <v>3244</v>
      </c>
      <c r="F3" s="10" t="s">
        <v>3242</v>
      </c>
      <c r="G3" s="90" t="s">
        <v>3515</v>
      </c>
      <c r="H3" s="90" t="s">
        <v>3516</v>
      </c>
      <c r="I3" s="10" t="s">
        <v>3517</v>
      </c>
      <c r="J3" s="10" t="s">
        <v>4441</v>
      </c>
      <c r="K3" s="10" t="s">
        <v>4442</v>
      </c>
    </row>
    <row r="4" spans="1:11" x14ac:dyDescent="0.35">
      <c r="A4" t="s">
        <v>3537</v>
      </c>
      <c r="B4" t="str">
        <f>Input!H28</f>
        <v>AEE</v>
      </c>
      <c r="C4" s="79">
        <f>VLOOKUP($B4,'MRP WP2 '!$B$5:$G$504,3,FALSE)</f>
        <v>27066.811254879998</v>
      </c>
      <c r="D4" s="80">
        <f>VLOOKUP($B4,'MRP WP2 '!$B$5:$G$504,2,FALSE)</f>
        <v>2.8062229224103979E-2</v>
      </c>
      <c r="E4" s="80">
        <f>VLOOKUP($B4,'MRP WP2 '!$B$5:$G$504,4,FALSE)</f>
        <v>6.5869999999999998E-2</v>
      </c>
      <c r="F4" s="80">
        <f>VLOOKUP($B4,'MRP WP2 '!$B$5:$G$504,5,FALSE)</f>
        <v>6.5000000000000002E-2</v>
      </c>
      <c r="G4" s="80">
        <f>VLOOKUP($B4,'MRP WP2 '!$B$5:$G$504,6,FALSE)</f>
        <v>6.7872399999999999E-2</v>
      </c>
      <c r="H4" s="11">
        <f>IFERROR(AVERAGE(E4:G4),"N/A")</f>
        <v>6.6247466666666657E-2</v>
      </c>
      <c r="I4" s="47">
        <f>IFERROR(D4*(1+0.5*H4)+H4,"N/A")</f>
        <v>9.523922168832874E-2</v>
      </c>
      <c r="J4" s="47">
        <f>IF(I4="N/A","N/A",C4/$C$35)</f>
        <v>2.3209020696467037E-2</v>
      </c>
      <c r="K4" s="48">
        <f>IF(ISNUMBER(J4),I4*J4,"N/A")</f>
        <v>2.210409067279834E-3</v>
      </c>
    </row>
    <row r="5" spans="1:11" x14ac:dyDescent="0.35">
      <c r="A5" t="s">
        <v>3538</v>
      </c>
      <c r="B5" t="str">
        <f>Input!H29</f>
        <v>AEP</v>
      </c>
      <c r="C5" s="79">
        <f>VLOOKUP($B5,'MRP WP2 '!$B$5:$G$504,3,FALSE)</f>
        <v>56546.97691859999</v>
      </c>
      <c r="D5" s="80">
        <f>VLOOKUP($B5,'MRP WP2 '!$B$5:$G$504,2,FALSE)</f>
        <v>3.5558698727015559E-2</v>
      </c>
      <c r="E5" s="80">
        <f>VLOOKUP($B5,'MRP WP2 '!$B$5:$G$504,4,FALSE)</f>
        <v>5.4000000000000006E-2</v>
      </c>
      <c r="F5" s="80">
        <f>VLOOKUP($B5,'MRP WP2 '!$B$5:$G$504,5,FALSE)</f>
        <v>0.06</v>
      </c>
      <c r="G5" s="80">
        <f>VLOOKUP($B5,'MRP WP2 '!$B$5:$G$504,6,FALSE)</f>
        <v>6.5938400000000008E-2</v>
      </c>
      <c r="H5" s="11">
        <f t="shared" ref="H5:H34" si="0">IFERROR(AVERAGE(E5:G5),"N/A")</f>
        <v>5.9979466666666668E-2</v>
      </c>
      <c r="I5" s="47">
        <f t="shared" ref="I5:I34" si="1">IFERROR(D5*(1+0.5*H5)+H5,"N/A")</f>
        <v>9.6604561286185775E-2</v>
      </c>
      <c r="J5" s="47">
        <f t="shared" ref="J5:J34" si="2">IF(I5="N/A","N/A",C5/$C$35)</f>
        <v>4.8487424147157801E-2</v>
      </c>
      <c r="K5" s="48">
        <f t="shared" ref="K5:K34" si="3">IF(ISNUMBER(J5),I5*J5,"N/A")</f>
        <v>4.6841063376333895E-3</v>
      </c>
    </row>
    <row r="6" spans="1:11" x14ac:dyDescent="0.35">
      <c r="A6" s="49" t="s">
        <v>3539</v>
      </c>
      <c r="B6" t="str">
        <f>Input!H30</f>
        <v>AES</v>
      </c>
      <c r="C6" s="79">
        <f>VLOOKUP($B6,'MRP WP2 '!$B$5:$G$504,3,FALSE)</f>
        <v>8240.8034283699999</v>
      </c>
      <c r="D6" s="80">
        <f>VLOOKUP($B6,'MRP WP2 '!$B$5:$G$504,2,FALSE)</f>
        <v>6.1691113028472827E-2</v>
      </c>
      <c r="E6" s="80">
        <f>VLOOKUP($B6,'MRP WP2 '!$B$5:$G$504,4,FALSE)</f>
        <v>6.4000000000000001E-2</v>
      </c>
      <c r="F6" s="80" t="str">
        <f>VLOOKUP($B6,'MRP WP2 '!$B$5:$G$504,5,FALSE)</f>
        <v>N/A</v>
      </c>
      <c r="G6" s="80">
        <f>VLOOKUP($B6,'MRP WP2 '!$B$5:$G$504,6,FALSE)</f>
        <v>7.9499600000000004E-2</v>
      </c>
      <c r="H6" s="11">
        <f t="shared" si="0"/>
        <v>7.1749800000000002E-2</v>
      </c>
      <c r="I6" s="47">
        <f t="shared" si="1"/>
        <v>0.13565407553925801</v>
      </c>
      <c r="J6" s="47">
        <f t="shared" si="2"/>
        <v>7.0662545182551759E-3</v>
      </c>
      <c r="K6" s="48">
        <f t="shared" si="3"/>
        <v>9.5856622419901081E-4</v>
      </c>
    </row>
    <row r="7" spans="1:11" x14ac:dyDescent="0.35">
      <c r="A7" t="s">
        <v>3591</v>
      </c>
      <c r="B7" t="str">
        <f>Input!H31</f>
        <v>ATO</v>
      </c>
      <c r="C7" s="79">
        <f>VLOOKUP($B7,'MRP WP2 '!$B$5:$G$504,3,FALSE)</f>
        <v>24147.32060961</v>
      </c>
      <c r="D7" s="80">
        <f>VLOOKUP($B7,'MRP WP2 '!$B$5:$G$504,2,FALSE)</f>
        <v>2.2290146585157437E-2</v>
      </c>
      <c r="E7" s="80">
        <f>VLOOKUP($B7,'MRP WP2 '!$B$5:$G$504,4,FALSE)</f>
        <v>7.0099999999999996E-2</v>
      </c>
      <c r="F7" s="80">
        <f>VLOOKUP($B7,'MRP WP2 '!$B$5:$G$504,5,FALSE)</f>
        <v>0.06</v>
      </c>
      <c r="G7" s="80">
        <f>VLOOKUP($B7,'MRP WP2 '!$B$5:$G$504,6,FALSE)</f>
        <v>7.4375299999999991E-2</v>
      </c>
      <c r="H7" s="11">
        <f t="shared" si="0"/>
        <v>6.8158433333333324E-2</v>
      </c>
      <c r="I7" s="47">
        <f t="shared" si="1"/>
        <v>9.1208210653498101E-2</v>
      </c>
      <c r="J7" s="47">
        <f t="shared" si="2"/>
        <v>2.0705640517281843E-2</v>
      </c>
      <c r="K7" s="48">
        <f t="shared" si="3"/>
        <v>1.8885244220158478E-3</v>
      </c>
    </row>
    <row r="8" spans="1:11" x14ac:dyDescent="0.35">
      <c r="A8" t="s">
        <v>3598</v>
      </c>
      <c r="B8" t="str">
        <f>Input!H32</f>
        <v>AWK</v>
      </c>
      <c r="C8" s="79">
        <f>VLOOKUP($B8,'MRP WP2 '!$B$5:$G$504,3,FALSE)</f>
        <v>26506.986148609998</v>
      </c>
      <c r="D8" s="80">
        <f>VLOOKUP($B8,'MRP WP2 '!$B$5:$G$504,2,FALSE)</f>
        <v>2.4027358976244761E-2</v>
      </c>
      <c r="E8" s="80">
        <f>VLOOKUP($B8,'MRP WP2 '!$B$5:$G$504,4,FALSE)</f>
        <v>7.8299999999999995E-2</v>
      </c>
      <c r="F8" s="80">
        <f>VLOOKUP($B8,'MRP WP2 '!$B$5:$G$504,5,FALSE)</f>
        <v>0.04</v>
      </c>
      <c r="G8" s="80">
        <f>VLOOKUP($B8,'MRP WP2 '!$B$5:$G$504,6,FALSE)</f>
        <v>7.9582899999999998E-2</v>
      </c>
      <c r="H8" s="11">
        <f t="shared" si="0"/>
        <v>6.5960966666666662E-2</v>
      </c>
      <c r="I8" s="47">
        <f t="shared" si="1"/>
        <v>9.0780759555171481E-2</v>
      </c>
      <c r="J8" s="47">
        <f t="shared" si="2"/>
        <v>2.2728986592875328E-2</v>
      </c>
      <c r="K8" s="48">
        <f t="shared" si="3"/>
        <v>2.0633546668205314E-3</v>
      </c>
    </row>
    <row r="9" spans="1:11" ht="15.5" x14ac:dyDescent="0.35">
      <c r="A9" t="s">
        <v>3674</v>
      </c>
      <c r="B9" t="str">
        <f>Input!H33</f>
        <v>CEG</v>
      </c>
      <c r="C9" s="79">
        <f>VLOOKUP($B9,'MRP WP2 '!$B$5:$G$504,3,FALSE)</f>
        <v>78951.975661754987</v>
      </c>
      <c r="D9" s="409">
        <f>VLOOKUP($B9,'MRP WP2 '!$B$5:$G$504,2,FALSE)</f>
        <v>6.1186613183260496E-3</v>
      </c>
      <c r="E9" s="80">
        <f>VLOOKUP($B9,'MRP WP2 '!$B$5:$G$504,4,FALSE)</f>
        <v>0.1246</v>
      </c>
      <c r="F9" s="80" t="str">
        <f>VLOOKUP($B9,'MRP WP2 '!$B$5:$G$504,5,FALSE)</f>
        <v>N/A</v>
      </c>
      <c r="G9" s="80">
        <f>VLOOKUP($B9,'MRP WP2 '!$B$5:$G$504,6,FALSE)</f>
        <v>7.3499999999999996E-2</v>
      </c>
      <c r="H9" s="11">
        <f t="shared" si="0"/>
        <v>9.9049999999999999E-2</v>
      </c>
      <c r="I9" s="47">
        <f t="shared" si="1"/>
        <v>0.10547168802011615</v>
      </c>
      <c r="J9" s="47">
        <f t="shared" si="2"/>
        <v>6.7699073226819867E-2</v>
      </c>
      <c r="K9" s="48">
        <f t="shared" si="3"/>
        <v>7.1403355306301434E-3</v>
      </c>
    </row>
    <row r="10" spans="1:11" x14ac:dyDescent="0.35">
      <c r="A10" t="s">
        <v>3701</v>
      </c>
      <c r="B10" t="str">
        <f>Input!H34</f>
        <v>CMS</v>
      </c>
      <c r="C10" s="79">
        <f>VLOOKUP($B10,'MRP WP2 '!$B$5:$G$504,3,FALSE)</f>
        <v>21826.948305899998</v>
      </c>
      <c r="D10" s="80">
        <f>VLOOKUP($B10,'MRP WP2 '!$B$5:$G$504,2,FALSE)</f>
        <v>3.0061601642710479E-2</v>
      </c>
      <c r="E10" s="80">
        <f>VLOOKUP($B10,'MRP WP2 '!$B$5:$G$504,4,FALSE)</f>
        <v>7.7249999999999999E-2</v>
      </c>
      <c r="F10" s="80">
        <f>VLOOKUP($B10,'MRP WP2 '!$B$5:$G$504,5,FALSE)</f>
        <v>0.06</v>
      </c>
      <c r="G10" s="80">
        <f>VLOOKUP($B10,'MRP WP2 '!$B$5:$G$504,6,FALSE)</f>
        <v>7.2656899999999996E-2</v>
      </c>
      <c r="H10" s="11">
        <f t="shared" si="0"/>
        <v>6.996896666666666E-2</v>
      </c>
      <c r="I10" s="47">
        <f t="shared" si="1"/>
        <v>0.10108225791101985</v>
      </c>
      <c r="J10" s="47">
        <f t="shared" si="2"/>
        <v>1.8715987273196621E-2</v>
      </c>
      <c r="K10" s="48">
        <f t="shared" si="3"/>
        <v>1.891854252608626E-3</v>
      </c>
    </row>
    <row r="11" spans="1:11" x14ac:dyDescent="0.35">
      <c r="A11" t="s">
        <v>3704</v>
      </c>
      <c r="B11" t="str">
        <f>Input!H35</f>
        <v>CNP</v>
      </c>
      <c r="C11" s="79">
        <f>VLOOKUP($B11,'MRP WP2 '!$B$5:$G$504,3,FALSE)</f>
        <v>22406.383748880002</v>
      </c>
      <c r="D11" s="80">
        <f>VLOOKUP($B11,'MRP WP2 '!$B$5:$G$504,2,FALSE)</f>
        <v>2.4549156486329257E-2</v>
      </c>
      <c r="E11" s="80">
        <f>VLOOKUP($B11,'MRP WP2 '!$B$5:$G$504,4,FALSE)</f>
        <v>7.8469999999999998E-2</v>
      </c>
      <c r="F11" s="80">
        <f>VLOOKUP($B11,'MRP WP2 '!$B$5:$G$504,5,FALSE)</f>
        <v>6.5000000000000002E-2</v>
      </c>
      <c r="G11" s="80">
        <f>VLOOKUP($B11,'MRP WP2 '!$B$5:$G$504,6,FALSE)</f>
        <v>7.7102100000000007E-2</v>
      </c>
      <c r="H11" s="11">
        <f t="shared" si="0"/>
        <v>7.3524033333333336E-2</v>
      </c>
      <c r="I11" s="47">
        <f t="shared" si="1"/>
        <v>9.8975666319565642E-2</v>
      </c>
      <c r="J11" s="47">
        <f t="shared" si="2"/>
        <v>1.921283668267277E-2</v>
      </c>
      <c r="K11" s="48">
        <f t="shared" si="3"/>
        <v>1.9016033125565305E-3</v>
      </c>
    </row>
    <row r="12" spans="1:11" x14ac:dyDescent="0.35">
      <c r="A12" t="s">
        <v>3746</v>
      </c>
      <c r="B12" t="str">
        <f>Input!H36</f>
        <v>D</v>
      </c>
      <c r="C12" s="79">
        <f>VLOOKUP($B12,'MRP WP2 '!$B$5:$G$504,3,FALSE)</f>
        <v>48243.096931959997</v>
      </c>
      <c r="D12" s="80">
        <f>VLOOKUP($B12,'MRP WP2 '!$B$5:$G$504,2,FALSE)</f>
        <v>4.6450017661603678E-2</v>
      </c>
      <c r="E12" s="80">
        <f>VLOOKUP($B12,'MRP WP2 '!$B$5:$G$504,4,FALSE)</f>
        <v>0.14418</v>
      </c>
      <c r="F12" s="80">
        <f>VLOOKUP($B12,'MRP WP2 '!$B$5:$G$504,5,FALSE)</f>
        <v>3.5000000000000003E-2</v>
      </c>
      <c r="G12" s="80">
        <f>VLOOKUP($B12,'MRP WP2 '!$B$5:$G$504,6,FALSE)</f>
        <v>0.15544269999999999</v>
      </c>
      <c r="H12" s="11">
        <f t="shared" si="0"/>
        <v>0.1115409</v>
      </c>
      <c r="I12" s="47">
        <f t="shared" si="1"/>
        <v>0.16058145604909926</v>
      </c>
      <c r="J12" s="47">
        <f t="shared" si="2"/>
        <v>4.1367083274490034E-2</v>
      </c>
      <c r="K12" s="48">
        <f t="shared" si="3"/>
        <v>6.6427864647219505E-3</v>
      </c>
    </row>
    <row r="13" spans="1:11" x14ac:dyDescent="0.35">
      <c r="A13" t="s">
        <v>3784</v>
      </c>
      <c r="B13" t="str">
        <f>Input!H37</f>
        <v>DTE</v>
      </c>
      <c r="C13" s="79">
        <f>VLOOKUP($B13,'MRP WP2 '!$B$5:$G$504,3,FALSE)</f>
        <v>27665.877313199999</v>
      </c>
      <c r="D13" s="80">
        <f>VLOOKUP($B13,'MRP WP2 '!$B$5:$G$504,2,FALSE)</f>
        <v>3.2707554225878836E-2</v>
      </c>
      <c r="E13" s="80">
        <f>VLOOKUP($B13,'MRP WP2 '!$B$5:$G$504,4,FALSE)</f>
        <v>7.9780000000000004E-2</v>
      </c>
      <c r="F13" s="80">
        <f>VLOOKUP($B13,'MRP WP2 '!$B$5:$G$504,5,FALSE)</f>
        <v>8.5000000000000006E-2</v>
      </c>
      <c r="G13" s="80">
        <f>VLOOKUP($B13,'MRP WP2 '!$B$5:$G$504,6,FALSE)</f>
        <v>7.5020100000000006E-2</v>
      </c>
      <c r="H13" s="11">
        <f t="shared" si="0"/>
        <v>7.9933366666666672E-2</v>
      </c>
      <c r="I13" s="47">
        <f t="shared" si="1"/>
        <v>0.11394813335489903</v>
      </c>
      <c r="J13" s="47">
        <f t="shared" si="2"/>
        <v>2.3722702800175986E-2</v>
      </c>
      <c r="K13" s="48">
        <f t="shared" si="3"/>
        <v>2.7031577022130901E-3</v>
      </c>
    </row>
    <row r="14" spans="1:11" x14ac:dyDescent="0.35">
      <c r="A14" t="s">
        <v>3785</v>
      </c>
      <c r="B14" t="str">
        <f>Input!H38</f>
        <v>DUK</v>
      </c>
      <c r="C14" s="79">
        <f>VLOOKUP($B14,'MRP WP2 '!$B$5:$G$504,3,FALSE)</f>
        <v>90584.79</v>
      </c>
      <c r="D14" s="80">
        <f>VLOOKUP($B14,'MRP WP2 '!$B$5:$G$504,2,FALSE)</f>
        <v>3.6564814026725678E-2</v>
      </c>
      <c r="E14" s="80">
        <f>VLOOKUP($B14,'MRP WP2 '!$B$5:$G$504,4,FALSE)</f>
        <v>6.8040000000000003E-2</v>
      </c>
      <c r="F14" s="80">
        <f>VLOOKUP($B14,'MRP WP2 '!$B$5:$G$504,5,FALSE)</f>
        <v>0.06</v>
      </c>
      <c r="G14" s="80">
        <f>VLOOKUP($B14,'MRP WP2 '!$B$5:$G$504,6,FALSE)</f>
        <v>6.3252600000000006E-2</v>
      </c>
      <c r="H14" s="11">
        <f t="shared" si="0"/>
        <v>6.3764199999999993E-2</v>
      </c>
      <c r="I14" s="47">
        <f t="shared" si="1"/>
        <v>0.10149477708400714</v>
      </c>
      <c r="J14" s="47">
        <f t="shared" si="2"/>
        <v>7.7673880609636703E-2</v>
      </c>
      <c r="K14" s="48">
        <f t="shared" si="3"/>
        <v>7.8834931977248626E-3</v>
      </c>
    </row>
    <row r="15" spans="1:11" x14ac:dyDescent="0.35">
      <c r="A15" t="s">
        <v>3798</v>
      </c>
      <c r="B15" t="str">
        <f>Input!H39</f>
        <v>ED</v>
      </c>
      <c r="C15" s="79">
        <f>VLOOKUP($B15,'MRP WP2 '!$B$5:$G$504,3,FALSE)</f>
        <v>35198.165591279998</v>
      </c>
      <c r="D15" s="80">
        <f>VLOOKUP($B15,'MRP WP2 '!$B$5:$G$504,2,FALSE)</f>
        <v>3.3668242710795909E-2</v>
      </c>
      <c r="E15" s="80">
        <f>VLOOKUP($B15,'MRP WP2 '!$B$5:$G$504,4,FALSE)</f>
        <v>5.2569999999999999E-2</v>
      </c>
      <c r="F15" s="80">
        <f>VLOOKUP($B15,'MRP WP2 '!$B$5:$G$504,5,FALSE)</f>
        <v>0.06</v>
      </c>
      <c r="G15" s="80">
        <f>VLOOKUP($B15,'MRP WP2 '!$B$5:$G$504,6,FALSE)</f>
        <v>5.7116600000000003E-2</v>
      </c>
      <c r="H15" s="11">
        <f t="shared" si="0"/>
        <v>5.6562200000000007E-2</v>
      </c>
      <c r="I15" s="47">
        <f t="shared" si="1"/>
        <v>9.1182617649724212E-2</v>
      </c>
      <c r="J15" s="47">
        <f t="shared" si="2"/>
        <v>3.0181425731795653E-2</v>
      </c>
      <c r="K15" s="48">
        <f t="shared" si="3"/>
        <v>2.7520214026258709E-3</v>
      </c>
    </row>
    <row r="16" spans="1:11" x14ac:dyDescent="0.35">
      <c r="A16" t="s">
        <v>3269</v>
      </c>
      <c r="B16" t="str">
        <f>Input!H40</f>
        <v>EIX</v>
      </c>
      <c r="C16" s="79">
        <f>VLOOKUP($B16,'MRP WP2 '!$B$5:$G$504,3,FALSE)</f>
        <v>20960.68075544</v>
      </c>
      <c r="D16" s="80">
        <f>VLOOKUP($B16,'MRP WP2 '!$B$5:$G$504,2,FALSE)</f>
        <v>6.0304922850844968E-2</v>
      </c>
      <c r="E16" s="80">
        <f>VLOOKUP($B16,'MRP WP2 '!$B$5:$G$504,4,FALSE)</f>
        <v>7.3279999999999998E-2</v>
      </c>
      <c r="F16" s="80">
        <f>VLOOKUP($B16,'MRP WP2 '!$B$5:$G$504,5,FALSE)</f>
        <v>6.5000000000000002E-2</v>
      </c>
      <c r="G16" s="80">
        <f>VLOOKUP($B16,'MRP WP2 '!$B$5:$G$504,6,FALSE)</f>
        <v>8.2505099999999998E-2</v>
      </c>
      <c r="H16" s="11">
        <f t="shared" si="0"/>
        <v>7.3595033333333337E-2</v>
      </c>
      <c r="I16" s="47">
        <f t="shared" si="1"/>
        <v>0.13611902758786432</v>
      </c>
      <c r="J16" s="47">
        <f t="shared" si="2"/>
        <v>1.7973187490910522E-2</v>
      </c>
      <c r="K16" s="48">
        <f t="shared" si="3"/>
        <v>2.4464928039171071E-3</v>
      </c>
    </row>
    <row r="17" spans="1:11" x14ac:dyDescent="0.35">
      <c r="A17" t="s">
        <v>3825</v>
      </c>
      <c r="B17" t="str">
        <f>Input!H41</f>
        <v>ES</v>
      </c>
      <c r="C17" s="79">
        <f>VLOOKUP($B17,'MRP WP2 '!$B$5:$G$504,3,FALSE)</f>
        <v>23111.124740299998</v>
      </c>
      <c r="D17" s="80">
        <f>VLOOKUP($B17,'MRP WP2 '!$B$5:$G$504,2,FALSE)</f>
        <v>4.7754324710363436E-2</v>
      </c>
      <c r="E17" s="80">
        <f>VLOOKUP($B17,'MRP WP2 '!$B$5:$G$504,4,FALSE)</f>
        <v>4.6100000000000002E-2</v>
      </c>
      <c r="F17" s="80">
        <f>VLOOKUP($B17,'MRP WP2 '!$B$5:$G$504,5,FALSE)</f>
        <v>5.5E-2</v>
      </c>
      <c r="G17" s="80">
        <f>VLOOKUP($B17,'MRP WP2 '!$B$5:$G$504,6,FALSE)</f>
        <v>5.6855000000000003E-2</v>
      </c>
      <c r="H17" s="11">
        <f t="shared" si="0"/>
        <v>5.2651666666666673E-2</v>
      </c>
      <c r="I17" s="47">
        <f t="shared" si="1"/>
        <v>0.10166316377030102</v>
      </c>
      <c r="J17" s="47">
        <f t="shared" si="2"/>
        <v>1.9817132035438657E-2</v>
      </c>
      <c r="K17" s="48">
        <f t="shared" si="3"/>
        <v>2.0146723395764788E-3</v>
      </c>
    </row>
    <row r="18" spans="1:11" x14ac:dyDescent="0.35">
      <c r="A18" t="s">
        <v>3830</v>
      </c>
      <c r="B18" t="str">
        <f>Input!H42</f>
        <v>ETR</v>
      </c>
      <c r="C18" s="79">
        <f>VLOOKUP($B18,'MRP WP2 '!$B$5:$G$504,3,FALSE)</f>
        <v>37579.322359800004</v>
      </c>
      <c r="D18" s="80">
        <f>VLOOKUP($B18,'MRP WP2 '!$B$5:$G$504,2,FALSE)</f>
        <v>2.7786049707937237E-2</v>
      </c>
      <c r="E18" s="80">
        <f>VLOOKUP($B18,'MRP WP2 '!$B$5:$G$504,4,FALSE)</f>
        <v>7.825E-2</v>
      </c>
      <c r="F18" s="80">
        <f>VLOOKUP($B18,'MRP WP2 '!$B$5:$G$504,5,FALSE)</f>
        <v>0.13</v>
      </c>
      <c r="G18" s="80">
        <f>VLOOKUP($B18,'MRP WP2 '!$B$5:$G$504,6,FALSE)</f>
        <v>8.4000000000000005E-2</v>
      </c>
      <c r="H18" s="11">
        <f t="shared" si="0"/>
        <v>9.7416666666666665E-2</v>
      </c>
      <c r="I18" s="47">
        <f t="shared" si="1"/>
        <v>0.12655612854579468</v>
      </c>
      <c r="J18" s="47">
        <f t="shared" si="2"/>
        <v>3.2223199925353441E-2</v>
      </c>
      <c r="K18" s="48">
        <f t="shared" si="3"/>
        <v>4.0780434319098715E-3</v>
      </c>
    </row>
    <row r="19" spans="1:11" x14ac:dyDescent="0.35">
      <c r="A19" t="s">
        <v>3831</v>
      </c>
      <c r="B19" t="str">
        <f>Input!H43</f>
        <v>EVRG</v>
      </c>
      <c r="C19" s="79">
        <f>VLOOKUP($B19,'MRP WP2 '!$B$5:$G$504,3,FALSE)</f>
        <v>15831.792932129998</v>
      </c>
      <c r="D19" s="80">
        <f>VLOOKUP($B19,'MRP WP2 '!$B$5:$G$504,2,FALSE)</f>
        <v>3.9239587868233936E-2</v>
      </c>
      <c r="E19" s="80">
        <f>VLOOKUP($B19,'MRP WP2 '!$B$5:$G$504,4,FALSE)</f>
        <v>5.7099999999999998E-2</v>
      </c>
      <c r="F19" s="80">
        <f>VLOOKUP($B19,'MRP WP2 '!$B$5:$G$504,5,FALSE)</f>
        <v>5.5E-2</v>
      </c>
      <c r="G19" s="80">
        <f>VLOOKUP($B19,'MRP WP2 '!$B$5:$G$504,6,FALSE)</f>
        <v>5.6841799999999998E-2</v>
      </c>
      <c r="H19" s="11">
        <f t="shared" si="0"/>
        <v>5.6313933333333337E-2</v>
      </c>
      <c r="I19" s="47">
        <f t="shared" si="1"/>
        <v>9.6658388969186868E-2</v>
      </c>
      <c r="J19" s="47">
        <f t="shared" si="2"/>
        <v>1.357531208105418E-2</v>
      </c>
      <c r="K19" s="48">
        <f t="shared" si="3"/>
        <v>1.3121677955086365E-3</v>
      </c>
    </row>
    <row r="20" spans="1:11" x14ac:dyDescent="0.35">
      <c r="A20" t="s">
        <v>3834</v>
      </c>
      <c r="B20" t="str">
        <f>Input!H44</f>
        <v>EXC</v>
      </c>
      <c r="C20" s="79">
        <f>VLOOKUP($B20,'MRP WP2 '!$B$5:$G$504,3,FALSE)</f>
        <v>44413.647551000002</v>
      </c>
      <c r="D20" s="80">
        <f>VLOOKUP($B20,'MRP WP2 '!$B$5:$G$504,2,FALSE)</f>
        <v>3.6764705882352942E-2</v>
      </c>
      <c r="E20" s="80">
        <f>VLOOKUP($B20,'MRP WP2 '!$B$5:$G$504,4,FALSE)</f>
        <v>6.8100000000000008E-2</v>
      </c>
      <c r="F20" s="80">
        <f>VLOOKUP($B20,'MRP WP2 '!$B$5:$G$504,5,FALSE)</f>
        <v>0.04</v>
      </c>
      <c r="G20" s="80">
        <f>VLOOKUP($B20,'MRP WP2 '!$B$5:$G$504,6,FALSE)</f>
        <v>5.9568199999999995E-2</v>
      </c>
      <c r="H20" s="11">
        <f t="shared" si="0"/>
        <v>5.5889399999999999E-2</v>
      </c>
      <c r="I20" s="47">
        <f t="shared" si="1"/>
        <v>9.3681484558823525E-2</v>
      </c>
      <c r="J20" s="47">
        <f t="shared" si="2"/>
        <v>3.8083439364542969E-2</v>
      </c>
      <c r="K20" s="48">
        <f t="shared" si="3"/>
        <v>3.5677131367763239E-3</v>
      </c>
    </row>
    <row r="21" spans="1:11" x14ac:dyDescent="0.35">
      <c r="A21" t="s">
        <v>3849</v>
      </c>
      <c r="B21" t="str">
        <f>Input!H45</f>
        <v>FE</v>
      </c>
      <c r="C21" s="79">
        <f>VLOOKUP($B21,'MRP WP2 '!$B$5:$G$504,3,FALSE)</f>
        <v>22358.559167250001</v>
      </c>
      <c r="D21" s="80">
        <f>VLOOKUP($B21,'MRP WP2 '!$B$5:$G$504,2,FALSE)</f>
        <v>4.6040753159659525E-2</v>
      </c>
      <c r="E21" s="80">
        <f>VLOOKUP($B21,'MRP WP2 '!$B$5:$G$504,4,FALSE)</f>
        <v>5.808E-2</v>
      </c>
      <c r="F21" s="80">
        <f>VLOOKUP($B21,'MRP WP2 '!$B$5:$G$504,5,FALSE)</f>
        <v>5.5E-2</v>
      </c>
      <c r="G21" s="80">
        <f>VLOOKUP($B21,'MRP WP2 '!$B$5:$G$504,6,FALSE)</f>
        <v>6.6984100000000005E-2</v>
      </c>
      <c r="H21" s="11">
        <f t="shared" si="0"/>
        <v>6.0021366666666666E-2</v>
      </c>
      <c r="I21" s="47">
        <f t="shared" si="1"/>
        <v>0.1074438342898289</v>
      </c>
      <c r="J21" s="47">
        <f t="shared" si="2"/>
        <v>1.9171828464364438E-2</v>
      </c>
      <c r="K21" s="48">
        <f t="shared" si="3"/>
        <v>2.0598947605581976E-3</v>
      </c>
    </row>
    <row r="22" spans="1:11" x14ac:dyDescent="0.35">
      <c r="A22" t="s">
        <v>4038</v>
      </c>
      <c r="B22" t="str">
        <f>Input!H46</f>
        <v>LNT</v>
      </c>
      <c r="C22" s="79">
        <f>VLOOKUP($B22,'MRP WP2 '!$B$5:$G$504,3,FALSE)</f>
        <v>16564.359345930003</v>
      </c>
      <c r="D22" s="80">
        <f>VLOOKUP($B22,'MRP WP2 '!$B$5:$G$504,2,FALSE)</f>
        <v>3.1473733147373319E-2</v>
      </c>
      <c r="E22" s="80">
        <f>VLOOKUP($B22,'MRP WP2 '!$B$5:$G$504,4,FALSE)</f>
        <v>6.1450000000000005E-2</v>
      </c>
      <c r="F22" s="80">
        <f>VLOOKUP($B22,'MRP WP2 '!$B$5:$G$504,5,FALSE)</f>
        <v>0.06</v>
      </c>
      <c r="G22" s="80">
        <f>VLOOKUP($B22,'MRP WP2 '!$B$5:$G$504,6,FALSE)</f>
        <v>6.7303799999999997E-2</v>
      </c>
      <c r="H22" s="11">
        <f t="shared" si="0"/>
        <v>6.2917933333333328E-2</v>
      </c>
      <c r="I22" s="47">
        <f t="shared" si="1"/>
        <v>9.5381797602665436E-2</v>
      </c>
      <c r="J22" s="47">
        <f t="shared" si="2"/>
        <v>1.420346694197654E-2</v>
      </c>
      <c r="K22" s="48">
        <f t="shared" si="3"/>
        <v>1.3547522091157556E-3</v>
      </c>
    </row>
    <row r="23" spans="1:11" x14ac:dyDescent="0.35">
      <c r="A23" t="s">
        <v>4125</v>
      </c>
      <c r="B23" t="str">
        <f>Input!H47</f>
        <v>NEE</v>
      </c>
      <c r="C23" s="79">
        <f>VLOOKUP($B23,'MRP WP2 '!$B$5:$G$504,3,FALSE)</f>
        <v>144341.53406760001</v>
      </c>
      <c r="D23" s="80">
        <f>VLOOKUP($B23,'MRP WP2 '!$B$5:$G$504,2,FALSE)</f>
        <v>3.2293002707709843E-2</v>
      </c>
      <c r="E23" s="80">
        <f>VLOOKUP($B23,'MRP WP2 '!$B$5:$G$504,4,FALSE)</f>
        <v>7.2849999999999998E-2</v>
      </c>
      <c r="F23" s="80">
        <f>VLOOKUP($B23,'MRP WP2 '!$B$5:$G$504,5,FALSE)</f>
        <v>8.5000000000000006E-2</v>
      </c>
      <c r="G23" s="80">
        <f>VLOOKUP($B23,'MRP WP2 '!$B$5:$G$504,6,FALSE)</f>
        <v>8.2083299999999998E-2</v>
      </c>
      <c r="H23" s="11">
        <f t="shared" si="0"/>
        <v>7.9977766666666658E-2</v>
      </c>
      <c r="I23" s="47">
        <f t="shared" si="1"/>
        <v>0.11356213049213812</v>
      </c>
      <c r="J23" s="47">
        <f t="shared" si="2"/>
        <v>0.12376875945927095</v>
      </c>
      <c r="K23" s="48">
        <f t="shared" si="3"/>
        <v>1.4055444012563782E-2</v>
      </c>
    </row>
    <row r="24" spans="1:11" x14ac:dyDescent="0.35">
      <c r="A24" t="s">
        <v>4130</v>
      </c>
      <c r="B24" t="str">
        <f>Input!H48</f>
        <v>NI</v>
      </c>
      <c r="C24" s="79">
        <f>VLOOKUP($B24,'MRP WP2 '!$B$5:$G$504,3,FALSE)</f>
        <v>19178.236667590001</v>
      </c>
      <c r="D24" s="80">
        <f>VLOOKUP($B24,'MRP WP2 '!$B$5:$G$504,2,FALSE)</f>
        <v>2.7542269051703015E-2</v>
      </c>
      <c r="E24" s="80">
        <f>VLOOKUP($B24,'MRP WP2 '!$B$5:$G$504,4,FALSE)</f>
        <v>8.2530000000000006E-2</v>
      </c>
      <c r="F24" s="80">
        <f>VLOOKUP($B24,'MRP WP2 '!$B$5:$G$504,5,FALSE)</f>
        <v>0.08</v>
      </c>
      <c r="G24" s="80">
        <f>VLOOKUP($B24,'MRP WP2 '!$B$5:$G$504,6,FALSE)</f>
        <v>7.9315300000000005E-2</v>
      </c>
      <c r="H24" s="11">
        <f t="shared" si="0"/>
        <v>8.0615100000000009E-2</v>
      </c>
      <c r="I24" s="47">
        <f t="shared" si="1"/>
        <v>0.109267530438618</v>
      </c>
      <c r="J24" s="47">
        <f t="shared" si="2"/>
        <v>1.6444792389779153E-2</v>
      </c>
      <c r="K24" s="48">
        <f t="shared" si="3"/>
        <v>1.7968818530069474E-3</v>
      </c>
    </row>
    <row r="25" spans="1:11" x14ac:dyDescent="0.35">
      <c r="A25" t="s">
        <v>4137</v>
      </c>
      <c r="B25" t="str">
        <f>Input!H49</f>
        <v>NRG</v>
      </c>
      <c r="C25" s="79">
        <f>VLOOKUP($B25,'MRP WP2 '!$B$5:$G$504,3,FALSE)</f>
        <v>20937.829168959997</v>
      </c>
      <c r="D25" s="80">
        <f>VLOOKUP($B25,'MRP WP2 '!$B$5:$G$504,2,FALSE)</f>
        <v>1.6649323621227889E-2</v>
      </c>
      <c r="E25" s="80">
        <f>VLOOKUP($B25,'MRP WP2 '!$B$5:$G$504,4,FALSE)</f>
        <v>9.4E-2</v>
      </c>
      <c r="F25" s="80">
        <f>VLOOKUP($B25,'MRP WP2 '!$B$5:$G$504,5,FALSE)</f>
        <v>0.11</v>
      </c>
      <c r="G25" s="80">
        <f>VLOOKUP($B25,'MRP WP2 '!$B$5:$G$504,6,FALSE)</f>
        <v>0.1115</v>
      </c>
      <c r="H25" s="11">
        <f t="shared" si="0"/>
        <v>0.10516666666666667</v>
      </c>
      <c r="I25" s="47">
        <f t="shared" si="1"/>
        <v>0.12269146722164413</v>
      </c>
      <c r="J25" s="47">
        <f t="shared" si="2"/>
        <v>1.7953592905550344E-2</v>
      </c>
      <c r="K25" s="48">
        <f t="shared" si="3"/>
        <v>2.2027526554820728E-3</v>
      </c>
    </row>
    <row r="26" spans="1:11" x14ac:dyDescent="0.35">
      <c r="A26" t="s">
        <v>4180</v>
      </c>
      <c r="B26" t="str">
        <f>Input!H50</f>
        <v>PCG</v>
      </c>
      <c r="C26" s="79">
        <f>VLOOKUP($B26,'MRP WP2 '!$B$5:$G$504,3,FALSE)</f>
        <v>35843.044895660001</v>
      </c>
      <c r="D26" s="80">
        <f>VLOOKUP($B26,'MRP WP2 '!$B$5:$G$504,2,FALSE)</f>
        <v>5.8751529987760096E-3</v>
      </c>
      <c r="E26" s="80">
        <f>VLOOKUP($B26,'MRP WP2 '!$B$5:$G$504,4,FALSE)</f>
        <v>9.8369999999999999E-2</v>
      </c>
      <c r="F26" s="80">
        <f>VLOOKUP($B26,'MRP WP2 '!$B$5:$G$504,5,FALSE)</f>
        <v>0.1</v>
      </c>
      <c r="G26" s="80">
        <f>VLOOKUP($B26,'MRP WP2 '!$B$5:$G$504,6,FALSE)</f>
        <v>9.4666700000000006E-2</v>
      </c>
      <c r="H26" s="11">
        <f t="shared" si="0"/>
        <v>9.7678899999999999E-2</v>
      </c>
      <c r="I26" s="47">
        <f t="shared" si="1"/>
        <v>0.10384099223990208</v>
      </c>
      <c r="J26" s="47">
        <f t="shared" si="2"/>
        <v>3.0734391390777011E-2</v>
      </c>
      <c r="K26" s="48">
        <f t="shared" si="3"/>
        <v>3.1914896979077889E-3</v>
      </c>
    </row>
    <row r="27" spans="1:11" x14ac:dyDescent="0.35">
      <c r="A27" t="s">
        <v>4181</v>
      </c>
      <c r="B27" t="str">
        <f>Input!H51</f>
        <v>PEG</v>
      </c>
      <c r="C27" s="79">
        <f>VLOOKUP($B27,'MRP WP2 '!$B$5:$G$504,3,FALSE)</f>
        <v>40458.263047050001</v>
      </c>
      <c r="D27" s="80">
        <f>VLOOKUP($B27,'MRP WP2 '!$B$5:$G$504,2,FALSE)</f>
        <v>3.1053604436229204E-2</v>
      </c>
      <c r="E27" s="80">
        <f>VLOOKUP($B27,'MRP WP2 '!$B$5:$G$504,4,FALSE)</f>
        <v>8.2029999999999992E-2</v>
      </c>
      <c r="F27" s="80">
        <f>VLOOKUP($B27,'MRP WP2 '!$B$5:$G$504,5,FALSE)</f>
        <v>0.06</v>
      </c>
      <c r="G27" s="80">
        <f>VLOOKUP($B27,'MRP WP2 '!$B$5:$G$504,6,FALSE)</f>
        <v>6.6857899999999998E-2</v>
      </c>
      <c r="H27" s="11">
        <f t="shared" si="0"/>
        <v>6.9629299999999991E-2</v>
      </c>
      <c r="I27" s="47">
        <f t="shared" si="1"/>
        <v>0.10176402480591495</v>
      </c>
      <c r="J27" s="47">
        <f t="shared" si="2"/>
        <v>3.4691809669038683E-2</v>
      </c>
      <c r="K27" s="48">
        <f t="shared" si="3"/>
        <v>3.5303781797221328E-3</v>
      </c>
    </row>
    <row r="28" spans="1:11" x14ac:dyDescent="0.35">
      <c r="A28" t="s">
        <v>4205</v>
      </c>
      <c r="B28" t="str">
        <f>Input!H52</f>
        <v>PNW</v>
      </c>
      <c r="C28" s="79">
        <f>VLOOKUP($B28,'MRP WP2 '!$B$5:$G$504,3,FALSE)</f>
        <v>11021.427382560001</v>
      </c>
      <c r="D28" s="80">
        <f>VLOOKUP($B28,'MRP WP2 '!$B$5:$G$504,2,FALSE)</f>
        <v>3.9258698940998482E-2</v>
      </c>
      <c r="E28" s="80">
        <f>VLOOKUP($B28,'MRP WP2 '!$B$5:$G$504,4,FALSE)</f>
        <v>5.96E-2</v>
      </c>
      <c r="F28" s="80">
        <f>VLOOKUP($B28,'MRP WP2 '!$B$5:$G$504,5,FALSE)</f>
        <v>0.04</v>
      </c>
      <c r="G28" s="80">
        <f>VLOOKUP($B28,'MRP WP2 '!$B$5:$G$504,6,FALSE)</f>
        <v>6.3757400000000006E-2</v>
      </c>
      <c r="H28" s="11">
        <f t="shared" si="0"/>
        <v>5.4452466666666664E-2</v>
      </c>
      <c r="I28" s="47">
        <f t="shared" si="1"/>
        <v>9.4780032105395859E-2</v>
      </c>
      <c r="J28" s="47">
        <f t="shared" si="2"/>
        <v>9.4505604601031398E-3</v>
      </c>
      <c r="K28" s="48">
        <f t="shared" si="3"/>
        <v>8.9572442382256025E-4</v>
      </c>
    </row>
    <row r="29" spans="1:11" x14ac:dyDescent="0.35">
      <c r="A29" t="s">
        <v>4212</v>
      </c>
      <c r="B29" t="str">
        <f>Input!H53</f>
        <v>PPL</v>
      </c>
      <c r="C29" s="79">
        <f>VLOOKUP($B29,'MRP WP2 '!$B$5:$G$504,3,FALSE)</f>
        <v>25995.33459201</v>
      </c>
      <c r="D29" s="80">
        <f>VLOOKUP($B29,'MRP WP2 '!$B$5:$G$504,2,FALSE)</f>
        <v>3.1013916500994037E-2</v>
      </c>
      <c r="E29" s="80">
        <f>VLOOKUP($B29,'MRP WP2 '!$B$5:$G$504,4,FALSE)</f>
        <v>7.3550000000000004E-2</v>
      </c>
      <c r="F29" s="80">
        <f>VLOOKUP($B29,'MRP WP2 '!$B$5:$G$504,5,FALSE)</f>
        <v>0.105</v>
      </c>
      <c r="G29" s="80">
        <f>VLOOKUP($B29,'MRP WP2 '!$B$5:$G$504,6,FALSE)</f>
        <v>7.2666399999999992E-2</v>
      </c>
      <c r="H29" s="11">
        <f t="shared" si="0"/>
        <v>8.3738800000000002E-2</v>
      </c>
      <c r="I29" s="47">
        <f t="shared" si="1"/>
        <v>0.11605125057654075</v>
      </c>
      <c r="J29" s="47">
        <f t="shared" si="2"/>
        <v>2.2290259937759353E-2</v>
      </c>
      <c r="K29" s="48">
        <f t="shared" si="3"/>
        <v>2.5868125414531384E-3</v>
      </c>
    </row>
    <row r="30" spans="1:11" x14ac:dyDescent="0.35">
      <c r="A30" t="s">
        <v>4272</v>
      </c>
      <c r="B30" t="str">
        <f>Input!H54</f>
        <v>SO</v>
      </c>
      <c r="C30" s="79">
        <f>VLOOKUP($B30,'MRP WP2 '!$B$5:$G$504,3,FALSE)</f>
        <v>98287.134692010004</v>
      </c>
      <c r="D30" s="80">
        <f>VLOOKUP($B30,'MRP WP2 '!$B$5:$G$504,2,FALSE)</f>
        <v>3.2898986524111822E-2</v>
      </c>
      <c r="E30" s="80">
        <f>VLOOKUP($B30,'MRP WP2 '!$B$5:$G$504,4,FALSE)</f>
        <v>6.7500000000000004E-2</v>
      </c>
      <c r="F30" s="80">
        <f>VLOOKUP($B30,'MRP WP2 '!$B$5:$G$504,5,FALSE)</f>
        <v>6.5000000000000002E-2</v>
      </c>
      <c r="G30" s="80">
        <f>VLOOKUP($B30,'MRP WP2 '!$B$5:$G$504,6,FALSE)</f>
        <v>6.62494E-2</v>
      </c>
      <c r="H30" s="11">
        <f t="shared" si="0"/>
        <v>6.6249800000000011E-2</v>
      </c>
      <c r="I30" s="47">
        <f t="shared" si="1"/>
        <v>0.10023856216282438</v>
      </c>
      <c r="J30" s="47">
        <f t="shared" si="2"/>
        <v>8.4278422078700718E-2</v>
      </c>
      <c r="K30" s="48">
        <f t="shared" si="3"/>
        <v>8.4479478505205922E-3</v>
      </c>
    </row>
    <row r="31" spans="1:11" x14ac:dyDescent="0.35">
      <c r="A31" t="s">
        <v>4443</v>
      </c>
      <c r="B31" t="str">
        <f>Input!H55</f>
        <v>SRE</v>
      </c>
      <c r="C31" s="79">
        <f>VLOOKUP($B31,'MRP WP2 '!$B$5:$G$504,3,FALSE)</f>
        <v>46624.795310929992</v>
      </c>
      <c r="D31" s="80">
        <f>VLOOKUP($B31,'MRP WP2 '!$B$5:$G$504,2,FALSE)</f>
        <v>3.6635461785664389E-2</v>
      </c>
      <c r="E31" s="80">
        <f>VLOOKUP($B31,'MRP WP2 '!$B$5:$G$504,4,FALSE)</f>
        <v>7.2069999999999995E-2</v>
      </c>
      <c r="F31" s="80">
        <f>VLOOKUP($B31,'MRP WP2 '!$B$5:$G$504,5,FALSE)</f>
        <v>0.06</v>
      </c>
      <c r="G31" s="80">
        <f>VLOOKUP($B31,'MRP WP2 '!$B$5:$G$504,6,FALSE)</f>
        <v>7.1913600000000008E-2</v>
      </c>
      <c r="H31" s="11">
        <f t="shared" si="0"/>
        <v>6.7994533333333329E-2</v>
      </c>
      <c r="I31" s="47">
        <f t="shared" si="1"/>
        <v>0.10587550068278143</v>
      </c>
      <c r="J31" s="47">
        <f t="shared" si="2"/>
        <v>3.9979435669386942E-2</v>
      </c>
      <c r="K31" s="48">
        <f t="shared" si="3"/>
        <v>4.2328427685113931E-3</v>
      </c>
    </row>
    <row r="32" spans="1:11" x14ac:dyDescent="0.35">
      <c r="A32" t="s">
        <v>4444</v>
      </c>
      <c r="B32" t="s">
        <v>3228</v>
      </c>
      <c r="C32" s="79">
        <f>VLOOKUP($B32,'MRP WP2 '!$B$5:$G$504,3,FALSE)</f>
        <v>45474.636431539991</v>
      </c>
      <c r="D32" s="80">
        <f>VLOOKUP($B32,'MRP WP2 '!$B$5:$G$504,2,FALSE)</f>
        <v>7.2198114619183009E-3</v>
      </c>
      <c r="E32" s="80" t="str">
        <f>VLOOKUP($B32,'MRP WP2 '!$B$5:$G$504,4,FALSE)</f>
        <v>N/A</v>
      </c>
      <c r="F32" s="80" t="str">
        <f>VLOOKUP($B32,'MRP WP2 '!$B$5:$G$504,5,FALSE)</f>
        <v>N/A</v>
      </c>
      <c r="G32" s="80" t="str">
        <f>VLOOKUP($B32,'MRP WP2 '!$B$5:$G$504,6,FALSE)</f>
        <v>NA</v>
      </c>
      <c r="H32" s="11" t="str">
        <f t="shared" si="0"/>
        <v>N/A</v>
      </c>
      <c r="I32" s="47" t="str">
        <f t="shared" si="1"/>
        <v>N/A</v>
      </c>
      <c r="J32" s="47" t="str">
        <f t="shared" si="2"/>
        <v>N/A</v>
      </c>
      <c r="K32" s="48" t="str">
        <f t="shared" si="3"/>
        <v>N/A</v>
      </c>
    </row>
    <row r="33" spans="1:11" x14ac:dyDescent="0.35">
      <c r="A33" t="s">
        <v>4405</v>
      </c>
      <c r="B33" t="str">
        <f>Input!H57</f>
        <v>WEC</v>
      </c>
      <c r="C33" s="79">
        <f>VLOOKUP($B33,'MRP WP2 '!$B$5:$G$504,3,FALSE)</f>
        <v>33900.974002869996</v>
      </c>
      <c r="D33" s="80">
        <f>VLOOKUP($B33,'MRP WP2 '!$B$5:$G$504,2,FALSE)</f>
        <v>3.3330209016777579E-2</v>
      </c>
      <c r="E33" s="80">
        <f>VLOOKUP($B33,'MRP WP2 '!$B$5:$G$504,4,FALSE)</f>
        <v>7.5420000000000001E-2</v>
      </c>
      <c r="F33" s="80">
        <f>VLOOKUP($B33,'MRP WP2 '!$B$5:$G$504,5,FALSE)</f>
        <v>7.0000000000000007E-2</v>
      </c>
      <c r="G33" s="80">
        <f>VLOOKUP($B33,'MRP WP2 '!$B$5:$G$504,6,FALSE)</f>
        <v>7.3315400000000003E-2</v>
      </c>
      <c r="H33" s="11">
        <f t="shared" si="0"/>
        <v>7.2911799999999999E-2</v>
      </c>
      <c r="I33" s="47">
        <f t="shared" si="1"/>
        <v>0.10745709178367233</v>
      </c>
      <c r="J33" s="47">
        <f t="shared" si="2"/>
        <v>2.9069120845224922E-2</v>
      </c>
      <c r="K33" s="48">
        <f t="shared" si="3"/>
        <v>3.1236831867359968E-3</v>
      </c>
    </row>
    <row r="34" spans="1:11" x14ac:dyDescent="0.35">
      <c r="A34" s="91" t="s">
        <v>4426</v>
      </c>
      <c r="B34" t="str">
        <f>Input!H58</f>
        <v>XEL</v>
      </c>
      <c r="C34" s="79">
        <f>VLOOKUP($B34,'MRP WP2 '!$B$5:$G$504,3,FALSE)</f>
        <v>41425.249237399992</v>
      </c>
      <c r="D34" s="80">
        <f>VLOOKUP($B34,'MRP WP2 '!$B$5:$G$504,2,FALSE)</f>
        <v>3.1997226074895975E-2</v>
      </c>
      <c r="E34" s="80">
        <f>VLOOKUP($B34,'MRP WP2 '!$B$5:$G$504,4,FALSE)</f>
        <v>7.5230000000000005E-2</v>
      </c>
      <c r="F34" s="80">
        <f>VLOOKUP($B34,'MRP WP2 '!$B$5:$G$504,5,FALSE)</f>
        <v>6.5000000000000002E-2</v>
      </c>
      <c r="G34" s="80">
        <f>VLOOKUP($B34,'MRP WP2 '!$B$5:$G$504,6,FALSE)</f>
        <v>7.3489899999999997E-2</v>
      </c>
      <c r="H34" s="11">
        <f t="shared" si="0"/>
        <v>7.1239966666666668E-2</v>
      </c>
      <c r="I34" s="47">
        <f t="shared" si="1"/>
        <v>0.10437693340106333</v>
      </c>
      <c r="J34" s="47">
        <f t="shared" si="2"/>
        <v>3.5520972819943077E-2</v>
      </c>
      <c r="K34" s="48">
        <f t="shared" si="3"/>
        <v>3.7075702143681789E-3</v>
      </c>
    </row>
    <row r="35" spans="1:11" x14ac:dyDescent="0.35">
      <c r="A35" s="91"/>
      <c r="B35" s="91"/>
      <c r="C35" s="50">
        <f>SUMIF(I4:I34,"&lt;&gt;n/a",C4:C34)</f>
        <v>1166219.4458295351</v>
      </c>
      <c r="D35" s="92"/>
      <c r="E35" s="92"/>
      <c r="F35" s="92"/>
      <c r="G35" s="92"/>
      <c r="H35" s="92"/>
      <c r="I35" s="92"/>
      <c r="J35" s="93"/>
      <c r="K35" s="51">
        <f>SUM(K4:K34)</f>
        <v>0.10732547644248663</v>
      </c>
    </row>
  </sheetData>
  <pageMargins left="0.7" right="0.7" top="0.75" bottom="0.75" header="0.3" footer="0.3"/>
  <pageSetup orientation="portrait" horizontalDpi="1200" verticalDpi="12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1"/>
  <dimension ref="A1:BA1192"/>
  <sheetViews>
    <sheetView zoomScale="85" zoomScaleNormal="85" workbookViewId="0"/>
  </sheetViews>
  <sheetFormatPr defaultColWidth="9.7265625" defaultRowHeight="14" x14ac:dyDescent="0.3"/>
  <cols>
    <col min="1" max="1" width="26" style="276" bestFit="1" customWidth="1"/>
    <col min="2" max="2" width="16.26953125" style="23" customWidth="1"/>
    <col min="3" max="3" width="13.26953125" style="23" customWidth="1"/>
    <col min="4" max="4" width="14" style="23" bestFit="1" customWidth="1"/>
    <col min="5" max="6" width="11" style="23" customWidth="1"/>
    <col min="7" max="7" width="16.26953125" style="23" bestFit="1" customWidth="1"/>
    <col min="8" max="8" width="11" style="23" customWidth="1"/>
    <col min="9" max="11" width="11.54296875" style="23" bestFit="1" customWidth="1"/>
    <col min="12" max="13" width="19" style="276" bestFit="1" customWidth="1"/>
    <col min="14" max="14" width="23" style="276" bestFit="1" customWidth="1"/>
    <col min="15" max="16" width="22.7265625" style="276" customWidth="1"/>
    <col min="17" max="17" width="21" style="276" bestFit="1" customWidth="1"/>
    <col min="18" max="18" width="17.26953125" style="276" bestFit="1" customWidth="1"/>
    <col min="19" max="19" width="9.7265625" style="276" bestFit="1"/>
    <col min="20" max="20" width="9.7265625" style="276"/>
    <col min="21" max="22" width="9.7265625" style="276" bestFit="1"/>
    <col min="23" max="23" width="15" style="276" bestFit="1" customWidth="1"/>
    <col min="24" max="24" width="9.7265625" style="276" bestFit="1"/>
    <col min="25" max="26" width="14" style="276" bestFit="1" customWidth="1"/>
    <col min="27" max="29" width="9.7265625" style="276" bestFit="1"/>
    <col min="30" max="30" width="9.7265625" style="276"/>
    <col min="31" max="31" width="9.7265625" style="276" bestFit="1"/>
    <col min="32" max="32" width="11.81640625" style="276" bestFit="1" customWidth="1"/>
    <col min="33" max="34" width="9.7265625" style="276" bestFit="1"/>
    <col min="35" max="36" width="14" style="276" bestFit="1" customWidth="1"/>
    <col min="37" max="39" width="9.7265625" style="276" bestFit="1"/>
    <col min="40" max="40" width="9.7265625" style="276"/>
    <col min="41" max="41" width="9.7265625" style="276" bestFit="1"/>
    <col min="42" max="42" width="11.81640625" style="276" bestFit="1" customWidth="1"/>
    <col min="43" max="44" width="9.7265625" style="276" bestFit="1"/>
    <col min="45" max="45" width="14" style="276" bestFit="1" customWidth="1"/>
    <col min="46" max="49" width="9.7265625" style="276" bestFit="1"/>
    <col min="50" max="16384" width="9.7265625" style="276"/>
  </cols>
  <sheetData>
    <row r="1" spans="1:49" ht="15" thickBot="1" x14ac:dyDescent="0.4">
      <c r="A1" s="276" t="s">
        <v>4445</v>
      </c>
      <c r="B1" s="22"/>
      <c r="C1" s="23" t="s">
        <v>4446</v>
      </c>
      <c r="I1" s="1199"/>
      <c r="J1" s="1199"/>
      <c r="U1" t="s">
        <v>347</v>
      </c>
      <c r="V1"/>
      <c r="W1"/>
      <c r="X1"/>
      <c r="Y1"/>
      <c r="Z1"/>
      <c r="AA1"/>
      <c r="AB1"/>
      <c r="AC1"/>
      <c r="AE1" t="s">
        <v>347</v>
      </c>
      <c r="AF1"/>
      <c r="AG1"/>
      <c r="AH1"/>
      <c r="AI1"/>
      <c r="AJ1"/>
      <c r="AK1"/>
      <c r="AL1"/>
      <c r="AM1"/>
      <c r="AO1" t="s">
        <v>347</v>
      </c>
      <c r="AP1"/>
      <c r="AQ1"/>
      <c r="AR1"/>
      <c r="AS1"/>
      <c r="AT1"/>
      <c r="AU1"/>
      <c r="AV1"/>
      <c r="AW1"/>
    </row>
    <row r="2" spans="1:49" ht="15" thickBot="1" x14ac:dyDescent="0.4">
      <c r="A2" s="276" t="s">
        <v>4447</v>
      </c>
      <c r="B2" s="24"/>
      <c r="C2" s="23" t="s">
        <v>4448</v>
      </c>
      <c r="I2" s="1199"/>
      <c r="J2" s="1199"/>
      <c r="U2"/>
      <c r="V2"/>
      <c r="W2"/>
      <c r="X2"/>
      <c r="Y2"/>
      <c r="Z2"/>
      <c r="AA2"/>
      <c r="AB2"/>
      <c r="AC2"/>
      <c r="AE2"/>
      <c r="AF2"/>
      <c r="AG2"/>
      <c r="AH2"/>
      <c r="AI2"/>
      <c r="AJ2"/>
      <c r="AK2"/>
      <c r="AL2"/>
      <c r="AM2"/>
      <c r="AO2"/>
      <c r="AP2"/>
      <c r="AQ2"/>
      <c r="AR2"/>
      <c r="AS2"/>
      <c r="AT2"/>
      <c r="AU2"/>
      <c r="AV2"/>
      <c r="AW2"/>
    </row>
    <row r="3" spans="1:49" ht="14.5" x14ac:dyDescent="0.35">
      <c r="I3" s="1199"/>
      <c r="J3" s="1199"/>
      <c r="U3" s="277" t="s">
        <v>350</v>
      </c>
      <c r="V3" s="277"/>
      <c r="W3"/>
      <c r="X3"/>
      <c r="Y3"/>
      <c r="Z3"/>
      <c r="AA3"/>
      <c r="AB3"/>
      <c r="AC3"/>
      <c r="AE3" s="277" t="s">
        <v>350</v>
      </c>
      <c r="AF3" s="277"/>
      <c r="AG3"/>
      <c r="AH3"/>
      <c r="AI3"/>
      <c r="AJ3"/>
      <c r="AK3"/>
      <c r="AL3"/>
      <c r="AM3"/>
      <c r="AO3" s="277" t="s">
        <v>350</v>
      </c>
      <c r="AP3" s="277"/>
      <c r="AQ3"/>
      <c r="AR3"/>
      <c r="AS3"/>
      <c r="AT3"/>
      <c r="AU3"/>
      <c r="AV3"/>
      <c r="AW3"/>
    </row>
    <row r="4" spans="1:49" ht="28.5" x14ac:dyDescent="0.35">
      <c r="B4" s="23" t="s">
        <v>4449</v>
      </c>
      <c r="C4" s="23" t="s">
        <v>4450</v>
      </c>
      <c r="D4" s="23" t="s">
        <v>4451</v>
      </c>
      <c r="E4" s="23" t="s">
        <v>4452</v>
      </c>
      <c r="F4" s="23" t="s">
        <v>4453</v>
      </c>
      <c r="G4" s="74" t="s">
        <v>4454</v>
      </c>
      <c r="H4" s="23" t="s">
        <v>4455</v>
      </c>
      <c r="I4" s="23" t="s">
        <v>4456</v>
      </c>
      <c r="J4" s="23" t="s">
        <v>4457</v>
      </c>
      <c r="K4" s="23" t="s">
        <v>4458</v>
      </c>
      <c r="L4" s="276" t="s">
        <v>4459</v>
      </c>
      <c r="M4" s="276" t="s">
        <v>4460</v>
      </c>
      <c r="N4" s="276" t="s">
        <v>4461</v>
      </c>
      <c r="O4" s="276" t="s">
        <v>4462</v>
      </c>
      <c r="P4" s="276" t="s">
        <v>4463</v>
      </c>
      <c r="Q4" s="276" t="s">
        <v>4464</v>
      </c>
      <c r="R4" s="276" t="s">
        <v>4465</v>
      </c>
      <c r="S4" s="276" t="s">
        <v>4466</v>
      </c>
      <c r="U4" t="s">
        <v>353</v>
      </c>
      <c r="V4">
        <v>0.13778197239803297</v>
      </c>
      <c r="W4"/>
      <c r="X4"/>
      <c r="Y4"/>
      <c r="Z4"/>
      <c r="AA4"/>
      <c r="AB4"/>
      <c r="AC4"/>
      <c r="AE4" t="s">
        <v>353</v>
      </c>
      <c r="AF4">
        <v>0.16737335736928852</v>
      </c>
      <c r="AG4"/>
      <c r="AH4"/>
      <c r="AI4"/>
      <c r="AJ4"/>
      <c r="AK4"/>
      <c r="AL4"/>
      <c r="AM4"/>
      <c r="AO4" t="s">
        <v>353</v>
      </c>
      <c r="AP4">
        <v>0.11488091817443671</v>
      </c>
      <c r="AQ4"/>
      <c r="AR4"/>
      <c r="AS4"/>
      <c r="AT4"/>
      <c r="AU4"/>
      <c r="AV4"/>
      <c r="AW4"/>
    </row>
    <row r="5" spans="1:49" ht="14.5" x14ac:dyDescent="0.35">
      <c r="A5" s="278">
        <v>9498</v>
      </c>
      <c r="B5" s="25">
        <v>0</v>
      </c>
      <c r="D5" s="23">
        <v>3.0999999999999999E-3</v>
      </c>
      <c r="U5" t="s">
        <v>365</v>
      </c>
      <c r="V5">
        <v>1.8983871917892317E-2</v>
      </c>
      <c r="W5"/>
      <c r="X5"/>
      <c r="Y5"/>
      <c r="Z5"/>
      <c r="AA5"/>
      <c r="AB5"/>
      <c r="AC5"/>
      <c r="AE5" t="s">
        <v>365</v>
      </c>
      <c r="AF5">
        <v>2.801384075706757E-2</v>
      </c>
      <c r="AG5"/>
      <c r="AH5"/>
      <c r="AI5"/>
      <c r="AJ5"/>
      <c r="AK5"/>
      <c r="AL5"/>
      <c r="AM5"/>
      <c r="AO5" t="s">
        <v>365</v>
      </c>
      <c r="AP5">
        <v>1.3197625360601624E-2</v>
      </c>
      <c r="AQ5"/>
      <c r="AR5"/>
      <c r="AS5"/>
      <c r="AT5"/>
      <c r="AU5"/>
      <c r="AV5"/>
      <c r="AW5"/>
    </row>
    <row r="6" spans="1:49" ht="14.5" x14ac:dyDescent="0.35">
      <c r="A6" s="278">
        <v>9529</v>
      </c>
      <c r="B6" s="25">
        <v>-3.85E-2</v>
      </c>
      <c r="D6" s="23">
        <v>2.8E-3</v>
      </c>
      <c r="I6" s="23">
        <f t="shared" ref="I6:I69" si="0">B6-D6</f>
        <v>-4.1299999999999996E-2</v>
      </c>
      <c r="U6" t="s">
        <v>372</v>
      </c>
      <c r="V6">
        <v>1.8148964574843714E-2</v>
      </c>
      <c r="W6"/>
      <c r="X6"/>
      <c r="Y6"/>
      <c r="Z6"/>
      <c r="AA6"/>
      <c r="AB6"/>
      <c r="AC6"/>
      <c r="AE6" t="s">
        <v>372</v>
      </c>
      <c r="AF6">
        <v>2.7169369723841735E-2</v>
      </c>
      <c r="AG6"/>
      <c r="AH6"/>
      <c r="AI6"/>
      <c r="AJ6"/>
      <c r="AK6"/>
      <c r="AL6"/>
      <c r="AM6"/>
      <c r="AO6" t="s">
        <v>372</v>
      </c>
      <c r="AP6">
        <v>1.2340281855267655E-2</v>
      </c>
      <c r="AQ6"/>
      <c r="AR6"/>
      <c r="AS6"/>
      <c r="AT6"/>
      <c r="AU6"/>
      <c r="AV6"/>
      <c r="AW6"/>
    </row>
    <row r="7" spans="1:49" ht="14.5" x14ac:dyDescent="0.35">
      <c r="A7" s="278">
        <v>9557</v>
      </c>
      <c r="B7" s="25">
        <v>-5.7500000000000002E-2</v>
      </c>
      <c r="D7" s="23">
        <v>3.2000000000000002E-3</v>
      </c>
      <c r="I7" s="23">
        <f t="shared" si="0"/>
        <v>-6.0700000000000004E-2</v>
      </c>
      <c r="U7" t="s">
        <v>376</v>
      </c>
      <c r="V7">
        <v>0.20884254945728969</v>
      </c>
      <c r="W7"/>
      <c r="X7"/>
      <c r="Y7"/>
      <c r="Z7"/>
      <c r="AA7"/>
      <c r="AB7"/>
      <c r="AC7"/>
      <c r="AE7" t="s">
        <v>376</v>
      </c>
      <c r="AF7">
        <v>0.20850843263463462</v>
      </c>
      <c r="AG7"/>
      <c r="AH7"/>
      <c r="AI7"/>
      <c r="AJ7"/>
      <c r="AK7"/>
      <c r="AL7"/>
      <c r="AM7"/>
      <c r="AO7" t="s">
        <v>376</v>
      </c>
      <c r="AP7">
        <v>0.21620993019012311</v>
      </c>
      <c r="AQ7"/>
      <c r="AR7"/>
      <c r="AS7"/>
      <c r="AT7"/>
      <c r="AU7"/>
      <c r="AV7"/>
      <c r="AW7"/>
    </row>
    <row r="8" spans="1:49" ht="15" thickBot="1" x14ac:dyDescent="0.4">
      <c r="A8" s="278">
        <v>9588</v>
      </c>
      <c r="B8" s="25">
        <v>2.53E-2</v>
      </c>
      <c r="D8" s="23">
        <v>3.0000000000000001E-3</v>
      </c>
      <c r="I8" s="23">
        <f t="shared" si="0"/>
        <v>2.23E-2</v>
      </c>
      <c r="U8" s="194" t="s">
        <v>380</v>
      </c>
      <c r="V8" s="194">
        <v>1177</v>
      </c>
      <c r="W8"/>
      <c r="X8"/>
      <c r="Y8"/>
      <c r="Z8"/>
      <c r="AA8"/>
      <c r="AB8"/>
      <c r="AC8"/>
      <c r="AE8" s="194" t="s">
        <v>380</v>
      </c>
      <c r="AF8" s="194">
        <v>1153</v>
      </c>
      <c r="AG8"/>
      <c r="AH8"/>
      <c r="AI8"/>
      <c r="AJ8"/>
      <c r="AK8"/>
      <c r="AL8"/>
      <c r="AM8"/>
      <c r="AO8" s="194" t="s">
        <v>380</v>
      </c>
      <c r="AP8" s="194">
        <v>1153</v>
      </c>
      <c r="AQ8"/>
      <c r="AR8"/>
      <c r="AS8"/>
      <c r="AT8"/>
      <c r="AU8"/>
      <c r="AV8"/>
      <c r="AW8"/>
    </row>
    <row r="9" spans="1:49" ht="15.5" x14ac:dyDescent="0.35">
      <c r="A9" s="278">
        <v>9618</v>
      </c>
      <c r="B9" s="25">
        <v>1.7899999999999999E-2</v>
      </c>
      <c r="D9" s="408">
        <v>2.8E-3</v>
      </c>
      <c r="I9" s="23">
        <f t="shared" si="0"/>
        <v>1.5099999999999999E-2</v>
      </c>
      <c r="U9"/>
      <c r="V9"/>
      <c r="W9"/>
      <c r="X9"/>
      <c r="Y9"/>
      <c r="Z9"/>
      <c r="AA9"/>
      <c r="AB9"/>
      <c r="AC9"/>
      <c r="AE9"/>
      <c r="AF9"/>
      <c r="AG9"/>
      <c r="AH9"/>
      <c r="AI9"/>
      <c r="AJ9"/>
      <c r="AK9"/>
      <c r="AL9"/>
      <c r="AM9"/>
      <c r="AO9"/>
      <c r="AP9"/>
      <c r="AQ9"/>
      <c r="AR9"/>
      <c r="AS9"/>
      <c r="AT9"/>
      <c r="AU9"/>
      <c r="AV9"/>
      <c r="AW9"/>
    </row>
    <row r="10" spans="1:49" ht="15" thickBot="1" x14ac:dyDescent="0.4">
      <c r="A10" s="278">
        <v>9649</v>
      </c>
      <c r="B10" s="25">
        <v>4.5699999999999998E-2</v>
      </c>
      <c r="D10" s="23">
        <v>3.3E-3</v>
      </c>
      <c r="I10" s="23">
        <f t="shared" si="0"/>
        <v>4.24E-2</v>
      </c>
      <c r="U10" t="s">
        <v>387</v>
      </c>
      <c r="V10"/>
      <c r="W10"/>
      <c r="X10"/>
      <c r="Y10"/>
      <c r="Z10"/>
      <c r="AA10"/>
      <c r="AB10"/>
      <c r="AC10"/>
      <c r="AE10" t="s">
        <v>387</v>
      </c>
      <c r="AF10"/>
      <c r="AG10"/>
      <c r="AH10"/>
      <c r="AI10"/>
      <c r="AJ10"/>
      <c r="AK10"/>
      <c r="AL10"/>
      <c r="AM10"/>
      <c r="AO10" t="s">
        <v>387</v>
      </c>
      <c r="AP10"/>
      <c r="AQ10"/>
      <c r="AR10"/>
      <c r="AS10"/>
      <c r="AT10"/>
      <c r="AU10"/>
      <c r="AV10"/>
      <c r="AW10"/>
    </row>
    <row r="11" spans="1:49" ht="14.5" x14ac:dyDescent="0.35">
      <c r="A11" s="278">
        <v>9679</v>
      </c>
      <c r="B11" s="25">
        <v>4.7899999999999998E-2</v>
      </c>
      <c r="D11" s="23">
        <v>3.0999999999999999E-3</v>
      </c>
      <c r="I11" s="23">
        <f t="shared" si="0"/>
        <v>4.48E-2</v>
      </c>
      <c r="U11" s="279"/>
      <c r="V11" s="279" t="s">
        <v>391</v>
      </c>
      <c r="W11" s="279" t="s">
        <v>392</v>
      </c>
      <c r="X11" s="279" t="s">
        <v>393</v>
      </c>
      <c r="Y11" s="279" t="s">
        <v>394</v>
      </c>
      <c r="Z11" s="279" t="s">
        <v>395</v>
      </c>
      <c r="AA11"/>
      <c r="AB11"/>
      <c r="AC11"/>
      <c r="AE11" s="279"/>
      <c r="AF11" s="279" t="s">
        <v>391</v>
      </c>
      <c r="AG11" s="279" t="s">
        <v>392</v>
      </c>
      <c r="AH11" s="279" t="s">
        <v>393</v>
      </c>
      <c r="AI11" s="279" t="s">
        <v>394</v>
      </c>
      <c r="AJ11" s="279" t="s">
        <v>395</v>
      </c>
      <c r="AK11"/>
      <c r="AL11"/>
      <c r="AM11"/>
      <c r="AO11" s="279"/>
      <c r="AP11" s="279" t="s">
        <v>391</v>
      </c>
      <c r="AQ11" s="279" t="s">
        <v>392</v>
      </c>
      <c r="AR11" s="279" t="s">
        <v>393</v>
      </c>
      <c r="AS11" s="279" t="s">
        <v>394</v>
      </c>
      <c r="AT11" s="279" t="s">
        <v>395</v>
      </c>
      <c r="AU11"/>
      <c r="AV11"/>
      <c r="AW11"/>
    </row>
    <row r="12" spans="1:49" ht="14.5" x14ac:dyDescent="0.35">
      <c r="A12" s="278">
        <v>9710</v>
      </c>
      <c r="B12" s="25">
        <v>2.4799999999999999E-2</v>
      </c>
      <c r="D12" s="23">
        <v>3.0999999999999999E-3</v>
      </c>
      <c r="I12" s="23">
        <f t="shared" si="0"/>
        <v>2.1700000000000001E-2</v>
      </c>
      <c r="U12" t="s">
        <v>399</v>
      </c>
      <c r="V12">
        <v>1</v>
      </c>
      <c r="W12">
        <v>0.99170953041777921</v>
      </c>
      <c r="X12">
        <v>0.99170953041777921</v>
      </c>
      <c r="Y12">
        <v>22.737699070383211</v>
      </c>
      <c r="Z12">
        <v>2.0895133453523874E-6</v>
      </c>
      <c r="AA12"/>
      <c r="AB12"/>
      <c r="AC12"/>
      <c r="AE12" t="s">
        <v>399</v>
      </c>
      <c r="AF12">
        <v>1</v>
      </c>
      <c r="AG12">
        <v>1.4422320612973891</v>
      </c>
      <c r="AH12">
        <v>1.4422320612973891</v>
      </c>
      <c r="AI12">
        <v>33.173240590688202</v>
      </c>
      <c r="AJ12">
        <v>1.0809107838437176E-8</v>
      </c>
      <c r="AK12"/>
      <c r="AL12"/>
      <c r="AM12"/>
      <c r="AO12" t="s">
        <v>399</v>
      </c>
      <c r="AP12">
        <v>1</v>
      </c>
      <c r="AQ12">
        <v>0.71960174326249415</v>
      </c>
      <c r="AR12">
        <v>0.71960174326249415</v>
      </c>
      <c r="AS12">
        <v>15.393626100264946</v>
      </c>
      <c r="AT12">
        <v>9.2449543807817633E-5</v>
      </c>
      <c r="AU12"/>
      <c r="AV12"/>
      <c r="AW12"/>
    </row>
    <row r="13" spans="1:49" ht="14.5" x14ac:dyDescent="0.35">
      <c r="A13" s="278">
        <v>9741</v>
      </c>
      <c r="B13" s="25">
        <v>2.52E-2</v>
      </c>
      <c r="D13" s="23">
        <v>3.0000000000000001E-3</v>
      </c>
      <c r="I13" s="23">
        <f t="shared" si="0"/>
        <v>2.2200000000000001E-2</v>
      </c>
      <c r="U13" t="s">
        <v>402</v>
      </c>
      <c r="V13">
        <v>1175</v>
      </c>
      <c r="W13">
        <v>51.247872294989079</v>
      </c>
      <c r="X13">
        <v>4.361521046382049E-2</v>
      </c>
      <c r="Y13"/>
      <c r="Z13"/>
      <c r="AA13"/>
      <c r="AB13"/>
      <c r="AC13"/>
      <c r="AE13" t="s">
        <v>402</v>
      </c>
      <c r="AF13">
        <v>1151</v>
      </c>
      <c r="AG13">
        <v>50.040607218194502</v>
      </c>
      <c r="AH13">
        <v>4.3475766479751959E-2</v>
      </c>
      <c r="AI13"/>
      <c r="AJ13"/>
      <c r="AK13"/>
      <c r="AL13"/>
      <c r="AM13"/>
      <c r="AO13" t="s">
        <v>402</v>
      </c>
      <c r="AP13">
        <v>1151</v>
      </c>
      <c r="AQ13">
        <v>53.805490733653407</v>
      </c>
      <c r="AR13">
        <v>4.6746733912817903E-2</v>
      </c>
      <c r="AS13"/>
      <c r="AT13"/>
      <c r="AU13"/>
      <c r="AV13"/>
      <c r="AW13"/>
    </row>
    <row r="14" spans="1:49" ht="15" thickBot="1" x14ac:dyDescent="0.4">
      <c r="A14" s="278">
        <v>9771</v>
      </c>
      <c r="B14" s="25">
        <v>-2.8400000000000002E-2</v>
      </c>
      <c r="D14" s="23">
        <v>3.0000000000000001E-3</v>
      </c>
      <c r="I14" s="23">
        <f t="shared" si="0"/>
        <v>-3.1400000000000004E-2</v>
      </c>
      <c r="U14" s="194" t="s">
        <v>75</v>
      </c>
      <c r="V14" s="194">
        <v>1176</v>
      </c>
      <c r="W14" s="194">
        <v>52.239581825406859</v>
      </c>
      <c r="X14" s="194"/>
      <c r="Y14" s="194"/>
      <c r="Z14" s="194"/>
      <c r="AA14"/>
      <c r="AB14"/>
      <c r="AC14"/>
      <c r="AE14" s="194" t="s">
        <v>75</v>
      </c>
      <c r="AF14" s="194">
        <v>1152</v>
      </c>
      <c r="AG14" s="194">
        <v>51.482839279491891</v>
      </c>
      <c r="AH14" s="194"/>
      <c r="AI14" s="194"/>
      <c r="AJ14" s="194"/>
      <c r="AK14"/>
      <c r="AL14"/>
      <c r="AM14"/>
      <c r="AO14" s="194" t="s">
        <v>75</v>
      </c>
      <c r="AP14" s="194">
        <v>1152</v>
      </c>
      <c r="AQ14" s="194">
        <v>54.525092476915901</v>
      </c>
      <c r="AR14" s="194"/>
      <c r="AS14" s="194"/>
      <c r="AT14" s="194"/>
      <c r="AU14"/>
      <c r="AV14"/>
      <c r="AW14"/>
    </row>
    <row r="15" spans="1:49" ht="15" thickBot="1" x14ac:dyDescent="0.4">
      <c r="A15" s="278">
        <v>9802</v>
      </c>
      <c r="B15" s="25">
        <v>3.4700000000000002E-2</v>
      </c>
      <c r="D15" s="23">
        <v>3.0999999999999999E-3</v>
      </c>
      <c r="I15" s="23">
        <f t="shared" si="0"/>
        <v>3.1600000000000003E-2</v>
      </c>
      <c r="U15"/>
      <c r="V15"/>
      <c r="W15"/>
      <c r="X15"/>
      <c r="Y15"/>
      <c r="Z15"/>
      <c r="AA15"/>
      <c r="AB15"/>
      <c r="AC15"/>
      <c r="AE15"/>
      <c r="AF15"/>
      <c r="AG15"/>
      <c r="AH15"/>
      <c r="AI15"/>
      <c r="AJ15"/>
      <c r="AK15"/>
      <c r="AL15"/>
      <c r="AM15"/>
      <c r="AO15"/>
      <c r="AP15"/>
      <c r="AQ15"/>
      <c r="AR15"/>
      <c r="AS15"/>
      <c r="AT15"/>
      <c r="AU15"/>
      <c r="AV15"/>
      <c r="AW15"/>
    </row>
    <row r="16" spans="1:49" x14ac:dyDescent="0.3">
      <c r="A16" s="278">
        <v>9832</v>
      </c>
      <c r="B16" s="25">
        <v>1.9599999999999999E-2</v>
      </c>
      <c r="D16" s="23">
        <v>3.0000000000000001E-3</v>
      </c>
      <c r="I16" s="23">
        <f t="shared" si="0"/>
        <v>1.66E-2</v>
      </c>
      <c r="L16" s="26">
        <f t="shared" ref="L16" si="1">((1+B5)*(1+B6)*(1+B7)*(1+B8)*(1+B9)*(1+B10)*(1+B11)*(1+B12)*(1+B13)*(1+B14)*(1+B15)*(1+B16))-1</f>
        <v>0.11607444428240954</v>
      </c>
      <c r="M16" s="26">
        <f t="shared" ref="M16" si="2">D16*12</f>
        <v>3.6000000000000004E-2</v>
      </c>
      <c r="O16" s="280">
        <f t="shared" ref="O16:O79" si="3">L16-M16</f>
        <v>8.0074444282409535E-2</v>
      </c>
      <c r="U16" s="279"/>
      <c r="V16" s="279" t="s">
        <v>411</v>
      </c>
      <c r="W16" s="279" t="s">
        <v>376</v>
      </c>
      <c r="X16" s="279" t="s">
        <v>412</v>
      </c>
      <c r="Y16" s="279" t="s">
        <v>413</v>
      </c>
      <c r="Z16" s="279" t="s">
        <v>414</v>
      </c>
      <c r="AA16" s="279" t="s">
        <v>415</v>
      </c>
      <c r="AB16" s="279" t="s">
        <v>416</v>
      </c>
      <c r="AC16" s="279" t="s">
        <v>417</v>
      </c>
      <c r="AE16" s="279"/>
      <c r="AF16" s="279" t="s">
        <v>411</v>
      </c>
      <c r="AG16" s="279" t="s">
        <v>376</v>
      </c>
      <c r="AH16" s="279" t="s">
        <v>412</v>
      </c>
      <c r="AI16" s="279" t="s">
        <v>413</v>
      </c>
      <c r="AJ16" s="279" t="s">
        <v>414</v>
      </c>
      <c r="AK16" s="279" t="s">
        <v>415</v>
      </c>
      <c r="AL16" s="279" t="s">
        <v>416</v>
      </c>
      <c r="AM16" s="279" t="s">
        <v>417</v>
      </c>
      <c r="AO16" s="279"/>
      <c r="AP16" s="279" t="s">
        <v>411</v>
      </c>
      <c r="AQ16" s="279" t="s">
        <v>376</v>
      </c>
      <c r="AR16" s="279" t="s">
        <v>412</v>
      </c>
      <c r="AS16" s="279" t="s">
        <v>413</v>
      </c>
      <c r="AT16" s="279" t="s">
        <v>414</v>
      </c>
      <c r="AU16" s="279" t="s">
        <v>415</v>
      </c>
      <c r="AV16" s="279" t="s">
        <v>416</v>
      </c>
      <c r="AW16" s="279" t="s">
        <v>417</v>
      </c>
    </row>
    <row r="17" spans="1:49" ht="14.5" x14ac:dyDescent="0.35">
      <c r="A17" s="278">
        <v>9863</v>
      </c>
      <c r="B17" s="25">
        <v>-1.9300000000000001E-2</v>
      </c>
      <c r="D17" s="23">
        <v>3.0000000000000001E-3</v>
      </c>
      <c r="I17" s="23">
        <f t="shared" si="0"/>
        <v>-2.23E-2</v>
      </c>
      <c r="L17" s="26">
        <f t="shared" ref="L17:L80" si="4">((1+B6)*(1+B7)*(1+B8)*(1+B9)*(1+B10)*(1+B11)*(1+B12)*(1+B13)*(1+B14)*(1+B15)*(1+B16)*(1+B17))-1</f>
        <v>9.4534207507759094E-2</v>
      </c>
      <c r="M17" s="26">
        <f t="shared" ref="M17:M80" si="5">D17*12</f>
        <v>3.6000000000000004E-2</v>
      </c>
      <c r="O17" s="280">
        <f t="shared" si="3"/>
        <v>5.853420750775909E-2</v>
      </c>
      <c r="U17" t="s">
        <v>424</v>
      </c>
      <c r="V17">
        <v>0.12839827778839966</v>
      </c>
      <c r="W17">
        <v>1.2609715939387169E-2</v>
      </c>
      <c r="X17">
        <v>10.182487726574418</v>
      </c>
      <c r="Y17">
        <v>2.149351687779572E-23</v>
      </c>
      <c r="Z17">
        <v>0.10365820445376411</v>
      </c>
      <c r="AA17">
        <v>0.1531383511230352</v>
      </c>
      <c r="AB17">
        <v>0.10365820445376411</v>
      </c>
      <c r="AC17">
        <v>0.1531383511230352</v>
      </c>
      <c r="AE17" t="s">
        <v>424</v>
      </c>
      <c r="AF17">
        <v>0.13542060713607673</v>
      </c>
      <c r="AG17">
        <v>1.4074007446551065E-2</v>
      </c>
      <c r="AH17">
        <v>9.6220360583411875</v>
      </c>
      <c r="AI17">
        <v>3.9283876961910497E-21</v>
      </c>
      <c r="AJ17">
        <v>0.10780702214848395</v>
      </c>
      <c r="AK17">
        <v>0.16303419212366951</v>
      </c>
      <c r="AL17">
        <v>0.10780702214848395</v>
      </c>
      <c r="AM17">
        <v>0.16303419212366951</v>
      </c>
      <c r="AO17" t="s">
        <v>424</v>
      </c>
      <c r="AP17">
        <v>9.5098891101234095E-2</v>
      </c>
      <c r="AQ17">
        <v>1.4564084138069172E-2</v>
      </c>
      <c r="AR17">
        <v>6.5296856430988592</v>
      </c>
      <c r="AS17">
        <v>9.8654668444421586E-11</v>
      </c>
      <c r="AT17">
        <v>6.6523762329963002E-2</v>
      </c>
      <c r="AU17">
        <v>0.12367401987250519</v>
      </c>
      <c r="AV17">
        <v>6.6523762329963002E-2</v>
      </c>
      <c r="AW17">
        <v>0.12367401987250519</v>
      </c>
    </row>
    <row r="18" spans="1:49" ht="15" thickBot="1" x14ac:dyDescent="0.4">
      <c r="A18" s="278">
        <v>9894</v>
      </c>
      <c r="B18" s="25">
        <v>5.3699999999999998E-2</v>
      </c>
      <c r="D18" s="23">
        <v>2.7000000000000001E-3</v>
      </c>
      <c r="I18" s="23">
        <f t="shared" si="0"/>
        <v>5.0999999999999997E-2</v>
      </c>
      <c r="L18" s="26">
        <f t="shared" si="4"/>
        <v>0.19949110187303742</v>
      </c>
      <c r="M18" s="26">
        <f t="shared" si="5"/>
        <v>3.2399999999999998E-2</v>
      </c>
      <c r="O18" s="280">
        <f t="shared" si="3"/>
        <v>0.16709110187303744</v>
      </c>
      <c r="U18" s="194" t="s">
        <v>4467</v>
      </c>
      <c r="V18" s="194">
        <v>-1.0773160930526755</v>
      </c>
      <c r="W18" s="194">
        <v>0.22592791283355954</v>
      </c>
      <c r="X18" s="194">
        <v>-4.7684063449314973</v>
      </c>
      <c r="Y18" s="194">
        <v>2.08951334535268E-6</v>
      </c>
      <c r="Z18" s="194">
        <v>-1.520583265660773</v>
      </c>
      <c r="AA18" s="194">
        <v>-0.63404892044457806</v>
      </c>
      <c r="AB18" s="194">
        <v>-1.520583265660773</v>
      </c>
      <c r="AC18" s="194">
        <v>-0.63404892044457806</v>
      </c>
      <c r="AE18" s="194" t="s">
        <v>4467</v>
      </c>
      <c r="AF18" s="194">
        <v>-1.256949834809499</v>
      </c>
      <c r="AG18" s="194">
        <v>0.21823479551050431</v>
      </c>
      <c r="AH18" s="194">
        <v>-5.7596215666213411</v>
      </c>
      <c r="AI18" s="194">
        <v>1.0809107838429829E-8</v>
      </c>
      <c r="AJ18" s="194">
        <v>-1.685132432833917</v>
      </c>
      <c r="AK18" s="194">
        <v>-0.82876723678508091</v>
      </c>
      <c r="AL18" s="194">
        <v>-1.685132432833917</v>
      </c>
      <c r="AM18" s="194">
        <v>-0.82876723678508091</v>
      </c>
      <c r="AO18" s="194" t="s">
        <v>4467</v>
      </c>
      <c r="AP18" s="194">
        <v>-0.8219446926030306</v>
      </c>
      <c r="AQ18" s="194">
        <v>0.20949426028503265</v>
      </c>
      <c r="AR18" s="194">
        <v>-3.9234711799965938</v>
      </c>
      <c r="AS18" s="194">
        <v>9.2449543807868333E-5</v>
      </c>
      <c r="AT18" s="194">
        <v>-1.2329781230430052</v>
      </c>
      <c r="AU18" s="194">
        <v>-0.41091126216305601</v>
      </c>
      <c r="AV18" s="194">
        <v>-1.2329781230430052</v>
      </c>
      <c r="AW18" s="194">
        <v>-0.41091126216305601</v>
      </c>
    </row>
    <row r="19" spans="1:49" ht="14.5" x14ac:dyDescent="0.35">
      <c r="A19" s="278">
        <v>9922</v>
      </c>
      <c r="B19" s="25">
        <v>8.6999999999999994E-3</v>
      </c>
      <c r="D19" s="23">
        <v>2.8999999999999998E-3</v>
      </c>
      <c r="I19" s="23">
        <f t="shared" si="0"/>
        <v>5.7999999999999996E-3</v>
      </c>
      <c r="L19" s="26">
        <f t="shared" si="4"/>
        <v>0.28374182966507422</v>
      </c>
      <c r="M19" s="26">
        <f t="shared" si="5"/>
        <v>3.4799999999999998E-2</v>
      </c>
      <c r="O19" s="280">
        <f t="shared" si="3"/>
        <v>0.24894182966507422</v>
      </c>
      <c r="U19"/>
      <c r="V19"/>
      <c r="W19"/>
      <c r="X19"/>
      <c r="Y19"/>
      <c r="Z19"/>
      <c r="AA19"/>
      <c r="AB19"/>
      <c r="AC19"/>
      <c r="AE19"/>
      <c r="AF19"/>
      <c r="AG19"/>
      <c r="AH19"/>
      <c r="AI19"/>
      <c r="AJ19"/>
      <c r="AK19"/>
      <c r="AL19"/>
      <c r="AM19"/>
      <c r="AO19"/>
      <c r="AP19"/>
      <c r="AQ19"/>
      <c r="AR19"/>
      <c r="AS19"/>
      <c r="AT19"/>
      <c r="AU19"/>
      <c r="AV19"/>
      <c r="AW19"/>
    </row>
    <row r="20" spans="1:49" ht="14.5" x14ac:dyDescent="0.35">
      <c r="A20" s="278">
        <v>9953</v>
      </c>
      <c r="B20" s="25">
        <v>2.01E-2</v>
      </c>
      <c r="D20" s="23">
        <v>2.7000000000000001E-3</v>
      </c>
      <c r="I20" s="23">
        <f t="shared" si="0"/>
        <v>1.7399999999999999E-2</v>
      </c>
      <c r="L20" s="26">
        <f t="shared" si="4"/>
        <v>0.27723109376898725</v>
      </c>
      <c r="M20" s="26">
        <f t="shared" si="5"/>
        <v>3.2399999999999998E-2</v>
      </c>
      <c r="O20" s="280">
        <f t="shared" si="3"/>
        <v>0.24483109376898726</v>
      </c>
      <c r="U20"/>
      <c r="V20"/>
      <c r="W20"/>
      <c r="X20"/>
      <c r="Y20"/>
      <c r="Z20"/>
      <c r="AA20"/>
      <c r="AB20"/>
      <c r="AC20"/>
      <c r="AE20"/>
      <c r="AF20"/>
      <c r="AG20"/>
      <c r="AH20"/>
      <c r="AI20"/>
      <c r="AJ20"/>
      <c r="AK20"/>
      <c r="AL20"/>
      <c r="AM20"/>
      <c r="AO20"/>
      <c r="AP20"/>
      <c r="AQ20"/>
      <c r="AR20"/>
      <c r="AS20"/>
      <c r="AT20"/>
      <c r="AU20"/>
      <c r="AV20"/>
      <c r="AW20"/>
    </row>
    <row r="21" spans="1:49" ht="14.5" x14ac:dyDescent="0.35">
      <c r="A21" s="278">
        <v>9983</v>
      </c>
      <c r="B21" s="25">
        <v>6.0699999999999997E-2</v>
      </c>
      <c r="D21" s="23">
        <v>2.7999999999999995E-3</v>
      </c>
      <c r="I21" s="23">
        <f t="shared" si="0"/>
        <v>5.79E-2</v>
      </c>
      <c r="L21" s="26">
        <f t="shared" si="4"/>
        <v>0.33093527965494141</v>
      </c>
      <c r="M21" s="26">
        <f t="shared" si="5"/>
        <v>3.3599999999999991E-2</v>
      </c>
      <c r="O21" s="280">
        <f t="shared" si="3"/>
        <v>0.29733527965494144</v>
      </c>
      <c r="U21"/>
      <c r="V21"/>
      <c r="W21"/>
      <c r="X21"/>
      <c r="Y21"/>
      <c r="Z21"/>
      <c r="AA21"/>
      <c r="AB21"/>
      <c r="AC21"/>
      <c r="AE21"/>
      <c r="AF21"/>
      <c r="AG21"/>
      <c r="AH21"/>
      <c r="AI21"/>
      <c r="AJ21"/>
      <c r="AK21"/>
      <c r="AL21"/>
      <c r="AM21"/>
      <c r="AO21"/>
      <c r="AP21"/>
      <c r="AQ21"/>
      <c r="AR21"/>
      <c r="AS21"/>
      <c r="AT21"/>
      <c r="AU21"/>
      <c r="AV21"/>
      <c r="AW21"/>
    </row>
    <row r="22" spans="1:49" x14ac:dyDescent="0.3">
      <c r="A22" s="278">
        <v>10014</v>
      </c>
      <c r="B22" s="25">
        <v>-6.7000000000000002E-3</v>
      </c>
      <c r="D22" s="23">
        <v>2.7000000000000001E-3</v>
      </c>
      <c r="I22" s="23">
        <f t="shared" si="0"/>
        <v>-9.4000000000000004E-3</v>
      </c>
      <c r="L22" s="26">
        <f t="shared" si="4"/>
        <v>0.26424214715621375</v>
      </c>
      <c r="M22" s="26">
        <f t="shared" si="5"/>
        <v>3.2399999999999998E-2</v>
      </c>
      <c r="O22" s="280">
        <f t="shared" si="3"/>
        <v>0.23184214715621376</v>
      </c>
      <c r="U22" s="281"/>
      <c r="V22" s="281"/>
      <c r="W22" s="281"/>
      <c r="X22" s="281"/>
      <c r="Y22" s="281"/>
      <c r="Z22" s="281"/>
      <c r="AA22" s="281"/>
      <c r="AB22" s="281"/>
      <c r="AC22" s="281"/>
      <c r="AE22" s="281"/>
      <c r="AF22" s="281"/>
      <c r="AG22" s="281"/>
      <c r="AH22" s="281"/>
      <c r="AI22" s="281"/>
      <c r="AJ22" s="281"/>
      <c r="AK22" s="281"/>
      <c r="AL22" s="281"/>
      <c r="AM22" s="281"/>
      <c r="AO22" s="281"/>
      <c r="AP22" s="281"/>
      <c r="AQ22" s="281"/>
      <c r="AR22" s="281"/>
      <c r="AS22" s="281"/>
      <c r="AT22" s="281"/>
      <c r="AU22" s="281"/>
      <c r="AV22" s="281"/>
      <c r="AW22" s="281"/>
    </row>
    <row r="23" spans="1:49" ht="14.5" thickBot="1" x14ac:dyDescent="0.35">
      <c r="A23" s="278">
        <v>10044</v>
      </c>
      <c r="B23" s="25">
        <v>6.7000000000000004E-2</v>
      </c>
      <c r="D23" s="23">
        <v>2.7000000000000001E-3</v>
      </c>
      <c r="I23" s="23">
        <f t="shared" si="0"/>
        <v>6.430000000000001E-2</v>
      </c>
      <c r="L23" s="26">
        <f t="shared" si="4"/>
        <v>0.28728540033942163</v>
      </c>
      <c r="M23" s="26">
        <f t="shared" si="5"/>
        <v>3.2399999999999998E-2</v>
      </c>
      <c r="O23" s="280">
        <f t="shared" si="3"/>
        <v>0.25488540033942164</v>
      </c>
      <c r="U23" s="281"/>
      <c r="V23" s="281"/>
      <c r="W23" s="281"/>
      <c r="X23" s="281"/>
      <c r="Y23" s="281"/>
      <c r="Z23" s="281"/>
      <c r="AA23" s="281"/>
      <c r="AB23" s="281"/>
      <c r="AC23" s="281"/>
      <c r="AE23" s="281"/>
      <c r="AF23" s="281"/>
      <c r="AG23" s="281"/>
      <c r="AH23" s="281"/>
      <c r="AI23" s="281"/>
      <c r="AJ23" s="281"/>
      <c r="AK23" s="281"/>
      <c r="AL23" s="281"/>
      <c r="AM23" s="281"/>
      <c r="AO23" s="281"/>
      <c r="AP23" s="281"/>
      <c r="AQ23" s="281"/>
      <c r="AR23" s="281"/>
      <c r="AS23" s="281"/>
      <c r="AT23" s="281"/>
      <c r="AU23" s="281"/>
      <c r="AV23" s="281"/>
      <c r="AW23" s="281"/>
    </row>
    <row r="24" spans="1:49" ht="14.5" x14ac:dyDescent="0.35">
      <c r="A24" s="278">
        <v>10075</v>
      </c>
      <c r="B24" s="25">
        <v>5.1499999999999997E-2</v>
      </c>
      <c r="D24" s="23">
        <v>2.8999999999999998E-3</v>
      </c>
      <c r="I24" s="23">
        <f t="shared" si="0"/>
        <v>4.8599999999999997E-2</v>
      </c>
      <c r="L24" s="26">
        <f t="shared" si="4"/>
        <v>0.32082415930611119</v>
      </c>
      <c r="M24" s="26">
        <f t="shared" si="5"/>
        <v>3.4799999999999998E-2</v>
      </c>
      <c r="O24" s="280">
        <f t="shared" si="3"/>
        <v>0.28602415930611119</v>
      </c>
      <c r="U24" s="282"/>
      <c r="V24" s="282"/>
      <c r="W24" s="282"/>
      <c r="X24" s="281"/>
      <c r="Y24" s="281"/>
      <c r="Z24" s="281"/>
      <c r="AA24" s="281"/>
      <c r="AB24" s="281"/>
      <c r="AC24" s="281"/>
      <c r="AE24" s="282"/>
      <c r="AF24" s="282"/>
      <c r="AG24" s="282"/>
      <c r="AH24" s="281"/>
      <c r="AI24" s="281"/>
      <c r="AJ24" s="281"/>
      <c r="AK24" s="281"/>
      <c r="AL24" s="281"/>
      <c r="AM24" s="281"/>
      <c r="AO24" s="282"/>
      <c r="AP24" s="282"/>
      <c r="AQ24" s="282"/>
      <c r="AR24" s="281"/>
      <c r="AS24" s="281"/>
      <c r="AT24" s="281"/>
      <c r="AU24" s="281"/>
      <c r="AV24" s="281"/>
      <c r="AW24" s="281"/>
    </row>
    <row r="25" spans="1:49" x14ac:dyDescent="0.3">
      <c r="A25" s="278">
        <v>10106</v>
      </c>
      <c r="B25" s="25">
        <v>4.4999999999999998E-2</v>
      </c>
      <c r="D25" s="23">
        <v>2.7000000000000001E-3</v>
      </c>
      <c r="I25" s="23">
        <f t="shared" si="0"/>
        <v>4.2299999999999997E-2</v>
      </c>
      <c r="L25" s="26">
        <f t="shared" si="4"/>
        <v>0.34633363877768808</v>
      </c>
      <c r="M25" s="26">
        <f t="shared" si="5"/>
        <v>3.2399999999999998E-2</v>
      </c>
      <c r="O25" s="280">
        <f t="shared" si="3"/>
        <v>0.3139336387776881</v>
      </c>
      <c r="U25" s="281"/>
      <c r="V25" s="281"/>
      <c r="W25" s="281"/>
      <c r="X25" s="281"/>
      <c r="Y25" s="281"/>
      <c r="Z25" s="281"/>
      <c r="AA25" s="281"/>
      <c r="AB25" s="281"/>
      <c r="AC25" s="281"/>
      <c r="AE25" s="281"/>
      <c r="AF25" s="281"/>
      <c r="AG25" s="281"/>
      <c r="AH25" s="281"/>
      <c r="AI25" s="281"/>
      <c r="AJ25" s="281"/>
      <c r="AK25" s="281"/>
      <c r="AL25" s="281"/>
      <c r="AM25" s="281"/>
      <c r="AO25" s="281"/>
      <c r="AP25" s="281"/>
      <c r="AQ25" s="281"/>
      <c r="AR25" s="281"/>
      <c r="AS25" s="281"/>
      <c r="AT25" s="281"/>
      <c r="AU25" s="281"/>
      <c r="AV25" s="281"/>
      <c r="AW25" s="281"/>
    </row>
    <row r="26" spans="1:49" x14ac:dyDescent="0.3">
      <c r="A26" s="278">
        <v>10136</v>
      </c>
      <c r="B26" s="25">
        <v>-5.0200000000000002E-2</v>
      </c>
      <c r="D26" s="23">
        <v>2.7999999999999995E-3</v>
      </c>
      <c r="I26" s="23">
        <f t="shared" si="0"/>
        <v>-5.2999999999999999E-2</v>
      </c>
      <c r="L26" s="26">
        <f t="shared" si="4"/>
        <v>0.31612565882158083</v>
      </c>
      <c r="M26" s="26">
        <f t="shared" si="5"/>
        <v>3.3599999999999991E-2</v>
      </c>
      <c r="O26" s="280">
        <f t="shared" si="3"/>
        <v>0.28252565882158087</v>
      </c>
      <c r="U26" s="281"/>
      <c r="V26" s="281"/>
      <c r="W26" s="281"/>
      <c r="X26" s="281"/>
      <c r="Y26" s="281"/>
      <c r="Z26" s="281"/>
      <c r="AA26" s="281"/>
      <c r="AB26" s="281"/>
      <c r="AC26" s="281"/>
      <c r="AE26" s="281"/>
      <c r="AF26" s="281"/>
      <c r="AG26" s="281"/>
      <c r="AH26" s="281"/>
      <c r="AI26" s="281"/>
      <c r="AJ26" s="281"/>
      <c r="AK26" s="281"/>
      <c r="AL26" s="281"/>
      <c r="AM26" s="281"/>
      <c r="AO26" s="281"/>
      <c r="AP26" s="281"/>
      <c r="AQ26" s="281"/>
      <c r="AR26" s="281"/>
      <c r="AS26" s="281"/>
      <c r="AT26" s="281"/>
      <c r="AU26" s="281"/>
      <c r="AV26" s="281"/>
      <c r="AW26" s="281"/>
    </row>
    <row r="27" spans="1:49" x14ac:dyDescent="0.3">
      <c r="A27" s="278">
        <v>10167</v>
      </c>
      <c r="B27" s="25">
        <v>7.2099999999999997E-2</v>
      </c>
      <c r="D27" s="23">
        <v>2.7000000000000001E-3</v>
      </c>
      <c r="I27" s="23">
        <f t="shared" si="0"/>
        <v>6.9400000000000003E-2</v>
      </c>
      <c r="L27" s="26">
        <f t="shared" si="4"/>
        <v>0.36369799828222393</v>
      </c>
      <c r="M27" s="26">
        <f t="shared" si="5"/>
        <v>3.2399999999999998E-2</v>
      </c>
      <c r="O27" s="280">
        <f t="shared" si="3"/>
        <v>0.33129799828222395</v>
      </c>
      <c r="U27" s="281"/>
      <c r="V27" s="281"/>
      <c r="W27" s="281"/>
      <c r="X27" s="281"/>
      <c r="Y27" s="281"/>
      <c r="Z27" s="281"/>
      <c r="AA27" s="281"/>
      <c r="AB27" s="281"/>
      <c r="AC27" s="281"/>
      <c r="AE27" s="281"/>
      <c r="AF27" s="281"/>
      <c r="AG27" s="281"/>
      <c r="AH27" s="281"/>
      <c r="AI27" s="281"/>
      <c r="AJ27" s="281"/>
      <c r="AK27" s="281"/>
      <c r="AL27" s="281"/>
      <c r="AM27" s="281"/>
      <c r="AO27" s="281"/>
      <c r="AP27" s="281"/>
      <c r="AQ27" s="281"/>
      <c r="AR27" s="281"/>
      <c r="AS27" s="281"/>
      <c r="AT27" s="281"/>
      <c r="AU27" s="281"/>
      <c r="AV27" s="281"/>
      <c r="AW27" s="281"/>
    </row>
    <row r="28" spans="1:49" x14ac:dyDescent="0.3">
      <c r="A28" s="278">
        <v>10197</v>
      </c>
      <c r="B28" s="25">
        <v>2.7900000000000001E-2</v>
      </c>
      <c r="D28" s="23">
        <v>2.7000000000000001E-3</v>
      </c>
      <c r="I28" s="23">
        <f t="shared" si="0"/>
        <v>2.52E-2</v>
      </c>
      <c r="L28" s="26">
        <f t="shared" si="4"/>
        <v>0.37479910988063758</v>
      </c>
      <c r="M28" s="26">
        <f t="shared" si="5"/>
        <v>3.2399999999999998E-2</v>
      </c>
      <c r="O28" s="280">
        <f t="shared" si="3"/>
        <v>0.3423991098806376</v>
      </c>
      <c r="U28" s="281"/>
      <c r="V28" s="281"/>
      <c r="W28" s="281"/>
      <c r="X28" s="281"/>
      <c r="Y28" s="281"/>
      <c r="Z28" s="281"/>
      <c r="AA28" s="281"/>
      <c r="AB28" s="281"/>
      <c r="AC28" s="281"/>
      <c r="AE28" s="281"/>
      <c r="AF28" s="281"/>
      <c r="AG28" s="281"/>
      <c r="AH28" s="281"/>
      <c r="AI28" s="281"/>
      <c r="AJ28" s="281"/>
      <c r="AK28" s="281"/>
      <c r="AL28" s="281"/>
      <c r="AM28" s="281"/>
      <c r="AO28" s="281"/>
      <c r="AP28" s="281"/>
      <c r="AQ28" s="281"/>
      <c r="AR28" s="281"/>
      <c r="AS28" s="281"/>
      <c r="AT28" s="281"/>
      <c r="AU28" s="281"/>
      <c r="AV28" s="281"/>
      <c r="AW28" s="281"/>
    </row>
    <row r="29" spans="1:49" x14ac:dyDescent="0.3">
      <c r="A29" s="278">
        <v>10228</v>
      </c>
      <c r="B29" s="25">
        <v>-4.0000000000000001E-3</v>
      </c>
      <c r="C29" s="23">
        <v>3.7499999999999999E-2</v>
      </c>
      <c r="D29" s="23">
        <v>2.7000000000000001E-3</v>
      </c>
      <c r="E29" s="23">
        <v>3.7166666666666663E-3</v>
      </c>
      <c r="F29" s="23">
        <v>3.8416666666666673E-3</v>
      </c>
      <c r="G29" s="23">
        <v>3.7791666666666668E-3</v>
      </c>
      <c r="H29" s="23">
        <v>4.0416666666666665E-3</v>
      </c>
      <c r="I29" s="23">
        <f t="shared" si="0"/>
        <v>-6.7000000000000002E-3</v>
      </c>
      <c r="J29" s="23">
        <f t="shared" ref="J29:J92" si="6">B29-G29</f>
        <v>-7.7791666666666669E-3</v>
      </c>
      <c r="K29" s="23">
        <f t="shared" ref="K29:K92" si="7">$C29-H29</f>
        <v>3.3458333333333333E-2</v>
      </c>
      <c r="L29" s="26">
        <f t="shared" si="4"/>
        <v>0.39624748999807768</v>
      </c>
      <c r="M29" s="26">
        <f t="shared" si="5"/>
        <v>3.2399999999999998E-2</v>
      </c>
      <c r="O29" s="280">
        <f t="shared" si="3"/>
        <v>0.3638474899980777</v>
      </c>
      <c r="U29" s="281"/>
      <c r="V29" s="281"/>
      <c r="W29" s="281"/>
      <c r="X29" s="281"/>
      <c r="Y29" s="281"/>
      <c r="Z29" s="281"/>
      <c r="AA29" s="281"/>
      <c r="AB29" s="281"/>
      <c r="AC29" s="281"/>
      <c r="AE29" s="281"/>
      <c r="AF29" s="281"/>
      <c r="AG29" s="281"/>
      <c r="AH29" s="281"/>
      <c r="AI29" s="281"/>
      <c r="AJ29" s="281"/>
      <c r="AK29" s="281"/>
      <c r="AL29" s="281"/>
      <c r="AM29" s="281"/>
      <c r="AO29" s="281"/>
      <c r="AP29" s="281"/>
      <c r="AQ29" s="281"/>
      <c r="AR29" s="281"/>
      <c r="AS29" s="281"/>
      <c r="AT29" s="281"/>
      <c r="AU29" s="281"/>
      <c r="AV29" s="281"/>
      <c r="AW29" s="281"/>
    </row>
    <row r="30" spans="1:49" x14ac:dyDescent="0.3">
      <c r="A30" s="278">
        <v>10259</v>
      </c>
      <c r="B30" s="25">
        <v>-1.2500000000000001E-2</v>
      </c>
      <c r="C30" s="23">
        <v>-8.0000000000000002E-3</v>
      </c>
      <c r="D30" s="23">
        <v>2.5000000000000001E-3</v>
      </c>
      <c r="E30" s="23">
        <v>3.7166666666666663E-3</v>
      </c>
      <c r="F30" s="23">
        <v>3.8416666666666673E-3</v>
      </c>
      <c r="G30" s="23">
        <v>3.7791666666666668E-3</v>
      </c>
      <c r="H30" s="23">
        <v>4.0416666666666665E-3</v>
      </c>
      <c r="I30" s="23">
        <f t="shared" si="0"/>
        <v>-1.5000000000000001E-2</v>
      </c>
      <c r="J30" s="23">
        <f t="shared" si="6"/>
        <v>-1.6279166666666667E-2</v>
      </c>
      <c r="K30" s="23">
        <f t="shared" si="7"/>
        <v>-1.2041666666666666E-2</v>
      </c>
      <c r="L30" s="26">
        <f t="shared" si="4"/>
        <v>0.30852652213447995</v>
      </c>
      <c r="M30" s="26">
        <f t="shared" si="5"/>
        <v>0.03</v>
      </c>
      <c r="O30" s="280">
        <f t="shared" si="3"/>
        <v>0.27852652213447993</v>
      </c>
      <c r="U30" s="281"/>
      <c r="V30" s="281"/>
      <c r="W30" s="281"/>
      <c r="X30" s="281"/>
      <c r="Y30" s="281"/>
      <c r="Z30" s="281"/>
      <c r="AA30" s="281"/>
      <c r="AB30" s="281"/>
      <c r="AC30" s="281"/>
      <c r="AE30" s="281"/>
      <c r="AF30" s="281"/>
      <c r="AG30" s="281"/>
      <c r="AH30" s="281"/>
      <c r="AI30" s="281"/>
      <c r="AJ30" s="281"/>
      <c r="AK30" s="281"/>
      <c r="AL30" s="281"/>
      <c r="AM30" s="281"/>
      <c r="AO30" s="281"/>
      <c r="AP30" s="281"/>
      <c r="AQ30" s="281"/>
      <c r="AR30" s="281"/>
      <c r="AS30" s="281"/>
      <c r="AT30" s="281"/>
      <c r="AU30" s="281"/>
      <c r="AV30" s="281"/>
      <c r="AW30" s="281"/>
    </row>
    <row r="31" spans="1:49" x14ac:dyDescent="0.3">
      <c r="A31" s="278">
        <v>10288</v>
      </c>
      <c r="B31" s="25">
        <v>0.1101</v>
      </c>
      <c r="C31" s="23">
        <v>7.2299999999999989E-2</v>
      </c>
      <c r="D31" s="23">
        <v>2.7000000000000001E-3</v>
      </c>
      <c r="E31" s="23">
        <v>3.7166666666666663E-3</v>
      </c>
      <c r="F31" s="23">
        <v>3.8250000000000003E-3</v>
      </c>
      <c r="G31" s="23">
        <v>3.7708333333333331E-3</v>
      </c>
      <c r="H31" s="23">
        <v>4.0166666666666666E-3</v>
      </c>
      <c r="I31" s="23">
        <f t="shared" si="0"/>
        <v>0.10740000000000001</v>
      </c>
      <c r="J31" s="23">
        <f t="shared" si="6"/>
        <v>0.10632916666666667</v>
      </c>
      <c r="K31" s="23">
        <f t="shared" si="7"/>
        <v>6.8283333333333321E-2</v>
      </c>
      <c r="L31" s="26">
        <f t="shared" si="4"/>
        <v>0.44006671182857837</v>
      </c>
      <c r="M31" s="26">
        <f t="shared" si="5"/>
        <v>3.2399999999999998E-2</v>
      </c>
      <c r="O31" s="280">
        <f t="shared" si="3"/>
        <v>0.40766671182857839</v>
      </c>
      <c r="U31" s="281"/>
      <c r="V31" s="281"/>
      <c r="W31" s="281"/>
      <c r="X31" s="281"/>
      <c r="Y31" s="281"/>
      <c r="Z31" s="281"/>
      <c r="AA31" s="281"/>
      <c r="AB31" s="281"/>
      <c r="AC31" s="281"/>
      <c r="AE31" s="281"/>
      <c r="AF31" s="281"/>
      <c r="AG31" s="281"/>
      <c r="AH31" s="281"/>
      <c r="AI31" s="281"/>
      <c r="AJ31" s="281"/>
      <c r="AK31" s="281"/>
      <c r="AL31" s="281"/>
      <c r="AM31" s="281"/>
      <c r="AO31" s="281"/>
      <c r="AP31" s="281"/>
      <c r="AQ31" s="281"/>
      <c r="AR31" s="281"/>
      <c r="AS31" s="281"/>
      <c r="AT31" s="281"/>
      <c r="AU31" s="281"/>
      <c r="AV31" s="281"/>
      <c r="AW31" s="281"/>
    </row>
    <row r="32" spans="1:49" x14ac:dyDescent="0.3">
      <c r="A32" s="278">
        <v>10319</v>
      </c>
      <c r="B32" s="25">
        <v>3.4500000000000003E-2</v>
      </c>
      <c r="C32" s="23">
        <v>9.8600000000000007E-2</v>
      </c>
      <c r="D32" s="23">
        <v>2.5999999999999999E-3</v>
      </c>
      <c r="E32" s="23">
        <v>3.7166666666666663E-3</v>
      </c>
      <c r="F32" s="23">
        <v>3.8333333333333331E-3</v>
      </c>
      <c r="G32" s="23">
        <v>3.7749999999999993E-3</v>
      </c>
      <c r="H32" s="23">
        <v>4.0166666666666666E-3</v>
      </c>
      <c r="I32" s="23">
        <f t="shared" si="0"/>
        <v>3.1900000000000005E-2</v>
      </c>
      <c r="J32" s="23">
        <f t="shared" si="6"/>
        <v>3.0725000000000002E-2</v>
      </c>
      <c r="K32" s="23">
        <f t="shared" si="7"/>
        <v>9.4583333333333339E-2</v>
      </c>
      <c r="L32" s="26">
        <f t="shared" si="4"/>
        <v>0.46039507243080435</v>
      </c>
      <c r="M32" s="26">
        <f t="shared" si="5"/>
        <v>3.1199999999999999E-2</v>
      </c>
      <c r="O32" s="280">
        <f t="shared" si="3"/>
        <v>0.42919507243080435</v>
      </c>
      <c r="U32" s="281"/>
      <c r="V32" s="281"/>
      <c r="W32" s="281"/>
      <c r="X32" s="281"/>
      <c r="Y32" s="281"/>
      <c r="Z32" s="281"/>
      <c r="AA32" s="281"/>
      <c r="AB32" s="281"/>
      <c r="AC32" s="281"/>
      <c r="AE32" s="281"/>
      <c r="AF32" s="281"/>
      <c r="AG32" s="281"/>
      <c r="AH32" s="281"/>
      <c r="AI32" s="281"/>
      <c r="AJ32" s="281"/>
      <c r="AK32" s="281"/>
      <c r="AL32" s="281"/>
      <c r="AM32" s="281"/>
      <c r="AO32" s="281"/>
      <c r="AP32" s="281"/>
      <c r="AQ32" s="281"/>
      <c r="AR32" s="281"/>
      <c r="AS32" s="281"/>
      <c r="AT32" s="281"/>
      <c r="AU32" s="281"/>
      <c r="AV32" s="281"/>
      <c r="AW32" s="281"/>
    </row>
    <row r="33" spans="1:53" x14ac:dyDescent="0.3">
      <c r="A33" s="278">
        <v>10349</v>
      </c>
      <c r="B33" s="25">
        <v>1.9699999999999999E-2</v>
      </c>
      <c r="C33" s="23">
        <v>2.0799999999999999E-2</v>
      </c>
      <c r="D33" s="23">
        <v>2.7000000000000001E-3</v>
      </c>
      <c r="E33" s="23">
        <v>3.741666666666667E-3</v>
      </c>
      <c r="F33" s="23">
        <v>3.8666666666666667E-3</v>
      </c>
      <c r="G33" s="23">
        <v>3.8041666666666666E-3</v>
      </c>
      <c r="H33" s="23">
        <v>4.0583333333333331E-3</v>
      </c>
      <c r="I33" s="23">
        <f t="shared" si="0"/>
        <v>1.6999999999999998E-2</v>
      </c>
      <c r="J33" s="23">
        <f t="shared" si="6"/>
        <v>1.5895833333333331E-2</v>
      </c>
      <c r="K33" s="23">
        <f t="shared" si="7"/>
        <v>1.6741666666666665E-2</v>
      </c>
      <c r="L33" s="26">
        <f t="shared" si="4"/>
        <v>0.4039453713186496</v>
      </c>
      <c r="M33" s="26">
        <f t="shared" si="5"/>
        <v>3.2399999999999998E-2</v>
      </c>
      <c r="O33" s="280">
        <f t="shared" si="3"/>
        <v>0.37154537131864962</v>
      </c>
      <c r="U33" s="281"/>
      <c r="V33" s="281"/>
      <c r="W33" s="281"/>
      <c r="X33" s="281"/>
      <c r="Y33" s="281"/>
      <c r="Z33" s="281"/>
      <c r="AA33" s="281"/>
      <c r="AB33" s="281"/>
      <c r="AC33" s="281"/>
      <c r="AE33" s="281"/>
      <c r="AF33" s="281"/>
      <c r="AG33" s="281"/>
      <c r="AH33" s="281"/>
      <c r="AI33" s="281"/>
      <c r="AJ33" s="281"/>
      <c r="AK33" s="281"/>
      <c r="AL33" s="281"/>
      <c r="AM33" s="281"/>
      <c r="AO33" s="281"/>
      <c r="AP33" s="281"/>
      <c r="AQ33" s="281"/>
      <c r="AR33" s="281"/>
      <c r="AS33" s="281"/>
      <c r="AT33" s="281"/>
      <c r="AU33" s="281"/>
      <c r="AV33" s="281"/>
      <c r="AW33" s="281"/>
    </row>
    <row r="34" spans="1:53" x14ac:dyDescent="0.3">
      <c r="A34" s="278">
        <v>10380</v>
      </c>
      <c r="B34" s="25">
        <v>-3.85E-2</v>
      </c>
      <c r="C34" s="23">
        <v>-4.0099999999999997E-2</v>
      </c>
      <c r="D34" s="23">
        <v>2.7000000000000001E-3</v>
      </c>
      <c r="E34" s="23">
        <v>3.8083333333333337E-3</v>
      </c>
      <c r="F34" s="23">
        <v>3.9583333333333328E-3</v>
      </c>
      <c r="G34" s="23">
        <v>3.8833333333333333E-3</v>
      </c>
      <c r="H34" s="23">
        <v>4.1583333333333333E-3</v>
      </c>
      <c r="I34" s="23">
        <f t="shared" si="0"/>
        <v>-4.1200000000000001E-2</v>
      </c>
      <c r="J34" s="23">
        <f t="shared" si="6"/>
        <v>-4.2383333333333335E-2</v>
      </c>
      <c r="K34" s="23">
        <f t="shared" si="7"/>
        <v>-4.425833333333333E-2</v>
      </c>
      <c r="L34" s="26">
        <f t="shared" si="4"/>
        <v>0.35899876625680216</v>
      </c>
      <c r="M34" s="26">
        <f t="shared" si="5"/>
        <v>3.2399999999999998E-2</v>
      </c>
      <c r="O34" s="280">
        <f t="shared" si="3"/>
        <v>0.32659876625680218</v>
      </c>
      <c r="U34" s="281"/>
      <c r="V34" s="281"/>
      <c r="W34" s="281"/>
      <c r="X34" s="281"/>
      <c r="Y34" s="281"/>
      <c r="Z34" s="281"/>
      <c r="AA34" s="281"/>
      <c r="AB34" s="281"/>
      <c r="AC34" s="281"/>
      <c r="AE34" s="281"/>
      <c r="AF34" s="281"/>
      <c r="AG34" s="281"/>
      <c r="AH34" s="281"/>
      <c r="AI34" s="281"/>
      <c r="AJ34" s="281"/>
      <c r="AK34" s="281"/>
      <c r="AL34" s="281"/>
      <c r="AM34" s="281"/>
      <c r="AO34" s="281"/>
      <c r="AP34" s="281"/>
      <c r="AQ34" s="281"/>
      <c r="AR34" s="281"/>
      <c r="AS34" s="281"/>
      <c r="AT34" s="281"/>
      <c r="AU34" s="281"/>
      <c r="AV34" s="281"/>
      <c r="AW34" s="281"/>
    </row>
    <row r="35" spans="1:53" x14ac:dyDescent="0.3">
      <c r="A35" s="278">
        <v>10410</v>
      </c>
      <c r="B35" s="25">
        <v>1.41E-2</v>
      </c>
      <c r="C35" s="23">
        <v>-7.6000000000000009E-3</v>
      </c>
      <c r="D35" s="23">
        <v>2.7000000000000001E-3</v>
      </c>
      <c r="E35" s="23">
        <v>3.8416666666666673E-3</v>
      </c>
      <c r="F35" s="23">
        <v>3.9916666666666668E-3</v>
      </c>
      <c r="G35" s="23">
        <v>3.9166666666666673E-3</v>
      </c>
      <c r="H35" s="23">
        <v>4.1999999999999997E-3</v>
      </c>
      <c r="I35" s="23">
        <f t="shared" si="0"/>
        <v>1.14E-2</v>
      </c>
      <c r="J35" s="23">
        <f t="shared" si="6"/>
        <v>1.0183333333333332E-2</v>
      </c>
      <c r="K35" s="23">
        <f t="shared" si="7"/>
        <v>-1.1800000000000001E-2</v>
      </c>
      <c r="L35" s="26">
        <f t="shared" si="4"/>
        <v>0.29162197643957199</v>
      </c>
      <c r="M35" s="26">
        <f t="shared" si="5"/>
        <v>3.2399999999999998E-2</v>
      </c>
      <c r="O35" s="280">
        <f t="shared" si="3"/>
        <v>0.25922197643957201</v>
      </c>
      <c r="U35" s="281"/>
      <c r="V35" s="281"/>
      <c r="W35" s="281"/>
      <c r="X35" s="281"/>
      <c r="Y35" s="281"/>
      <c r="Z35" s="281"/>
      <c r="AA35" s="281"/>
      <c r="AB35" s="281"/>
      <c r="AC35" s="281"/>
      <c r="AE35" s="281"/>
      <c r="AF35" s="281"/>
      <c r="AG35" s="281"/>
      <c r="AH35" s="281"/>
      <c r="AI35" s="281"/>
      <c r="AJ35" s="281"/>
      <c r="AK35" s="281"/>
      <c r="AL35" s="281"/>
      <c r="AM35" s="281"/>
      <c r="AO35" s="281"/>
      <c r="AP35" s="281"/>
      <c r="AQ35" s="281"/>
      <c r="AR35" s="281"/>
      <c r="AS35" s="281"/>
      <c r="AT35" s="281"/>
      <c r="AU35" s="281"/>
      <c r="AV35" s="281"/>
      <c r="AW35" s="281"/>
    </row>
    <row r="36" spans="1:53" x14ac:dyDescent="0.3">
      <c r="A36" s="278">
        <v>10441</v>
      </c>
      <c r="B36" s="25">
        <v>8.0299999999999996E-2</v>
      </c>
      <c r="C36" s="23">
        <v>6.8199999999999997E-2</v>
      </c>
      <c r="D36" s="23">
        <v>2.8999999999999998E-3</v>
      </c>
      <c r="E36" s="23">
        <v>3.8666666666666667E-3</v>
      </c>
      <c r="F36" s="23">
        <v>4.0166666666666666E-3</v>
      </c>
      <c r="G36" s="23">
        <v>3.9416666666666662E-3</v>
      </c>
      <c r="H36" s="23">
        <v>4.2333333333333337E-3</v>
      </c>
      <c r="I36" s="23">
        <f t="shared" si="0"/>
        <v>7.7399999999999997E-2</v>
      </c>
      <c r="J36" s="23">
        <f t="shared" si="6"/>
        <v>7.6358333333333334E-2</v>
      </c>
      <c r="K36" s="23">
        <f t="shared" si="7"/>
        <v>6.3966666666666658E-2</v>
      </c>
      <c r="L36" s="26">
        <f t="shared" si="4"/>
        <v>0.32699878378285274</v>
      </c>
      <c r="M36" s="26">
        <f t="shared" si="5"/>
        <v>3.4799999999999998E-2</v>
      </c>
      <c r="O36" s="280">
        <f t="shared" si="3"/>
        <v>0.29219878378285274</v>
      </c>
      <c r="U36" s="281"/>
      <c r="V36" s="281"/>
      <c r="W36" s="281"/>
      <c r="X36" s="281"/>
      <c r="Y36" s="281"/>
      <c r="Z36" s="281"/>
      <c r="AA36" s="281"/>
      <c r="AB36" s="281"/>
      <c r="AC36" s="281"/>
      <c r="AE36" s="281"/>
      <c r="AF36" s="281"/>
      <c r="AG36" s="281"/>
      <c r="AH36" s="281"/>
      <c r="AI36" s="281"/>
      <c r="AJ36" s="281"/>
      <c r="AK36" s="281"/>
      <c r="AL36" s="281"/>
      <c r="AM36" s="281"/>
      <c r="AO36" s="281"/>
      <c r="AP36" s="281"/>
      <c r="AQ36" s="281"/>
      <c r="AR36" s="281"/>
      <c r="AS36" s="281"/>
      <c r="AT36" s="281"/>
      <c r="AU36" s="281"/>
      <c r="AV36" s="281"/>
      <c r="AW36" s="281"/>
    </row>
    <row r="37" spans="1:53" x14ac:dyDescent="0.3">
      <c r="A37" s="278">
        <v>10472</v>
      </c>
      <c r="B37" s="25">
        <v>2.5899999999999999E-2</v>
      </c>
      <c r="C37" s="23">
        <v>2.87E-2</v>
      </c>
      <c r="D37" s="23">
        <v>2.7000000000000001E-3</v>
      </c>
      <c r="E37" s="23">
        <v>3.8416666666666673E-3</v>
      </c>
      <c r="F37" s="23">
        <v>3.9916666666666668E-3</v>
      </c>
      <c r="G37" s="23">
        <v>3.9166666666666673E-3</v>
      </c>
      <c r="H37" s="23">
        <v>4.208333333333333E-3</v>
      </c>
      <c r="I37" s="23">
        <f t="shared" si="0"/>
        <v>2.3199999999999998E-2</v>
      </c>
      <c r="J37" s="23">
        <f t="shared" si="6"/>
        <v>2.1983333333333334E-2</v>
      </c>
      <c r="K37" s="23">
        <f t="shared" si="7"/>
        <v>2.4491666666666669E-2</v>
      </c>
      <c r="L37" s="26">
        <f t="shared" si="4"/>
        <v>0.30274454763907088</v>
      </c>
      <c r="M37" s="26">
        <f t="shared" si="5"/>
        <v>3.2399999999999998E-2</v>
      </c>
      <c r="O37" s="280">
        <f t="shared" si="3"/>
        <v>0.2703445476390709</v>
      </c>
      <c r="U37" s="281"/>
      <c r="V37" s="281"/>
      <c r="W37" s="281"/>
      <c r="X37" s="281"/>
      <c r="Y37" s="281"/>
      <c r="Z37" s="281"/>
      <c r="AA37" s="281"/>
      <c r="AB37" s="281"/>
      <c r="AC37" s="281"/>
      <c r="AE37" s="281"/>
      <c r="AF37" s="281"/>
      <c r="AG37" s="281"/>
      <c r="AH37" s="281"/>
      <c r="AI37" s="281"/>
      <c r="AJ37" s="281"/>
      <c r="AK37" s="281"/>
      <c r="AL37" s="281"/>
      <c r="AM37" s="281"/>
      <c r="AO37" s="281"/>
      <c r="AP37" s="281"/>
      <c r="AQ37" s="281"/>
      <c r="AR37" s="281"/>
      <c r="AS37" s="281"/>
      <c r="AT37" s="281"/>
      <c r="AU37" s="281"/>
      <c r="AV37" s="281"/>
      <c r="AW37" s="281"/>
    </row>
    <row r="38" spans="1:53" x14ac:dyDescent="0.3">
      <c r="A38" s="278">
        <v>10502</v>
      </c>
      <c r="B38" s="25">
        <v>1.6799999999999999E-2</v>
      </c>
      <c r="C38" s="23">
        <v>-9.1999999999999998E-3</v>
      </c>
      <c r="D38" s="23">
        <v>3.0000000000000001E-3</v>
      </c>
      <c r="E38" s="23">
        <v>3.8416666666666673E-3</v>
      </c>
      <c r="F38" s="23">
        <v>3.9833333333333335E-3</v>
      </c>
      <c r="G38" s="23">
        <v>3.9125000000000002E-3</v>
      </c>
      <c r="H38" s="23">
        <v>4.1583333333333333E-3</v>
      </c>
      <c r="I38" s="23">
        <f t="shared" si="0"/>
        <v>1.38E-2</v>
      </c>
      <c r="J38" s="23">
        <f t="shared" si="6"/>
        <v>1.28875E-2</v>
      </c>
      <c r="K38" s="23">
        <f t="shared" si="7"/>
        <v>-1.3358333333333333E-2</v>
      </c>
      <c r="L38" s="26">
        <f t="shared" si="4"/>
        <v>0.3946416677610094</v>
      </c>
      <c r="M38" s="26">
        <f t="shared" si="5"/>
        <v>3.6000000000000004E-2</v>
      </c>
      <c r="O38" s="280">
        <f t="shared" si="3"/>
        <v>0.35864166776100936</v>
      </c>
      <c r="U38" s="281"/>
      <c r="V38" s="281"/>
      <c r="W38" s="281"/>
      <c r="X38" s="281"/>
      <c r="Y38" s="281"/>
      <c r="Z38" s="281"/>
      <c r="AA38" s="281"/>
      <c r="AB38" s="281"/>
      <c r="AC38" s="281"/>
      <c r="AE38" s="281"/>
      <c r="AF38" s="281"/>
      <c r="AG38" s="281"/>
      <c r="AH38" s="281"/>
      <c r="AI38" s="281"/>
      <c r="AJ38" s="281"/>
      <c r="AK38" s="281"/>
      <c r="AL38" s="281"/>
      <c r="AM38" s="281"/>
      <c r="AO38" s="281"/>
      <c r="AP38" s="281"/>
      <c r="AQ38" s="281"/>
      <c r="AR38" s="281"/>
      <c r="AS38" s="281"/>
      <c r="AT38" s="281"/>
      <c r="AU38" s="281"/>
      <c r="AV38" s="281"/>
      <c r="AW38" s="281"/>
    </row>
    <row r="39" spans="1:53" x14ac:dyDescent="0.3">
      <c r="A39" s="278">
        <v>10533</v>
      </c>
      <c r="B39" s="25">
        <v>0.12920000000000001</v>
      </c>
      <c r="C39" s="23">
        <v>0.2147</v>
      </c>
      <c r="D39" s="23">
        <v>2.7000000000000001E-3</v>
      </c>
      <c r="E39" s="23">
        <v>3.8166666666666666E-3</v>
      </c>
      <c r="F39" s="23">
        <v>3.933333333333333E-3</v>
      </c>
      <c r="G39" s="23">
        <v>3.8749999999999995E-3</v>
      </c>
      <c r="H39" s="23">
        <v>4.15E-3</v>
      </c>
      <c r="I39" s="23">
        <f t="shared" si="0"/>
        <v>0.1265</v>
      </c>
      <c r="J39" s="23">
        <f t="shared" si="6"/>
        <v>0.12532500000000002</v>
      </c>
      <c r="K39" s="23">
        <f t="shared" si="7"/>
        <v>0.21055000000000001</v>
      </c>
      <c r="L39" s="26">
        <f t="shared" si="4"/>
        <v>0.46892022314684367</v>
      </c>
      <c r="M39" s="26">
        <f t="shared" si="5"/>
        <v>3.2399999999999998E-2</v>
      </c>
      <c r="O39" s="280">
        <f t="shared" si="3"/>
        <v>0.43652022314684369</v>
      </c>
      <c r="U39" s="281"/>
      <c r="V39" s="281"/>
      <c r="W39" s="281"/>
      <c r="X39" s="281"/>
      <c r="Y39" s="281"/>
      <c r="Z39" s="281"/>
      <c r="AA39" s="281"/>
      <c r="AB39" s="281"/>
      <c r="AC39" s="281"/>
      <c r="AE39" s="281"/>
      <c r="AF39" s="281"/>
      <c r="AG39" s="281"/>
      <c r="AH39" s="281"/>
      <c r="AI39" s="281"/>
      <c r="AJ39" s="281"/>
      <c r="AK39" s="281"/>
      <c r="AL39" s="281"/>
      <c r="AM39" s="281"/>
      <c r="AO39" s="281"/>
      <c r="AP39" s="281"/>
      <c r="AQ39" s="281"/>
      <c r="AR39" s="281"/>
      <c r="AS39" s="281"/>
      <c r="AT39" s="281"/>
      <c r="AU39" s="281"/>
      <c r="AV39" s="281"/>
      <c r="AW39" s="281"/>
    </row>
    <row r="40" spans="1:53" x14ac:dyDescent="0.3">
      <c r="A40" s="278">
        <v>10563</v>
      </c>
      <c r="B40" s="25">
        <v>4.8999999999999998E-3</v>
      </c>
      <c r="C40" s="23">
        <v>0.01</v>
      </c>
      <c r="D40" s="23">
        <v>2.8999999999999998E-3</v>
      </c>
      <c r="E40" s="23">
        <v>3.8416666666666673E-3</v>
      </c>
      <c r="F40" s="23">
        <v>3.9749999999999994E-3</v>
      </c>
      <c r="G40" s="23">
        <v>3.908333333333334E-3</v>
      </c>
      <c r="H40" s="23">
        <v>4.208333333333333E-3</v>
      </c>
      <c r="I40" s="23">
        <f t="shared" si="0"/>
        <v>2E-3</v>
      </c>
      <c r="J40" s="23">
        <f t="shared" si="6"/>
        <v>9.9166666666666587E-4</v>
      </c>
      <c r="K40" s="23">
        <f t="shared" si="7"/>
        <v>5.7916666666666672E-3</v>
      </c>
      <c r="L40" s="26">
        <f t="shared" si="4"/>
        <v>0.43605207922975375</v>
      </c>
      <c r="M40" s="26">
        <f t="shared" si="5"/>
        <v>3.4799999999999998E-2</v>
      </c>
      <c r="N40" s="26">
        <f t="shared" ref="N40:N103" si="8">G40*12</f>
        <v>4.6900000000000011E-2</v>
      </c>
      <c r="O40" s="280">
        <f t="shared" si="3"/>
        <v>0.40125207922975376</v>
      </c>
      <c r="P40" s="26">
        <f t="shared" ref="P40:P103" si="9">L40-N40</f>
        <v>0.38915207922975376</v>
      </c>
      <c r="Q40" s="26">
        <f t="shared" ref="Q40:Q103" si="10">((1+C29)*(1+C30)*(1+C31)*(1+C32)*(1+C33)*(1+C34)*(1+C35)*(1+C36)*(1+C37)*(1+C38)*(1+C39)*(1+C40))-1</f>
        <v>0.57480506712921131</v>
      </c>
      <c r="R40" s="26">
        <f t="shared" ref="R40:R103" si="11">H40*12</f>
        <v>5.0499999999999996E-2</v>
      </c>
      <c r="S40" s="280">
        <f t="shared" ref="S40:S103" si="12">Q40-R40</f>
        <v>0.52430506712921132</v>
      </c>
      <c r="U40" s="281"/>
      <c r="V40" s="281"/>
      <c r="W40" s="281"/>
      <c r="X40" s="281"/>
      <c r="Y40" s="281"/>
      <c r="Z40" s="281"/>
      <c r="AA40" s="281"/>
      <c r="AB40" s="281"/>
      <c r="AC40" s="281"/>
      <c r="AE40" s="281"/>
      <c r="AF40" s="281"/>
      <c r="AG40" s="281"/>
      <c r="AH40" s="281"/>
      <c r="AI40" s="281"/>
      <c r="AJ40" s="281"/>
      <c r="AK40" s="281"/>
      <c r="AL40" s="281"/>
      <c r="AM40" s="281"/>
      <c r="AO40" s="281"/>
      <c r="AP40" s="281"/>
      <c r="AQ40" s="281"/>
      <c r="AR40" s="281"/>
      <c r="AS40" s="281"/>
      <c r="AT40" s="281"/>
      <c r="AU40" s="281"/>
      <c r="AV40" s="281"/>
      <c r="AW40" s="281"/>
    </row>
    <row r="41" spans="1:53" x14ac:dyDescent="0.3">
      <c r="A41" s="278">
        <v>10594</v>
      </c>
      <c r="B41" s="25">
        <v>5.8299999999999998E-2</v>
      </c>
      <c r="C41" s="23">
        <v>0.13250000000000001</v>
      </c>
      <c r="D41" s="23">
        <v>2.8999999999999998E-3</v>
      </c>
      <c r="E41" s="23">
        <v>3.8500000000000001E-3</v>
      </c>
      <c r="F41" s="23">
        <v>3.9916666666666668E-3</v>
      </c>
      <c r="G41" s="23">
        <v>3.9208333333333335E-3</v>
      </c>
      <c r="H41" s="23">
        <v>4.208333333333333E-3</v>
      </c>
      <c r="I41" s="23">
        <f t="shared" si="0"/>
        <v>5.5399999999999998E-2</v>
      </c>
      <c r="J41" s="23">
        <f t="shared" si="6"/>
        <v>5.4379166666666666E-2</v>
      </c>
      <c r="K41" s="23">
        <f t="shared" si="7"/>
        <v>0.12829166666666666</v>
      </c>
      <c r="L41" s="26">
        <f t="shared" si="4"/>
        <v>0.5258774251494458</v>
      </c>
      <c r="M41" s="26">
        <f t="shared" si="5"/>
        <v>3.4799999999999998E-2</v>
      </c>
      <c r="N41" s="26">
        <f t="shared" si="8"/>
        <v>4.7050000000000002E-2</v>
      </c>
      <c r="O41" s="280">
        <f t="shared" si="3"/>
        <v>0.4910774251494458</v>
      </c>
      <c r="P41" s="26">
        <f t="shared" si="9"/>
        <v>0.47882742514944582</v>
      </c>
      <c r="Q41" s="26">
        <f t="shared" si="10"/>
        <v>0.71900408532417592</v>
      </c>
      <c r="R41" s="26">
        <f t="shared" si="11"/>
        <v>5.0499999999999996E-2</v>
      </c>
      <c r="S41" s="280">
        <f t="shared" si="12"/>
        <v>0.66850408532417593</v>
      </c>
      <c r="U41" s="281"/>
      <c r="V41" s="281"/>
      <c r="W41" s="281"/>
      <c r="X41" s="281"/>
      <c r="Y41" s="281" t="s">
        <v>4468</v>
      </c>
      <c r="Z41" s="281"/>
      <c r="AA41" s="281" t="s">
        <v>4469</v>
      </c>
      <c r="AB41" s="281"/>
      <c r="AC41" s="281"/>
      <c r="AE41" s="281"/>
      <c r="AF41" s="281"/>
      <c r="AG41" s="281"/>
      <c r="AH41" s="281"/>
      <c r="AI41" s="281" t="s">
        <v>4470</v>
      </c>
      <c r="AJ41" s="281"/>
      <c r="AK41" s="281" t="s">
        <v>4469</v>
      </c>
      <c r="AL41" s="281"/>
      <c r="AM41" s="281"/>
      <c r="AO41" s="281"/>
      <c r="AP41" s="281"/>
      <c r="AQ41" s="281"/>
      <c r="AR41" s="281"/>
      <c r="AS41" s="281" t="s">
        <v>4471</v>
      </c>
      <c r="AT41" s="281"/>
      <c r="AU41" s="281" t="s">
        <v>4469</v>
      </c>
      <c r="AV41" s="281"/>
      <c r="AW41" s="281"/>
    </row>
    <row r="42" spans="1:53" x14ac:dyDescent="0.3">
      <c r="A42" s="278">
        <v>10625</v>
      </c>
      <c r="B42" s="25">
        <v>-1.9E-3</v>
      </c>
      <c r="C42" s="23">
        <v>-2.3199999999999998E-2</v>
      </c>
      <c r="D42" s="23">
        <v>2.7000000000000001E-3</v>
      </c>
      <c r="E42" s="23">
        <v>3.8833333333333337E-3</v>
      </c>
      <c r="F42" s="23">
        <v>4.0500000000000006E-3</v>
      </c>
      <c r="G42" s="23">
        <v>3.966666666666667E-3</v>
      </c>
      <c r="H42" s="23">
        <v>4.2500000000000003E-3</v>
      </c>
      <c r="I42" s="23">
        <f t="shared" si="0"/>
        <v>-4.5999999999999999E-3</v>
      </c>
      <c r="J42" s="23">
        <f t="shared" si="6"/>
        <v>-5.8666666666666667E-3</v>
      </c>
      <c r="K42" s="23">
        <f t="shared" si="7"/>
        <v>-2.7449999999999999E-2</v>
      </c>
      <c r="L42" s="26">
        <f t="shared" si="4"/>
        <v>0.54225646383965787</v>
      </c>
      <c r="M42" s="26">
        <f t="shared" si="5"/>
        <v>3.2399999999999998E-2</v>
      </c>
      <c r="N42" s="26">
        <f t="shared" si="8"/>
        <v>4.7600000000000003E-2</v>
      </c>
      <c r="O42" s="280">
        <f t="shared" si="3"/>
        <v>0.50985646383965788</v>
      </c>
      <c r="P42" s="26">
        <f t="shared" si="9"/>
        <v>0.49465646383965789</v>
      </c>
      <c r="Q42" s="26">
        <f t="shared" si="10"/>
        <v>0.69266450659743395</v>
      </c>
      <c r="R42" s="26">
        <f t="shared" si="11"/>
        <v>5.1000000000000004E-2</v>
      </c>
      <c r="S42" s="280">
        <f t="shared" si="12"/>
        <v>0.6416645065974339</v>
      </c>
      <c r="U42" s="281"/>
      <c r="V42" s="281"/>
      <c r="W42" s="281" t="s">
        <v>4472</v>
      </c>
      <c r="X42" s="281"/>
      <c r="Y42" s="75">
        <f>'MRP WP1'!C50/100</f>
        <v>4.5499999999999999E-2</v>
      </c>
      <c r="Z42" s="27"/>
      <c r="AA42" s="27">
        <f>Y42*$V$18+$V$17</f>
        <v>7.9380395554502922E-2</v>
      </c>
      <c r="AB42" s="281"/>
      <c r="AC42" s="281"/>
      <c r="AE42" s="281"/>
      <c r="AF42" s="281"/>
      <c r="AG42" s="281" t="s">
        <v>4472</v>
      </c>
      <c r="AH42" s="281"/>
      <c r="AI42" s="27">
        <f>'MRP WP1'!C35/100</f>
        <v>5.3499999999999999E-2</v>
      </c>
      <c r="AJ42" s="27"/>
      <c r="AK42" s="27">
        <f>AI42*$AF$18+$AF$17</f>
        <v>6.8173790973768536E-2</v>
      </c>
      <c r="AL42" s="281"/>
      <c r="AM42" s="281"/>
      <c r="AO42" s="281"/>
      <c r="AP42" s="281"/>
      <c r="AQ42" s="281" t="s">
        <v>4472</v>
      </c>
      <c r="AR42" s="281"/>
      <c r="AS42" s="27">
        <f>'4.1 Risk Premium Summary'!G18/100</f>
        <v>5.7299999999999997E-2</v>
      </c>
      <c r="AT42" s="27"/>
      <c r="AU42" s="27">
        <f>AS42*$AP$18+$AP$17</f>
        <v>4.8001460215080442E-2</v>
      </c>
      <c r="AV42" s="281"/>
      <c r="AW42" s="281"/>
    </row>
    <row r="43" spans="1:53" x14ac:dyDescent="0.3">
      <c r="A43" s="278">
        <v>10653</v>
      </c>
      <c r="B43" s="25">
        <v>-1.1999999999999999E-3</v>
      </c>
      <c r="C43" s="23">
        <v>-1.1000000000000001E-2</v>
      </c>
      <c r="D43" s="23">
        <v>2.7999999999999995E-3</v>
      </c>
      <c r="E43" s="23">
        <v>3.9166666666666664E-3</v>
      </c>
      <c r="F43" s="23">
        <v>4.0999999999999995E-3</v>
      </c>
      <c r="G43" s="23">
        <v>4.0083333333333334E-3</v>
      </c>
      <c r="H43" s="23">
        <v>4.2833333333333326E-3</v>
      </c>
      <c r="I43" s="23">
        <f t="shared" si="0"/>
        <v>-3.9999999999999992E-3</v>
      </c>
      <c r="J43" s="23">
        <f t="shared" si="6"/>
        <v>-5.208333333333333E-3</v>
      </c>
      <c r="K43" s="23">
        <f t="shared" si="7"/>
        <v>-1.5283333333333333E-2</v>
      </c>
      <c r="L43" s="26">
        <f t="shared" si="4"/>
        <v>0.38762792188365869</v>
      </c>
      <c r="M43" s="26">
        <f t="shared" si="5"/>
        <v>3.3599999999999991E-2</v>
      </c>
      <c r="N43" s="26">
        <f t="shared" si="8"/>
        <v>4.8100000000000004E-2</v>
      </c>
      <c r="O43" s="280">
        <f t="shared" si="3"/>
        <v>0.35402792188365872</v>
      </c>
      <c r="P43" s="26">
        <f t="shared" si="9"/>
        <v>0.33952792188365866</v>
      </c>
      <c r="Q43" s="26">
        <f t="shared" si="10"/>
        <v>0.56117243031321684</v>
      </c>
      <c r="R43" s="26">
        <f t="shared" si="11"/>
        <v>5.1399999999999987E-2</v>
      </c>
      <c r="S43" s="280">
        <f t="shared" si="12"/>
        <v>0.50977243031321684</v>
      </c>
      <c r="U43" s="281"/>
      <c r="V43" s="281"/>
      <c r="W43" s="281"/>
      <c r="X43" s="281"/>
      <c r="Y43" s="281"/>
      <c r="Z43" s="281"/>
      <c r="AA43" s="281"/>
      <c r="AB43" s="281"/>
      <c r="AC43" s="281"/>
      <c r="AE43" s="281"/>
      <c r="AF43" s="281"/>
      <c r="AG43" s="281"/>
      <c r="AH43" s="281"/>
      <c r="AI43" s="281"/>
      <c r="AJ43" s="281"/>
      <c r="AK43" s="281"/>
      <c r="AL43" s="281"/>
      <c r="AM43" s="281"/>
      <c r="AO43" s="281"/>
      <c r="AP43" s="281"/>
      <c r="AQ43" s="281"/>
      <c r="AR43" s="281"/>
      <c r="AS43" s="281"/>
      <c r="AT43" s="281"/>
      <c r="AU43" s="281"/>
      <c r="AV43" s="281"/>
      <c r="AW43" s="281"/>
    </row>
    <row r="44" spans="1:53" x14ac:dyDescent="0.3">
      <c r="A44" s="278">
        <v>10684</v>
      </c>
      <c r="B44" s="25">
        <v>1.7600000000000001E-2</v>
      </c>
      <c r="C44" s="23">
        <v>3.4700000000000002E-2</v>
      </c>
      <c r="D44" s="23">
        <v>3.3999999999999998E-3</v>
      </c>
      <c r="E44" s="23">
        <v>3.908333333333334E-3</v>
      </c>
      <c r="F44" s="23">
        <v>4.0916666666666671E-3</v>
      </c>
      <c r="G44" s="23">
        <v>4.0000000000000001E-3</v>
      </c>
      <c r="H44" s="23">
        <v>4.2833333333333326E-3</v>
      </c>
      <c r="I44" s="23">
        <f t="shared" si="0"/>
        <v>1.4200000000000001E-2</v>
      </c>
      <c r="J44" s="23">
        <f t="shared" si="6"/>
        <v>1.3600000000000001E-2</v>
      </c>
      <c r="K44" s="23">
        <f t="shared" si="7"/>
        <v>3.0416666666666668E-2</v>
      </c>
      <c r="L44" s="26">
        <f t="shared" si="4"/>
        <v>0.36495908488043649</v>
      </c>
      <c r="M44" s="26">
        <f t="shared" si="5"/>
        <v>4.0799999999999996E-2</v>
      </c>
      <c r="N44" s="26">
        <f t="shared" si="8"/>
        <v>4.8000000000000001E-2</v>
      </c>
      <c r="O44" s="280">
        <f t="shared" si="3"/>
        <v>0.32415908488043649</v>
      </c>
      <c r="P44" s="26">
        <f t="shared" si="9"/>
        <v>0.3169590848804365</v>
      </c>
      <c r="Q44" s="26">
        <f t="shared" si="10"/>
        <v>0.47036693395693163</v>
      </c>
      <c r="R44" s="26">
        <f t="shared" si="11"/>
        <v>5.1399999999999987E-2</v>
      </c>
      <c r="S44" s="280">
        <f t="shared" si="12"/>
        <v>0.41896693395693163</v>
      </c>
      <c r="U44" s="281"/>
      <c r="V44" s="281"/>
      <c r="W44" s="281"/>
      <c r="X44" s="281"/>
      <c r="Y44" s="75"/>
      <c r="Z44" s="281"/>
      <c r="AA44" s="27"/>
      <c r="AB44" s="281"/>
      <c r="AC44" s="281"/>
      <c r="AD44" s="281"/>
      <c r="AE44" s="281"/>
      <c r="AF44" s="281"/>
      <c r="AG44" s="281"/>
      <c r="AH44" s="281"/>
      <c r="AI44" s="75"/>
      <c r="AJ44" s="281"/>
      <c r="AK44" s="27"/>
      <c r="AL44" s="281"/>
      <c r="AM44" s="281"/>
      <c r="AN44" s="281"/>
      <c r="AO44" s="281"/>
      <c r="AP44" s="281"/>
      <c r="AQ44" s="281"/>
      <c r="AR44" s="281"/>
      <c r="AS44" s="75"/>
      <c r="AT44" s="281"/>
      <c r="AU44" s="27"/>
      <c r="AV44" s="281"/>
      <c r="AW44" s="281"/>
      <c r="AX44" s="281"/>
      <c r="AY44" s="281"/>
    </row>
    <row r="45" spans="1:53" x14ac:dyDescent="0.3">
      <c r="A45" s="278">
        <v>10714</v>
      </c>
      <c r="B45" s="25">
        <v>-3.6200000000000003E-2</v>
      </c>
      <c r="C45" s="23">
        <v>4.7E-2</v>
      </c>
      <c r="D45" s="23">
        <v>3.0000000000000001E-3</v>
      </c>
      <c r="E45" s="23">
        <v>3.9166666666666664E-3</v>
      </c>
      <c r="F45" s="23">
        <v>4.0916666666666671E-3</v>
      </c>
      <c r="G45" s="23">
        <v>4.0041666666666663E-3</v>
      </c>
      <c r="H45" s="23">
        <v>4.2833333333333326E-3</v>
      </c>
      <c r="I45" s="23">
        <f t="shared" si="0"/>
        <v>-3.9200000000000006E-2</v>
      </c>
      <c r="J45" s="23">
        <f t="shared" si="6"/>
        <v>-4.0204166666666666E-2</v>
      </c>
      <c r="K45" s="23">
        <f t="shared" si="7"/>
        <v>4.2716666666666667E-2</v>
      </c>
      <c r="L45" s="26">
        <f t="shared" si="4"/>
        <v>0.29013196627220239</v>
      </c>
      <c r="M45" s="26">
        <f t="shared" si="5"/>
        <v>3.6000000000000004E-2</v>
      </c>
      <c r="N45" s="26">
        <f t="shared" si="8"/>
        <v>4.8049999999999995E-2</v>
      </c>
      <c r="O45" s="280">
        <f t="shared" si="3"/>
        <v>0.25413196627220236</v>
      </c>
      <c r="P45" s="26">
        <f t="shared" si="9"/>
        <v>0.24208196627220241</v>
      </c>
      <c r="Q45" s="26">
        <f t="shared" si="10"/>
        <v>0.50810558371170389</v>
      </c>
      <c r="R45" s="26">
        <f t="shared" si="11"/>
        <v>5.1399999999999987E-2</v>
      </c>
      <c r="S45" s="280">
        <f t="shared" si="12"/>
        <v>0.45670558371170389</v>
      </c>
      <c r="U45" s="281"/>
      <c r="V45" s="281"/>
      <c r="W45" s="281"/>
      <c r="X45" s="281"/>
      <c r="Y45" s="281"/>
      <c r="Z45" s="281"/>
      <c r="AA45" s="281"/>
      <c r="AB45" s="281"/>
      <c r="AC45" s="281"/>
      <c r="AE45" s="281"/>
      <c r="AF45" s="281"/>
      <c r="AG45" s="281"/>
      <c r="AH45" s="281"/>
      <c r="AI45" s="281"/>
      <c r="AJ45" s="281"/>
      <c r="AK45" s="281"/>
      <c r="AL45" s="281"/>
      <c r="AM45" s="281"/>
      <c r="AO45" s="281"/>
      <c r="AP45" s="281"/>
      <c r="AQ45" s="281"/>
      <c r="AR45" s="281"/>
      <c r="AS45" s="281"/>
      <c r="AT45" s="281"/>
      <c r="AU45" s="281"/>
      <c r="AV45" s="281"/>
      <c r="AW45" s="281"/>
    </row>
    <row r="46" spans="1:53" x14ac:dyDescent="0.3">
      <c r="A46" s="278">
        <v>10745</v>
      </c>
      <c r="B46" s="25">
        <v>0.114</v>
      </c>
      <c r="C46" s="23">
        <v>0.21780000000000002</v>
      </c>
      <c r="D46" s="23">
        <v>2.8999999999999998E-3</v>
      </c>
      <c r="E46" s="23">
        <v>3.9749999999999994E-3</v>
      </c>
      <c r="F46" s="23">
        <v>4.15E-3</v>
      </c>
      <c r="G46" s="23">
        <v>4.0625000000000001E-3</v>
      </c>
      <c r="H46" s="23">
        <v>4.3583333333333339E-3</v>
      </c>
      <c r="I46" s="23">
        <f t="shared" si="0"/>
        <v>0.1111</v>
      </c>
      <c r="J46" s="23">
        <f t="shared" si="6"/>
        <v>0.10993750000000001</v>
      </c>
      <c r="K46" s="23">
        <f t="shared" si="7"/>
        <v>0.2134416666666667</v>
      </c>
      <c r="L46" s="26">
        <f t="shared" si="4"/>
        <v>0.49475508104756472</v>
      </c>
      <c r="M46" s="26">
        <f t="shared" si="5"/>
        <v>3.4799999999999998E-2</v>
      </c>
      <c r="N46" s="26">
        <f t="shared" si="8"/>
        <v>4.8750000000000002E-2</v>
      </c>
      <c r="O46" s="280">
        <f t="shared" si="3"/>
        <v>0.45995508104756472</v>
      </c>
      <c r="P46" s="26">
        <f t="shared" si="9"/>
        <v>0.4460050810475647</v>
      </c>
      <c r="Q46" s="26">
        <f t="shared" si="10"/>
        <v>0.91329407213679858</v>
      </c>
      <c r="R46" s="26">
        <f t="shared" si="11"/>
        <v>5.2300000000000006E-2</v>
      </c>
      <c r="S46" s="280">
        <f t="shared" si="12"/>
        <v>0.86099407213679857</v>
      </c>
      <c r="U46" s="28"/>
      <c r="V46" s="28"/>
      <c r="W46" s="28"/>
      <c r="X46" s="28"/>
      <c r="Y46" s="29"/>
      <c r="Z46" s="283"/>
      <c r="AA46" s="29"/>
      <c r="AB46" s="28"/>
      <c r="AC46" s="28"/>
      <c r="AE46" s="28"/>
      <c r="AF46" s="28"/>
      <c r="AG46" s="28"/>
      <c r="AH46" s="28"/>
      <c r="AI46" s="29"/>
      <c r="AJ46" s="283"/>
      <c r="AK46" s="29"/>
      <c r="AL46" s="28"/>
      <c r="AM46" s="28"/>
      <c r="AO46" s="281"/>
      <c r="AP46" s="281"/>
      <c r="AQ46" s="281"/>
      <c r="AR46" s="281"/>
      <c r="AS46" s="29"/>
      <c r="AT46" s="281"/>
      <c r="AU46" s="29"/>
      <c r="AV46" s="281"/>
      <c r="AW46" s="281"/>
    </row>
    <row r="47" spans="1:53" ht="14.5" x14ac:dyDescent="0.35">
      <c r="A47" s="278">
        <v>10775</v>
      </c>
      <c r="B47" s="25">
        <v>4.7100000000000003E-2</v>
      </c>
      <c r="C47" s="23">
        <v>9.0499999999999983E-2</v>
      </c>
      <c r="D47" s="23">
        <v>3.2000000000000002E-3</v>
      </c>
      <c r="E47" s="23">
        <v>3.9749999999999994E-3</v>
      </c>
      <c r="F47" s="23">
        <v>4.1416666666666659E-3</v>
      </c>
      <c r="G47" s="23">
        <v>4.0583333333333331E-3</v>
      </c>
      <c r="H47" s="23">
        <v>4.3666666666666671E-3</v>
      </c>
      <c r="I47" s="23">
        <f t="shared" si="0"/>
        <v>4.3900000000000002E-2</v>
      </c>
      <c r="J47" s="23">
        <f t="shared" si="6"/>
        <v>4.3041666666666673E-2</v>
      </c>
      <c r="K47" s="23">
        <f t="shared" si="7"/>
        <v>8.6133333333333312E-2</v>
      </c>
      <c r="L47" s="26">
        <f t="shared" si="4"/>
        <v>0.54339615951573328</v>
      </c>
      <c r="M47" s="26">
        <f t="shared" si="5"/>
        <v>3.8400000000000004E-2</v>
      </c>
      <c r="N47" s="26">
        <f t="shared" si="8"/>
        <v>4.8699999999999993E-2</v>
      </c>
      <c r="O47" s="280">
        <f t="shared" si="3"/>
        <v>0.50499615951573329</v>
      </c>
      <c r="P47" s="26">
        <f t="shared" si="9"/>
        <v>0.49469615951573331</v>
      </c>
      <c r="Q47" s="26">
        <f t="shared" si="10"/>
        <v>1.102425620380068</v>
      </c>
      <c r="R47" s="26">
        <f t="shared" si="11"/>
        <v>5.2400000000000002E-2</v>
      </c>
      <c r="S47" s="280">
        <f t="shared" si="12"/>
        <v>1.050025620380068</v>
      </c>
      <c r="U47" s="28"/>
      <c r="V47" s="28"/>
      <c r="W47" s="28"/>
      <c r="X47" s="28"/>
      <c r="Y47" s="28"/>
      <c r="Z47" s="28"/>
      <c r="AA47" s="28"/>
      <c r="AB47" s="28"/>
      <c r="AC47" s="28"/>
      <c r="AE47" s="28"/>
      <c r="AF47" s="28"/>
      <c r="AG47" s="28"/>
      <c r="AH47" s="28"/>
      <c r="AI47" s="28"/>
      <c r="AJ47" s="28"/>
      <c r="AK47" s="28"/>
      <c r="AL47" s="28"/>
      <c r="AM47" s="28"/>
      <c r="AO47" s="281"/>
      <c r="AP47" s="281"/>
      <c r="AQ47" s="28"/>
      <c r="AR47" s="28"/>
      <c r="AS47"/>
      <c r="AT47"/>
      <c r="AU47"/>
      <c r="AV47"/>
      <c r="AW47"/>
      <c r="AX47"/>
      <c r="AY47"/>
      <c r="AZ47"/>
      <c r="BA47"/>
    </row>
    <row r="48" spans="1:53" ht="14.5" x14ac:dyDescent="0.35">
      <c r="A48" s="278">
        <v>10806</v>
      </c>
      <c r="B48" s="25">
        <v>0.1028</v>
      </c>
      <c r="C48" s="23">
        <v>0.1033</v>
      </c>
      <c r="D48" s="23">
        <v>3.0000000000000001E-3</v>
      </c>
      <c r="E48" s="23">
        <v>3.9916666666666668E-3</v>
      </c>
      <c r="F48" s="23">
        <v>4.1583333333333333E-3</v>
      </c>
      <c r="G48" s="23">
        <v>4.0749999999999996E-3</v>
      </c>
      <c r="H48" s="23">
        <v>4.4166666666666668E-3</v>
      </c>
      <c r="I48" s="23">
        <f t="shared" si="0"/>
        <v>9.98E-2</v>
      </c>
      <c r="J48" s="23">
        <f t="shared" si="6"/>
        <v>9.8725000000000007E-2</v>
      </c>
      <c r="K48" s="23">
        <f t="shared" si="7"/>
        <v>9.8883333333333337E-2</v>
      </c>
      <c r="L48" s="26">
        <f t="shared" si="4"/>
        <v>0.5755413169619088</v>
      </c>
      <c r="M48" s="26">
        <f t="shared" si="5"/>
        <v>3.6000000000000004E-2</v>
      </c>
      <c r="N48" s="26">
        <f t="shared" si="8"/>
        <v>4.8899999999999999E-2</v>
      </c>
      <c r="O48" s="280">
        <f t="shared" si="3"/>
        <v>0.53954131696190877</v>
      </c>
      <c r="P48" s="26">
        <f t="shared" si="9"/>
        <v>0.52664131696190886</v>
      </c>
      <c r="Q48" s="26">
        <f t="shared" si="10"/>
        <v>1.171509255724891</v>
      </c>
      <c r="R48" s="26">
        <f t="shared" si="11"/>
        <v>5.3000000000000005E-2</v>
      </c>
      <c r="S48" s="280">
        <f t="shared" si="12"/>
        <v>1.118509255724891</v>
      </c>
      <c r="U48" s="284"/>
      <c r="V48" s="284"/>
      <c r="W48" s="28"/>
      <c r="X48" s="28"/>
      <c r="Y48" s="28"/>
      <c r="Z48" s="28"/>
      <c r="AA48" s="28"/>
      <c r="AB48" s="28"/>
      <c r="AC48" s="28"/>
      <c r="AE48" s="284"/>
      <c r="AF48" s="284"/>
      <c r="AG48" s="28"/>
      <c r="AH48" s="28"/>
      <c r="AI48" s="28"/>
      <c r="AJ48" s="28"/>
      <c r="AK48" s="28"/>
      <c r="AL48" s="28"/>
      <c r="AM48" s="28"/>
      <c r="AO48" s="281"/>
      <c r="AP48" s="281"/>
      <c r="AQ48" s="28"/>
      <c r="AR48" s="28"/>
      <c r="AS48"/>
      <c r="AT48"/>
      <c r="AU48"/>
      <c r="AV48"/>
      <c r="AW48"/>
      <c r="AX48"/>
      <c r="AY48"/>
      <c r="AZ48"/>
      <c r="BA48"/>
    </row>
    <row r="49" spans="1:53" ht="14.5" x14ac:dyDescent="0.35">
      <c r="A49" s="278">
        <v>10837</v>
      </c>
      <c r="B49" s="25">
        <v>-4.7600000000000003E-2</v>
      </c>
      <c r="C49" s="23">
        <v>3.9999999999999996E-4</v>
      </c>
      <c r="D49" s="23">
        <v>3.2000000000000002E-3</v>
      </c>
      <c r="E49" s="23">
        <v>4.0000000000000001E-3</v>
      </c>
      <c r="F49" s="23">
        <v>4.1749999999999999E-3</v>
      </c>
      <c r="G49" s="23">
        <v>4.0874999999999991E-3</v>
      </c>
      <c r="H49" s="23">
        <v>4.4833333333333331E-3</v>
      </c>
      <c r="I49" s="23">
        <f t="shared" si="0"/>
        <v>-5.0800000000000005E-2</v>
      </c>
      <c r="J49" s="23">
        <f t="shared" si="6"/>
        <v>-5.1687500000000004E-2</v>
      </c>
      <c r="K49" s="23">
        <f t="shared" si="7"/>
        <v>-4.0833333333333329E-3</v>
      </c>
      <c r="L49" s="26">
        <f t="shared" si="4"/>
        <v>0.46266258921388248</v>
      </c>
      <c r="M49" s="26">
        <f t="shared" si="5"/>
        <v>3.8400000000000004E-2</v>
      </c>
      <c r="N49" s="26">
        <f t="shared" si="8"/>
        <v>4.9049999999999989E-2</v>
      </c>
      <c r="O49" s="280">
        <f t="shared" si="3"/>
        <v>0.42426258921388249</v>
      </c>
      <c r="P49" s="26">
        <f t="shared" si="9"/>
        <v>0.4136125892138825</v>
      </c>
      <c r="Q49" s="26">
        <f t="shared" si="10"/>
        <v>1.1117700587413051</v>
      </c>
      <c r="R49" s="26">
        <f t="shared" si="11"/>
        <v>5.3800000000000001E-2</v>
      </c>
      <c r="S49" s="280">
        <f t="shared" si="12"/>
        <v>1.057970058741305</v>
      </c>
      <c r="U49" s="28"/>
      <c r="V49" s="28"/>
      <c r="W49" s="28"/>
      <c r="X49" s="28"/>
      <c r="Y49" s="28"/>
      <c r="Z49" s="28"/>
      <c r="AA49" s="28"/>
      <c r="AB49" s="28"/>
      <c r="AC49" s="28"/>
      <c r="AE49" s="28"/>
      <c r="AF49" s="28"/>
      <c r="AG49"/>
      <c r="AH49"/>
      <c r="AI49"/>
      <c r="AJ49"/>
      <c r="AK49"/>
      <c r="AL49"/>
      <c r="AM49"/>
      <c r="AN49"/>
      <c r="AO49"/>
      <c r="AP49" s="281"/>
      <c r="AQ49" s="284"/>
      <c r="AR49" s="284"/>
      <c r="AS49" s="285"/>
      <c r="AT49" s="285"/>
      <c r="AU49"/>
      <c r="AV49"/>
      <c r="AW49"/>
      <c r="AX49"/>
      <c r="AY49"/>
      <c r="AZ49"/>
      <c r="BA49"/>
    </row>
    <row r="50" spans="1:53" ht="14.5" x14ac:dyDescent="0.35">
      <c r="A50" s="278">
        <v>10867</v>
      </c>
      <c r="B50" s="25">
        <v>-0.1973</v>
      </c>
      <c r="C50" s="23">
        <v>-0.30220000000000002</v>
      </c>
      <c r="D50" s="23">
        <v>3.0999999999999999E-3</v>
      </c>
      <c r="E50" s="23">
        <v>3.9749999999999994E-3</v>
      </c>
      <c r="F50" s="23">
        <v>4.1749999999999999E-3</v>
      </c>
      <c r="G50" s="23">
        <v>4.0749999999999996E-3</v>
      </c>
      <c r="H50" s="23">
        <v>4.45E-3</v>
      </c>
      <c r="I50" s="23">
        <f t="shared" si="0"/>
        <v>-0.20039999999999999</v>
      </c>
      <c r="J50" s="23">
        <f t="shared" si="6"/>
        <v>-0.201375</v>
      </c>
      <c r="K50" s="23">
        <f t="shared" si="7"/>
        <v>-0.30665000000000003</v>
      </c>
      <c r="L50" s="26">
        <f t="shared" si="4"/>
        <v>0.15468062584774178</v>
      </c>
      <c r="M50" s="26">
        <f t="shared" si="5"/>
        <v>3.7199999999999997E-2</v>
      </c>
      <c r="N50" s="26">
        <f t="shared" si="8"/>
        <v>4.8899999999999999E-2</v>
      </c>
      <c r="O50" s="280">
        <f t="shared" si="3"/>
        <v>0.11748062584774178</v>
      </c>
      <c r="P50" s="26">
        <f t="shared" si="9"/>
        <v>0.10578062584774178</v>
      </c>
      <c r="Q50" s="26">
        <f t="shared" si="10"/>
        <v>0.48727608698999036</v>
      </c>
      <c r="R50" s="26">
        <f t="shared" si="11"/>
        <v>5.3400000000000003E-2</v>
      </c>
      <c r="S50" s="280">
        <f t="shared" si="12"/>
        <v>0.43387608698999036</v>
      </c>
      <c r="U50"/>
      <c r="V50"/>
      <c r="W50"/>
      <c r="X50"/>
      <c r="Y50"/>
      <c r="Z50"/>
      <c r="AA50"/>
      <c r="AB50"/>
      <c r="AC50"/>
      <c r="AE50" s="28"/>
      <c r="AF50" s="28"/>
      <c r="AG50"/>
      <c r="AH50"/>
      <c r="AI50"/>
      <c r="AJ50"/>
      <c r="AK50"/>
      <c r="AL50"/>
      <c r="AM50"/>
      <c r="AN50"/>
      <c r="AO50"/>
      <c r="AP50" s="281"/>
      <c r="AQ50" s="28"/>
      <c r="AR50" s="28"/>
      <c r="AS50"/>
      <c r="AT50"/>
      <c r="AU50"/>
      <c r="AV50"/>
      <c r="AW50"/>
      <c r="AX50"/>
      <c r="AY50"/>
      <c r="AZ50"/>
      <c r="BA50"/>
    </row>
    <row r="51" spans="1:53" ht="14.5" x14ac:dyDescent="0.35">
      <c r="A51" s="278">
        <v>10898</v>
      </c>
      <c r="B51" s="25">
        <v>-0.1246</v>
      </c>
      <c r="C51" s="23">
        <v>-0.1424</v>
      </c>
      <c r="D51" s="23">
        <v>2.5999999999999999E-3</v>
      </c>
      <c r="E51" s="23">
        <v>3.966666666666667E-3</v>
      </c>
      <c r="F51" s="23">
        <v>4.1166666666666669E-3</v>
      </c>
      <c r="G51" s="23">
        <v>4.0416666666666665E-3</v>
      </c>
      <c r="H51" s="23">
        <v>4.4083333333333335E-3</v>
      </c>
      <c r="I51" s="23">
        <f t="shared" si="0"/>
        <v>-0.12720000000000001</v>
      </c>
      <c r="J51" s="23">
        <f t="shared" si="6"/>
        <v>-0.12864166666666668</v>
      </c>
      <c r="K51" s="23">
        <f t="shared" si="7"/>
        <v>-0.14680833333333332</v>
      </c>
      <c r="L51" s="26">
        <f t="shared" si="4"/>
        <v>-0.10484642236351993</v>
      </c>
      <c r="M51" s="26">
        <f t="shared" si="5"/>
        <v>3.1199999999999999E-2</v>
      </c>
      <c r="N51" s="26">
        <f t="shared" si="8"/>
        <v>4.8500000000000001E-2</v>
      </c>
      <c r="O51" s="280">
        <f t="shared" si="3"/>
        <v>-0.13604642236351994</v>
      </c>
      <c r="P51" s="26">
        <f t="shared" si="9"/>
        <v>-0.15334642236351992</v>
      </c>
      <c r="Q51" s="26">
        <f t="shared" si="10"/>
        <v>5.0043609288396906E-2</v>
      </c>
      <c r="R51" s="26">
        <f t="shared" si="11"/>
        <v>5.2900000000000003E-2</v>
      </c>
      <c r="S51" s="280">
        <f t="shared" si="12"/>
        <v>-2.8563907116030962E-3</v>
      </c>
      <c r="U51"/>
      <c r="V51"/>
      <c r="W51"/>
      <c r="X51"/>
      <c r="Y51"/>
      <c r="Z51"/>
      <c r="AA51"/>
      <c r="AB51"/>
      <c r="AC51"/>
      <c r="AE51" s="28"/>
      <c r="AF51" s="28"/>
      <c r="AG51" s="285"/>
      <c r="AH51" s="285"/>
      <c r="AI51"/>
      <c r="AJ51"/>
      <c r="AK51"/>
      <c r="AL51"/>
      <c r="AM51"/>
      <c r="AN51"/>
      <c r="AO51"/>
      <c r="AP51" s="281"/>
      <c r="AQ51" s="28"/>
      <c r="AR51" s="28"/>
      <c r="AS51"/>
      <c r="AT51"/>
      <c r="AU51"/>
      <c r="AV51"/>
      <c r="AW51"/>
      <c r="AX51"/>
      <c r="AY51"/>
      <c r="AZ51"/>
      <c r="BA51"/>
    </row>
    <row r="52" spans="1:53" ht="14.5" x14ac:dyDescent="0.35">
      <c r="A52" s="278">
        <v>10928</v>
      </c>
      <c r="B52" s="25">
        <v>2.8199999999999999E-2</v>
      </c>
      <c r="C52" s="23">
        <v>6.7999999999999991E-2</v>
      </c>
      <c r="D52" s="23">
        <v>3.0999999999999999E-3</v>
      </c>
      <c r="E52" s="23">
        <v>3.8916666666666665E-3</v>
      </c>
      <c r="F52" s="23">
        <v>4.0333333333333332E-3</v>
      </c>
      <c r="G52" s="23">
        <v>3.9624999999999999E-3</v>
      </c>
      <c r="H52" s="23">
        <v>4.3583333333333339E-3</v>
      </c>
      <c r="I52" s="23">
        <f t="shared" si="0"/>
        <v>2.5100000000000001E-2</v>
      </c>
      <c r="J52" s="23">
        <f t="shared" si="6"/>
        <v>2.4237499999999999E-2</v>
      </c>
      <c r="K52" s="23">
        <f t="shared" si="7"/>
        <v>6.3641666666666652E-2</v>
      </c>
      <c r="L52" s="26">
        <f t="shared" si="4"/>
        <v>-8.4091045351946891E-2</v>
      </c>
      <c r="M52" s="26">
        <f t="shared" si="5"/>
        <v>3.7199999999999997E-2</v>
      </c>
      <c r="N52" s="26">
        <f t="shared" si="8"/>
        <v>4.7549999999999995E-2</v>
      </c>
      <c r="O52" s="280">
        <f t="shared" si="3"/>
        <v>-0.12129104535194689</v>
      </c>
      <c r="P52" s="26">
        <f t="shared" si="9"/>
        <v>-0.13164104535194687</v>
      </c>
      <c r="Q52" s="26">
        <f t="shared" si="10"/>
        <v>0.11034314328713646</v>
      </c>
      <c r="R52" s="26">
        <f t="shared" si="11"/>
        <v>5.2300000000000006E-2</v>
      </c>
      <c r="S52" s="280">
        <f t="shared" si="12"/>
        <v>5.8043143287136452E-2</v>
      </c>
      <c r="U52" s="285"/>
      <c r="V52" s="285"/>
      <c r="W52"/>
      <c r="X52"/>
      <c r="Y52"/>
      <c r="Z52"/>
      <c r="AA52"/>
      <c r="AB52"/>
      <c r="AC52"/>
      <c r="AE52" s="28"/>
      <c r="AF52" s="28"/>
      <c r="AG52"/>
      <c r="AH52"/>
      <c r="AI52"/>
      <c r="AJ52"/>
      <c r="AK52"/>
      <c r="AL52"/>
      <c r="AM52"/>
      <c r="AN52"/>
      <c r="AO52"/>
      <c r="AP52" s="281"/>
      <c r="AQ52" s="28"/>
      <c r="AR52" s="28"/>
      <c r="AS52"/>
      <c r="AT52"/>
      <c r="AU52"/>
      <c r="AV52"/>
      <c r="AW52"/>
      <c r="AX52"/>
      <c r="AY52"/>
      <c r="AZ52"/>
      <c r="BA52"/>
    </row>
    <row r="53" spans="1:53" ht="14.5" x14ac:dyDescent="0.35">
      <c r="A53" s="278">
        <v>10959</v>
      </c>
      <c r="B53" s="25">
        <v>6.3899999999999998E-2</v>
      </c>
      <c r="C53" s="23">
        <v>7.3999999999999996E-2</v>
      </c>
      <c r="D53" s="23">
        <v>2.8999999999999998E-3</v>
      </c>
      <c r="E53" s="23">
        <v>3.8833333333333337E-3</v>
      </c>
      <c r="F53" s="23">
        <v>4.0500000000000006E-3</v>
      </c>
      <c r="G53" s="23">
        <v>3.966666666666667E-3</v>
      </c>
      <c r="H53" s="23">
        <v>4.3833333333333328E-3</v>
      </c>
      <c r="I53" s="23">
        <f t="shared" si="0"/>
        <v>6.0999999999999999E-2</v>
      </c>
      <c r="J53" s="23">
        <f t="shared" si="6"/>
        <v>5.9933333333333332E-2</v>
      </c>
      <c r="K53" s="23">
        <f t="shared" si="7"/>
        <v>6.961666666666666E-2</v>
      </c>
      <c r="L53" s="26">
        <f t="shared" si="4"/>
        <v>-7.9244508315162165E-2</v>
      </c>
      <c r="M53" s="26">
        <f t="shared" si="5"/>
        <v>3.4799999999999998E-2</v>
      </c>
      <c r="N53" s="26">
        <f t="shared" si="8"/>
        <v>4.7600000000000003E-2</v>
      </c>
      <c r="O53" s="280">
        <f t="shared" si="3"/>
        <v>-0.11404450831516216</v>
      </c>
      <c r="P53" s="26">
        <f t="shared" si="9"/>
        <v>-0.12684450831516217</v>
      </c>
      <c r="Q53" s="26">
        <f t="shared" si="10"/>
        <v>5.2987669660384151E-2</v>
      </c>
      <c r="R53" s="26">
        <f t="shared" si="11"/>
        <v>5.2599999999999994E-2</v>
      </c>
      <c r="S53" s="280">
        <f t="shared" si="12"/>
        <v>3.8766966038415729E-4</v>
      </c>
      <c r="U53"/>
      <c r="V53"/>
      <c r="W53"/>
      <c r="X53"/>
      <c r="Y53"/>
      <c r="Z53"/>
      <c r="AA53"/>
      <c r="AB53"/>
      <c r="AC53"/>
      <c r="AE53" s="28"/>
      <c r="AF53" s="28"/>
      <c r="AG53"/>
      <c r="AH53"/>
      <c r="AI53"/>
      <c r="AJ53"/>
      <c r="AK53"/>
      <c r="AL53"/>
      <c r="AM53"/>
      <c r="AN53"/>
      <c r="AO53"/>
      <c r="AP53" s="281"/>
      <c r="AQ53" s="28"/>
      <c r="AR53" s="28"/>
      <c r="AS53"/>
      <c r="AT53"/>
      <c r="AU53"/>
      <c r="AV53"/>
      <c r="AW53"/>
      <c r="AX53"/>
      <c r="AY53"/>
      <c r="AZ53"/>
      <c r="BA53"/>
    </row>
    <row r="54" spans="1:53" ht="14.5" x14ac:dyDescent="0.35">
      <c r="A54" s="278">
        <v>10990</v>
      </c>
      <c r="B54" s="25">
        <v>2.5899999999999999E-2</v>
      </c>
      <c r="C54" s="23">
        <v>8.8499999999999995E-2</v>
      </c>
      <c r="D54" s="23">
        <v>2.5999999999999999E-3</v>
      </c>
      <c r="E54" s="23">
        <v>3.908333333333334E-3</v>
      </c>
      <c r="F54" s="23">
        <v>4.0749999999999996E-3</v>
      </c>
      <c r="G54" s="23">
        <v>3.9916666666666668E-3</v>
      </c>
      <c r="H54" s="23">
        <v>4.4083333333333335E-3</v>
      </c>
      <c r="I54" s="23">
        <f t="shared" si="0"/>
        <v>2.3300000000000001E-2</v>
      </c>
      <c r="J54" s="23">
        <f t="shared" si="6"/>
        <v>2.1908333333333332E-2</v>
      </c>
      <c r="K54" s="23">
        <f t="shared" si="7"/>
        <v>8.4091666666666662E-2</v>
      </c>
      <c r="L54" s="26">
        <f t="shared" si="4"/>
        <v>-5.3598778760169385E-2</v>
      </c>
      <c r="M54" s="26">
        <f t="shared" si="5"/>
        <v>3.1199999999999999E-2</v>
      </c>
      <c r="N54" s="26">
        <f t="shared" si="8"/>
        <v>4.7899999999999998E-2</v>
      </c>
      <c r="O54" s="280">
        <f t="shared" si="3"/>
        <v>-8.4798778760169391E-2</v>
      </c>
      <c r="P54" s="26">
        <f t="shared" si="9"/>
        <v>-0.10149877876016938</v>
      </c>
      <c r="Q54" s="26">
        <f t="shared" si="10"/>
        <v>0.17339995743788683</v>
      </c>
      <c r="R54" s="26">
        <f t="shared" si="11"/>
        <v>5.2900000000000003E-2</v>
      </c>
      <c r="S54" s="280">
        <f t="shared" si="12"/>
        <v>0.12049995743788683</v>
      </c>
      <c r="U54"/>
      <c r="V54"/>
      <c r="W54"/>
      <c r="X54"/>
      <c r="Y54"/>
      <c r="Z54"/>
      <c r="AA54"/>
      <c r="AB54"/>
      <c r="AC54"/>
      <c r="AE54" s="28"/>
      <c r="AF54" s="28"/>
      <c r="AG54"/>
      <c r="AH54"/>
      <c r="AI54"/>
      <c r="AJ54"/>
      <c r="AK54"/>
      <c r="AL54"/>
      <c r="AM54"/>
      <c r="AN54"/>
      <c r="AO54"/>
      <c r="AP54" s="281"/>
      <c r="AQ54" s="28"/>
      <c r="AR54" s="28"/>
      <c r="AS54"/>
      <c r="AT54"/>
      <c r="AU54"/>
      <c r="AV54"/>
      <c r="AW54"/>
      <c r="AX54"/>
      <c r="AY54"/>
      <c r="AZ54"/>
      <c r="BA54"/>
    </row>
    <row r="55" spans="1:53" ht="14.5" x14ac:dyDescent="0.35">
      <c r="A55" s="278">
        <v>11018</v>
      </c>
      <c r="B55" s="25">
        <v>8.1199999999999994E-2</v>
      </c>
      <c r="C55" s="23">
        <v>8.9099999999999999E-2</v>
      </c>
      <c r="D55" s="23">
        <v>2.8999999999999998E-3</v>
      </c>
      <c r="E55" s="23">
        <v>3.8500000000000001E-3</v>
      </c>
      <c r="F55" s="23">
        <v>4.0000000000000001E-3</v>
      </c>
      <c r="G55" s="23">
        <v>3.9249999999999997E-3</v>
      </c>
      <c r="H55" s="23">
        <v>4.3166666666666666E-3</v>
      </c>
      <c r="I55" s="23">
        <f t="shared" si="0"/>
        <v>7.8299999999999995E-2</v>
      </c>
      <c r="J55" s="23">
        <f t="shared" si="6"/>
        <v>7.7274999999999996E-2</v>
      </c>
      <c r="K55" s="23">
        <f t="shared" si="7"/>
        <v>8.4783333333333336E-2</v>
      </c>
      <c r="L55" s="26">
        <f t="shared" si="4"/>
        <v>2.4478374453849705E-2</v>
      </c>
      <c r="M55" s="26">
        <f t="shared" si="5"/>
        <v>3.4799999999999998E-2</v>
      </c>
      <c r="N55" s="26">
        <f t="shared" si="8"/>
        <v>4.7099999999999996E-2</v>
      </c>
      <c r="O55" s="280">
        <f t="shared" si="3"/>
        <v>-1.0321625546150293E-2</v>
      </c>
      <c r="P55" s="26">
        <f t="shared" si="9"/>
        <v>-2.2621625546150291E-2</v>
      </c>
      <c r="Q55" s="26">
        <f t="shared" si="10"/>
        <v>0.29216369428271283</v>
      </c>
      <c r="R55" s="26">
        <f t="shared" si="11"/>
        <v>5.1799999999999999E-2</v>
      </c>
      <c r="S55" s="280">
        <f t="shared" si="12"/>
        <v>0.24036369428271281</v>
      </c>
      <c r="U55"/>
      <c r="V55"/>
      <c r="W55"/>
      <c r="X55"/>
      <c r="Y55"/>
      <c r="Z55"/>
      <c r="AA55"/>
      <c r="AB55"/>
      <c r="AC55"/>
      <c r="AE55" s="28"/>
      <c r="AF55" s="28"/>
      <c r="AG55"/>
      <c r="AH55"/>
      <c r="AI55"/>
      <c r="AJ55"/>
      <c r="AK55"/>
      <c r="AL55"/>
      <c r="AM55"/>
      <c r="AN55"/>
      <c r="AO55"/>
      <c r="AP55" s="281"/>
      <c r="AQ55" s="28"/>
      <c r="AR55" s="28"/>
      <c r="AS55"/>
      <c r="AT55"/>
      <c r="AU55"/>
      <c r="AV55"/>
      <c r="AW55"/>
      <c r="AX55"/>
      <c r="AY55"/>
      <c r="AZ55"/>
      <c r="BA55"/>
    </row>
    <row r="56" spans="1:53" ht="14.5" x14ac:dyDescent="0.35">
      <c r="A56" s="278">
        <v>11049</v>
      </c>
      <c r="B56" s="25">
        <v>-8.0000000000000002E-3</v>
      </c>
      <c r="C56" s="23">
        <v>3.4099999999999998E-2</v>
      </c>
      <c r="D56" s="23">
        <v>2.7000000000000001E-3</v>
      </c>
      <c r="E56" s="23">
        <v>3.8333333333333331E-3</v>
      </c>
      <c r="F56" s="23">
        <v>3.9833333333333335E-3</v>
      </c>
      <c r="G56" s="23">
        <v>3.908333333333334E-3</v>
      </c>
      <c r="H56" s="23">
        <v>4.2916666666666667E-3</v>
      </c>
      <c r="I56" s="23">
        <f t="shared" si="0"/>
        <v>-1.0700000000000001E-2</v>
      </c>
      <c r="J56" s="23">
        <f t="shared" si="6"/>
        <v>-1.1908333333333333E-2</v>
      </c>
      <c r="K56" s="23">
        <f t="shared" si="7"/>
        <v>2.9808333333333333E-2</v>
      </c>
      <c r="L56" s="26">
        <f t="shared" si="4"/>
        <v>-1.2946664129139807E-3</v>
      </c>
      <c r="M56" s="26">
        <f t="shared" si="5"/>
        <v>3.2399999999999998E-2</v>
      </c>
      <c r="N56" s="26">
        <f t="shared" si="8"/>
        <v>4.6900000000000011E-2</v>
      </c>
      <c r="O56" s="280">
        <f t="shared" si="3"/>
        <v>-3.3694666412913979E-2</v>
      </c>
      <c r="P56" s="26">
        <f t="shared" si="9"/>
        <v>-4.8194666412913992E-2</v>
      </c>
      <c r="Q56" s="26">
        <f t="shared" si="10"/>
        <v>0.29141439669252267</v>
      </c>
      <c r="R56" s="26">
        <f t="shared" si="11"/>
        <v>5.1500000000000004E-2</v>
      </c>
      <c r="S56" s="280">
        <f t="shared" si="12"/>
        <v>0.23991439669252268</v>
      </c>
      <c r="U56"/>
      <c r="V56"/>
      <c r="W56"/>
      <c r="X56"/>
      <c r="Y56"/>
      <c r="Z56"/>
      <c r="AA56"/>
      <c r="AB56"/>
      <c r="AC56"/>
      <c r="AE56" s="286"/>
      <c r="AF56" s="286"/>
      <c r="AG56"/>
      <c r="AH56"/>
      <c r="AI56"/>
      <c r="AJ56"/>
      <c r="AK56"/>
      <c r="AL56"/>
      <c r="AM56"/>
      <c r="AN56"/>
      <c r="AO56"/>
      <c r="AP56" s="281"/>
      <c r="AQ56" s="28"/>
      <c r="AR56" s="28"/>
      <c r="AS56"/>
      <c r="AT56"/>
      <c r="AU56"/>
      <c r="AV56"/>
      <c r="AW56"/>
      <c r="AX56"/>
      <c r="AY56"/>
      <c r="AZ56"/>
      <c r="BA56"/>
    </row>
    <row r="57" spans="1:53" ht="14.5" x14ac:dyDescent="0.35">
      <c r="A57" s="278">
        <v>11079</v>
      </c>
      <c r="B57" s="25">
        <v>-9.5999999999999992E-3</v>
      </c>
      <c r="C57" s="23">
        <v>-2.3600000000000003E-2</v>
      </c>
      <c r="D57" s="23">
        <v>2.7000000000000001E-3</v>
      </c>
      <c r="E57" s="23">
        <v>3.8333333333333331E-3</v>
      </c>
      <c r="F57" s="23">
        <v>3.9749999999999994E-3</v>
      </c>
      <c r="G57" s="23">
        <v>3.9041666666666665E-3</v>
      </c>
      <c r="H57" s="23">
        <v>4.1999999999999997E-3</v>
      </c>
      <c r="I57" s="23">
        <f t="shared" si="0"/>
        <v>-1.2299999999999998E-2</v>
      </c>
      <c r="J57" s="23">
        <f t="shared" si="6"/>
        <v>-1.3504166666666666E-2</v>
      </c>
      <c r="K57" s="23">
        <f t="shared" si="7"/>
        <v>-2.7800000000000002E-2</v>
      </c>
      <c r="L57" s="26">
        <f t="shared" si="4"/>
        <v>2.6268688923687389E-2</v>
      </c>
      <c r="M57" s="26">
        <f t="shared" si="5"/>
        <v>3.2399999999999998E-2</v>
      </c>
      <c r="N57" s="26">
        <f t="shared" si="8"/>
        <v>4.6849999999999996E-2</v>
      </c>
      <c r="O57" s="280">
        <f t="shared" si="3"/>
        <v>-6.1313110763126094E-3</v>
      </c>
      <c r="P57" s="26">
        <f t="shared" si="9"/>
        <v>-2.0581311076312607E-2</v>
      </c>
      <c r="Q57" s="26">
        <f t="shared" si="10"/>
        <v>0.20433334950389614</v>
      </c>
      <c r="R57" s="26">
        <f t="shared" si="11"/>
        <v>5.04E-2</v>
      </c>
      <c r="S57" s="280">
        <f t="shared" si="12"/>
        <v>0.15393334950389614</v>
      </c>
      <c r="U57"/>
      <c r="V57"/>
      <c r="W57"/>
      <c r="X57"/>
      <c r="Y57"/>
      <c r="Z57"/>
      <c r="AA57"/>
      <c r="AB57"/>
      <c r="AC57"/>
      <c r="AE57" s="28"/>
      <c r="AF57" s="28"/>
      <c r="AG57"/>
      <c r="AH57"/>
      <c r="AI57"/>
      <c r="AJ57"/>
      <c r="AK57"/>
      <c r="AL57"/>
      <c r="AM57"/>
      <c r="AN57"/>
      <c r="AO57"/>
      <c r="AP57" s="281"/>
      <c r="AQ57" s="286"/>
      <c r="AR57" s="286"/>
      <c r="AS57" s="287"/>
      <c r="AT57" s="287"/>
      <c r="AU57" s="287"/>
      <c r="AV57" s="287"/>
      <c r="AW57" s="287"/>
      <c r="AX57" s="287"/>
      <c r="AY57"/>
      <c r="AZ57"/>
      <c r="BA57"/>
    </row>
    <row r="58" spans="1:53" ht="14.5" x14ac:dyDescent="0.35">
      <c r="A58" s="278">
        <v>11110</v>
      </c>
      <c r="B58" s="25">
        <v>-0.16250000000000001</v>
      </c>
      <c r="C58" s="23">
        <v>-0.19030000000000002</v>
      </c>
      <c r="D58" s="23">
        <v>2.8999999999999998E-3</v>
      </c>
      <c r="E58" s="23">
        <v>3.8083333333333337E-3</v>
      </c>
      <c r="F58" s="23">
        <v>3.966666666666667E-3</v>
      </c>
      <c r="G58" s="23">
        <v>3.8875000000000003E-3</v>
      </c>
      <c r="H58" s="23">
        <v>4.1749999999999999E-3</v>
      </c>
      <c r="I58" s="23">
        <f t="shared" si="0"/>
        <v>-0.16539999999999999</v>
      </c>
      <c r="J58" s="23">
        <f t="shared" si="6"/>
        <v>-0.16638749999999999</v>
      </c>
      <c r="K58" s="23">
        <f t="shared" si="7"/>
        <v>-0.19447500000000004</v>
      </c>
      <c r="L58" s="26">
        <f t="shared" si="4"/>
        <v>-0.22845599014938212</v>
      </c>
      <c r="M58" s="26">
        <f t="shared" si="5"/>
        <v>3.4799999999999998E-2</v>
      </c>
      <c r="N58" s="26">
        <f t="shared" si="8"/>
        <v>4.6650000000000004E-2</v>
      </c>
      <c r="O58" s="280">
        <f t="shared" si="3"/>
        <v>-0.26325599014938211</v>
      </c>
      <c r="P58" s="26">
        <f t="shared" si="9"/>
        <v>-0.27510599014938214</v>
      </c>
      <c r="Q58" s="26">
        <f t="shared" si="10"/>
        <v>-0.19925380760937395</v>
      </c>
      <c r="R58" s="26">
        <f t="shared" si="11"/>
        <v>5.0099999999999999E-2</v>
      </c>
      <c r="S58" s="280">
        <f t="shared" si="12"/>
        <v>-0.24935380760937395</v>
      </c>
      <c r="U58"/>
      <c r="V58"/>
      <c r="W58"/>
      <c r="X58"/>
      <c r="Y58"/>
      <c r="Z58"/>
      <c r="AA58"/>
      <c r="AB58"/>
      <c r="AC58"/>
      <c r="AE58" s="28"/>
      <c r="AF58" s="28"/>
      <c r="AG58"/>
      <c r="AH58"/>
      <c r="AI58"/>
      <c r="AJ58"/>
      <c r="AK58"/>
      <c r="AL58"/>
      <c r="AM58"/>
      <c r="AN58"/>
      <c r="AO58"/>
      <c r="AP58" s="281"/>
      <c r="AQ58" s="28"/>
      <c r="AR58" s="28"/>
      <c r="AS58"/>
      <c r="AT58"/>
      <c r="AU58"/>
      <c r="AV58"/>
      <c r="AW58"/>
      <c r="AX58"/>
      <c r="AY58"/>
      <c r="AZ58"/>
      <c r="BA58"/>
    </row>
    <row r="59" spans="1:53" ht="14.5" x14ac:dyDescent="0.35">
      <c r="A59" s="278">
        <v>11140</v>
      </c>
      <c r="B59" s="25">
        <v>3.8600000000000002E-2</v>
      </c>
      <c r="C59" s="23">
        <v>1.7599999999999998E-2</v>
      </c>
      <c r="D59" s="23">
        <v>2.7999999999999995E-3</v>
      </c>
      <c r="E59" s="23">
        <v>3.7666666666666664E-3</v>
      </c>
      <c r="F59" s="23">
        <v>3.9500000000000004E-3</v>
      </c>
      <c r="G59" s="23">
        <v>3.8583333333333334E-3</v>
      </c>
      <c r="H59" s="23">
        <v>4.1583333333333333E-3</v>
      </c>
      <c r="I59" s="23">
        <f t="shared" si="0"/>
        <v>3.5800000000000005E-2</v>
      </c>
      <c r="J59" s="23">
        <f t="shared" si="6"/>
        <v>3.4741666666666671E-2</v>
      </c>
      <c r="K59" s="23">
        <f t="shared" si="7"/>
        <v>1.3441666666666664E-2</v>
      </c>
      <c r="L59" s="26">
        <f t="shared" si="4"/>
        <v>-0.23471912078039192</v>
      </c>
      <c r="M59" s="26">
        <f t="shared" si="5"/>
        <v>3.3599999999999991E-2</v>
      </c>
      <c r="N59" s="26">
        <f t="shared" si="8"/>
        <v>4.6300000000000001E-2</v>
      </c>
      <c r="O59" s="280">
        <f t="shared" si="3"/>
        <v>-0.26831912078039188</v>
      </c>
      <c r="P59" s="26">
        <f t="shared" si="9"/>
        <v>-0.28101912078039193</v>
      </c>
      <c r="Q59" s="26">
        <f t="shared" si="10"/>
        <v>-0.25278374564263972</v>
      </c>
      <c r="R59" s="26">
        <f t="shared" si="11"/>
        <v>4.99E-2</v>
      </c>
      <c r="S59" s="280">
        <f t="shared" si="12"/>
        <v>-0.30268374564263972</v>
      </c>
      <c r="U59"/>
      <c r="V59"/>
      <c r="W59"/>
      <c r="X59"/>
      <c r="Y59"/>
      <c r="Z59"/>
      <c r="AA59"/>
      <c r="AB59"/>
      <c r="AC59"/>
      <c r="AE59" s="28"/>
      <c r="AF59" s="28"/>
      <c r="AG59" s="287"/>
      <c r="AH59" s="287"/>
      <c r="AI59" s="287"/>
      <c r="AJ59" s="287"/>
      <c r="AK59" s="287"/>
      <c r="AL59" s="287"/>
      <c r="AM59"/>
      <c r="AN59"/>
      <c r="AO59"/>
      <c r="AP59" s="281"/>
      <c r="AQ59" s="28"/>
      <c r="AR59" s="28"/>
      <c r="AS59"/>
      <c r="AT59"/>
      <c r="AU59"/>
      <c r="AV59"/>
      <c r="AW59"/>
      <c r="AX59"/>
      <c r="AY59"/>
      <c r="AZ59"/>
      <c r="BA59"/>
    </row>
    <row r="60" spans="1:53" ht="14.5" x14ac:dyDescent="0.35">
      <c r="A60" s="278">
        <v>11171</v>
      </c>
      <c r="B60" s="25">
        <v>1.41E-2</v>
      </c>
      <c r="C60" s="23">
        <v>7.6000000000000009E-3</v>
      </c>
      <c r="D60" s="23">
        <v>2.5999999999999999E-3</v>
      </c>
      <c r="E60" s="23">
        <v>3.725E-3</v>
      </c>
      <c r="F60" s="23">
        <v>3.8999999999999994E-3</v>
      </c>
      <c r="G60" s="23">
        <v>3.8124999999999999E-3</v>
      </c>
      <c r="H60" s="23">
        <v>4.1250000000000002E-3</v>
      </c>
      <c r="I60" s="23">
        <f t="shared" si="0"/>
        <v>1.15E-2</v>
      </c>
      <c r="J60" s="23">
        <f t="shared" si="6"/>
        <v>1.02875E-2</v>
      </c>
      <c r="K60" s="23">
        <f t="shared" si="7"/>
        <v>3.4750000000000007E-3</v>
      </c>
      <c r="L60" s="26">
        <f t="shared" si="4"/>
        <v>-0.29627190821853056</v>
      </c>
      <c r="M60" s="26">
        <f t="shared" si="5"/>
        <v>3.1199999999999999E-2</v>
      </c>
      <c r="N60" s="26">
        <f t="shared" si="8"/>
        <v>4.5749999999999999E-2</v>
      </c>
      <c r="O60" s="280">
        <f t="shared" si="3"/>
        <v>-0.32747190821853056</v>
      </c>
      <c r="P60" s="26">
        <f t="shared" si="9"/>
        <v>-0.34202190821853057</v>
      </c>
      <c r="Q60" s="26">
        <f t="shared" si="10"/>
        <v>-0.31759711964970894</v>
      </c>
      <c r="R60" s="26">
        <f t="shared" si="11"/>
        <v>4.9500000000000002E-2</v>
      </c>
      <c r="S60" s="280">
        <f t="shared" si="12"/>
        <v>-0.36709711964970893</v>
      </c>
      <c r="U60" s="287"/>
      <c r="V60" s="287"/>
      <c r="W60" s="287"/>
      <c r="X60" s="287"/>
      <c r="Y60" s="287"/>
      <c r="Z60" s="287"/>
      <c r="AA60"/>
      <c r="AB60"/>
      <c r="AC60"/>
      <c r="AE60" s="28"/>
      <c r="AF60" s="28"/>
      <c r="AG60"/>
      <c r="AH60"/>
      <c r="AI60"/>
      <c r="AJ60"/>
      <c r="AK60"/>
      <c r="AL60"/>
      <c r="AM60"/>
      <c r="AN60"/>
      <c r="AO60"/>
      <c r="AP60" s="281"/>
      <c r="AQ60" s="28"/>
      <c r="AR60" s="28"/>
      <c r="AS60"/>
      <c r="AT60"/>
      <c r="AU60"/>
      <c r="AV60"/>
      <c r="AW60"/>
      <c r="AX60"/>
      <c r="AY60"/>
      <c r="AZ60"/>
      <c r="BA60"/>
    </row>
    <row r="61" spans="1:53" ht="14.5" x14ac:dyDescent="0.35">
      <c r="A61" s="278">
        <v>11202</v>
      </c>
      <c r="B61" s="25">
        <v>-0.12820000000000001</v>
      </c>
      <c r="C61" s="23">
        <v>-0.1108</v>
      </c>
      <c r="D61" s="23">
        <v>2.8999999999999998E-3</v>
      </c>
      <c r="E61" s="23">
        <v>3.6833333333333336E-3</v>
      </c>
      <c r="F61" s="23">
        <v>3.875E-3</v>
      </c>
      <c r="G61" s="23">
        <v>3.7791666666666668E-3</v>
      </c>
      <c r="H61" s="23">
        <v>4.0500000000000006E-3</v>
      </c>
      <c r="I61" s="23">
        <f t="shared" si="0"/>
        <v>-0.13109999999999999</v>
      </c>
      <c r="J61" s="23">
        <f t="shared" si="6"/>
        <v>-0.13197916666666668</v>
      </c>
      <c r="K61" s="23">
        <f t="shared" si="7"/>
        <v>-0.11484999999999999</v>
      </c>
      <c r="L61" s="26">
        <f t="shared" si="4"/>
        <v>-0.35582722551965029</v>
      </c>
      <c r="M61" s="26">
        <f t="shared" si="5"/>
        <v>3.4799999999999998E-2</v>
      </c>
      <c r="N61" s="26">
        <f t="shared" si="8"/>
        <v>4.5350000000000001E-2</v>
      </c>
      <c r="O61" s="280">
        <f t="shared" si="3"/>
        <v>-0.39062722551965029</v>
      </c>
      <c r="P61" s="26">
        <f t="shared" si="9"/>
        <v>-0.40117722551965029</v>
      </c>
      <c r="Q61" s="26">
        <f t="shared" si="10"/>
        <v>-0.39344997880100063</v>
      </c>
      <c r="R61" s="26">
        <f t="shared" si="11"/>
        <v>4.8600000000000004E-2</v>
      </c>
      <c r="S61" s="280">
        <f t="shared" si="12"/>
        <v>-0.44204997880100061</v>
      </c>
      <c r="U61"/>
      <c r="V61"/>
      <c r="W61"/>
      <c r="X61"/>
      <c r="Y61"/>
      <c r="Z61"/>
      <c r="AA61"/>
      <c r="AB61"/>
      <c r="AC61"/>
      <c r="AE61" s="286"/>
      <c r="AF61" s="286"/>
      <c r="AG61"/>
      <c r="AH61"/>
      <c r="AI61"/>
      <c r="AJ61"/>
      <c r="AK61"/>
      <c r="AL61"/>
      <c r="AM61"/>
      <c r="AN61"/>
      <c r="AO61"/>
      <c r="AP61" s="281"/>
      <c r="AQ61" s="28"/>
      <c r="AR61" s="28"/>
      <c r="AS61"/>
      <c r="AT61"/>
      <c r="AU61"/>
      <c r="AV61"/>
      <c r="AW61"/>
      <c r="AX61"/>
      <c r="AY61"/>
      <c r="AZ61"/>
      <c r="BA61"/>
    </row>
    <row r="62" spans="1:53" ht="14.5" x14ac:dyDescent="0.35">
      <c r="A62" s="278">
        <v>11232</v>
      </c>
      <c r="B62" s="25">
        <v>-8.5500000000000007E-2</v>
      </c>
      <c r="C62" s="23">
        <v>-8.1799999999999998E-2</v>
      </c>
      <c r="D62" s="23">
        <v>2.7000000000000001E-3</v>
      </c>
      <c r="E62" s="23">
        <v>3.6833333333333336E-3</v>
      </c>
      <c r="F62" s="23">
        <v>3.8916666666666665E-3</v>
      </c>
      <c r="G62" s="23">
        <v>3.7875000000000005E-3</v>
      </c>
      <c r="H62" s="23">
        <v>4.0666666666666663E-3</v>
      </c>
      <c r="I62" s="23">
        <f t="shared" si="0"/>
        <v>-8.8200000000000001E-2</v>
      </c>
      <c r="J62" s="23">
        <f t="shared" si="6"/>
        <v>-8.9287500000000006E-2</v>
      </c>
      <c r="K62" s="23">
        <f t="shared" si="7"/>
        <v>-8.5866666666666661E-2</v>
      </c>
      <c r="L62" s="26">
        <f t="shared" si="4"/>
        <v>-0.26610688643044766</v>
      </c>
      <c r="M62" s="26">
        <f t="shared" si="5"/>
        <v>3.2399999999999998E-2</v>
      </c>
      <c r="N62" s="26">
        <f t="shared" si="8"/>
        <v>4.5450000000000004E-2</v>
      </c>
      <c r="O62" s="280">
        <f t="shared" si="3"/>
        <v>-0.29850688643044765</v>
      </c>
      <c r="P62" s="26">
        <f t="shared" si="9"/>
        <v>-0.31155688643044765</v>
      </c>
      <c r="Q62" s="26">
        <f t="shared" si="10"/>
        <v>-0.20187126760544427</v>
      </c>
      <c r="R62" s="26">
        <f t="shared" si="11"/>
        <v>4.8799999999999996E-2</v>
      </c>
      <c r="S62" s="280">
        <f t="shared" si="12"/>
        <v>-0.25067126760544428</v>
      </c>
      <c r="U62"/>
      <c r="V62"/>
      <c r="W62"/>
      <c r="X62"/>
      <c r="Y62"/>
      <c r="Z62"/>
      <c r="AA62"/>
      <c r="AB62"/>
      <c r="AC62"/>
      <c r="AE62" s="28"/>
      <c r="AF62" s="28"/>
      <c r="AG62"/>
      <c r="AH62"/>
      <c r="AI62"/>
      <c r="AJ62"/>
      <c r="AK62"/>
      <c r="AL62"/>
      <c r="AM62"/>
      <c r="AN62"/>
      <c r="AO62"/>
      <c r="AP62" s="281"/>
      <c r="AQ62" s="286"/>
      <c r="AR62" s="286"/>
      <c r="AS62" s="287"/>
      <c r="AT62" s="287"/>
      <c r="AU62" s="287"/>
      <c r="AV62" s="287"/>
      <c r="AW62" s="287"/>
      <c r="AX62" s="287"/>
      <c r="AY62" s="287"/>
      <c r="AZ62" s="287"/>
      <c r="BA62" s="287"/>
    </row>
    <row r="63" spans="1:53" ht="14.5" x14ac:dyDescent="0.35">
      <c r="A63" s="278">
        <v>11263</v>
      </c>
      <c r="B63" s="25">
        <v>-8.8999999999999999E-3</v>
      </c>
      <c r="C63" s="23">
        <v>-7.3000000000000009E-2</v>
      </c>
      <c r="D63" s="23">
        <v>2.5999999999999999E-3</v>
      </c>
      <c r="E63" s="23">
        <v>3.725E-3</v>
      </c>
      <c r="F63" s="23">
        <v>3.9583333333333328E-3</v>
      </c>
      <c r="G63" s="23">
        <v>3.8416666666666664E-3</v>
      </c>
      <c r="H63" s="23">
        <v>4.1333333333333335E-3</v>
      </c>
      <c r="I63" s="23">
        <f t="shared" si="0"/>
        <v>-1.15E-2</v>
      </c>
      <c r="J63" s="23">
        <f t="shared" si="6"/>
        <v>-1.2741666666666667E-2</v>
      </c>
      <c r="K63" s="23">
        <f t="shared" si="7"/>
        <v>-7.7133333333333345E-2</v>
      </c>
      <c r="L63" s="26">
        <f t="shared" si="4"/>
        <v>-0.16910959006307591</v>
      </c>
      <c r="M63" s="26">
        <f t="shared" si="5"/>
        <v>3.1199999999999999E-2</v>
      </c>
      <c r="N63" s="26">
        <f t="shared" si="8"/>
        <v>4.6099999999999995E-2</v>
      </c>
      <c r="O63" s="280">
        <f t="shared" si="3"/>
        <v>-0.20030959006307592</v>
      </c>
      <c r="P63" s="26">
        <f t="shared" si="9"/>
        <v>-0.21520959006307591</v>
      </c>
      <c r="Q63" s="26">
        <f t="shared" si="10"/>
        <v>-0.13728389117332884</v>
      </c>
      <c r="R63" s="26">
        <f t="shared" si="11"/>
        <v>4.9600000000000005E-2</v>
      </c>
      <c r="S63" s="280">
        <f t="shared" si="12"/>
        <v>-0.18688389117332885</v>
      </c>
      <c r="U63"/>
      <c r="V63"/>
      <c r="W63"/>
      <c r="X63"/>
      <c r="Y63"/>
      <c r="Z63"/>
      <c r="AA63"/>
      <c r="AB63"/>
      <c r="AC63"/>
      <c r="AE63" s="28"/>
      <c r="AF63" s="28"/>
      <c r="AG63"/>
      <c r="AH63"/>
      <c r="AI63"/>
      <c r="AJ63"/>
      <c r="AK63"/>
      <c r="AL63"/>
      <c r="AM63"/>
      <c r="AN63"/>
      <c r="AO63"/>
      <c r="AP63" s="281"/>
      <c r="AQ63" s="28"/>
      <c r="AR63" s="28"/>
      <c r="AS63"/>
      <c r="AT63"/>
      <c r="AU63"/>
      <c r="AV63"/>
      <c r="AW63"/>
      <c r="AX63"/>
      <c r="AY63"/>
      <c r="AZ63"/>
      <c r="BA63"/>
    </row>
    <row r="64" spans="1:53" ht="14.5" x14ac:dyDescent="0.35">
      <c r="A64" s="278">
        <v>11293</v>
      </c>
      <c r="B64" s="25">
        <v>-7.0599999999999996E-2</v>
      </c>
      <c r="C64" s="23">
        <v>-3.39E-2</v>
      </c>
      <c r="D64" s="23">
        <v>2.7999999999999995E-3</v>
      </c>
      <c r="E64" s="23">
        <v>3.7666666666666664E-3</v>
      </c>
      <c r="F64" s="23">
        <v>4.0416666666666665E-3</v>
      </c>
      <c r="G64" s="23">
        <v>3.9041666666666665E-3</v>
      </c>
      <c r="H64" s="23">
        <v>4.2583333333333336E-3</v>
      </c>
      <c r="I64" s="23">
        <f t="shared" si="0"/>
        <v>-7.3399999999999993E-2</v>
      </c>
      <c r="J64" s="23">
        <f t="shared" si="6"/>
        <v>-7.4504166666666663E-2</v>
      </c>
      <c r="K64" s="23">
        <f t="shared" si="7"/>
        <v>-3.8158333333333336E-2</v>
      </c>
      <c r="L64" s="26">
        <f t="shared" si="4"/>
        <v>-0.24895006127662178</v>
      </c>
      <c r="M64" s="26">
        <f t="shared" si="5"/>
        <v>3.3599999999999991E-2</v>
      </c>
      <c r="N64" s="26">
        <f t="shared" si="8"/>
        <v>4.6849999999999996E-2</v>
      </c>
      <c r="O64" s="280">
        <f t="shared" si="3"/>
        <v>-0.28255006127662174</v>
      </c>
      <c r="P64" s="26">
        <f t="shared" si="9"/>
        <v>-0.29580006127662178</v>
      </c>
      <c r="Q64" s="26">
        <f t="shared" si="10"/>
        <v>-0.2195973476241132</v>
      </c>
      <c r="R64" s="26">
        <f t="shared" si="11"/>
        <v>5.1100000000000007E-2</v>
      </c>
      <c r="S64" s="280">
        <f t="shared" si="12"/>
        <v>-0.27069734762411324</v>
      </c>
      <c r="U64"/>
      <c r="V64"/>
      <c r="W64"/>
      <c r="X64"/>
      <c r="Y64"/>
      <c r="Z64"/>
      <c r="AA64"/>
      <c r="AB64"/>
      <c r="AC64"/>
      <c r="AE64" s="28"/>
      <c r="AF64" s="28"/>
      <c r="AG64" s="287"/>
      <c r="AH64" s="287"/>
      <c r="AI64" s="287"/>
      <c r="AJ64" s="287"/>
      <c r="AK64" s="287"/>
      <c r="AL64" s="287"/>
      <c r="AM64" s="287"/>
      <c r="AN64" s="287"/>
      <c r="AO64" s="287"/>
      <c r="AP64" s="281"/>
      <c r="AQ64" s="28"/>
      <c r="AR64" s="28"/>
      <c r="AS64"/>
      <c r="AT64"/>
      <c r="AU64"/>
      <c r="AV64"/>
      <c r="AW64"/>
      <c r="AX64"/>
      <c r="AY64"/>
      <c r="AZ64"/>
      <c r="BA64"/>
    </row>
    <row r="65" spans="1:53" ht="14.5" x14ac:dyDescent="0.35">
      <c r="A65" s="278">
        <v>11324</v>
      </c>
      <c r="B65" s="25">
        <v>5.0200000000000002E-2</v>
      </c>
      <c r="C65" s="23">
        <v>5.4000000000000006E-2</v>
      </c>
      <c r="D65" s="23">
        <v>2.7999999999999995E-3</v>
      </c>
      <c r="E65" s="23">
        <v>3.6833333333333336E-3</v>
      </c>
      <c r="F65" s="23">
        <v>3.9166666666666664E-3</v>
      </c>
      <c r="G65" s="23">
        <v>3.8E-3</v>
      </c>
      <c r="H65" s="23">
        <v>4.1749999999999999E-3</v>
      </c>
      <c r="I65" s="23">
        <f t="shared" si="0"/>
        <v>4.7400000000000005E-2</v>
      </c>
      <c r="J65" s="23">
        <f t="shared" si="6"/>
        <v>4.6400000000000004E-2</v>
      </c>
      <c r="K65" s="23">
        <f t="shared" si="7"/>
        <v>4.9825000000000008E-2</v>
      </c>
      <c r="L65" s="26">
        <f t="shared" si="4"/>
        <v>-0.25862144407623688</v>
      </c>
      <c r="M65" s="26">
        <f t="shared" si="5"/>
        <v>3.3599999999999991E-2</v>
      </c>
      <c r="N65" s="26">
        <f t="shared" si="8"/>
        <v>4.5600000000000002E-2</v>
      </c>
      <c r="O65" s="280">
        <f t="shared" si="3"/>
        <v>-0.29222144407623685</v>
      </c>
      <c r="P65" s="26">
        <f t="shared" si="9"/>
        <v>-0.30422144407623686</v>
      </c>
      <c r="Q65" s="26">
        <f t="shared" si="10"/>
        <v>-0.23412998547096386</v>
      </c>
      <c r="R65" s="26">
        <f t="shared" si="11"/>
        <v>5.0099999999999999E-2</v>
      </c>
      <c r="S65" s="280">
        <f t="shared" si="12"/>
        <v>-0.28422998547096384</v>
      </c>
      <c r="U65" s="287"/>
      <c r="V65" s="287"/>
      <c r="W65" s="287"/>
      <c r="X65" s="287"/>
      <c r="Y65" s="287"/>
      <c r="Z65" s="287"/>
      <c r="AA65" s="287"/>
      <c r="AB65" s="287"/>
      <c r="AC65" s="287"/>
      <c r="AE65" s="28"/>
      <c r="AF65" s="28"/>
      <c r="AG65"/>
      <c r="AH65"/>
      <c r="AI65"/>
      <c r="AJ65"/>
      <c r="AK65"/>
      <c r="AL65"/>
      <c r="AM65"/>
      <c r="AN65"/>
      <c r="AO65"/>
      <c r="AP65" s="281"/>
      <c r="AQ65" s="28"/>
      <c r="AR65" s="28"/>
      <c r="AS65"/>
      <c r="AT65"/>
      <c r="AU65"/>
      <c r="AV65"/>
      <c r="AW65"/>
      <c r="AX65"/>
      <c r="AY65"/>
      <c r="AZ65"/>
      <c r="BA65"/>
    </row>
    <row r="66" spans="1:53" ht="14.5" x14ac:dyDescent="0.35">
      <c r="A66" s="278">
        <v>11355</v>
      </c>
      <c r="B66" s="25">
        <v>0.1193</v>
      </c>
      <c r="C66" s="23">
        <v>0.15240000000000001</v>
      </c>
      <c r="D66" s="23">
        <v>2.5999999999999999E-3</v>
      </c>
      <c r="E66" s="23">
        <v>3.6916666666666664E-3</v>
      </c>
      <c r="F66" s="23">
        <v>3.9166666666666664E-3</v>
      </c>
      <c r="G66" s="23">
        <v>3.8041666666666662E-3</v>
      </c>
      <c r="H66" s="23">
        <v>4.1749999999999999E-3</v>
      </c>
      <c r="I66" s="23">
        <f t="shared" si="0"/>
        <v>0.1167</v>
      </c>
      <c r="J66" s="23">
        <f t="shared" si="6"/>
        <v>0.11549583333333334</v>
      </c>
      <c r="K66" s="23">
        <f t="shared" si="7"/>
        <v>0.148225</v>
      </c>
      <c r="L66" s="26">
        <f t="shared" si="4"/>
        <v>-0.19112484877135394</v>
      </c>
      <c r="M66" s="26">
        <f t="shared" si="5"/>
        <v>3.1199999999999999E-2</v>
      </c>
      <c r="N66" s="26">
        <f t="shared" si="8"/>
        <v>4.5649999999999996E-2</v>
      </c>
      <c r="O66" s="280">
        <f t="shared" si="3"/>
        <v>-0.22232484877135394</v>
      </c>
      <c r="P66" s="26">
        <f t="shared" si="9"/>
        <v>-0.23677484877135394</v>
      </c>
      <c r="Q66" s="26">
        <f t="shared" si="10"/>
        <v>-0.18916986243154688</v>
      </c>
      <c r="R66" s="26">
        <f t="shared" si="11"/>
        <v>5.0099999999999999E-2</v>
      </c>
      <c r="S66" s="280">
        <f t="shared" si="12"/>
        <v>-0.23926986243154688</v>
      </c>
      <c r="U66"/>
      <c r="V66"/>
      <c r="W66"/>
      <c r="X66"/>
      <c r="Y66"/>
      <c r="Z66"/>
      <c r="AA66"/>
      <c r="AB66"/>
      <c r="AC66"/>
      <c r="AE66" s="28"/>
      <c r="AF66" s="28"/>
      <c r="AG66"/>
      <c r="AH66"/>
      <c r="AI66"/>
      <c r="AJ66"/>
      <c r="AK66"/>
      <c r="AL66"/>
      <c r="AM66"/>
      <c r="AN66"/>
      <c r="AO66"/>
      <c r="AP66" s="281"/>
      <c r="AQ66" s="28"/>
      <c r="AR66" s="28"/>
      <c r="AS66"/>
      <c r="AT66"/>
      <c r="AU66"/>
      <c r="AV66"/>
      <c r="AW66"/>
      <c r="AX66"/>
      <c r="AY66"/>
      <c r="AZ66"/>
      <c r="BA66"/>
    </row>
    <row r="67" spans="1:53" ht="14.5" x14ac:dyDescent="0.35">
      <c r="A67" s="278">
        <v>11383</v>
      </c>
      <c r="B67" s="25">
        <v>-6.7500000000000004E-2</v>
      </c>
      <c r="C67" s="23">
        <v>-2.3900000000000001E-2</v>
      </c>
      <c r="D67" s="23">
        <v>2.8999999999999998E-3</v>
      </c>
      <c r="E67" s="23">
        <v>3.6583333333333329E-3</v>
      </c>
      <c r="F67" s="23">
        <v>3.8916666666666665E-3</v>
      </c>
      <c r="G67" s="23">
        <v>3.7749999999999993E-3</v>
      </c>
      <c r="H67" s="23">
        <v>4.15E-3</v>
      </c>
      <c r="I67" s="23">
        <f t="shared" si="0"/>
        <v>-7.0400000000000004E-2</v>
      </c>
      <c r="J67" s="23">
        <f t="shared" si="6"/>
        <v>-7.1275000000000005E-2</v>
      </c>
      <c r="K67" s="23">
        <f t="shared" si="7"/>
        <v>-2.8050000000000002E-2</v>
      </c>
      <c r="L67" s="26">
        <f t="shared" si="4"/>
        <v>-0.30237136651802388</v>
      </c>
      <c r="M67" s="26">
        <f t="shared" si="5"/>
        <v>3.4799999999999998E-2</v>
      </c>
      <c r="N67" s="26">
        <f t="shared" si="8"/>
        <v>4.5299999999999993E-2</v>
      </c>
      <c r="O67" s="280">
        <f t="shared" si="3"/>
        <v>-0.33717136651802387</v>
      </c>
      <c r="P67" s="26">
        <f t="shared" si="9"/>
        <v>-0.34767136651802388</v>
      </c>
      <c r="Q67" s="26">
        <f t="shared" si="10"/>
        <v>-0.27329786311581405</v>
      </c>
      <c r="R67" s="26">
        <f t="shared" si="11"/>
        <v>4.9799999999999997E-2</v>
      </c>
      <c r="S67" s="280">
        <f t="shared" si="12"/>
        <v>-0.32309786311581407</v>
      </c>
      <c r="U67"/>
      <c r="V67"/>
      <c r="W67"/>
      <c r="X67"/>
      <c r="Y67"/>
      <c r="Z67"/>
      <c r="AA67"/>
      <c r="AB67"/>
      <c r="AC67"/>
      <c r="AE67" s="281"/>
      <c r="AF67" s="281"/>
      <c r="AG67"/>
      <c r="AH67"/>
      <c r="AI67"/>
      <c r="AJ67"/>
      <c r="AK67"/>
      <c r="AL67"/>
      <c r="AM67"/>
      <c r="AN67"/>
      <c r="AO67"/>
      <c r="AP67" s="281"/>
      <c r="AQ67" s="28"/>
      <c r="AR67" s="28"/>
      <c r="AS67"/>
      <c r="AT67"/>
      <c r="AU67"/>
      <c r="AV67"/>
      <c r="AW67"/>
      <c r="AX67"/>
      <c r="AY67"/>
      <c r="AZ67"/>
      <c r="BA67"/>
    </row>
    <row r="68" spans="1:53" ht="14.5" x14ac:dyDescent="0.35">
      <c r="A68" s="278">
        <v>11414</v>
      </c>
      <c r="B68" s="25">
        <v>-9.35E-2</v>
      </c>
      <c r="C68" s="23">
        <v>-0.10540000000000001</v>
      </c>
      <c r="D68" s="23">
        <v>2.7000000000000001E-3</v>
      </c>
      <c r="E68" s="23">
        <v>3.666666666666667E-3</v>
      </c>
      <c r="F68" s="23">
        <v>3.966666666666667E-3</v>
      </c>
      <c r="G68" s="23">
        <v>3.816666666666667E-3</v>
      </c>
      <c r="H68" s="23">
        <v>4.0500000000000006E-3</v>
      </c>
      <c r="I68" s="23">
        <f t="shared" si="0"/>
        <v>-9.6199999999999994E-2</v>
      </c>
      <c r="J68" s="23">
        <f t="shared" si="6"/>
        <v>-9.7316666666666662E-2</v>
      </c>
      <c r="K68" s="23">
        <f t="shared" si="7"/>
        <v>-0.10945000000000001</v>
      </c>
      <c r="L68" s="26">
        <f t="shared" si="4"/>
        <v>-0.36249964087559328</v>
      </c>
      <c r="M68" s="26">
        <f t="shared" si="5"/>
        <v>3.2399999999999998E-2</v>
      </c>
      <c r="N68" s="26">
        <f t="shared" si="8"/>
        <v>4.5800000000000007E-2</v>
      </c>
      <c r="O68" s="280">
        <f t="shared" si="3"/>
        <v>-0.39489964087559326</v>
      </c>
      <c r="P68" s="26">
        <f t="shared" si="9"/>
        <v>-0.40829964087559328</v>
      </c>
      <c r="Q68" s="26">
        <f t="shared" si="10"/>
        <v>-0.37132991813500349</v>
      </c>
      <c r="R68" s="26">
        <f t="shared" si="11"/>
        <v>4.8600000000000004E-2</v>
      </c>
      <c r="S68" s="280">
        <f t="shared" si="12"/>
        <v>-0.41992991813500347</v>
      </c>
      <c r="U68"/>
      <c r="V68"/>
      <c r="W68"/>
      <c r="X68"/>
      <c r="Y68"/>
      <c r="Z68"/>
      <c r="AA68"/>
      <c r="AB68"/>
      <c r="AC68"/>
      <c r="AE68" s="281"/>
      <c r="AF68" s="281"/>
      <c r="AG68"/>
      <c r="AH68"/>
      <c r="AI68"/>
      <c r="AJ68"/>
      <c r="AK68"/>
      <c r="AL68"/>
      <c r="AM68"/>
      <c r="AN68"/>
      <c r="AO68"/>
      <c r="AP68" s="281"/>
      <c r="AQ68" s="281"/>
      <c r="AR68" s="281"/>
      <c r="AS68" s="281"/>
      <c r="AT68" s="281"/>
      <c r="AU68" s="281"/>
      <c r="AV68" s="281"/>
      <c r="AW68" s="281"/>
    </row>
    <row r="69" spans="1:53" ht="14.5" x14ac:dyDescent="0.35">
      <c r="A69" s="278">
        <v>11444</v>
      </c>
      <c r="B69" s="25">
        <v>-0.12790000000000001</v>
      </c>
      <c r="C69" s="23">
        <v>-0.10289999999999999</v>
      </c>
      <c r="D69" s="23">
        <v>2.5999999999999999E-3</v>
      </c>
      <c r="E69" s="23">
        <v>3.6416666666666667E-3</v>
      </c>
      <c r="F69" s="23">
        <v>3.966666666666667E-3</v>
      </c>
      <c r="G69" s="23">
        <v>3.8041666666666666E-3</v>
      </c>
      <c r="H69" s="23">
        <v>4.0333333333333332E-3</v>
      </c>
      <c r="I69" s="23">
        <f t="shared" si="0"/>
        <v>-0.1305</v>
      </c>
      <c r="J69" s="23">
        <f t="shared" si="6"/>
        <v>-0.13170416666666668</v>
      </c>
      <c r="K69" s="23">
        <f t="shared" si="7"/>
        <v>-0.10693333333333332</v>
      </c>
      <c r="L69" s="26">
        <f t="shared" si="4"/>
        <v>-0.43864694750363986</v>
      </c>
      <c r="M69" s="26">
        <f t="shared" si="5"/>
        <v>3.1199999999999999E-2</v>
      </c>
      <c r="N69" s="26">
        <f t="shared" si="8"/>
        <v>4.5649999999999996E-2</v>
      </c>
      <c r="O69" s="280">
        <f t="shared" si="3"/>
        <v>-0.46984694750363987</v>
      </c>
      <c r="P69" s="26">
        <f t="shared" si="9"/>
        <v>-0.48429694750363983</v>
      </c>
      <c r="Q69" s="26">
        <f t="shared" si="10"/>
        <v>-0.42238843666418657</v>
      </c>
      <c r="R69" s="26">
        <f t="shared" si="11"/>
        <v>4.8399999999999999E-2</v>
      </c>
      <c r="S69" s="280">
        <f t="shared" si="12"/>
        <v>-0.47078843666418657</v>
      </c>
      <c r="U69"/>
      <c r="V69"/>
      <c r="W69"/>
      <c r="X69"/>
      <c r="Y69"/>
      <c r="Z69"/>
      <c r="AA69"/>
      <c r="AB69"/>
      <c r="AC69"/>
      <c r="AE69" s="281"/>
      <c r="AF69" s="281"/>
      <c r="AG69"/>
      <c r="AH69"/>
      <c r="AI69"/>
      <c r="AJ69"/>
      <c r="AK69"/>
      <c r="AL69"/>
      <c r="AM69"/>
      <c r="AN69"/>
      <c r="AO69"/>
      <c r="AP69" s="281"/>
      <c r="AQ69" s="281"/>
      <c r="AR69" s="281"/>
      <c r="AS69" s="281"/>
      <c r="AT69" s="281"/>
      <c r="AU69" s="281"/>
      <c r="AV69" s="281"/>
      <c r="AW69" s="281"/>
    </row>
    <row r="70" spans="1:53" ht="14.5" x14ac:dyDescent="0.35">
      <c r="A70" s="278">
        <v>11475</v>
      </c>
      <c r="B70" s="25">
        <v>0.1421</v>
      </c>
      <c r="C70" s="23">
        <v>0.13730000000000001</v>
      </c>
      <c r="D70" s="23">
        <v>2.7999999999999995E-3</v>
      </c>
      <c r="E70" s="23">
        <v>3.6333333333333335E-3</v>
      </c>
      <c r="F70" s="23">
        <v>4.0083333333333334E-3</v>
      </c>
      <c r="G70" s="23">
        <v>3.8208333333333332E-3</v>
      </c>
      <c r="H70" s="23">
        <v>4.0583333333333331E-3</v>
      </c>
      <c r="I70" s="23">
        <f t="shared" ref="I70:I133" si="13">B70-D70</f>
        <v>0.13930000000000001</v>
      </c>
      <c r="J70" s="23">
        <f t="shared" si="6"/>
        <v>0.13827916666666668</v>
      </c>
      <c r="K70" s="23">
        <f t="shared" si="7"/>
        <v>0.13324166666666667</v>
      </c>
      <c r="L70" s="26">
        <f t="shared" si="4"/>
        <v>-0.23448200447033651</v>
      </c>
      <c r="M70" s="26">
        <f t="shared" si="5"/>
        <v>3.3599999999999991E-2</v>
      </c>
      <c r="N70" s="26">
        <f t="shared" si="8"/>
        <v>4.5850000000000002E-2</v>
      </c>
      <c r="O70" s="280">
        <f t="shared" si="3"/>
        <v>-0.26808200447033648</v>
      </c>
      <c r="P70" s="26">
        <f t="shared" si="9"/>
        <v>-0.28033200447033652</v>
      </c>
      <c r="Q70" s="26">
        <f t="shared" si="10"/>
        <v>-0.18869009388437619</v>
      </c>
      <c r="R70" s="26">
        <f t="shared" si="11"/>
        <v>4.8699999999999993E-2</v>
      </c>
      <c r="S70" s="280">
        <f t="shared" si="12"/>
        <v>-0.23739009388437618</v>
      </c>
      <c r="U70"/>
      <c r="V70"/>
      <c r="W70"/>
      <c r="X70"/>
      <c r="Y70"/>
      <c r="Z70"/>
      <c r="AA70"/>
      <c r="AB70"/>
      <c r="AC70"/>
      <c r="AE70" s="281"/>
      <c r="AF70" s="281"/>
      <c r="AG70" s="281"/>
      <c r="AH70" s="281"/>
      <c r="AI70" s="281"/>
      <c r="AJ70" s="281"/>
      <c r="AK70" s="281"/>
      <c r="AL70" s="281"/>
      <c r="AM70" s="281"/>
      <c r="AO70" s="281"/>
      <c r="AP70" s="281"/>
      <c r="AQ70" s="281"/>
      <c r="AR70" s="281"/>
      <c r="AS70" s="281"/>
      <c r="AT70" s="281"/>
      <c r="AU70" s="281"/>
      <c r="AV70" s="281"/>
      <c r="AW70" s="281"/>
    </row>
    <row r="71" spans="1:53" x14ac:dyDescent="0.3">
      <c r="A71" s="278">
        <v>11505</v>
      </c>
      <c r="B71" s="25">
        <v>-7.22E-2</v>
      </c>
      <c r="C71" s="23">
        <v>-6.2199999999999991E-2</v>
      </c>
      <c r="D71" s="23">
        <v>2.7000000000000001E-3</v>
      </c>
      <c r="E71" s="23">
        <v>3.6333333333333335E-3</v>
      </c>
      <c r="F71" s="23">
        <v>4.0083333333333334E-3</v>
      </c>
      <c r="G71" s="23">
        <v>3.8208333333333332E-3</v>
      </c>
      <c r="H71" s="23">
        <v>4.0249999999999999E-3</v>
      </c>
      <c r="I71" s="23">
        <f t="shared" si="13"/>
        <v>-7.4899999999999994E-2</v>
      </c>
      <c r="J71" s="23">
        <f t="shared" si="6"/>
        <v>-7.6020833333333329E-2</v>
      </c>
      <c r="K71" s="23">
        <f t="shared" si="7"/>
        <v>-6.6224999999999992E-2</v>
      </c>
      <c r="L71" s="26">
        <f t="shared" si="4"/>
        <v>-0.31614905040205898</v>
      </c>
      <c r="M71" s="26">
        <f t="shared" si="5"/>
        <v>3.2399999999999998E-2</v>
      </c>
      <c r="N71" s="26">
        <f t="shared" si="8"/>
        <v>4.5850000000000002E-2</v>
      </c>
      <c r="O71" s="280">
        <f t="shared" si="3"/>
        <v>-0.34854905040205897</v>
      </c>
      <c r="P71" s="26">
        <f t="shared" si="9"/>
        <v>-0.36199905040205899</v>
      </c>
      <c r="Q71" s="26">
        <f t="shared" si="10"/>
        <v>-0.25231286364462269</v>
      </c>
      <c r="R71" s="26">
        <f t="shared" si="11"/>
        <v>4.8299999999999996E-2</v>
      </c>
      <c r="S71" s="280">
        <f t="shared" si="12"/>
        <v>-0.3006128636446227</v>
      </c>
      <c r="U71" s="281"/>
      <c r="V71" s="281"/>
      <c r="W71" s="281"/>
      <c r="X71" s="281"/>
      <c r="Y71" s="281"/>
      <c r="Z71" s="281"/>
      <c r="AA71" s="281"/>
      <c r="AB71" s="281"/>
      <c r="AC71" s="281"/>
      <c r="AE71" s="281"/>
      <c r="AF71" s="281"/>
      <c r="AG71" s="281"/>
      <c r="AH71" s="281"/>
      <c r="AI71" s="281"/>
      <c r="AJ71" s="281"/>
      <c r="AK71" s="281"/>
      <c r="AL71" s="281"/>
      <c r="AM71" s="281"/>
      <c r="AO71" s="281"/>
      <c r="AP71" s="281"/>
      <c r="AQ71" s="281"/>
      <c r="AR71" s="281"/>
      <c r="AS71" s="281"/>
      <c r="AT71" s="281"/>
      <c r="AU71" s="281"/>
      <c r="AV71" s="281"/>
      <c r="AW71" s="281"/>
    </row>
    <row r="72" spans="1:53" x14ac:dyDescent="0.3">
      <c r="A72" s="278">
        <v>11536</v>
      </c>
      <c r="B72" s="25">
        <v>1.8200000000000001E-2</v>
      </c>
      <c r="C72" s="23">
        <v>2.5599999999999998E-2</v>
      </c>
      <c r="D72" s="23">
        <v>2.7000000000000001E-3</v>
      </c>
      <c r="E72" s="23">
        <v>3.666666666666667E-3</v>
      </c>
      <c r="F72" s="23">
        <v>4.0416666666666665E-3</v>
      </c>
      <c r="G72" s="23">
        <v>3.8541666666666663E-3</v>
      </c>
      <c r="H72" s="23">
        <v>4.0083333333333334E-3</v>
      </c>
      <c r="I72" s="23">
        <f t="shared" si="13"/>
        <v>1.55E-2</v>
      </c>
      <c r="J72" s="23">
        <f t="shared" si="6"/>
        <v>1.4345833333333335E-2</v>
      </c>
      <c r="K72" s="23">
        <f t="shared" si="7"/>
        <v>2.1591666666666665E-2</v>
      </c>
      <c r="L72" s="26">
        <f t="shared" si="4"/>
        <v>-0.31338424526119368</v>
      </c>
      <c r="M72" s="26">
        <f t="shared" si="5"/>
        <v>3.2399999999999998E-2</v>
      </c>
      <c r="N72" s="26">
        <f t="shared" si="8"/>
        <v>4.6249999999999999E-2</v>
      </c>
      <c r="O72" s="280">
        <f t="shared" si="3"/>
        <v>-0.34578424526119367</v>
      </c>
      <c r="P72" s="26">
        <f t="shared" si="9"/>
        <v>-0.3596342452611937</v>
      </c>
      <c r="Q72" s="26">
        <f t="shared" si="10"/>
        <v>-0.23895600729845656</v>
      </c>
      <c r="R72" s="26">
        <f t="shared" si="11"/>
        <v>4.8100000000000004E-2</v>
      </c>
      <c r="S72" s="280">
        <f t="shared" si="12"/>
        <v>-0.28705600729845659</v>
      </c>
      <c r="U72" s="281"/>
      <c r="V72" s="281"/>
      <c r="W72" s="281"/>
      <c r="X72" s="281"/>
      <c r="Y72" s="281"/>
      <c r="Z72" s="281"/>
      <c r="AA72" s="281"/>
      <c r="AB72" s="281"/>
      <c r="AC72" s="281"/>
      <c r="AE72" s="281"/>
      <c r="AF72" s="281"/>
      <c r="AG72" s="281"/>
      <c r="AH72" s="281"/>
      <c r="AI72" s="281"/>
      <c r="AJ72" s="281"/>
      <c r="AK72" s="281"/>
      <c r="AL72" s="281"/>
      <c r="AM72" s="281"/>
      <c r="AO72" s="281"/>
      <c r="AP72" s="281"/>
      <c r="AQ72" s="281"/>
      <c r="AR72" s="281"/>
      <c r="AS72" s="281"/>
      <c r="AT72" s="281"/>
      <c r="AU72" s="281"/>
      <c r="AV72" s="281"/>
      <c r="AW72" s="281"/>
    </row>
    <row r="73" spans="1:53" x14ac:dyDescent="0.3">
      <c r="A73" s="278">
        <v>11567</v>
      </c>
      <c r="B73" s="25">
        <v>-0.29730000000000001</v>
      </c>
      <c r="C73" s="23">
        <v>-0.31490000000000001</v>
      </c>
      <c r="D73" s="23">
        <v>2.7000000000000001E-3</v>
      </c>
      <c r="E73" s="23">
        <v>3.7916666666666667E-3</v>
      </c>
      <c r="F73" s="23">
        <v>4.2333333333333337E-3</v>
      </c>
      <c r="G73" s="23">
        <v>4.0124999999999996E-3</v>
      </c>
      <c r="H73" s="23">
        <v>4.208333333333333E-3</v>
      </c>
      <c r="I73" s="23">
        <f t="shared" si="13"/>
        <v>-0.3</v>
      </c>
      <c r="J73" s="23">
        <f t="shared" si="6"/>
        <v>-0.30131249999999998</v>
      </c>
      <c r="K73" s="23">
        <f t="shared" si="7"/>
        <v>-0.31910833333333333</v>
      </c>
      <c r="L73" s="26">
        <f t="shared" si="4"/>
        <v>-0.44656470422693362</v>
      </c>
      <c r="M73" s="26">
        <f t="shared" si="5"/>
        <v>3.2399999999999998E-2</v>
      </c>
      <c r="N73" s="26">
        <f t="shared" si="8"/>
        <v>4.8149999999999998E-2</v>
      </c>
      <c r="O73" s="280">
        <f t="shared" si="3"/>
        <v>-0.4789647042269336</v>
      </c>
      <c r="P73" s="26">
        <f t="shared" si="9"/>
        <v>-0.49471470422693364</v>
      </c>
      <c r="Q73" s="26">
        <f t="shared" si="10"/>
        <v>-0.41364008164661792</v>
      </c>
      <c r="R73" s="26">
        <f t="shared" si="11"/>
        <v>5.0499999999999996E-2</v>
      </c>
      <c r="S73" s="280">
        <f t="shared" si="12"/>
        <v>-0.46414008164661791</v>
      </c>
      <c r="U73" s="281"/>
      <c r="V73" s="281"/>
      <c r="W73" s="281"/>
      <c r="X73" s="281"/>
      <c r="Y73" s="281"/>
      <c r="Z73" s="281"/>
      <c r="AA73" s="281"/>
      <c r="AB73" s="281"/>
      <c r="AC73" s="281"/>
      <c r="AE73" s="281"/>
      <c r="AF73" s="281"/>
      <c r="AG73" s="281"/>
      <c r="AH73" s="281"/>
      <c r="AI73" s="281"/>
      <c r="AJ73" s="281"/>
      <c r="AK73" s="281"/>
      <c r="AL73" s="281"/>
      <c r="AM73" s="281"/>
      <c r="AO73" s="281"/>
      <c r="AP73" s="281"/>
      <c r="AQ73" s="281"/>
      <c r="AR73" s="281"/>
      <c r="AS73" s="281"/>
      <c r="AT73" s="281"/>
      <c r="AU73" s="281"/>
      <c r="AV73" s="281"/>
      <c r="AW73" s="281"/>
    </row>
    <row r="74" spans="1:53" x14ac:dyDescent="0.3">
      <c r="A74" s="278">
        <v>11597</v>
      </c>
      <c r="B74" s="25">
        <v>8.9599999999999999E-2</v>
      </c>
      <c r="C74" s="23">
        <v>9.9000000000000005E-2</v>
      </c>
      <c r="D74" s="23">
        <v>2.8999999999999998E-3</v>
      </c>
      <c r="E74" s="23">
        <v>4.1583333333333333E-3</v>
      </c>
      <c r="F74" s="23">
        <v>4.6416666666666663E-3</v>
      </c>
      <c r="G74" s="23">
        <v>4.4000000000000003E-3</v>
      </c>
      <c r="H74" s="23">
        <v>4.6166666666666665E-3</v>
      </c>
      <c r="I74" s="23">
        <f t="shared" si="13"/>
        <v>8.6699999999999999E-2</v>
      </c>
      <c r="J74" s="23">
        <f t="shared" si="6"/>
        <v>8.5199999999999998E-2</v>
      </c>
      <c r="K74" s="23">
        <f t="shared" si="7"/>
        <v>9.4383333333333333E-2</v>
      </c>
      <c r="L74" s="26">
        <f t="shared" si="4"/>
        <v>-0.34059803359832364</v>
      </c>
      <c r="M74" s="26">
        <f t="shared" si="5"/>
        <v>3.4799999999999998E-2</v>
      </c>
      <c r="N74" s="26">
        <f t="shared" si="8"/>
        <v>5.28E-2</v>
      </c>
      <c r="O74" s="280">
        <f t="shared" si="3"/>
        <v>-0.37539803359832363</v>
      </c>
      <c r="P74" s="26">
        <f t="shared" si="9"/>
        <v>-0.39339803359832365</v>
      </c>
      <c r="Q74" s="26">
        <f t="shared" si="10"/>
        <v>-0.29818171392902748</v>
      </c>
      <c r="R74" s="26">
        <f t="shared" si="11"/>
        <v>5.5399999999999998E-2</v>
      </c>
      <c r="S74" s="280">
        <f t="shared" si="12"/>
        <v>-0.35358171392902749</v>
      </c>
      <c r="U74" s="281"/>
      <c r="V74" s="281"/>
      <c r="W74" s="281"/>
      <c r="X74" s="281"/>
      <c r="Y74" s="281"/>
      <c r="Z74" s="281"/>
      <c r="AA74" s="281"/>
      <c r="AB74" s="281"/>
      <c r="AC74" s="281"/>
      <c r="AE74" s="281"/>
      <c r="AF74" s="281"/>
      <c r="AG74" s="281"/>
      <c r="AH74" s="281"/>
      <c r="AI74" s="281"/>
      <c r="AJ74" s="281"/>
      <c r="AK74" s="281"/>
      <c r="AL74" s="281"/>
      <c r="AM74" s="281"/>
      <c r="AO74" s="281"/>
      <c r="AP74" s="281"/>
      <c r="AQ74" s="281"/>
      <c r="AR74" s="281"/>
      <c r="AS74" s="281"/>
      <c r="AT74" s="281"/>
      <c r="AU74" s="281"/>
      <c r="AV74" s="281"/>
      <c r="AW74" s="281"/>
    </row>
    <row r="75" spans="1:53" x14ac:dyDescent="0.3">
      <c r="A75" s="278">
        <v>11628</v>
      </c>
      <c r="B75" s="25">
        <v>-7.9799999999999996E-2</v>
      </c>
      <c r="C75" s="23">
        <v>-6.1400000000000003E-2</v>
      </c>
      <c r="D75" s="23">
        <v>3.0999999999999999E-3</v>
      </c>
      <c r="E75" s="23">
        <v>4.1166666666666669E-3</v>
      </c>
      <c r="F75" s="23">
        <v>4.6750000000000003E-3</v>
      </c>
      <c r="G75" s="23">
        <v>4.3958333333333332E-3</v>
      </c>
      <c r="H75" s="23">
        <v>4.5916666666666666E-3</v>
      </c>
      <c r="I75" s="23">
        <f t="shared" si="13"/>
        <v>-8.2900000000000001E-2</v>
      </c>
      <c r="J75" s="23">
        <f t="shared" si="6"/>
        <v>-8.4195833333333331E-2</v>
      </c>
      <c r="K75" s="23">
        <f t="shared" si="7"/>
        <v>-6.5991666666666671E-2</v>
      </c>
      <c r="L75" s="26">
        <f t="shared" si="4"/>
        <v>-0.38776945869960389</v>
      </c>
      <c r="M75" s="26">
        <f t="shared" si="5"/>
        <v>3.7199999999999997E-2</v>
      </c>
      <c r="N75" s="26">
        <f t="shared" si="8"/>
        <v>5.2749999999999998E-2</v>
      </c>
      <c r="O75" s="280">
        <f t="shared" si="3"/>
        <v>-0.4249694586996039</v>
      </c>
      <c r="P75" s="26">
        <f t="shared" si="9"/>
        <v>-0.44051945869960391</v>
      </c>
      <c r="Q75" s="26">
        <f t="shared" si="10"/>
        <v>-0.28939952178401851</v>
      </c>
      <c r="R75" s="26">
        <f t="shared" si="11"/>
        <v>5.5099999999999996E-2</v>
      </c>
      <c r="S75" s="280">
        <f t="shared" si="12"/>
        <v>-0.34449952178401849</v>
      </c>
      <c r="U75" s="281"/>
      <c r="V75" s="281"/>
      <c r="W75" s="281"/>
      <c r="X75" s="281"/>
      <c r="Y75" s="281"/>
      <c r="Z75" s="281"/>
      <c r="AA75" s="281"/>
      <c r="AB75" s="281"/>
      <c r="AC75" s="281"/>
      <c r="AE75" s="281"/>
      <c r="AF75" s="281"/>
      <c r="AG75" s="281"/>
      <c r="AH75" s="281"/>
      <c r="AI75" s="281"/>
      <c r="AJ75" s="281"/>
      <c r="AK75" s="281"/>
      <c r="AL75" s="281"/>
      <c r="AM75" s="281"/>
      <c r="AO75" s="281"/>
      <c r="AP75" s="281"/>
      <c r="AQ75" s="281"/>
      <c r="AR75" s="281"/>
      <c r="AS75" s="281"/>
      <c r="AT75" s="281"/>
      <c r="AU75" s="281"/>
      <c r="AV75" s="281"/>
      <c r="AW75" s="281"/>
    </row>
    <row r="76" spans="1:53" x14ac:dyDescent="0.3">
      <c r="A76" s="278">
        <v>11658</v>
      </c>
      <c r="B76" s="25">
        <v>-0.14000000000000001</v>
      </c>
      <c r="C76" s="23">
        <v>-0.1283</v>
      </c>
      <c r="D76" s="23">
        <v>3.2000000000000002E-3</v>
      </c>
      <c r="E76" s="23">
        <v>4.4333333333333334E-3</v>
      </c>
      <c r="F76" s="23">
        <v>5.2166666666666663E-3</v>
      </c>
      <c r="G76" s="23">
        <v>4.8249999999999994E-3</v>
      </c>
      <c r="H76" s="23">
        <v>5.1999999999999998E-3</v>
      </c>
      <c r="I76" s="23">
        <f t="shared" si="13"/>
        <v>-0.14320000000000002</v>
      </c>
      <c r="J76" s="23">
        <f t="shared" si="6"/>
        <v>-0.14482500000000001</v>
      </c>
      <c r="K76" s="23">
        <f t="shared" si="7"/>
        <v>-0.13350000000000001</v>
      </c>
      <c r="L76" s="26">
        <f t="shared" si="4"/>
        <v>-0.43348583438956245</v>
      </c>
      <c r="M76" s="26">
        <f t="shared" si="5"/>
        <v>3.8400000000000004E-2</v>
      </c>
      <c r="N76" s="26">
        <f t="shared" si="8"/>
        <v>5.7899999999999993E-2</v>
      </c>
      <c r="O76" s="280">
        <f t="shared" si="3"/>
        <v>-0.47188583438956244</v>
      </c>
      <c r="P76" s="26">
        <f t="shared" si="9"/>
        <v>-0.49138583438956246</v>
      </c>
      <c r="Q76" s="26">
        <f t="shared" si="10"/>
        <v>-0.35883403699319849</v>
      </c>
      <c r="R76" s="26">
        <f t="shared" si="11"/>
        <v>6.2399999999999997E-2</v>
      </c>
      <c r="S76" s="280">
        <f t="shared" si="12"/>
        <v>-0.4212340369931985</v>
      </c>
      <c r="U76" s="281"/>
      <c r="V76" s="281"/>
      <c r="W76" s="281"/>
      <c r="X76" s="281"/>
      <c r="Y76" s="281"/>
      <c r="Z76" s="281"/>
      <c r="AA76" s="281"/>
      <c r="AB76" s="281"/>
      <c r="AC76" s="281"/>
      <c r="AE76" s="281"/>
      <c r="AF76" s="281"/>
      <c r="AG76" s="281"/>
      <c r="AH76" s="281"/>
      <c r="AI76" s="281"/>
      <c r="AJ76" s="281"/>
      <c r="AK76" s="281"/>
      <c r="AL76" s="281"/>
      <c r="AM76" s="281"/>
      <c r="AO76" s="281"/>
      <c r="AP76" s="281"/>
      <c r="AQ76" s="281"/>
      <c r="AR76" s="281"/>
      <c r="AS76" s="281"/>
      <c r="AT76" s="281"/>
      <c r="AU76" s="281"/>
      <c r="AV76" s="281"/>
      <c r="AW76" s="281"/>
    </row>
    <row r="77" spans="1:53" x14ac:dyDescent="0.3">
      <c r="A77" s="278">
        <v>11689</v>
      </c>
      <c r="B77" s="25">
        <v>-2.7099999999999999E-2</v>
      </c>
      <c r="C77" s="23">
        <v>-1.9999999999999997E-2</v>
      </c>
      <c r="D77" s="23">
        <v>3.2000000000000002E-3</v>
      </c>
      <c r="E77" s="23">
        <v>4.3333333333333331E-3</v>
      </c>
      <c r="F77" s="23">
        <v>5.0666666666666672E-3</v>
      </c>
      <c r="G77" s="23">
        <v>4.7000000000000002E-3</v>
      </c>
      <c r="H77" s="23">
        <v>5.1416666666666668E-3</v>
      </c>
      <c r="I77" s="23">
        <f t="shared" si="13"/>
        <v>-3.0300000000000001E-2</v>
      </c>
      <c r="J77" s="23">
        <f t="shared" si="6"/>
        <v>-3.1800000000000002E-2</v>
      </c>
      <c r="K77" s="23">
        <f t="shared" si="7"/>
        <v>-2.5141666666666663E-2</v>
      </c>
      <c r="L77" s="26">
        <f t="shared" si="4"/>
        <v>-0.47518412519292075</v>
      </c>
      <c r="M77" s="26">
        <f t="shared" si="5"/>
        <v>3.8400000000000004E-2</v>
      </c>
      <c r="N77" s="26">
        <f t="shared" si="8"/>
        <v>5.6400000000000006E-2</v>
      </c>
      <c r="O77" s="280">
        <f t="shared" si="3"/>
        <v>-0.51358412519292074</v>
      </c>
      <c r="P77" s="26">
        <f t="shared" si="9"/>
        <v>-0.53158412519292075</v>
      </c>
      <c r="Q77" s="26">
        <f t="shared" si="10"/>
        <v>-0.40384948411132304</v>
      </c>
      <c r="R77" s="26">
        <f t="shared" si="11"/>
        <v>6.1700000000000005E-2</v>
      </c>
      <c r="S77" s="280">
        <f t="shared" si="12"/>
        <v>-0.46554948411132302</v>
      </c>
      <c r="U77" s="281"/>
      <c r="V77" s="281"/>
      <c r="W77" s="281"/>
      <c r="X77" s="281"/>
      <c r="Y77" s="281"/>
      <c r="Z77" s="281"/>
      <c r="AA77" s="281"/>
      <c r="AB77" s="281"/>
      <c r="AC77" s="281"/>
      <c r="AE77" s="281"/>
      <c r="AF77" s="281"/>
      <c r="AG77" s="281"/>
      <c r="AH77" s="281"/>
      <c r="AI77" s="281"/>
      <c r="AJ77" s="281"/>
      <c r="AK77" s="281"/>
      <c r="AL77" s="281"/>
      <c r="AM77" s="281"/>
      <c r="AO77" s="281"/>
      <c r="AP77" s="281"/>
      <c r="AQ77" s="281"/>
      <c r="AR77" s="281"/>
      <c r="AS77" s="281"/>
      <c r="AT77" s="281"/>
      <c r="AU77" s="281"/>
      <c r="AV77" s="281"/>
      <c r="AW77" s="281"/>
    </row>
    <row r="78" spans="1:53" x14ac:dyDescent="0.3">
      <c r="A78" s="278">
        <v>11720</v>
      </c>
      <c r="B78" s="25">
        <v>5.7000000000000002E-2</v>
      </c>
      <c r="C78" s="23">
        <v>7.9899999999999999E-2</v>
      </c>
      <c r="D78" s="23">
        <v>3.2000000000000002E-3</v>
      </c>
      <c r="E78" s="23">
        <v>4.3583333333333339E-3</v>
      </c>
      <c r="F78" s="23">
        <v>5.1083333333333336E-3</v>
      </c>
      <c r="G78" s="23">
        <v>4.7333333333333342E-3</v>
      </c>
      <c r="H78" s="23">
        <v>5.3416666666666664E-3</v>
      </c>
      <c r="I78" s="23">
        <f t="shared" si="13"/>
        <v>5.3800000000000001E-2</v>
      </c>
      <c r="J78" s="23">
        <f t="shared" si="6"/>
        <v>5.226666666666667E-2</v>
      </c>
      <c r="K78" s="23">
        <f t="shared" si="7"/>
        <v>7.4558333333333338E-2</v>
      </c>
      <c r="L78" s="26">
        <f t="shared" si="4"/>
        <v>-0.50439526519156352</v>
      </c>
      <c r="M78" s="26">
        <f t="shared" si="5"/>
        <v>3.8400000000000004E-2</v>
      </c>
      <c r="N78" s="26">
        <f t="shared" si="8"/>
        <v>5.680000000000001E-2</v>
      </c>
      <c r="O78" s="280">
        <f t="shared" si="3"/>
        <v>-0.54279526519156351</v>
      </c>
      <c r="P78" s="26">
        <f t="shared" si="9"/>
        <v>-0.56119526519156349</v>
      </c>
      <c r="Q78" s="26">
        <f t="shared" si="10"/>
        <v>-0.44135461462323655</v>
      </c>
      <c r="R78" s="26">
        <f t="shared" si="11"/>
        <v>6.409999999999999E-2</v>
      </c>
      <c r="S78" s="280">
        <f t="shared" si="12"/>
        <v>-0.5054546146232366</v>
      </c>
      <c r="U78" s="281"/>
      <c r="V78" s="281"/>
      <c r="W78" s="281"/>
      <c r="X78" s="281"/>
      <c r="Y78" s="281"/>
      <c r="Z78" s="281"/>
      <c r="AA78" s="281"/>
      <c r="AB78" s="281"/>
      <c r="AC78" s="281"/>
      <c r="AE78" s="281"/>
      <c r="AF78" s="281"/>
      <c r="AG78" s="281"/>
      <c r="AH78" s="281"/>
      <c r="AI78" s="281"/>
      <c r="AJ78" s="281"/>
      <c r="AK78" s="281"/>
      <c r="AL78" s="281"/>
      <c r="AM78" s="281"/>
      <c r="AO78" s="281"/>
      <c r="AP78" s="281"/>
      <c r="AQ78" s="281"/>
      <c r="AR78" s="281"/>
      <c r="AS78" s="281"/>
      <c r="AT78" s="281"/>
      <c r="AU78" s="281"/>
      <c r="AV78" s="281"/>
      <c r="AW78" s="281"/>
    </row>
    <row r="79" spans="1:53" x14ac:dyDescent="0.3">
      <c r="A79" s="278">
        <v>11749</v>
      </c>
      <c r="B79" s="25">
        <v>-0.1158</v>
      </c>
      <c r="C79" s="23">
        <v>-0.10580000000000001</v>
      </c>
      <c r="D79" s="23">
        <v>3.0999999999999999E-3</v>
      </c>
      <c r="E79" s="23">
        <v>4.15E-3</v>
      </c>
      <c r="F79" s="23">
        <v>4.875E-3</v>
      </c>
      <c r="G79" s="23">
        <v>4.5125E-3</v>
      </c>
      <c r="H79" s="23">
        <v>5.0499999999999998E-3</v>
      </c>
      <c r="I79" s="23">
        <f t="shared" si="13"/>
        <v>-0.11890000000000001</v>
      </c>
      <c r="J79" s="23">
        <f t="shared" si="6"/>
        <v>-0.1203125</v>
      </c>
      <c r="K79" s="23">
        <f t="shared" si="7"/>
        <v>-0.11085</v>
      </c>
      <c r="L79" s="26">
        <f t="shared" si="4"/>
        <v>-0.53006573027601145</v>
      </c>
      <c r="M79" s="26">
        <f t="shared" si="5"/>
        <v>3.7199999999999997E-2</v>
      </c>
      <c r="N79" s="26">
        <f t="shared" si="8"/>
        <v>5.4150000000000004E-2</v>
      </c>
      <c r="O79" s="280">
        <f t="shared" si="3"/>
        <v>-0.56726573027601146</v>
      </c>
      <c r="P79" s="26">
        <f t="shared" si="9"/>
        <v>-0.58421573027601148</v>
      </c>
      <c r="Q79" s="26">
        <f t="shared" si="10"/>
        <v>-0.48822794426400784</v>
      </c>
      <c r="R79" s="26">
        <f t="shared" si="11"/>
        <v>6.0600000000000001E-2</v>
      </c>
      <c r="S79" s="280">
        <f t="shared" si="12"/>
        <v>-0.54882794426400783</v>
      </c>
      <c r="U79" s="281"/>
      <c r="V79" s="281"/>
      <c r="W79" s="281"/>
      <c r="X79" s="281"/>
      <c r="Y79" s="281"/>
      <c r="Z79" s="281"/>
      <c r="AA79" s="281"/>
      <c r="AB79" s="281"/>
      <c r="AC79" s="281"/>
      <c r="AE79" s="281"/>
      <c r="AF79" s="281"/>
      <c r="AG79" s="281"/>
      <c r="AH79" s="281"/>
      <c r="AI79" s="281"/>
      <c r="AJ79" s="281"/>
      <c r="AK79" s="281"/>
      <c r="AL79" s="281"/>
      <c r="AM79" s="281"/>
      <c r="AO79" s="281"/>
      <c r="AP79" s="281"/>
      <c r="AQ79" s="281"/>
      <c r="AR79" s="281"/>
      <c r="AS79" s="281"/>
      <c r="AT79" s="281"/>
      <c r="AU79" s="281"/>
      <c r="AV79" s="281"/>
      <c r="AW79" s="281"/>
    </row>
    <row r="80" spans="1:53" x14ac:dyDescent="0.3">
      <c r="A80" s="278">
        <v>11780</v>
      </c>
      <c r="B80" s="25">
        <v>-0.19969999999999999</v>
      </c>
      <c r="C80" s="23">
        <v>-0.1535</v>
      </c>
      <c r="D80" s="23">
        <v>3.0000000000000001E-3</v>
      </c>
      <c r="E80" s="23">
        <v>4.3083333333333333E-3</v>
      </c>
      <c r="F80" s="23">
        <v>5.0916666666666662E-3</v>
      </c>
      <c r="G80" s="23">
        <v>4.6999999999999993E-3</v>
      </c>
      <c r="H80" s="23">
        <v>5.6916666666666669E-3</v>
      </c>
      <c r="I80" s="23">
        <f t="shared" si="13"/>
        <v>-0.20269999999999999</v>
      </c>
      <c r="J80" s="23">
        <f t="shared" si="6"/>
        <v>-0.2044</v>
      </c>
      <c r="K80" s="23">
        <f t="shared" si="7"/>
        <v>-0.15919166666666668</v>
      </c>
      <c r="L80" s="26">
        <f t="shared" si="4"/>
        <v>-0.58512035735233514</v>
      </c>
      <c r="M80" s="26">
        <f t="shared" si="5"/>
        <v>3.6000000000000004E-2</v>
      </c>
      <c r="N80" s="26">
        <f t="shared" si="8"/>
        <v>5.6399999999999992E-2</v>
      </c>
      <c r="O80" s="280">
        <f t="shared" ref="O80:O143" si="14">L80-M80</f>
        <v>-0.62112035735233517</v>
      </c>
      <c r="P80" s="26">
        <f t="shared" si="9"/>
        <v>-0.64152035735233515</v>
      </c>
      <c r="Q80" s="26">
        <f t="shared" si="10"/>
        <v>-0.51574441629720846</v>
      </c>
      <c r="R80" s="26">
        <f t="shared" si="11"/>
        <v>6.83E-2</v>
      </c>
      <c r="S80" s="280">
        <f t="shared" si="12"/>
        <v>-0.58404441629720849</v>
      </c>
      <c r="U80" s="281"/>
      <c r="V80" s="281"/>
      <c r="W80" s="281"/>
      <c r="X80" s="281"/>
      <c r="Y80" s="281"/>
      <c r="Z80" s="281"/>
      <c r="AA80" s="281"/>
      <c r="AB80" s="281"/>
      <c r="AC80" s="281"/>
      <c r="AE80" s="281"/>
      <c r="AF80" s="281"/>
      <c r="AG80" s="281"/>
      <c r="AH80" s="281"/>
      <c r="AI80" s="281"/>
      <c r="AJ80" s="281"/>
      <c r="AK80" s="281"/>
      <c r="AL80" s="281"/>
      <c r="AM80" s="281"/>
      <c r="AO80" s="281"/>
      <c r="AP80" s="281"/>
      <c r="AQ80" s="281"/>
      <c r="AR80" s="281"/>
      <c r="AS80" s="281"/>
      <c r="AT80" s="281"/>
      <c r="AU80" s="281"/>
      <c r="AV80" s="281"/>
      <c r="AW80" s="281"/>
    </row>
    <row r="81" spans="1:49" x14ac:dyDescent="0.3">
      <c r="A81" s="278">
        <v>11810</v>
      </c>
      <c r="B81" s="25">
        <v>-0.21959999999999999</v>
      </c>
      <c r="C81" s="23">
        <v>-0.28059999999999996</v>
      </c>
      <c r="D81" s="23">
        <v>2.7999999999999995E-3</v>
      </c>
      <c r="E81" s="23">
        <v>4.4666666666666674E-3</v>
      </c>
      <c r="F81" s="23">
        <v>5.3166666666666666E-3</v>
      </c>
      <c r="G81" s="23">
        <v>4.8916666666666666E-3</v>
      </c>
      <c r="H81" s="23">
        <v>6.1333333333333344E-3</v>
      </c>
      <c r="I81" s="23">
        <f t="shared" si="13"/>
        <v>-0.22239999999999999</v>
      </c>
      <c r="J81" s="23">
        <f t="shared" si="6"/>
        <v>-0.22449166666666664</v>
      </c>
      <c r="K81" s="23">
        <f t="shared" si="7"/>
        <v>-0.28673333333333328</v>
      </c>
      <c r="L81" s="26">
        <f t="shared" ref="L81:L144" si="15">((1+B70)*(1+B71)*(1+B72)*(1+B73)*(1+B74)*(1+B75)*(1+B76)*(1+B77)*(1+B78)*(1+B79)*(1+B80)*(1+B81))-1</f>
        <v>-0.62874432619855791</v>
      </c>
      <c r="M81" s="26">
        <f t="shared" ref="M81:M144" si="16">D81*12</f>
        <v>3.3599999999999991E-2</v>
      </c>
      <c r="N81" s="26">
        <f t="shared" si="8"/>
        <v>5.8700000000000002E-2</v>
      </c>
      <c r="O81" s="280">
        <f t="shared" si="14"/>
        <v>-0.66234432619855788</v>
      </c>
      <c r="P81" s="26">
        <f t="shared" si="9"/>
        <v>-0.68744432619855789</v>
      </c>
      <c r="Q81" s="26">
        <f t="shared" si="10"/>
        <v>-0.61166707511337837</v>
      </c>
      <c r="R81" s="26">
        <f t="shared" si="11"/>
        <v>7.3600000000000013E-2</v>
      </c>
      <c r="S81" s="280">
        <f t="shared" si="12"/>
        <v>-0.68526707511337837</v>
      </c>
      <c r="U81" s="281"/>
      <c r="V81" s="281"/>
      <c r="W81" s="281"/>
      <c r="X81" s="281"/>
      <c r="Y81" s="281"/>
      <c r="Z81" s="281"/>
      <c r="AA81" s="281"/>
      <c r="AB81" s="281"/>
      <c r="AC81" s="281"/>
      <c r="AE81" s="281"/>
      <c r="AF81" s="281"/>
      <c r="AG81" s="281"/>
      <c r="AH81" s="281"/>
      <c r="AI81" s="281"/>
      <c r="AJ81" s="281"/>
      <c r="AK81" s="281"/>
      <c r="AL81" s="281"/>
      <c r="AM81" s="281"/>
      <c r="AO81" s="281"/>
      <c r="AP81" s="281"/>
      <c r="AQ81" s="281"/>
      <c r="AR81" s="281"/>
      <c r="AS81" s="281"/>
      <c r="AT81" s="281"/>
      <c r="AU81" s="281"/>
      <c r="AV81" s="281"/>
      <c r="AW81" s="281"/>
    </row>
    <row r="82" spans="1:49" x14ac:dyDescent="0.3">
      <c r="A82" s="278">
        <v>11841</v>
      </c>
      <c r="B82" s="25">
        <v>-2.2000000000000001E-3</v>
      </c>
      <c r="C82" s="23">
        <v>8.9999999999999993E-3</v>
      </c>
      <c r="D82" s="23">
        <v>2.7999999999999995E-3</v>
      </c>
      <c r="E82" s="23">
        <v>4.5083333333333338E-3</v>
      </c>
      <c r="F82" s="23">
        <v>5.4999999999999997E-3</v>
      </c>
      <c r="G82" s="23">
        <v>5.0041666666666663E-3</v>
      </c>
      <c r="H82" s="23">
        <v>6.3083333333333333E-3</v>
      </c>
      <c r="I82" s="23">
        <f t="shared" si="13"/>
        <v>-4.9999999999999992E-3</v>
      </c>
      <c r="J82" s="23">
        <f t="shared" si="6"/>
        <v>-7.204166666666666E-3</v>
      </c>
      <c r="K82" s="23">
        <f t="shared" si="7"/>
        <v>2.691666666666666E-3</v>
      </c>
      <c r="L82" s="26">
        <f t="shared" si="15"/>
        <v>-0.67565107143062886</v>
      </c>
      <c r="M82" s="26">
        <f t="shared" si="16"/>
        <v>3.3599999999999991E-2</v>
      </c>
      <c r="N82" s="26">
        <f t="shared" si="8"/>
        <v>6.0049999999999992E-2</v>
      </c>
      <c r="O82" s="280">
        <f t="shared" si="14"/>
        <v>-0.70925107143062882</v>
      </c>
      <c r="P82" s="26">
        <f t="shared" si="9"/>
        <v>-0.73570107143062891</v>
      </c>
      <c r="Q82" s="26">
        <f t="shared" si="10"/>
        <v>-0.65547531767290845</v>
      </c>
      <c r="R82" s="26">
        <f t="shared" si="11"/>
        <v>7.5700000000000003E-2</v>
      </c>
      <c r="S82" s="280">
        <f t="shared" si="12"/>
        <v>-0.73117531767290844</v>
      </c>
      <c r="U82" s="281"/>
      <c r="V82" s="281"/>
      <c r="W82" s="281"/>
      <c r="X82" s="281"/>
      <c r="Y82" s="281"/>
      <c r="Z82" s="281"/>
      <c r="AA82" s="281"/>
      <c r="AB82" s="281"/>
      <c r="AC82" s="281"/>
      <c r="AE82" s="281"/>
      <c r="AF82" s="281"/>
      <c r="AG82" s="281"/>
      <c r="AH82" s="281"/>
      <c r="AI82" s="281"/>
      <c r="AJ82" s="281"/>
      <c r="AK82" s="281"/>
      <c r="AL82" s="281"/>
      <c r="AM82" s="281"/>
      <c r="AO82" s="281"/>
      <c r="AP82" s="281"/>
      <c r="AQ82" s="281"/>
      <c r="AR82" s="281"/>
      <c r="AS82" s="281"/>
      <c r="AT82" s="281"/>
      <c r="AU82" s="281"/>
      <c r="AV82" s="281"/>
      <c r="AW82" s="281"/>
    </row>
    <row r="83" spans="1:49" x14ac:dyDescent="0.3">
      <c r="A83" s="278">
        <v>11871</v>
      </c>
      <c r="B83" s="25">
        <v>0.38150000000000001</v>
      </c>
      <c r="C83" s="23">
        <v>0.33179999999999998</v>
      </c>
      <c r="D83" s="23">
        <v>2.7999999999999995E-3</v>
      </c>
      <c r="E83" s="23">
        <v>4.3833333333333328E-3</v>
      </c>
      <c r="F83" s="23">
        <v>5.4250000000000001E-3</v>
      </c>
      <c r="G83" s="23">
        <v>4.904166666666666E-3</v>
      </c>
      <c r="H83" s="23">
        <v>6.0666666666666673E-3</v>
      </c>
      <c r="I83" s="23">
        <f t="shared" si="13"/>
        <v>0.37869999999999998</v>
      </c>
      <c r="J83" s="23">
        <f t="shared" si="6"/>
        <v>0.37659583333333335</v>
      </c>
      <c r="K83" s="23">
        <f t="shared" si="7"/>
        <v>0.32573333333333332</v>
      </c>
      <c r="L83" s="26">
        <f t="shared" si="15"/>
        <v>-0.5170424177424161</v>
      </c>
      <c r="M83" s="26">
        <f t="shared" si="16"/>
        <v>3.3599999999999991E-2</v>
      </c>
      <c r="N83" s="26">
        <f t="shared" si="8"/>
        <v>5.8849999999999993E-2</v>
      </c>
      <c r="O83" s="280">
        <f t="shared" si="14"/>
        <v>-0.55064241774241607</v>
      </c>
      <c r="P83" s="26">
        <f t="shared" si="9"/>
        <v>-0.57589241774241606</v>
      </c>
      <c r="Q83" s="26">
        <f t="shared" si="10"/>
        <v>-0.51072939654167149</v>
      </c>
      <c r="R83" s="26">
        <f t="shared" si="11"/>
        <v>7.2800000000000004E-2</v>
      </c>
      <c r="S83" s="280">
        <f t="shared" si="12"/>
        <v>-0.58352939654167146</v>
      </c>
      <c r="U83" s="281"/>
      <c r="V83" s="281"/>
      <c r="W83" s="281"/>
      <c r="X83" s="281"/>
      <c r="Y83" s="281"/>
      <c r="Z83" s="281"/>
      <c r="AA83" s="281"/>
      <c r="AB83" s="281"/>
      <c r="AC83" s="281"/>
      <c r="AE83" s="281"/>
      <c r="AF83" s="281"/>
      <c r="AG83" s="281"/>
      <c r="AH83" s="281"/>
      <c r="AI83" s="281"/>
      <c r="AJ83" s="281"/>
      <c r="AK83" s="281"/>
      <c r="AL83" s="281"/>
      <c r="AM83" s="281"/>
      <c r="AO83" s="281"/>
      <c r="AP83" s="281"/>
      <c r="AQ83" s="281"/>
      <c r="AR83" s="281"/>
      <c r="AS83" s="281"/>
      <c r="AT83" s="281"/>
      <c r="AU83" s="281"/>
      <c r="AV83" s="281"/>
      <c r="AW83" s="281"/>
    </row>
    <row r="84" spans="1:49" x14ac:dyDescent="0.3">
      <c r="A84" s="278">
        <v>11902</v>
      </c>
      <c r="B84" s="25">
        <v>0.38690000000000002</v>
      </c>
      <c r="C84" s="23">
        <v>0.40300000000000002</v>
      </c>
      <c r="D84" s="23">
        <v>2.7999999999999995E-3</v>
      </c>
      <c r="E84" s="23">
        <v>4.0916666666666671E-3</v>
      </c>
      <c r="F84" s="23">
        <v>4.8583333333333334E-3</v>
      </c>
      <c r="G84" s="23">
        <v>4.4749999999999998E-3</v>
      </c>
      <c r="H84" s="23">
        <v>5.2916666666666667E-3</v>
      </c>
      <c r="I84" s="23">
        <f t="shared" si="13"/>
        <v>0.3841</v>
      </c>
      <c r="J84" s="23">
        <f t="shared" si="6"/>
        <v>0.38242500000000001</v>
      </c>
      <c r="K84" s="23">
        <f t="shared" si="7"/>
        <v>0.39770833333333333</v>
      </c>
      <c r="L84" s="26">
        <f t="shared" si="15"/>
        <v>-0.34215883830972005</v>
      </c>
      <c r="M84" s="26">
        <f t="shared" si="16"/>
        <v>3.3599999999999991E-2</v>
      </c>
      <c r="N84" s="26">
        <f t="shared" si="8"/>
        <v>5.3699999999999998E-2</v>
      </c>
      <c r="O84" s="280">
        <f t="shared" si="14"/>
        <v>-0.37575883830972001</v>
      </c>
      <c r="P84" s="26">
        <f t="shared" si="9"/>
        <v>-0.39585883830972002</v>
      </c>
      <c r="Q84" s="26">
        <f t="shared" si="10"/>
        <v>-0.330687737273757</v>
      </c>
      <c r="R84" s="26">
        <f t="shared" si="11"/>
        <v>6.3500000000000001E-2</v>
      </c>
      <c r="S84" s="280">
        <f t="shared" si="12"/>
        <v>-0.394187737273757</v>
      </c>
      <c r="U84" s="281"/>
      <c r="V84" s="281"/>
      <c r="W84" s="281"/>
      <c r="X84" s="281"/>
      <c r="Y84" s="281"/>
      <c r="Z84" s="281"/>
      <c r="AA84" s="281"/>
      <c r="AB84" s="281"/>
      <c r="AC84" s="281"/>
      <c r="AE84" s="281"/>
      <c r="AF84" s="281"/>
      <c r="AG84" s="281"/>
      <c r="AH84" s="281"/>
      <c r="AI84" s="281"/>
      <c r="AJ84" s="281"/>
      <c r="AK84" s="281"/>
      <c r="AL84" s="281"/>
      <c r="AM84" s="281"/>
      <c r="AO84" s="281"/>
      <c r="AP84" s="281"/>
      <c r="AQ84" s="281"/>
      <c r="AR84" s="281"/>
      <c r="AS84" s="281"/>
      <c r="AT84" s="281"/>
      <c r="AU84" s="281"/>
      <c r="AV84" s="281"/>
      <c r="AW84" s="281"/>
    </row>
    <row r="85" spans="1:49" x14ac:dyDescent="0.3">
      <c r="A85" s="278">
        <v>11933</v>
      </c>
      <c r="B85" s="25">
        <v>-3.4599999999999999E-2</v>
      </c>
      <c r="C85" s="23">
        <v>-2.7000000000000003E-2</v>
      </c>
      <c r="D85" s="23">
        <v>2.5999999999999999E-3</v>
      </c>
      <c r="E85" s="23">
        <v>3.9166666666666664E-3</v>
      </c>
      <c r="F85" s="23">
        <v>4.6166666666666665E-3</v>
      </c>
      <c r="G85" s="23">
        <v>4.266666666666666E-3</v>
      </c>
      <c r="H85" s="23">
        <v>4.9249999999999997E-3</v>
      </c>
      <c r="I85" s="23">
        <f t="shared" si="13"/>
        <v>-3.7199999999999997E-2</v>
      </c>
      <c r="J85" s="23">
        <f t="shared" si="6"/>
        <v>-3.8866666666666667E-2</v>
      </c>
      <c r="K85" s="23">
        <f t="shared" si="7"/>
        <v>-3.1925000000000002E-2</v>
      </c>
      <c r="L85" s="26">
        <f t="shared" si="15"/>
        <v>-9.6229034444576089E-2</v>
      </c>
      <c r="M85" s="26">
        <f t="shared" si="16"/>
        <v>3.1199999999999999E-2</v>
      </c>
      <c r="N85" s="26">
        <f t="shared" si="8"/>
        <v>5.1199999999999996E-2</v>
      </c>
      <c r="O85" s="280">
        <f t="shared" si="14"/>
        <v>-0.12742903444457609</v>
      </c>
      <c r="P85" s="26">
        <f t="shared" si="9"/>
        <v>-0.14742903444457608</v>
      </c>
      <c r="Q85" s="26">
        <f t="shared" si="10"/>
        <v>-4.9422227948278441E-2</v>
      </c>
      <c r="R85" s="26">
        <f t="shared" si="11"/>
        <v>5.91E-2</v>
      </c>
      <c r="S85" s="280">
        <f t="shared" si="12"/>
        <v>-0.10852222794827844</v>
      </c>
      <c r="U85" s="281"/>
      <c r="V85" s="281"/>
      <c r="W85" s="281"/>
      <c r="X85" s="281"/>
      <c r="Y85" s="281"/>
      <c r="Z85" s="281"/>
      <c r="AA85" s="281"/>
      <c r="AB85" s="281"/>
      <c r="AC85" s="281"/>
      <c r="AE85" s="281"/>
      <c r="AF85" s="281"/>
      <c r="AG85" s="281"/>
      <c r="AH85" s="281"/>
      <c r="AI85" s="281"/>
      <c r="AJ85" s="281"/>
      <c r="AK85" s="281"/>
      <c r="AL85" s="281"/>
      <c r="AM85" s="281"/>
      <c r="AO85" s="281"/>
      <c r="AP85" s="281"/>
      <c r="AQ85" s="281"/>
      <c r="AR85" s="281"/>
      <c r="AS85" s="281"/>
      <c r="AT85" s="281"/>
      <c r="AU85" s="281"/>
      <c r="AV85" s="281"/>
      <c r="AW85" s="281"/>
    </row>
    <row r="86" spans="1:49" x14ac:dyDescent="0.3">
      <c r="A86" s="278">
        <v>11963</v>
      </c>
      <c r="B86" s="25">
        <v>-0.13489999999999999</v>
      </c>
      <c r="C86" s="23">
        <v>-0.1047</v>
      </c>
      <c r="D86" s="23">
        <v>2.7000000000000001E-3</v>
      </c>
      <c r="E86" s="23">
        <v>3.8666666666666667E-3</v>
      </c>
      <c r="F86" s="23">
        <v>4.5916666666666666E-3</v>
      </c>
      <c r="G86" s="23">
        <v>4.2291666666666667E-3</v>
      </c>
      <c r="H86" s="23">
        <v>4.8416666666666669E-3</v>
      </c>
      <c r="I86" s="23">
        <f t="shared" si="13"/>
        <v>-0.1376</v>
      </c>
      <c r="J86" s="23">
        <f t="shared" si="6"/>
        <v>-0.13912916666666666</v>
      </c>
      <c r="K86" s="23">
        <f t="shared" si="7"/>
        <v>-0.10954166666666666</v>
      </c>
      <c r="L86" s="26">
        <f t="shared" si="15"/>
        <v>-0.28244102211637556</v>
      </c>
      <c r="M86" s="26">
        <f t="shared" si="16"/>
        <v>3.2399999999999998E-2</v>
      </c>
      <c r="N86" s="26">
        <f t="shared" si="8"/>
        <v>5.0750000000000003E-2</v>
      </c>
      <c r="O86" s="280">
        <f t="shared" si="14"/>
        <v>-0.31484102211637555</v>
      </c>
      <c r="P86" s="26">
        <f t="shared" si="9"/>
        <v>-0.33319102211637558</v>
      </c>
      <c r="Q86" s="26">
        <f t="shared" si="10"/>
        <v>-0.22561212072983938</v>
      </c>
      <c r="R86" s="26">
        <f t="shared" si="11"/>
        <v>5.8099999999999999E-2</v>
      </c>
      <c r="S86" s="280">
        <f t="shared" si="12"/>
        <v>-0.28371212072983937</v>
      </c>
      <c r="U86" s="281"/>
      <c r="V86" s="281"/>
      <c r="W86" s="281"/>
      <c r="X86" s="281"/>
      <c r="Y86" s="281"/>
      <c r="Z86" s="281"/>
      <c r="AA86" s="281"/>
      <c r="AB86" s="281"/>
      <c r="AC86" s="281"/>
      <c r="AE86" s="281"/>
      <c r="AF86" s="281"/>
      <c r="AG86" s="281"/>
      <c r="AH86" s="281"/>
      <c r="AI86" s="281"/>
      <c r="AJ86" s="281"/>
      <c r="AK86" s="281"/>
      <c r="AL86" s="281"/>
      <c r="AM86" s="281"/>
      <c r="AO86" s="281"/>
      <c r="AP86" s="281"/>
      <c r="AQ86" s="281"/>
      <c r="AR86" s="281"/>
      <c r="AS86" s="281"/>
      <c r="AT86" s="281"/>
      <c r="AU86" s="281"/>
      <c r="AV86" s="281"/>
      <c r="AW86" s="281"/>
    </row>
    <row r="87" spans="1:49" x14ac:dyDescent="0.3">
      <c r="A87" s="278">
        <v>11994</v>
      </c>
      <c r="B87" s="25">
        <v>-4.1700000000000001E-2</v>
      </c>
      <c r="C87" s="23">
        <v>-3.5400000000000001E-2</v>
      </c>
      <c r="D87" s="23">
        <v>2.5999999999999999E-3</v>
      </c>
      <c r="E87" s="23">
        <v>3.858333333333333E-3</v>
      </c>
      <c r="F87" s="23">
        <v>4.6416666666666663E-3</v>
      </c>
      <c r="G87" s="23">
        <v>4.2500000000000003E-3</v>
      </c>
      <c r="H87" s="23">
        <v>4.8999999999999998E-3</v>
      </c>
      <c r="I87" s="23">
        <f t="shared" si="13"/>
        <v>-4.4299999999999999E-2</v>
      </c>
      <c r="J87" s="23">
        <f t="shared" si="6"/>
        <v>-4.5950000000000005E-2</v>
      </c>
      <c r="K87" s="23">
        <f t="shared" si="7"/>
        <v>-4.0300000000000002E-2</v>
      </c>
      <c r="L87" s="26">
        <f t="shared" si="15"/>
        <v>-0.25273117962847502</v>
      </c>
      <c r="M87" s="26">
        <f t="shared" si="16"/>
        <v>3.1199999999999999E-2</v>
      </c>
      <c r="N87" s="26">
        <f t="shared" si="8"/>
        <v>5.1000000000000004E-2</v>
      </c>
      <c r="O87" s="280">
        <f t="shared" si="14"/>
        <v>-0.28393117962847503</v>
      </c>
      <c r="P87" s="26">
        <f t="shared" si="9"/>
        <v>-0.30373117962847501</v>
      </c>
      <c r="Q87" s="26">
        <f t="shared" si="10"/>
        <v>-0.20416093293842219</v>
      </c>
      <c r="R87" s="26">
        <f t="shared" si="11"/>
        <v>5.8799999999999998E-2</v>
      </c>
      <c r="S87" s="280">
        <f t="shared" si="12"/>
        <v>-0.26296093293842221</v>
      </c>
      <c r="U87" s="281"/>
      <c r="V87" s="281"/>
      <c r="W87" s="281"/>
      <c r="X87" s="281"/>
      <c r="Y87" s="281"/>
      <c r="Z87" s="281"/>
      <c r="AA87" s="281"/>
      <c r="AB87" s="281"/>
      <c r="AC87" s="281"/>
      <c r="AE87" s="281"/>
      <c r="AF87" s="281"/>
      <c r="AG87" s="281"/>
      <c r="AH87" s="281"/>
      <c r="AI87" s="281"/>
      <c r="AJ87" s="281"/>
      <c r="AK87" s="281"/>
      <c r="AL87" s="281"/>
      <c r="AM87" s="281"/>
      <c r="AO87" s="281"/>
      <c r="AP87" s="281"/>
      <c r="AQ87" s="281"/>
      <c r="AR87" s="281"/>
      <c r="AS87" s="281"/>
      <c r="AT87" s="281"/>
      <c r="AU87" s="281"/>
      <c r="AV87" s="281"/>
      <c r="AW87" s="281"/>
    </row>
    <row r="88" spans="1:49" x14ac:dyDescent="0.3">
      <c r="A88" s="278">
        <v>12024</v>
      </c>
      <c r="B88" s="30">
        <v>5.6500000000000002E-2</v>
      </c>
      <c r="C88" s="23">
        <v>8.929999999999999E-2</v>
      </c>
      <c r="D88" s="23">
        <v>2.7000000000000001E-3</v>
      </c>
      <c r="E88" s="23">
        <v>3.8250000000000003E-3</v>
      </c>
      <c r="F88" s="23">
        <v>4.6666666666666662E-3</v>
      </c>
      <c r="G88" s="23">
        <v>4.2458333333333332E-3</v>
      </c>
      <c r="H88" s="23">
        <v>4.8750000000000009E-3</v>
      </c>
      <c r="I88" s="23">
        <f t="shared" si="13"/>
        <v>5.3800000000000001E-2</v>
      </c>
      <c r="J88" s="23">
        <f t="shared" si="6"/>
        <v>5.2254166666666671E-2</v>
      </c>
      <c r="K88" s="23">
        <f t="shared" si="7"/>
        <v>8.4424999999999986E-2</v>
      </c>
      <c r="L88" s="26">
        <f t="shared" si="15"/>
        <v>-8.1988943345911225E-2</v>
      </c>
      <c r="M88" s="26">
        <f t="shared" si="16"/>
        <v>3.2399999999999998E-2</v>
      </c>
      <c r="N88" s="26">
        <f t="shared" si="8"/>
        <v>5.0949999999999995E-2</v>
      </c>
      <c r="O88" s="280">
        <f t="shared" si="14"/>
        <v>-0.11438894334591122</v>
      </c>
      <c r="P88" s="26">
        <f t="shared" si="9"/>
        <v>-0.13293894334591122</v>
      </c>
      <c r="Q88" s="26">
        <f t="shared" si="10"/>
        <v>-5.4978825855496183E-3</v>
      </c>
      <c r="R88" s="26">
        <f t="shared" si="11"/>
        <v>5.850000000000001E-2</v>
      </c>
      <c r="S88" s="280">
        <f t="shared" si="12"/>
        <v>-6.3997882585549629E-2</v>
      </c>
      <c r="U88" s="281"/>
      <c r="V88" s="281"/>
      <c r="W88" s="281"/>
      <c r="X88" s="281"/>
      <c r="Y88" s="281"/>
      <c r="Z88" s="281"/>
      <c r="AA88" s="281"/>
      <c r="AB88" s="281"/>
      <c r="AC88" s="281"/>
      <c r="AE88" s="281"/>
      <c r="AF88" s="281"/>
      <c r="AG88" s="281"/>
      <c r="AH88" s="281"/>
      <c r="AI88" s="281"/>
      <c r="AJ88" s="281"/>
      <c r="AK88" s="281"/>
      <c r="AL88" s="281"/>
      <c r="AM88" s="281"/>
      <c r="AO88" s="281"/>
      <c r="AP88" s="281"/>
      <c r="AQ88" s="281"/>
      <c r="AR88" s="281"/>
      <c r="AS88" s="281"/>
      <c r="AT88" s="281"/>
      <c r="AU88" s="281"/>
      <c r="AV88" s="281"/>
      <c r="AW88" s="281"/>
    </row>
    <row r="89" spans="1:49" x14ac:dyDescent="0.3">
      <c r="A89" s="278">
        <v>12055</v>
      </c>
      <c r="B89" s="31">
        <v>8.6999999999999994E-3</v>
      </c>
      <c r="C89" s="23">
        <v>-3.1099999999999996E-2</v>
      </c>
      <c r="D89" s="32">
        <v>2.7000000000000001E-3</v>
      </c>
      <c r="E89" s="32">
        <v>3.7000000000000006E-3</v>
      </c>
      <c r="F89" s="23">
        <v>4.4166666666666668E-3</v>
      </c>
      <c r="G89" s="23">
        <v>4.0583333333333339E-3</v>
      </c>
      <c r="H89" s="32">
        <v>4.4916666666666664E-3</v>
      </c>
      <c r="I89" s="23">
        <f t="shared" si="13"/>
        <v>5.9999999999999993E-3</v>
      </c>
      <c r="J89" s="23">
        <f t="shared" si="6"/>
        <v>4.6416666666666655E-3</v>
      </c>
      <c r="K89" s="23">
        <f t="shared" si="7"/>
        <v>-3.559166666666666E-2</v>
      </c>
      <c r="L89" s="26">
        <f t="shared" si="15"/>
        <v>-4.8208703004441134E-2</v>
      </c>
      <c r="M89" s="26">
        <f t="shared" si="16"/>
        <v>3.2399999999999998E-2</v>
      </c>
      <c r="N89" s="26">
        <f t="shared" si="8"/>
        <v>4.8700000000000007E-2</v>
      </c>
      <c r="O89" s="280">
        <f t="shared" si="14"/>
        <v>-8.0608703004441132E-2</v>
      </c>
      <c r="P89" s="26">
        <f t="shared" si="9"/>
        <v>-9.6908703004441141E-2</v>
      </c>
      <c r="Q89" s="26">
        <f t="shared" si="10"/>
        <v>-1.6762141262386954E-2</v>
      </c>
      <c r="R89" s="26">
        <f t="shared" si="11"/>
        <v>5.3899999999999997E-2</v>
      </c>
      <c r="S89" s="280">
        <f t="shared" si="12"/>
        <v>-7.0662141262386957E-2</v>
      </c>
      <c r="U89" s="281"/>
      <c r="V89" s="281"/>
      <c r="W89" s="281"/>
      <c r="X89" s="281"/>
      <c r="Y89" s="281"/>
      <c r="Z89" s="281"/>
      <c r="AA89" s="281"/>
      <c r="AB89" s="281"/>
      <c r="AC89" s="281"/>
      <c r="AE89" s="281"/>
      <c r="AF89" s="281"/>
      <c r="AG89" s="281"/>
      <c r="AH89" s="281"/>
      <c r="AI89" s="281"/>
      <c r="AJ89" s="281"/>
      <c r="AK89" s="281"/>
      <c r="AL89" s="281"/>
      <c r="AM89" s="281"/>
      <c r="AO89" s="281"/>
      <c r="AP89" s="281"/>
      <c r="AQ89" s="281"/>
      <c r="AR89" s="281"/>
      <c r="AS89" s="281"/>
      <c r="AT89" s="281"/>
      <c r="AU89" s="281"/>
      <c r="AV89" s="281"/>
      <c r="AW89" s="281"/>
    </row>
    <row r="90" spans="1:49" x14ac:dyDescent="0.3">
      <c r="A90" s="278">
        <v>12086</v>
      </c>
      <c r="B90" s="31">
        <v>-0.1772</v>
      </c>
      <c r="C90" s="23">
        <v>-0.19839999999999999</v>
      </c>
      <c r="D90" s="33">
        <v>2.3E-3</v>
      </c>
      <c r="E90" s="33">
        <v>3.7333333333333333E-3</v>
      </c>
      <c r="F90" s="23">
        <v>4.4583333333333332E-3</v>
      </c>
      <c r="G90" s="23">
        <v>4.0958333333333333E-3</v>
      </c>
      <c r="H90" s="33">
        <v>4.8083333333333337E-3</v>
      </c>
      <c r="I90" s="23">
        <f t="shared" si="13"/>
        <v>-0.17949999999999999</v>
      </c>
      <c r="J90" s="23">
        <f t="shared" si="6"/>
        <v>-0.18129583333333332</v>
      </c>
      <c r="K90" s="23">
        <f t="shared" si="7"/>
        <v>-0.20320833333333332</v>
      </c>
      <c r="L90" s="26">
        <f t="shared" si="15"/>
        <v>-0.25909755991679684</v>
      </c>
      <c r="M90" s="26">
        <f t="shared" si="16"/>
        <v>2.76E-2</v>
      </c>
      <c r="N90" s="26">
        <f t="shared" si="8"/>
        <v>4.9149999999999999E-2</v>
      </c>
      <c r="O90" s="280">
        <f t="shared" si="14"/>
        <v>-0.28669755991679685</v>
      </c>
      <c r="P90" s="26">
        <f t="shared" si="9"/>
        <v>-0.30824755991679686</v>
      </c>
      <c r="Q90" s="26">
        <f t="shared" si="10"/>
        <v>-0.27015143294372557</v>
      </c>
      <c r="R90" s="26">
        <f t="shared" si="11"/>
        <v>5.7700000000000001E-2</v>
      </c>
      <c r="S90" s="280">
        <f t="shared" si="12"/>
        <v>-0.32785143294372554</v>
      </c>
      <c r="U90" s="281"/>
      <c r="V90" s="281"/>
      <c r="W90" s="281"/>
      <c r="X90" s="281"/>
      <c r="Y90" s="281"/>
      <c r="Z90" s="281"/>
      <c r="AA90" s="281"/>
      <c r="AB90" s="281"/>
      <c r="AC90" s="281"/>
      <c r="AE90" s="281"/>
      <c r="AF90" s="281"/>
      <c r="AG90" s="281"/>
      <c r="AH90" s="281"/>
      <c r="AI90" s="281"/>
      <c r="AJ90" s="281"/>
      <c r="AK90" s="281"/>
      <c r="AL90" s="281"/>
      <c r="AM90" s="281"/>
      <c r="AO90" s="281"/>
      <c r="AP90" s="281"/>
      <c r="AQ90" s="281"/>
      <c r="AR90" s="281"/>
      <c r="AS90" s="281"/>
      <c r="AT90" s="281"/>
      <c r="AU90" s="281"/>
      <c r="AV90" s="281"/>
      <c r="AW90" s="281"/>
    </row>
    <row r="91" spans="1:49" x14ac:dyDescent="0.3">
      <c r="A91" s="278">
        <v>12114</v>
      </c>
      <c r="B91" s="31">
        <v>3.5299999999999998E-2</v>
      </c>
      <c r="C91" s="23">
        <v>-0.10800000000000001</v>
      </c>
      <c r="D91" s="33">
        <v>2.7000000000000001E-3</v>
      </c>
      <c r="E91" s="33">
        <v>3.8999999999999994E-3</v>
      </c>
      <c r="F91" s="23">
        <v>4.6750000000000003E-3</v>
      </c>
      <c r="G91" s="23">
        <v>4.2874999999999996E-3</v>
      </c>
      <c r="H91" s="33">
        <v>5.2833333333333335E-3</v>
      </c>
      <c r="I91" s="23">
        <f t="shared" si="13"/>
        <v>3.2599999999999997E-2</v>
      </c>
      <c r="J91" s="23">
        <f t="shared" si="6"/>
        <v>3.1012499999999998E-2</v>
      </c>
      <c r="K91" s="23">
        <f t="shared" si="7"/>
        <v>-0.11328333333333335</v>
      </c>
      <c r="L91" s="26">
        <f t="shared" si="15"/>
        <v>-0.13248552791434054</v>
      </c>
      <c r="M91" s="26">
        <f t="shared" si="16"/>
        <v>3.2399999999999998E-2</v>
      </c>
      <c r="N91" s="26">
        <f t="shared" si="8"/>
        <v>5.1449999999999996E-2</v>
      </c>
      <c r="O91" s="280">
        <f t="shared" si="14"/>
        <v>-0.16488552791434052</v>
      </c>
      <c r="P91" s="26">
        <f t="shared" si="9"/>
        <v>-0.18393552791434054</v>
      </c>
      <c r="Q91" s="26">
        <f t="shared" si="10"/>
        <v>-0.27194707916104133</v>
      </c>
      <c r="R91" s="26">
        <f t="shared" si="11"/>
        <v>6.3399999999999998E-2</v>
      </c>
      <c r="S91" s="280">
        <f t="shared" si="12"/>
        <v>-0.33534707916104134</v>
      </c>
      <c r="U91" s="281"/>
      <c r="V91" s="281"/>
      <c r="W91" s="281"/>
      <c r="X91" s="281"/>
      <c r="Y91" s="281"/>
      <c r="Z91" s="281"/>
      <c r="AA91" s="281"/>
      <c r="AB91" s="281"/>
      <c r="AC91" s="281"/>
      <c r="AE91" s="281"/>
      <c r="AF91" s="281"/>
      <c r="AG91" s="281"/>
      <c r="AH91" s="281"/>
      <c r="AI91" s="281"/>
      <c r="AJ91" s="281"/>
      <c r="AK91" s="281"/>
      <c r="AL91" s="281"/>
      <c r="AM91" s="281"/>
      <c r="AO91" s="281"/>
      <c r="AP91" s="281"/>
      <c r="AQ91" s="281"/>
      <c r="AR91" s="281"/>
      <c r="AS91" s="281"/>
      <c r="AT91" s="281"/>
      <c r="AU91" s="281"/>
      <c r="AV91" s="281"/>
      <c r="AW91" s="281"/>
    </row>
    <row r="92" spans="1:49" x14ac:dyDescent="0.3">
      <c r="A92" s="278">
        <v>12145</v>
      </c>
      <c r="B92" s="31">
        <v>0.42559999999999998</v>
      </c>
      <c r="C92" s="23">
        <v>0.26349999999999996</v>
      </c>
      <c r="D92" s="33">
        <v>2.5000000000000001E-3</v>
      </c>
      <c r="E92" s="33">
        <v>3.9833333333333335E-3</v>
      </c>
      <c r="F92" s="23">
        <v>4.841666666666666E-3</v>
      </c>
      <c r="G92" s="23">
        <v>4.4125000000000006E-3</v>
      </c>
      <c r="H92" s="33">
        <v>5.7416666666666675E-3</v>
      </c>
      <c r="I92" s="23">
        <f t="shared" si="13"/>
        <v>0.42309999999999998</v>
      </c>
      <c r="J92" s="23">
        <f t="shared" si="6"/>
        <v>0.42118749999999999</v>
      </c>
      <c r="K92" s="23">
        <f t="shared" si="7"/>
        <v>0.25775833333333331</v>
      </c>
      <c r="L92" s="26">
        <f t="shared" si="15"/>
        <v>0.54533129002288661</v>
      </c>
      <c r="M92" s="26">
        <f t="shared" si="16"/>
        <v>0.03</v>
      </c>
      <c r="N92" s="26">
        <f t="shared" si="8"/>
        <v>5.2950000000000011E-2</v>
      </c>
      <c r="O92" s="280">
        <f t="shared" si="14"/>
        <v>0.51533129002288658</v>
      </c>
      <c r="P92" s="26">
        <f t="shared" si="9"/>
        <v>0.49238129002288661</v>
      </c>
      <c r="Q92" s="26">
        <f t="shared" si="10"/>
        <v>8.6703916692290717E-2</v>
      </c>
      <c r="R92" s="26">
        <f t="shared" si="11"/>
        <v>6.8900000000000017E-2</v>
      </c>
      <c r="S92" s="280">
        <f t="shared" si="12"/>
        <v>1.78039166922907E-2</v>
      </c>
      <c r="U92" s="281"/>
      <c r="V92" s="281"/>
      <c r="W92" s="281"/>
      <c r="X92" s="281"/>
      <c r="Y92" s="281"/>
      <c r="Z92" s="281"/>
      <c r="AA92" s="281"/>
      <c r="AB92" s="281"/>
      <c r="AC92" s="281"/>
      <c r="AE92" s="281"/>
      <c r="AF92" s="281"/>
      <c r="AG92" s="281"/>
      <c r="AH92" s="281"/>
      <c r="AI92" s="281"/>
      <c r="AJ92" s="281"/>
      <c r="AK92" s="281"/>
      <c r="AL92" s="281"/>
      <c r="AM92" s="281"/>
      <c r="AO92" s="281"/>
      <c r="AP92" s="281"/>
      <c r="AQ92" s="281"/>
      <c r="AR92" s="281"/>
      <c r="AS92" s="281"/>
      <c r="AT92" s="281"/>
      <c r="AU92" s="281"/>
      <c r="AV92" s="281"/>
      <c r="AW92" s="281"/>
    </row>
    <row r="93" spans="1:49" x14ac:dyDescent="0.3">
      <c r="A93" s="278">
        <v>12175</v>
      </c>
      <c r="B93" s="31">
        <v>0.16830000000000001</v>
      </c>
      <c r="C93" s="23">
        <v>0.17319999999999999</v>
      </c>
      <c r="D93" s="33">
        <v>2.7999999999999995E-3</v>
      </c>
      <c r="E93" s="33">
        <v>3.858333333333333E-3</v>
      </c>
      <c r="F93" s="23">
        <v>4.5000000000000005E-3</v>
      </c>
      <c r="G93" s="23">
        <v>4.179166666666667E-3</v>
      </c>
      <c r="H93" s="33">
        <v>5.416666666666666E-3</v>
      </c>
      <c r="I93" s="23">
        <f t="shared" si="13"/>
        <v>0.16550000000000001</v>
      </c>
      <c r="J93" s="23">
        <f t="shared" ref="J93:J156" si="17">B93-G93</f>
        <v>0.16412083333333333</v>
      </c>
      <c r="K93" s="23">
        <f t="shared" ref="K93:K156" si="18">$C93-H93</f>
        <v>0.16778333333333334</v>
      </c>
      <c r="L93" s="26">
        <f t="shared" si="15"/>
        <v>1.3134425245178605</v>
      </c>
      <c r="M93" s="26">
        <f t="shared" si="16"/>
        <v>3.3599999999999991E-2</v>
      </c>
      <c r="N93" s="26">
        <f t="shared" si="8"/>
        <v>5.015E-2</v>
      </c>
      <c r="O93" s="280">
        <f t="shared" si="14"/>
        <v>1.2798425245178604</v>
      </c>
      <c r="P93" s="26">
        <f t="shared" si="9"/>
        <v>1.2632925245178606</v>
      </c>
      <c r="Q93" s="26">
        <f t="shared" si="10"/>
        <v>0.77220049355490117</v>
      </c>
      <c r="R93" s="26">
        <f t="shared" si="11"/>
        <v>6.4999999999999988E-2</v>
      </c>
      <c r="S93" s="280">
        <f t="shared" si="12"/>
        <v>0.70720049355490122</v>
      </c>
      <c r="U93" s="281"/>
      <c r="V93" s="281"/>
      <c r="W93" s="281"/>
      <c r="X93" s="281"/>
      <c r="Y93" s="281"/>
      <c r="Z93" s="281"/>
      <c r="AA93" s="281"/>
      <c r="AB93" s="281"/>
      <c r="AC93" s="281"/>
      <c r="AE93" s="281"/>
      <c r="AF93" s="281"/>
      <c r="AG93" s="281"/>
      <c r="AH93" s="281"/>
      <c r="AI93" s="281"/>
      <c r="AJ93" s="281"/>
      <c r="AK93" s="281"/>
      <c r="AL93" s="281"/>
      <c r="AM93" s="281"/>
      <c r="AO93" s="281"/>
      <c r="AP93" s="281"/>
      <c r="AQ93" s="281"/>
      <c r="AR93" s="281"/>
      <c r="AS93" s="281"/>
      <c r="AT93" s="281"/>
      <c r="AU93" s="281"/>
      <c r="AV93" s="281"/>
      <c r="AW93" s="281"/>
    </row>
    <row r="94" spans="1:49" x14ac:dyDescent="0.3">
      <c r="A94" s="278">
        <v>12206</v>
      </c>
      <c r="B94" s="31">
        <v>0.1338</v>
      </c>
      <c r="C94" s="23">
        <v>0.14259999999999998</v>
      </c>
      <c r="D94" s="33">
        <v>2.5000000000000001E-3</v>
      </c>
      <c r="E94" s="33">
        <v>3.7166666666666663E-3</v>
      </c>
      <c r="F94" s="23">
        <v>4.2416666666666662E-3</v>
      </c>
      <c r="G94" s="23">
        <v>3.9791666666666664E-3</v>
      </c>
      <c r="H94" s="33">
        <v>5.0916666666666662E-3</v>
      </c>
      <c r="I94" s="23">
        <f t="shared" si="13"/>
        <v>0.1313</v>
      </c>
      <c r="J94" s="23">
        <f t="shared" si="17"/>
        <v>0.12982083333333333</v>
      </c>
      <c r="K94" s="23">
        <f t="shared" si="18"/>
        <v>0.13750833333333332</v>
      </c>
      <c r="L94" s="26">
        <f t="shared" si="15"/>
        <v>1.6287644160135799</v>
      </c>
      <c r="M94" s="26">
        <f t="shared" si="16"/>
        <v>0.03</v>
      </c>
      <c r="N94" s="26">
        <f t="shared" si="8"/>
        <v>4.7750000000000001E-2</v>
      </c>
      <c r="O94" s="280">
        <f t="shared" si="14"/>
        <v>1.5987644160135799</v>
      </c>
      <c r="P94" s="26">
        <f t="shared" si="9"/>
        <v>1.5810144160135799</v>
      </c>
      <c r="Q94" s="26">
        <f t="shared" si="10"/>
        <v>1.0068545926024082</v>
      </c>
      <c r="R94" s="26">
        <f t="shared" si="11"/>
        <v>6.1099999999999995E-2</v>
      </c>
      <c r="S94" s="280">
        <f t="shared" si="12"/>
        <v>0.94575459260240813</v>
      </c>
      <c r="U94" s="281"/>
      <c r="V94" s="281"/>
      <c r="W94" s="281"/>
      <c r="X94" s="281"/>
      <c r="Y94" s="281"/>
      <c r="Z94" s="281"/>
      <c r="AA94" s="281"/>
      <c r="AB94" s="281"/>
      <c r="AC94" s="281"/>
      <c r="AE94" s="281"/>
      <c r="AF94" s="281"/>
      <c r="AG94" s="281"/>
      <c r="AH94" s="281"/>
      <c r="AI94" s="281"/>
      <c r="AJ94" s="281"/>
      <c r="AK94" s="281"/>
      <c r="AL94" s="281"/>
      <c r="AM94" s="281"/>
      <c r="AO94" s="281"/>
      <c r="AP94" s="281"/>
      <c r="AQ94" s="281"/>
      <c r="AR94" s="281"/>
      <c r="AS94" s="281"/>
      <c r="AT94" s="281"/>
      <c r="AU94" s="281"/>
      <c r="AV94" s="281"/>
      <c r="AW94" s="281"/>
    </row>
    <row r="95" spans="1:49" x14ac:dyDescent="0.3">
      <c r="A95" s="278">
        <v>12236</v>
      </c>
      <c r="B95" s="31">
        <v>-8.6199999999999999E-2</v>
      </c>
      <c r="C95" s="23">
        <v>-0.12039999999999999</v>
      </c>
      <c r="D95" s="33">
        <v>2.5999999999999999E-3</v>
      </c>
      <c r="E95" s="33">
        <v>3.6333333333333335E-3</v>
      </c>
      <c r="F95" s="23">
        <v>4.0249999999999999E-3</v>
      </c>
      <c r="G95" s="23">
        <v>3.8291666666666669E-3</v>
      </c>
      <c r="H95" s="33">
        <v>4.9249999999999997E-3</v>
      </c>
      <c r="I95" s="23">
        <f t="shared" si="13"/>
        <v>-8.8800000000000004E-2</v>
      </c>
      <c r="J95" s="23">
        <f t="shared" si="17"/>
        <v>-9.002916666666666E-2</v>
      </c>
      <c r="K95" s="23">
        <f t="shared" si="18"/>
        <v>-0.12532499999999999</v>
      </c>
      <c r="L95" s="26">
        <f t="shared" si="15"/>
        <v>0.73880920981050235</v>
      </c>
      <c r="M95" s="26">
        <f t="shared" si="16"/>
        <v>3.1199999999999999E-2</v>
      </c>
      <c r="N95" s="26">
        <f t="shared" si="8"/>
        <v>4.5950000000000005E-2</v>
      </c>
      <c r="O95" s="280">
        <f t="shared" si="14"/>
        <v>0.70760920981050235</v>
      </c>
      <c r="P95" s="26">
        <f t="shared" si="9"/>
        <v>0.69285920981050231</v>
      </c>
      <c r="Q95" s="26">
        <f t="shared" si="10"/>
        <v>0.32544623791340954</v>
      </c>
      <c r="R95" s="26">
        <f t="shared" si="11"/>
        <v>5.91E-2</v>
      </c>
      <c r="S95" s="280">
        <f t="shared" si="12"/>
        <v>0.26634623791340956</v>
      </c>
      <c r="U95" s="281"/>
      <c r="V95" s="281"/>
      <c r="W95" s="281"/>
      <c r="X95" s="281"/>
      <c r="Y95" s="281"/>
      <c r="Z95" s="281"/>
      <c r="AA95" s="281"/>
      <c r="AB95" s="281"/>
      <c r="AC95" s="281"/>
      <c r="AE95" s="281"/>
      <c r="AF95" s="281"/>
      <c r="AG95" s="281"/>
      <c r="AH95" s="281"/>
      <c r="AI95" s="281"/>
      <c r="AJ95" s="281"/>
      <c r="AK95" s="281"/>
      <c r="AL95" s="281"/>
      <c r="AM95" s="281"/>
      <c r="AO95" s="281"/>
      <c r="AP95" s="281"/>
      <c r="AQ95" s="281"/>
      <c r="AR95" s="281"/>
      <c r="AS95" s="281"/>
      <c r="AT95" s="281"/>
      <c r="AU95" s="281"/>
      <c r="AV95" s="281"/>
      <c r="AW95" s="281"/>
    </row>
    <row r="96" spans="1:49" x14ac:dyDescent="0.3">
      <c r="A96" s="278">
        <v>12267</v>
      </c>
      <c r="B96" s="31">
        <v>0.1206</v>
      </c>
      <c r="C96" s="23">
        <v>-5.5999999999999991E-3</v>
      </c>
      <c r="D96" s="33">
        <v>2.5999999999999999E-3</v>
      </c>
      <c r="E96" s="33">
        <v>3.5833333333333333E-3</v>
      </c>
      <c r="F96" s="23">
        <v>3.9749999999999994E-3</v>
      </c>
      <c r="G96" s="23">
        <v>3.7791666666666668E-3</v>
      </c>
      <c r="H96" s="33">
        <v>4.9833333333333335E-3</v>
      </c>
      <c r="I96" s="23">
        <f t="shared" si="13"/>
        <v>0.11799999999999999</v>
      </c>
      <c r="J96" s="23">
        <f t="shared" si="17"/>
        <v>0.11682083333333333</v>
      </c>
      <c r="K96" s="23">
        <f t="shared" si="18"/>
        <v>-1.0583333333333333E-2</v>
      </c>
      <c r="L96" s="26">
        <f t="shared" si="15"/>
        <v>0.40493878470953137</v>
      </c>
      <c r="M96" s="26">
        <f t="shared" si="16"/>
        <v>3.1199999999999999E-2</v>
      </c>
      <c r="N96" s="26">
        <f t="shared" si="8"/>
        <v>4.5350000000000001E-2</v>
      </c>
      <c r="O96" s="280">
        <f t="shared" si="14"/>
        <v>0.37373878470953137</v>
      </c>
      <c r="P96" s="26">
        <f t="shared" si="9"/>
        <v>0.35958878470953137</v>
      </c>
      <c r="Q96" s="26">
        <f t="shared" si="10"/>
        <v>-6.0567541709840134E-2</v>
      </c>
      <c r="R96" s="26">
        <f t="shared" si="11"/>
        <v>5.9800000000000006E-2</v>
      </c>
      <c r="S96" s="280">
        <f t="shared" si="12"/>
        <v>-0.12036754170984014</v>
      </c>
      <c r="U96" s="281"/>
      <c r="V96" s="281"/>
      <c r="W96" s="281"/>
      <c r="X96" s="281"/>
      <c r="Y96" s="281"/>
      <c r="Z96" s="281"/>
      <c r="AA96" s="281"/>
      <c r="AB96" s="281"/>
      <c r="AC96" s="281"/>
      <c r="AE96" s="281"/>
      <c r="AF96" s="281"/>
      <c r="AG96" s="281"/>
      <c r="AH96" s="281"/>
      <c r="AI96" s="281"/>
      <c r="AJ96" s="281"/>
      <c r="AK96" s="281"/>
      <c r="AL96" s="281"/>
      <c r="AM96" s="281"/>
      <c r="AO96" s="281"/>
      <c r="AP96" s="281"/>
      <c r="AQ96" s="281"/>
      <c r="AR96" s="281"/>
      <c r="AS96" s="281"/>
      <c r="AT96" s="281"/>
      <c r="AU96" s="281"/>
      <c r="AV96" s="281"/>
      <c r="AW96" s="281"/>
    </row>
    <row r="97" spans="1:49" x14ac:dyDescent="0.3">
      <c r="A97" s="278">
        <v>12298</v>
      </c>
      <c r="B97" s="31">
        <v>-0.1118</v>
      </c>
      <c r="C97" s="23">
        <v>-0.1759</v>
      </c>
      <c r="D97" s="33">
        <v>2.5000000000000001E-3</v>
      </c>
      <c r="E97" s="33">
        <v>3.6333333333333335E-3</v>
      </c>
      <c r="F97" s="23">
        <v>4.1333333333333335E-3</v>
      </c>
      <c r="G97" s="23">
        <v>3.8833333333333333E-3</v>
      </c>
      <c r="H97" s="33">
        <v>5.3E-3</v>
      </c>
      <c r="I97" s="23">
        <f t="shared" si="13"/>
        <v>-0.1143</v>
      </c>
      <c r="J97" s="23">
        <f t="shared" si="17"/>
        <v>-0.11568333333333333</v>
      </c>
      <c r="K97" s="23">
        <f t="shared" si="18"/>
        <v>-0.1812</v>
      </c>
      <c r="L97" s="26">
        <f t="shared" si="15"/>
        <v>0.29259025127305338</v>
      </c>
      <c r="M97" s="26">
        <f t="shared" si="16"/>
        <v>0.03</v>
      </c>
      <c r="N97" s="26">
        <f t="shared" si="8"/>
        <v>4.6600000000000003E-2</v>
      </c>
      <c r="O97" s="280">
        <f t="shared" si="14"/>
        <v>0.26259025127305335</v>
      </c>
      <c r="P97" s="26">
        <f t="shared" si="9"/>
        <v>0.24599025127305338</v>
      </c>
      <c r="Q97" s="26">
        <f t="shared" si="10"/>
        <v>-0.20433063835876586</v>
      </c>
      <c r="R97" s="26">
        <f t="shared" si="11"/>
        <v>6.3600000000000004E-2</v>
      </c>
      <c r="S97" s="280">
        <f t="shared" si="12"/>
        <v>-0.26793063835876585</v>
      </c>
      <c r="U97" s="281"/>
      <c r="V97" s="281"/>
      <c r="W97" s="281"/>
      <c r="X97" s="281"/>
      <c r="Y97" s="281"/>
      <c r="Z97" s="281"/>
      <c r="AA97" s="281"/>
      <c r="AB97" s="281"/>
      <c r="AC97" s="281"/>
      <c r="AE97" s="281"/>
      <c r="AF97" s="281"/>
      <c r="AG97" s="281"/>
      <c r="AH97" s="281"/>
      <c r="AI97" s="281"/>
      <c r="AJ97" s="281"/>
      <c r="AK97" s="281"/>
      <c r="AL97" s="281"/>
      <c r="AM97" s="281"/>
      <c r="AO97" s="281"/>
      <c r="AP97" s="281"/>
      <c r="AQ97" s="281"/>
      <c r="AR97" s="281"/>
      <c r="AS97" s="281"/>
      <c r="AT97" s="281"/>
      <c r="AU97" s="281"/>
      <c r="AV97" s="281"/>
      <c r="AW97" s="281"/>
    </row>
    <row r="98" spans="1:49" x14ac:dyDescent="0.3">
      <c r="A98" s="278">
        <v>12328</v>
      </c>
      <c r="B98" s="31">
        <v>-8.5500000000000007E-2</v>
      </c>
      <c r="C98" s="23">
        <v>-7.1200000000000013E-2</v>
      </c>
      <c r="D98" s="33">
        <v>2.5999999999999999E-3</v>
      </c>
      <c r="E98" s="33">
        <v>3.6166666666666665E-3</v>
      </c>
      <c r="F98" s="23">
        <v>4.1416666666666659E-3</v>
      </c>
      <c r="G98" s="23">
        <v>3.8791666666666662E-3</v>
      </c>
      <c r="H98" s="33">
        <v>5.3E-3</v>
      </c>
      <c r="I98" s="23">
        <f t="shared" si="13"/>
        <v>-8.8100000000000012E-2</v>
      </c>
      <c r="J98" s="23">
        <f t="shared" si="17"/>
        <v>-8.9379166666666676E-2</v>
      </c>
      <c r="K98" s="23">
        <f t="shared" si="18"/>
        <v>-7.6500000000000012E-2</v>
      </c>
      <c r="L98" s="26">
        <f t="shared" si="15"/>
        <v>0.36640132330274788</v>
      </c>
      <c r="M98" s="26">
        <f t="shared" si="16"/>
        <v>3.1199999999999999E-2</v>
      </c>
      <c r="N98" s="26">
        <f t="shared" si="8"/>
        <v>4.6549999999999994E-2</v>
      </c>
      <c r="O98" s="280">
        <f t="shared" si="14"/>
        <v>0.33520132330274788</v>
      </c>
      <c r="P98" s="26">
        <f t="shared" si="9"/>
        <v>0.3198513233027479</v>
      </c>
      <c r="Q98" s="26">
        <f t="shared" si="10"/>
        <v>-0.17455858026094262</v>
      </c>
      <c r="R98" s="26">
        <f t="shared" si="11"/>
        <v>6.3600000000000004E-2</v>
      </c>
      <c r="S98" s="280">
        <f t="shared" si="12"/>
        <v>-0.23815858026094261</v>
      </c>
      <c r="U98" s="281"/>
      <c r="V98" s="281"/>
      <c r="W98" s="281"/>
      <c r="X98" s="281"/>
      <c r="Y98" s="281"/>
      <c r="Z98" s="281"/>
      <c r="AA98" s="281"/>
      <c r="AB98" s="281"/>
      <c r="AC98" s="281"/>
      <c r="AE98" s="281"/>
      <c r="AF98" s="281"/>
      <c r="AG98" s="281"/>
      <c r="AH98" s="281"/>
      <c r="AI98" s="281"/>
      <c r="AJ98" s="281"/>
      <c r="AK98" s="281"/>
      <c r="AL98" s="281"/>
      <c r="AM98" s="281"/>
      <c r="AO98" s="281"/>
      <c r="AP98" s="281"/>
      <c r="AQ98" s="281"/>
      <c r="AR98" s="281"/>
      <c r="AS98" s="281"/>
      <c r="AT98" s="281"/>
      <c r="AU98" s="281"/>
      <c r="AV98" s="281"/>
      <c r="AW98" s="281"/>
    </row>
    <row r="99" spans="1:49" x14ac:dyDescent="0.3">
      <c r="A99" s="278">
        <v>12359</v>
      </c>
      <c r="B99" s="31">
        <v>0.11269999999999999</v>
      </c>
      <c r="C99" s="23">
        <v>-1.7999999999999999E-2</v>
      </c>
      <c r="D99" s="33">
        <v>2.5000000000000001E-3</v>
      </c>
      <c r="E99" s="33">
        <v>3.7833333333333334E-3</v>
      </c>
      <c r="F99" s="23">
        <v>4.4583333333333332E-3</v>
      </c>
      <c r="G99" s="23">
        <v>4.120833333333334E-3</v>
      </c>
      <c r="H99" s="33">
        <v>5.8833333333333342E-3</v>
      </c>
      <c r="I99" s="23">
        <f t="shared" si="13"/>
        <v>0.11019999999999999</v>
      </c>
      <c r="J99" s="23">
        <f t="shared" si="17"/>
        <v>0.10857916666666666</v>
      </c>
      <c r="K99" s="23">
        <f t="shared" si="18"/>
        <v>-2.3883333333333333E-2</v>
      </c>
      <c r="L99" s="26">
        <f t="shared" si="15"/>
        <v>0.58655405659915205</v>
      </c>
      <c r="M99" s="26">
        <f t="shared" si="16"/>
        <v>0.03</v>
      </c>
      <c r="N99" s="26">
        <f t="shared" si="8"/>
        <v>4.9450000000000008E-2</v>
      </c>
      <c r="O99" s="280">
        <f t="shared" si="14"/>
        <v>0.55655405659915202</v>
      </c>
      <c r="P99" s="26">
        <f t="shared" si="9"/>
        <v>0.53710405659915206</v>
      </c>
      <c r="Q99" s="26">
        <f t="shared" si="10"/>
        <v>-0.15966880138528483</v>
      </c>
      <c r="R99" s="26">
        <f t="shared" si="11"/>
        <v>7.060000000000001E-2</v>
      </c>
      <c r="S99" s="280">
        <f t="shared" si="12"/>
        <v>-0.23026880138528483</v>
      </c>
      <c r="U99" s="281"/>
      <c r="V99" s="281"/>
      <c r="W99" s="281"/>
      <c r="X99" s="281"/>
      <c r="Y99" s="281"/>
      <c r="Z99" s="281"/>
      <c r="AA99" s="281"/>
      <c r="AB99" s="281"/>
      <c r="AC99" s="281"/>
      <c r="AE99" s="281"/>
      <c r="AF99" s="281"/>
      <c r="AG99" s="281"/>
      <c r="AH99" s="281"/>
      <c r="AI99" s="281"/>
      <c r="AJ99" s="281"/>
      <c r="AK99" s="281"/>
      <c r="AL99" s="281"/>
      <c r="AM99" s="281"/>
      <c r="AO99" s="281"/>
      <c r="AP99" s="281"/>
      <c r="AQ99" s="281"/>
      <c r="AR99" s="281"/>
      <c r="AS99" s="281"/>
      <c r="AT99" s="281"/>
      <c r="AU99" s="281"/>
      <c r="AV99" s="281"/>
      <c r="AW99" s="281"/>
    </row>
    <row r="100" spans="1:49" x14ac:dyDescent="0.3">
      <c r="A100" s="278">
        <v>12389</v>
      </c>
      <c r="B100" s="31">
        <v>2.53E-2</v>
      </c>
      <c r="C100" s="23">
        <v>1.26E-2</v>
      </c>
      <c r="D100" s="33">
        <v>2.7999999999999995E-3</v>
      </c>
      <c r="E100" s="33">
        <v>3.7499999999999999E-3</v>
      </c>
      <c r="F100" s="23">
        <v>4.3916666666666661E-3</v>
      </c>
      <c r="G100" s="23">
        <v>4.0708333333333334E-3</v>
      </c>
      <c r="H100" s="33">
        <v>6.0166666666666667E-3</v>
      </c>
      <c r="I100" s="23">
        <f t="shared" si="13"/>
        <v>2.2499999999999999E-2</v>
      </c>
      <c r="J100" s="23">
        <f t="shared" si="17"/>
        <v>2.1229166666666667E-2</v>
      </c>
      <c r="K100" s="23">
        <f t="shared" si="18"/>
        <v>6.5833333333333334E-3</v>
      </c>
      <c r="L100" s="26">
        <f t="shared" si="15"/>
        <v>0.53970078015249512</v>
      </c>
      <c r="M100" s="26">
        <f t="shared" si="16"/>
        <v>3.3599999999999991E-2</v>
      </c>
      <c r="N100" s="26">
        <f t="shared" si="8"/>
        <v>4.8850000000000005E-2</v>
      </c>
      <c r="O100" s="280">
        <f t="shared" si="14"/>
        <v>0.50610078015249516</v>
      </c>
      <c r="P100" s="26">
        <f t="shared" si="9"/>
        <v>0.49085078015249511</v>
      </c>
      <c r="Q100" s="26">
        <f t="shared" si="10"/>
        <v>-0.21883836251054711</v>
      </c>
      <c r="R100" s="26">
        <f t="shared" si="11"/>
        <v>7.22E-2</v>
      </c>
      <c r="S100" s="280">
        <f t="shared" si="12"/>
        <v>-0.2910383625105471</v>
      </c>
      <c r="U100" s="281"/>
      <c r="V100" s="281"/>
      <c r="W100" s="281"/>
      <c r="X100" s="281"/>
      <c r="Y100" s="281"/>
      <c r="Z100" s="281"/>
      <c r="AA100" s="281"/>
      <c r="AB100" s="281"/>
      <c r="AC100" s="281"/>
      <c r="AE100" s="281"/>
      <c r="AF100" s="281"/>
      <c r="AG100" s="281"/>
      <c r="AH100" s="281"/>
      <c r="AI100" s="281"/>
      <c r="AJ100" s="281"/>
      <c r="AK100" s="281"/>
      <c r="AL100" s="281"/>
      <c r="AM100" s="281"/>
      <c r="AO100" s="281"/>
      <c r="AP100" s="281"/>
      <c r="AQ100" s="281"/>
      <c r="AR100" s="281"/>
      <c r="AS100" s="281"/>
      <c r="AT100" s="281"/>
      <c r="AU100" s="281"/>
      <c r="AV100" s="281"/>
      <c r="AW100" s="281"/>
    </row>
    <row r="101" spans="1:49" x14ac:dyDescent="0.3">
      <c r="A101" s="278">
        <v>12420</v>
      </c>
      <c r="B101" s="31">
        <v>0.1069</v>
      </c>
      <c r="C101" s="23">
        <v>0.17460000000000001</v>
      </c>
      <c r="D101" s="23">
        <v>2.8999999999999998E-3</v>
      </c>
      <c r="E101" s="23">
        <v>3.6249999999999998E-3</v>
      </c>
      <c r="F101" s="23">
        <v>4.1666666666666666E-3</v>
      </c>
      <c r="G101" s="23">
        <v>3.8958333333333332E-3</v>
      </c>
      <c r="H101" s="23">
        <v>5.4666666666666674E-3</v>
      </c>
      <c r="I101" s="23">
        <f t="shared" si="13"/>
        <v>0.104</v>
      </c>
      <c r="J101" s="23">
        <f t="shared" si="17"/>
        <v>0.10300416666666666</v>
      </c>
      <c r="K101" s="23">
        <f t="shared" si="18"/>
        <v>0.16913333333333333</v>
      </c>
      <c r="L101" s="26">
        <f t="shared" si="15"/>
        <v>0.68959531431624588</v>
      </c>
      <c r="M101" s="26">
        <f t="shared" si="16"/>
        <v>3.4799999999999998E-2</v>
      </c>
      <c r="N101" s="26">
        <f t="shared" si="8"/>
        <v>4.675E-2</v>
      </c>
      <c r="O101" s="280">
        <f t="shared" si="14"/>
        <v>0.65479531431624594</v>
      </c>
      <c r="P101" s="26">
        <f t="shared" si="9"/>
        <v>0.64284531431624592</v>
      </c>
      <c r="Q101" s="26">
        <f t="shared" si="10"/>
        <v>-5.2995707095560562E-2</v>
      </c>
      <c r="R101" s="26">
        <f t="shared" si="11"/>
        <v>6.5600000000000006E-2</v>
      </c>
      <c r="S101" s="280">
        <f t="shared" si="12"/>
        <v>-0.11859570709556057</v>
      </c>
      <c r="U101" s="281"/>
      <c r="V101" s="281"/>
      <c r="W101" s="281"/>
      <c r="X101" s="281"/>
      <c r="Y101" s="281"/>
      <c r="Z101" s="281"/>
      <c r="AA101" s="281"/>
      <c r="AB101" s="281"/>
      <c r="AC101" s="281"/>
      <c r="AE101" s="281"/>
      <c r="AF101" s="281"/>
      <c r="AG101" s="281"/>
      <c r="AH101" s="281"/>
      <c r="AI101" s="281"/>
      <c r="AJ101" s="281"/>
      <c r="AK101" s="281"/>
      <c r="AL101" s="281"/>
      <c r="AM101" s="281"/>
      <c r="AO101" s="281"/>
      <c r="AP101" s="281"/>
      <c r="AQ101" s="281"/>
      <c r="AR101" s="281"/>
      <c r="AS101" s="281"/>
      <c r="AT101" s="281"/>
      <c r="AU101" s="281"/>
      <c r="AV101" s="281"/>
      <c r="AW101" s="281"/>
    </row>
    <row r="102" spans="1:49" x14ac:dyDescent="0.3">
      <c r="A102" s="278">
        <v>12451</v>
      </c>
      <c r="B102" s="31">
        <v>-3.2199999999999999E-2</v>
      </c>
      <c r="C102" s="23">
        <v>-2.4199999999999999E-2</v>
      </c>
      <c r="D102" s="23">
        <v>2.3999999999999998E-3</v>
      </c>
      <c r="E102" s="23">
        <v>3.5000000000000005E-3</v>
      </c>
      <c r="F102" s="23">
        <v>3.9166666666666664E-3</v>
      </c>
      <c r="G102" s="23">
        <v>3.7083333333333334E-3</v>
      </c>
      <c r="H102" s="23">
        <v>4.816666666666667E-3</v>
      </c>
      <c r="I102" s="23">
        <f t="shared" si="13"/>
        <v>-3.4599999999999999E-2</v>
      </c>
      <c r="J102" s="23">
        <f t="shared" si="17"/>
        <v>-3.5908333333333334E-2</v>
      </c>
      <c r="K102" s="23">
        <f t="shared" si="18"/>
        <v>-2.9016666666666666E-2</v>
      </c>
      <c r="L102" s="26">
        <f t="shared" si="15"/>
        <v>0.98734849926502455</v>
      </c>
      <c r="M102" s="26">
        <f t="shared" si="16"/>
        <v>2.8799999999999999E-2</v>
      </c>
      <c r="N102" s="26">
        <f t="shared" si="8"/>
        <v>4.4499999999999998E-2</v>
      </c>
      <c r="O102" s="280">
        <f t="shared" si="14"/>
        <v>0.9585484992650245</v>
      </c>
      <c r="P102" s="26">
        <f t="shared" si="9"/>
        <v>0.94284849926502456</v>
      </c>
      <c r="Q102" s="26">
        <f t="shared" si="10"/>
        <v>0.15280288050917146</v>
      </c>
      <c r="R102" s="26">
        <f t="shared" si="11"/>
        <v>5.7800000000000004E-2</v>
      </c>
      <c r="S102" s="280">
        <f t="shared" si="12"/>
        <v>9.5002880509171453E-2</v>
      </c>
      <c r="U102" s="281"/>
      <c r="V102" s="281"/>
      <c r="W102" s="281"/>
      <c r="X102" s="281"/>
      <c r="Y102" s="281"/>
      <c r="Z102" s="281"/>
      <c r="AA102" s="281"/>
      <c r="AB102" s="281"/>
      <c r="AC102" s="281"/>
      <c r="AE102" s="281"/>
      <c r="AF102" s="281"/>
      <c r="AG102" s="281"/>
      <c r="AH102" s="281"/>
      <c r="AI102" s="281"/>
      <c r="AJ102" s="281"/>
      <c r="AK102" s="281"/>
      <c r="AL102" s="281"/>
      <c r="AM102" s="281"/>
      <c r="AO102" s="281"/>
      <c r="AP102" s="281"/>
      <c r="AQ102" s="281"/>
      <c r="AR102" s="281"/>
      <c r="AS102" s="281"/>
      <c r="AT102" s="281"/>
      <c r="AU102" s="281"/>
      <c r="AV102" s="281"/>
      <c r="AW102" s="281"/>
    </row>
    <row r="103" spans="1:49" x14ac:dyDescent="0.3">
      <c r="A103" s="278">
        <v>12479</v>
      </c>
      <c r="B103" s="31">
        <v>0</v>
      </c>
      <c r="C103" s="23">
        <v>-1.1099999999999999E-2</v>
      </c>
      <c r="D103" s="23">
        <v>2.7000000000000001E-3</v>
      </c>
      <c r="E103" s="23">
        <v>3.4416666666666667E-3</v>
      </c>
      <c r="F103" s="23">
        <v>3.7916666666666667E-3</v>
      </c>
      <c r="G103" s="23">
        <v>3.6166666666666669E-3</v>
      </c>
      <c r="H103" s="23">
        <v>4.7166666666666668E-3</v>
      </c>
      <c r="I103" s="23">
        <f t="shared" si="13"/>
        <v>-2.7000000000000001E-3</v>
      </c>
      <c r="J103" s="23">
        <f t="shared" si="17"/>
        <v>-3.6166666666666669E-3</v>
      </c>
      <c r="K103" s="23">
        <f t="shared" si="18"/>
        <v>-1.5816666666666666E-2</v>
      </c>
      <c r="L103" s="26">
        <f t="shared" si="15"/>
        <v>0.91958707549987984</v>
      </c>
      <c r="M103" s="26">
        <f t="shared" si="16"/>
        <v>3.2399999999999998E-2</v>
      </c>
      <c r="N103" s="26">
        <f t="shared" si="8"/>
        <v>4.3400000000000001E-2</v>
      </c>
      <c r="O103" s="280">
        <f t="shared" si="14"/>
        <v>0.88718707549987985</v>
      </c>
      <c r="P103" s="26">
        <f t="shared" si="9"/>
        <v>0.87618707549987984</v>
      </c>
      <c r="Q103" s="26">
        <f t="shared" si="10"/>
        <v>0.278034493873901</v>
      </c>
      <c r="R103" s="26">
        <f t="shared" si="11"/>
        <v>5.6599999999999998E-2</v>
      </c>
      <c r="S103" s="280">
        <f t="shared" si="12"/>
        <v>0.22143449387390102</v>
      </c>
      <c r="U103" s="281"/>
      <c r="V103" s="281"/>
      <c r="W103" s="281"/>
      <c r="X103" s="281"/>
      <c r="Y103" s="281"/>
      <c r="Z103" s="281"/>
      <c r="AA103" s="281"/>
      <c r="AB103" s="281"/>
      <c r="AC103" s="281"/>
      <c r="AE103" s="281"/>
      <c r="AF103" s="281"/>
      <c r="AG103" s="281"/>
      <c r="AH103" s="281"/>
      <c r="AI103" s="281"/>
      <c r="AJ103" s="281"/>
      <c r="AK103" s="281"/>
      <c r="AL103" s="281"/>
      <c r="AM103" s="281"/>
      <c r="AO103" s="281"/>
      <c r="AP103" s="281"/>
      <c r="AQ103" s="281"/>
      <c r="AR103" s="281"/>
      <c r="AS103" s="281"/>
      <c r="AT103" s="281"/>
      <c r="AU103" s="281"/>
      <c r="AV103" s="281"/>
      <c r="AW103" s="281"/>
    </row>
    <row r="104" spans="1:49" x14ac:dyDescent="0.3">
      <c r="A104" s="278">
        <v>12510</v>
      </c>
      <c r="B104" s="31">
        <v>-2.5100000000000001E-2</v>
      </c>
      <c r="C104" s="23">
        <v>-3.5099999999999999E-2</v>
      </c>
      <c r="D104" s="23">
        <v>2.5000000000000001E-3</v>
      </c>
      <c r="E104" s="23">
        <v>3.3916666666666665E-3</v>
      </c>
      <c r="F104" s="23">
        <v>3.6916666666666664E-3</v>
      </c>
      <c r="G104" s="23">
        <v>3.5416666666666665E-3</v>
      </c>
      <c r="H104" s="23">
        <v>4.5333333333333337E-3</v>
      </c>
      <c r="I104" s="23">
        <f t="shared" si="13"/>
        <v>-2.76E-2</v>
      </c>
      <c r="J104" s="23">
        <f t="shared" si="17"/>
        <v>-2.8641666666666666E-2</v>
      </c>
      <c r="K104" s="23">
        <f t="shared" si="18"/>
        <v>-3.9633333333333333E-2</v>
      </c>
      <c r="L104" s="26">
        <f t="shared" si="15"/>
        <v>0.31271425358083071</v>
      </c>
      <c r="M104" s="26">
        <f t="shared" si="16"/>
        <v>0.03</v>
      </c>
      <c r="N104" s="26">
        <f t="shared" ref="N104:N167" si="19">G104*12</f>
        <v>4.2499999999999996E-2</v>
      </c>
      <c r="O104" s="280">
        <f t="shared" si="14"/>
        <v>0.28271425358083069</v>
      </c>
      <c r="P104" s="26">
        <f t="shared" ref="P104:P167" si="20">L104-N104</f>
        <v>0.27021425358083073</v>
      </c>
      <c r="Q104" s="26">
        <f t="shared" ref="Q104:Q167" si="21">((1+C93)*(1+C94)*(1+C95)*(1+C96)*(1+C97)*(1+C98)*(1+C99)*(1+C100)*(1+C101)*(1+C102)*(1+C103)*(1+C104))-1</f>
        <v>-2.4000409070892847E-2</v>
      </c>
      <c r="R104" s="26">
        <f t="shared" ref="R104:R167" si="22">H104*12</f>
        <v>5.4400000000000004E-2</v>
      </c>
      <c r="S104" s="280">
        <f t="shared" ref="S104:S167" si="23">Q104-R104</f>
        <v>-7.8400409070892851E-2</v>
      </c>
      <c r="U104" s="281"/>
      <c r="V104" s="281"/>
      <c r="W104" s="281"/>
      <c r="X104" s="281"/>
      <c r="Y104" s="281"/>
      <c r="Z104" s="281"/>
      <c r="AA104" s="281"/>
      <c r="AB104" s="281"/>
      <c r="AC104" s="281"/>
      <c r="AE104" s="281"/>
      <c r="AF104" s="281"/>
      <c r="AG104" s="281"/>
      <c r="AH104" s="281"/>
      <c r="AI104" s="281"/>
      <c r="AJ104" s="281"/>
      <c r="AK104" s="281"/>
      <c r="AL104" s="281"/>
      <c r="AM104" s="281"/>
      <c r="AO104" s="281"/>
      <c r="AP104" s="281"/>
      <c r="AQ104" s="281"/>
      <c r="AR104" s="281"/>
      <c r="AS104" s="281"/>
      <c r="AT104" s="281"/>
      <c r="AU104" s="281"/>
      <c r="AV104" s="281"/>
      <c r="AW104" s="281"/>
    </row>
    <row r="105" spans="1:49" x14ac:dyDescent="0.3">
      <c r="A105" s="278">
        <v>12540</v>
      </c>
      <c r="B105" s="31">
        <v>-7.3599999999999999E-2</v>
      </c>
      <c r="C105" s="23">
        <v>-7.6499999999999999E-2</v>
      </c>
      <c r="D105" s="23">
        <v>2.5000000000000001E-3</v>
      </c>
      <c r="E105" s="23">
        <v>3.3416666666666668E-3</v>
      </c>
      <c r="F105" s="23">
        <v>3.6416666666666667E-3</v>
      </c>
      <c r="G105" s="23">
        <v>3.4916666666666668E-3</v>
      </c>
      <c r="H105" s="23">
        <v>4.4916666666666664E-3</v>
      </c>
      <c r="I105" s="23">
        <f t="shared" si="13"/>
        <v>-7.6100000000000001E-2</v>
      </c>
      <c r="J105" s="23">
        <f t="shared" si="17"/>
        <v>-7.7091666666666669E-2</v>
      </c>
      <c r="K105" s="23">
        <f t="shared" si="18"/>
        <v>-8.099166666666667E-2</v>
      </c>
      <c r="L105" s="26">
        <f t="shared" si="15"/>
        <v>4.0912851594009814E-2</v>
      </c>
      <c r="M105" s="26">
        <f t="shared" si="16"/>
        <v>0.03</v>
      </c>
      <c r="N105" s="26">
        <f t="shared" si="19"/>
        <v>4.19E-2</v>
      </c>
      <c r="O105" s="280">
        <f t="shared" si="14"/>
        <v>1.0912851594009815E-2</v>
      </c>
      <c r="P105" s="26">
        <f t="shared" si="20"/>
        <v>-9.8714840599018611E-4</v>
      </c>
      <c r="Q105" s="26">
        <f t="shared" si="21"/>
        <v>-0.23172892752895469</v>
      </c>
      <c r="R105" s="26">
        <f t="shared" si="22"/>
        <v>5.3899999999999997E-2</v>
      </c>
      <c r="S105" s="280">
        <f t="shared" si="23"/>
        <v>-0.28562892752895469</v>
      </c>
      <c r="U105" s="281"/>
      <c r="V105" s="281"/>
      <c r="W105" s="281"/>
      <c r="X105" s="281"/>
      <c r="Y105" s="281"/>
      <c r="Z105" s="281"/>
      <c r="AA105" s="281"/>
      <c r="AB105" s="281"/>
      <c r="AC105" s="281"/>
      <c r="AE105" s="281"/>
      <c r="AF105" s="281"/>
      <c r="AG105" s="281"/>
      <c r="AH105" s="281"/>
      <c r="AI105" s="281"/>
      <c r="AJ105" s="281"/>
      <c r="AK105" s="281"/>
      <c r="AL105" s="281"/>
      <c r="AM105" s="281"/>
      <c r="AO105" s="281"/>
      <c r="AP105" s="281"/>
      <c r="AQ105" s="281"/>
      <c r="AR105" s="281"/>
      <c r="AS105" s="281"/>
      <c r="AT105" s="281"/>
      <c r="AU105" s="281"/>
      <c r="AV105" s="281"/>
      <c r="AW105" s="281"/>
    </row>
    <row r="106" spans="1:49" x14ac:dyDescent="0.3">
      <c r="A106" s="278">
        <v>12571</v>
      </c>
      <c r="B106" s="31">
        <v>2.29E-2</v>
      </c>
      <c r="C106" s="23">
        <v>4.7800000000000002E-2</v>
      </c>
      <c r="D106" s="23">
        <v>2.3999999999999998E-3</v>
      </c>
      <c r="E106" s="23">
        <v>3.2750000000000001E-3</v>
      </c>
      <c r="F106" s="23">
        <v>3.5833333333333333E-3</v>
      </c>
      <c r="G106" s="23">
        <v>3.4291666666666663E-3</v>
      </c>
      <c r="H106" s="23">
        <v>4.5000000000000005E-3</v>
      </c>
      <c r="I106" s="23">
        <f t="shared" si="13"/>
        <v>2.0500000000000001E-2</v>
      </c>
      <c r="J106" s="23">
        <f t="shared" si="17"/>
        <v>1.9470833333333333E-2</v>
      </c>
      <c r="K106" s="23">
        <f t="shared" si="18"/>
        <v>4.3300000000000005E-2</v>
      </c>
      <c r="L106" s="26">
        <f t="shared" si="15"/>
        <v>-6.0901608841495092E-2</v>
      </c>
      <c r="M106" s="26">
        <f t="shared" si="16"/>
        <v>2.8799999999999999E-2</v>
      </c>
      <c r="N106" s="26">
        <f t="shared" si="19"/>
        <v>4.1149999999999992E-2</v>
      </c>
      <c r="O106" s="280">
        <f t="shared" si="14"/>
        <v>-8.9701608841495084E-2</v>
      </c>
      <c r="P106" s="26">
        <f t="shared" si="20"/>
        <v>-0.10205160884149508</v>
      </c>
      <c r="Q106" s="26">
        <f t="shared" si="21"/>
        <v>-0.29547135503661714</v>
      </c>
      <c r="R106" s="26">
        <f t="shared" si="22"/>
        <v>5.4000000000000006E-2</v>
      </c>
      <c r="S106" s="280">
        <f t="shared" si="23"/>
        <v>-0.34947135503661714</v>
      </c>
      <c r="U106" s="281"/>
      <c r="V106" s="281"/>
      <c r="W106" s="281"/>
      <c r="X106" s="281"/>
      <c r="Y106" s="281"/>
      <c r="Z106" s="281"/>
      <c r="AA106" s="281"/>
      <c r="AB106" s="281"/>
      <c r="AC106" s="281"/>
      <c r="AE106" s="281"/>
      <c r="AF106" s="281"/>
      <c r="AG106" s="281"/>
      <c r="AH106" s="281"/>
      <c r="AI106" s="281"/>
      <c r="AJ106" s="281"/>
      <c r="AK106" s="281"/>
      <c r="AL106" s="281"/>
      <c r="AM106" s="281"/>
      <c r="AO106" s="281"/>
      <c r="AP106" s="281"/>
      <c r="AQ106" s="281"/>
      <c r="AR106" s="281"/>
      <c r="AS106" s="281"/>
      <c r="AT106" s="281"/>
      <c r="AU106" s="281"/>
      <c r="AV106" s="281"/>
      <c r="AW106" s="281"/>
    </row>
    <row r="107" spans="1:49" x14ac:dyDescent="0.3">
      <c r="A107" s="278">
        <v>12601</v>
      </c>
      <c r="B107" s="31">
        <v>-0.1132</v>
      </c>
      <c r="C107" s="23">
        <v>-0.1603</v>
      </c>
      <c r="D107" s="23">
        <v>2.3999999999999998E-3</v>
      </c>
      <c r="E107" s="23">
        <v>3.2416666666666666E-3</v>
      </c>
      <c r="F107" s="23">
        <v>3.5666666666666668E-3</v>
      </c>
      <c r="G107" s="23">
        <v>3.4041666666666669E-3</v>
      </c>
      <c r="H107" s="23">
        <v>4.4083333333333335E-3</v>
      </c>
      <c r="I107" s="23">
        <f t="shared" si="13"/>
        <v>-0.11559999999999999</v>
      </c>
      <c r="J107" s="23">
        <f t="shared" si="17"/>
        <v>-0.11660416666666666</v>
      </c>
      <c r="K107" s="23">
        <f t="shared" si="18"/>
        <v>-0.16470833333333335</v>
      </c>
      <c r="L107" s="26">
        <f t="shared" si="15"/>
        <v>-8.8649099059573078E-2</v>
      </c>
      <c r="M107" s="26">
        <f t="shared" si="16"/>
        <v>2.8799999999999999E-2</v>
      </c>
      <c r="N107" s="26">
        <f t="shared" si="19"/>
        <v>4.0850000000000004E-2</v>
      </c>
      <c r="O107" s="280">
        <f t="shared" si="14"/>
        <v>-0.11744909905957307</v>
      </c>
      <c r="P107" s="26">
        <f t="shared" si="20"/>
        <v>-0.12949909905957308</v>
      </c>
      <c r="Q107" s="26">
        <f t="shared" si="21"/>
        <v>-0.32742985086885779</v>
      </c>
      <c r="R107" s="26">
        <f t="shared" si="22"/>
        <v>5.2900000000000003E-2</v>
      </c>
      <c r="S107" s="280">
        <f t="shared" si="23"/>
        <v>-0.38032985086885779</v>
      </c>
      <c r="U107" s="281"/>
      <c r="V107" s="281"/>
      <c r="W107" s="281"/>
      <c r="X107" s="281"/>
      <c r="Y107" s="281"/>
      <c r="Z107" s="281"/>
      <c r="AA107" s="281"/>
      <c r="AB107" s="281"/>
      <c r="AC107" s="281"/>
      <c r="AE107" s="281"/>
      <c r="AF107" s="281"/>
      <c r="AG107" s="281"/>
      <c r="AH107" s="281"/>
      <c r="AI107" s="281"/>
      <c r="AJ107" s="281"/>
      <c r="AK107" s="281"/>
      <c r="AL107" s="281"/>
      <c r="AM107" s="281"/>
      <c r="AO107" s="281"/>
      <c r="AP107" s="281"/>
      <c r="AQ107" s="281"/>
      <c r="AR107" s="281"/>
      <c r="AS107" s="281"/>
      <c r="AT107" s="281"/>
      <c r="AU107" s="281"/>
      <c r="AV107" s="281"/>
      <c r="AW107" s="281"/>
    </row>
    <row r="108" spans="1:49" x14ac:dyDescent="0.3">
      <c r="A108" s="278">
        <v>12632</v>
      </c>
      <c r="B108" s="31">
        <v>6.1100000000000002E-2</v>
      </c>
      <c r="C108" s="23">
        <v>2.69E-2</v>
      </c>
      <c r="D108" s="23">
        <v>2.3999999999999998E-3</v>
      </c>
      <c r="E108" s="23">
        <v>3.2750000000000001E-3</v>
      </c>
      <c r="F108" s="23">
        <v>3.6166666666666665E-3</v>
      </c>
      <c r="G108" s="23">
        <v>3.4458333333333337E-3</v>
      </c>
      <c r="H108" s="23">
        <v>4.5249999999999995E-3</v>
      </c>
      <c r="I108" s="23">
        <f t="shared" si="13"/>
        <v>5.8700000000000002E-2</v>
      </c>
      <c r="J108" s="23">
        <f t="shared" si="17"/>
        <v>5.7654166666666666E-2</v>
      </c>
      <c r="K108" s="23">
        <f t="shared" si="18"/>
        <v>2.2374999999999999E-2</v>
      </c>
      <c r="L108" s="26">
        <f t="shared" si="15"/>
        <v>-0.1370386926754531</v>
      </c>
      <c r="M108" s="26">
        <f t="shared" si="16"/>
        <v>2.8799999999999999E-2</v>
      </c>
      <c r="N108" s="26">
        <f t="shared" si="19"/>
        <v>4.1350000000000005E-2</v>
      </c>
      <c r="O108" s="280">
        <f t="shared" si="14"/>
        <v>-0.16583869267545309</v>
      </c>
      <c r="P108" s="26">
        <f t="shared" si="20"/>
        <v>-0.1783886926754531</v>
      </c>
      <c r="Q108" s="26">
        <f t="shared" si="21"/>
        <v>-0.30544822391113235</v>
      </c>
      <c r="R108" s="26">
        <f t="shared" si="22"/>
        <v>5.4299999999999994E-2</v>
      </c>
      <c r="S108" s="280">
        <f t="shared" si="23"/>
        <v>-0.35974822391113237</v>
      </c>
      <c r="U108" s="281"/>
      <c r="V108" s="281"/>
      <c r="W108" s="281"/>
      <c r="X108" s="281"/>
      <c r="Y108" s="281"/>
      <c r="Z108" s="281"/>
      <c r="AA108" s="281"/>
      <c r="AB108" s="281"/>
      <c r="AC108" s="281"/>
      <c r="AE108" s="281"/>
      <c r="AF108" s="281"/>
      <c r="AG108" s="281"/>
      <c r="AH108" s="281"/>
      <c r="AI108" s="281"/>
      <c r="AJ108" s="281"/>
      <c r="AK108" s="281"/>
      <c r="AL108" s="281"/>
      <c r="AM108" s="281"/>
      <c r="AO108" s="281"/>
      <c r="AP108" s="281"/>
      <c r="AQ108" s="281"/>
      <c r="AR108" s="281"/>
      <c r="AS108" s="281"/>
      <c r="AT108" s="281"/>
      <c r="AU108" s="281"/>
      <c r="AV108" s="281"/>
      <c r="AW108" s="281"/>
    </row>
    <row r="109" spans="1:49" x14ac:dyDescent="0.3">
      <c r="A109" s="278">
        <v>12663</v>
      </c>
      <c r="B109" s="31">
        <v>-3.3E-3</v>
      </c>
      <c r="C109" s="23">
        <v>9.4999999999999998E-3</v>
      </c>
      <c r="D109" s="23">
        <v>2.3E-3</v>
      </c>
      <c r="E109" s="23">
        <v>3.3E-3</v>
      </c>
      <c r="F109" s="23">
        <v>3.6833333333333336E-3</v>
      </c>
      <c r="G109" s="23">
        <v>3.4916666666666668E-3</v>
      </c>
      <c r="H109" s="23">
        <v>4.6333333333333339E-3</v>
      </c>
      <c r="I109" s="23">
        <f t="shared" si="13"/>
        <v>-5.5999999999999999E-3</v>
      </c>
      <c r="J109" s="23">
        <f t="shared" si="17"/>
        <v>-6.7916666666666663E-3</v>
      </c>
      <c r="K109" s="23">
        <f t="shared" si="18"/>
        <v>4.8666666666666658E-3</v>
      </c>
      <c r="L109" s="26">
        <f t="shared" si="15"/>
        <v>-3.1621779992822008E-2</v>
      </c>
      <c r="M109" s="26">
        <f t="shared" si="16"/>
        <v>2.76E-2</v>
      </c>
      <c r="N109" s="26">
        <f t="shared" si="19"/>
        <v>4.19E-2</v>
      </c>
      <c r="O109" s="280">
        <f t="shared" si="14"/>
        <v>-5.9221779992822007E-2</v>
      </c>
      <c r="P109" s="26">
        <f t="shared" si="20"/>
        <v>-7.3521779992822001E-2</v>
      </c>
      <c r="Q109" s="26">
        <f t="shared" si="21"/>
        <v>-0.14919303729922118</v>
      </c>
      <c r="R109" s="26">
        <f t="shared" si="22"/>
        <v>5.5600000000000011E-2</v>
      </c>
      <c r="S109" s="280">
        <f t="shared" si="23"/>
        <v>-0.20479303729922119</v>
      </c>
      <c r="U109" s="281"/>
      <c r="V109" s="281"/>
      <c r="W109" s="281"/>
      <c r="X109" s="281"/>
      <c r="Y109" s="281"/>
      <c r="Z109" s="281"/>
      <c r="AA109" s="281"/>
      <c r="AB109" s="281"/>
      <c r="AC109" s="281"/>
      <c r="AE109" s="281"/>
      <c r="AF109" s="281"/>
      <c r="AG109" s="281"/>
      <c r="AH109" s="281"/>
      <c r="AI109" s="281"/>
      <c r="AJ109" s="281"/>
      <c r="AK109" s="281"/>
      <c r="AL109" s="281"/>
      <c r="AM109" s="281"/>
      <c r="AO109" s="281"/>
      <c r="AP109" s="281"/>
      <c r="AQ109" s="281"/>
      <c r="AR109" s="281"/>
      <c r="AS109" s="281"/>
      <c r="AT109" s="281"/>
      <c r="AU109" s="281"/>
      <c r="AV109" s="281"/>
      <c r="AW109" s="281"/>
    </row>
    <row r="110" spans="1:49" x14ac:dyDescent="0.3">
      <c r="A110" s="278">
        <v>12693</v>
      </c>
      <c r="B110" s="31">
        <v>-2.86E-2</v>
      </c>
      <c r="C110" s="23">
        <v>-6.6599999999999993E-2</v>
      </c>
      <c r="D110" s="23">
        <v>2.7000000000000001E-3</v>
      </c>
      <c r="E110" s="23">
        <v>3.2500000000000003E-3</v>
      </c>
      <c r="F110" s="23">
        <v>3.6333333333333335E-3</v>
      </c>
      <c r="G110" s="23">
        <v>3.4416666666666667E-3</v>
      </c>
      <c r="H110" s="23">
        <v>4.5000000000000005E-3</v>
      </c>
      <c r="I110" s="23">
        <f t="shared" si="13"/>
        <v>-3.1300000000000001E-2</v>
      </c>
      <c r="J110" s="23">
        <f t="shared" si="17"/>
        <v>-3.204166666666667E-2</v>
      </c>
      <c r="K110" s="23">
        <f t="shared" si="18"/>
        <v>-7.1099999999999997E-2</v>
      </c>
      <c r="L110" s="26">
        <f t="shared" si="15"/>
        <v>2.8630511662080638E-2</v>
      </c>
      <c r="M110" s="26">
        <f t="shared" si="16"/>
        <v>3.2399999999999998E-2</v>
      </c>
      <c r="N110" s="26">
        <f t="shared" si="19"/>
        <v>4.1300000000000003E-2</v>
      </c>
      <c r="O110" s="280">
        <f t="shared" si="14"/>
        <v>-3.7694883379193606E-3</v>
      </c>
      <c r="P110" s="26">
        <f t="shared" si="20"/>
        <v>-1.2669488337919366E-2</v>
      </c>
      <c r="Q110" s="26">
        <f t="shared" si="21"/>
        <v>-0.1449793077251218</v>
      </c>
      <c r="R110" s="26">
        <f t="shared" si="22"/>
        <v>5.4000000000000006E-2</v>
      </c>
      <c r="S110" s="280">
        <f t="shared" si="23"/>
        <v>-0.19897930772512179</v>
      </c>
      <c r="U110" s="281"/>
      <c r="V110" s="281"/>
      <c r="W110" s="281"/>
      <c r="X110" s="281"/>
      <c r="Y110" s="281"/>
      <c r="Z110" s="281"/>
      <c r="AA110" s="281"/>
      <c r="AB110" s="281"/>
      <c r="AC110" s="281"/>
      <c r="AE110" s="281"/>
      <c r="AF110" s="281"/>
      <c r="AG110" s="281"/>
      <c r="AH110" s="281"/>
      <c r="AI110" s="281"/>
      <c r="AJ110" s="281"/>
      <c r="AK110" s="281"/>
      <c r="AL110" s="281"/>
      <c r="AM110" s="281"/>
      <c r="AO110" s="281"/>
      <c r="AP110" s="281"/>
      <c r="AQ110" s="281"/>
      <c r="AR110" s="281"/>
      <c r="AS110" s="281"/>
      <c r="AT110" s="281"/>
      <c r="AU110" s="281"/>
      <c r="AV110" s="281"/>
      <c r="AW110" s="281"/>
    </row>
    <row r="111" spans="1:49" x14ac:dyDescent="0.3">
      <c r="A111" s="278">
        <v>12724</v>
      </c>
      <c r="B111" s="31">
        <v>9.4200000000000006E-2</v>
      </c>
      <c r="C111" s="23">
        <v>-4.8000000000000004E-3</v>
      </c>
      <c r="D111" s="23">
        <v>2.5000000000000001E-3</v>
      </c>
      <c r="E111" s="23">
        <v>3.2166666666666667E-3</v>
      </c>
      <c r="F111" s="23">
        <v>3.5666666666666668E-3</v>
      </c>
      <c r="G111" s="23">
        <v>3.3916666666666665E-3</v>
      </c>
      <c r="H111" s="23">
        <v>4.4833333333333331E-3</v>
      </c>
      <c r="I111" s="23">
        <f t="shared" si="13"/>
        <v>9.1700000000000004E-2</v>
      </c>
      <c r="J111" s="23">
        <f t="shared" si="17"/>
        <v>9.0808333333333338E-2</v>
      </c>
      <c r="K111" s="23">
        <f t="shared" si="18"/>
        <v>-9.2833333333333344E-3</v>
      </c>
      <c r="L111" s="26">
        <f t="shared" si="15"/>
        <v>1.1528269848700035E-2</v>
      </c>
      <c r="M111" s="26">
        <f t="shared" si="16"/>
        <v>0.03</v>
      </c>
      <c r="N111" s="26">
        <f t="shared" si="19"/>
        <v>4.07E-2</v>
      </c>
      <c r="O111" s="280">
        <f t="shared" si="14"/>
        <v>-1.8471730151299964E-2</v>
      </c>
      <c r="P111" s="26">
        <f t="shared" si="20"/>
        <v>-2.9171730151299965E-2</v>
      </c>
      <c r="Q111" s="26">
        <f t="shared" si="21"/>
        <v>-0.13348615789006235</v>
      </c>
      <c r="R111" s="26">
        <f t="shared" si="22"/>
        <v>5.3800000000000001E-2</v>
      </c>
      <c r="S111" s="280">
        <f t="shared" si="23"/>
        <v>-0.18728615789006237</v>
      </c>
      <c r="U111" s="281"/>
      <c r="V111" s="281"/>
      <c r="W111" s="281"/>
      <c r="X111" s="281"/>
      <c r="Y111" s="281"/>
      <c r="Z111" s="281"/>
      <c r="AA111" s="281"/>
      <c r="AB111" s="281"/>
      <c r="AC111" s="281"/>
      <c r="AE111" s="281"/>
      <c r="AF111" s="281"/>
      <c r="AG111" s="281"/>
      <c r="AH111" s="281"/>
      <c r="AI111" s="281"/>
      <c r="AJ111" s="281"/>
      <c r="AK111" s="281"/>
      <c r="AL111" s="281"/>
      <c r="AM111" s="281"/>
      <c r="AO111" s="281"/>
      <c r="AP111" s="281"/>
      <c r="AQ111" s="281"/>
      <c r="AR111" s="281"/>
      <c r="AS111" s="281"/>
      <c r="AT111" s="281"/>
      <c r="AU111" s="281"/>
      <c r="AV111" s="281"/>
      <c r="AW111" s="281"/>
    </row>
    <row r="112" spans="1:49" x14ac:dyDescent="0.3">
      <c r="A112" s="278">
        <v>12754</v>
      </c>
      <c r="B112" s="31">
        <v>-1E-3</v>
      </c>
      <c r="C112" s="23">
        <v>-7.010000000000001E-2</v>
      </c>
      <c r="D112" s="23">
        <v>2.5000000000000001E-3</v>
      </c>
      <c r="E112" s="23">
        <v>3.1749999999999999E-3</v>
      </c>
      <c r="F112" s="23">
        <v>3.5583333333333326E-3</v>
      </c>
      <c r="G112" s="23">
        <v>3.3666666666666667E-3</v>
      </c>
      <c r="H112" s="23">
        <v>4.4666666666666674E-3</v>
      </c>
      <c r="I112" s="23">
        <f t="shared" si="13"/>
        <v>-3.5000000000000001E-3</v>
      </c>
      <c r="J112" s="23">
        <f t="shared" si="17"/>
        <v>-4.3666666666666663E-3</v>
      </c>
      <c r="K112" s="23">
        <f t="shared" si="18"/>
        <v>-7.456666666666667E-2</v>
      </c>
      <c r="L112" s="26">
        <f t="shared" si="15"/>
        <v>-1.4418471102261021E-2</v>
      </c>
      <c r="M112" s="26">
        <f t="shared" si="16"/>
        <v>0.03</v>
      </c>
      <c r="N112" s="26">
        <f t="shared" si="19"/>
        <v>4.0399999999999998E-2</v>
      </c>
      <c r="O112" s="280">
        <f t="shared" si="14"/>
        <v>-4.441847110226102E-2</v>
      </c>
      <c r="P112" s="26">
        <f t="shared" si="20"/>
        <v>-5.481847110226102E-2</v>
      </c>
      <c r="Q112" s="26">
        <f t="shared" si="21"/>
        <v>-0.20425516316607606</v>
      </c>
      <c r="R112" s="26">
        <f t="shared" si="22"/>
        <v>5.3600000000000009E-2</v>
      </c>
      <c r="S112" s="280">
        <f t="shared" si="23"/>
        <v>-0.25785516316607604</v>
      </c>
      <c r="U112" s="281"/>
      <c r="V112" s="281"/>
      <c r="W112" s="281"/>
      <c r="X112" s="281"/>
      <c r="Y112" s="281"/>
      <c r="Z112" s="281"/>
      <c r="AA112" s="281"/>
      <c r="AB112" s="281"/>
      <c r="AC112" s="281"/>
      <c r="AE112" s="281"/>
      <c r="AF112" s="281"/>
      <c r="AG112" s="281"/>
      <c r="AH112" s="281"/>
      <c r="AI112" s="281"/>
      <c r="AJ112" s="281"/>
      <c r="AK112" s="281"/>
      <c r="AL112" s="281"/>
      <c r="AM112" s="281"/>
      <c r="AO112" s="281"/>
      <c r="AP112" s="281"/>
      <c r="AQ112" s="281"/>
      <c r="AR112" s="281"/>
      <c r="AS112" s="281"/>
      <c r="AT112" s="281"/>
      <c r="AU112" s="281"/>
      <c r="AV112" s="281"/>
      <c r="AW112" s="281"/>
    </row>
    <row r="113" spans="1:49" x14ac:dyDescent="0.3">
      <c r="A113" s="278">
        <v>12785</v>
      </c>
      <c r="B113" s="31">
        <v>-4.1099999999999998E-2</v>
      </c>
      <c r="C113" s="23">
        <v>-2.3099999999999999E-2</v>
      </c>
      <c r="D113" s="23">
        <v>2.5000000000000001E-3</v>
      </c>
      <c r="E113" s="23">
        <v>3.1416666666666663E-3</v>
      </c>
      <c r="F113" s="23">
        <v>3.5083333333333334E-3</v>
      </c>
      <c r="G113" s="23">
        <v>3.3250000000000003E-3</v>
      </c>
      <c r="H113" s="23">
        <v>4.3166666666666666E-3</v>
      </c>
      <c r="I113" s="23">
        <f t="shared" si="13"/>
        <v>-4.36E-2</v>
      </c>
      <c r="J113" s="23">
        <f t="shared" si="17"/>
        <v>-4.4424999999999999E-2</v>
      </c>
      <c r="K113" s="23">
        <f t="shared" si="18"/>
        <v>-2.7416666666666666E-2</v>
      </c>
      <c r="L113" s="26">
        <f t="shared" si="15"/>
        <v>-0.14619737278883216</v>
      </c>
      <c r="M113" s="26">
        <f t="shared" si="16"/>
        <v>0.03</v>
      </c>
      <c r="N113" s="26">
        <f t="shared" si="19"/>
        <v>3.9900000000000005E-2</v>
      </c>
      <c r="O113" s="280">
        <f t="shared" si="14"/>
        <v>-0.17619737278883216</v>
      </c>
      <c r="P113" s="26">
        <f t="shared" si="20"/>
        <v>-0.18609737278883215</v>
      </c>
      <c r="Q113" s="26">
        <f t="shared" si="21"/>
        <v>-0.33818905916647357</v>
      </c>
      <c r="R113" s="26">
        <f t="shared" si="22"/>
        <v>5.1799999999999999E-2</v>
      </c>
      <c r="S113" s="280">
        <f t="shared" si="23"/>
        <v>-0.38998905916647358</v>
      </c>
      <c r="U113" s="281"/>
      <c r="V113" s="281"/>
      <c r="W113" s="281"/>
      <c r="X113" s="281"/>
      <c r="Y113" s="281"/>
      <c r="Z113" s="281"/>
      <c r="AA113" s="281"/>
      <c r="AB113" s="281"/>
      <c r="AC113" s="281"/>
      <c r="AE113" s="281"/>
      <c r="AF113" s="281"/>
      <c r="AG113" s="281"/>
      <c r="AH113" s="281"/>
      <c r="AI113" s="281"/>
      <c r="AJ113" s="281"/>
      <c r="AK113" s="281"/>
      <c r="AL113" s="281"/>
      <c r="AM113" s="281"/>
      <c r="AO113" s="281"/>
      <c r="AP113" s="281"/>
      <c r="AQ113" s="281"/>
      <c r="AR113" s="281"/>
      <c r="AS113" s="281"/>
      <c r="AT113" s="281"/>
      <c r="AU113" s="281"/>
      <c r="AV113" s="281"/>
      <c r="AW113" s="281"/>
    </row>
    <row r="114" spans="1:49" x14ac:dyDescent="0.3">
      <c r="A114" s="278">
        <v>12816</v>
      </c>
      <c r="B114" s="31">
        <v>-3.4099999999999998E-2</v>
      </c>
      <c r="C114" s="23">
        <v>-0.11360000000000001</v>
      </c>
      <c r="D114" s="23">
        <v>2.0999999999999999E-3</v>
      </c>
      <c r="E114" s="23">
        <v>3.075E-3</v>
      </c>
      <c r="F114" s="23">
        <v>3.4416666666666667E-3</v>
      </c>
      <c r="G114" s="23">
        <v>3.2583333333333331E-3</v>
      </c>
      <c r="H114" s="23">
        <v>4.1333333333333335E-3</v>
      </c>
      <c r="I114" s="23">
        <f t="shared" si="13"/>
        <v>-3.6199999999999996E-2</v>
      </c>
      <c r="J114" s="23">
        <f t="shared" si="17"/>
        <v>-3.7358333333333334E-2</v>
      </c>
      <c r="K114" s="23">
        <f t="shared" si="18"/>
        <v>-0.11773333333333334</v>
      </c>
      <c r="L114" s="26">
        <f t="shared" si="15"/>
        <v>-0.14787357137500834</v>
      </c>
      <c r="M114" s="26">
        <f t="shared" si="16"/>
        <v>2.52E-2</v>
      </c>
      <c r="N114" s="26">
        <f t="shared" si="19"/>
        <v>3.9099999999999996E-2</v>
      </c>
      <c r="O114" s="280">
        <f t="shared" si="14"/>
        <v>-0.17307357137500834</v>
      </c>
      <c r="P114" s="26">
        <f t="shared" si="20"/>
        <v>-0.18697357137500834</v>
      </c>
      <c r="Q114" s="26">
        <f t="shared" si="21"/>
        <v>-0.39882228125144725</v>
      </c>
      <c r="R114" s="26">
        <f t="shared" si="22"/>
        <v>4.9600000000000005E-2</v>
      </c>
      <c r="S114" s="280">
        <f t="shared" si="23"/>
        <v>-0.44842228125144723</v>
      </c>
      <c r="U114" s="281"/>
      <c r="V114" s="281"/>
      <c r="W114" s="281"/>
      <c r="X114" s="281"/>
      <c r="Y114" s="281"/>
      <c r="Z114" s="281"/>
      <c r="AA114" s="281"/>
      <c r="AB114" s="281"/>
      <c r="AC114" s="281"/>
      <c r="AE114" s="281"/>
      <c r="AF114" s="281"/>
      <c r="AG114" s="281"/>
      <c r="AH114" s="281"/>
      <c r="AI114" s="281"/>
      <c r="AJ114" s="281"/>
      <c r="AK114" s="281"/>
      <c r="AL114" s="281"/>
      <c r="AM114" s="281"/>
      <c r="AO114" s="281"/>
      <c r="AP114" s="281"/>
      <c r="AQ114" s="281"/>
      <c r="AR114" s="281"/>
      <c r="AS114" s="281"/>
      <c r="AT114" s="281"/>
      <c r="AU114" s="281"/>
      <c r="AV114" s="281"/>
      <c r="AW114" s="281"/>
    </row>
    <row r="115" spans="1:49" x14ac:dyDescent="0.3">
      <c r="A115" s="278">
        <v>12844</v>
      </c>
      <c r="B115" s="31">
        <v>-2.86E-2</v>
      </c>
      <c r="C115" s="23">
        <v>0.1043</v>
      </c>
      <c r="D115" s="23">
        <v>2.2000000000000001E-3</v>
      </c>
      <c r="E115" s="23">
        <v>3.0583333333333335E-3</v>
      </c>
      <c r="F115" s="23">
        <v>3.4250000000000001E-3</v>
      </c>
      <c r="G115" s="23">
        <v>3.241666666666667E-3</v>
      </c>
      <c r="H115" s="23">
        <v>4.0666666666666663E-3</v>
      </c>
      <c r="I115" s="23">
        <f t="shared" si="13"/>
        <v>-3.0800000000000001E-2</v>
      </c>
      <c r="J115" s="23">
        <f t="shared" si="17"/>
        <v>-3.1841666666666671E-2</v>
      </c>
      <c r="K115" s="23">
        <f t="shared" si="18"/>
        <v>0.10023333333333334</v>
      </c>
      <c r="L115" s="26">
        <f t="shared" si="15"/>
        <v>-0.17224438723368307</v>
      </c>
      <c r="M115" s="26">
        <f t="shared" si="16"/>
        <v>2.64E-2</v>
      </c>
      <c r="N115" s="26">
        <f t="shared" si="19"/>
        <v>3.8900000000000004E-2</v>
      </c>
      <c r="O115" s="280">
        <f t="shared" si="14"/>
        <v>-0.19864438723368308</v>
      </c>
      <c r="P115" s="26">
        <f t="shared" si="20"/>
        <v>-0.21114438723368306</v>
      </c>
      <c r="Q115" s="26">
        <f t="shared" si="21"/>
        <v>-0.32866765616945426</v>
      </c>
      <c r="R115" s="26">
        <f t="shared" si="22"/>
        <v>4.8799999999999996E-2</v>
      </c>
      <c r="S115" s="280">
        <f t="shared" si="23"/>
        <v>-0.37746765616945427</v>
      </c>
      <c r="U115" s="281"/>
      <c r="V115" s="281"/>
      <c r="W115" s="281"/>
      <c r="X115" s="281"/>
      <c r="Y115" s="281"/>
      <c r="Z115" s="281"/>
      <c r="AA115" s="281"/>
      <c r="AB115" s="281"/>
      <c r="AC115" s="281"/>
      <c r="AE115" s="281"/>
      <c r="AF115" s="281"/>
      <c r="AG115" s="281"/>
      <c r="AH115" s="281"/>
      <c r="AI115" s="281"/>
      <c r="AJ115" s="281"/>
      <c r="AK115" s="281"/>
      <c r="AL115" s="281"/>
      <c r="AM115" s="281"/>
      <c r="AO115" s="281"/>
      <c r="AP115" s="281"/>
      <c r="AQ115" s="281"/>
      <c r="AR115" s="281"/>
      <c r="AS115" s="281"/>
      <c r="AT115" s="281"/>
      <c r="AU115" s="281"/>
      <c r="AV115" s="281"/>
      <c r="AW115" s="281"/>
    </row>
    <row r="116" spans="1:49" x14ac:dyDescent="0.3">
      <c r="A116" s="278">
        <v>12875</v>
      </c>
      <c r="B116" s="31">
        <v>9.8000000000000004E-2</v>
      </c>
      <c r="C116" s="23">
        <v>0.11779999999999999</v>
      </c>
      <c r="D116" s="23">
        <v>2.3E-3</v>
      </c>
      <c r="E116" s="23">
        <v>3.0499999999999998E-3</v>
      </c>
      <c r="F116" s="23">
        <v>3.4000000000000002E-3</v>
      </c>
      <c r="G116" s="23">
        <v>3.225E-3</v>
      </c>
      <c r="H116" s="23">
        <v>3.9916666666666668E-3</v>
      </c>
      <c r="I116" s="23">
        <f t="shared" si="13"/>
        <v>9.5700000000000007E-2</v>
      </c>
      <c r="J116" s="23">
        <f t="shared" si="17"/>
        <v>9.4774999999999998E-2</v>
      </c>
      <c r="K116" s="23">
        <f t="shared" si="18"/>
        <v>0.11380833333333332</v>
      </c>
      <c r="L116" s="26">
        <f t="shared" si="15"/>
        <v>-6.7724214978545416E-2</v>
      </c>
      <c r="M116" s="26">
        <f t="shared" si="16"/>
        <v>2.76E-2</v>
      </c>
      <c r="N116" s="26">
        <f t="shared" si="19"/>
        <v>3.8699999999999998E-2</v>
      </c>
      <c r="O116" s="280">
        <f t="shared" si="14"/>
        <v>-9.5324214978545416E-2</v>
      </c>
      <c r="P116" s="26">
        <f t="shared" si="20"/>
        <v>-0.10642421497854541</v>
      </c>
      <c r="Q116" s="26">
        <f t="shared" si="21"/>
        <v>-0.22228697903017502</v>
      </c>
      <c r="R116" s="26">
        <f t="shared" si="22"/>
        <v>4.7899999999999998E-2</v>
      </c>
      <c r="S116" s="280">
        <f t="shared" si="23"/>
        <v>-0.27018697903017502</v>
      </c>
      <c r="U116" s="281"/>
      <c r="V116" s="281"/>
      <c r="W116" s="281"/>
      <c r="X116" s="281"/>
      <c r="Y116" s="281"/>
      <c r="Z116" s="281"/>
      <c r="AA116" s="281"/>
      <c r="AB116" s="281"/>
      <c r="AC116" s="281"/>
      <c r="AE116" s="281"/>
      <c r="AF116" s="281"/>
      <c r="AG116" s="281"/>
      <c r="AH116" s="281"/>
      <c r="AI116" s="281"/>
      <c r="AJ116" s="281"/>
      <c r="AK116" s="281"/>
      <c r="AL116" s="281"/>
      <c r="AM116" s="281"/>
      <c r="AO116" s="281"/>
      <c r="AP116" s="281"/>
      <c r="AQ116" s="281"/>
      <c r="AR116" s="281"/>
      <c r="AS116" s="281"/>
      <c r="AT116" s="281"/>
      <c r="AU116" s="281"/>
      <c r="AV116" s="281"/>
      <c r="AW116" s="281"/>
    </row>
    <row r="117" spans="1:49" x14ac:dyDescent="0.3">
      <c r="A117" s="278">
        <v>12905</v>
      </c>
      <c r="B117" s="31">
        <v>4.0899999999999999E-2</v>
      </c>
      <c r="C117" s="23">
        <v>0.1106</v>
      </c>
      <c r="D117" s="23">
        <v>2.3E-3</v>
      </c>
      <c r="E117" s="23">
        <v>3.0416666666666665E-3</v>
      </c>
      <c r="F117" s="23">
        <v>3.3583333333333338E-3</v>
      </c>
      <c r="G117" s="23">
        <v>3.2000000000000002E-3</v>
      </c>
      <c r="H117" s="23">
        <v>3.8416666666666673E-3</v>
      </c>
      <c r="I117" s="23">
        <f t="shared" si="13"/>
        <v>3.8599999999999995E-2</v>
      </c>
      <c r="J117" s="23">
        <f t="shared" si="17"/>
        <v>3.7699999999999997E-2</v>
      </c>
      <c r="K117" s="23">
        <f t="shared" si="18"/>
        <v>0.10675833333333333</v>
      </c>
      <c r="L117" s="26">
        <f t="shared" si="15"/>
        <v>4.7502012768601221E-2</v>
      </c>
      <c r="M117" s="26">
        <f t="shared" si="16"/>
        <v>2.76E-2</v>
      </c>
      <c r="N117" s="26">
        <f t="shared" si="19"/>
        <v>3.8400000000000004E-2</v>
      </c>
      <c r="O117" s="280">
        <f t="shared" si="14"/>
        <v>1.9902012768601221E-2</v>
      </c>
      <c r="P117" s="26">
        <f t="shared" si="20"/>
        <v>9.102012768601217E-3</v>
      </c>
      <c r="Q117" s="26">
        <f t="shared" si="21"/>
        <v>-6.4723247331794576E-2</v>
      </c>
      <c r="R117" s="26">
        <f t="shared" si="22"/>
        <v>4.6100000000000009E-2</v>
      </c>
      <c r="S117" s="280">
        <f t="shared" si="23"/>
        <v>-0.11082324733179458</v>
      </c>
      <c r="U117" s="281"/>
      <c r="V117" s="281"/>
      <c r="W117" s="281"/>
      <c r="X117" s="281"/>
      <c r="Y117" s="281"/>
      <c r="Z117" s="281"/>
      <c r="AA117" s="281"/>
      <c r="AB117" s="281"/>
      <c r="AC117" s="281"/>
      <c r="AE117" s="281"/>
      <c r="AF117" s="281"/>
      <c r="AG117" s="281"/>
      <c r="AH117" s="281"/>
      <c r="AI117" s="281"/>
      <c r="AJ117" s="281"/>
      <c r="AK117" s="281"/>
      <c r="AL117" s="281"/>
      <c r="AM117" s="281"/>
      <c r="AO117" s="281"/>
      <c r="AP117" s="281"/>
      <c r="AQ117" s="281"/>
      <c r="AR117" s="281"/>
      <c r="AS117" s="281"/>
      <c r="AT117" s="281"/>
      <c r="AU117" s="281"/>
      <c r="AV117" s="281"/>
      <c r="AW117" s="281"/>
    </row>
    <row r="118" spans="1:49" x14ac:dyDescent="0.3">
      <c r="A118" s="278">
        <v>12936</v>
      </c>
      <c r="B118" s="31">
        <v>6.9900000000000004E-2</v>
      </c>
      <c r="C118" s="23">
        <v>0.1036</v>
      </c>
      <c r="D118" s="23">
        <v>2.2000000000000001E-3</v>
      </c>
      <c r="E118" s="23">
        <v>3.0083333333333333E-3</v>
      </c>
      <c r="F118" s="23">
        <v>3.3250000000000003E-3</v>
      </c>
      <c r="G118" s="23">
        <v>3.1666666666666666E-3</v>
      </c>
      <c r="H118" s="23">
        <v>3.7750000000000001E-3</v>
      </c>
      <c r="I118" s="23">
        <f t="shared" si="13"/>
        <v>6.770000000000001E-2</v>
      </c>
      <c r="J118" s="23">
        <f t="shared" si="17"/>
        <v>6.6733333333333339E-2</v>
      </c>
      <c r="K118" s="23">
        <f t="shared" si="18"/>
        <v>9.9824999999999997E-2</v>
      </c>
      <c r="L118" s="26">
        <f t="shared" si="15"/>
        <v>9.563242101977365E-2</v>
      </c>
      <c r="M118" s="26">
        <f t="shared" si="16"/>
        <v>2.64E-2</v>
      </c>
      <c r="N118" s="26">
        <f t="shared" si="19"/>
        <v>3.7999999999999999E-2</v>
      </c>
      <c r="O118" s="280">
        <f t="shared" si="14"/>
        <v>6.9232421019773643E-2</v>
      </c>
      <c r="P118" s="26">
        <f t="shared" si="20"/>
        <v>5.7632421019773651E-2</v>
      </c>
      <c r="Q118" s="26">
        <f t="shared" si="21"/>
        <v>-1.4915609615736458E-2</v>
      </c>
      <c r="R118" s="26">
        <f t="shared" si="22"/>
        <v>4.53E-2</v>
      </c>
      <c r="S118" s="280">
        <f t="shared" si="23"/>
        <v>-6.0215609615736458E-2</v>
      </c>
      <c r="U118" s="281"/>
      <c r="V118" s="281"/>
      <c r="W118" s="281"/>
      <c r="X118" s="281"/>
      <c r="Y118" s="281"/>
      <c r="Z118" s="281"/>
      <c r="AA118" s="281"/>
      <c r="AB118" s="281"/>
      <c r="AC118" s="281"/>
      <c r="AE118" s="281"/>
      <c r="AF118" s="281"/>
      <c r="AG118" s="281"/>
      <c r="AH118" s="281"/>
      <c r="AI118" s="281"/>
      <c r="AJ118" s="281"/>
      <c r="AK118" s="281"/>
      <c r="AL118" s="281"/>
      <c r="AM118" s="281"/>
      <c r="AO118" s="281"/>
      <c r="AP118" s="281"/>
      <c r="AQ118" s="281"/>
      <c r="AR118" s="281"/>
      <c r="AS118" s="281"/>
      <c r="AT118" s="281"/>
      <c r="AU118" s="281"/>
      <c r="AV118" s="281"/>
      <c r="AW118" s="281"/>
    </row>
    <row r="119" spans="1:49" x14ac:dyDescent="0.3">
      <c r="A119" s="278">
        <v>12966</v>
      </c>
      <c r="B119" s="31">
        <v>8.5000000000000006E-2</v>
      </c>
      <c r="C119" s="23">
        <v>8.6999999999999994E-2</v>
      </c>
      <c r="D119" s="23">
        <v>2.3999999999999998E-3</v>
      </c>
      <c r="E119" s="23">
        <v>2.9666666666666669E-3</v>
      </c>
      <c r="F119" s="23">
        <v>3.2416666666666666E-3</v>
      </c>
      <c r="G119" s="23">
        <v>3.1041666666666665E-3</v>
      </c>
      <c r="H119" s="23">
        <v>3.6833333333333336E-3</v>
      </c>
      <c r="I119" s="23">
        <f t="shared" si="13"/>
        <v>8.2600000000000007E-2</v>
      </c>
      <c r="J119" s="23">
        <f t="shared" si="17"/>
        <v>8.1895833333333334E-2</v>
      </c>
      <c r="K119" s="23">
        <f t="shared" si="18"/>
        <v>8.3316666666666664E-2</v>
      </c>
      <c r="L119" s="26">
        <f t="shared" si="15"/>
        <v>0.34050651421566802</v>
      </c>
      <c r="M119" s="26">
        <f t="shared" si="16"/>
        <v>2.8799999999999999E-2</v>
      </c>
      <c r="N119" s="26">
        <f t="shared" si="19"/>
        <v>3.7249999999999998E-2</v>
      </c>
      <c r="O119" s="280">
        <f t="shared" si="14"/>
        <v>0.31170651421566803</v>
      </c>
      <c r="P119" s="26">
        <f t="shared" si="20"/>
        <v>0.30325651421566802</v>
      </c>
      <c r="Q119" s="26">
        <f t="shared" si="21"/>
        <v>0.27520153905882383</v>
      </c>
      <c r="R119" s="26">
        <f t="shared" si="22"/>
        <v>4.4200000000000003E-2</v>
      </c>
      <c r="S119" s="280">
        <f t="shared" si="23"/>
        <v>0.23100153905882381</v>
      </c>
      <c r="U119" s="281"/>
      <c r="V119" s="281"/>
      <c r="W119" s="281"/>
      <c r="X119" s="281"/>
      <c r="Y119" s="281"/>
      <c r="Z119" s="281"/>
      <c r="AA119" s="281"/>
      <c r="AB119" s="281"/>
      <c r="AC119" s="281"/>
      <c r="AE119" s="281"/>
      <c r="AF119" s="281"/>
      <c r="AG119" s="281"/>
      <c r="AH119" s="281"/>
      <c r="AI119" s="281"/>
      <c r="AJ119" s="281"/>
      <c r="AK119" s="281"/>
      <c r="AL119" s="281"/>
      <c r="AM119" s="281"/>
      <c r="AO119" s="281"/>
      <c r="AP119" s="281"/>
      <c r="AQ119" s="281"/>
      <c r="AR119" s="281"/>
      <c r="AS119" s="281"/>
      <c r="AT119" s="281"/>
      <c r="AU119" s="281"/>
      <c r="AV119" s="281"/>
      <c r="AW119" s="281"/>
    </row>
    <row r="120" spans="1:49" x14ac:dyDescent="0.3">
      <c r="A120" s="278">
        <v>12997</v>
      </c>
      <c r="B120" s="31">
        <v>2.8000000000000001E-2</v>
      </c>
      <c r="C120" s="23">
        <v>5.6299999999999996E-2</v>
      </c>
      <c r="D120" s="23">
        <v>2.3E-3</v>
      </c>
      <c r="E120" s="23">
        <v>3.0000000000000001E-3</v>
      </c>
      <c r="F120" s="23">
        <v>3.225E-3</v>
      </c>
      <c r="G120" s="23">
        <v>3.1125000000000002E-3</v>
      </c>
      <c r="H120" s="23">
        <v>3.7000000000000006E-3</v>
      </c>
      <c r="I120" s="23">
        <f t="shared" si="13"/>
        <v>2.5700000000000001E-2</v>
      </c>
      <c r="J120" s="23">
        <f t="shared" si="17"/>
        <v>2.48875E-2</v>
      </c>
      <c r="K120" s="23">
        <f t="shared" si="18"/>
        <v>5.2599999999999994E-2</v>
      </c>
      <c r="L120" s="26">
        <f t="shared" si="15"/>
        <v>0.29869069514061519</v>
      </c>
      <c r="M120" s="26">
        <f t="shared" si="16"/>
        <v>2.76E-2</v>
      </c>
      <c r="N120" s="26">
        <f t="shared" si="19"/>
        <v>3.7350000000000001E-2</v>
      </c>
      <c r="O120" s="280">
        <f t="shared" si="14"/>
        <v>0.27109069514061518</v>
      </c>
      <c r="P120" s="26">
        <f t="shared" si="20"/>
        <v>0.2613406951406152</v>
      </c>
      <c r="Q120" s="26">
        <f t="shared" si="21"/>
        <v>0.31171037657789036</v>
      </c>
      <c r="R120" s="26">
        <f t="shared" si="22"/>
        <v>4.4400000000000009E-2</v>
      </c>
      <c r="S120" s="280">
        <f t="shared" si="23"/>
        <v>0.26731037657789036</v>
      </c>
      <c r="U120" s="281"/>
      <c r="V120" s="281"/>
      <c r="W120" s="281"/>
      <c r="X120" s="281"/>
      <c r="Y120" s="281"/>
      <c r="Z120" s="281"/>
      <c r="AA120" s="281"/>
      <c r="AB120" s="281"/>
      <c r="AC120" s="281"/>
      <c r="AE120" s="281"/>
      <c r="AF120" s="281"/>
      <c r="AG120" s="281"/>
      <c r="AH120" s="281"/>
      <c r="AI120" s="281"/>
      <c r="AJ120" s="281"/>
      <c r="AK120" s="281"/>
      <c r="AL120" s="281"/>
      <c r="AM120" s="281"/>
      <c r="AO120" s="281"/>
      <c r="AP120" s="281"/>
      <c r="AQ120" s="281"/>
      <c r="AR120" s="281"/>
      <c r="AS120" s="281"/>
      <c r="AT120" s="281"/>
      <c r="AU120" s="281"/>
      <c r="AV120" s="281"/>
      <c r="AW120" s="281"/>
    </row>
    <row r="121" spans="1:49" x14ac:dyDescent="0.3">
      <c r="A121" s="278">
        <v>13028</v>
      </c>
      <c r="B121" s="31">
        <v>2.5600000000000001E-2</v>
      </c>
      <c r="C121" s="23">
        <v>-1.2199999999999999E-2</v>
      </c>
      <c r="D121" s="23">
        <v>2.3E-3</v>
      </c>
      <c r="E121" s="23">
        <v>2.9916666666666663E-3</v>
      </c>
      <c r="F121" s="23">
        <v>3.2083333333333334E-3</v>
      </c>
      <c r="G121" s="23">
        <v>3.0999999999999999E-3</v>
      </c>
      <c r="H121" s="23">
        <v>3.6916666666666664E-3</v>
      </c>
      <c r="I121" s="23">
        <f t="shared" si="13"/>
        <v>2.3300000000000001E-2</v>
      </c>
      <c r="J121" s="23">
        <f t="shared" si="17"/>
        <v>2.2500000000000003E-2</v>
      </c>
      <c r="K121" s="23">
        <f t="shared" si="18"/>
        <v>-1.5891666666666665E-2</v>
      </c>
      <c r="L121" s="26">
        <f t="shared" si="15"/>
        <v>0.3363471224402681</v>
      </c>
      <c r="M121" s="26">
        <f t="shared" si="16"/>
        <v>2.76E-2</v>
      </c>
      <c r="N121" s="26">
        <f t="shared" si="19"/>
        <v>3.7199999999999997E-2</v>
      </c>
      <c r="O121" s="280">
        <f t="shared" si="14"/>
        <v>0.30874712244026808</v>
      </c>
      <c r="P121" s="26">
        <f t="shared" si="20"/>
        <v>0.29914712244026809</v>
      </c>
      <c r="Q121" s="26">
        <f t="shared" si="21"/>
        <v>0.28351412578864821</v>
      </c>
      <c r="R121" s="26">
        <f t="shared" si="22"/>
        <v>4.4299999999999999E-2</v>
      </c>
      <c r="S121" s="280">
        <f t="shared" si="23"/>
        <v>0.2392141257886482</v>
      </c>
      <c r="U121" s="281"/>
      <c r="V121" s="281"/>
      <c r="W121" s="281"/>
      <c r="X121" s="281"/>
      <c r="Y121" s="281"/>
      <c r="Z121" s="281"/>
      <c r="AA121" s="281"/>
      <c r="AB121" s="281"/>
      <c r="AC121" s="281"/>
      <c r="AE121" s="281"/>
      <c r="AF121" s="281"/>
      <c r="AG121" s="281"/>
      <c r="AH121" s="281"/>
      <c r="AI121" s="281"/>
      <c r="AJ121" s="281"/>
      <c r="AK121" s="281"/>
      <c r="AL121" s="281"/>
      <c r="AM121" s="281"/>
      <c r="AO121" s="281"/>
      <c r="AP121" s="281"/>
      <c r="AQ121" s="281"/>
      <c r="AR121" s="281"/>
      <c r="AS121" s="281"/>
      <c r="AT121" s="281"/>
      <c r="AU121" s="281"/>
      <c r="AV121" s="281"/>
      <c r="AW121" s="281"/>
    </row>
    <row r="122" spans="1:49" x14ac:dyDescent="0.3">
      <c r="A122" s="278">
        <v>13058</v>
      </c>
      <c r="B122" s="31">
        <v>7.7700000000000005E-2</v>
      </c>
      <c r="C122" s="23">
        <v>0.12240000000000001</v>
      </c>
      <c r="D122" s="23">
        <v>2.3E-3</v>
      </c>
      <c r="E122" s="23">
        <v>2.9333333333333334E-3</v>
      </c>
      <c r="F122" s="23">
        <v>3.1833333333333332E-3</v>
      </c>
      <c r="G122" s="23">
        <v>3.058333333333333E-3</v>
      </c>
      <c r="H122" s="23">
        <v>3.666666666666667E-3</v>
      </c>
      <c r="I122" s="23">
        <f t="shared" si="13"/>
        <v>7.5400000000000009E-2</v>
      </c>
      <c r="J122" s="23">
        <f t="shared" si="17"/>
        <v>7.4641666666666676E-2</v>
      </c>
      <c r="K122" s="23">
        <f t="shared" si="18"/>
        <v>0.11873333333333334</v>
      </c>
      <c r="L122" s="26">
        <f t="shared" si="15"/>
        <v>0.48258317258994943</v>
      </c>
      <c r="M122" s="26">
        <f t="shared" si="16"/>
        <v>2.76E-2</v>
      </c>
      <c r="N122" s="26">
        <f t="shared" si="19"/>
        <v>3.6699999999999997E-2</v>
      </c>
      <c r="O122" s="280">
        <f t="shared" si="14"/>
        <v>0.45498317258994941</v>
      </c>
      <c r="P122" s="26">
        <f t="shared" si="20"/>
        <v>0.44588317258994942</v>
      </c>
      <c r="Q122" s="26">
        <f t="shared" si="21"/>
        <v>0.54340717247180015</v>
      </c>
      <c r="R122" s="26">
        <f t="shared" si="22"/>
        <v>4.4000000000000004E-2</v>
      </c>
      <c r="S122" s="280">
        <f t="shared" si="23"/>
        <v>0.49940717247180016</v>
      </c>
      <c r="U122" s="281"/>
      <c r="V122" s="281"/>
      <c r="W122" s="281"/>
      <c r="X122" s="281"/>
      <c r="Y122" s="281"/>
      <c r="Z122" s="281"/>
      <c r="AA122" s="281"/>
      <c r="AB122" s="281"/>
      <c r="AC122" s="281"/>
      <c r="AE122" s="281"/>
      <c r="AF122" s="281"/>
      <c r="AG122" s="281"/>
      <c r="AH122" s="281"/>
      <c r="AI122" s="281"/>
      <c r="AJ122" s="281"/>
      <c r="AK122" s="281"/>
      <c r="AL122" s="281"/>
      <c r="AM122" s="281"/>
      <c r="AO122" s="281"/>
      <c r="AP122" s="281"/>
      <c r="AQ122" s="281"/>
      <c r="AR122" s="281"/>
      <c r="AS122" s="281"/>
      <c r="AT122" s="281"/>
      <c r="AU122" s="281"/>
      <c r="AV122" s="281"/>
      <c r="AW122" s="281"/>
    </row>
    <row r="123" spans="1:49" x14ac:dyDescent="0.3">
      <c r="A123" s="278">
        <v>13089</v>
      </c>
      <c r="B123" s="31">
        <v>4.7399999999999998E-2</v>
      </c>
      <c r="C123" s="23">
        <v>1.0800000000000001E-2</v>
      </c>
      <c r="D123" s="23">
        <v>2.3999999999999998E-3</v>
      </c>
      <c r="E123" s="23">
        <v>2.891666666666667E-3</v>
      </c>
      <c r="F123" s="23">
        <v>3.1083333333333336E-3</v>
      </c>
      <c r="G123" s="23">
        <v>3.0000000000000005E-3</v>
      </c>
      <c r="H123" s="23">
        <v>3.6249999999999998E-3</v>
      </c>
      <c r="I123" s="23">
        <f t="shared" si="13"/>
        <v>4.4999999999999998E-2</v>
      </c>
      <c r="J123" s="23">
        <f t="shared" si="17"/>
        <v>4.4399999999999995E-2</v>
      </c>
      <c r="K123" s="23">
        <f t="shared" si="18"/>
        <v>7.1750000000000008E-3</v>
      </c>
      <c r="L123" s="26">
        <f t="shared" si="15"/>
        <v>0.41917164592461442</v>
      </c>
      <c r="M123" s="26">
        <f t="shared" si="16"/>
        <v>2.8799999999999999E-2</v>
      </c>
      <c r="N123" s="26">
        <f t="shared" si="19"/>
        <v>3.6000000000000004E-2</v>
      </c>
      <c r="O123" s="280">
        <f t="shared" si="14"/>
        <v>0.39037164592461443</v>
      </c>
      <c r="P123" s="26">
        <f t="shared" si="20"/>
        <v>0.38317164592461439</v>
      </c>
      <c r="Q123" s="26">
        <f t="shared" si="21"/>
        <v>0.56760045210459809</v>
      </c>
      <c r="R123" s="26">
        <f t="shared" si="22"/>
        <v>4.3499999999999997E-2</v>
      </c>
      <c r="S123" s="280">
        <f t="shared" si="23"/>
        <v>0.5241004521045981</v>
      </c>
      <c r="U123" s="281"/>
      <c r="V123" s="281"/>
      <c r="W123" s="281"/>
      <c r="X123" s="281"/>
      <c r="Y123" s="281"/>
      <c r="Z123" s="281"/>
      <c r="AA123" s="281"/>
      <c r="AB123" s="281"/>
      <c r="AC123" s="281"/>
      <c r="AE123" s="281"/>
      <c r="AF123" s="281"/>
      <c r="AG123" s="281"/>
      <c r="AH123" s="281"/>
      <c r="AI123" s="281"/>
      <c r="AJ123" s="281"/>
      <c r="AK123" s="281"/>
      <c r="AL123" s="281"/>
      <c r="AM123" s="281"/>
      <c r="AO123" s="281"/>
      <c r="AP123" s="281"/>
      <c r="AQ123" s="281"/>
      <c r="AR123" s="281"/>
      <c r="AS123" s="281"/>
      <c r="AT123" s="281"/>
      <c r="AU123" s="281"/>
      <c r="AV123" s="281"/>
      <c r="AW123" s="281"/>
    </row>
    <row r="124" spans="1:49" x14ac:dyDescent="0.3">
      <c r="A124" s="278">
        <v>13119</v>
      </c>
      <c r="B124" s="31">
        <v>3.9399999999999998E-2</v>
      </c>
      <c r="C124" s="23">
        <v>4.7900000000000012E-2</v>
      </c>
      <c r="D124" s="23">
        <v>2.3999999999999998E-3</v>
      </c>
      <c r="E124" s="23">
        <v>2.8666666666666667E-3</v>
      </c>
      <c r="F124" s="23">
        <v>3.0416666666666665E-3</v>
      </c>
      <c r="G124" s="23">
        <v>2.9541666666666666E-3</v>
      </c>
      <c r="H124" s="23">
        <v>3.5750000000000001E-3</v>
      </c>
      <c r="I124" s="23">
        <f t="shared" si="13"/>
        <v>3.6999999999999998E-2</v>
      </c>
      <c r="J124" s="23">
        <f t="shared" si="17"/>
        <v>3.644583333333333E-2</v>
      </c>
      <c r="K124" s="23">
        <f t="shared" si="18"/>
        <v>4.432500000000001E-2</v>
      </c>
      <c r="L124" s="26">
        <f t="shared" si="15"/>
        <v>0.47656357234639102</v>
      </c>
      <c r="M124" s="26">
        <f t="shared" si="16"/>
        <v>2.8799999999999999E-2</v>
      </c>
      <c r="N124" s="26">
        <f t="shared" si="19"/>
        <v>3.5449999999999995E-2</v>
      </c>
      <c r="O124" s="280">
        <f t="shared" si="14"/>
        <v>0.44776357234639103</v>
      </c>
      <c r="P124" s="26">
        <f t="shared" si="20"/>
        <v>0.44111357234639104</v>
      </c>
      <c r="Q124" s="26">
        <f t="shared" si="21"/>
        <v>0.76652168379439511</v>
      </c>
      <c r="R124" s="26">
        <f t="shared" si="22"/>
        <v>4.2900000000000001E-2</v>
      </c>
      <c r="S124" s="280">
        <f t="shared" si="23"/>
        <v>0.72362168379439507</v>
      </c>
      <c r="U124" s="281"/>
      <c r="V124" s="281"/>
      <c r="W124" s="281"/>
      <c r="X124" s="281"/>
      <c r="Y124" s="281"/>
      <c r="Z124" s="281"/>
      <c r="AA124" s="281"/>
      <c r="AB124" s="281"/>
      <c r="AC124" s="281"/>
      <c r="AE124" s="281"/>
      <c r="AF124" s="281"/>
      <c r="AG124" s="281"/>
      <c r="AH124" s="281"/>
      <c r="AI124" s="281"/>
      <c r="AJ124" s="281"/>
      <c r="AK124" s="281"/>
      <c r="AL124" s="281"/>
      <c r="AM124" s="281"/>
      <c r="AO124" s="281"/>
      <c r="AP124" s="281"/>
      <c r="AQ124" s="281"/>
      <c r="AR124" s="281"/>
      <c r="AS124" s="281"/>
      <c r="AT124" s="281"/>
      <c r="AU124" s="281"/>
      <c r="AV124" s="281"/>
      <c r="AW124" s="281"/>
    </row>
    <row r="125" spans="1:49" x14ac:dyDescent="0.3">
      <c r="A125" s="278">
        <v>13150</v>
      </c>
      <c r="B125" s="31">
        <v>6.7000000000000004E-2</v>
      </c>
      <c r="C125" s="23">
        <v>0.11030000000000001</v>
      </c>
      <c r="D125" s="23">
        <v>2.3999999999999998E-3</v>
      </c>
      <c r="E125" s="23">
        <v>2.8083333333333333E-3</v>
      </c>
      <c r="F125" s="23">
        <v>2.9749999999999998E-3</v>
      </c>
      <c r="G125" s="23">
        <v>2.891666666666667E-3</v>
      </c>
      <c r="H125" s="23">
        <v>3.5083333333333334E-3</v>
      </c>
      <c r="I125" s="23">
        <f t="shared" si="13"/>
        <v>6.4600000000000005E-2</v>
      </c>
      <c r="J125" s="23">
        <f t="shared" si="17"/>
        <v>6.4108333333333337E-2</v>
      </c>
      <c r="K125" s="23">
        <f t="shared" si="18"/>
        <v>0.10679166666666667</v>
      </c>
      <c r="L125" s="26">
        <f t="shared" si="15"/>
        <v>0.64302151600125068</v>
      </c>
      <c r="M125" s="26">
        <f t="shared" si="16"/>
        <v>2.8799999999999999E-2</v>
      </c>
      <c r="N125" s="26">
        <f t="shared" si="19"/>
        <v>3.4700000000000002E-2</v>
      </c>
      <c r="O125" s="280">
        <f t="shared" si="14"/>
        <v>0.61422151600125063</v>
      </c>
      <c r="P125" s="26">
        <f t="shared" si="20"/>
        <v>0.60832151600125073</v>
      </c>
      <c r="Q125" s="26">
        <f t="shared" si="21"/>
        <v>1.0077480044189957</v>
      </c>
      <c r="R125" s="26">
        <f t="shared" si="22"/>
        <v>4.2099999999999999E-2</v>
      </c>
      <c r="S125" s="280">
        <f t="shared" si="23"/>
        <v>0.96564800441899568</v>
      </c>
      <c r="U125" s="281"/>
      <c r="V125" s="281"/>
      <c r="W125" s="281"/>
      <c r="X125" s="281"/>
      <c r="Y125" s="281"/>
      <c r="Z125" s="281"/>
      <c r="AA125" s="281"/>
      <c r="AB125" s="281"/>
      <c r="AC125" s="281"/>
      <c r="AE125" s="281"/>
      <c r="AF125" s="281"/>
      <c r="AG125" s="281"/>
      <c r="AH125" s="281"/>
      <c r="AI125" s="281"/>
      <c r="AJ125" s="281"/>
      <c r="AK125" s="281"/>
      <c r="AL125" s="281"/>
      <c r="AM125" s="281"/>
      <c r="AO125" s="281"/>
      <c r="AP125" s="281"/>
      <c r="AQ125" s="281"/>
      <c r="AR125" s="281"/>
      <c r="AS125" s="281"/>
      <c r="AT125" s="281"/>
      <c r="AU125" s="281"/>
      <c r="AV125" s="281"/>
      <c r="AW125" s="281"/>
    </row>
    <row r="126" spans="1:49" x14ac:dyDescent="0.3">
      <c r="A126" s="278">
        <v>13181</v>
      </c>
      <c r="B126" s="31">
        <v>2.24E-2</v>
      </c>
      <c r="C126" s="23">
        <v>-3.4200000000000001E-2</v>
      </c>
      <c r="D126" s="23">
        <v>2.3E-3</v>
      </c>
      <c r="E126" s="23">
        <v>2.7666666666666668E-3</v>
      </c>
      <c r="F126" s="23">
        <v>2.9583333333333332E-3</v>
      </c>
      <c r="G126" s="23">
        <v>2.8625E-3</v>
      </c>
      <c r="H126" s="23">
        <v>3.4749999999999998E-3</v>
      </c>
      <c r="I126" s="23">
        <f t="shared" si="13"/>
        <v>2.01E-2</v>
      </c>
      <c r="J126" s="23">
        <f t="shared" si="17"/>
        <v>1.9537499999999999E-2</v>
      </c>
      <c r="K126" s="23">
        <f t="shared" si="18"/>
        <v>-3.7675E-2</v>
      </c>
      <c r="L126" s="26">
        <f t="shared" si="15"/>
        <v>0.73912951440074348</v>
      </c>
      <c r="M126" s="26">
        <f t="shared" si="16"/>
        <v>2.76E-2</v>
      </c>
      <c r="N126" s="26">
        <f t="shared" si="19"/>
        <v>3.4349999999999999E-2</v>
      </c>
      <c r="O126" s="280">
        <f t="shared" si="14"/>
        <v>0.71152951440074352</v>
      </c>
      <c r="P126" s="26">
        <f t="shared" si="20"/>
        <v>0.70477951440074349</v>
      </c>
      <c r="Q126" s="26">
        <f t="shared" si="21"/>
        <v>1.1875936627570698</v>
      </c>
      <c r="R126" s="26">
        <f t="shared" si="22"/>
        <v>4.1700000000000001E-2</v>
      </c>
      <c r="S126" s="280">
        <f t="shared" si="23"/>
        <v>1.1458936627570697</v>
      </c>
      <c r="U126" s="281"/>
      <c r="V126" s="281"/>
      <c r="W126" s="281"/>
      <c r="X126" s="281"/>
      <c r="Y126" s="281"/>
      <c r="Z126" s="281"/>
      <c r="AA126" s="281"/>
      <c r="AB126" s="281"/>
      <c r="AC126" s="281"/>
      <c r="AE126" s="281"/>
      <c r="AF126" s="281"/>
      <c r="AG126" s="281"/>
      <c r="AH126" s="281"/>
      <c r="AI126" s="281"/>
      <c r="AJ126" s="281"/>
      <c r="AK126" s="281"/>
      <c r="AL126" s="281"/>
      <c r="AM126" s="281"/>
      <c r="AO126" s="281"/>
      <c r="AP126" s="281"/>
      <c r="AQ126" s="281"/>
      <c r="AR126" s="281"/>
      <c r="AS126" s="281"/>
      <c r="AT126" s="281"/>
      <c r="AU126" s="281"/>
      <c r="AV126" s="281"/>
      <c r="AW126" s="281"/>
    </row>
    <row r="127" spans="1:49" x14ac:dyDescent="0.3">
      <c r="A127" s="278">
        <v>13210</v>
      </c>
      <c r="B127" s="31">
        <v>2.6800000000000001E-2</v>
      </c>
      <c r="C127" s="23">
        <v>3.3E-3</v>
      </c>
      <c r="D127" s="23">
        <v>2.3999999999999998E-3</v>
      </c>
      <c r="E127" s="23">
        <v>2.7416666666666666E-3</v>
      </c>
      <c r="F127" s="23">
        <v>2.9583333333333332E-3</v>
      </c>
      <c r="G127" s="23">
        <v>2.8500000000000001E-3</v>
      </c>
      <c r="H127" s="23">
        <v>3.4749999999999998E-3</v>
      </c>
      <c r="I127" s="23">
        <f t="shared" si="13"/>
        <v>2.4400000000000002E-2</v>
      </c>
      <c r="J127" s="23">
        <f t="shared" si="17"/>
        <v>2.3949999999999999E-2</v>
      </c>
      <c r="K127" s="23">
        <f t="shared" si="18"/>
        <v>-1.7499999999999981E-4</v>
      </c>
      <c r="L127" s="26">
        <f t="shared" si="15"/>
        <v>0.83831396477937314</v>
      </c>
      <c r="M127" s="26">
        <f t="shared" si="16"/>
        <v>2.8799999999999999E-2</v>
      </c>
      <c r="N127" s="26">
        <f t="shared" si="19"/>
        <v>3.4200000000000001E-2</v>
      </c>
      <c r="O127" s="280">
        <f t="shared" si="14"/>
        <v>0.8095139647793731</v>
      </c>
      <c r="P127" s="26">
        <f t="shared" si="20"/>
        <v>0.80411396477937314</v>
      </c>
      <c r="Q127" s="26">
        <f t="shared" si="21"/>
        <v>0.98751491609541597</v>
      </c>
      <c r="R127" s="26">
        <f t="shared" si="22"/>
        <v>4.1700000000000001E-2</v>
      </c>
      <c r="S127" s="280">
        <f t="shared" si="23"/>
        <v>0.94581491609541601</v>
      </c>
      <c r="U127" s="281"/>
      <c r="V127" s="281"/>
      <c r="W127" s="281"/>
      <c r="X127" s="281"/>
      <c r="Y127" s="281"/>
      <c r="Z127" s="281"/>
      <c r="AA127" s="281"/>
      <c r="AB127" s="281"/>
      <c r="AC127" s="281"/>
      <c r="AE127" s="281"/>
      <c r="AF127" s="281"/>
      <c r="AG127" s="281"/>
      <c r="AH127" s="281"/>
      <c r="AI127" s="281"/>
      <c r="AJ127" s="281"/>
      <c r="AK127" s="281"/>
      <c r="AL127" s="281"/>
      <c r="AM127" s="281"/>
      <c r="AO127" s="281"/>
      <c r="AP127" s="281"/>
      <c r="AQ127" s="281"/>
      <c r="AR127" s="281"/>
      <c r="AS127" s="281"/>
      <c r="AT127" s="281"/>
      <c r="AU127" s="281"/>
      <c r="AV127" s="281"/>
      <c r="AW127" s="281"/>
    </row>
    <row r="128" spans="1:49" x14ac:dyDescent="0.3">
      <c r="A128" s="278">
        <v>13241</v>
      </c>
      <c r="B128" s="31">
        <v>-7.51E-2</v>
      </c>
      <c r="C128" s="23">
        <v>-8.14E-2</v>
      </c>
      <c r="D128" s="23">
        <v>2.2000000000000001E-3</v>
      </c>
      <c r="E128" s="23">
        <v>2.7416666666666666E-3</v>
      </c>
      <c r="F128" s="23">
        <v>2.9749999999999998E-3</v>
      </c>
      <c r="G128" s="23">
        <v>2.8583333333333334E-3</v>
      </c>
      <c r="H128" s="23">
        <v>3.4749999999999998E-3</v>
      </c>
      <c r="I128" s="23">
        <f t="shared" si="13"/>
        <v>-7.7299999999999994E-2</v>
      </c>
      <c r="J128" s="23">
        <f t="shared" si="17"/>
        <v>-7.7958333333333338E-2</v>
      </c>
      <c r="K128" s="23">
        <f t="shared" si="18"/>
        <v>-8.4875000000000006E-2</v>
      </c>
      <c r="L128" s="26">
        <f t="shared" si="15"/>
        <v>0.54850326596033061</v>
      </c>
      <c r="M128" s="26">
        <f t="shared" si="16"/>
        <v>2.64E-2</v>
      </c>
      <c r="N128" s="26">
        <f t="shared" si="19"/>
        <v>3.4299999999999997E-2</v>
      </c>
      <c r="O128" s="280">
        <f t="shared" si="14"/>
        <v>0.52210326596033063</v>
      </c>
      <c r="P128" s="26">
        <f t="shared" si="20"/>
        <v>0.51420326596033061</v>
      </c>
      <c r="Q128" s="26">
        <f t="shared" si="21"/>
        <v>0.63332546244878252</v>
      </c>
      <c r="R128" s="26">
        <f t="shared" si="22"/>
        <v>4.1700000000000001E-2</v>
      </c>
      <c r="S128" s="280">
        <f t="shared" si="23"/>
        <v>0.59162546244878256</v>
      </c>
      <c r="U128" s="281"/>
      <c r="V128" s="281"/>
      <c r="W128" s="281"/>
      <c r="X128" s="281"/>
      <c r="Y128" s="281"/>
      <c r="Z128" s="281"/>
      <c r="AA128" s="281"/>
      <c r="AB128" s="281"/>
      <c r="AC128" s="281"/>
      <c r="AE128" s="281"/>
      <c r="AF128" s="281"/>
      <c r="AG128" s="281"/>
      <c r="AH128" s="281"/>
      <c r="AI128" s="281"/>
      <c r="AJ128" s="281"/>
      <c r="AK128" s="281"/>
      <c r="AL128" s="281"/>
      <c r="AM128" s="281"/>
      <c r="AO128" s="281"/>
      <c r="AP128" s="281"/>
      <c r="AQ128" s="281"/>
      <c r="AR128" s="281"/>
      <c r="AS128" s="281"/>
      <c r="AT128" s="281"/>
      <c r="AU128" s="281"/>
      <c r="AV128" s="281"/>
      <c r="AW128" s="281"/>
    </row>
    <row r="129" spans="1:49" x14ac:dyDescent="0.3">
      <c r="A129" s="278">
        <v>13271</v>
      </c>
      <c r="B129" s="31">
        <v>5.45E-2</v>
      </c>
      <c r="C129" s="23">
        <v>7.6100000000000001E-2</v>
      </c>
      <c r="D129" s="23">
        <v>2.2000000000000001E-3</v>
      </c>
      <c r="E129" s="23">
        <v>2.725E-3</v>
      </c>
      <c r="F129" s="23">
        <v>2.9416666666666662E-3</v>
      </c>
      <c r="G129" s="23">
        <v>2.8333333333333331E-3</v>
      </c>
      <c r="H129" s="23">
        <v>3.4499999999999999E-3</v>
      </c>
      <c r="I129" s="23">
        <f t="shared" si="13"/>
        <v>5.2299999999999999E-2</v>
      </c>
      <c r="J129" s="23">
        <f t="shared" si="17"/>
        <v>5.1666666666666666E-2</v>
      </c>
      <c r="K129" s="23">
        <f t="shared" si="18"/>
        <v>7.2650000000000006E-2</v>
      </c>
      <c r="L129" s="26">
        <f t="shared" si="15"/>
        <v>0.56873541546274198</v>
      </c>
      <c r="M129" s="26">
        <f t="shared" si="16"/>
        <v>2.64E-2</v>
      </c>
      <c r="N129" s="26">
        <f t="shared" si="19"/>
        <v>3.3999999999999996E-2</v>
      </c>
      <c r="O129" s="280">
        <f t="shared" si="14"/>
        <v>0.542335415462742</v>
      </c>
      <c r="P129" s="26">
        <f t="shared" si="20"/>
        <v>0.53473541546274195</v>
      </c>
      <c r="Q129" s="26">
        <f t="shared" si="21"/>
        <v>0.58258736731598693</v>
      </c>
      <c r="R129" s="26">
        <f t="shared" si="22"/>
        <v>4.1399999999999999E-2</v>
      </c>
      <c r="S129" s="280">
        <f t="shared" si="23"/>
        <v>0.54118736731598693</v>
      </c>
      <c r="U129" s="281"/>
      <c r="V129" s="281"/>
      <c r="W129" s="281"/>
      <c r="X129" s="281"/>
      <c r="Y129" s="281"/>
      <c r="Z129" s="281"/>
      <c r="AA129" s="281"/>
      <c r="AB129" s="281"/>
      <c r="AC129" s="281"/>
      <c r="AE129" s="281"/>
      <c r="AF129" s="281"/>
      <c r="AG129" s="281"/>
      <c r="AH129" s="281"/>
      <c r="AI129" s="281"/>
      <c r="AJ129" s="281"/>
      <c r="AK129" s="281"/>
      <c r="AL129" s="281"/>
      <c r="AM129" s="281"/>
      <c r="AO129" s="281"/>
      <c r="AP129" s="281"/>
      <c r="AQ129" s="281"/>
      <c r="AR129" s="281"/>
      <c r="AS129" s="281"/>
      <c r="AT129" s="281"/>
      <c r="AU129" s="281"/>
      <c r="AV129" s="281"/>
      <c r="AW129" s="281"/>
    </row>
    <row r="130" spans="1:49" x14ac:dyDescent="0.3">
      <c r="A130" s="278">
        <v>13302</v>
      </c>
      <c r="B130" s="31">
        <v>3.3300000000000003E-2</v>
      </c>
      <c r="C130" s="23">
        <v>3.5000000000000003E-2</v>
      </c>
      <c r="D130" s="23">
        <v>2.3999999999999998E-3</v>
      </c>
      <c r="E130" s="23">
        <v>2.7000000000000001E-3</v>
      </c>
      <c r="F130" s="23">
        <v>2.9249999999999996E-3</v>
      </c>
      <c r="G130" s="23">
        <v>2.8124999999999999E-3</v>
      </c>
      <c r="H130" s="23">
        <v>3.4333333333333334E-3</v>
      </c>
      <c r="I130" s="23">
        <f t="shared" si="13"/>
        <v>3.0900000000000004E-2</v>
      </c>
      <c r="J130" s="23">
        <f t="shared" si="17"/>
        <v>3.0487500000000004E-2</v>
      </c>
      <c r="K130" s="23">
        <f t="shared" si="18"/>
        <v>3.1566666666666673E-2</v>
      </c>
      <c r="L130" s="26">
        <f t="shared" si="15"/>
        <v>0.51507085222698512</v>
      </c>
      <c r="M130" s="26">
        <f t="shared" si="16"/>
        <v>2.8799999999999999E-2</v>
      </c>
      <c r="N130" s="26">
        <f t="shared" si="19"/>
        <v>3.3750000000000002E-2</v>
      </c>
      <c r="O130" s="280">
        <f t="shared" si="14"/>
        <v>0.48627085222698513</v>
      </c>
      <c r="P130" s="26">
        <f t="shared" si="20"/>
        <v>0.48132085222698512</v>
      </c>
      <c r="Q130" s="26">
        <f t="shared" si="21"/>
        <v>0.48421341534255746</v>
      </c>
      <c r="R130" s="26">
        <f t="shared" si="22"/>
        <v>4.1200000000000001E-2</v>
      </c>
      <c r="S130" s="280">
        <f t="shared" si="23"/>
        <v>0.44301341534255745</v>
      </c>
      <c r="U130" s="281"/>
      <c r="V130" s="281"/>
      <c r="W130" s="281"/>
      <c r="X130" s="281"/>
      <c r="Y130" s="281"/>
      <c r="Z130" s="281"/>
      <c r="AA130" s="281"/>
      <c r="AB130" s="281"/>
      <c r="AC130" s="281"/>
      <c r="AE130" s="281"/>
      <c r="AF130" s="281"/>
      <c r="AG130" s="281"/>
      <c r="AH130" s="281"/>
      <c r="AI130" s="281"/>
      <c r="AJ130" s="281"/>
      <c r="AK130" s="281"/>
      <c r="AL130" s="281"/>
      <c r="AM130" s="281"/>
      <c r="AO130" s="281"/>
      <c r="AP130" s="281"/>
      <c r="AQ130" s="281"/>
      <c r="AR130" s="281"/>
      <c r="AS130" s="281"/>
      <c r="AT130" s="281"/>
      <c r="AU130" s="281"/>
      <c r="AV130" s="281"/>
      <c r="AW130" s="281"/>
    </row>
    <row r="131" spans="1:49" x14ac:dyDescent="0.3">
      <c r="A131" s="278">
        <v>13332</v>
      </c>
      <c r="B131" s="31">
        <v>7.0099999999999996E-2</v>
      </c>
      <c r="C131" s="23">
        <v>0.1009</v>
      </c>
      <c r="D131" s="23">
        <v>2.3E-3</v>
      </c>
      <c r="E131" s="23">
        <v>2.6916666666666669E-3</v>
      </c>
      <c r="F131" s="23">
        <v>2.8999999999999998E-3</v>
      </c>
      <c r="G131" s="23">
        <v>2.7958333333333329E-3</v>
      </c>
      <c r="H131" s="23">
        <v>3.3916666666666665E-3</v>
      </c>
      <c r="I131" s="23">
        <f t="shared" si="13"/>
        <v>6.7799999999999999E-2</v>
      </c>
      <c r="J131" s="23">
        <f t="shared" si="17"/>
        <v>6.7304166666666665E-2</v>
      </c>
      <c r="K131" s="23">
        <f t="shared" si="18"/>
        <v>9.7508333333333336E-2</v>
      </c>
      <c r="L131" s="26">
        <f t="shared" si="15"/>
        <v>0.49426481010884515</v>
      </c>
      <c r="M131" s="26">
        <f t="shared" si="16"/>
        <v>2.76E-2</v>
      </c>
      <c r="N131" s="26">
        <f t="shared" si="19"/>
        <v>3.3549999999999996E-2</v>
      </c>
      <c r="O131" s="280">
        <f t="shared" si="14"/>
        <v>0.46666481010884514</v>
      </c>
      <c r="P131" s="26">
        <f t="shared" si="20"/>
        <v>0.46071481010884519</v>
      </c>
      <c r="Q131" s="26">
        <f t="shared" si="21"/>
        <v>0.50319277732347878</v>
      </c>
      <c r="R131" s="26">
        <f t="shared" si="22"/>
        <v>4.07E-2</v>
      </c>
      <c r="S131" s="280">
        <f t="shared" si="23"/>
        <v>0.46249277732347877</v>
      </c>
      <c r="U131" s="281"/>
      <c r="V131" s="281"/>
      <c r="W131" s="281"/>
      <c r="X131" s="281"/>
      <c r="Y131" s="281"/>
      <c r="Z131" s="281"/>
      <c r="AA131" s="281"/>
      <c r="AB131" s="281"/>
      <c r="AC131" s="281"/>
      <c r="AE131" s="281"/>
      <c r="AF131" s="281"/>
      <c r="AG131" s="281"/>
      <c r="AH131" s="281"/>
      <c r="AI131" s="281"/>
      <c r="AJ131" s="281"/>
      <c r="AK131" s="281"/>
      <c r="AL131" s="281"/>
      <c r="AM131" s="281"/>
      <c r="AO131" s="281"/>
      <c r="AP131" s="281"/>
      <c r="AQ131" s="281"/>
      <c r="AR131" s="281"/>
      <c r="AS131" s="281"/>
      <c r="AT131" s="281"/>
      <c r="AU131" s="281"/>
      <c r="AV131" s="281"/>
      <c r="AW131" s="281"/>
    </row>
    <row r="132" spans="1:49" x14ac:dyDescent="0.3">
      <c r="A132" s="278">
        <v>13363</v>
      </c>
      <c r="B132" s="31">
        <v>1.5100000000000001E-2</v>
      </c>
      <c r="C132" s="23">
        <v>-1.8E-3</v>
      </c>
      <c r="D132" s="23">
        <v>2.3E-3</v>
      </c>
      <c r="E132" s="23">
        <v>2.6750000000000003E-3</v>
      </c>
      <c r="F132" s="23">
        <v>2.8666666666666667E-3</v>
      </c>
      <c r="G132" s="23">
        <v>2.7708333333333335E-3</v>
      </c>
      <c r="H132" s="23">
        <v>3.3833333333333332E-3</v>
      </c>
      <c r="I132" s="23">
        <f t="shared" si="13"/>
        <v>1.2800000000000001E-2</v>
      </c>
      <c r="J132" s="23">
        <f t="shared" si="17"/>
        <v>1.2329166666666667E-2</v>
      </c>
      <c r="K132" s="23">
        <f t="shared" si="18"/>
        <v>-5.1833333333333332E-3</v>
      </c>
      <c r="L132" s="26">
        <f t="shared" si="15"/>
        <v>0.4755138217329653</v>
      </c>
      <c r="M132" s="26">
        <f t="shared" si="16"/>
        <v>2.76E-2</v>
      </c>
      <c r="N132" s="26">
        <f t="shared" si="19"/>
        <v>3.3250000000000002E-2</v>
      </c>
      <c r="O132" s="280">
        <f t="shared" si="14"/>
        <v>0.44791382173296529</v>
      </c>
      <c r="P132" s="26">
        <f t="shared" si="20"/>
        <v>0.4422638217329653</v>
      </c>
      <c r="Q132" s="26">
        <f t="shared" si="21"/>
        <v>0.42051219381264482</v>
      </c>
      <c r="R132" s="26">
        <f t="shared" si="22"/>
        <v>4.0599999999999997E-2</v>
      </c>
      <c r="S132" s="280">
        <f t="shared" si="23"/>
        <v>0.37991219381264485</v>
      </c>
      <c r="U132" s="281"/>
      <c r="V132" s="281"/>
      <c r="W132" s="281"/>
      <c r="X132" s="281"/>
      <c r="Y132" s="281"/>
      <c r="Z132" s="281"/>
      <c r="AA132" s="281"/>
      <c r="AB132" s="281"/>
      <c r="AC132" s="281"/>
      <c r="AE132" s="281"/>
      <c r="AF132" s="281"/>
      <c r="AG132" s="281"/>
      <c r="AH132" s="281"/>
      <c r="AI132" s="281"/>
      <c r="AJ132" s="281"/>
      <c r="AK132" s="281"/>
      <c r="AL132" s="281"/>
      <c r="AM132" s="281"/>
      <c r="AO132" s="281"/>
      <c r="AP132" s="281"/>
      <c r="AQ132" s="281"/>
      <c r="AR132" s="281"/>
      <c r="AS132" s="281"/>
      <c r="AT132" s="281"/>
      <c r="AU132" s="281"/>
      <c r="AV132" s="281"/>
      <c r="AW132" s="281"/>
    </row>
    <row r="133" spans="1:49" x14ac:dyDescent="0.3">
      <c r="A133" s="278">
        <v>13394</v>
      </c>
      <c r="B133" s="31">
        <v>3.0999999999999999E-3</v>
      </c>
      <c r="C133" s="23">
        <v>-2.2499999999999999E-2</v>
      </c>
      <c r="D133" s="23">
        <v>2.0999999999999999E-3</v>
      </c>
      <c r="E133" s="23">
        <v>2.65E-3</v>
      </c>
      <c r="F133" s="23">
        <v>2.8416666666666668E-3</v>
      </c>
      <c r="G133" s="23">
        <v>2.7458333333333336E-3</v>
      </c>
      <c r="H133" s="23">
        <v>3.3749999999999995E-3</v>
      </c>
      <c r="I133" s="23">
        <f t="shared" si="13"/>
        <v>1E-3</v>
      </c>
      <c r="J133" s="23">
        <f t="shared" si="17"/>
        <v>3.5416666666666626E-4</v>
      </c>
      <c r="K133" s="23">
        <f t="shared" si="18"/>
        <v>-2.5874999999999999E-2</v>
      </c>
      <c r="L133" s="26">
        <f t="shared" si="15"/>
        <v>0.44314344245352744</v>
      </c>
      <c r="M133" s="26">
        <f t="shared" si="16"/>
        <v>2.52E-2</v>
      </c>
      <c r="N133" s="26">
        <f t="shared" si="19"/>
        <v>3.2950000000000007E-2</v>
      </c>
      <c r="O133" s="280">
        <f t="shared" si="14"/>
        <v>0.41794344245352744</v>
      </c>
      <c r="P133" s="26">
        <f t="shared" si="20"/>
        <v>0.4101934424535274</v>
      </c>
      <c r="Q133" s="26">
        <f t="shared" si="21"/>
        <v>0.40570021203873274</v>
      </c>
      <c r="R133" s="26">
        <f t="shared" si="22"/>
        <v>4.0499999999999994E-2</v>
      </c>
      <c r="S133" s="280">
        <f t="shared" si="23"/>
        <v>0.36520021203873276</v>
      </c>
      <c r="U133" s="281"/>
      <c r="V133" s="281"/>
      <c r="W133" s="281"/>
      <c r="X133" s="281"/>
      <c r="Y133" s="281"/>
      <c r="Z133" s="281"/>
      <c r="AA133" s="281"/>
      <c r="AB133" s="281"/>
      <c r="AC133" s="281"/>
      <c r="AE133" s="281"/>
      <c r="AF133" s="281"/>
      <c r="AG133" s="281"/>
      <c r="AH133" s="281"/>
      <c r="AI133" s="281"/>
      <c r="AJ133" s="281"/>
      <c r="AK133" s="281"/>
      <c r="AL133" s="281"/>
      <c r="AM133" s="281"/>
      <c r="AO133" s="281"/>
      <c r="AP133" s="281"/>
      <c r="AQ133" s="281"/>
      <c r="AR133" s="281"/>
      <c r="AS133" s="281"/>
      <c r="AT133" s="281"/>
      <c r="AU133" s="281"/>
      <c r="AV133" s="281"/>
      <c r="AW133" s="281"/>
    </row>
    <row r="134" spans="1:49" x14ac:dyDescent="0.3">
      <c r="A134" s="278">
        <v>13424</v>
      </c>
      <c r="B134" s="31">
        <v>7.7499999999999999E-2</v>
      </c>
      <c r="C134" s="23">
        <v>5.6600000000000004E-2</v>
      </c>
      <c r="D134" s="23">
        <v>2.3E-3</v>
      </c>
      <c r="E134" s="23">
        <v>2.65E-3</v>
      </c>
      <c r="F134" s="23">
        <v>2.8083333333333333E-3</v>
      </c>
      <c r="G134" s="23">
        <v>2.7291666666666671E-3</v>
      </c>
      <c r="H134" s="23">
        <v>3.3666666666666667E-3</v>
      </c>
      <c r="I134" s="23">
        <f t="shared" ref="I134:I197" si="24">B134-D134</f>
        <v>7.5200000000000003E-2</v>
      </c>
      <c r="J134" s="23">
        <f t="shared" si="17"/>
        <v>7.4770833333333328E-2</v>
      </c>
      <c r="K134" s="23">
        <f t="shared" si="18"/>
        <v>5.3233333333333341E-2</v>
      </c>
      <c r="L134" s="26">
        <f t="shared" si="15"/>
        <v>0.44287562331230923</v>
      </c>
      <c r="M134" s="26">
        <f t="shared" si="16"/>
        <v>2.76E-2</v>
      </c>
      <c r="N134" s="26">
        <f t="shared" si="19"/>
        <v>3.2750000000000001E-2</v>
      </c>
      <c r="O134" s="280">
        <f t="shared" si="14"/>
        <v>0.41527562331230922</v>
      </c>
      <c r="P134" s="26">
        <f t="shared" si="20"/>
        <v>0.41012562331230923</v>
      </c>
      <c r="Q134" s="26">
        <f t="shared" si="21"/>
        <v>0.32329191379198585</v>
      </c>
      <c r="R134" s="26">
        <f t="shared" si="22"/>
        <v>4.0399999999999998E-2</v>
      </c>
      <c r="S134" s="280">
        <f t="shared" si="23"/>
        <v>0.28289191379198586</v>
      </c>
      <c r="U134" s="281"/>
      <c r="V134" s="281"/>
      <c r="W134" s="281"/>
      <c r="X134" s="281"/>
      <c r="Y134" s="281"/>
      <c r="Z134" s="281"/>
      <c r="AA134" s="281"/>
      <c r="AB134" s="281"/>
      <c r="AC134" s="281"/>
      <c r="AE134" s="281"/>
      <c r="AF134" s="281"/>
      <c r="AG134" s="281"/>
      <c r="AH134" s="281"/>
      <c r="AI134" s="281"/>
      <c r="AJ134" s="281"/>
      <c r="AK134" s="281"/>
      <c r="AL134" s="281"/>
      <c r="AM134" s="281"/>
      <c r="AO134" s="281"/>
      <c r="AP134" s="281"/>
      <c r="AQ134" s="281"/>
      <c r="AR134" s="281"/>
      <c r="AS134" s="281"/>
      <c r="AT134" s="281"/>
      <c r="AU134" s="281"/>
      <c r="AV134" s="281"/>
      <c r="AW134" s="281"/>
    </row>
    <row r="135" spans="1:49" x14ac:dyDescent="0.3">
      <c r="A135" s="278">
        <v>13455</v>
      </c>
      <c r="B135" s="31">
        <v>1.34E-2</v>
      </c>
      <c r="C135" s="23">
        <v>-1.6900000000000002E-2</v>
      </c>
      <c r="D135" s="23">
        <v>2.2000000000000001E-3</v>
      </c>
      <c r="E135" s="23">
        <v>2.6250000000000002E-3</v>
      </c>
      <c r="F135" s="23">
        <v>2.7583333333333331E-3</v>
      </c>
      <c r="G135" s="23">
        <v>2.6916666666666669E-3</v>
      </c>
      <c r="H135" s="23">
        <v>3.2916666666666667E-3</v>
      </c>
      <c r="I135" s="23">
        <f t="shared" si="24"/>
        <v>1.12E-2</v>
      </c>
      <c r="J135" s="23">
        <f t="shared" si="17"/>
        <v>1.0708333333333334E-2</v>
      </c>
      <c r="K135" s="23">
        <f t="shared" si="18"/>
        <v>-2.019166666666667E-2</v>
      </c>
      <c r="L135" s="26">
        <f t="shared" si="15"/>
        <v>0.39603795748013604</v>
      </c>
      <c r="M135" s="26">
        <f t="shared" si="16"/>
        <v>2.64E-2</v>
      </c>
      <c r="N135" s="26">
        <f t="shared" si="19"/>
        <v>3.2300000000000002E-2</v>
      </c>
      <c r="O135" s="280">
        <f t="shared" si="14"/>
        <v>0.36963795748013606</v>
      </c>
      <c r="P135" s="26">
        <f t="shared" si="20"/>
        <v>0.36373795748013604</v>
      </c>
      <c r="Q135" s="26">
        <f t="shared" si="21"/>
        <v>0.2870283740095978</v>
      </c>
      <c r="R135" s="26">
        <f t="shared" si="22"/>
        <v>3.95E-2</v>
      </c>
      <c r="S135" s="280">
        <f t="shared" si="23"/>
        <v>0.24752837400959779</v>
      </c>
      <c r="U135" s="281"/>
      <c r="V135" s="281"/>
      <c r="W135" s="281"/>
      <c r="X135" s="281"/>
      <c r="Y135" s="281"/>
      <c r="Z135" s="281"/>
      <c r="AA135" s="281"/>
      <c r="AB135" s="281"/>
      <c r="AC135" s="281"/>
      <c r="AE135" s="281"/>
      <c r="AF135" s="281"/>
      <c r="AG135" s="281"/>
      <c r="AH135" s="281"/>
      <c r="AI135" s="281"/>
      <c r="AJ135" s="281"/>
      <c r="AK135" s="281"/>
      <c r="AL135" s="281"/>
      <c r="AM135" s="281"/>
      <c r="AO135" s="281"/>
      <c r="AP135" s="281"/>
      <c r="AQ135" s="281"/>
      <c r="AR135" s="281"/>
      <c r="AS135" s="281"/>
      <c r="AT135" s="281"/>
      <c r="AU135" s="281"/>
      <c r="AV135" s="281"/>
      <c r="AW135" s="281"/>
    </row>
    <row r="136" spans="1:49" x14ac:dyDescent="0.3">
      <c r="A136" s="278">
        <v>13485</v>
      </c>
      <c r="B136" s="31">
        <v>-2.8999999999999998E-3</v>
      </c>
      <c r="C136" s="23">
        <v>-1.7399999999999999E-2</v>
      </c>
      <c r="D136" s="23">
        <v>2.2000000000000001E-3</v>
      </c>
      <c r="E136" s="23">
        <v>2.5833333333333337E-3</v>
      </c>
      <c r="F136" s="23">
        <v>2.7333333333333333E-3</v>
      </c>
      <c r="G136" s="23">
        <v>2.6583333333333337E-3</v>
      </c>
      <c r="H136" s="23">
        <v>3.1916666666666664E-3</v>
      </c>
      <c r="I136" s="23">
        <f t="shared" si="24"/>
        <v>-5.1000000000000004E-3</v>
      </c>
      <c r="J136" s="23">
        <f t="shared" si="17"/>
        <v>-5.5583333333333335E-3</v>
      </c>
      <c r="K136" s="23">
        <f t="shared" si="18"/>
        <v>-2.0591666666666664E-2</v>
      </c>
      <c r="L136" s="26">
        <f t="shared" si="15"/>
        <v>0.3392240209769517</v>
      </c>
      <c r="M136" s="26">
        <f t="shared" si="16"/>
        <v>2.64E-2</v>
      </c>
      <c r="N136" s="26">
        <f t="shared" si="19"/>
        <v>3.1900000000000005E-2</v>
      </c>
      <c r="O136" s="280">
        <f t="shared" si="14"/>
        <v>0.31282402097695172</v>
      </c>
      <c r="P136" s="26">
        <f t="shared" si="20"/>
        <v>0.30732402097695172</v>
      </c>
      <c r="Q136" s="26">
        <f t="shared" si="21"/>
        <v>0.20682706393914541</v>
      </c>
      <c r="R136" s="26">
        <f t="shared" si="22"/>
        <v>3.8300000000000001E-2</v>
      </c>
      <c r="S136" s="280">
        <f t="shared" si="23"/>
        <v>0.16852706393914541</v>
      </c>
      <c r="U136" s="281"/>
      <c r="V136" s="281"/>
      <c r="W136" s="281"/>
      <c r="X136" s="281"/>
      <c r="Y136" s="281"/>
      <c r="Z136" s="281"/>
      <c r="AA136" s="281"/>
      <c r="AB136" s="281"/>
      <c r="AC136" s="281"/>
      <c r="AE136" s="281"/>
      <c r="AF136" s="281"/>
      <c r="AG136" s="281"/>
      <c r="AH136" s="281"/>
      <c r="AI136" s="281"/>
      <c r="AJ136" s="281"/>
      <c r="AK136" s="281"/>
      <c r="AL136" s="281"/>
      <c r="AM136" s="281"/>
      <c r="AO136" s="281"/>
      <c r="AP136" s="281"/>
      <c r="AQ136" s="281"/>
      <c r="AR136" s="281"/>
      <c r="AS136" s="281"/>
      <c r="AT136" s="281"/>
      <c r="AU136" s="281"/>
      <c r="AV136" s="281"/>
      <c r="AW136" s="281"/>
    </row>
    <row r="137" spans="1:49" x14ac:dyDescent="0.3">
      <c r="A137" s="278">
        <v>13516</v>
      </c>
      <c r="B137" s="31">
        <v>3.9E-2</v>
      </c>
      <c r="C137" s="23">
        <v>1.9500000000000003E-2</v>
      </c>
      <c r="D137" s="23">
        <v>2.0999999999999999E-3</v>
      </c>
      <c r="E137" s="23">
        <v>2.5833333333333337E-3</v>
      </c>
      <c r="F137" s="23">
        <v>2.7499999999999998E-3</v>
      </c>
      <c r="G137" s="23">
        <v>2.6666666666666666E-3</v>
      </c>
      <c r="H137" s="23">
        <v>3.1833333333333336E-3</v>
      </c>
      <c r="I137" s="23">
        <f t="shared" si="24"/>
        <v>3.6900000000000002E-2</v>
      </c>
      <c r="J137" s="23">
        <f t="shared" si="17"/>
        <v>3.6333333333333336E-2</v>
      </c>
      <c r="K137" s="23">
        <f t="shared" si="18"/>
        <v>1.631666666666667E-2</v>
      </c>
      <c r="L137" s="26">
        <f t="shared" si="15"/>
        <v>0.30408037281635614</v>
      </c>
      <c r="M137" s="26">
        <f t="shared" si="16"/>
        <v>2.52E-2</v>
      </c>
      <c r="N137" s="26">
        <f t="shared" si="19"/>
        <v>3.2000000000000001E-2</v>
      </c>
      <c r="O137" s="280">
        <f t="shared" si="14"/>
        <v>0.27888037281635614</v>
      </c>
      <c r="P137" s="26">
        <f t="shared" si="20"/>
        <v>0.27208037281635611</v>
      </c>
      <c r="Q137" s="26">
        <f t="shared" si="21"/>
        <v>0.10813310968743495</v>
      </c>
      <c r="R137" s="26">
        <f t="shared" si="22"/>
        <v>3.8200000000000005E-2</v>
      </c>
      <c r="S137" s="280">
        <f t="shared" si="23"/>
        <v>6.9933109687434936E-2</v>
      </c>
      <c r="U137" s="281"/>
      <c r="V137" s="281"/>
      <c r="W137" s="281"/>
      <c r="X137" s="281"/>
      <c r="Y137" s="281"/>
      <c r="Z137" s="281"/>
      <c r="AA137" s="281"/>
      <c r="AB137" s="281"/>
      <c r="AC137" s="281"/>
      <c r="AE137" s="281"/>
      <c r="AF137" s="281"/>
      <c r="AG137" s="281"/>
      <c r="AH137" s="281"/>
      <c r="AI137" s="281"/>
      <c r="AJ137" s="281"/>
      <c r="AK137" s="281"/>
      <c r="AL137" s="281"/>
      <c r="AM137" s="281"/>
      <c r="AO137" s="281"/>
      <c r="AP137" s="281"/>
      <c r="AQ137" s="281"/>
      <c r="AR137" s="281"/>
      <c r="AS137" s="281"/>
      <c r="AT137" s="281"/>
      <c r="AU137" s="281"/>
      <c r="AV137" s="281"/>
      <c r="AW137" s="281"/>
    </row>
    <row r="138" spans="1:49" x14ac:dyDescent="0.3">
      <c r="A138" s="278">
        <v>13547</v>
      </c>
      <c r="B138" s="31">
        <v>1.9099999999999999E-2</v>
      </c>
      <c r="C138" s="23">
        <v>-3.5299999999999998E-2</v>
      </c>
      <c r="D138" s="23">
        <v>2E-3</v>
      </c>
      <c r="E138" s="23">
        <v>2.6833333333333336E-3</v>
      </c>
      <c r="F138" s="23">
        <v>2.8333333333333331E-3</v>
      </c>
      <c r="G138" s="23">
        <v>2.7583333333333336E-3</v>
      </c>
      <c r="H138" s="23">
        <v>3.2416666666666666E-3</v>
      </c>
      <c r="I138" s="23">
        <f t="shared" si="24"/>
        <v>1.7099999999999997E-2</v>
      </c>
      <c r="J138" s="23">
        <f t="shared" si="17"/>
        <v>1.6341666666666664E-2</v>
      </c>
      <c r="K138" s="23">
        <f t="shared" si="18"/>
        <v>-3.8541666666666662E-2</v>
      </c>
      <c r="L138" s="26">
        <f t="shared" si="15"/>
        <v>0.29987119320926081</v>
      </c>
      <c r="M138" s="26">
        <f t="shared" si="16"/>
        <v>2.4E-2</v>
      </c>
      <c r="N138" s="26">
        <f t="shared" si="19"/>
        <v>3.3100000000000004E-2</v>
      </c>
      <c r="O138" s="280">
        <f t="shared" si="14"/>
        <v>0.27587119320926079</v>
      </c>
      <c r="P138" s="26">
        <f t="shared" si="20"/>
        <v>0.26677119320926079</v>
      </c>
      <c r="Q138" s="26">
        <f t="shared" si="21"/>
        <v>0.10687099908414588</v>
      </c>
      <c r="R138" s="26">
        <f t="shared" si="22"/>
        <v>3.8899999999999997E-2</v>
      </c>
      <c r="S138" s="280">
        <f t="shared" si="23"/>
        <v>6.7970999084145889E-2</v>
      </c>
      <c r="U138" s="281"/>
      <c r="V138" s="281"/>
      <c r="W138" s="281"/>
      <c r="X138" s="281"/>
      <c r="Y138" s="281"/>
      <c r="Z138" s="281"/>
      <c r="AA138" s="281"/>
      <c r="AB138" s="281"/>
      <c r="AC138" s="281"/>
      <c r="AE138" s="281"/>
      <c r="AF138" s="281"/>
      <c r="AG138" s="281"/>
      <c r="AH138" s="281"/>
      <c r="AI138" s="281"/>
      <c r="AJ138" s="281"/>
      <c r="AK138" s="281"/>
      <c r="AL138" s="281"/>
      <c r="AM138" s="281"/>
      <c r="AO138" s="281"/>
      <c r="AP138" s="281"/>
      <c r="AQ138" s="281"/>
      <c r="AR138" s="281"/>
      <c r="AS138" s="281"/>
      <c r="AT138" s="281"/>
      <c r="AU138" s="281"/>
      <c r="AV138" s="281"/>
      <c r="AW138" s="281"/>
    </row>
    <row r="139" spans="1:49" x14ac:dyDescent="0.3">
      <c r="A139" s="278">
        <v>13575</v>
      </c>
      <c r="B139" s="31">
        <v>-7.7000000000000002E-3</v>
      </c>
      <c r="C139" s="23">
        <v>-5.7300000000000004E-2</v>
      </c>
      <c r="D139" s="23">
        <v>2.2000000000000001E-3</v>
      </c>
      <c r="E139" s="23">
        <v>2.7666666666666668E-3</v>
      </c>
      <c r="F139" s="23">
        <v>2.9166666666666668E-3</v>
      </c>
      <c r="G139" s="23">
        <v>2.8416666666666668E-3</v>
      </c>
      <c r="H139" s="23">
        <v>3.3333333333333331E-3</v>
      </c>
      <c r="I139" s="23">
        <f t="shared" si="24"/>
        <v>-9.9000000000000008E-3</v>
      </c>
      <c r="J139" s="23">
        <f t="shared" si="17"/>
        <v>-1.0541666666666668E-2</v>
      </c>
      <c r="K139" s="23">
        <f t="shared" si="18"/>
        <v>-6.0633333333333338E-2</v>
      </c>
      <c r="L139" s="26">
        <f t="shared" si="15"/>
        <v>0.25619612877050035</v>
      </c>
      <c r="M139" s="26">
        <f t="shared" si="16"/>
        <v>2.64E-2</v>
      </c>
      <c r="N139" s="26">
        <f t="shared" si="19"/>
        <v>3.4100000000000005E-2</v>
      </c>
      <c r="O139" s="280">
        <f t="shared" si="14"/>
        <v>0.22979612877050035</v>
      </c>
      <c r="P139" s="26">
        <f t="shared" si="20"/>
        <v>0.22209612877050033</v>
      </c>
      <c r="Q139" s="26">
        <f t="shared" si="21"/>
        <v>4.0015240542833119E-2</v>
      </c>
      <c r="R139" s="26">
        <f t="shared" si="22"/>
        <v>3.9999999999999994E-2</v>
      </c>
      <c r="S139" s="280">
        <f t="shared" si="23"/>
        <v>1.524054283312537E-5</v>
      </c>
      <c r="U139" s="281"/>
      <c r="V139" s="281"/>
      <c r="W139" s="281"/>
      <c r="X139" s="281"/>
      <c r="Y139" s="281"/>
      <c r="Z139" s="281"/>
      <c r="AA139" s="281"/>
      <c r="AB139" s="281"/>
      <c r="AC139" s="281"/>
      <c r="AE139" s="281"/>
      <c r="AF139" s="281"/>
      <c r="AG139" s="281"/>
      <c r="AH139" s="281"/>
      <c r="AI139" s="281"/>
      <c r="AJ139" s="281"/>
      <c r="AK139" s="281"/>
      <c r="AL139" s="281"/>
      <c r="AM139" s="281"/>
      <c r="AO139" s="281"/>
      <c r="AP139" s="281"/>
      <c r="AQ139" s="281"/>
      <c r="AR139" s="281"/>
      <c r="AS139" s="281"/>
      <c r="AT139" s="281"/>
      <c r="AU139" s="281"/>
      <c r="AV139" s="281"/>
      <c r="AW139" s="281"/>
    </row>
    <row r="140" spans="1:49" x14ac:dyDescent="0.3">
      <c r="A140" s="278">
        <v>13606</v>
      </c>
      <c r="B140" s="31">
        <v>-8.09E-2</v>
      </c>
      <c r="C140" s="23">
        <v>-7.3599999999999999E-2</v>
      </c>
      <c r="D140" s="23">
        <v>2.3E-3</v>
      </c>
      <c r="E140" s="23">
        <v>2.8499999999999997E-3</v>
      </c>
      <c r="F140" s="23">
        <v>2.9749999999999998E-3</v>
      </c>
      <c r="G140" s="23">
        <v>2.9125000000000002E-3</v>
      </c>
      <c r="H140" s="23">
        <v>3.3916666666666665E-3</v>
      </c>
      <c r="I140" s="23">
        <f t="shared" si="24"/>
        <v>-8.3199999999999996E-2</v>
      </c>
      <c r="J140" s="23">
        <f t="shared" si="17"/>
        <v>-8.3812499999999998E-2</v>
      </c>
      <c r="K140" s="23">
        <f t="shared" si="18"/>
        <v>-7.6991666666666667E-2</v>
      </c>
      <c r="L140" s="26">
        <f t="shared" si="15"/>
        <v>0.24831858790460259</v>
      </c>
      <c r="M140" s="26">
        <f t="shared" si="16"/>
        <v>2.76E-2</v>
      </c>
      <c r="N140" s="26">
        <f t="shared" si="19"/>
        <v>3.4950000000000002E-2</v>
      </c>
      <c r="O140" s="280">
        <f t="shared" si="14"/>
        <v>0.22071858790460258</v>
      </c>
      <c r="P140" s="26">
        <f t="shared" si="20"/>
        <v>0.21336858790460259</v>
      </c>
      <c r="Q140" s="26">
        <f t="shared" si="21"/>
        <v>4.8846199476247021E-2</v>
      </c>
      <c r="R140" s="26">
        <f t="shared" si="22"/>
        <v>4.07E-2</v>
      </c>
      <c r="S140" s="280">
        <f t="shared" si="23"/>
        <v>8.1461994762470208E-3</v>
      </c>
      <c r="U140" s="281"/>
      <c r="V140" s="281"/>
      <c r="W140" s="281"/>
      <c r="X140" s="281"/>
      <c r="Y140" s="281"/>
      <c r="Z140" s="281"/>
      <c r="AA140" s="281"/>
      <c r="AB140" s="281"/>
      <c r="AC140" s="281"/>
      <c r="AE140" s="281"/>
      <c r="AF140" s="281"/>
      <c r="AG140" s="281"/>
      <c r="AH140" s="281"/>
      <c r="AI140" s="281"/>
      <c r="AJ140" s="281"/>
      <c r="AK140" s="281"/>
      <c r="AL140" s="281"/>
      <c r="AM140" s="281"/>
      <c r="AO140" s="281"/>
      <c r="AP140" s="281"/>
      <c r="AQ140" s="281"/>
      <c r="AR140" s="281"/>
      <c r="AS140" s="281"/>
      <c r="AT140" s="281"/>
      <c r="AU140" s="281"/>
      <c r="AV140" s="281"/>
      <c r="AW140" s="281"/>
    </row>
    <row r="141" spans="1:49" x14ac:dyDescent="0.3">
      <c r="A141" s="278">
        <v>13636</v>
      </c>
      <c r="B141" s="31">
        <v>-2.3999999999999998E-3</v>
      </c>
      <c r="C141" s="23">
        <v>-5.16E-2</v>
      </c>
      <c r="D141" s="23">
        <v>2.2000000000000001E-3</v>
      </c>
      <c r="E141" s="23">
        <v>2.7750000000000001E-3</v>
      </c>
      <c r="F141" s="23">
        <v>2.8999999999999998E-3</v>
      </c>
      <c r="G141" s="23">
        <v>2.8375000000000002E-3</v>
      </c>
      <c r="H141" s="23">
        <v>3.3333333333333331E-3</v>
      </c>
      <c r="I141" s="23">
        <f t="shared" si="24"/>
        <v>-4.5999999999999999E-3</v>
      </c>
      <c r="J141" s="23">
        <f t="shared" si="17"/>
        <v>-5.2375E-3</v>
      </c>
      <c r="K141" s="23">
        <f t="shared" si="18"/>
        <v>-5.4933333333333334E-2</v>
      </c>
      <c r="L141" s="26">
        <f t="shared" si="15"/>
        <v>0.18096028761842731</v>
      </c>
      <c r="M141" s="26">
        <f t="shared" si="16"/>
        <v>2.64E-2</v>
      </c>
      <c r="N141" s="26">
        <f t="shared" si="19"/>
        <v>3.4050000000000004E-2</v>
      </c>
      <c r="O141" s="280">
        <f t="shared" si="14"/>
        <v>0.1545602876184273</v>
      </c>
      <c r="P141" s="26">
        <f t="shared" si="20"/>
        <v>0.14691028761842731</v>
      </c>
      <c r="Q141" s="26">
        <f t="shared" si="21"/>
        <v>-7.5619611947520649E-2</v>
      </c>
      <c r="R141" s="26">
        <f t="shared" si="22"/>
        <v>3.9999999999999994E-2</v>
      </c>
      <c r="S141" s="280">
        <f t="shared" si="23"/>
        <v>-0.11561961194752064</v>
      </c>
      <c r="U141" s="281"/>
      <c r="V141" s="281"/>
      <c r="W141" s="281"/>
      <c r="X141" s="281"/>
      <c r="Y141" s="281"/>
      <c r="Z141" s="281"/>
      <c r="AA141" s="281"/>
      <c r="AB141" s="281"/>
      <c r="AC141" s="281"/>
      <c r="AE141" s="281"/>
      <c r="AF141" s="281"/>
      <c r="AG141" s="281"/>
      <c r="AH141" s="281"/>
      <c r="AI141" s="281"/>
      <c r="AJ141" s="281"/>
      <c r="AK141" s="281"/>
      <c r="AL141" s="281"/>
      <c r="AM141" s="281"/>
      <c r="AO141" s="281"/>
      <c r="AP141" s="281"/>
      <c r="AQ141" s="281"/>
      <c r="AR141" s="281"/>
      <c r="AS141" s="281"/>
      <c r="AT141" s="281"/>
      <c r="AU141" s="281"/>
      <c r="AV141" s="281"/>
      <c r="AW141" s="281"/>
    </row>
    <row r="142" spans="1:49" x14ac:dyDescent="0.3">
      <c r="A142" s="278">
        <v>13667</v>
      </c>
      <c r="B142" s="31">
        <v>-5.04E-2</v>
      </c>
      <c r="C142" s="23">
        <v>-4.6699999999999998E-2</v>
      </c>
      <c r="D142" s="23">
        <v>2.5000000000000001E-3</v>
      </c>
      <c r="E142" s="23">
        <v>2.7333333333333333E-3</v>
      </c>
      <c r="F142" s="23">
        <v>2.8583333333333334E-3</v>
      </c>
      <c r="G142" s="23">
        <v>2.7958333333333329E-3</v>
      </c>
      <c r="H142" s="23">
        <v>3.3250000000000003E-3</v>
      </c>
      <c r="I142" s="23">
        <f t="shared" si="24"/>
        <v>-5.2900000000000003E-2</v>
      </c>
      <c r="J142" s="23">
        <f t="shared" si="17"/>
        <v>-5.3195833333333331E-2</v>
      </c>
      <c r="K142" s="23">
        <f t="shared" si="18"/>
        <v>-5.0025E-2</v>
      </c>
      <c r="L142" s="26">
        <f t="shared" si="15"/>
        <v>8.5299418486846523E-2</v>
      </c>
      <c r="M142" s="26">
        <f t="shared" si="16"/>
        <v>0.03</v>
      </c>
      <c r="N142" s="26">
        <f t="shared" si="19"/>
        <v>3.3549999999999996E-2</v>
      </c>
      <c r="O142" s="280">
        <f t="shared" si="14"/>
        <v>5.5299418486846524E-2</v>
      </c>
      <c r="P142" s="26">
        <f t="shared" si="20"/>
        <v>5.1749418486846527E-2</v>
      </c>
      <c r="Q142" s="26">
        <f t="shared" si="21"/>
        <v>-0.14858760972905438</v>
      </c>
      <c r="R142" s="26">
        <f t="shared" si="22"/>
        <v>3.9900000000000005E-2</v>
      </c>
      <c r="S142" s="280">
        <f t="shared" si="23"/>
        <v>-0.18848760972905437</v>
      </c>
      <c r="U142" s="281"/>
      <c r="V142" s="281"/>
      <c r="W142" s="281"/>
      <c r="X142" s="281"/>
      <c r="Y142" s="281"/>
      <c r="Z142" s="281"/>
      <c r="AA142" s="281"/>
      <c r="AB142" s="281"/>
      <c r="AC142" s="281"/>
      <c r="AE142" s="281"/>
      <c r="AF142" s="281"/>
      <c r="AG142" s="281"/>
      <c r="AH142" s="281"/>
      <c r="AI142" s="281"/>
      <c r="AJ142" s="281"/>
      <c r="AK142" s="281"/>
      <c r="AL142" s="281"/>
      <c r="AM142" s="281"/>
      <c r="AO142" s="281"/>
      <c r="AP142" s="281"/>
      <c r="AQ142" s="281"/>
      <c r="AR142" s="281"/>
      <c r="AS142" s="281"/>
      <c r="AT142" s="281"/>
      <c r="AU142" s="281"/>
      <c r="AV142" s="281"/>
      <c r="AW142" s="281"/>
    </row>
    <row r="143" spans="1:49" x14ac:dyDescent="0.3">
      <c r="A143" s="278">
        <v>13697</v>
      </c>
      <c r="B143" s="31">
        <v>0.1045</v>
      </c>
      <c r="C143" s="23">
        <v>0.1671</v>
      </c>
      <c r="D143" s="23">
        <v>2.3999999999999998E-3</v>
      </c>
      <c r="E143" s="23">
        <v>2.708333333333333E-3</v>
      </c>
      <c r="F143" s="23">
        <v>2.8416666666666668E-3</v>
      </c>
      <c r="G143" s="23">
        <v>2.7749999999999997E-3</v>
      </c>
      <c r="H143" s="23">
        <v>3.283333333333333E-3</v>
      </c>
      <c r="I143" s="23">
        <f t="shared" si="24"/>
        <v>0.1021</v>
      </c>
      <c r="J143" s="23">
        <f t="shared" si="17"/>
        <v>0.101725</v>
      </c>
      <c r="K143" s="23">
        <f t="shared" si="18"/>
        <v>0.16381666666666667</v>
      </c>
      <c r="L143" s="26">
        <f t="shared" si="15"/>
        <v>0.12018802702431697</v>
      </c>
      <c r="M143" s="26">
        <f t="shared" si="16"/>
        <v>2.8799999999999999E-2</v>
      </c>
      <c r="N143" s="26">
        <f t="shared" si="19"/>
        <v>3.3299999999999996E-2</v>
      </c>
      <c r="O143" s="280">
        <f t="shared" si="14"/>
        <v>9.1388027024316976E-2</v>
      </c>
      <c r="P143" s="26">
        <f t="shared" si="20"/>
        <v>8.6888027024316972E-2</v>
      </c>
      <c r="Q143" s="26">
        <f t="shared" si="21"/>
        <v>-9.7389953051848166E-2</v>
      </c>
      <c r="R143" s="26">
        <f t="shared" si="22"/>
        <v>3.9399999999999998E-2</v>
      </c>
      <c r="S143" s="280">
        <f t="shared" si="23"/>
        <v>-0.13678995305184816</v>
      </c>
      <c r="U143" s="281"/>
      <c r="V143" s="281"/>
      <c r="W143" s="281"/>
      <c r="X143" s="281"/>
      <c r="Y143" s="281"/>
      <c r="Z143" s="281"/>
      <c r="AA143" s="281"/>
      <c r="AB143" s="281"/>
      <c r="AC143" s="281"/>
      <c r="AE143" s="281"/>
      <c r="AF143" s="281"/>
      <c r="AG143" s="281"/>
      <c r="AH143" s="281"/>
      <c r="AI143" s="281"/>
      <c r="AJ143" s="281"/>
      <c r="AK143" s="281"/>
      <c r="AL143" s="281"/>
      <c r="AM143" s="281"/>
      <c r="AO143" s="281"/>
      <c r="AP143" s="281"/>
      <c r="AQ143" s="281"/>
      <c r="AR143" s="281"/>
      <c r="AS143" s="281"/>
      <c r="AT143" s="281"/>
      <c r="AU143" s="281"/>
      <c r="AV143" s="281"/>
      <c r="AW143" s="281"/>
    </row>
    <row r="144" spans="1:49" x14ac:dyDescent="0.3">
      <c r="A144" s="278">
        <v>13728</v>
      </c>
      <c r="B144" s="31">
        <v>-4.8300000000000003E-2</v>
      </c>
      <c r="C144" s="23">
        <v>-9.0300000000000005E-2</v>
      </c>
      <c r="D144" s="23">
        <v>2.3E-3</v>
      </c>
      <c r="E144" s="23">
        <v>2.7000000000000001E-3</v>
      </c>
      <c r="F144" s="23">
        <v>2.8416666666666668E-3</v>
      </c>
      <c r="G144" s="23">
        <v>2.7708333333333335E-3</v>
      </c>
      <c r="H144" s="23">
        <v>3.2416666666666666E-3</v>
      </c>
      <c r="I144" s="23">
        <f t="shared" si="24"/>
        <v>-5.0600000000000006E-2</v>
      </c>
      <c r="J144" s="23">
        <f t="shared" si="17"/>
        <v>-5.1070833333333336E-2</v>
      </c>
      <c r="K144" s="23">
        <f t="shared" si="18"/>
        <v>-9.3541666666666676E-2</v>
      </c>
      <c r="L144" s="26">
        <f t="shared" si="15"/>
        <v>5.0224554545407196E-2</v>
      </c>
      <c r="M144" s="26">
        <f t="shared" si="16"/>
        <v>2.76E-2</v>
      </c>
      <c r="N144" s="26">
        <f t="shared" si="19"/>
        <v>3.3250000000000002E-2</v>
      </c>
      <c r="O144" s="280">
        <f t="shared" ref="O144:O207" si="25">L144-M144</f>
        <v>2.2624554545407197E-2</v>
      </c>
      <c r="P144" s="26">
        <f t="shared" si="20"/>
        <v>1.6974554545407194E-2</v>
      </c>
      <c r="Q144" s="26">
        <f t="shared" si="21"/>
        <v>-0.17741498726834937</v>
      </c>
      <c r="R144" s="26">
        <f t="shared" si="22"/>
        <v>3.8899999999999997E-2</v>
      </c>
      <c r="S144" s="280">
        <f t="shared" si="23"/>
        <v>-0.21631498726834936</v>
      </c>
      <c r="U144" s="281"/>
      <c r="V144" s="281"/>
      <c r="W144" s="281"/>
      <c r="X144" s="281"/>
      <c r="Y144" s="281"/>
      <c r="Z144" s="281"/>
      <c r="AA144" s="281"/>
      <c r="AB144" s="281"/>
      <c r="AC144" s="281"/>
      <c r="AE144" s="281"/>
      <c r="AF144" s="281"/>
      <c r="AG144" s="281"/>
      <c r="AH144" s="281"/>
      <c r="AI144" s="281"/>
      <c r="AJ144" s="281"/>
      <c r="AK144" s="281"/>
      <c r="AL144" s="281"/>
      <c r="AM144" s="281"/>
      <c r="AO144" s="281"/>
      <c r="AP144" s="281"/>
      <c r="AQ144" s="281"/>
      <c r="AR144" s="281"/>
      <c r="AS144" s="281"/>
      <c r="AT144" s="281"/>
      <c r="AU144" s="281"/>
      <c r="AV144" s="281"/>
      <c r="AW144" s="281"/>
    </row>
    <row r="145" spans="1:49" x14ac:dyDescent="0.3">
      <c r="A145" s="278">
        <v>13759</v>
      </c>
      <c r="B145" s="31">
        <v>-0.14030000000000001</v>
      </c>
      <c r="C145" s="23">
        <v>-0.1174</v>
      </c>
      <c r="D145" s="23">
        <v>2.3E-3</v>
      </c>
      <c r="E145" s="23">
        <v>2.7333333333333333E-3</v>
      </c>
      <c r="F145" s="23">
        <v>2.8833333333333332E-3</v>
      </c>
      <c r="G145" s="23">
        <v>2.8083333333333333E-3</v>
      </c>
      <c r="H145" s="23">
        <v>3.3E-3</v>
      </c>
      <c r="I145" s="23">
        <f t="shared" si="24"/>
        <v>-0.1426</v>
      </c>
      <c r="J145" s="23">
        <f t="shared" si="17"/>
        <v>-0.14310833333333334</v>
      </c>
      <c r="K145" s="23">
        <f t="shared" si="18"/>
        <v>-0.1207</v>
      </c>
      <c r="L145" s="26">
        <f t="shared" ref="L145:L208" si="26">((1+B134)*(1+B135)*(1+B136)*(1+B137)*(1+B138)*(1+B139)*(1+B140)*(1+B141)*(1+B142)*(1+B143)*(1+B144)*(1+B145))-1</f>
        <v>-9.9912222567354769E-2</v>
      </c>
      <c r="M145" s="26">
        <f t="shared" ref="M145:M208" si="27">D145*12</f>
        <v>2.76E-2</v>
      </c>
      <c r="N145" s="26">
        <f t="shared" si="19"/>
        <v>3.3700000000000001E-2</v>
      </c>
      <c r="O145" s="280">
        <f t="shared" si="25"/>
        <v>-0.12751222256735478</v>
      </c>
      <c r="P145" s="26">
        <f t="shared" si="20"/>
        <v>-0.13361222256735478</v>
      </c>
      <c r="Q145" s="26">
        <f t="shared" si="21"/>
        <v>-0.25727515883687468</v>
      </c>
      <c r="R145" s="26">
        <f t="shared" si="22"/>
        <v>3.9599999999999996E-2</v>
      </c>
      <c r="S145" s="280">
        <f t="shared" si="23"/>
        <v>-0.29687515883687465</v>
      </c>
      <c r="U145" s="281"/>
      <c r="V145" s="281"/>
      <c r="W145" s="281"/>
      <c r="X145" s="281"/>
      <c r="Y145" s="281"/>
      <c r="Z145" s="281"/>
      <c r="AA145" s="281"/>
      <c r="AB145" s="281"/>
      <c r="AC145" s="281"/>
      <c r="AE145" s="281"/>
      <c r="AF145" s="281"/>
      <c r="AG145" s="281"/>
      <c r="AH145" s="281"/>
      <c r="AI145" s="281"/>
      <c r="AJ145" s="281"/>
      <c r="AK145" s="281"/>
      <c r="AL145" s="281"/>
      <c r="AM145" s="281"/>
      <c r="AO145" s="281"/>
      <c r="AP145" s="281"/>
      <c r="AQ145" s="281"/>
      <c r="AR145" s="281"/>
      <c r="AS145" s="281"/>
      <c r="AT145" s="281"/>
      <c r="AU145" s="281"/>
      <c r="AV145" s="281"/>
      <c r="AW145" s="281"/>
    </row>
    <row r="146" spans="1:49" x14ac:dyDescent="0.3">
      <c r="A146" s="278">
        <v>13789</v>
      </c>
      <c r="B146" s="31">
        <v>-9.8100000000000007E-2</v>
      </c>
      <c r="C146" s="23">
        <v>-5.16E-2</v>
      </c>
      <c r="D146" s="23">
        <v>2.3E-3</v>
      </c>
      <c r="E146" s="23">
        <v>2.725E-3</v>
      </c>
      <c r="F146" s="23">
        <v>2.9416666666666662E-3</v>
      </c>
      <c r="G146" s="23">
        <v>2.8333333333333331E-3</v>
      </c>
      <c r="H146" s="23">
        <v>3.4083333333333331E-3</v>
      </c>
      <c r="I146" s="23">
        <f t="shared" si="24"/>
        <v>-0.1004</v>
      </c>
      <c r="J146" s="23">
        <f t="shared" si="17"/>
        <v>-0.10093333333333333</v>
      </c>
      <c r="K146" s="23">
        <f t="shared" si="18"/>
        <v>-5.5008333333333333E-2</v>
      </c>
      <c r="L146" s="26">
        <f t="shared" si="26"/>
        <v>-0.24659938146960281</v>
      </c>
      <c r="M146" s="26">
        <f t="shared" si="27"/>
        <v>2.76E-2</v>
      </c>
      <c r="N146" s="26">
        <f t="shared" si="19"/>
        <v>3.3999999999999996E-2</v>
      </c>
      <c r="O146" s="280">
        <f t="shared" si="25"/>
        <v>-0.27419938146960282</v>
      </c>
      <c r="P146" s="26">
        <f t="shared" si="20"/>
        <v>-0.28059938146960278</v>
      </c>
      <c r="Q146" s="26">
        <f t="shared" si="21"/>
        <v>-0.33333310679622552</v>
      </c>
      <c r="R146" s="26">
        <f t="shared" si="22"/>
        <v>4.0899999999999999E-2</v>
      </c>
      <c r="S146" s="280">
        <f t="shared" si="23"/>
        <v>-0.37423310679622551</v>
      </c>
      <c r="U146" s="281"/>
      <c r="V146" s="281"/>
      <c r="W146" s="281"/>
      <c r="X146" s="281"/>
      <c r="Y146" s="281"/>
      <c r="Z146" s="281"/>
      <c r="AA146" s="281"/>
      <c r="AB146" s="281"/>
      <c r="AC146" s="281"/>
      <c r="AE146" s="281"/>
      <c r="AF146" s="281"/>
      <c r="AG146" s="281"/>
      <c r="AH146" s="281"/>
      <c r="AI146" s="281"/>
      <c r="AJ146" s="281"/>
      <c r="AK146" s="281"/>
      <c r="AL146" s="281"/>
      <c r="AM146" s="281"/>
      <c r="AO146" s="281"/>
      <c r="AP146" s="281"/>
      <c r="AQ146" s="281"/>
      <c r="AR146" s="281"/>
      <c r="AS146" s="281"/>
      <c r="AT146" s="281"/>
      <c r="AU146" s="281"/>
      <c r="AV146" s="281"/>
      <c r="AW146" s="281"/>
    </row>
    <row r="147" spans="1:49" x14ac:dyDescent="0.3">
      <c r="A147" s="278">
        <v>13820</v>
      </c>
      <c r="B147" s="31">
        <v>-8.6599999999999996E-2</v>
      </c>
      <c r="C147" s="23">
        <v>8.0000000000000002E-3</v>
      </c>
      <c r="D147" s="23">
        <v>2.3999999999999998E-3</v>
      </c>
      <c r="E147" s="23">
        <v>2.7000000000000001E-3</v>
      </c>
      <c r="F147" s="23">
        <v>2.9499999999999999E-3</v>
      </c>
      <c r="G147" s="23">
        <v>2.8249999999999998E-3</v>
      </c>
      <c r="H147" s="23">
        <v>3.4000000000000002E-3</v>
      </c>
      <c r="I147" s="23">
        <f t="shared" si="24"/>
        <v>-8.8999999999999996E-2</v>
      </c>
      <c r="J147" s="23">
        <f t="shared" si="17"/>
        <v>-8.9424999999999991E-2</v>
      </c>
      <c r="K147" s="23">
        <f t="shared" si="18"/>
        <v>4.5999999999999999E-3</v>
      </c>
      <c r="L147" s="26">
        <f t="shared" si="26"/>
        <v>-0.32094323567627325</v>
      </c>
      <c r="M147" s="26">
        <f t="shared" si="27"/>
        <v>2.8799999999999999E-2</v>
      </c>
      <c r="N147" s="26">
        <f t="shared" si="19"/>
        <v>3.39E-2</v>
      </c>
      <c r="O147" s="280">
        <f t="shared" si="25"/>
        <v>-0.34974323567627325</v>
      </c>
      <c r="P147" s="26">
        <f t="shared" si="20"/>
        <v>-0.35484323567627324</v>
      </c>
      <c r="Q147" s="26">
        <f t="shared" si="21"/>
        <v>-0.31644773843006335</v>
      </c>
      <c r="R147" s="26">
        <f t="shared" si="22"/>
        <v>4.0800000000000003E-2</v>
      </c>
      <c r="S147" s="280">
        <f t="shared" si="23"/>
        <v>-0.35724773843006336</v>
      </c>
      <c r="U147" s="281"/>
      <c r="V147" s="281"/>
      <c r="W147" s="281"/>
      <c r="X147" s="281"/>
      <c r="Y147" s="281"/>
      <c r="Z147" s="281"/>
      <c r="AA147" s="281"/>
      <c r="AB147" s="281"/>
      <c r="AC147" s="281"/>
      <c r="AE147" s="281"/>
      <c r="AF147" s="281"/>
      <c r="AG147" s="281"/>
      <c r="AH147" s="281"/>
      <c r="AI147" s="281"/>
      <c r="AJ147" s="281"/>
      <c r="AK147" s="281"/>
      <c r="AL147" s="281"/>
      <c r="AM147" s="281"/>
      <c r="AO147" s="281"/>
      <c r="AP147" s="281"/>
      <c r="AQ147" s="281"/>
      <c r="AR147" s="281"/>
      <c r="AS147" s="281"/>
      <c r="AT147" s="281"/>
      <c r="AU147" s="281"/>
      <c r="AV147" s="281"/>
      <c r="AW147" s="281"/>
    </row>
    <row r="148" spans="1:49" x14ac:dyDescent="0.3">
      <c r="A148" s="278">
        <v>13850</v>
      </c>
      <c r="B148" s="31">
        <v>-4.5900000000000003E-2</v>
      </c>
      <c r="C148" s="23">
        <v>-9.5100000000000004E-2</v>
      </c>
      <c r="D148" s="23">
        <v>2.3E-3</v>
      </c>
      <c r="E148" s="23">
        <v>2.6750000000000003E-3</v>
      </c>
      <c r="F148" s="23">
        <v>2.9166666666666668E-3</v>
      </c>
      <c r="G148" s="23">
        <v>2.7958333333333333E-3</v>
      </c>
      <c r="H148" s="23">
        <v>3.3583333333333338E-3</v>
      </c>
      <c r="I148" s="23">
        <f t="shared" si="24"/>
        <v>-4.8200000000000007E-2</v>
      </c>
      <c r="J148" s="23">
        <f t="shared" si="17"/>
        <v>-4.8695833333333334E-2</v>
      </c>
      <c r="K148" s="23">
        <f t="shared" si="18"/>
        <v>-9.8458333333333342E-2</v>
      </c>
      <c r="L148" s="26">
        <f t="shared" si="26"/>
        <v>-0.35022760120221885</v>
      </c>
      <c r="M148" s="26">
        <f t="shared" si="27"/>
        <v>2.76E-2</v>
      </c>
      <c r="N148" s="26">
        <f t="shared" si="19"/>
        <v>3.3549999999999996E-2</v>
      </c>
      <c r="O148" s="280">
        <f t="shared" si="25"/>
        <v>-0.37782760120221887</v>
      </c>
      <c r="P148" s="26">
        <f t="shared" si="20"/>
        <v>-0.38377760120221882</v>
      </c>
      <c r="Q148" s="26">
        <f t="shared" si="21"/>
        <v>-0.37050026308300876</v>
      </c>
      <c r="R148" s="26">
        <f t="shared" si="22"/>
        <v>4.0300000000000002E-2</v>
      </c>
      <c r="S148" s="280">
        <f t="shared" si="23"/>
        <v>-0.41080026308300877</v>
      </c>
      <c r="U148" s="281"/>
      <c r="V148" s="281"/>
      <c r="W148" s="281"/>
      <c r="X148" s="281"/>
      <c r="Y148" s="281"/>
      <c r="Z148" s="281"/>
      <c r="AA148" s="281"/>
      <c r="AB148" s="281"/>
      <c r="AC148" s="281"/>
      <c r="AE148" s="281"/>
      <c r="AF148" s="281"/>
      <c r="AG148" s="281"/>
      <c r="AH148" s="281"/>
      <c r="AI148" s="281"/>
      <c r="AJ148" s="281"/>
      <c r="AK148" s="281"/>
      <c r="AL148" s="281"/>
      <c r="AM148" s="281"/>
      <c r="AO148" s="281"/>
      <c r="AP148" s="281"/>
      <c r="AQ148" s="281"/>
      <c r="AR148" s="281"/>
      <c r="AS148" s="281"/>
      <c r="AT148" s="281"/>
      <c r="AU148" s="281"/>
      <c r="AV148" s="281"/>
      <c r="AW148" s="281"/>
    </row>
    <row r="149" spans="1:49" x14ac:dyDescent="0.3">
      <c r="A149" s="278">
        <v>13881</v>
      </c>
      <c r="B149" s="31">
        <v>1.52E-2</v>
      </c>
      <c r="C149" s="23">
        <v>-3.6799999999999999E-2</v>
      </c>
      <c r="D149" s="23">
        <v>2.3E-3</v>
      </c>
      <c r="E149" s="23">
        <v>2.6416666666666667E-3</v>
      </c>
      <c r="F149" s="23">
        <v>2.9166666666666668E-3</v>
      </c>
      <c r="G149" s="23">
        <v>2.7791666666666672E-3</v>
      </c>
      <c r="H149" s="23">
        <v>3.3416666666666668E-3</v>
      </c>
      <c r="I149" s="23">
        <f t="shared" si="24"/>
        <v>1.29E-2</v>
      </c>
      <c r="J149" s="23">
        <f t="shared" si="17"/>
        <v>1.2420833333333332E-2</v>
      </c>
      <c r="K149" s="23">
        <f t="shared" si="18"/>
        <v>-4.0141666666666666E-2</v>
      </c>
      <c r="L149" s="26">
        <f t="shared" si="26"/>
        <v>-0.36511170427381356</v>
      </c>
      <c r="M149" s="26">
        <f t="shared" si="27"/>
        <v>2.76E-2</v>
      </c>
      <c r="N149" s="26">
        <f t="shared" si="19"/>
        <v>3.3350000000000005E-2</v>
      </c>
      <c r="O149" s="280">
        <f t="shared" si="25"/>
        <v>-0.39271170427381358</v>
      </c>
      <c r="P149" s="26">
        <f t="shared" si="20"/>
        <v>-0.39846170427381356</v>
      </c>
      <c r="Q149" s="26">
        <f t="shared" si="21"/>
        <v>-0.40526322059985675</v>
      </c>
      <c r="R149" s="26">
        <f t="shared" si="22"/>
        <v>4.0100000000000004E-2</v>
      </c>
      <c r="S149" s="280">
        <f t="shared" si="23"/>
        <v>-0.44536322059985678</v>
      </c>
      <c r="U149" s="281"/>
      <c r="V149" s="281"/>
      <c r="W149" s="281"/>
      <c r="X149" s="281"/>
      <c r="Y149" s="281"/>
      <c r="Z149" s="281"/>
      <c r="AA149" s="281"/>
      <c r="AB149" s="281"/>
      <c r="AC149" s="281"/>
      <c r="AE149" s="281"/>
      <c r="AF149" s="281"/>
      <c r="AG149" s="281"/>
      <c r="AH149" s="281"/>
      <c r="AI149" s="281"/>
      <c r="AJ149" s="281"/>
      <c r="AK149" s="281"/>
      <c r="AL149" s="281"/>
      <c r="AM149" s="281"/>
      <c r="AO149" s="281"/>
      <c r="AP149" s="281"/>
      <c r="AQ149" s="281"/>
      <c r="AR149" s="281"/>
      <c r="AS149" s="281"/>
      <c r="AT149" s="281"/>
      <c r="AU149" s="281"/>
      <c r="AV149" s="281"/>
      <c r="AW149" s="281"/>
    </row>
    <row r="150" spans="1:49" x14ac:dyDescent="0.3">
      <c r="A150" s="278">
        <v>13912</v>
      </c>
      <c r="B150" s="31">
        <v>6.7400000000000002E-2</v>
      </c>
      <c r="C150" s="23">
        <v>3.4099999999999998E-2</v>
      </c>
      <c r="D150" s="23">
        <v>2.0999999999999999E-3</v>
      </c>
      <c r="E150" s="23">
        <v>2.6666666666666666E-3</v>
      </c>
      <c r="F150" s="23">
        <v>2.9249999999999996E-3</v>
      </c>
      <c r="G150" s="23">
        <v>2.7958333333333329E-3</v>
      </c>
      <c r="H150" s="23">
        <v>3.3583333333333338E-3</v>
      </c>
      <c r="I150" s="23">
        <f t="shared" si="24"/>
        <v>6.5299999999999997E-2</v>
      </c>
      <c r="J150" s="23">
        <f t="shared" si="17"/>
        <v>6.4604166666666671E-2</v>
      </c>
      <c r="K150" s="23">
        <f t="shared" si="18"/>
        <v>3.0741666666666664E-2</v>
      </c>
      <c r="L150" s="26">
        <f t="shared" si="26"/>
        <v>-0.33502132581873079</v>
      </c>
      <c r="M150" s="26">
        <f t="shared" si="27"/>
        <v>2.52E-2</v>
      </c>
      <c r="N150" s="26">
        <f t="shared" si="19"/>
        <v>3.3549999999999996E-2</v>
      </c>
      <c r="O150" s="280">
        <f t="shared" si="25"/>
        <v>-0.36022132581873079</v>
      </c>
      <c r="P150" s="26">
        <f t="shared" si="20"/>
        <v>-0.36857132581873076</v>
      </c>
      <c r="Q150" s="26">
        <f t="shared" si="21"/>
        <v>-0.36247817603639676</v>
      </c>
      <c r="R150" s="26">
        <f t="shared" si="22"/>
        <v>4.0300000000000002E-2</v>
      </c>
      <c r="S150" s="280">
        <f t="shared" si="23"/>
        <v>-0.40277817603639676</v>
      </c>
      <c r="U150" s="281"/>
      <c r="V150" s="281"/>
      <c r="W150" s="281"/>
      <c r="X150" s="281"/>
      <c r="Y150" s="281"/>
      <c r="Z150" s="281"/>
      <c r="AA150" s="281"/>
      <c r="AB150" s="281"/>
      <c r="AC150" s="281"/>
      <c r="AE150" s="281"/>
      <c r="AF150" s="281"/>
      <c r="AG150" s="281"/>
      <c r="AH150" s="281"/>
      <c r="AI150" s="281"/>
      <c r="AJ150" s="281"/>
      <c r="AK150" s="281"/>
      <c r="AL150" s="281"/>
      <c r="AM150" s="281"/>
      <c r="AO150" s="281"/>
      <c r="AP150" s="281"/>
      <c r="AQ150" s="281"/>
      <c r="AR150" s="281"/>
      <c r="AS150" s="281"/>
      <c r="AT150" s="281"/>
      <c r="AU150" s="281"/>
      <c r="AV150" s="281"/>
      <c r="AW150" s="281"/>
    </row>
    <row r="151" spans="1:49" x14ac:dyDescent="0.3">
      <c r="A151" s="278">
        <v>13940</v>
      </c>
      <c r="B151" s="31">
        <v>-0.2487</v>
      </c>
      <c r="C151" s="23">
        <v>-0.19839999999999999</v>
      </c>
      <c r="D151" s="23">
        <v>2.3E-3</v>
      </c>
      <c r="E151" s="23">
        <v>2.6833333333333336E-3</v>
      </c>
      <c r="F151" s="23">
        <v>2.9666666666666669E-3</v>
      </c>
      <c r="G151" s="23">
        <v>2.8250000000000003E-3</v>
      </c>
      <c r="H151" s="23">
        <v>3.3250000000000003E-3</v>
      </c>
      <c r="I151" s="23">
        <f t="shared" si="24"/>
        <v>-0.251</v>
      </c>
      <c r="J151" s="23">
        <f t="shared" si="17"/>
        <v>-0.251525</v>
      </c>
      <c r="K151" s="23">
        <f t="shared" si="18"/>
        <v>-0.20172499999999999</v>
      </c>
      <c r="L151" s="26">
        <f t="shared" si="26"/>
        <v>-0.49652476276087132</v>
      </c>
      <c r="M151" s="26">
        <f t="shared" si="27"/>
        <v>2.76E-2</v>
      </c>
      <c r="N151" s="26">
        <f t="shared" si="19"/>
        <v>3.39E-2</v>
      </c>
      <c r="O151" s="280">
        <f t="shared" si="25"/>
        <v>-0.52412476276087128</v>
      </c>
      <c r="P151" s="26">
        <f t="shared" si="20"/>
        <v>-0.53042476276087136</v>
      </c>
      <c r="Q151" s="26">
        <f t="shared" si="21"/>
        <v>-0.45790018660313525</v>
      </c>
      <c r="R151" s="26">
        <f t="shared" si="22"/>
        <v>3.9900000000000005E-2</v>
      </c>
      <c r="S151" s="280">
        <f t="shared" si="23"/>
        <v>-0.49780018660313524</v>
      </c>
      <c r="U151" s="281"/>
      <c r="V151" s="281"/>
      <c r="W151" s="281"/>
      <c r="X151" s="281"/>
      <c r="Y151" s="281"/>
      <c r="Z151" s="281"/>
      <c r="AA151" s="281"/>
      <c r="AB151" s="281"/>
      <c r="AC151" s="281"/>
      <c r="AE151" s="281"/>
      <c r="AF151" s="281"/>
      <c r="AG151" s="281"/>
      <c r="AH151" s="281"/>
      <c r="AI151" s="281"/>
      <c r="AJ151" s="281"/>
      <c r="AK151" s="281"/>
      <c r="AL151" s="281"/>
      <c r="AM151" s="281"/>
      <c r="AO151" s="281"/>
      <c r="AP151" s="281"/>
      <c r="AQ151" s="281"/>
      <c r="AR151" s="281"/>
      <c r="AS151" s="281"/>
      <c r="AT151" s="281"/>
      <c r="AU151" s="281"/>
      <c r="AV151" s="281"/>
      <c r="AW151" s="281"/>
    </row>
    <row r="152" spans="1:49" x14ac:dyDescent="0.3">
      <c r="A152" s="278">
        <v>13971</v>
      </c>
      <c r="B152" s="31">
        <v>0.1447</v>
      </c>
      <c r="C152" s="23">
        <v>0.15379999999999999</v>
      </c>
      <c r="D152" s="23">
        <v>2.2000000000000001E-3</v>
      </c>
      <c r="E152" s="23">
        <v>2.7499999999999998E-3</v>
      </c>
      <c r="F152" s="23">
        <v>3.1083333333333336E-3</v>
      </c>
      <c r="G152" s="23">
        <v>2.9291666666666667E-3</v>
      </c>
      <c r="H152" s="23">
        <v>3.4000000000000002E-3</v>
      </c>
      <c r="I152" s="23">
        <f t="shared" si="24"/>
        <v>0.14249999999999999</v>
      </c>
      <c r="J152" s="23">
        <f t="shared" si="17"/>
        <v>0.14177083333333332</v>
      </c>
      <c r="K152" s="23">
        <f t="shared" si="18"/>
        <v>0.15039999999999998</v>
      </c>
      <c r="L152" s="26">
        <f t="shared" si="26"/>
        <v>-0.37294298327969677</v>
      </c>
      <c r="M152" s="26">
        <f t="shared" si="27"/>
        <v>2.64E-2</v>
      </c>
      <c r="N152" s="26">
        <f t="shared" si="19"/>
        <v>3.5150000000000001E-2</v>
      </c>
      <c r="O152" s="280">
        <f t="shared" si="25"/>
        <v>-0.39934298327969675</v>
      </c>
      <c r="P152" s="26">
        <f t="shared" si="20"/>
        <v>-0.40809298327969679</v>
      </c>
      <c r="Q152" s="26">
        <f t="shared" si="21"/>
        <v>-0.32483293966180649</v>
      </c>
      <c r="R152" s="26">
        <f t="shared" si="22"/>
        <v>4.0800000000000003E-2</v>
      </c>
      <c r="S152" s="280">
        <f t="shared" si="23"/>
        <v>-0.36563293966180649</v>
      </c>
      <c r="U152" s="281"/>
      <c r="V152" s="281"/>
      <c r="W152" s="281"/>
      <c r="X152" s="281"/>
      <c r="Y152" s="281"/>
      <c r="Z152" s="281"/>
      <c r="AA152" s="281"/>
      <c r="AB152" s="281"/>
      <c r="AC152" s="281"/>
      <c r="AE152" s="281"/>
      <c r="AF152" s="281"/>
      <c r="AG152" s="281"/>
      <c r="AH152" s="281"/>
      <c r="AI152" s="281"/>
      <c r="AJ152" s="281"/>
      <c r="AK152" s="281"/>
      <c r="AL152" s="281"/>
      <c r="AM152" s="281"/>
      <c r="AO152" s="281"/>
      <c r="AP152" s="281"/>
      <c r="AQ152" s="281"/>
      <c r="AR152" s="281"/>
      <c r="AS152" s="281"/>
      <c r="AT152" s="281"/>
      <c r="AU152" s="281"/>
      <c r="AV152" s="281"/>
      <c r="AW152" s="281"/>
    </row>
    <row r="153" spans="1:49" x14ac:dyDescent="0.3">
      <c r="A153" s="278">
        <v>14001</v>
      </c>
      <c r="B153" s="31">
        <v>-3.3000000000000002E-2</v>
      </c>
      <c r="C153" s="23">
        <v>1.8100000000000002E-2</v>
      </c>
      <c r="D153" s="23">
        <v>2.2000000000000001E-3</v>
      </c>
      <c r="E153" s="23">
        <v>2.6833333333333336E-3</v>
      </c>
      <c r="F153" s="23">
        <v>2.9666666666666669E-3</v>
      </c>
      <c r="G153" s="23">
        <v>2.8250000000000003E-3</v>
      </c>
      <c r="H153" s="23">
        <v>3.2916666666666667E-3</v>
      </c>
      <c r="I153" s="23">
        <f t="shared" si="24"/>
        <v>-3.5200000000000002E-2</v>
      </c>
      <c r="J153" s="23">
        <f t="shared" si="17"/>
        <v>-3.5825000000000003E-2</v>
      </c>
      <c r="K153" s="23">
        <f t="shared" si="18"/>
        <v>1.4808333333333335E-2</v>
      </c>
      <c r="L153" s="26">
        <f t="shared" si="26"/>
        <v>-0.39217708984709976</v>
      </c>
      <c r="M153" s="26">
        <f t="shared" si="27"/>
        <v>2.64E-2</v>
      </c>
      <c r="N153" s="26">
        <f t="shared" si="19"/>
        <v>3.39E-2</v>
      </c>
      <c r="O153" s="280">
        <f t="shared" si="25"/>
        <v>-0.41857708984709974</v>
      </c>
      <c r="P153" s="26">
        <f t="shared" si="20"/>
        <v>-0.42607708984709974</v>
      </c>
      <c r="Q153" s="26">
        <f t="shared" si="21"/>
        <v>-0.27521342879553501</v>
      </c>
      <c r="R153" s="26">
        <f t="shared" si="22"/>
        <v>3.95E-2</v>
      </c>
      <c r="S153" s="280">
        <f t="shared" si="23"/>
        <v>-0.31471342879553499</v>
      </c>
      <c r="U153" s="281"/>
      <c r="V153" s="281"/>
      <c r="W153" s="281"/>
      <c r="X153" s="281"/>
      <c r="Y153" s="281"/>
      <c r="Z153" s="281"/>
      <c r="AA153" s="281"/>
      <c r="AB153" s="281"/>
      <c r="AC153" s="281"/>
      <c r="AE153" s="281"/>
      <c r="AF153" s="281"/>
      <c r="AG153" s="281"/>
      <c r="AH153" s="281"/>
      <c r="AI153" s="281"/>
      <c r="AJ153" s="281"/>
      <c r="AK153" s="281"/>
      <c r="AL153" s="281"/>
      <c r="AM153" s="281"/>
      <c r="AO153" s="281"/>
      <c r="AP153" s="281"/>
      <c r="AQ153" s="281"/>
      <c r="AR153" s="281"/>
      <c r="AS153" s="281"/>
      <c r="AT153" s="281"/>
      <c r="AU153" s="281"/>
      <c r="AV153" s="281"/>
      <c r="AW153" s="281"/>
    </row>
    <row r="154" spans="1:49" x14ac:dyDescent="0.3">
      <c r="A154" s="278">
        <v>14032</v>
      </c>
      <c r="B154" s="31">
        <v>0.25030000000000002</v>
      </c>
      <c r="C154" s="23">
        <v>0.16219999999999998</v>
      </c>
      <c r="D154" s="23">
        <v>2.0999999999999999E-3</v>
      </c>
      <c r="E154" s="23">
        <v>2.7166666666666667E-3</v>
      </c>
      <c r="F154" s="23">
        <v>3.0666666666666672E-3</v>
      </c>
      <c r="G154" s="23">
        <v>2.891666666666667E-3</v>
      </c>
      <c r="H154" s="23">
        <v>3.2916666666666667E-3</v>
      </c>
      <c r="I154" s="23">
        <f t="shared" si="24"/>
        <v>0.24820000000000003</v>
      </c>
      <c r="J154" s="23">
        <f t="shared" si="17"/>
        <v>0.24740833333333337</v>
      </c>
      <c r="K154" s="23">
        <f t="shared" si="18"/>
        <v>0.15890833333333332</v>
      </c>
      <c r="L154" s="26">
        <f t="shared" si="26"/>
        <v>-0.19970410218600354</v>
      </c>
      <c r="M154" s="26">
        <f t="shared" si="27"/>
        <v>2.52E-2</v>
      </c>
      <c r="N154" s="26">
        <f t="shared" si="19"/>
        <v>3.4700000000000002E-2</v>
      </c>
      <c r="O154" s="280">
        <f t="shared" si="25"/>
        <v>-0.22490410218600354</v>
      </c>
      <c r="P154" s="26">
        <f t="shared" si="20"/>
        <v>-0.23440410218600355</v>
      </c>
      <c r="Q154" s="26">
        <f t="shared" si="21"/>
        <v>-0.11638838450243405</v>
      </c>
      <c r="R154" s="26">
        <f t="shared" si="22"/>
        <v>3.95E-2</v>
      </c>
      <c r="S154" s="280">
        <f t="shared" si="23"/>
        <v>-0.15588838450243406</v>
      </c>
      <c r="U154" s="281"/>
      <c r="V154" s="281"/>
      <c r="W154" s="281"/>
      <c r="X154" s="281"/>
      <c r="Y154" s="281"/>
      <c r="Z154" s="281"/>
      <c r="AA154" s="281"/>
      <c r="AB154" s="281"/>
      <c r="AC154" s="281"/>
      <c r="AE154" s="281"/>
      <c r="AF154" s="281"/>
      <c r="AG154" s="281"/>
      <c r="AH154" s="281"/>
      <c r="AI154" s="281"/>
      <c r="AJ154" s="281"/>
      <c r="AK154" s="281"/>
      <c r="AL154" s="281"/>
      <c r="AM154" s="281"/>
      <c r="AO154" s="281"/>
      <c r="AP154" s="281"/>
      <c r="AQ154" s="281"/>
      <c r="AR154" s="281"/>
      <c r="AS154" s="281"/>
      <c r="AT154" s="281"/>
      <c r="AU154" s="281"/>
      <c r="AV154" s="281"/>
      <c r="AW154" s="281"/>
    </row>
    <row r="155" spans="1:49" x14ac:dyDescent="0.3">
      <c r="A155" s="278">
        <v>14062</v>
      </c>
      <c r="B155" s="31">
        <v>7.4399999999999994E-2</v>
      </c>
      <c r="C155" s="23">
        <v>1.4800000000000001E-2</v>
      </c>
      <c r="D155" s="23">
        <v>2.0999999999999999E-3</v>
      </c>
      <c r="E155" s="23">
        <v>2.6833333333333336E-3</v>
      </c>
      <c r="F155" s="23">
        <v>3.0166666666666671E-3</v>
      </c>
      <c r="G155" s="23">
        <v>2.8500000000000001E-3</v>
      </c>
      <c r="H155" s="23">
        <v>3.2166666666666667E-3</v>
      </c>
      <c r="I155" s="23">
        <f t="shared" si="24"/>
        <v>7.2299999999999989E-2</v>
      </c>
      <c r="J155" s="23">
        <f t="shared" si="17"/>
        <v>7.1549999999999989E-2</v>
      </c>
      <c r="K155" s="23">
        <f t="shared" si="18"/>
        <v>1.1583333333333334E-2</v>
      </c>
      <c r="L155" s="26">
        <f t="shared" si="26"/>
        <v>-0.22151388627310309</v>
      </c>
      <c r="M155" s="26">
        <f t="shared" si="27"/>
        <v>2.52E-2</v>
      </c>
      <c r="N155" s="26">
        <f t="shared" si="19"/>
        <v>3.4200000000000001E-2</v>
      </c>
      <c r="O155" s="280">
        <f t="shared" si="25"/>
        <v>-0.24671388627310309</v>
      </c>
      <c r="P155" s="26">
        <f t="shared" si="20"/>
        <v>-0.2557138862731031</v>
      </c>
      <c r="Q155" s="26">
        <f t="shared" si="21"/>
        <v>-0.23169474131871337</v>
      </c>
      <c r="R155" s="26">
        <f t="shared" si="22"/>
        <v>3.8600000000000002E-2</v>
      </c>
      <c r="S155" s="280">
        <f t="shared" si="23"/>
        <v>-0.27029474131871339</v>
      </c>
      <c r="U155" s="281"/>
      <c r="V155" s="281"/>
      <c r="W155" s="281"/>
      <c r="X155" s="281"/>
      <c r="Y155" s="281"/>
      <c r="Z155" s="281"/>
      <c r="AA155" s="281"/>
      <c r="AB155" s="281"/>
      <c r="AC155" s="281"/>
      <c r="AE155" s="281"/>
      <c r="AF155" s="281"/>
      <c r="AG155" s="281"/>
      <c r="AH155" s="281"/>
      <c r="AI155" s="281"/>
      <c r="AJ155" s="281"/>
      <c r="AK155" s="281"/>
      <c r="AL155" s="281"/>
      <c r="AM155" s="281"/>
      <c r="AO155" s="281"/>
      <c r="AP155" s="281"/>
      <c r="AQ155" s="281"/>
      <c r="AR155" s="281"/>
      <c r="AS155" s="281"/>
      <c r="AT155" s="281"/>
      <c r="AU155" s="281"/>
      <c r="AV155" s="281"/>
      <c r="AW155" s="281"/>
    </row>
    <row r="156" spans="1:49" x14ac:dyDescent="0.3">
      <c r="A156" s="278">
        <v>14093</v>
      </c>
      <c r="B156" s="31">
        <v>-2.2599999999999999E-2</v>
      </c>
      <c r="C156" s="23">
        <v>-5.57E-2</v>
      </c>
      <c r="D156" s="23">
        <v>2.2000000000000001E-3</v>
      </c>
      <c r="E156" s="23">
        <v>2.65E-3</v>
      </c>
      <c r="F156" s="23">
        <v>2.9749999999999998E-3</v>
      </c>
      <c r="G156" s="23">
        <v>2.8124999999999999E-3</v>
      </c>
      <c r="H156" s="23">
        <v>3.2000000000000002E-3</v>
      </c>
      <c r="I156" s="23">
        <f t="shared" si="24"/>
        <v>-2.4799999999999999E-2</v>
      </c>
      <c r="J156" s="23">
        <f t="shared" si="17"/>
        <v>-2.5412499999999998E-2</v>
      </c>
      <c r="K156" s="23">
        <f t="shared" si="18"/>
        <v>-5.8900000000000001E-2</v>
      </c>
      <c r="L156" s="26">
        <f t="shared" si="26"/>
        <v>-0.20049140742180394</v>
      </c>
      <c r="M156" s="26">
        <f t="shared" si="27"/>
        <v>2.64E-2</v>
      </c>
      <c r="N156" s="26">
        <f t="shared" si="19"/>
        <v>3.3750000000000002E-2</v>
      </c>
      <c r="O156" s="280">
        <f t="shared" si="25"/>
        <v>-0.22689140742180394</v>
      </c>
      <c r="P156" s="26">
        <f t="shared" si="20"/>
        <v>-0.23424140742180394</v>
      </c>
      <c r="Q156" s="26">
        <f t="shared" si="21"/>
        <v>-0.20247262199325156</v>
      </c>
      <c r="R156" s="26">
        <f t="shared" si="22"/>
        <v>3.8400000000000004E-2</v>
      </c>
      <c r="S156" s="280">
        <f t="shared" si="23"/>
        <v>-0.24087262199325155</v>
      </c>
      <c r="U156" s="281"/>
      <c r="V156" s="281"/>
      <c r="W156" s="281"/>
      <c r="X156" s="281"/>
      <c r="Y156" s="281"/>
      <c r="Z156" s="281"/>
      <c r="AA156" s="281"/>
      <c r="AB156" s="281"/>
      <c r="AC156" s="281"/>
      <c r="AE156" s="281"/>
      <c r="AF156" s="281"/>
      <c r="AG156" s="281"/>
      <c r="AH156" s="281"/>
      <c r="AI156" s="281"/>
      <c r="AJ156" s="281"/>
      <c r="AK156" s="281"/>
      <c r="AL156" s="281"/>
      <c r="AM156" s="281"/>
      <c r="AO156" s="281"/>
      <c r="AP156" s="281"/>
      <c r="AQ156" s="281"/>
      <c r="AR156" s="281"/>
      <c r="AS156" s="281"/>
      <c r="AT156" s="281"/>
      <c r="AU156" s="281"/>
      <c r="AV156" s="281"/>
      <c r="AW156" s="281"/>
    </row>
    <row r="157" spans="1:49" x14ac:dyDescent="0.3">
      <c r="A157" s="278">
        <v>14124</v>
      </c>
      <c r="B157" s="31">
        <v>1.66E-2</v>
      </c>
      <c r="C157" s="23">
        <v>1.9099999999999999E-2</v>
      </c>
      <c r="D157" s="23">
        <v>2.0999999999999999E-3</v>
      </c>
      <c r="E157" s="23">
        <v>2.6750000000000003E-3</v>
      </c>
      <c r="F157" s="23">
        <v>3.0000000000000001E-3</v>
      </c>
      <c r="G157" s="23">
        <v>2.8375000000000002E-3</v>
      </c>
      <c r="H157" s="23">
        <v>3.2333333333333329E-3</v>
      </c>
      <c r="I157" s="23">
        <f t="shared" si="24"/>
        <v>1.4500000000000001E-2</v>
      </c>
      <c r="J157" s="23">
        <f t="shared" ref="J157:J220" si="28">B157-G157</f>
        <v>1.37625E-2</v>
      </c>
      <c r="K157" s="23">
        <f t="shared" ref="K157:K220" si="29">$C157-H157</f>
        <v>1.5866666666666668E-2</v>
      </c>
      <c r="L157" s="26">
        <f t="shared" si="26"/>
        <v>-5.45766718448365E-2</v>
      </c>
      <c r="M157" s="26">
        <f t="shared" si="27"/>
        <v>2.52E-2</v>
      </c>
      <c r="N157" s="26">
        <f t="shared" si="19"/>
        <v>3.4050000000000004E-2</v>
      </c>
      <c r="O157" s="280">
        <f t="shared" si="25"/>
        <v>-7.97766718448365E-2</v>
      </c>
      <c r="P157" s="26">
        <f t="shared" si="20"/>
        <v>-8.8626671844836497E-2</v>
      </c>
      <c r="Q157" s="26">
        <f t="shared" si="21"/>
        <v>-7.9129672641426341E-2</v>
      </c>
      <c r="R157" s="26">
        <f t="shared" si="22"/>
        <v>3.8799999999999994E-2</v>
      </c>
      <c r="S157" s="280">
        <f t="shared" si="23"/>
        <v>-0.11792967264142634</v>
      </c>
      <c r="U157" s="281"/>
      <c r="V157" s="281"/>
      <c r="W157" s="281"/>
      <c r="X157" s="281"/>
      <c r="Y157" s="281"/>
      <c r="Z157" s="281"/>
      <c r="AA157" s="281"/>
      <c r="AB157" s="281"/>
      <c r="AC157" s="281"/>
      <c r="AE157" s="281"/>
      <c r="AF157" s="281"/>
      <c r="AG157" s="281"/>
      <c r="AH157" s="281"/>
      <c r="AI157" s="281"/>
      <c r="AJ157" s="281"/>
      <c r="AK157" s="281"/>
      <c r="AL157" s="281"/>
      <c r="AM157" s="281"/>
      <c r="AO157" s="281"/>
      <c r="AP157" s="281"/>
      <c r="AQ157" s="281"/>
      <c r="AR157" s="281"/>
      <c r="AS157" s="281"/>
      <c r="AT157" s="281"/>
      <c r="AU157" s="281"/>
      <c r="AV157" s="281"/>
      <c r="AW157" s="281"/>
    </row>
    <row r="158" spans="1:49" x14ac:dyDescent="0.3">
      <c r="A158" s="278">
        <v>14154</v>
      </c>
      <c r="B158" s="31">
        <v>7.7600000000000002E-2</v>
      </c>
      <c r="C158" s="23">
        <v>0.18009999999999998</v>
      </c>
      <c r="D158" s="23">
        <v>2.2000000000000001E-3</v>
      </c>
      <c r="E158" s="23">
        <v>2.6250000000000002E-3</v>
      </c>
      <c r="F158" s="23">
        <v>2.9416666666666662E-3</v>
      </c>
      <c r="G158" s="23">
        <v>2.7833333333333334E-3</v>
      </c>
      <c r="H158" s="23">
        <v>3.1583333333333337E-3</v>
      </c>
      <c r="I158" s="23">
        <f t="shared" si="24"/>
        <v>7.5400000000000009E-2</v>
      </c>
      <c r="J158" s="23">
        <f t="shared" si="28"/>
        <v>7.481666666666667E-2</v>
      </c>
      <c r="K158" s="23">
        <f t="shared" si="29"/>
        <v>0.17694166666666664</v>
      </c>
      <c r="L158" s="26">
        <f t="shared" si="26"/>
        <v>0.12960214926267244</v>
      </c>
      <c r="M158" s="26">
        <f t="shared" si="27"/>
        <v>2.64E-2</v>
      </c>
      <c r="N158" s="26">
        <f t="shared" si="19"/>
        <v>3.3399999999999999E-2</v>
      </c>
      <c r="O158" s="280">
        <f t="shared" si="25"/>
        <v>0.10320214926267243</v>
      </c>
      <c r="P158" s="26">
        <f t="shared" si="20"/>
        <v>9.620214926267244E-2</v>
      </c>
      <c r="Q158" s="26">
        <f t="shared" si="21"/>
        <v>0.14584465765062471</v>
      </c>
      <c r="R158" s="26">
        <f t="shared" si="22"/>
        <v>3.7900000000000003E-2</v>
      </c>
      <c r="S158" s="280">
        <f t="shared" si="23"/>
        <v>0.10794465765062471</v>
      </c>
      <c r="U158" s="281"/>
      <c r="V158" s="281"/>
      <c r="W158" s="281"/>
      <c r="X158" s="281"/>
      <c r="Y158" s="281"/>
      <c r="Z158" s="281"/>
      <c r="AA158" s="281"/>
      <c r="AB158" s="281"/>
      <c r="AC158" s="281"/>
      <c r="AE158" s="281"/>
      <c r="AF158" s="281"/>
      <c r="AG158" s="281"/>
      <c r="AH158" s="281"/>
      <c r="AI158" s="281"/>
      <c r="AJ158" s="281"/>
      <c r="AK158" s="281"/>
      <c r="AL158" s="281"/>
      <c r="AM158" s="281"/>
      <c r="AO158" s="281"/>
      <c r="AP158" s="281"/>
      <c r="AQ158" s="281"/>
      <c r="AR158" s="281"/>
      <c r="AS158" s="281"/>
      <c r="AT158" s="281"/>
      <c r="AU158" s="281"/>
      <c r="AV158" s="281"/>
      <c r="AW158" s="281"/>
    </row>
    <row r="159" spans="1:49" x14ac:dyDescent="0.3">
      <c r="A159" s="278">
        <v>14185</v>
      </c>
      <c r="B159" s="31">
        <v>-2.7300000000000001E-2</v>
      </c>
      <c r="C159" s="23">
        <v>-6.2000000000000013E-2</v>
      </c>
      <c r="D159" s="23">
        <v>2.0999999999999999E-3</v>
      </c>
      <c r="E159" s="23">
        <v>2.5833333333333337E-3</v>
      </c>
      <c r="F159" s="23">
        <v>2.8833333333333332E-3</v>
      </c>
      <c r="G159" s="23">
        <v>2.7333333333333333E-3</v>
      </c>
      <c r="H159" s="23">
        <v>3.1083333333333336E-3</v>
      </c>
      <c r="I159" s="23">
        <f t="shared" si="24"/>
        <v>-2.9400000000000003E-2</v>
      </c>
      <c r="J159" s="23">
        <f t="shared" si="28"/>
        <v>-3.0033333333333335E-2</v>
      </c>
      <c r="K159" s="23">
        <f t="shared" si="29"/>
        <v>-6.5108333333333351E-2</v>
      </c>
      <c r="L159" s="26">
        <f t="shared" si="26"/>
        <v>0.2029384832360428</v>
      </c>
      <c r="M159" s="26">
        <f t="shared" si="27"/>
        <v>2.52E-2</v>
      </c>
      <c r="N159" s="26">
        <f t="shared" si="19"/>
        <v>3.2799999999999996E-2</v>
      </c>
      <c r="O159" s="280">
        <f t="shared" si="25"/>
        <v>0.1777384832360428</v>
      </c>
      <c r="P159" s="26">
        <f t="shared" si="20"/>
        <v>0.1701384832360428</v>
      </c>
      <c r="Q159" s="26">
        <f t="shared" si="21"/>
        <v>6.6272111980442583E-2</v>
      </c>
      <c r="R159" s="26">
        <f t="shared" si="22"/>
        <v>3.73E-2</v>
      </c>
      <c r="S159" s="280">
        <f t="shared" si="23"/>
        <v>2.8972111980442583E-2</v>
      </c>
      <c r="U159" s="281"/>
      <c r="V159" s="281"/>
      <c r="W159" s="281"/>
      <c r="X159" s="281"/>
      <c r="Y159" s="281"/>
      <c r="Z159" s="281"/>
      <c r="AA159" s="281"/>
      <c r="AB159" s="281"/>
      <c r="AC159" s="281"/>
      <c r="AE159" s="281"/>
      <c r="AF159" s="281"/>
      <c r="AG159" s="281"/>
      <c r="AH159" s="281"/>
      <c r="AI159" s="281"/>
      <c r="AJ159" s="281"/>
      <c r="AK159" s="281"/>
      <c r="AL159" s="281"/>
      <c r="AM159" s="281"/>
      <c r="AO159" s="281"/>
      <c r="AP159" s="281"/>
      <c r="AQ159" s="281"/>
      <c r="AR159" s="281"/>
      <c r="AS159" s="281"/>
      <c r="AT159" s="281"/>
      <c r="AU159" s="281"/>
      <c r="AV159" s="281"/>
      <c r="AW159" s="281"/>
    </row>
    <row r="160" spans="1:49" x14ac:dyDescent="0.3">
      <c r="A160" s="278">
        <v>14215</v>
      </c>
      <c r="B160" s="31">
        <v>4.0099999999999997E-2</v>
      </c>
      <c r="C160" s="23">
        <v>3.9099999999999996E-2</v>
      </c>
      <c r="D160" s="23">
        <v>2.2000000000000001E-3</v>
      </c>
      <c r="E160" s="23">
        <v>2.5666666666666667E-3</v>
      </c>
      <c r="F160" s="23">
        <v>2.8499999999999997E-3</v>
      </c>
      <c r="G160" s="23">
        <v>2.708333333333333E-3</v>
      </c>
      <c r="H160" s="23">
        <v>3.1166666666666669E-3</v>
      </c>
      <c r="I160" s="23">
        <f t="shared" si="24"/>
        <v>3.7899999999999996E-2</v>
      </c>
      <c r="J160" s="23">
        <f t="shared" si="28"/>
        <v>3.7391666666666663E-2</v>
      </c>
      <c r="K160" s="23">
        <f t="shared" si="29"/>
        <v>3.5983333333333326E-2</v>
      </c>
      <c r="L160" s="26">
        <f t="shared" si="26"/>
        <v>0.3113681127909107</v>
      </c>
      <c r="M160" s="26">
        <f t="shared" si="27"/>
        <v>2.64E-2</v>
      </c>
      <c r="N160" s="26">
        <f t="shared" si="19"/>
        <v>3.2499999999999994E-2</v>
      </c>
      <c r="O160" s="280">
        <f t="shared" si="25"/>
        <v>0.28496811279091072</v>
      </c>
      <c r="P160" s="26">
        <f t="shared" si="20"/>
        <v>0.27886811279091073</v>
      </c>
      <c r="Q160" s="26">
        <f t="shared" si="21"/>
        <v>0.22440419003080758</v>
      </c>
      <c r="R160" s="26">
        <f t="shared" si="22"/>
        <v>3.7400000000000003E-2</v>
      </c>
      <c r="S160" s="280">
        <f t="shared" si="23"/>
        <v>0.18700419003080759</v>
      </c>
      <c r="U160" s="281"/>
      <c r="V160" s="281"/>
      <c r="W160" s="281"/>
      <c r="X160" s="281"/>
      <c r="Y160" s="281"/>
      <c r="Z160" s="281"/>
      <c r="AA160" s="281"/>
      <c r="AB160" s="281"/>
      <c r="AC160" s="281"/>
      <c r="AE160" s="281"/>
      <c r="AF160" s="281"/>
      <c r="AG160" s="281"/>
      <c r="AH160" s="281"/>
      <c r="AI160" s="281"/>
      <c r="AJ160" s="281"/>
      <c r="AK160" s="281"/>
      <c r="AL160" s="281"/>
      <c r="AM160" s="281"/>
      <c r="AO160" s="281"/>
      <c r="AP160" s="281"/>
      <c r="AQ160" s="281"/>
      <c r="AR160" s="281"/>
      <c r="AS160" s="281"/>
      <c r="AT160" s="281"/>
      <c r="AU160" s="281"/>
      <c r="AV160" s="281"/>
      <c r="AW160" s="281"/>
    </row>
    <row r="161" spans="1:49" x14ac:dyDescent="0.3">
      <c r="A161" s="278">
        <v>14246</v>
      </c>
      <c r="B161" s="31">
        <v>-6.7400000000000002E-2</v>
      </c>
      <c r="C161" s="23">
        <v>1.6500000000000001E-2</v>
      </c>
      <c r="D161" s="23">
        <v>2.0999999999999999E-3</v>
      </c>
      <c r="E161" s="23">
        <v>2.5083333333333329E-3</v>
      </c>
      <c r="F161" s="23">
        <v>2.7666666666666668E-3</v>
      </c>
      <c r="G161" s="23">
        <v>2.6374999999999997E-3</v>
      </c>
      <c r="H161" s="23">
        <v>3.0666666666666672E-3</v>
      </c>
      <c r="I161" s="23">
        <f t="shared" si="24"/>
        <v>-6.9500000000000006E-2</v>
      </c>
      <c r="J161" s="23">
        <f t="shared" si="28"/>
        <v>-7.0037500000000003E-2</v>
      </c>
      <c r="K161" s="23">
        <f t="shared" si="29"/>
        <v>1.3433333333333334E-2</v>
      </c>
      <c r="L161" s="26">
        <f t="shared" si="26"/>
        <v>0.2046709042442898</v>
      </c>
      <c r="M161" s="26">
        <f t="shared" si="27"/>
        <v>2.52E-2</v>
      </c>
      <c r="N161" s="26">
        <f t="shared" si="19"/>
        <v>3.1649999999999998E-2</v>
      </c>
      <c r="O161" s="280">
        <f t="shared" si="25"/>
        <v>0.1794709042442898</v>
      </c>
      <c r="P161" s="26">
        <f t="shared" si="20"/>
        <v>0.17302090424428979</v>
      </c>
      <c r="Q161" s="26">
        <f t="shared" si="21"/>
        <v>0.29215828401818511</v>
      </c>
      <c r="R161" s="26">
        <f t="shared" si="22"/>
        <v>3.6800000000000006E-2</v>
      </c>
      <c r="S161" s="280">
        <f t="shared" si="23"/>
        <v>0.25535828401818511</v>
      </c>
      <c r="U161" s="281"/>
      <c r="V161" s="281"/>
      <c r="W161" s="281"/>
      <c r="X161" s="281"/>
      <c r="Y161" s="281"/>
      <c r="Z161" s="281"/>
      <c r="AA161" s="281"/>
      <c r="AB161" s="281"/>
      <c r="AC161" s="281"/>
      <c r="AE161" s="281"/>
      <c r="AF161" s="281"/>
      <c r="AG161" s="281"/>
      <c r="AH161" s="281"/>
      <c r="AI161" s="281"/>
      <c r="AJ161" s="281"/>
      <c r="AK161" s="281"/>
      <c r="AL161" s="281"/>
      <c r="AM161" s="281"/>
      <c r="AO161" s="281"/>
      <c r="AP161" s="281"/>
      <c r="AQ161" s="281"/>
      <c r="AR161" s="281"/>
      <c r="AS161" s="281"/>
      <c r="AT161" s="281"/>
      <c r="AU161" s="281"/>
      <c r="AV161" s="281"/>
      <c r="AW161" s="281"/>
    </row>
    <row r="162" spans="1:49" x14ac:dyDescent="0.3">
      <c r="A162" s="278">
        <v>14277</v>
      </c>
      <c r="B162" s="31">
        <v>3.9E-2</v>
      </c>
      <c r="C162" s="23">
        <v>8.0100000000000005E-2</v>
      </c>
      <c r="D162" s="23">
        <v>1.9E-3</v>
      </c>
      <c r="E162" s="23">
        <v>2.5000000000000001E-3</v>
      </c>
      <c r="F162" s="23">
        <v>2.7166666666666667E-3</v>
      </c>
      <c r="G162" s="23">
        <v>2.6083333333333336E-3</v>
      </c>
      <c r="H162" s="23">
        <v>2.9916666666666663E-3</v>
      </c>
      <c r="I162" s="23">
        <f t="shared" si="24"/>
        <v>3.7100000000000001E-2</v>
      </c>
      <c r="J162" s="23">
        <f t="shared" si="28"/>
        <v>3.6391666666666669E-2</v>
      </c>
      <c r="K162" s="23">
        <f t="shared" si="29"/>
        <v>7.7108333333333334E-2</v>
      </c>
      <c r="L162" s="26">
        <f t="shared" si="26"/>
        <v>0.17261857739349606</v>
      </c>
      <c r="M162" s="26">
        <f t="shared" si="27"/>
        <v>2.2800000000000001E-2</v>
      </c>
      <c r="N162" s="26">
        <f t="shared" si="19"/>
        <v>3.1300000000000001E-2</v>
      </c>
      <c r="O162" s="280">
        <f t="shared" si="25"/>
        <v>0.14981857739349608</v>
      </c>
      <c r="P162" s="26">
        <f t="shared" si="20"/>
        <v>0.14131857739349607</v>
      </c>
      <c r="Q162" s="26">
        <f t="shared" si="21"/>
        <v>0.34963752303262896</v>
      </c>
      <c r="R162" s="26">
        <f t="shared" si="22"/>
        <v>3.5899999999999994E-2</v>
      </c>
      <c r="S162" s="280">
        <f t="shared" si="23"/>
        <v>0.31373752303262897</v>
      </c>
      <c r="U162" s="281"/>
      <c r="V162" s="281"/>
      <c r="W162" s="281"/>
      <c r="X162" s="281"/>
      <c r="Y162" s="281"/>
      <c r="Z162" s="281"/>
      <c r="AA162" s="281"/>
      <c r="AB162" s="281"/>
      <c r="AC162" s="281"/>
      <c r="AE162" s="281"/>
      <c r="AF162" s="281"/>
      <c r="AG162" s="281"/>
      <c r="AH162" s="281"/>
      <c r="AI162" s="281"/>
      <c r="AJ162" s="281"/>
      <c r="AK162" s="281"/>
      <c r="AL162" s="281"/>
      <c r="AM162" s="281"/>
      <c r="AO162" s="281"/>
      <c r="AP162" s="281"/>
      <c r="AQ162" s="281"/>
      <c r="AR162" s="281"/>
      <c r="AS162" s="281"/>
      <c r="AT162" s="281"/>
      <c r="AU162" s="281"/>
      <c r="AV162" s="281"/>
      <c r="AW162" s="281"/>
    </row>
    <row r="163" spans="1:49" x14ac:dyDescent="0.3">
      <c r="A163" s="278">
        <v>14305</v>
      </c>
      <c r="B163" s="31">
        <v>-0.13389999999999999</v>
      </c>
      <c r="C163" s="23">
        <v>-0.13780000000000001</v>
      </c>
      <c r="D163" s="23">
        <v>2.0999999999999999E-3</v>
      </c>
      <c r="E163" s="23">
        <v>2.4916666666666668E-3</v>
      </c>
      <c r="F163" s="23">
        <v>2.6833333333333336E-3</v>
      </c>
      <c r="G163" s="23">
        <v>2.5875000000000004E-3</v>
      </c>
      <c r="H163" s="23">
        <v>2.9499999999999999E-3</v>
      </c>
      <c r="I163" s="23">
        <f t="shared" si="24"/>
        <v>-0.13599999999999998</v>
      </c>
      <c r="J163" s="23">
        <f t="shared" si="28"/>
        <v>-0.13648749999999998</v>
      </c>
      <c r="K163" s="23">
        <f t="shared" si="29"/>
        <v>-0.14075000000000001</v>
      </c>
      <c r="L163" s="26">
        <f t="shared" si="26"/>
        <v>0.35179681868828294</v>
      </c>
      <c r="M163" s="26">
        <f t="shared" si="27"/>
        <v>2.52E-2</v>
      </c>
      <c r="N163" s="26">
        <f t="shared" si="19"/>
        <v>3.1050000000000005E-2</v>
      </c>
      <c r="O163" s="280">
        <f t="shared" si="25"/>
        <v>0.32659681868828294</v>
      </c>
      <c r="P163" s="26">
        <f t="shared" si="20"/>
        <v>0.32074681868828292</v>
      </c>
      <c r="Q163" s="26">
        <f t="shared" si="21"/>
        <v>0.45166850344153286</v>
      </c>
      <c r="R163" s="26">
        <f t="shared" si="22"/>
        <v>3.5400000000000001E-2</v>
      </c>
      <c r="S163" s="280">
        <f t="shared" si="23"/>
        <v>0.41626850344153288</v>
      </c>
      <c r="U163" s="281"/>
      <c r="V163" s="281"/>
      <c r="W163" s="281"/>
      <c r="X163" s="281"/>
      <c r="Y163" s="281"/>
      <c r="Z163" s="281"/>
      <c r="AA163" s="281"/>
      <c r="AB163" s="281"/>
      <c r="AC163" s="281"/>
      <c r="AE163" s="281"/>
      <c r="AF163" s="281"/>
      <c r="AG163" s="281"/>
      <c r="AH163" s="281"/>
      <c r="AI163" s="281"/>
      <c r="AJ163" s="281"/>
      <c r="AK163" s="281"/>
      <c r="AL163" s="281"/>
      <c r="AM163" s="281"/>
      <c r="AO163" s="281"/>
      <c r="AP163" s="281"/>
      <c r="AQ163" s="281"/>
      <c r="AR163" s="281"/>
      <c r="AS163" s="281"/>
      <c r="AT163" s="281"/>
      <c r="AU163" s="281"/>
      <c r="AV163" s="281"/>
      <c r="AW163" s="281"/>
    </row>
    <row r="164" spans="1:49" x14ac:dyDescent="0.3">
      <c r="A164" s="278">
        <v>14336</v>
      </c>
      <c r="B164" s="31">
        <v>-2.7000000000000001E-3</v>
      </c>
      <c r="C164" s="23">
        <v>2.8500000000000001E-2</v>
      </c>
      <c r="D164" s="23">
        <v>1.9E-3</v>
      </c>
      <c r="E164" s="23">
        <v>2.5166666666666666E-3</v>
      </c>
      <c r="F164" s="23">
        <v>2.6833333333333336E-3</v>
      </c>
      <c r="G164" s="23">
        <v>2.5999999999999999E-3</v>
      </c>
      <c r="H164" s="23">
        <v>2.9583333333333332E-3</v>
      </c>
      <c r="I164" s="23">
        <f t="shared" si="24"/>
        <v>-4.5999999999999999E-3</v>
      </c>
      <c r="J164" s="23">
        <f t="shared" si="28"/>
        <v>-5.3E-3</v>
      </c>
      <c r="K164" s="23">
        <f t="shared" si="29"/>
        <v>2.5541666666666667E-2</v>
      </c>
      <c r="L164" s="26">
        <f t="shared" si="26"/>
        <v>0.1777295075371923</v>
      </c>
      <c r="M164" s="26">
        <f t="shared" si="27"/>
        <v>2.2800000000000001E-2</v>
      </c>
      <c r="N164" s="26">
        <f t="shared" si="19"/>
        <v>3.1199999999999999E-2</v>
      </c>
      <c r="O164" s="280">
        <f t="shared" si="25"/>
        <v>0.15492950753719231</v>
      </c>
      <c r="P164" s="26">
        <f t="shared" si="20"/>
        <v>0.14652950753719229</v>
      </c>
      <c r="Q164" s="26">
        <f t="shared" si="21"/>
        <v>0.29402067584470148</v>
      </c>
      <c r="R164" s="26">
        <f t="shared" si="22"/>
        <v>3.5499999999999997E-2</v>
      </c>
      <c r="S164" s="280">
        <f t="shared" si="23"/>
        <v>0.25852067584470151</v>
      </c>
      <c r="U164" s="281"/>
      <c r="V164" s="281"/>
      <c r="W164" s="281"/>
      <c r="X164" s="281"/>
      <c r="Y164" s="281"/>
      <c r="Z164" s="281"/>
      <c r="AA164" s="281"/>
      <c r="AB164" s="281"/>
      <c r="AC164" s="281"/>
      <c r="AE164" s="281"/>
      <c r="AF164" s="281"/>
      <c r="AG164" s="281"/>
      <c r="AH164" s="281"/>
      <c r="AI164" s="281"/>
      <c r="AJ164" s="281"/>
      <c r="AK164" s="281"/>
      <c r="AL164" s="281"/>
      <c r="AM164" s="281"/>
      <c r="AO164" s="281"/>
      <c r="AP164" s="281"/>
      <c r="AQ164" s="281"/>
      <c r="AR164" s="281"/>
      <c r="AS164" s="281"/>
      <c r="AT164" s="281"/>
      <c r="AU164" s="281"/>
      <c r="AV164" s="281"/>
      <c r="AW164" s="281"/>
    </row>
    <row r="165" spans="1:49" x14ac:dyDescent="0.3">
      <c r="A165" s="278">
        <v>14366</v>
      </c>
      <c r="B165" s="31">
        <v>7.3300000000000004E-2</v>
      </c>
      <c r="C165" s="23">
        <v>6.6500000000000004E-2</v>
      </c>
      <c r="D165" s="23">
        <v>2E-3</v>
      </c>
      <c r="E165" s="23">
        <v>2.4750000000000002E-3</v>
      </c>
      <c r="F165" s="23">
        <v>2.6333333333333334E-3</v>
      </c>
      <c r="G165" s="23">
        <v>2.5541666666666668E-3</v>
      </c>
      <c r="H165" s="23">
        <v>2.9166666666666668E-3</v>
      </c>
      <c r="I165" s="23">
        <f t="shared" si="24"/>
        <v>7.1300000000000002E-2</v>
      </c>
      <c r="J165" s="23">
        <f t="shared" si="28"/>
        <v>7.0745833333333341E-2</v>
      </c>
      <c r="K165" s="23">
        <f t="shared" si="29"/>
        <v>6.3583333333333339E-2</v>
      </c>
      <c r="L165" s="26">
        <f t="shared" si="26"/>
        <v>0.30719449890348338</v>
      </c>
      <c r="M165" s="26">
        <f t="shared" si="27"/>
        <v>2.4E-2</v>
      </c>
      <c r="N165" s="26">
        <f t="shared" si="19"/>
        <v>3.0650000000000004E-2</v>
      </c>
      <c r="O165" s="280">
        <f t="shared" si="25"/>
        <v>0.28319449890348336</v>
      </c>
      <c r="P165" s="26">
        <f t="shared" si="20"/>
        <v>0.27654449890348337</v>
      </c>
      <c r="Q165" s="26">
        <f t="shared" si="21"/>
        <v>0.35553781631310688</v>
      </c>
      <c r="R165" s="26">
        <f t="shared" si="22"/>
        <v>3.5000000000000003E-2</v>
      </c>
      <c r="S165" s="280">
        <f t="shared" si="23"/>
        <v>0.32053781631310685</v>
      </c>
      <c r="U165" s="281"/>
      <c r="V165" s="281"/>
      <c r="W165" s="281"/>
      <c r="X165" s="281"/>
      <c r="Y165" s="281"/>
      <c r="Z165" s="281"/>
      <c r="AA165" s="281"/>
      <c r="AB165" s="281"/>
      <c r="AC165" s="281"/>
      <c r="AE165" s="281"/>
      <c r="AF165" s="281"/>
      <c r="AG165" s="281"/>
      <c r="AH165" s="281"/>
      <c r="AI165" s="281"/>
      <c r="AJ165" s="281"/>
      <c r="AK165" s="281"/>
      <c r="AL165" s="281"/>
      <c r="AM165" s="281"/>
      <c r="AO165" s="281"/>
      <c r="AP165" s="281"/>
      <c r="AQ165" s="281"/>
      <c r="AR165" s="281"/>
      <c r="AS165" s="281"/>
      <c r="AT165" s="281"/>
      <c r="AU165" s="281"/>
      <c r="AV165" s="281"/>
      <c r="AW165" s="281"/>
    </row>
    <row r="166" spans="1:49" x14ac:dyDescent="0.3">
      <c r="A166" s="278">
        <v>14397</v>
      </c>
      <c r="B166" s="31">
        <v>-6.1199999999999997E-2</v>
      </c>
      <c r="C166" s="23">
        <v>-4.2299999999999997E-2</v>
      </c>
      <c r="D166" s="23">
        <v>1.8E-3</v>
      </c>
      <c r="E166" s="23">
        <v>2.4333333333333334E-3</v>
      </c>
      <c r="F166" s="23">
        <v>2.6083333333333332E-3</v>
      </c>
      <c r="G166" s="23">
        <v>2.5208333333333333E-3</v>
      </c>
      <c r="H166" s="23">
        <v>2.891666666666667E-3</v>
      </c>
      <c r="I166" s="23">
        <f t="shared" si="24"/>
        <v>-6.3E-2</v>
      </c>
      <c r="J166" s="23">
        <f t="shared" si="28"/>
        <v>-6.3720833333333338E-2</v>
      </c>
      <c r="K166" s="23">
        <f t="shared" si="29"/>
        <v>-4.5191666666666665E-2</v>
      </c>
      <c r="L166" s="26">
        <f t="shared" si="26"/>
        <v>-1.8480208293537137E-2</v>
      </c>
      <c r="M166" s="26">
        <f t="shared" si="27"/>
        <v>2.1600000000000001E-2</v>
      </c>
      <c r="N166" s="26">
        <f t="shared" si="19"/>
        <v>3.0249999999999999E-2</v>
      </c>
      <c r="O166" s="280">
        <f t="shared" si="25"/>
        <v>-4.0080208293537138E-2</v>
      </c>
      <c r="P166" s="26">
        <f t="shared" si="20"/>
        <v>-4.8730208293537136E-2</v>
      </c>
      <c r="Q166" s="26">
        <f t="shared" si="21"/>
        <v>0.11701821259943457</v>
      </c>
      <c r="R166" s="26">
        <f t="shared" si="22"/>
        <v>3.4700000000000002E-2</v>
      </c>
      <c r="S166" s="280">
        <f t="shared" si="23"/>
        <v>8.2318212599434559E-2</v>
      </c>
      <c r="U166" s="281"/>
      <c r="V166" s="281"/>
      <c r="W166" s="281"/>
      <c r="X166" s="281"/>
      <c r="Y166" s="281"/>
      <c r="Z166" s="281"/>
      <c r="AA166" s="281"/>
      <c r="AB166" s="281"/>
      <c r="AC166" s="281"/>
      <c r="AE166" s="281"/>
      <c r="AF166" s="281"/>
      <c r="AG166" s="281"/>
      <c r="AH166" s="281"/>
      <c r="AI166" s="281"/>
      <c r="AJ166" s="281"/>
      <c r="AK166" s="281"/>
      <c r="AL166" s="281"/>
      <c r="AM166" s="281"/>
      <c r="AO166" s="281"/>
      <c r="AP166" s="281"/>
      <c r="AQ166" s="281"/>
      <c r="AR166" s="281"/>
      <c r="AS166" s="281"/>
      <c r="AT166" s="281"/>
      <c r="AU166" s="281"/>
      <c r="AV166" s="281"/>
      <c r="AW166" s="281"/>
    </row>
    <row r="167" spans="1:49" x14ac:dyDescent="0.3">
      <c r="A167" s="278">
        <v>14427</v>
      </c>
      <c r="B167" s="31">
        <v>0.1105</v>
      </c>
      <c r="C167" s="23">
        <v>0.1208</v>
      </c>
      <c r="D167" s="23">
        <v>1.9E-3</v>
      </c>
      <c r="E167" s="23">
        <v>2.4083333333333335E-3</v>
      </c>
      <c r="F167" s="23">
        <v>2.5666666666666667E-3</v>
      </c>
      <c r="G167" s="23">
        <v>2.4875000000000001E-3</v>
      </c>
      <c r="H167" s="23">
        <v>2.8583333333333334E-3</v>
      </c>
      <c r="I167" s="23">
        <f t="shared" si="24"/>
        <v>0.1086</v>
      </c>
      <c r="J167" s="23">
        <f t="shared" si="28"/>
        <v>0.1080125</v>
      </c>
      <c r="K167" s="23">
        <f t="shared" si="29"/>
        <v>0.11794166666666667</v>
      </c>
      <c r="L167" s="26">
        <f t="shared" si="26"/>
        <v>1.4499002876048994E-2</v>
      </c>
      <c r="M167" s="26">
        <f t="shared" si="27"/>
        <v>2.2800000000000001E-2</v>
      </c>
      <c r="N167" s="26">
        <f t="shared" si="19"/>
        <v>2.9850000000000002E-2</v>
      </c>
      <c r="O167" s="280">
        <f t="shared" si="25"/>
        <v>-8.3009971239510066E-3</v>
      </c>
      <c r="P167" s="26">
        <f t="shared" si="20"/>
        <v>-1.5350997123951007E-2</v>
      </c>
      <c r="Q167" s="26">
        <f t="shared" si="21"/>
        <v>0.23369532191707343</v>
      </c>
      <c r="R167" s="26">
        <f t="shared" si="22"/>
        <v>3.4299999999999997E-2</v>
      </c>
      <c r="S167" s="280">
        <f t="shared" si="23"/>
        <v>0.19939532191707343</v>
      </c>
      <c r="U167" s="281"/>
      <c r="V167" s="281"/>
      <c r="W167" s="281"/>
      <c r="X167" s="281"/>
      <c r="Y167" s="281"/>
      <c r="Z167" s="281"/>
      <c r="AA167" s="281"/>
      <c r="AB167" s="281"/>
      <c r="AC167" s="281"/>
      <c r="AE167" s="281"/>
      <c r="AF167" s="281"/>
      <c r="AG167" s="281"/>
      <c r="AH167" s="281"/>
      <c r="AI167" s="281"/>
      <c r="AJ167" s="281"/>
      <c r="AK167" s="281"/>
      <c r="AL167" s="281"/>
      <c r="AM167" s="281"/>
      <c r="AO167" s="281"/>
      <c r="AP167" s="281"/>
      <c r="AQ167" s="281"/>
      <c r="AR167" s="281"/>
      <c r="AS167" s="281"/>
      <c r="AT167" s="281"/>
      <c r="AU167" s="281"/>
      <c r="AV167" s="281"/>
      <c r="AW167" s="281"/>
    </row>
    <row r="168" spans="1:49" x14ac:dyDescent="0.3">
      <c r="A168" s="278">
        <v>14458</v>
      </c>
      <c r="B168" s="31">
        <v>-6.4799999999999996E-2</v>
      </c>
      <c r="C168" s="23">
        <v>-6.4699999999999994E-2</v>
      </c>
      <c r="D168" s="23">
        <v>1.8E-3</v>
      </c>
      <c r="E168" s="23">
        <v>2.4416666666666666E-3</v>
      </c>
      <c r="F168" s="23">
        <v>2.5916666666666666E-3</v>
      </c>
      <c r="G168" s="23">
        <v>2.5166666666666666E-3</v>
      </c>
      <c r="H168" s="23">
        <v>2.8416666666666668E-3</v>
      </c>
      <c r="I168" s="23">
        <f t="shared" si="24"/>
        <v>-6.6599999999999993E-2</v>
      </c>
      <c r="J168" s="23">
        <f t="shared" si="28"/>
        <v>-6.7316666666666664E-2</v>
      </c>
      <c r="K168" s="23">
        <f t="shared" si="29"/>
        <v>-6.7541666666666667E-2</v>
      </c>
      <c r="L168" s="26">
        <f t="shared" si="26"/>
        <v>-2.9302775230529265E-2</v>
      </c>
      <c r="M168" s="26">
        <f t="shared" si="27"/>
        <v>2.1600000000000001E-2</v>
      </c>
      <c r="N168" s="26">
        <f t="shared" ref="N168:N231" si="30">G168*12</f>
        <v>3.0199999999999998E-2</v>
      </c>
      <c r="O168" s="280">
        <f t="shared" si="25"/>
        <v>-5.0902775230529267E-2</v>
      </c>
      <c r="P168" s="26">
        <f t="shared" ref="P168:P231" si="31">L168-N168</f>
        <v>-5.9502775230529263E-2</v>
      </c>
      <c r="Q168" s="26">
        <f t="shared" ref="Q168:Q231" si="32">((1+C157)*(1+C158)*(1+C159)*(1+C160)*(1+C161)*(1+C162)*(1+C163)*(1+C164)*(1+C165)*(1+C166)*(1+C167)*(1+C168))-1</f>
        <v>0.22193713289107153</v>
      </c>
      <c r="R168" s="26">
        <f t="shared" ref="R168:R231" si="33">H168*12</f>
        <v>3.4100000000000005E-2</v>
      </c>
      <c r="S168" s="280">
        <f t="shared" ref="S168:S231" si="34">Q168-R168</f>
        <v>0.18783713289107151</v>
      </c>
      <c r="U168" s="281"/>
      <c r="V168" s="281"/>
      <c r="W168" s="281"/>
      <c r="X168" s="281"/>
      <c r="Y168" s="281"/>
      <c r="Z168" s="281"/>
      <c r="AA168" s="281"/>
      <c r="AB168" s="281"/>
      <c r="AC168" s="281"/>
      <c r="AE168" s="281"/>
      <c r="AF168" s="281"/>
      <c r="AG168" s="281"/>
      <c r="AH168" s="281"/>
      <c r="AI168" s="281"/>
      <c r="AJ168" s="281"/>
      <c r="AK168" s="281"/>
      <c r="AL168" s="281"/>
      <c r="AM168" s="281"/>
      <c r="AO168" s="281"/>
      <c r="AP168" s="281"/>
      <c r="AQ168" s="281"/>
      <c r="AR168" s="281"/>
      <c r="AS168" s="281"/>
      <c r="AT168" s="281"/>
      <c r="AU168" s="281"/>
      <c r="AV168" s="281"/>
      <c r="AW168" s="281"/>
    </row>
    <row r="169" spans="1:49" x14ac:dyDescent="0.3">
      <c r="A169" s="278">
        <v>14489</v>
      </c>
      <c r="B169" s="31">
        <v>0.1673</v>
      </c>
      <c r="C169" s="23">
        <v>4.2100000000000005E-2</v>
      </c>
      <c r="D169" s="23">
        <v>1.9E-3</v>
      </c>
      <c r="E169" s="23">
        <v>2.708333333333333E-3</v>
      </c>
      <c r="F169" s="23">
        <v>2.9083333333333335E-3</v>
      </c>
      <c r="G169" s="23">
        <v>2.8083333333333333E-3</v>
      </c>
      <c r="H169" s="23">
        <v>3.0916666666666666E-3</v>
      </c>
      <c r="I169" s="23">
        <f t="shared" si="24"/>
        <v>0.16539999999999999</v>
      </c>
      <c r="J169" s="23">
        <f t="shared" si="28"/>
        <v>0.16449166666666667</v>
      </c>
      <c r="K169" s="23">
        <f t="shared" si="29"/>
        <v>3.9008333333333339E-2</v>
      </c>
      <c r="L169" s="26">
        <f t="shared" si="26"/>
        <v>0.11459263276943088</v>
      </c>
      <c r="M169" s="26">
        <f t="shared" si="27"/>
        <v>2.2800000000000001E-2</v>
      </c>
      <c r="N169" s="26">
        <f t="shared" si="30"/>
        <v>3.3700000000000001E-2</v>
      </c>
      <c r="O169" s="280">
        <f t="shared" si="25"/>
        <v>9.1792632769430879E-2</v>
      </c>
      <c r="P169" s="26">
        <f t="shared" si="31"/>
        <v>8.0892632769430872E-2</v>
      </c>
      <c r="Q169" s="26">
        <f t="shared" si="32"/>
        <v>0.24951495062877593</v>
      </c>
      <c r="R169" s="26">
        <f t="shared" si="33"/>
        <v>3.7100000000000001E-2</v>
      </c>
      <c r="S169" s="280">
        <f t="shared" si="34"/>
        <v>0.21241495062877594</v>
      </c>
      <c r="U169" s="281"/>
      <c r="V169" s="281"/>
      <c r="W169" s="281"/>
      <c r="X169" s="281"/>
      <c r="Y169" s="281"/>
      <c r="Z169" s="281"/>
      <c r="AA169" s="281"/>
      <c r="AB169" s="281"/>
      <c r="AC169" s="281"/>
      <c r="AE169" s="281"/>
      <c r="AF169" s="281"/>
      <c r="AG169" s="281"/>
      <c r="AH169" s="281"/>
      <c r="AI169" s="281"/>
      <c r="AJ169" s="281"/>
      <c r="AK169" s="281"/>
      <c r="AL169" s="281"/>
      <c r="AM169" s="281"/>
      <c r="AO169" s="281"/>
      <c r="AP169" s="281"/>
      <c r="AQ169" s="281"/>
      <c r="AR169" s="281"/>
      <c r="AS169" s="281"/>
      <c r="AT169" s="281"/>
      <c r="AU169" s="281"/>
      <c r="AV169" s="281"/>
      <c r="AW169" s="281"/>
    </row>
    <row r="170" spans="1:49" x14ac:dyDescent="0.3">
      <c r="A170" s="278">
        <v>14519</v>
      </c>
      <c r="B170" s="31">
        <v>-1.23E-2</v>
      </c>
      <c r="C170" s="23">
        <v>1.3000000000000001E-2</v>
      </c>
      <c r="D170" s="23">
        <v>2.3E-3</v>
      </c>
      <c r="E170" s="23">
        <v>2.6250000000000002E-3</v>
      </c>
      <c r="F170" s="23">
        <v>2.7916666666666667E-3</v>
      </c>
      <c r="G170" s="23">
        <v>2.7083333333333339E-3</v>
      </c>
      <c r="H170" s="23">
        <v>2.9833333333333335E-3</v>
      </c>
      <c r="I170" s="23">
        <f t="shared" si="24"/>
        <v>-1.46E-2</v>
      </c>
      <c r="J170" s="23">
        <f t="shared" si="28"/>
        <v>-1.5008333333333334E-2</v>
      </c>
      <c r="K170" s="23">
        <f t="shared" si="29"/>
        <v>1.0016666666666667E-2</v>
      </c>
      <c r="L170" s="26">
        <f t="shared" si="26"/>
        <v>2.1606480499597902E-2</v>
      </c>
      <c r="M170" s="26">
        <f t="shared" si="27"/>
        <v>2.76E-2</v>
      </c>
      <c r="N170" s="26">
        <f t="shared" si="30"/>
        <v>3.2500000000000008E-2</v>
      </c>
      <c r="O170" s="280">
        <f t="shared" si="25"/>
        <v>-5.9935195004020975E-3</v>
      </c>
      <c r="P170" s="26">
        <f t="shared" si="31"/>
        <v>-1.0893519500402106E-2</v>
      </c>
      <c r="Q170" s="26">
        <f t="shared" si="32"/>
        <v>7.2585920673629012E-2</v>
      </c>
      <c r="R170" s="26">
        <f t="shared" si="33"/>
        <v>3.5799999999999998E-2</v>
      </c>
      <c r="S170" s="280">
        <f t="shared" si="34"/>
        <v>3.6785920673629013E-2</v>
      </c>
      <c r="U170" s="281"/>
      <c r="V170" s="281"/>
      <c r="W170" s="281"/>
      <c r="X170" s="281"/>
      <c r="Y170" s="281"/>
      <c r="Z170" s="281"/>
      <c r="AA170" s="281"/>
      <c r="AB170" s="281"/>
      <c r="AC170" s="281"/>
      <c r="AE170" s="281"/>
      <c r="AF170" s="281"/>
      <c r="AG170" s="281"/>
      <c r="AH170" s="281"/>
      <c r="AI170" s="281"/>
      <c r="AJ170" s="281"/>
      <c r="AK170" s="281"/>
      <c r="AL170" s="281"/>
      <c r="AM170" s="281"/>
      <c r="AO170" s="281"/>
      <c r="AP170" s="281"/>
      <c r="AQ170" s="281"/>
      <c r="AR170" s="281"/>
      <c r="AS170" s="281"/>
      <c r="AT170" s="281"/>
      <c r="AU170" s="281"/>
      <c r="AV170" s="281"/>
      <c r="AW170" s="281"/>
    </row>
    <row r="171" spans="1:49" x14ac:dyDescent="0.3">
      <c r="A171" s="278">
        <v>14550</v>
      </c>
      <c r="B171" s="31">
        <v>-3.9800000000000002E-2</v>
      </c>
      <c r="C171" s="23">
        <v>-1.5699999999999999E-2</v>
      </c>
      <c r="D171" s="23">
        <v>2E-3</v>
      </c>
      <c r="E171" s="23">
        <v>2.5000000000000001E-3</v>
      </c>
      <c r="F171" s="23">
        <v>2.6333333333333334E-3</v>
      </c>
      <c r="G171" s="23">
        <v>2.5666666666666672E-3</v>
      </c>
      <c r="H171" s="23">
        <v>2.8416666666666668E-3</v>
      </c>
      <c r="I171" s="23">
        <f t="shared" si="24"/>
        <v>-4.1800000000000004E-2</v>
      </c>
      <c r="J171" s="23">
        <f t="shared" si="28"/>
        <v>-4.2366666666666671E-2</v>
      </c>
      <c r="K171" s="23">
        <f t="shared" si="29"/>
        <v>-1.8541666666666665E-2</v>
      </c>
      <c r="L171" s="26">
        <f t="shared" si="26"/>
        <v>8.4779917505029001E-3</v>
      </c>
      <c r="M171" s="26">
        <f t="shared" si="27"/>
        <v>2.4E-2</v>
      </c>
      <c r="N171" s="26">
        <f t="shared" si="30"/>
        <v>3.0800000000000008E-2</v>
      </c>
      <c r="O171" s="280">
        <f t="shared" si="25"/>
        <v>-1.55220082494971E-2</v>
      </c>
      <c r="P171" s="26">
        <f t="shared" si="31"/>
        <v>-2.2322008249497108E-2</v>
      </c>
      <c r="Q171" s="26">
        <f t="shared" si="32"/>
        <v>0.12552912763225321</v>
      </c>
      <c r="R171" s="26">
        <f t="shared" si="33"/>
        <v>3.4100000000000005E-2</v>
      </c>
      <c r="S171" s="280">
        <f t="shared" si="34"/>
        <v>9.1429127632253207E-2</v>
      </c>
      <c r="U171" s="281"/>
      <c r="V171" s="281"/>
      <c r="W171" s="281"/>
      <c r="X171" s="281"/>
      <c r="Y171" s="281"/>
      <c r="Z171" s="281"/>
      <c r="AA171" s="281"/>
      <c r="AB171" s="281"/>
      <c r="AC171" s="281"/>
      <c r="AE171" s="281"/>
      <c r="AF171" s="281"/>
      <c r="AG171" s="281"/>
      <c r="AH171" s="281"/>
      <c r="AI171" s="281"/>
      <c r="AJ171" s="281"/>
      <c r="AK171" s="281"/>
      <c r="AL171" s="281"/>
      <c r="AM171" s="281"/>
      <c r="AO171" s="281"/>
      <c r="AP171" s="281"/>
      <c r="AQ171" s="281"/>
      <c r="AR171" s="281"/>
      <c r="AS171" s="281"/>
      <c r="AT171" s="281"/>
      <c r="AU171" s="281"/>
      <c r="AV171" s="281"/>
      <c r="AW171" s="281"/>
    </row>
    <row r="172" spans="1:49" x14ac:dyDescent="0.3">
      <c r="A172" s="278">
        <v>14580</v>
      </c>
      <c r="B172" s="31">
        <v>2.7E-2</v>
      </c>
      <c r="C172" s="23">
        <v>2.7199999999999998E-2</v>
      </c>
      <c r="D172" s="23">
        <v>1.9E-3</v>
      </c>
      <c r="E172" s="23">
        <v>2.4499999999999999E-3</v>
      </c>
      <c r="F172" s="23">
        <v>2.6166666666666664E-3</v>
      </c>
      <c r="G172" s="23">
        <v>2.5333333333333332E-3</v>
      </c>
      <c r="H172" s="23">
        <v>2.816666666666667E-3</v>
      </c>
      <c r="I172" s="23">
        <f t="shared" si="24"/>
        <v>2.5100000000000001E-2</v>
      </c>
      <c r="J172" s="23">
        <f t="shared" si="28"/>
        <v>2.4466666666666668E-2</v>
      </c>
      <c r="K172" s="23">
        <f t="shared" si="29"/>
        <v>2.4383333333333333E-2</v>
      </c>
      <c r="L172" s="26">
        <f t="shared" si="26"/>
        <v>-4.2237308645646232E-3</v>
      </c>
      <c r="M172" s="26">
        <f t="shared" si="27"/>
        <v>2.2800000000000001E-2</v>
      </c>
      <c r="N172" s="26">
        <f t="shared" si="30"/>
        <v>3.0399999999999996E-2</v>
      </c>
      <c r="O172" s="280">
        <f t="shared" si="25"/>
        <v>-2.7023730864564624E-2</v>
      </c>
      <c r="P172" s="26">
        <f t="shared" si="31"/>
        <v>-3.462373086456462E-2</v>
      </c>
      <c r="Q172" s="26">
        <f t="shared" si="32"/>
        <v>0.11263932239808527</v>
      </c>
      <c r="R172" s="26">
        <f t="shared" si="33"/>
        <v>3.3800000000000004E-2</v>
      </c>
      <c r="S172" s="280">
        <f t="shared" si="34"/>
        <v>7.8839322398085276E-2</v>
      </c>
      <c r="U172" s="281"/>
      <c r="V172" s="281"/>
      <c r="W172" s="281"/>
      <c r="X172" s="281"/>
      <c r="Y172" s="281"/>
      <c r="Z172" s="281"/>
      <c r="AA172" s="281"/>
      <c r="AB172" s="281"/>
      <c r="AC172" s="281"/>
      <c r="AE172" s="281"/>
      <c r="AF172" s="281"/>
      <c r="AG172" s="281"/>
      <c r="AH172" s="281"/>
      <c r="AI172" s="281"/>
      <c r="AJ172" s="281"/>
      <c r="AK172" s="281"/>
      <c r="AL172" s="281"/>
      <c r="AM172" s="281"/>
      <c r="AO172" s="281"/>
      <c r="AP172" s="281"/>
      <c r="AQ172" s="281"/>
      <c r="AR172" s="281"/>
      <c r="AS172" s="281"/>
      <c r="AT172" s="281"/>
      <c r="AU172" s="281"/>
      <c r="AV172" s="281"/>
      <c r="AW172" s="281"/>
    </row>
    <row r="173" spans="1:49" x14ac:dyDescent="0.3">
      <c r="A173" s="278">
        <v>14611</v>
      </c>
      <c r="B173" s="31">
        <v>-3.3599999999999998E-2</v>
      </c>
      <c r="C173" s="23">
        <v>6.8999999999999999E-3</v>
      </c>
      <c r="D173" s="23">
        <v>2E-3</v>
      </c>
      <c r="E173" s="23">
        <v>2.3999999999999998E-3</v>
      </c>
      <c r="F173" s="23">
        <v>2.5666666666666667E-3</v>
      </c>
      <c r="G173" s="23">
        <v>2.4833333333333331E-3</v>
      </c>
      <c r="H173" s="23">
        <v>2.7833333333333334E-3</v>
      </c>
      <c r="I173" s="23">
        <f t="shared" si="24"/>
        <v>-3.56E-2</v>
      </c>
      <c r="J173" s="23">
        <f t="shared" si="28"/>
        <v>-3.6083333333333328E-2</v>
      </c>
      <c r="K173" s="23">
        <f t="shared" si="29"/>
        <v>4.116666666666666E-3</v>
      </c>
      <c r="L173" s="26">
        <f t="shared" si="26"/>
        <v>3.1865951632516376E-2</v>
      </c>
      <c r="M173" s="26">
        <f t="shared" si="27"/>
        <v>2.4E-2</v>
      </c>
      <c r="N173" s="26">
        <f t="shared" si="30"/>
        <v>2.9799999999999997E-2</v>
      </c>
      <c r="O173" s="280">
        <f t="shared" si="25"/>
        <v>7.8659516325163756E-3</v>
      </c>
      <c r="P173" s="26">
        <f t="shared" si="31"/>
        <v>2.0659516325163794E-3</v>
      </c>
      <c r="Q173" s="26">
        <f t="shared" si="32"/>
        <v>0.10213136618065133</v>
      </c>
      <c r="R173" s="26">
        <f t="shared" si="33"/>
        <v>3.3399999999999999E-2</v>
      </c>
      <c r="S173" s="280">
        <f t="shared" si="34"/>
        <v>6.8731366180651329E-2</v>
      </c>
      <c r="U173" s="281"/>
      <c r="V173" s="281"/>
      <c r="W173" s="281"/>
      <c r="X173" s="281"/>
      <c r="Y173" s="281"/>
      <c r="Z173" s="281"/>
      <c r="AA173" s="281"/>
      <c r="AB173" s="281"/>
      <c r="AC173" s="281"/>
      <c r="AE173" s="281"/>
      <c r="AF173" s="281"/>
      <c r="AG173" s="281"/>
      <c r="AH173" s="281"/>
      <c r="AI173" s="281"/>
      <c r="AJ173" s="281"/>
      <c r="AK173" s="281"/>
      <c r="AL173" s="281"/>
      <c r="AM173" s="281"/>
      <c r="AO173" s="281"/>
      <c r="AP173" s="281"/>
      <c r="AQ173" s="281"/>
      <c r="AR173" s="281"/>
      <c r="AS173" s="281"/>
      <c r="AT173" s="281"/>
      <c r="AU173" s="281"/>
      <c r="AV173" s="281"/>
      <c r="AW173" s="281"/>
    </row>
    <row r="174" spans="1:49" x14ac:dyDescent="0.3">
      <c r="A174" s="278">
        <v>14642</v>
      </c>
      <c r="B174" s="31">
        <v>1.3299999999999999E-2</v>
      </c>
      <c r="C174" s="23">
        <v>-1.0200000000000001E-2</v>
      </c>
      <c r="D174" s="23">
        <v>1.8E-3</v>
      </c>
      <c r="E174" s="23">
        <v>2.3833333333333332E-3</v>
      </c>
      <c r="F174" s="23">
        <v>2.5416666666666665E-3</v>
      </c>
      <c r="G174" s="23">
        <v>2.4624999999999998E-3</v>
      </c>
      <c r="H174" s="23">
        <v>2.7916666666666667E-3</v>
      </c>
      <c r="I174" s="23">
        <f t="shared" si="24"/>
        <v>1.15E-2</v>
      </c>
      <c r="J174" s="23">
        <f t="shared" si="28"/>
        <v>1.08375E-2</v>
      </c>
      <c r="K174" s="23">
        <f t="shared" si="29"/>
        <v>-1.2991666666666667E-2</v>
      </c>
      <c r="L174" s="26">
        <f t="shared" si="26"/>
        <v>6.3424146190846908E-3</v>
      </c>
      <c r="M174" s="26">
        <f t="shared" si="27"/>
        <v>2.1600000000000001E-2</v>
      </c>
      <c r="N174" s="26">
        <f t="shared" si="30"/>
        <v>2.955E-2</v>
      </c>
      <c r="O174" s="280">
        <f t="shared" si="25"/>
        <v>-1.525758538091531E-2</v>
      </c>
      <c r="P174" s="26">
        <f t="shared" si="31"/>
        <v>-2.3207585380915309E-2</v>
      </c>
      <c r="Q174" s="26">
        <f t="shared" si="32"/>
        <v>9.9894697209599315E-3</v>
      </c>
      <c r="R174" s="26">
        <f t="shared" si="33"/>
        <v>3.3500000000000002E-2</v>
      </c>
      <c r="S174" s="280">
        <f t="shared" si="34"/>
        <v>-2.3510530279040071E-2</v>
      </c>
      <c r="U174" s="281"/>
      <c r="V174" s="281"/>
      <c r="W174" s="281"/>
      <c r="X174" s="281"/>
      <c r="Y174" s="281"/>
      <c r="Z174" s="281"/>
      <c r="AA174" s="281"/>
      <c r="AB174" s="281"/>
      <c r="AC174" s="281"/>
      <c r="AE174" s="281"/>
      <c r="AF174" s="281"/>
      <c r="AG174" s="281"/>
      <c r="AH174" s="281"/>
      <c r="AI174" s="281"/>
      <c r="AJ174" s="281"/>
      <c r="AK174" s="281"/>
      <c r="AL174" s="281"/>
      <c r="AM174" s="281"/>
      <c r="AO174" s="281"/>
      <c r="AP174" s="281"/>
      <c r="AQ174" s="281"/>
      <c r="AR174" s="281"/>
      <c r="AS174" s="281"/>
      <c r="AT174" s="281"/>
      <c r="AU174" s="281"/>
      <c r="AV174" s="281"/>
      <c r="AW174" s="281"/>
    </row>
    <row r="175" spans="1:49" x14ac:dyDescent="0.3">
      <c r="A175" s="278">
        <v>14671</v>
      </c>
      <c r="B175" s="31">
        <v>1.24E-2</v>
      </c>
      <c r="C175" s="23">
        <v>9.3999999999999986E-3</v>
      </c>
      <c r="D175" s="23">
        <v>1.9E-3</v>
      </c>
      <c r="E175" s="23">
        <v>2.3666666666666667E-3</v>
      </c>
      <c r="F175" s="23">
        <v>2.5333333333333336E-3</v>
      </c>
      <c r="G175" s="23">
        <v>2.4499999999999999E-3</v>
      </c>
      <c r="H175" s="23">
        <v>2.7833333333333334E-3</v>
      </c>
      <c r="I175" s="23">
        <f t="shared" si="24"/>
        <v>1.0499999999999999E-2</v>
      </c>
      <c r="J175" s="23">
        <f t="shared" si="28"/>
        <v>9.9500000000000005E-3</v>
      </c>
      <c r="K175" s="23">
        <f t="shared" si="29"/>
        <v>6.6166666666666648E-3</v>
      </c>
      <c r="L175" s="26">
        <f t="shared" si="26"/>
        <v>0.17633190227498141</v>
      </c>
      <c r="M175" s="26">
        <f t="shared" si="27"/>
        <v>2.2800000000000001E-2</v>
      </c>
      <c r="N175" s="26">
        <f t="shared" si="30"/>
        <v>2.9399999999999999E-2</v>
      </c>
      <c r="O175" s="280">
        <f t="shared" si="25"/>
        <v>0.15353190227498142</v>
      </c>
      <c r="P175" s="26">
        <f t="shared" si="31"/>
        <v>0.1469319022749814</v>
      </c>
      <c r="Q175" s="26">
        <f t="shared" si="32"/>
        <v>0.18242098206487722</v>
      </c>
      <c r="R175" s="26">
        <f t="shared" si="33"/>
        <v>3.3399999999999999E-2</v>
      </c>
      <c r="S175" s="280">
        <f t="shared" si="34"/>
        <v>0.14902098206487724</v>
      </c>
      <c r="U175" s="281"/>
      <c r="V175" s="281"/>
      <c r="W175" s="281"/>
      <c r="X175" s="281"/>
      <c r="Y175" s="281"/>
      <c r="Z175" s="281"/>
      <c r="AA175" s="281"/>
      <c r="AB175" s="281"/>
      <c r="AC175" s="281"/>
      <c r="AE175" s="281"/>
      <c r="AF175" s="281"/>
      <c r="AG175" s="281"/>
      <c r="AH175" s="281"/>
      <c r="AI175" s="281"/>
      <c r="AJ175" s="281"/>
      <c r="AK175" s="281"/>
      <c r="AL175" s="281"/>
      <c r="AM175" s="281"/>
      <c r="AO175" s="281"/>
      <c r="AP175" s="281"/>
      <c r="AQ175" s="281"/>
      <c r="AR175" s="281"/>
      <c r="AS175" s="281"/>
      <c r="AT175" s="281"/>
      <c r="AU175" s="281"/>
      <c r="AV175" s="281"/>
      <c r="AW175" s="281"/>
    </row>
    <row r="176" spans="1:49" x14ac:dyDescent="0.3">
      <c r="A176" s="278">
        <v>14702</v>
      </c>
      <c r="B176" s="31">
        <v>-2.3999999999999998E-3</v>
      </c>
      <c r="C176" s="23">
        <v>-9.1999999999999998E-3</v>
      </c>
      <c r="D176" s="23">
        <v>1.8E-3</v>
      </c>
      <c r="E176" s="23">
        <v>2.3499999999999997E-3</v>
      </c>
      <c r="F176" s="23">
        <v>2.4916666666666668E-3</v>
      </c>
      <c r="G176" s="23">
        <v>2.420833333333333E-3</v>
      </c>
      <c r="H176" s="23">
        <v>2.708333333333333E-3</v>
      </c>
      <c r="I176" s="23">
        <f t="shared" si="24"/>
        <v>-4.1999999999999997E-3</v>
      </c>
      <c r="J176" s="23">
        <f t="shared" si="28"/>
        <v>-4.8208333333333332E-3</v>
      </c>
      <c r="K176" s="23">
        <f t="shared" si="29"/>
        <v>-1.1908333333333333E-2</v>
      </c>
      <c r="L176" s="26">
        <f t="shared" si="26"/>
        <v>0.17668575725410784</v>
      </c>
      <c r="M176" s="26">
        <f t="shared" si="27"/>
        <v>2.1600000000000001E-2</v>
      </c>
      <c r="N176" s="26">
        <f t="shared" si="30"/>
        <v>2.9049999999999996E-2</v>
      </c>
      <c r="O176" s="280">
        <f t="shared" si="25"/>
        <v>0.15508575725410784</v>
      </c>
      <c r="P176" s="26">
        <f t="shared" si="31"/>
        <v>0.14763575725410785</v>
      </c>
      <c r="Q176" s="26">
        <f t="shared" si="32"/>
        <v>0.13907895870673825</v>
      </c>
      <c r="R176" s="26">
        <f t="shared" si="33"/>
        <v>3.2499999999999994E-2</v>
      </c>
      <c r="S176" s="280">
        <f t="shared" si="34"/>
        <v>0.10657895870673825</v>
      </c>
      <c r="U176" s="281"/>
      <c r="V176" s="281"/>
      <c r="W176" s="281"/>
      <c r="X176" s="281"/>
      <c r="Y176" s="281"/>
      <c r="Z176" s="281"/>
      <c r="AA176" s="281"/>
      <c r="AB176" s="281"/>
      <c r="AC176" s="281"/>
      <c r="AE176" s="281"/>
      <c r="AF176" s="281"/>
      <c r="AG176" s="281"/>
      <c r="AH176" s="281"/>
      <c r="AI176" s="281"/>
      <c r="AJ176" s="281"/>
      <c r="AK176" s="281"/>
      <c r="AL176" s="281"/>
      <c r="AM176" s="281"/>
      <c r="AO176" s="281"/>
      <c r="AP176" s="281"/>
      <c r="AQ176" s="281"/>
      <c r="AR176" s="281"/>
      <c r="AS176" s="281"/>
      <c r="AT176" s="281"/>
      <c r="AU176" s="281"/>
      <c r="AV176" s="281"/>
      <c r="AW176" s="281"/>
    </row>
    <row r="177" spans="1:49" x14ac:dyDescent="0.3">
      <c r="A177" s="278">
        <v>14732</v>
      </c>
      <c r="B177" s="31">
        <v>-0.22889999999999999</v>
      </c>
      <c r="C177" s="23">
        <v>-0.19640000000000002</v>
      </c>
      <c r="D177" s="23">
        <v>1.9E-3</v>
      </c>
      <c r="E177" s="23">
        <v>2.4416666666666666E-3</v>
      </c>
      <c r="F177" s="23">
        <v>2.5666666666666667E-3</v>
      </c>
      <c r="G177" s="23">
        <v>2.5041666666666667E-3</v>
      </c>
      <c r="H177" s="23">
        <v>2.7500000000000003E-3</v>
      </c>
      <c r="I177" s="23">
        <f t="shared" si="24"/>
        <v>-0.23080000000000001</v>
      </c>
      <c r="J177" s="23">
        <f t="shared" si="28"/>
        <v>-0.23140416666666666</v>
      </c>
      <c r="K177" s="23">
        <f t="shared" si="29"/>
        <v>-0.19915000000000002</v>
      </c>
      <c r="L177" s="26">
        <f t="shared" si="26"/>
        <v>-0.15462369568746637</v>
      </c>
      <c r="M177" s="26">
        <f t="shared" si="27"/>
        <v>2.2800000000000001E-2</v>
      </c>
      <c r="N177" s="26">
        <f t="shared" si="30"/>
        <v>3.005E-2</v>
      </c>
      <c r="O177" s="280">
        <f t="shared" si="25"/>
        <v>-0.17742369568746635</v>
      </c>
      <c r="P177" s="26">
        <f t="shared" si="31"/>
        <v>-0.18467369568746636</v>
      </c>
      <c r="Q177" s="26">
        <f t="shared" si="32"/>
        <v>-0.14171228202837804</v>
      </c>
      <c r="R177" s="26">
        <f t="shared" si="33"/>
        <v>3.3000000000000002E-2</v>
      </c>
      <c r="S177" s="280">
        <f t="shared" si="34"/>
        <v>-0.17471228202837805</v>
      </c>
      <c r="U177" s="281"/>
      <c r="V177" s="281"/>
      <c r="W177" s="281"/>
      <c r="X177" s="281"/>
      <c r="Y177" s="281"/>
      <c r="Z177" s="281"/>
      <c r="AA177" s="281"/>
      <c r="AB177" s="281"/>
      <c r="AC177" s="281"/>
      <c r="AE177" s="281"/>
      <c r="AF177" s="281"/>
      <c r="AG177" s="281"/>
      <c r="AH177" s="281"/>
      <c r="AI177" s="281"/>
      <c r="AJ177" s="281"/>
      <c r="AK177" s="281"/>
      <c r="AL177" s="281"/>
      <c r="AM177" s="281"/>
      <c r="AO177" s="281"/>
      <c r="AP177" s="281"/>
      <c r="AQ177" s="281"/>
      <c r="AR177" s="281"/>
      <c r="AS177" s="281"/>
      <c r="AT177" s="281"/>
      <c r="AU177" s="281"/>
      <c r="AV177" s="281"/>
      <c r="AW177" s="281"/>
    </row>
    <row r="178" spans="1:49" x14ac:dyDescent="0.3">
      <c r="A178" s="278">
        <v>14763</v>
      </c>
      <c r="B178" s="31">
        <v>8.09E-2</v>
      </c>
      <c r="C178" s="23">
        <v>0.15060000000000001</v>
      </c>
      <c r="D178" s="23">
        <v>1.9E-3</v>
      </c>
      <c r="E178" s="23">
        <v>2.4666666666666669E-3</v>
      </c>
      <c r="F178" s="23">
        <v>2.5833333333333337E-3</v>
      </c>
      <c r="G178" s="23">
        <v>2.5249999999999999E-3</v>
      </c>
      <c r="H178" s="23">
        <v>2.7833333333333334E-3</v>
      </c>
      <c r="I178" s="23">
        <f t="shared" si="24"/>
        <v>7.9000000000000001E-2</v>
      </c>
      <c r="J178" s="23">
        <f t="shared" si="28"/>
        <v>7.8375E-2</v>
      </c>
      <c r="K178" s="23">
        <f t="shared" si="29"/>
        <v>0.14781666666666668</v>
      </c>
      <c r="L178" s="26">
        <f t="shared" si="26"/>
        <v>-2.6664627895805704E-2</v>
      </c>
      <c r="M178" s="26">
        <f t="shared" si="27"/>
        <v>2.2800000000000001E-2</v>
      </c>
      <c r="N178" s="26">
        <f t="shared" si="30"/>
        <v>3.0300000000000001E-2</v>
      </c>
      <c r="O178" s="280">
        <f t="shared" si="25"/>
        <v>-4.9464627895805705E-2</v>
      </c>
      <c r="P178" s="26">
        <f t="shared" si="31"/>
        <v>-5.6964627895805704E-2</v>
      </c>
      <c r="Q178" s="26">
        <f t="shared" si="32"/>
        <v>3.1164089274457796E-2</v>
      </c>
      <c r="R178" s="26">
        <f t="shared" si="33"/>
        <v>3.3399999999999999E-2</v>
      </c>
      <c r="S178" s="280">
        <f t="shared" si="34"/>
        <v>-2.2359107255422034E-3</v>
      </c>
      <c r="U178" s="281"/>
      <c r="V178" s="281"/>
      <c r="W178" s="281"/>
      <c r="X178" s="281"/>
      <c r="Y178" s="281"/>
      <c r="Z178" s="281"/>
      <c r="AA178" s="281"/>
      <c r="AB178" s="281"/>
      <c r="AC178" s="281"/>
      <c r="AE178" s="281"/>
      <c r="AF178" s="281"/>
      <c r="AG178" s="281"/>
      <c r="AH178" s="281"/>
      <c r="AI178" s="281"/>
      <c r="AJ178" s="281"/>
      <c r="AK178" s="281"/>
      <c r="AL178" s="281"/>
      <c r="AM178" s="281"/>
      <c r="AO178" s="281"/>
      <c r="AP178" s="281"/>
      <c r="AQ178" s="281"/>
      <c r="AR178" s="281"/>
      <c r="AS178" s="281"/>
      <c r="AT178" s="281"/>
      <c r="AU178" s="281"/>
      <c r="AV178" s="281"/>
      <c r="AW178" s="281"/>
    </row>
    <row r="179" spans="1:49" x14ac:dyDescent="0.3">
      <c r="A179" s="278">
        <v>14793</v>
      </c>
      <c r="B179" s="31">
        <v>3.4099999999999998E-2</v>
      </c>
      <c r="C179" s="23">
        <v>6.5000000000000006E-3</v>
      </c>
      <c r="D179" s="23">
        <v>2E-3</v>
      </c>
      <c r="E179" s="23">
        <v>2.3999999999999998E-3</v>
      </c>
      <c r="F179" s="23">
        <v>2.5083333333333329E-3</v>
      </c>
      <c r="G179" s="23">
        <v>2.4541666666666666E-3</v>
      </c>
      <c r="H179" s="23">
        <v>2.6916666666666669E-3</v>
      </c>
      <c r="I179" s="23">
        <f t="shared" si="24"/>
        <v>3.2099999999999997E-2</v>
      </c>
      <c r="J179" s="23">
        <f t="shared" si="28"/>
        <v>3.1645833333333331E-2</v>
      </c>
      <c r="K179" s="23">
        <f t="shared" si="29"/>
        <v>3.8083333333333337E-3</v>
      </c>
      <c r="L179" s="26">
        <f t="shared" si="26"/>
        <v>-9.3627997935211593E-2</v>
      </c>
      <c r="M179" s="26">
        <f t="shared" si="27"/>
        <v>2.4E-2</v>
      </c>
      <c r="N179" s="26">
        <f t="shared" si="30"/>
        <v>2.9449999999999997E-2</v>
      </c>
      <c r="O179" s="280">
        <f t="shared" si="25"/>
        <v>-0.11762799793521159</v>
      </c>
      <c r="P179" s="26">
        <f t="shared" si="31"/>
        <v>-0.1230779979352116</v>
      </c>
      <c r="Q179" s="26">
        <f t="shared" si="32"/>
        <v>-7.3994775290201931E-2</v>
      </c>
      <c r="R179" s="26">
        <f t="shared" si="33"/>
        <v>3.2300000000000002E-2</v>
      </c>
      <c r="S179" s="280">
        <f t="shared" si="34"/>
        <v>-0.10629477529020193</v>
      </c>
      <c r="U179" s="281"/>
      <c r="V179" s="281"/>
      <c r="W179" s="281"/>
      <c r="X179" s="281"/>
      <c r="Y179" s="281"/>
      <c r="Z179" s="281"/>
      <c r="AA179" s="281"/>
      <c r="AB179" s="281"/>
      <c r="AC179" s="281"/>
      <c r="AE179" s="281"/>
      <c r="AF179" s="281"/>
      <c r="AG179" s="281"/>
      <c r="AH179" s="281"/>
      <c r="AI179" s="281"/>
      <c r="AJ179" s="281"/>
      <c r="AK179" s="281"/>
      <c r="AL179" s="281"/>
      <c r="AM179" s="281"/>
      <c r="AO179" s="281"/>
      <c r="AP179" s="281"/>
      <c r="AQ179" s="281"/>
      <c r="AR179" s="281"/>
      <c r="AS179" s="281"/>
      <c r="AT179" s="281"/>
      <c r="AU179" s="281"/>
      <c r="AV179" s="281"/>
      <c r="AW179" s="281"/>
    </row>
    <row r="180" spans="1:49" x14ac:dyDescent="0.3">
      <c r="A180" s="278">
        <v>14824</v>
      </c>
      <c r="B180" s="31">
        <v>3.5000000000000003E-2</v>
      </c>
      <c r="C180" s="23">
        <v>-9.4000000000000004E-3</v>
      </c>
      <c r="D180" s="23">
        <v>1.9E-3</v>
      </c>
      <c r="E180" s="23">
        <v>2.3750000000000004E-3</v>
      </c>
      <c r="F180" s="23">
        <v>2.5249999999999999E-3</v>
      </c>
      <c r="G180" s="23">
        <v>2.4499999999999999E-3</v>
      </c>
      <c r="H180" s="23">
        <v>2.6750000000000003E-3</v>
      </c>
      <c r="I180" s="23">
        <f t="shared" si="24"/>
        <v>3.3100000000000004E-2</v>
      </c>
      <c r="J180" s="23">
        <f t="shared" si="28"/>
        <v>3.2550000000000003E-2</v>
      </c>
      <c r="K180" s="23">
        <f t="shared" si="29"/>
        <v>-1.2075000000000001E-2</v>
      </c>
      <c r="L180" s="26">
        <f t="shared" si="26"/>
        <v>3.0956181961674378E-3</v>
      </c>
      <c r="M180" s="26">
        <f t="shared" si="27"/>
        <v>2.2800000000000001E-2</v>
      </c>
      <c r="N180" s="26">
        <f t="shared" si="30"/>
        <v>2.9399999999999999E-2</v>
      </c>
      <c r="O180" s="280">
        <f t="shared" si="25"/>
        <v>-1.9704381803832563E-2</v>
      </c>
      <c r="P180" s="26">
        <f t="shared" si="31"/>
        <v>-2.6304381803832561E-2</v>
      </c>
      <c r="Q180" s="26">
        <f t="shared" si="32"/>
        <v>-1.9244332730112501E-2</v>
      </c>
      <c r="R180" s="26">
        <f t="shared" si="33"/>
        <v>3.2100000000000004E-2</v>
      </c>
      <c r="S180" s="280">
        <f t="shared" si="34"/>
        <v>-5.1344332730112505E-2</v>
      </c>
      <c r="U180" s="281"/>
      <c r="V180" s="281"/>
      <c r="W180" s="281"/>
      <c r="X180" s="281"/>
      <c r="Y180" s="281"/>
      <c r="Z180" s="281"/>
      <c r="AA180" s="281"/>
      <c r="AB180" s="281"/>
      <c r="AC180" s="281"/>
      <c r="AE180" s="281"/>
      <c r="AF180" s="281"/>
      <c r="AG180" s="281"/>
      <c r="AH180" s="281"/>
      <c r="AI180" s="281"/>
      <c r="AJ180" s="281"/>
      <c r="AK180" s="281"/>
      <c r="AL180" s="281"/>
      <c r="AM180" s="281"/>
      <c r="AO180" s="281"/>
      <c r="AP180" s="281"/>
      <c r="AQ180" s="281"/>
      <c r="AR180" s="281"/>
      <c r="AS180" s="281"/>
      <c r="AT180" s="281"/>
      <c r="AU180" s="281"/>
      <c r="AV180" s="281"/>
      <c r="AW180" s="281"/>
    </row>
    <row r="181" spans="1:49" x14ac:dyDescent="0.3">
      <c r="A181" s="278">
        <v>14855</v>
      </c>
      <c r="B181" s="31">
        <v>1.23E-2</v>
      </c>
      <c r="C181" s="23">
        <v>-2.1099999999999997E-2</v>
      </c>
      <c r="D181" s="23">
        <v>1.8E-3</v>
      </c>
      <c r="E181" s="23">
        <v>2.3499999999999997E-3</v>
      </c>
      <c r="F181" s="23">
        <v>2.5083333333333329E-3</v>
      </c>
      <c r="G181" s="23">
        <v>2.4291666666666663E-3</v>
      </c>
      <c r="H181" s="23">
        <v>2.65E-3</v>
      </c>
      <c r="I181" s="23">
        <f t="shared" si="24"/>
        <v>1.0500000000000001E-2</v>
      </c>
      <c r="J181" s="23">
        <f t="shared" si="28"/>
        <v>9.8708333333333339E-3</v>
      </c>
      <c r="K181" s="23">
        <f t="shared" si="29"/>
        <v>-2.3749999999999997E-2</v>
      </c>
      <c r="L181" s="26">
        <f t="shared" si="26"/>
        <v>-0.13010049318942862</v>
      </c>
      <c r="M181" s="26">
        <f t="shared" si="27"/>
        <v>2.1600000000000001E-2</v>
      </c>
      <c r="N181" s="26">
        <f t="shared" si="30"/>
        <v>2.9149999999999995E-2</v>
      </c>
      <c r="O181" s="280">
        <f t="shared" si="25"/>
        <v>-0.15170049318942863</v>
      </c>
      <c r="P181" s="26">
        <f t="shared" si="31"/>
        <v>-0.15925049318942863</v>
      </c>
      <c r="Q181" s="26">
        <f t="shared" si="32"/>
        <v>-7.8723997034360615E-2</v>
      </c>
      <c r="R181" s="26">
        <f t="shared" si="33"/>
        <v>3.1800000000000002E-2</v>
      </c>
      <c r="S181" s="280">
        <f t="shared" si="34"/>
        <v>-0.11052399703436061</v>
      </c>
      <c r="U181" s="281"/>
      <c r="V181" s="281"/>
      <c r="W181" s="281"/>
      <c r="X181" s="281"/>
      <c r="Y181" s="281"/>
      <c r="Z181" s="281"/>
      <c r="AA181" s="281"/>
      <c r="AB181" s="281"/>
      <c r="AC181" s="281"/>
      <c r="AE181" s="281"/>
      <c r="AF181" s="281"/>
      <c r="AG181" s="281"/>
      <c r="AH181" s="281"/>
      <c r="AI181" s="281"/>
      <c r="AJ181" s="281"/>
      <c r="AK181" s="281"/>
      <c r="AL181" s="281"/>
      <c r="AM181" s="281"/>
      <c r="AO181" s="281"/>
      <c r="AP181" s="281"/>
      <c r="AQ181" s="281"/>
      <c r="AR181" s="281"/>
      <c r="AS181" s="281"/>
      <c r="AT181" s="281"/>
      <c r="AU181" s="281"/>
      <c r="AV181" s="281"/>
      <c r="AW181" s="281"/>
    </row>
    <row r="182" spans="1:49" x14ac:dyDescent="0.3">
      <c r="A182" s="278">
        <v>14885</v>
      </c>
      <c r="B182" s="31">
        <v>4.2200000000000001E-2</v>
      </c>
      <c r="C182" s="23">
        <v>3.1699999999999999E-2</v>
      </c>
      <c r="D182" s="23">
        <v>1.8E-3</v>
      </c>
      <c r="E182" s="23">
        <v>2.3250000000000002E-3</v>
      </c>
      <c r="F182" s="23">
        <v>2.5083333333333329E-3</v>
      </c>
      <c r="G182" s="23">
        <v>2.4166666666666664E-3</v>
      </c>
      <c r="H182" s="23">
        <v>2.6250000000000002E-3</v>
      </c>
      <c r="I182" s="23">
        <f t="shared" si="24"/>
        <v>4.0399999999999998E-2</v>
      </c>
      <c r="J182" s="23">
        <f t="shared" si="28"/>
        <v>3.9783333333333337E-2</v>
      </c>
      <c r="K182" s="23">
        <f t="shared" si="29"/>
        <v>2.9075E-2</v>
      </c>
      <c r="L182" s="26">
        <f t="shared" si="26"/>
        <v>-8.2100571025637836E-2</v>
      </c>
      <c r="M182" s="26">
        <f t="shared" si="27"/>
        <v>2.1600000000000001E-2</v>
      </c>
      <c r="N182" s="26">
        <f t="shared" si="30"/>
        <v>2.8999999999999998E-2</v>
      </c>
      <c r="O182" s="280">
        <f t="shared" si="25"/>
        <v>-0.10370057102563784</v>
      </c>
      <c r="P182" s="26">
        <f t="shared" si="31"/>
        <v>-0.11110057102563783</v>
      </c>
      <c r="Q182" s="26">
        <f t="shared" si="32"/>
        <v>-6.1717223830552226E-2</v>
      </c>
      <c r="R182" s="26">
        <f t="shared" si="33"/>
        <v>3.15E-2</v>
      </c>
      <c r="S182" s="280">
        <f t="shared" si="34"/>
        <v>-9.3217223830552226E-2</v>
      </c>
      <c r="U182" s="281"/>
      <c r="V182" s="281"/>
      <c r="W182" s="281"/>
      <c r="X182" s="281"/>
      <c r="Y182" s="281"/>
      <c r="Z182" s="281"/>
      <c r="AA182" s="281"/>
      <c r="AB182" s="281"/>
      <c r="AC182" s="281"/>
      <c r="AE182" s="281"/>
      <c r="AF182" s="281"/>
      <c r="AG182" s="281"/>
      <c r="AH182" s="281"/>
      <c r="AI182" s="281"/>
      <c r="AJ182" s="281"/>
      <c r="AK182" s="281"/>
      <c r="AL182" s="281"/>
      <c r="AM182" s="281"/>
      <c r="AO182" s="281"/>
      <c r="AP182" s="281"/>
      <c r="AQ182" s="281"/>
      <c r="AR182" s="281"/>
      <c r="AS182" s="281"/>
      <c r="AT182" s="281"/>
      <c r="AU182" s="281"/>
      <c r="AV182" s="281"/>
      <c r="AW182" s="281"/>
    </row>
    <row r="183" spans="1:49" x14ac:dyDescent="0.3">
      <c r="A183" s="278">
        <v>14916</v>
      </c>
      <c r="B183" s="31">
        <v>-3.1600000000000003E-2</v>
      </c>
      <c r="C183" s="23">
        <v>-0.12069999999999999</v>
      </c>
      <c r="D183" s="23">
        <v>1.8E-3</v>
      </c>
      <c r="E183" s="23">
        <v>2.2916666666666667E-3</v>
      </c>
      <c r="F183" s="23">
        <v>2.4666666666666669E-3</v>
      </c>
      <c r="G183" s="23">
        <v>2.3791666666666666E-3</v>
      </c>
      <c r="H183" s="23">
        <v>2.5916666666666666E-3</v>
      </c>
      <c r="I183" s="23">
        <f t="shared" si="24"/>
        <v>-3.3400000000000006E-2</v>
      </c>
      <c r="J183" s="23">
        <f t="shared" si="28"/>
        <v>-3.3979166666666671E-2</v>
      </c>
      <c r="K183" s="23">
        <f t="shared" si="29"/>
        <v>-0.12329166666666666</v>
      </c>
      <c r="L183" s="26">
        <f t="shared" si="26"/>
        <v>-7.4261813144373634E-2</v>
      </c>
      <c r="M183" s="26">
        <f t="shared" si="27"/>
        <v>2.1600000000000001E-2</v>
      </c>
      <c r="N183" s="26">
        <f t="shared" si="30"/>
        <v>2.8549999999999999E-2</v>
      </c>
      <c r="O183" s="280">
        <f t="shared" si="25"/>
        <v>-9.5861813144373642E-2</v>
      </c>
      <c r="P183" s="26">
        <f t="shared" si="31"/>
        <v>-0.10281181314437363</v>
      </c>
      <c r="Q183" s="26">
        <f t="shared" si="32"/>
        <v>-0.16180834594554971</v>
      </c>
      <c r="R183" s="26">
        <f t="shared" si="33"/>
        <v>3.1099999999999999E-2</v>
      </c>
      <c r="S183" s="280">
        <f t="shared" si="34"/>
        <v>-0.1929083459455497</v>
      </c>
      <c r="U183" s="281"/>
      <c r="V183" s="281"/>
      <c r="W183" s="281"/>
      <c r="X183" s="281"/>
      <c r="Y183" s="281"/>
      <c r="Z183" s="281"/>
      <c r="AA183" s="281"/>
      <c r="AB183" s="281"/>
      <c r="AC183" s="281"/>
      <c r="AE183" s="281"/>
      <c r="AF183" s="281"/>
      <c r="AG183" s="281"/>
      <c r="AH183" s="281"/>
      <c r="AI183" s="281"/>
      <c r="AJ183" s="281"/>
      <c r="AK183" s="281"/>
      <c r="AL183" s="281"/>
      <c r="AM183" s="281"/>
      <c r="AO183" s="281"/>
      <c r="AP183" s="281"/>
      <c r="AQ183" s="281"/>
      <c r="AR183" s="281"/>
      <c r="AS183" s="281"/>
      <c r="AT183" s="281"/>
      <c r="AU183" s="281"/>
      <c r="AV183" s="281"/>
      <c r="AW183" s="281"/>
    </row>
    <row r="184" spans="1:49" x14ac:dyDescent="0.3">
      <c r="A184" s="278">
        <v>14946</v>
      </c>
      <c r="B184" s="31">
        <v>8.9999999999999998E-4</v>
      </c>
      <c r="C184" s="23">
        <v>1.54E-2</v>
      </c>
      <c r="D184" s="23">
        <v>1.6999999999999999E-3</v>
      </c>
      <c r="E184" s="23">
        <v>2.2583333333333331E-3</v>
      </c>
      <c r="F184" s="23">
        <v>2.4333333333333334E-3</v>
      </c>
      <c r="G184" s="23">
        <v>2.345833333333333E-3</v>
      </c>
      <c r="H184" s="23">
        <v>2.5833333333333337E-3</v>
      </c>
      <c r="I184" s="23">
        <f t="shared" si="24"/>
        <v>-7.9999999999999993E-4</v>
      </c>
      <c r="J184" s="23">
        <f t="shared" si="28"/>
        <v>-1.445833333333333E-3</v>
      </c>
      <c r="K184" s="23">
        <f t="shared" si="29"/>
        <v>1.2816666666666667E-2</v>
      </c>
      <c r="L184" s="26">
        <f t="shared" si="26"/>
        <v>-9.7788362975855359E-2</v>
      </c>
      <c r="M184" s="26">
        <f t="shared" si="27"/>
        <v>2.0399999999999998E-2</v>
      </c>
      <c r="N184" s="26">
        <f t="shared" si="30"/>
        <v>2.8149999999999994E-2</v>
      </c>
      <c r="O184" s="280">
        <f t="shared" si="25"/>
        <v>-0.11818836297585536</v>
      </c>
      <c r="P184" s="26">
        <f t="shared" si="31"/>
        <v>-0.12593836297585537</v>
      </c>
      <c r="Q184" s="26">
        <f t="shared" si="32"/>
        <v>-0.17143710521136224</v>
      </c>
      <c r="R184" s="26">
        <f t="shared" si="33"/>
        <v>3.1000000000000007E-2</v>
      </c>
      <c r="S184" s="280">
        <f t="shared" si="34"/>
        <v>-0.20243710521136224</v>
      </c>
      <c r="U184" s="281"/>
      <c r="V184" s="281"/>
      <c r="W184" s="281"/>
      <c r="X184" s="281"/>
      <c r="Y184" s="281"/>
      <c r="Z184" s="281"/>
      <c r="AA184" s="281"/>
      <c r="AB184" s="281"/>
      <c r="AC184" s="281"/>
      <c r="AE184" s="281"/>
      <c r="AF184" s="281"/>
      <c r="AG184" s="281"/>
      <c r="AH184" s="281"/>
      <c r="AI184" s="281"/>
      <c r="AJ184" s="281"/>
      <c r="AK184" s="281"/>
      <c r="AL184" s="281"/>
      <c r="AM184" s="281"/>
      <c r="AO184" s="281"/>
      <c r="AP184" s="281"/>
      <c r="AQ184" s="281"/>
      <c r="AR184" s="281"/>
      <c r="AS184" s="281"/>
      <c r="AT184" s="281"/>
      <c r="AU184" s="281"/>
      <c r="AV184" s="281"/>
      <c r="AW184" s="281"/>
    </row>
    <row r="185" spans="1:49" x14ac:dyDescent="0.3">
      <c r="A185" s="278">
        <v>14977</v>
      </c>
      <c r="B185" s="31">
        <v>-4.6300000000000001E-2</v>
      </c>
      <c r="C185" s="23">
        <v>-8.4000000000000012E-3</v>
      </c>
      <c r="D185" s="23">
        <v>1.6000000000000001E-3</v>
      </c>
      <c r="E185" s="23">
        <v>2.2916666666666667E-3</v>
      </c>
      <c r="F185" s="23">
        <v>2.4583333333333336E-3</v>
      </c>
      <c r="G185" s="23">
        <v>2.3749999999999999E-3</v>
      </c>
      <c r="H185" s="23">
        <v>2.6250000000000002E-3</v>
      </c>
      <c r="I185" s="23">
        <f t="shared" si="24"/>
        <v>-4.7899999999999998E-2</v>
      </c>
      <c r="J185" s="23">
        <f t="shared" si="28"/>
        <v>-4.8675000000000003E-2</v>
      </c>
      <c r="K185" s="23">
        <f t="shared" si="29"/>
        <v>-1.1025000000000002E-2</v>
      </c>
      <c r="L185" s="26">
        <f t="shared" si="26"/>
        <v>-0.10964482799055608</v>
      </c>
      <c r="M185" s="26">
        <f t="shared" si="27"/>
        <v>1.9200000000000002E-2</v>
      </c>
      <c r="N185" s="26">
        <f t="shared" si="30"/>
        <v>2.8499999999999998E-2</v>
      </c>
      <c r="O185" s="280">
        <f t="shared" si="25"/>
        <v>-0.12884482799055608</v>
      </c>
      <c r="P185" s="26">
        <f t="shared" si="31"/>
        <v>-0.13814482799055608</v>
      </c>
      <c r="Q185" s="26">
        <f t="shared" si="32"/>
        <v>-0.1840272455334061</v>
      </c>
      <c r="R185" s="26">
        <f t="shared" si="33"/>
        <v>3.15E-2</v>
      </c>
      <c r="S185" s="280">
        <f t="shared" si="34"/>
        <v>-0.2155272455334061</v>
      </c>
      <c r="U185" s="281"/>
      <c r="V185" s="281"/>
      <c r="W185" s="281"/>
      <c r="X185" s="281"/>
      <c r="Y185" s="281"/>
      <c r="Z185" s="281"/>
      <c r="AA185" s="281"/>
      <c r="AB185" s="281"/>
      <c r="AC185" s="281"/>
      <c r="AE185" s="281"/>
      <c r="AF185" s="281"/>
      <c r="AG185" s="281"/>
      <c r="AH185" s="281"/>
      <c r="AI185" s="281"/>
      <c r="AJ185" s="281"/>
      <c r="AK185" s="281"/>
      <c r="AL185" s="281"/>
      <c r="AM185" s="281"/>
      <c r="AO185" s="281"/>
      <c r="AP185" s="281"/>
      <c r="AQ185" s="281"/>
      <c r="AR185" s="281"/>
      <c r="AS185" s="281"/>
      <c r="AT185" s="281"/>
      <c r="AU185" s="281"/>
      <c r="AV185" s="281"/>
      <c r="AW185" s="281"/>
    </row>
    <row r="186" spans="1:49" x14ac:dyDescent="0.3">
      <c r="A186" s="278">
        <v>15008</v>
      </c>
      <c r="B186" s="31">
        <v>-6.0000000000000001E-3</v>
      </c>
      <c r="C186" s="23">
        <v>-2.3299999999999998E-2</v>
      </c>
      <c r="D186" s="23">
        <v>1.6000000000000001E-3</v>
      </c>
      <c r="E186" s="23">
        <v>2.3166666666666665E-3</v>
      </c>
      <c r="F186" s="23">
        <v>2.5000000000000001E-3</v>
      </c>
      <c r="G186" s="23">
        <v>2.4083333333333335E-3</v>
      </c>
      <c r="H186" s="23">
        <v>2.6666666666666666E-3</v>
      </c>
      <c r="I186" s="23">
        <f t="shared" si="24"/>
        <v>-7.6E-3</v>
      </c>
      <c r="J186" s="23">
        <f t="shared" si="28"/>
        <v>-8.4083333333333336E-3</v>
      </c>
      <c r="K186" s="23">
        <f t="shared" si="29"/>
        <v>-2.5966666666666666E-2</v>
      </c>
      <c r="L186" s="26">
        <f t="shared" si="26"/>
        <v>-0.12660313729656847</v>
      </c>
      <c r="M186" s="26">
        <f t="shared" si="27"/>
        <v>1.9200000000000002E-2</v>
      </c>
      <c r="N186" s="26">
        <f t="shared" si="30"/>
        <v>2.8900000000000002E-2</v>
      </c>
      <c r="O186" s="280">
        <f t="shared" si="25"/>
        <v>-0.14580313729656846</v>
      </c>
      <c r="P186" s="26">
        <f t="shared" si="31"/>
        <v>-0.15550313729656848</v>
      </c>
      <c r="Q186" s="26">
        <f t="shared" si="32"/>
        <v>-0.1948266424656272</v>
      </c>
      <c r="R186" s="26">
        <f t="shared" si="33"/>
        <v>3.2000000000000001E-2</v>
      </c>
      <c r="S186" s="280">
        <f t="shared" si="34"/>
        <v>-0.2268266424656272</v>
      </c>
      <c r="U186" s="281"/>
      <c r="V186" s="281"/>
      <c r="W186" s="281"/>
      <c r="X186" s="281"/>
      <c r="Y186" s="281"/>
      <c r="Z186" s="281"/>
      <c r="AA186" s="281"/>
      <c r="AB186" s="281"/>
      <c r="AC186" s="281"/>
      <c r="AE186" s="281"/>
      <c r="AF186" s="281"/>
      <c r="AG186" s="281"/>
      <c r="AH186" s="281"/>
      <c r="AI186" s="281"/>
      <c r="AJ186" s="281"/>
      <c r="AK186" s="281"/>
      <c r="AL186" s="281"/>
      <c r="AM186" s="281"/>
      <c r="AO186" s="281"/>
      <c r="AP186" s="281"/>
      <c r="AQ186" s="281"/>
      <c r="AR186" s="281"/>
      <c r="AS186" s="281"/>
      <c r="AT186" s="281"/>
      <c r="AU186" s="281"/>
      <c r="AV186" s="281"/>
      <c r="AW186" s="281"/>
    </row>
    <row r="187" spans="1:49" x14ac:dyDescent="0.3">
      <c r="A187" s="278">
        <v>15036</v>
      </c>
      <c r="B187" s="31">
        <v>7.1000000000000004E-3</v>
      </c>
      <c r="C187" s="23">
        <v>-2.8000000000000004E-2</v>
      </c>
      <c r="D187" s="23">
        <v>1.8E-3</v>
      </c>
      <c r="E187" s="23">
        <v>2.3333333333333331E-3</v>
      </c>
      <c r="F187" s="23">
        <v>2.5083333333333329E-3</v>
      </c>
      <c r="G187" s="23">
        <v>2.420833333333333E-3</v>
      </c>
      <c r="H187" s="23">
        <v>2.6333333333333334E-3</v>
      </c>
      <c r="I187" s="23">
        <f t="shared" si="24"/>
        <v>5.3000000000000009E-3</v>
      </c>
      <c r="J187" s="23">
        <f t="shared" si="28"/>
        <v>4.6791666666666674E-3</v>
      </c>
      <c r="K187" s="23">
        <f t="shared" si="29"/>
        <v>-3.0633333333333339E-2</v>
      </c>
      <c r="L187" s="26">
        <f t="shared" si="26"/>
        <v>-0.13117544406496828</v>
      </c>
      <c r="M187" s="26">
        <f t="shared" si="27"/>
        <v>2.1600000000000001E-2</v>
      </c>
      <c r="N187" s="26">
        <f t="shared" si="30"/>
        <v>2.9049999999999996E-2</v>
      </c>
      <c r="O187" s="280">
        <f t="shared" si="25"/>
        <v>-0.15277544406496829</v>
      </c>
      <c r="P187" s="26">
        <f t="shared" si="31"/>
        <v>-0.16022544406496828</v>
      </c>
      <c r="Q187" s="26">
        <f t="shared" si="32"/>
        <v>-0.2246596953403901</v>
      </c>
      <c r="R187" s="26">
        <f t="shared" si="33"/>
        <v>3.1600000000000003E-2</v>
      </c>
      <c r="S187" s="280">
        <f t="shared" si="34"/>
        <v>-0.25625969534039011</v>
      </c>
      <c r="U187" s="281"/>
      <c r="V187" s="281"/>
      <c r="W187" s="281"/>
      <c r="X187" s="281"/>
      <c r="Y187" s="281"/>
      <c r="Z187" s="281"/>
      <c r="AA187" s="281"/>
      <c r="AB187" s="281"/>
      <c r="AC187" s="281"/>
      <c r="AE187" s="281"/>
      <c r="AF187" s="281"/>
      <c r="AG187" s="281"/>
      <c r="AH187" s="281"/>
      <c r="AI187" s="281"/>
      <c r="AJ187" s="281"/>
      <c r="AK187" s="281"/>
      <c r="AL187" s="281"/>
      <c r="AM187" s="281"/>
      <c r="AO187" s="281"/>
      <c r="AP187" s="281"/>
      <c r="AQ187" s="281"/>
      <c r="AR187" s="281"/>
      <c r="AS187" s="281"/>
      <c r="AT187" s="281"/>
      <c r="AU187" s="281"/>
      <c r="AV187" s="281"/>
      <c r="AW187" s="281"/>
    </row>
    <row r="188" spans="1:49" x14ac:dyDescent="0.3">
      <c r="A188" s="278">
        <v>15067</v>
      </c>
      <c r="B188" s="31">
        <v>-6.1199999999999997E-2</v>
      </c>
      <c r="C188" s="23">
        <v>-8.4399999999999989E-2</v>
      </c>
      <c r="D188" s="23">
        <v>1.6999999999999999E-3</v>
      </c>
      <c r="E188" s="23">
        <v>2.3499999999999997E-3</v>
      </c>
      <c r="F188" s="23">
        <v>2.5333333333333336E-3</v>
      </c>
      <c r="G188" s="23">
        <v>2.4416666666666666E-3</v>
      </c>
      <c r="H188" s="23">
        <v>2.6166666666666664E-3</v>
      </c>
      <c r="I188" s="23">
        <f t="shared" si="24"/>
        <v>-6.2899999999999998E-2</v>
      </c>
      <c r="J188" s="23">
        <f t="shared" si="28"/>
        <v>-6.3641666666666666E-2</v>
      </c>
      <c r="K188" s="23">
        <f t="shared" si="29"/>
        <v>-8.7016666666666659E-2</v>
      </c>
      <c r="L188" s="26">
        <f t="shared" si="26"/>
        <v>-0.18238523144365693</v>
      </c>
      <c r="M188" s="26">
        <f t="shared" si="27"/>
        <v>2.0399999999999998E-2</v>
      </c>
      <c r="N188" s="26">
        <f t="shared" si="30"/>
        <v>2.93E-2</v>
      </c>
      <c r="O188" s="280">
        <f t="shared" si="25"/>
        <v>-0.20278523144365693</v>
      </c>
      <c r="P188" s="26">
        <f t="shared" si="31"/>
        <v>-0.21168523144365692</v>
      </c>
      <c r="Q188" s="26">
        <f t="shared" si="32"/>
        <v>-0.28350667849582267</v>
      </c>
      <c r="R188" s="26">
        <f t="shared" si="33"/>
        <v>3.1399999999999997E-2</v>
      </c>
      <c r="S188" s="280">
        <f t="shared" si="34"/>
        <v>-0.31490667849582266</v>
      </c>
      <c r="U188" s="281"/>
      <c r="V188" s="281"/>
      <c r="W188" s="281"/>
      <c r="X188" s="281"/>
      <c r="Y188" s="281"/>
      <c r="Z188" s="281"/>
      <c r="AA188" s="281"/>
      <c r="AB188" s="281"/>
      <c r="AC188" s="281"/>
      <c r="AE188" s="281"/>
      <c r="AF188" s="281"/>
      <c r="AG188" s="281"/>
      <c r="AH188" s="281"/>
      <c r="AI188" s="281"/>
      <c r="AJ188" s="281"/>
      <c r="AK188" s="281"/>
      <c r="AL188" s="281"/>
      <c r="AM188" s="281"/>
      <c r="AO188" s="281"/>
      <c r="AP188" s="281"/>
      <c r="AQ188" s="281"/>
      <c r="AR188" s="281"/>
      <c r="AS188" s="281"/>
      <c r="AT188" s="281"/>
      <c r="AU188" s="281"/>
      <c r="AV188" s="281"/>
      <c r="AW188" s="281"/>
    </row>
    <row r="189" spans="1:49" x14ac:dyDescent="0.3">
      <c r="A189" s="278">
        <v>15097</v>
      </c>
      <c r="B189" s="31">
        <v>1.83E-2</v>
      </c>
      <c r="C189" s="23">
        <v>-3.3700000000000001E-2</v>
      </c>
      <c r="D189" s="23">
        <v>1.6999999999999999E-3</v>
      </c>
      <c r="E189" s="23">
        <v>2.3416666666666668E-3</v>
      </c>
      <c r="F189" s="23">
        <v>2.4916666666666668E-3</v>
      </c>
      <c r="G189" s="23">
        <v>2.4166666666666668E-3</v>
      </c>
      <c r="H189" s="23">
        <v>2.5666666666666667E-3</v>
      </c>
      <c r="I189" s="23">
        <f t="shared" si="24"/>
        <v>1.66E-2</v>
      </c>
      <c r="J189" s="23">
        <f t="shared" si="28"/>
        <v>1.5883333333333333E-2</v>
      </c>
      <c r="K189" s="23">
        <f t="shared" si="29"/>
        <v>-3.6266666666666669E-2</v>
      </c>
      <c r="L189" s="26">
        <f t="shared" si="26"/>
        <v>7.9726519025967946E-2</v>
      </c>
      <c r="M189" s="26">
        <f t="shared" si="27"/>
        <v>2.0399999999999998E-2</v>
      </c>
      <c r="N189" s="26">
        <f t="shared" si="30"/>
        <v>2.9000000000000001E-2</v>
      </c>
      <c r="O189" s="280">
        <f t="shared" si="25"/>
        <v>5.9326519025967944E-2</v>
      </c>
      <c r="P189" s="26">
        <f t="shared" si="31"/>
        <v>5.0726519025967948E-2</v>
      </c>
      <c r="Q189" s="26">
        <f t="shared" si="32"/>
        <v>-0.13844263741975271</v>
      </c>
      <c r="R189" s="26">
        <f t="shared" si="33"/>
        <v>3.0800000000000001E-2</v>
      </c>
      <c r="S189" s="280">
        <f t="shared" si="34"/>
        <v>-0.16924263741975271</v>
      </c>
      <c r="U189" s="281"/>
      <c r="V189" s="281"/>
      <c r="W189" s="281"/>
      <c r="X189" s="281"/>
      <c r="Y189" s="281"/>
      <c r="Z189" s="281"/>
      <c r="AA189" s="281"/>
      <c r="AB189" s="281"/>
      <c r="AC189" s="281"/>
      <c r="AE189" s="281"/>
      <c r="AF189" s="281"/>
      <c r="AG189" s="281"/>
      <c r="AH189" s="281"/>
      <c r="AI189" s="281"/>
      <c r="AJ189" s="281"/>
      <c r="AK189" s="281"/>
      <c r="AL189" s="281"/>
      <c r="AM189" s="281"/>
      <c r="AO189" s="281"/>
      <c r="AP189" s="281"/>
      <c r="AQ189" s="281"/>
      <c r="AR189" s="281"/>
      <c r="AS189" s="281"/>
      <c r="AT189" s="281"/>
      <c r="AU189" s="281"/>
      <c r="AV189" s="281"/>
      <c r="AW189" s="281"/>
    </row>
    <row r="190" spans="1:49" x14ac:dyDescent="0.3">
      <c r="A190" s="278">
        <v>15128</v>
      </c>
      <c r="B190" s="31">
        <v>5.7799999999999997E-2</v>
      </c>
      <c r="C190" s="23">
        <v>2.5700000000000004E-2</v>
      </c>
      <c r="D190" s="23">
        <v>1.6000000000000001E-3</v>
      </c>
      <c r="E190" s="23">
        <v>2.3083333333333332E-3</v>
      </c>
      <c r="F190" s="23">
        <v>2.4583333333333336E-3</v>
      </c>
      <c r="G190" s="23">
        <v>2.3833333333333332E-3</v>
      </c>
      <c r="H190" s="23">
        <v>2.5249999999999999E-3</v>
      </c>
      <c r="I190" s="23">
        <f t="shared" si="24"/>
        <v>5.62E-2</v>
      </c>
      <c r="J190" s="23">
        <f t="shared" si="28"/>
        <v>5.5416666666666663E-2</v>
      </c>
      <c r="K190" s="23">
        <f t="shared" si="29"/>
        <v>2.3175000000000005E-2</v>
      </c>
      <c r="L190" s="26">
        <f t="shared" si="26"/>
        <v>5.6651597581339308E-2</v>
      </c>
      <c r="M190" s="26">
        <f t="shared" si="27"/>
        <v>1.9200000000000002E-2</v>
      </c>
      <c r="N190" s="26">
        <f t="shared" si="30"/>
        <v>2.86E-2</v>
      </c>
      <c r="O190" s="280">
        <f t="shared" si="25"/>
        <v>3.7451597581339306E-2</v>
      </c>
      <c r="P190" s="26">
        <f t="shared" si="31"/>
        <v>2.8051597581339308E-2</v>
      </c>
      <c r="Q190" s="26">
        <f t="shared" si="32"/>
        <v>-0.23196646375929109</v>
      </c>
      <c r="R190" s="26">
        <f t="shared" si="33"/>
        <v>3.0300000000000001E-2</v>
      </c>
      <c r="S190" s="280">
        <f t="shared" si="34"/>
        <v>-0.26226646375929108</v>
      </c>
      <c r="U190" s="281"/>
      <c r="V190" s="281"/>
      <c r="W190" s="281"/>
      <c r="X190" s="281"/>
      <c r="Y190" s="281"/>
      <c r="Z190" s="281"/>
      <c r="AA190" s="281"/>
      <c r="AB190" s="281"/>
      <c r="AC190" s="281"/>
      <c r="AE190" s="281"/>
      <c r="AF190" s="281"/>
      <c r="AG190" s="281"/>
      <c r="AH190" s="281"/>
      <c r="AI190" s="281"/>
      <c r="AJ190" s="281"/>
      <c r="AK190" s="281"/>
      <c r="AL190" s="281"/>
      <c r="AM190" s="281"/>
      <c r="AO190" s="281"/>
      <c r="AP190" s="281"/>
      <c r="AQ190" s="281"/>
      <c r="AR190" s="281"/>
      <c r="AS190" s="281"/>
      <c r="AT190" s="281"/>
      <c r="AU190" s="281"/>
      <c r="AV190" s="281"/>
      <c r="AW190" s="281"/>
    </row>
    <row r="191" spans="1:49" x14ac:dyDescent="0.3">
      <c r="A191" s="278">
        <v>15158</v>
      </c>
      <c r="B191" s="31">
        <v>5.79E-2</v>
      </c>
      <c r="C191" s="23">
        <v>5.3800000000000001E-2</v>
      </c>
      <c r="D191" s="23">
        <v>1.6000000000000001E-3</v>
      </c>
      <c r="E191" s="23">
        <v>2.2833333333333334E-3</v>
      </c>
      <c r="F191" s="23">
        <v>2.4166666666666668E-3</v>
      </c>
      <c r="G191" s="23">
        <v>2.3500000000000001E-3</v>
      </c>
      <c r="H191" s="23">
        <v>2.5000000000000001E-3</v>
      </c>
      <c r="I191" s="23">
        <f t="shared" si="24"/>
        <v>5.6300000000000003E-2</v>
      </c>
      <c r="J191" s="23">
        <f t="shared" si="28"/>
        <v>5.5550000000000002E-2</v>
      </c>
      <c r="K191" s="23">
        <f t="shared" si="29"/>
        <v>5.1299999999999998E-2</v>
      </c>
      <c r="L191" s="26">
        <f t="shared" si="26"/>
        <v>8.0970626710471061E-2</v>
      </c>
      <c r="M191" s="26">
        <f t="shared" si="27"/>
        <v>1.9200000000000002E-2</v>
      </c>
      <c r="N191" s="26">
        <f t="shared" si="30"/>
        <v>2.8200000000000003E-2</v>
      </c>
      <c r="O191" s="280">
        <f t="shared" si="25"/>
        <v>6.1770626710471059E-2</v>
      </c>
      <c r="P191" s="26">
        <f t="shared" si="31"/>
        <v>5.2770626710471058E-2</v>
      </c>
      <c r="Q191" s="26">
        <f t="shared" si="32"/>
        <v>-0.19587308446054752</v>
      </c>
      <c r="R191" s="26">
        <f t="shared" si="33"/>
        <v>0.03</v>
      </c>
      <c r="S191" s="280">
        <f t="shared" si="34"/>
        <v>-0.22587308446054752</v>
      </c>
      <c r="U191" s="281"/>
      <c r="V191" s="281"/>
      <c r="W191" s="281"/>
      <c r="X191" s="281"/>
      <c r="Y191" s="281"/>
      <c r="Z191" s="281"/>
      <c r="AA191" s="281"/>
      <c r="AB191" s="281"/>
      <c r="AC191" s="281"/>
      <c r="AE191" s="281"/>
      <c r="AF191" s="281"/>
      <c r="AG191" s="281"/>
      <c r="AH191" s="281"/>
      <c r="AI191" s="281"/>
      <c r="AJ191" s="281"/>
      <c r="AK191" s="281"/>
      <c r="AL191" s="281"/>
      <c r="AM191" s="281"/>
      <c r="AO191" s="281"/>
      <c r="AP191" s="281"/>
      <c r="AQ191" s="281"/>
      <c r="AR191" s="281"/>
      <c r="AS191" s="281"/>
      <c r="AT191" s="281"/>
      <c r="AU191" s="281"/>
      <c r="AV191" s="281"/>
      <c r="AW191" s="281"/>
    </row>
    <row r="192" spans="1:49" x14ac:dyDescent="0.3">
      <c r="A192" s="278">
        <v>15189</v>
      </c>
      <c r="B192" s="31">
        <v>1E-3</v>
      </c>
      <c r="C192" s="23">
        <v>-1.9200000000000002E-2</v>
      </c>
      <c r="D192" s="23">
        <v>1.6000000000000001E-3</v>
      </c>
      <c r="E192" s="23">
        <v>2.2833333333333334E-3</v>
      </c>
      <c r="F192" s="23">
        <v>2.4166666666666668E-3</v>
      </c>
      <c r="G192" s="23">
        <v>2.3500000000000001E-3</v>
      </c>
      <c r="H192" s="23">
        <v>2.4833333333333331E-3</v>
      </c>
      <c r="I192" s="23">
        <f t="shared" si="24"/>
        <v>-6.0000000000000006E-4</v>
      </c>
      <c r="J192" s="23">
        <f t="shared" si="28"/>
        <v>-1.3500000000000001E-3</v>
      </c>
      <c r="K192" s="23">
        <f t="shared" si="29"/>
        <v>-2.1683333333333336E-2</v>
      </c>
      <c r="L192" s="26">
        <f t="shared" si="26"/>
        <v>4.5460480519016189E-2</v>
      </c>
      <c r="M192" s="26">
        <f t="shared" si="27"/>
        <v>1.9200000000000002E-2</v>
      </c>
      <c r="N192" s="26">
        <f t="shared" si="30"/>
        <v>2.8200000000000003E-2</v>
      </c>
      <c r="O192" s="280">
        <f t="shared" si="25"/>
        <v>2.6260480519016187E-2</v>
      </c>
      <c r="P192" s="26">
        <f t="shared" si="31"/>
        <v>1.7260480519016186E-2</v>
      </c>
      <c r="Q192" s="26">
        <f t="shared" si="32"/>
        <v>-0.20382830732778623</v>
      </c>
      <c r="R192" s="26">
        <f t="shared" si="33"/>
        <v>2.9799999999999997E-2</v>
      </c>
      <c r="S192" s="280">
        <f t="shared" si="34"/>
        <v>-0.23362830732778622</v>
      </c>
      <c r="U192" s="281"/>
      <c r="V192" s="281"/>
      <c r="W192" s="281"/>
      <c r="X192" s="281"/>
      <c r="Y192" s="281"/>
      <c r="Z192" s="281"/>
      <c r="AA192" s="281"/>
      <c r="AB192" s="281"/>
      <c r="AC192" s="281"/>
      <c r="AE192" s="281"/>
      <c r="AF192" s="281"/>
      <c r="AG192" s="281"/>
      <c r="AH192" s="281"/>
      <c r="AI192" s="281"/>
      <c r="AJ192" s="281"/>
      <c r="AK192" s="281"/>
      <c r="AL192" s="281"/>
      <c r="AM192" s="281"/>
      <c r="AO192" s="281"/>
      <c r="AP192" s="281"/>
      <c r="AQ192" s="281"/>
      <c r="AR192" s="281"/>
      <c r="AS192" s="281"/>
      <c r="AT192" s="281"/>
      <c r="AU192" s="281"/>
      <c r="AV192" s="281"/>
      <c r="AW192" s="281"/>
    </row>
    <row r="193" spans="1:49" x14ac:dyDescent="0.3">
      <c r="A193" s="278">
        <v>15220</v>
      </c>
      <c r="B193" s="31">
        <v>-6.7999999999999996E-3</v>
      </c>
      <c r="C193" s="23">
        <v>-2.8199999999999992E-2</v>
      </c>
      <c r="D193" s="23">
        <v>1.6000000000000001E-3</v>
      </c>
      <c r="E193" s="23">
        <v>2.2916666666666667E-3</v>
      </c>
      <c r="F193" s="23">
        <v>2.4250000000000001E-3</v>
      </c>
      <c r="G193" s="23">
        <v>2.3583333333333334E-3</v>
      </c>
      <c r="H193" s="23">
        <v>2.5000000000000001E-3</v>
      </c>
      <c r="I193" s="23">
        <f t="shared" si="24"/>
        <v>-8.3999999999999995E-3</v>
      </c>
      <c r="J193" s="23">
        <f t="shared" si="28"/>
        <v>-9.1583333333333326E-3</v>
      </c>
      <c r="K193" s="23">
        <f t="shared" si="29"/>
        <v>-3.0699999999999991E-2</v>
      </c>
      <c r="L193" s="26">
        <f t="shared" si="26"/>
        <v>2.5734811075261321E-2</v>
      </c>
      <c r="M193" s="26">
        <f t="shared" si="27"/>
        <v>1.9200000000000002E-2</v>
      </c>
      <c r="N193" s="26">
        <f t="shared" si="30"/>
        <v>2.8299999999999999E-2</v>
      </c>
      <c r="O193" s="280">
        <f t="shared" si="25"/>
        <v>6.5348110752613195E-3</v>
      </c>
      <c r="P193" s="26">
        <f t="shared" si="31"/>
        <v>-2.5651889247386775E-3</v>
      </c>
      <c r="Q193" s="26">
        <f t="shared" si="32"/>
        <v>-0.20960297176539233</v>
      </c>
      <c r="R193" s="26">
        <f t="shared" si="33"/>
        <v>0.03</v>
      </c>
      <c r="S193" s="280">
        <f t="shared" si="34"/>
        <v>-0.23960297176539233</v>
      </c>
      <c r="U193" s="281"/>
      <c r="V193" s="281"/>
      <c r="W193" s="281"/>
      <c r="X193" s="281"/>
      <c r="Y193" s="281"/>
      <c r="Z193" s="281"/>
      <c r="AA193" s="281"/>
      <c r="AB193" s="281"/>
      <c r="AC193" s="281"/>
      <c r="AE193" s="281"/>
      <c r="AF193" s="281"/>
      <c r="AG193" s="281"/>
      <c r="AH193" s="281"/>
      <c r="AI193" s="281"/>
      <c r="AJ193" s="281"/>
      <c r="AK193" s="281"/>
      <c r="AL193" s="281"/>
      <c r="AM193" s="281"/>
      <c r="AO193" s="281"/>
      <c r="AP193" s="281"/>
      <c r="AQ193" s="281"/>
      <c r="AR193" s="281"/>
      <c r="AS193" s="281"/>
      <c r="AT193" s="281"/>
      <c r="AU193" s="281"/>
      <c r="AV193" s="281"/>
      <c r="AW193" s="281"/>
    </row>
    <row r="194" spans="1:49" x14ac:dyDescent="0.3">
      <c r="A194" s="278">
        <v>15250</v>
      </c>
      <c r="B194" s="31">
        <v>-6.5699999999999995E-2</v>
      </c>
      <c r="C194" s="23">
        <v>-8.48E-2</v>
      </c>
      <c r="D194" s="23">
        <v>1.6000000000000001E-3</v>
      </c>
      <c r="E194" s="23">
        <v>2.2750000000000001E-3</v>
      </c>
      <c r="F194" s="23">
        <v>2.3916666666666665E-3</v>
      </c>
      <c r="G194" s="23">
        <v>2.3333333333333335E-3</v>
      </c>
      <c r="H194" s="23">
        <v>2.5000000000000001E-3</v>
      </c>
      <c r="I194" s="23">
        <f t="shared" si="24"/>
        <v>-6.7299999999999999E-2</v>
      </c>
      <c r="J194" s="23">
        <f t="shared" si="28"/>
        <v>-6.8033333333333335E-2</v>
      </c>
      <c r="K194" s="23">
        <f t="shared" si="29"/>
        <v>-8.7300000000000003E-2</v>
      </c>
      <c r="L194" s="26">
        <f t="shared" si="26"/>
        <v>-8.0460531579719441E-2</v>
      </c>
      <c r="M194" s="26">
        <f t="shared" si="27"/>
        <v>1.9200000000000002E-2</v>
      </c>
      <c r="N194" s="26">
        <f t="shared" si="30"/>
        <v>2.8000000000000004E-2</v>
      </c>
      <c r="O194" s="280">
        <f t="shared" si="25"/>
        <v>-9.9660531579719436E-2</v>
      </c>
      <c r="P194" s="26">
        <f t="shared" si="31"/>
        <v>-0.10846053157971944</v>
      </c>
      <c r="Q194" s="26">
        <f t="shared" si="32"/>
        <v>-0.29885493821817111</v>
      </c>
      <c r="R194" s="26">
        <f t="shared" si="33"/>
        <v>0.03</v>
      </c>
      <c r="S194" s="280">
        <f t="shared" si="34"/>
        <v>-0.32885493821817113</v>
      </c>
      <c r="U194" s="281"/>
      <c r="V194" s="281"/>
      <c r="W194" s="281"/>
      <c r="X194" s="281"/>
      <c r="Y194" s="281"/>
      <c r="Z194" s="281"/>
      <c r="AA194" s="281"/>
      <c r="AB194" s="281"/>
      <c r="AC194" s="281"/>
      <c r="AE194" s="281"/>
      <c r="AF194" s="281"/>
      <c r="AG194" s="281"/>
      <c r="AH194" s="281"/>
      <c r="AI194" s="281"/>
      <c r="AJ194" s="281"/>
      <c r="AK194" s="281"/>
      <c r="AL194" s="281"/>
      <c r="AM194" s="281"/>
      <c r="AO194" s="281"/>
      <c r="AP194" s="281"/>
      <c r="AQ194" s="281"/>
      <c r="AR194" s="281"/>
      <c r="AS194" s="281"/>
      <c r="AT194" s="281"/>
      <c r="AU194" s="281"/>
      <c r="AV194" s="281"/>
      <c r="AW194" s="281"/>
    </row>
    <row r="195" spans="1:49" x14ac:dyDescent="0.3">
      <c r="A195" s="278">
        <v>15281</v>
      </c>
      <c r="B195" s="31">
        <v>-2.8400000000000002E-2</v>
      </c>
      <c r="C195" s="23">
        <v>-6.5199999999999994E-2</v>
      </c>
      <c r="D195" s="23">
        <v>1.3999999999999998E-3</v>
      </c>
      <c r="E195" s="23">
        <v>2.2666666666666668E-3</v>
      </c>
      <c r="F195" s="23">
        <v>2.3833333333333332E-3</v>
      </c>
      <c r="G195" s="23">
        <v>2.3249999999999998E-3</v>
      </c>
      <c r="H195" s="23">
        <v>2.4833333333333331E-3</v>
      </c>
      <c r="I195" s="23">
        <f t="shared" si="24"/>
        <v>-2.98E-2</v>
      </c>
      <c r="J195" s="23">
        <f t="shared" si="28"/>
        <v>-3.0725000000000002E-2</v>
      </c>
      <c r="K195" s="23">
        <f t="shared" si="29"/>
        <v>-6.7683333333333331E-2</v>
      </c>
      <c r="L195" s="26">
        <f t="shared" si="26"/>
        <v>-7.7421987280932858E-2</v>
      </c>
      <c r="M195" s="26">
        <f t="shared" si="27"/>
        <v>1.6799999999999995E-2</v>
      </c>
      <c r="N195" s="26">
        <f t="shared" si="30"/>
        <v>2.7899999999999998E-2</v>
      </c>
      <c r="O195" s="280">
        <f t="shared" si="25"/>
        <v>-9.4221987280932853E-2</v>
      </c>
      <c r="P195" s="26">
        <f t="shared" si="31"/>
        <v>-0.10532198728093285</v>
      </c>
      <c r="Q195" s="26">
        <f t="shared" si="32"/>
        <v>-0.25459979102279806</v>
      </c>
      <c r="R195" s="26">
        <f t="shared" si="33"/>
        <v>2.9799999999999997E-2</v>
      </c>
      <c r="S195" s="280">
        <f t="shared" si="34"/>
        <v>-0.28439979102279805</v>
      </c>
      <c r="U195" s="281"/>
      <c r="V195" s="281"/>
      <c r="W195" s="281"/>
      <c r="X195" s="281"/>
      <c r="Y195" s="281"/>
      <c r="Z195" s="281"/>
      <c r="AA195" s="281"/>
      <c r="AB195" s="281"/>
      <c r="AC195" s="281"/>
      <c r="AE195" s="281"/>
      <c r="AF195" s="281"/>
      <c r="AG195" s="281"/>
      <c r="AH195" s="281"/>
      <c r="AI195" s="281"/>
      <c r="AJ195" s="281"/>
      <c r="AK195" s="281"/>
      <c r="AL195" s="281"/>
      <c r="AM195" s="281"/>
      <c r="AO195" s="281"/>
      <c r="AP195" s="281"/>
      <c r="AQ195" s="281"/>
      <c r="AR195" s="281"/>
      <c r="AS195" s="281"/>
      <c r="AT195" s="281"/>
      <c r="AU195" s="281"/>
      <c r="AV195" s="281"/>
      <c r="AW195" s="281"/>
    </row>
    <row r="196" spans="1:49" x14ac:dyDescent="0.3">
      <c r="A196" s="278">
        <v>15311</v>
      </c>
      <c r="B196" s="31">
        <v>-4.07E-2</v>
      </c>
      <c r="C196" s="23">
        <v>-6.7799999999999999E-2</v>
      </c>
      <c r="D196" s="23">
        <v>1.6000000000000001E-3</v>
      </c>
      <c r="E196" s="23">
        <v>2.3333333333333331E-3</v>
      </c>
      <c r="F196" s="23">
        <v>2.4583333333333336E-3</v>
      </c>
      <c r="G196" s="23">
        <v>2.3958333333333331E-3</v>
      </c>
      <c r="H196" s="23">
        <v>2.5500000000000002E-3</v>
      </c>
      <c r="I196" s="23">
        <f t="shared" si="24"/>
        <v>-4.2299999999999997E-2</v>
      </c>
      <c r="J196" s="23">
        <f t="shared" si="28"/>
        <v>-4.3095833333333333E-2</v>
      </c>
      <c r="K196" s="23">
        <f t="shared" si="29"/>
        <v>-7.0349999999999996E-2</v>
      </c>
      <c r="L196" s="26">
        <f t="shared" si="26"/>
        <v>-0.11576672234848517</v>
      </c>
      <c r="M196" s="26">
        <f t="shared" si="27"/>
        <v>1.9200000000000002E-2</v>
      </c>
      <c r="N196" s="26">
        <f t="shared" si="30"/>
        <v>2.8749999999999998E-2</v>
      </c>
      <c r="O196" s="280">
        <f t="shared" si="25"/>
        <v>-0.13496672234848517</v>
      </c>
      <c r="P196" s="26">
        <f t="shared" si="31"/>
        <v>-0.14451672234848517</v>
      </c>
      <c r="Q196" s="26">
        <f t="shared" si="32"/>
        <v>-0.31567650698390026</v>
      </c>
      <c r="R196" s="26">
        <f t="shared" si="33"/>
        <v>3.0600000000000002E-2</v>
      </c>
      <c r="S196" s="280">
        <f t="shared" si="34"/>
        <v>-0.34627650698390028</v>
      </c>
      <c r="U196" s="281"/>
      <c r="V196" s="281"/>
      <c r="W196" s="281"/>
      <c r="X196" s="281"/>
      <c r="Y196" s="281"/>
      <c r="Z196" s="281"/>
      <c r="AA196" s="281"/>
      <c r="AB196" s="281"/>
      <c r="AC196" s="281"/>
      <c r="AE196" s="281"/>
      <c r="AF196" s="281"/>
      <c r="AG196" s="281"/>
      <c r="AH196" s="281"/>
      <c r="AI196" s="281"/>
      <c r="AJ196" s="281"/>
      <c r="AK196" s="281"/>
      <c r="AL196" s="281"/>
      <c r="AM196" s="281"/>
      <c r="AO196" s="281"/>
      <c r="AP196" s="281"/>
      <c r="AQ196" s="281"/>
      <c r="AR196" s="281"/>
      <c r="AS196" s="281"/>
      <c r="AT196" s="281"/>
      <c r="AU196" s="281"/>
      <c r="AV196" s="281"/>
      <c r="AW196" s="281"/>
    </row>
    <row r="197" spans="1:49" x14ac:dyDescent="0.3">
      <c r="A197" s="278">
        <v>15342</v>
      </c>
      <c r="B197" s="31">
        <v>1.61E-2</v>
      </c>
      <c r="C197" s="23">
        <v>2.52E-2</v>
      </c>
      <c r="D197" s="23">
        <v>2.0999999999999999E-3</v>
      </c>
      <c r="E197" s="23">
        <v>2.3583333333333334E-3</v>
      </c>
      <c r="F197" s="23">
        <v>2.4666666666666669E-3</v>
      </c>
      <c r="G197" s="23">
        <v>2.4125000000000001E-3</v>
      </c>
      <c r="H197" s="23">
        <v>2.575E-3</v>
      </c>
      <c r="I197" s="23">
        <f t="shared" si="24"/>
        <v>1.4E-2</v>
      </c>
      <c r="J197" s="23">
        <f t="shared" si="28"/>
        <v>1.36875E-2</v>
      </c>
      <c r="K197" s="23">
        <f t="shared" si="29"/>
        <v>2.2624999999999999E-2</v>
      </c>
      <c r="L197" s="26">
        <f t="shared" si="26"/>
        <v>-5.7911886943793012E-2</v>
      </c>
      <c r="M197" s="26">
        <f t="shared" si="27"/>
        <v>2.52E-2</v>
      </c>
      <c r="N197" s="26">
        <f t="shared" si="30"/>
        <v>2.8950000000000004E-2</v>
      </c>
      <c r="O197" s="280">
        <f t="shared" si="25"/>
        <v>-8.3111886943793012E-2</v>
      </c>
      <c r="P197" s="26">
        <f t="shared" si="31"/>
        <v>-8.6861886943793015E-2</v>
      </c>
      <c r="Q197" s="26">
        <f t="shared" si="32"/>
        <v>-0.29248845800715473</v>
      </c>
      <c r="R197" s="26">
        <f t="shared" si="33"/>
        <v>3.09E-2</v>
      </c>
      <c r="S197" s="280">
        <f t="shared" si="34"/>
        <v>-0.32338845800715471</v>
      </c>
      <c r="U197" s="281"/>
      <c r="V197" s="281"/>
      <c r="W197" s="281"/>
      <c r="X197" s="281"/>
      <c r="Y197" s="281"/>
      <c r="Z197" s="281"/>
      <c r="AA197" s="281"/>
      <c r="AB197" s="281"/>
      <c r="AC197" s="281"/>
      <c r="AE197" s="281"/>
      <c r="AF197" s="281"/>
      <c r="AG197" s="281"/>
      <c r="AH197" s="281"/>
      <c r="AI197" s="281"/>
      <c r="AJ197" s="281"/>
      <c r="AK197" s="281"/>
      <c r="AL197" s="281"/>
      <c r="AM197" s="281"/>
      <c r="AO197" s="281"/>
      <c r="AP197" s="281"/>
      <c r="AQ197" s="281"/>
      <c r="AR197" s="281"/>
      <c r="AS197" s="281"/>
      <c r="AT197" s="281"/>
      <c r="AU197" s="281"/>
      <c r="AV197" s="281"/>
      <c r="AW197" s="281"/>
    </row>
    <row r="198" spans="1:49" x14ac:dyDescent="0.3">
      <c r="A198" s="278">
        <v>15373</v>
      </c>
      <c r="B198" s="31">
        <v>-1.5900000000000001E-2</v>
      </c>
      <c r="C198" s="23">
        <v>-3.39E-2</v>
      </c>
      <c r="D198" s="23">
        <v>1.9E-3</v>
      </c>
      <c r="E198" s="23">
        <v>2.3750000000000004E-3</v>
      </c>
      <c r="F198" s="23">
        <v>2.4833333333333331E-3</v>
      </c>
      <c r="G198" s="23">
        <v>2.4291666666666667E-3</v>
      </c>
      <c r="H198" s="23">
        <v>2.575E-3</v>
      </c>
      <c r="I198" s="23">
        <f t="shared" ref="I198:I261" si="35">B198-D198</f>
        <v>-1.78E-2</v>
      </c>
      <c r="J198" s="23">
        <f t="shared" si="28"/>
        <v>-1.8329166666666667E-2</v>
      </c>
      <c r="K198" s="23">
        <f t="shared" si="29"/>
        <v>-3.6475E-2</v>
      </c>
      <c r="L198" s="26">
        <f t="shared" si="26"/>
        <v>-6.7294857083890047E-2</v>
      </c>
      <c r="M198" s="26">
        <f t="shared" si="27"/>
        <v>2.2800000000000001E-2</v>
      </c>
      <c r="N198" s="26">
        <f t="shared" si="30"/>
        <v>2.9150000000000002E-2</v>
      </c>
      <c r="O198" s="280">
        <f t="shared" si="25"/>
        <v>-9.0094857083890048E-2</v>
      </c>
      <c r="P198" s="26">
        <f t="shared" si="31"/>
        <v>-9.6444857083890057E-2</v>
      </c>
      <c r="Q198" s="26">
        <f t="shared" si="32"/>
        <v>-0.30016699015123582</v>
      </c>
      <c r="R198" s="26">
        <f t="shared" si="33"/>
        <v>3.09E-2</v>
      </c>
      <c r="S198" s="280">
        <f t="shared" si="34"/>
        <v>-0.33106699015123581</v>
      </c>
      <c r="U198" s="281"/>
      <c r="V198" s="281"/>
      <c r="W198" s="281"/>
      <c r="X198" s="281"/>
      <c r="Y198" s="281"/>
      <c r="Z198" s="281"/>
      <c r="AA198" s="281"/>
      <c r="AB198" s="281"/>
      <c r="AC198" s="281"/>
      <c r="AE198" s="281"/>
      <c r="AF198" s="281"/>
      <c r="AG198" s="281"/>
      <c r="AH198" s="281"/>
      <c r="AI198" s="281"/>
      <c r="AJ198" s="281"/>
      <c r="AK198" s="281"/>
      <c r="AL198" s="281"/>
      <c r="AM198" s="281"/>
      <c r="AO198" s="281"/>
      <c r="AP198" s="281"/>
      <c r="AQ198" s="281"/>
      <c r="AR198" s="281"/>
      <c r="AS198" s="281"/>
      <c r="AT198" s="281"/>
      <c r="AU198" s="281"/>
      <c r="AV198" s="281"/>
      <c r="AW198" s="281"/>
    </row>
    <row r="199" spans="1:49" x14ac:dyDescent="0.3">
      <c r="A199" s="278">
        <v>15401</v>
      </c>
      <c r="B199" s="31">
        <v>-6.5199999999999994E-2</v>
      </c>
      <c r="C199" s="23">
        <v>-0.10459999999999998</v>
      </c>
      <c r="D199" s="23">
        <v>2.0999999999999999E-3</v>
      </c>
      <c r="E199" s="23">
        <v>2.3833333333333332E-3</v>
      </c>
      <c r="F199" s="23">
        <v>2.5000000000000001E-3</v>
      </c>
      <c r="G199" s="23">
        <v>2.4416666666666666E-3</v>
      </c>
      <c r="H199" s="23">
        <v>2.5999999999999999E-3</v>
      </c>
      <c r="I199" s="23">
        <f t="shared" si="35"/>
        <v>-6.7299999999999999E-2</v>
      </c>
      <c r="J199" s="23">
        <f t="shared" si="28"/>
        <v>-6.7641666666666656E-2</v>
      </c>
      <c r="K199" s="23">
        <f t="shared" si="29"/>
        <v>-0.10719999999999999</v>
      </c>
      <c r="L199" s="26">
        <f t="shared" si="26"/>
        <v>-0.13425402879755821</v>
      </c>
      <c r="M199" s="26">
        <f t="shared" si="27"/>
        <v>2.52E-2</v>
      </c>
      <c r="N199" s="26">
        <f t="shared" si="30"/>
        <v>2.93E-2</v>
      </c>
      <c r="O199" s="280">
        <f t="shared" si="25"/>
        <v>-0.15945402879755821</v>
      </c>
      <c r="P199" s="26">
        <f t="shared" si="31"/>
        <v>-0.1635540287975582</v>
      </c>
      <c r="Q199" s="26">
        <f t="shared" si="32"/>
        <v>-0.35531843928129292</v>
      </c>
      <c r="R199" s="26">
        <f t="shared" si="33"/>
        <v>3.1199999999999999E-2</v>
      </c>
      <c r="S199" s="280">
        <f t="shared" si="34"/>
        <v>-0.38651843928129292</v>
      </c>
      <c r="U199" s="281"/>
      <c r="V199" s="281"/>
      <c r="W199" s="281"/>
      <c r="X199" s="281"/>
      <c r="Y199" s="281"/>
      <c r="Z199" s="281"/>
      <c r="AA199" s="281"/>
      <c r="AB199" s="281"/>
      <c r="AC199" s="281"/>
      <c r="AE199" s="281"/>
      <c r="AF199" s="281"/>
      <c r="AG199" s="281"/>
      <c r="AH199" s="281"/>
      <c r="AI199" s="281"/>
      <c r="AJ199" s="281"/>
      <c r="AK199" s="281"/>
      <c r="AL199" s="281"/>
      <c r="AM199" s="281"/>
      <c r="AO199" s="281"/>
      <c r="AP199" s="281"/>
      <c r="AQ199" s="281"/>
      <c r="AR199" s="281"/>
      <c r="AS199" s="281"/>
      <c r="AT199" s="281"/>
      <c r="AU199" s="281"/>
      <c r="AV199" s="281"/>
      <c r="AW199" s="281"/>
    </row>
    <row r="200" spans="1:49" x14ac:dyDescent="0.3">
      <c r="A200" s="278">
        <v>15432</v>
      </c>
      <c r="B200" s="31">
        <v>-0.04</v>
      </c>
      <c r="C200" s="23">
        <v>-4.3200000000000002E-2</v>
      </c>
      <c r="D200" s="23">
        <v>2E-3</v>
      </c>
      <c r="E200" s="23">
        <v>2.3583333333333334E-3</v>
      </c>
      <c r="F200" s="23">
        <v>2.4833333333333331E-3</v>
      </c>
      <c r="G200" s="23">
        <v>2.420833333333333E-3</v>
      </c>
      <c r="H200" s="23">
        <v>2.575E-3</v>
      </c>
      <c r="I200" s="23">
        <f t="shared" si="35"/>
        <v>-4.2000000000000003E-2</v>
      </c>
      <c r="J200" s="23">
        <f t="shared" si="28"/>
        <v>-4.2420833333333331E-2</v>
      </c>
      <c r="K200" s="23">
        <f t="shared" si="29"/>
        <v>-4.5775000000000003E-2</v>
      </c>
      <c r="L200" s="26">
        <f t="shared" si="26"/>
        <v>-0.11470373630768604</v>
      </c>
      <c r="M200" s="26">
        <f t="shared" si="27"/>
        <v>2.4E-2</v>
      </c>
      <c r="N200" s="26">
        <f t="shared" si="30"/>
        <v>2.9049999999999996E-2</v>
      </c>
      <c r="O200" s="280">
        <f t="shared" si="25"/>
        <v>-0.13870373630768604</v>
      </c>
      <c r="P200" s="26">
        <f t="shared" si="31"/>
        <v>-0.14375373630768604</v>
      </c>
      <c r="Q200" s="26">
        <f t="shared" si="32"/>
        <v>-0.32630917726555386</v>
      </c>
      <c r="R200" s="26">
        <f t="shared" si="33"/>
        <v>3.09E-2</v>
      </c>
      <c r="S200" s="280">
        <f t="shared" si="34"/>
        <v>-0.35720917726555385</v>
      </c>
      <c r="U200" s="281"/>
      <c r="V200" s="281"/>
      <c r="W200" s="281"/>
      <c r="X200" s="281"/>
      <c r="Y200" s="281"/>
      <c r="Z200" s="281"/>
      <c r="AA200" s="281"/>
      <c r="AB200" s="281"/>
      <c r="AC200" s="281"/>
      <c r="AE200" s="281"/>
      <c r="AF200" s="281"/>
      <c r="AG200" s="281"/>
      <c r="AH200" s="281"/>
      <c r="AI200" s="281"/>
      <c r="AJ200" s="281"/>
      <c r="AK200" s="281"/>
      <c r="AL200" s="281"/>
      <c r="AM200" s="281"/>
      <c r="AO200" s="281"/>
      <c r="AP200" s="281"/>
      <c r="AQ200" s="281"/>
      <c r="AR200" s="281"/>
      <c r="AS200" s="281"/>
      <c r="AT200" s="281"/>
      <c r="AU200" s="281"/>
      <c r="AV200" s="281"/>
      <c r="AW200" s="281"/>
    </row>
    <row r="201" spans="1:49" x14ac:dyDescent="0.3">
      <c r="A201" s="278">
        <v>15462</v>
      </c>
      <c r="B201" s="31">
        <v>7.9600000000000004E-2</v>
      </c>
      <c r="C201" s="23">
        <v>9.5600000000000004E-2</v>
      </c>
      <c r="D201" s="23">
        <v>1.9E-3</v>
      </c>
      <c r="E201" s="23">
        <v>2.3750000000000004E-3</v>
      </c>
      <c r="F201" s="23">
        <v>2.5000000000000001E-3</v>
      </c>
      <c r="G201" s="23">
        <v>2.4375000000000004E-3</v>
      </c>
      <c r="H201" s="23">
        <v>2.5833333333333337E-3</v>
      </c>
      <c r="I201" s="23">
        <f t="shared" si="35"/>
        <v>7.7700000000000005E-2</v>
      </c>
      <c r="J201" s="23">
        <f t="shared" si="28"/>
        <v>7.7162500000000009E-2</v>
      </c>
      <c r="K201" s="23">
        <f t="shared" si="29"/>
        <v>9.3016666666666664E-2</v>
      </c>
      <c r="L201" s="26">
        <f t="shared" si="26"/>
        <v>-6.1410344414983609E-2</v>
      </c>
      <c r="M201" s="26">
        <f t="shared" si="27"/>
        <v>2.2800000000000001E-2</v>
      </c>
      <c r="N201" s="26">
        <f t="shared" si="30"/>
        <v>2.9250000000000005E-2</v>
      </c>
      <c r="O201" s="280">
        <f t="shared" si="25"/>
        <v>-8.4210344414983609E-2</v>
      </c>
      <c r="P201" s="26">
        <f t="shared" si="31"/>
        <v>-9.0660344414983607E-2</v>
      </c>
      <c r="Q201" s="26">
        <f t="shared" si="32"/>
        <v>-0.23616302867860994</v>
      </c>
      <c r="R201" s="26">
        <f t="shared" si="33"/>
        <v>3.1000000000000007E-2</v>
      </c>
      <c r="S201" s="280">
        <f t="shared" si="34"/>
        <v>-0.26716302867860997</v>
      </c>
      <c r="U201" s="281"/>
      <c r="V201" s="281"/>
      <c r="W201" s="281"/>
      <c r="X201" s="281"/>
      <c r="Y201" s="281"/>
      <c r="Z201" s="281"/>
      <c r="AA201" s="281"/>
      <c r="AB201" s="281"/>
      <c r="AC201" s="281"/>
      <c r="AE201" s="281"/>
      <c r="AF201" s="281"/>
      <c r="AG201" s="281"/>
      <c r="AH201" s="281"/>
      <c r="AI201" s="281"/>
      <c r="AJ201" s="281"/>
      <c r="AK201" s="281"/>
      <c r="AL201" s="281"/>
      <c r="AM201" s="281"/>
      <c r="AO201" s="281"/>
      <c r="AP201" s="281"/>
      <c r="AQ201" s="281"/>
      <c r="AR201" s="281"/>
      <c r="AS201" s="281"/>
      <c r="AT201" s="281"/>
      <c r="AU201" s="281"/>
      <c r="AV201" s="281"/>
      <c r="AW201" s="281"/>
    </row>
    <row r="202" spans="1:49" x14ac:dyDescent="0.3">
      <c r="A202" s="278">
        <v>15493</v>
      </c>
      <c r="B202" s="31">
        <v>2.2100000000000002E-2</v>
      </c>
      <c r="C202" s="23">
        <v>5.7000000000000002E-3</v>
      </c>
      <c r="D202" s="23">
        <v>2.0999999999999999E-3</v>
      </c>
      <c r="E202" s="23">
        <v>2.3750000000000004E-3</v>
      </c>
      <c r="F202" s="23">
        <v>2.5083333333333329E-3</v>
      </c>
      <c r="G202" s="23">
        <v>2.4416666666666666E-3</v>
      </c>
      <c r="H202" s="23">
        <v>2.5999999999999999E-3</v>
      </c>
      <c r="I202" s="23">
        <f t="shared" si="35"/>
        <v>0.02</v>
      </c>
      <c r="J202" s="23">
        <f t="shared" si="28"/>
        <v>1.9658333333333333E-2</v>
      </c>
      <c r="K202" s="23">
        <f t="shared" si="29"/>
        <v>3.1000000000000003E-3</v>
      </c>
      <c r="L202" s="26">
        <f t="shared" si="26"/>
        <v>-9.3087079813343521E-2</v>
      </c>
      <c r="M202" s="26">
        <f t="shared" si="27"/>
        <v>2.52E-2</v>
      </c>
      <c r="N202" s="26">
        <f t="shared" si="30"/>
        <v>2.93E-2</v>
      </c>
      <c r="O202" s="280">
        <f t="shared" si="25"/>
        <v>-0.11828707981334352</v>
      </c>
      <c r="P202" s="26">
        <f t="shared" si="31"/>
        <v>-0.12238707981334351</v>
      </c>
      <c r="Q202" s="26">
        <f t="shared" si="32"/>
        <v>-0.25105699321641628</v>
      </c>
      <c r="R202" s="26">
        <f t="shared" si="33"/>
        <v>3.1199999999999999E-2</v>
      </c>
      <c r="S202" s="280">
        <f t="shared" si="34"/>
        <v>-0.28225699321641629</v>
      </c>
      <c r="U202" s="281"/>
      <c r="V202" s="281"/>
      <c r="W202" s="281"/>
      <c r="X202" s="281"/>
      <c r="Y202" s="281"/>
      <c r="Z202" s="281"/>
      <c r="AA202" s="281"/>
      <c r="AB202" s="281"/>
      <c r="AC202" s="281"/>
      <c r="AE202" s="281"/>
      <c r="AF202" s="281"/>
      <c r="AG202" s="281"/>
      <c r="AH202" s="281"/>
      <c r="AI202" s="281"/>
      <c r="AJ202" s="281"/>
      <c r="AK202" s="281"/>
      <c r="AL202" s="281"/>
      <c r="AM202" s="281"/>
      <c r="AO202" s="281"/>
      <c r="AP202" s="281"/>
      <c r="AQ202" s="281"/>
      <c r="AR202" s="281"/>
      <c r="AS202" s="281"/>
      <c r="AT202" s="281"/>
      <c r="AU202" s="281"/>
      <c r="AV202" s="281"/>
      <c r="AW202" s="281"/>
    </row>
    <row r="203" spans="1:49" x14ac:dyDescent="0.3">
      <c r="A203" s="278">
        <v>15523</v>
      </c>
      <c r="B203" s="31">
        <v>3.3700000000000001E-2</v>
      </c>
      <c r="C203" s="23">
        <v>4.0000000000000001E-3</v>
      </c>
      <c r="D203" s="23">
        <v>2.0999999999999999E-3</v>
      </c>
      <c r="E203" s="23">
        <v>2.3583333333333334E-3</v>
      </c>
      <c r="F203" s="23">
        <v>2.4916666666666668E-3</v>
      </c>
      <c r="G203" s="23">
        <v>2.4250000000000001E-3</v>
      </c>
      <c r="H203" s="23">
        <v>2.5833333333333337E-3</v>
      </c>
      <c r="I203" s="23">
        <f t="shared" si="35"/>
        <v>3.1600000000000003E-2</v>
      </c>
      <c r="J203" s="23">
        <f t="shared" si="28"/>
        <v>3.1274999999999997E-2</v>
      </c>
      <c r="K203" s="23">
        <f t="shared" si="29"/>
        <v>1.4166666666666663E-3</v>
      </c>
      <c r="L203" s="26">
        <f t="shared" si="26"/>
        <v>-0.11383317364878842</v>
      </c>
      <c r="M203" s="26">
        <f t="shared" si="27"/>
        <v>2.52E-2</v>
      </c>
      <c r="N203" s="26">
        <f t="shared" si="30"/>
        <v>2.9100000000000001E-2</v>
      </c>
      <c r="O203" s="280">
        <f t="shared" si="25"/>
        <v>-0.13903317364878842</v>
      </c>
      <c r="P203" s="26">
        <f t="shared" si="31"/>
        <v>-0.14293317364878844</v>
      </c>
      <c r="Q203" s="26">
        <f t="shared" si="32"/>
        <v>-0.28645020040736568</v>
      </c>
      <c r="R203" s="26">
        <f t="shared" si="33"/>
        <v>3.1000000000000007E-2</v>
      </c>
      <c r="S203" s="280">
        <f t="shared" si="34"/>
        <v>-0.31745020040736571</v>
      </c>
      <c r="U203" s="281"/>
      <c r="V203" s="281"/>
      <c r="W203" s="281"/>
      <c r="X203" s="281"/>
      <c r="Y203" s="281"/>
      <c r="Z203" s="281"/>
      <c r="AA203" s="281"/>
      <c r="AB203" s="281"/>
      <c r="AC203" s="281"/>
      <c r="AE203" s="281"/>
      <c r="AF203" s="281"/>
      <c r="AG203" s="281"/>
      <c r="AH203" s="281"/>
      <c r="AI203" s="281"/>
      <c r="AJ203" s="281"/>
      <c r="AK203" s="281"/>
      <c r="AL203" s="281"/>
      <c r="AM203" s="281"/>
      <c r="AO203" s="281"/>
      <c r="AP203" s="281"/>
      <c r="AQ203" s="281"/>
      <c r="AR203" s="281"/>
      <c r="AS203" s="281"/>
      <c r="AT203" s="281"/>
      <c r="AU203" s="281"/>
      <c r="AV203" s="281"/>
      <c r="AW203" s="281"/>
    </row>
    <row r="204" spans="1:49" x14ac:dyDescent="0.3">
      <c r="A204" s="278">
        <v>15554</v>
      </c>
      <c r="B204" s="31">
        <v>1.6400000000000001E-2</v>
      </c>
      <c r="C204" s="23">
        <v>2.5999999999999999E-3</v>
      </c>
      <c r="D204" s="23">
        <v>2.0999999999999999E-3</v>
      </c>
      <c r="E204" s="23">
        <v>2.3416666666666668E-3</v>
      </c>
      <c r="F204" s="23">
        <v>2.4916666666666668E-3</v>
      </c>
      <c r="G204" s="23">
        <v>2.4166666666666668E-3</v>
      </c>
      <c r="H204" s="23">
        <v>2.5833333333333337E-3</v>
      </c>
      <c r="I204" s="23">
        <f t="shared" si="35"/>
        <v>1.4300000000000002E-2</v>
      </c>
      <c r="J204" s="23">
        <f t="shared" si="28"/>
        <v>1.3983333333333334E-2</v>
      </c>
      <c r="K204" s="23">
        <f t="shared" si="29"/>
        <v>1.6666666666666132E-5</v>
      </c>
      <c r="L204" s="26">
        <f t="shared" si="26"/>
        <v>-0.1001998378587694</v>
      </c>
      <c r="M204" s="26">
        <f t="shared" si="27"/>
        <v>2.52E-2</v>
      </c>
      <c r="N204" s="26">
        <f t="shared" si="30"/>
        <v>2.9000000000000001E-2</v>
      </c>
      <c r="O204" s="280">
        <f t="shared" si="25"/>
        <v>-0.1253998378587694</v>
      </c>
      <c r="P204" s="26">
        <f t="shared" si="31"/>
        <v>-0.1291998378587694</v>
      </c>
      <c r="Q204" s="26">
        <f t="shared" si="32"/>
        <v>-0.27059030478020474</v>
      </c>
      <c r="R204" s="26">
        <f t="shared" si="33"/>
        <v>3.1000000000000007E-2</v>
      </c>
      <c r="S204" s="280">
        <f t="shared" si="34"/>
        <v>-0.30159030478020477</v>
      </c>
      <c r="U204" s="281"/>
      <c r="V204" s="281"/>
      <c r="W204" s="281"/>
      <c r="X204" s="281"/>
      <c r="Y204" s="281"/>
      <c r="Z204" s="281"/>
      <c r="AA204" s="281"/>
      <c r="AB204" s="281"/>
      <c r="AC204" s="281"/>
      <c r="AE204" s="281"/>
      <c r="AF204" s="281"/>
      <c r="AG204" s="281"/>
      <c r="AH204" s="281"/>
      <c r="AI204" s="281"/>
      <c r="AJ204" s="281"/>
      <c r="AK204" s="281"/>
      <c r="AL204" s="281"/>
      <c r="AM204" s="281"/>
      <c r="AO204" s="281"/>
      <c r="AP204" s="281"/>
      <c r="AQ204" s="281"/>
      <c r="AR204" s="281"/>
      <c r="AS204" s="281"/>
      <c r="AT204" s="281"/>
      <c r="AU204" s="281"/>
      <c r="AV204" s="281"/>
      <c r="AW204" s="281"/>
    </row>
    <row r="205" spans="1:49" x14ac:dyDescent="0.3">
      <c r="A205" s="278">
        <v>15585</v>
      </c>
      <c r="B205" s="31">
        <v>2.9000000000000001E-2</v>
      </c>
      <c r="C205" s="23">
        <v>4.6600000000000003E-2</v>
      </c>
      <c r="D205" s="23">
        <v>2E-3</v>
      </c>
      <c r="E205" s="23">
        <v>2.3333333333333331E-3</v>
      </c>
      <c r="F205" s="23">
        <v>2.4833333333333331E-3</v>
      </c>
      <c r="G205" s="23">
        <v>2.4083333333333331E-3</v>
      </c>
      <c r="H205" s="23">
        <v>2.5666666666666667E-3</v>
      </c>
      <c r="I205" s="23">
        <f t="shared" si="35"/>
        <v>2.7000000000000003E-2</v>
      </c>
      <c r="J205" s="23">
        <f t="shared" si="28"/>
        <v>2.659166666666667E-2</v>
      </c>
      <c r="K205" s="23">
        <f t="shared" si="29"/>
        <v>4.4033333333333334E-2</v>
      </c>
      <c r="L205" s="26">
        <f t="shared" si="26"/>
        <v>-6.7766444982555463E-2</v>
      </c>
      <c r="M205" s="26">
        <f t="shared" si="27"/>
        <v>2.4E-2</v>
      </c>
      <c r="N205" s="26">
        <f t="shared" si="30"/>
        <v>2.8899999999999995E-2</v>
      </c>
      <c r="O205" s="280">
        <f t="shared" si="25"/>
        <v>-9.1766444982555456E-2</v>
      </c>
      <c r="P205" s="26">
        <f t="shared" si="31"/>
        <v>-9.6666444982555458E-2</v>
      </c>
      <c r="Q205" s="26">
        <f t="shared" si="32"/>
        <v>-0.21444722472006839</v>
      </c>
      <c r="R205" s="26">
        <f t="shared" si="33"/>
        <v>3.0800000000000001E-2</v>
      </c>
      <c r="S205" s="280">
        <f t="shared" si="34"/>
        <v>-0.24524722472006838</v>
      </c>
      <c r="U205" s="281"/>
      <c r="V205" s="281"/>
      <c r="W205" s="281"/>
      <c r="X205" s="281"/>
      <c r="Y205" s="281"/>
      <c r="Z205" s="281"/>
      <c r="AA205" s="281"/>
      <c r="AB205" s="281"/>
      <c r="AC205" s="281"/>
      <c r="AE205" s="281"/>
      <c r="AF205" s="281"/>
      <c r="AG205" s="281"/>
      <c r="AH205" s="281"/>
      <c r="AI205" s="281"/>
      <c r="AJ205" s="281"/>
      <c r="AK205" s="281"/>
      <c r="AL205" s="281"/>
      <c r="AM205" s="281"/>
      <c r="AO205" s="281"/>
      <c r="AP205" s="281"/>
      <c r="AQ205" s="281"/>
      <c r="AR205" s="281"/>
      <c r="AS205" s="281"/>
      <c r="AT205" s="281"/>
      <c r="AU205" s="281"/>
      <c r="AV205" s="281"/>
      <c r="AW205" s="281"/>
    </row>
    <row r="206" spans="1:49" x14ac:dyDescent="0.3">
      <c r="A206" s="278">
        <v>15615</v>
      </c>
      <c r="B206" s="31">
        <v>6.7799999999999999E-2</v>
      </c>
      <c r="C206" s="23">
        <v>0.13620000000000002</v>
      </c>
      <c r="D206" s="23">
        <v>2.0999999999999999E-3</v>
      </c>
      <c r="E206" s="23">
        <v>2.3333333333333331E-3</v>
      </c>
      <c r="F206" s="23">
        <v>2.4583333333333336E-3</v>
      </c>
      <c r="G206" s="23">
        <v>2.3958333333333331E-3</v>
      </c>
      <c r="H206" s="23">
        <v>2.5666666666666667E-3</v>
      </c>
      <c r="I206" s="23">
        <f t="shared" si="35"/>
        <v>6.5699999999999995E-2</v>
      </c>
      <c r="J206" s="23">
        <f t="shared" si="28"/>
        <v>6.5404166666666666E-2</v>
      </c>
      <c r="K206" s="23">
        <f t="shared" si="29"/>
        <v>0.13363333333333335</v>
      </c>
      <c r="L206" s="26">
        <f t="shared" si="26"/>
        <v>6.5438285398295104E-2</v>
      </c>
      <c r="M206" s="26">
        <f t="shared" si="27"/>
        <v>2.52E-2</v>
      </c>
      <c r="N206" s="26">
        <f t="shared" si="30"/>
        <v>2.8749999999999998E-2</v>
      </c>
      <c r="O206" s="280">
        <f t="shared" si="25"/>
        <v>4.0238285398295104E-2</v>
      </c>
      <c r="P206" s="26">
        <f t="shared" si="31"/>
        <v>3.6688285398295106E-2</v>
      </c>
      <c r="Q206" s="26">
        <f t="shared" si="32"/>
        <v>-2.4754082962130219E-2</v>
      </c>
      <c r="R206" s="26">
        <f t="shared" si="33"/>
        <v>3.0800000000000001E-2</v>
      </c>
      <c r="S206" s="280">
        <f t="shared" si="34"/>
        <v>-5.555408296213022E-2</v>
      </c>
      <c r="U206" s="281"/>
      <c r="V206" s="281"/>
      <c r="W206" s="281"/>
      <c r="X206" s="281"/>
      <c r="Y206" s="281"/>
      <c r="Z206" s="281"/>
      <c r="AA206" s="281"/>
      <c r="AB206" s="281"/>
      <c r="AC206" s="281"/>
      <c r="AE206" s="281"/>
      <c r="AF206" s="281"/>
      <c r="AG206" s="281"/>
      <c r="AH206" s="281"/>
      <c r="AI206" s="281"/>
      <c r="AJ206" s="281"/>
      <c r="AK206" s="281"/>
      <c r="AL206" s="281"/>
      <c r="AM206" s="281"/>
      <c r="AO206" s="281"/>
      <c r="AP206" s="281"/>
      <c r="AQ206" s="281"/>
      <c r="AR206" s="281"/>
      <c r="AS206" s="281"/>
      <c r="AT206" s="281"/>
      <c r="AU206" s="281"/>
      <c r="AV206" s="281"/>
      <c r="AW206" s="281"/>
    </row>
    <row r="207" spans="1:49" x14ac:dyDescent="0.3">
      <c r="A207" s="278">
        <v>15646</v>
      </c>
      <c r="B207" s="31">
        <v>-2.0999999999999999E-3</v>
      </c>
      <c r="C207" s="23">
        <v>-1.5000000000000005E-3</v>
      </c>
      <c r="D207" s="23">
        <v>2E-3</v>
      </c>
      <c r="E207" s="23">
        <v>2.3250000000000002E-3</v>
      </c>
      <c r="F207" s="23">
        <v>2.4499999999999999E-3</v>
      </c>
      <c r="G207" s="23">
        <v>2.3875000000000003E-3</v>
      </c>
      <c r="H207" s="23">
        <v>2.5583333333333335E-3</v>
      </c>
      <c r="I207" s="23">
        <f t="shared" si="35"/>
        <v>-4.0999999999999995E-3</v>
      </c>
      <c r="J207" s="23">
        <f t="shared" si="28"/>
        <v>-4.4875000000000002E-3</v>
      </c>
      <c r="K207" s="23">
        <f t="shared" si="29"/>
        <v>-4.0583333333333339E-3</v>
      </c>
      <c r="L207" s="26">
        <f t="shared" si="26"/>
        <v>9.4278370727623129E-2</v>
      </c>
      <c r="M207" s="26">
        <f t="shared" si="27"/>
        <v>2.4E-2</v>
      </c>
      <c r="N207" s="26">
        <f t="shared" si="30"/>
        <v>2.8650000000000002E-2</v>
      </c>
      <c r="O207" s="280">
        <f t="shared" si="25"/>
        <v>7.0278370727623135E-2</v>
      </c>
      <c r="P207" s="26">
        <f t="shared" si="31"/>
        <v>6.562837072762312E-2</v>
      </c>
      <c r="Q207" s="26">
        <f t="shared" si="32"/>
        <v>4.1702019856988848E-2</v>
      </c>
      <c r="R207" s="26">
        <f t="shared" si="33"/>
        <v>3.0700000000000002E-2</v>
      </c>
      <c r="S207" s="280">
        <f t="shared" si="34"/>
        <v>1.1002019856988846E-2</v>
      </c>
      <c r="U207" s="281"/>
      <c r="V207" s="281"/>
      <c r="W207" s="281"/>
      <c r="X207" s="281"/>
      <c r="Y207" s="281"/>
      <c r="Z207" s="281"/>
      <c r="AA207" s="281"/>
      <c r="AB207" s="281"/>
      <c r="AC207" s="281"/>
      <c r="AE207" s="281"/>
      <c r="AF207" s="281"/>
      <c r="AG207" s="281"/>
      <c r="AH207" s="281"/>
      <c r="AI207" s="281"/>
      <c r="AJ207" s="281"/>
      <c r="AK207" s="281"/>
      <c r="AL207" s="281"/>
      <c r="AM207" s="281"/>
      <c r="AO207" s="281"/>
      <c r="AP207" s="281"/>
      <c r="AQ207" s="281"/>
      <c r="AR207" s="281"/>
      <c r="AS207" s="281"/>
      <c r="AT207" s="281"/>
      <c r="AU207" s="281"/>
      <c r="AV207" s="281"/>
      <c r="AW207" s="281"/>
    </row>
    <row r="208" spans="1:49" x14ac:dyDescent="0.3">
      <c r="A208" s="278">
        <v>15676</v>
      </c>
      <c r="B208" s="31">
        <v>5.4899999999999997E-2</v>
      </c>
      <c r="C208" s="23">
        <v>3.2799999999999996E-2</v>
      </c>
      <c r="D208" s="23">
        <v>2.0999999999999999E-3</v>
      </c>
      <c r="E208" s="23">
        <v>2.3416666666666668E-3</v>
      </c>
      <c r="F208" s="23">
        <v>2.4666666666666669E-3</v>
      </c>
      <c r="G208" s="23">
        <v>2.4041666666666669E-3</v>
      </c>
      <c r="H208" s="23">
        <v>2.5500000000000002E-3</v>
      </c>
      <c r="I208" s="23">
        <f t="shared" si="35"/>
        <v>5.28E-2</v>
      </c>
      <c r="J208" s="23">
        <f t="shared" si="28"/>
        <v>5.2495833333333332E-2</v>
      </c>
      <c r="K208" s="23">
        <f t="shared" si="29"/>
        <v>3.0249999999999996E-2</v>
      </c>
      <c r="L208" s="26">
        <f t="shared" si="26"/>
        <v>0.20332977512829098</v>
      </c>
      <c r="M208" s="26">
        <f t="shared" si="27"/>
        <v>2.52E-2</v>
      </c>
      <c r="N208" s="26">
        <f t="shared" si="30"/>
        <v>2.8850000000000001E-2</v>
      </c>
      <c r="O208" s="280">
        <f t="shared" ref="O208:O271" si="36">L208-M208</f>
        <v>0.17812977512829098</v>
      </c>
      <c r="P208" s="26">
        <f t="shared" si="31"/>
        <v>0.17447977512829099</v>
      </c>
      <c r="Q208" s="26">
        <f t="shared" si="32"/>
        <v>0.15411912262207483</v>
      </c>
      <c r="R208" s="26">
        <f t="shared" si="33"/>
        <v>3.0600000000000002E-2</v>
      </c>
      <c r="S208" s="280">
        <f t="shared" si="34"/>
        <v>0.12351912262207483</v>
      </c>
      <c r="U208" s="281"/>
      <c r="V208" s="281"/>
      <c r="W208" s="281"/>
      <c r="X208" s="281"/>
      <c r="Y208" s="281"/>
      <c r="Z208" s="281"/>
      <c r="AA208" s="281"/>
      <c r="AB208" s="281"/>
      <c r="AC208" s="281"/>
      <c r="AE208" s="281"/>
      <c r="AF208" s="281"/>
      <c r="AG208" s="281"/>
      <c r="AH208" s="281"/>
      <c r="AI208" s="281"/>
      <c r="AJ208" s="281"/>
      <c r="AK208" s="281"/>
      <c r="AL208" s="281"/>
      <c r="AM208" s="281"/>
      <c r="AO208" s="281"/>
      <c r="AP208" s="281"/>
      <c r="AQ208" s="281"/>
      <c r="AR208" s="281"/>
      <c r="AS208" s="281"/>
      <c r="AT208" s="281"/>
      <c r="AU208" s="281"/>
      <c r="AV208" s="281"/>
      <c r="AW208" s="281"/>
    </row>
    <row r="209" spans="1:49" x14ac:dyDescent="0.3">
      <c r="A209" s="278">
        <v>15707</v>
      </c>
      <c r="B209" s="31">
        <v>7.3700000000000002E-2</v>
      </c>
      <c r="C209" s="23">
        <v>0.1217</v>
      </c>
      <c r="D209" s="23">
        <v>2E-3</v>
      </c>
      <c r="E209" s="23">
        <v>2.3250000000000002E-3</v>
      </c>
      <c r="F209" s="23">
        <v>2.4416666666666666E-3</v>
      </c>
      <c r="G209" s="23">
        <v>2.3833333333333332E-3</v>
      </c>
      <c r="H209" s="23">
        <v>2.5416666666666669E-3</v>
      </c>
      <c r="I209" s="23">
        <f t="shared" si="35"/>
        <v>7.17E-2</v>
      </c>
      <c r="J209" s="23">
        <f t="shared" si="28"/>
        <v>7.1316666666666667E-2</v>
      </c>
      <c r="K209" s="23">
        <f t="shared" si="29"/>
        <v>0.11915833333333334</v>
      </c>
      <c r="L209" s="26">
        <f t="shared" ref="L209:L272" si="37">((1+B198)*(1+B199)*(1+B200)*(1+B201)*(1+B202)*(1+B203)*(1+B204)*(1+B205)*(1+B206)*(1+B207)*(1+B208)*(1+B209))-1</f>
        <v>0.27154333191147195</v>
      </c>
      <c r="M209" s="26">
        <f t="shared" ref="M209:M272" si="38">D209*12</f>
        <v>2.4E-2</v>
      </c>
      <c r="N209" s="26">
        <f t="shared" si="30"/>
        <v>2.86E-2</v>
      </c>
      <c r="O209" s="280">
        <f t="shared" si="36"/>
        <v>0.24754333191147196</v>
      </c>
      <c r="P209" s="26">
        <f t="shared" si="31"/>
        <v>0.24294333191147194</v>
      </c>
      <c r="Q209" s="26">
        <f t="shared" si="32"/>
        <v>0.26275401857703939</v>
      </c>
      <c r="R209" s="26">
        <f t="shared" si="33"/>
        <v>3.0500000000000003E-2</v>
      </c>
      <c r="S209" s="280">
        <f t="shared" si="34"/>
        <v>0.2322540185770394</v>
      </c>
      <c r="U209" s="281"/>
      <c r="V209" s="281"/>
      <c r="W209" s="281"/>
      <c r="X209" s="281"/>
      <c r="Y209" s="281"/>
      <c r="Z209" s="281"/>
      <c r="AA209" s="281"/>
      <c r="AB209" s="281"/>
      <c r="AC209" s="281"/>
      <c r="AE209" s="281"/>
      <c r="AF209" s="281"/>
      <c r="AG209" s="281"/>
      <c r="AH209" s="281"/>
      <c r="AI209" s="281"/>
      <c r="AJ209" s="281"/>
      <c r="AK209" s="281"/>
      <c r="AL209" s="281"/>
      <c r="AM209" s="281"/>
      <c r="AO209" s="281"/>
      <c r="AP209" s="281"/>
      <c r="AQ209" s="281"/>
      <c r="AR209" s="281"/>
      <c r="AS209" s="281"/>
      <c r="AT209" s="281"/>
      <c r="AU209" s="281"/>
      <c r="AV209" s="281"/>
      <c r="AW209" s="281"/>
    </row>
    <row r="210" spans="1:49" x14ac:dyDescent="0.3">
      <c r="A210" s="278">
        <v>15738</v>
      </c>
      <c r="B210" s="31">
        <v>5.8299999999999998E-2</v>
      </c>
      <c r="C210" s="23">
        <v>7.1900000000000006E-2</v>
      </c>
      <c r="D210" s="23">
        <v>1.9E-3</v>
      </c>
      <c r="E210" s="23">
        <v>2.3083333333333332E-3</v>
      </c>
      <c r="F210" s="23">
        <v>2.4083333333333335E-3</v>
      </c>
      <c r="G210" s="23">
        <v>2.3583333333333334E-3</v>
      </c>
      <c r="H210" s="23">
        <v>2.5166666666666666E-3</v>
      </c>
      <c r="I210" s="23">
        <f t="shared" si="35"/>
        <v>5.6399999999999999E-2</v>
      </c>
      <c r="J210" s="23">
        <f t="shared" si="28"/>
        <v>5.5941666666666667E-2</v>
      </c>
      <c r="K210" s="23">
        <f t="shared" si="29"/>
        <v>6.9383333333333339E-2</v>
      </c>
      <c r="L210" s="26">
        <f t="shared" si="37"/>
        <v>0.36741622615782044</v>
      </c>
      <c r="M210" s="26">
        <f t="shared" si="38"/>
        <v>2.2800000000000001E-2</v>
      </c>
      <c r="N210" s="26">
        <f t="shared" si="30"/>
        <v>2.8299999999999999E-2</v>
      </c>
      <c r="O210" s="280">
        <f t="shared" si="36"/>
        <v>0.34461622615782045</v>
      </c>
      <c r="P210" s="26">
        <f t="shared" si="31"/>
        <v>0.33911622615782044</v>
      </c>
      <c r="Q210" s="26">
        <f t="shared" si="32"/>
        <v>0.40104133372604189</v>
      </c>
      <c r="R210" s="26">
        <f t="shared" si="33"/>
        <v>3.0199999999999998E-2</v>
      </c>
      <c r="S210" s="280">
        <f t="shared" si="34"/>
        <v>0.37084133372604189</v>
      </c>
      <c r="U210" s="281"/>
      <c r="V210" s="281"/>
      <c r="W210" s="281"/>
      <c r="X210" s="281"/>
      <c r="Y210" s="281"/>
      <c r="Z210" s="281"/>
      <c r="AA210" s="281"/>
      <c r="AB210" s="281"/>
      <c r="AC210" s="281"/>
      <c r="AE210" s="281"/>
      <c r="AF210" s="281"/>
      <c r="AG210" s="281"/>
      <c r="AH210" s="281"/>
      <c r="AI210" s="281"/>
      <c r="AJ210" s="281"/>
      <c r="AK210" s="281"/>
      <c r="AL210" s="281"/>
      <c r="AM210" s="281"/>
      <c r="AO210" s="281"/>
      <c r="AP210" s="281"/>
      <c r="AQ210" s="281"/>
      <c r="AR210" s="281"/>
      <c r="AS210" s="281"/>
      <c r="AT210" s="281"/>
      <c r="AU210" s="281"/>
      <c r="AV210" s="281"/>
      <c r="AW210" s="281"/>
    </row>
    <row r="211" spans="1:49" x14ac:dyDescent="0.3">
      <c r="A211" s="278">
        <v>15766</v>
      </c>
      <c r="B211" s="31">
        <v>5.45E-2</v>
      </c>
      <c r="C211" s="23">
        <v>4.1200000000000001E-2</v>
      </c>
      <c r="D211" s="23">
        <v>2.0999999999999999E-3</v>
      </c>
      <c r="E211" s="23">
        <v>2.3E-3</v>
      </c>
      <c r="F211" s="23">
        <v>2.3999999999999998E-3</v>
      </c>
      <c r="G211" s="23">
        <v>2.3499999999999997E-3</v>
      </c>
      <c r="H211" s="23">
        <v>2.5083333333333333E-3</v>
      </c>
      <c r="I211" s="23">
        <f t="shared" si="35"/>
        <v>5.2400000000000002E-2</v>
      </c>
      <c r="J211" s="23">
        <f t="shared" si="28"/>
        <v>5.2150000000000002E-2</v>
      </c>
      <c r="K211" s="23">
        <f t="shared" si="29"/>
        <v>3.8691666666666666E-2</v>
      </c>
      <c r="L211" s="26">
        <f t="shared" si="37"/>
        <v>0.54251220633656549</v>
      </c>
      <c r="M211" s="26">
        <f t="shared" si="38"/>
        <v>2.52E-2</v>
      </c>
      <c r="N211" s="26">
        <f t="shared" si="30"/>
        <v>2.8199999999999996E-2</v>
      </c>
      <c r="O211" s="280">
        <f t="shared" si="36"/>
        <v>0.51731220633656549</v>
      </c>
      <c r="P211" s="26">
        <f t="shared" si="31"/>
        <v>0.51431220633656549</v>
      </c>
      <c r="Q211" s="26">
        <f t="shared" si="32"/>
        <v>0.62917605168143287</v>
      </c>
      <c r="R211" s="26">
        <f t="shared" si="33"/>
        <v>3.0100000000000002E-2</v>
      </c>
      <c r="S211" s="280">
        <f t="shared" si="34"/>
        <v>0.59907605168143285</v>
      </c>
      <c r="U211" s="281"/>
      <c r="V211" s="281"/>
      <c r="W211" s="281"/>
      <c r="X211" s="281"/>
      <c r="Y211" s="281"/>
      <c r="Z211" s="281"/>
      <c r="AA211" s="281"/>
      <c r="AB211" s="281"/>
      <c r="AC211" s="281"/>
      <c r="AE211" s="281"/>
      <c r="AF211" s="281"/>
      <c r="AG211" s="281"/>
      <c r="AH211" s="281"/>
      <c r="AI211" s="281"/>
      <c r="AJ211" s="281"/>
      <c r="AK211" s="281"/>
      <c r="AL211" s="281"/>
      <c r="AM211" s="281"/>
      <c r="AO211" s="281"/>
      <c r="AP211" s="281"/>
      <c r="AQ211" s="281"/>
      <c r="AR211" s="281"/>
      <c r="AS211" s="281"/>
      <c r="AT211" s="281"/>
      <c r="AU211" s="281"/>
      <c r="AV211" s="281"/>
      <c r="AW211" s="281"/>
    </row>
    <row r="212" spans="1:49" x14ac:dyDescent="0.3">
      <c r="A212" s="278">
        <v>15797</v>
      </c>
      <c r="B212" s="31">
        <v>3.5000000000000001E-3</v>
      </c>
      <c r="C212" s="23">
        <v>3.8700000000000005E-2</v>
      </c>
      <c r="D212" s="23">
        <v>2E-3</v>
      </c>
      <c r="E212" s="23">
        <v>2.3E-3</v>
      </c>
      <c r="F212" s="23">
        <v>2.3999999999999998E-3</v>
      </c>
      <c r="G212" s="23">
        <v>2.3499999999999997E-3</v>
      </c>
      <c r="H212" s="23">
        <v>2.5000000000000001E-3</v>
      </c>
      <c r="I212" s="23">
        <f t="shared" si="35"/>
        <v>1.5E-3</v>
      </c>
      <c r="J212" s="23">
        <f t="shared" si="28"/>
        <v>1.1500000000000004E-3</v>
      </c>
      <c r="K212" s="23">
        <f t="shared" si="29"/>
        <v>3.6200000000000003E-2</v>
      </c>
      <c r="L212" s="26">
        <f t="shared" si="37"/>
        <v>0.6124072906861906</v>
      </c>
      <c r="M212" s="26">
        <f t="shared" si="38"/>
        <v>2.4E-2</v>
      </c>
      <c r="N212" s="26">
        <f t="shared" si="30"/>
        <v>2.8199999999999996E-2</v>
      </c>
      <c r="O212" s="280">
        <f t="shared" si="36"/>
        <v>0.58840729068619058</v>
      </c>
      <c r="P212" s="26">
        <f t="shared" si="31"/>
        <v>0.58420729068619059</v>
      </c>
      <c r="Q212" s="26">
        <f t="shared" si="32"/>
        <v>0.76862998001829408</v>
      </c>
      <c r="R212" s="26">
        <f t="shared" si="33"/>
        <v>0.03</v>
      </c>
      <c r="S212" s="280">
        <f t="shared" si="34"/>
        <v>0.73862998001829405</v>
      </c>
      <c r="U212" s="281"/>
      <c r="V212" s="281"/>
      <c r="W212" s="281"/>
      <c r="X212" s="281"/>
      <c r="Y212" s="281"/>
      <c r="Z212" s="281"/>
      <c r="AA212" s="281"/>
      <c r="AB212" s="281"/>
      <c r="AC212" s="281"/>
      <c r="AE212" s="281"/>
      <c r="AF212" s="281"/>
      <c r="AG212" s="281"/>
      <c r="AH212" s="281"/>
      <c r="AI212" s="281"/>
      <c r="AJ212" s="281"/>
      <c r="AK212" s="281"/>
      <c r="AL212" s="281"/>
      <c r="AM212" s="281"/>
      <c r="AO212" s="281"/>
      <c r="AP212" s="281"/>
      <c r="AQ212" s="281"/>
      <c r="AR212" s="281"/>
      <c r="AS212" s="281"/>
      <c r="AT212" s="281"/>
      <c r="AU212" s="281"/>
      <c r="AV212" s="281"/>
      <c r="AW212" s="281"/>
    </row>
    <row r="213" spans="1:49" x14ac:dyDescent="0.3">
      <c r="A213" s="278">
        <v>15827</v>
      </c>
      <c r="B213" s="31">
        <v>5.5199999999999999E-2</v>
      </c>
      <c r="C213" s="23">
        <v>3.4700000000000002E-2</v>
      </c>
      <c r="D213" s="23">
        <v>1.9E-3</v>
      </c>
      <c r="E213" s="23">
        <v>2.2833333333333334E-3</v>
      </c>
      <c r="F213" s="23">
        <v>2.3916666666666665E-3</v>
      </c>
      <c r="G213" s="23">
        <v>2.3375000000000002E-3</v>
      </c>
      <c r="H213" s="23">
        <v>2.5000000000000001E-3</v>
      </c>
      <c r="I213" s="23">
        <f t="shared" si="35"/>
        <v>5.33E-2</v>
      </c>
      <c r="J213" s="23">
        <f t="shared" si="28"/>
        <v>5.28625E-2</v>
      </c>
      <c r="K213" s="23">
        <f t="shared" si="29"/>
        <v>3.2199999999999999E-2</v>
      </c>
      <c r="L213" s="26">
        <f t="shared" si="37"/>
        <v>0.57596533265289795</v>
      </c>
      <c r="M213" s="26">
        <f t="shared" si="38"/>
        <v>2.2800000000000001E-2</v>
      </c>
      <c r="N213" s="26">
        <f t="shared" si="30"/>
        <v>2.8050000000000002E-2</v>
      </c>
      <c r="O213" s="280">
        <f t="shared" si="36"/>
        <v>0.55316533265289791</v>
      </c>
      <c r="P213" s="26">
        <f t="shared" si="31"/>
        <v>0.54791533265289794</v>
      </c>
      <c r="Q213" s="26">
        <f t="shared" si="32"/>
        <v>0.67031894881793463</v>
      </c>
      <c r="R213" s="26">
        <f t="shared" si="33"/>
        <v>0.03</v>
      </c>
      <c r="S213" s="280">
        <f t="shared" si="34"/>
        <v>0.64031894881793461</v>
      </c>
      <c r="U213" s="281"/>
      <c r="V213" s="281"/>
      <c r="W213" s="281"/>
      <c r="X213" s="281"/>
      <c r="Y213" s="281"/>
      <c r="Z213" s="281"/>
      <c r="AA213" s="281"/>
      <c r="AB213" s="281"/>
      <c r="AC213" s="281"/>
      <c r="AE213" s="281"/>
      <c r="AF213" s="281"/>
      <c r="AG213" s="281"/>
      <c r="AH213" s="281"/>
      <c r="AI213" s="281"/>
      <c r="AJ213" s="281"/>
      <c r="AK213" s="281"/>
      <c r="AL213" s="281"/>
      <c r="AM213" s="281"/>
      <c r="AO213" s="281"/>
      <c r="AP213" s="281"/>
      <c r="AQ213" s="281"/>
      <c r="AR213" s="281"/>
      <c r="AS213" s="281"/>
      <c r="AT213" s="281"/>
      <c r="AU213" s="281"/>
      <c r="AV213" s="281"/>
      <c r="AW213" s="281"/>
    </row>
    <row r="214" spans="1:49" x14ac:dyDescent="0.3">
      <c r="A214" s="278">
        <v>15858</v>
      </c>
      <c r="B214" s="31">
        <v>2.23E-2</v>
      </c>
      <c r="C214" s="23">
        <v>5.3800000000000001E-2</v>
      </c>
      <c r="D214" s="23">
        <v>2.0999999999999999E-3</v>
      </c>
      <c r="E214" s="23">
        <v>2.2666666666666668E-3</v>
      </c>
      <c r="F214" s="23">
        <v>2.3750000000000004E-3</v>
      </c>
      <c r="G214" s="23">
        <v>2.3208333333333336E-3</v>
      </c>
      <c r="H214" s="23">
        <v>2.4833333333333331E-3</v>
      </c>
      <c r="I214" s="23">
        <f t="shared" si="35"/>
        <v>2.0199999999999999E-2</v>
      </c>
      <c r="J214" s="23">
        <f t="shared" si="28"/>
        <v>1.9979166666666666E-2</v>
      </c>
      <c r="K214" s="23">
        <f t="shared" si="29"/>
        <v>5.131666666666667E-2</v>
      </c>
      <c r="L214" s="26">
        <f t="shared" si="37"/>
        <v>0.57627371056751509</v>
      </c>
      <c r="M214" s="26">
        <f t="shared" si="38"/>
        <v>2.52E-2</v>
      </c>
      <c r="N214" s="26">
        <f t="shared" si="30"/>
        <v>2.7850000000000003E-2</v>
      </c>
      <c r="O214" s="280">
        <f t="shared" si="36"/>
        <v>0.55107371056751508</v>
      </c>
      <c r="P214" s="26">
        <f t="shared" si="31"/>
        <v>0.54842371056751504</v>
      </c>
      <c r="Q214" s="26">
        <f t="shared" si="32"/>
        <v>0.75020593443804207</v>
      </c>
      <c r="R214" s="26">
        <f t="shared" si="33"/>
        <v>2.9799999999999997E-2</v>
      </c>
      <c r="S214" s="280">
        <f t="shared" si="34"/>
        <v>0.72040593443804202</v>
      </c>
      <c r="U214" s="281"/>
      <c r="V214" s="281"/>
      <c r="W214" s="281"/>
      <c r="X214" s="281"/>
      <c r="Y214" s="281"/>
      <c r="Z214" s="281"/>
      <c r="AA214" s="281"/>
      <c r="AB214" s="281"/>
      <c r="AC214" s="281"/>
      <c r="AE214" s="281"/>
      <c r="AF214" s="281"/>
      <c r="AG214" s="281"/>
      <c r="AH214" s="281"/>
      <c r="AI214" s="281"/>
      <c r="AJ214" s="281"/>
      <c r="AK214" s="281"/>
      <c r="AL214" s="281"/>
      <c r="AM214" s="281"/>
      <c r="AO214" s="281"/>
      <c r="AP214" s="281"/>
      <c r="AQ214" s="281"/>
      <c r="AR214" s="281"/>
      <c r="AS214" s="281"/>
      <c r="AT214" s="281"/>
      <c r="AU214" s="281"/>
      <c r="AV214" s="281"/>
      <c r="AW214" s="281"/>
    </row>
    <row r="215" spans="1:49" x14ac:dyDescent="0.3">
      <c r="A215" s="278">
        <v>15888</v>
      </c>
      <c r="B215" s="31">
        <v>-5.2600000000000001E-2</v>
      </c>
      <c r="C215" s="23">
        <v>3.8E-3</v>
      </c>
      <c r="D215" s="23">
        <v>2.0999999999999999E-3</v>
      </c>
      <c r="E215" s="23">
        <v>2.2416666666666665E-3</v>
      </c>
      <c r="F215" s="23">
        <v>2.3499999999999997E-3</v>
      </c>
      <c r="G215" s="23">
        <v>2.2958333333333329E-3</v>
      </c>
      <c r="H215" s="23">
        <v>2.4666666666666669E-3</v>
      </c>
      <c r="I215" s="23">
        <f t="shared" si="35"/>
        <v>-5.4699999999999999E-2</v>
      </c>
      <c r="J215" s="23">
        <f t="shared" si="28"/>
        <v>-5.4895833333333331E-2</v>
      </c>
      <c r="K215" s="23">
        <f t="shared" si="29"/>
        <v>1.3333333333333331E-3</v>
      </c>
      <c r="L215" s="26">
        <f t="shared" si="37"/>
        <v>0.44467612788203881</v>
      </c>
      <c r="M215" s="26">
        <f t="shared" si="38"/>
        <v>2.52E-2</v>
      </c>
      <c r="N215" s="26">
        <f t="shared" si="30"/>
        <v>2.7549999999999995E-2</v>
      </c>
      <c r="O215" s="280">
        <f t="shared" si="36"/>
        <v>0.41947612788203881</v>
      </c>
      <c r="P215" s="26">
        <f t="shared" si="31"/>
        <v>0.41712612788203879</v>
      </c>
      <c r="Q215" s="26">
        <f t="shared" si="32"/>
        <v>0.74985728783755734</v>
      </c>
      <c r="R215" s="26">
        <f t="shared" si="33"/>
        <v>2.9600000000000001E-2</v>
      </c>
      <c r="S215" s="280">
        <f t="shared" si="34"/>
        <v>0.72025728783755738</v>
      </c>
      <c r="U215" s="281"/>
      <c r="V215" s="281"/>
      <c r="W215" s="281"/>
      <c r="X215" s="281"/>
      <c r="Y215" s="281"/>
      <c r="Z215" s="281"/>
      <c r="AA215" s="281"/>
      <c r="AB215" s="281"/>
      <c r="AC215" s="281"/>
      <c r="AE215" s="281"/>
      <c r="AF215" s="281"/>
      <c r="AG215" s="281"/>
      <c r="AH215" s="281"/>
      <c r="AI215" s="281"/>
      <c r="AJ215" s="281"/>
      <c r="AK215" s="281"/>
      <c r="AL215" s="281"/>
      <c r="AM215" s="281"/>
      <c r="AO215" s="281"/>
      <c r="AP215" s="281"/>
      <c r="AQ215" s="281"/>
      <c r="AR215" s="281"/>
      <c r="AS215" s="281"/>
      <c r="AT215" s="281"/>
      <c r="AU215" s="281"/>
      <c r="AV215" s="281"/>
      <c r="AW215" s="281"/>
    </row>
    <row r="216" spans="1:49" x14ac:dyDescent="0.3">
      <c r="A216" s="278">
        <v>15919</v>
      </c>
      <c r="B216" s="31">
        <v>1.7100000000000001E-2</v>
      </c>
      <c r="C216" s="23">
        <v>1.0500000000000001E-2</v>
      </c>
      <c r="D216" s="23">
        <v>2.0999999999999999E-3</v>
      </c>
      <c r="E216" s="23">
        <v>2.2416666666666665E-3</v>
      </c>
      <c r="F216" s="23">
        <v>2.3416666666666668E-3</v>
      </c>
      <c r="G216" s="23">
        <v>2.2916666666666667E-3</v>
      </c>
      <c r="H216" s="23">
        <v>2.4666666666666669E-3</v>
      </c>
      <c r="I216" s="23">
        <f t="shared" si="35"/>
        <v>1.5000000000000001E-2</v>
      </c>
      <c r="J216" s="23">
        <f t="shared" si="28"/>
        <v>1.4808333333333333E-2</v>
      </c>
      <c r="K216" s="23">
        <f t="shared" si="29"/>
        <v>8.0333333333333333E-3</v>
      </c>
      <c r="L216" s="26">
        <f t="shared" si="37"/>
        <v>0.44567108389297716</v>
      </c>
      <c r="M216" s="26">
        <f t="shared" si="38"/>
        <v>2.52E-2</v>
      </c>
      <c r="N216" s="26">
        <f t="shared" si="30"/>
        <v>2.75E-2</v>
      </c>
      <c r="O216" s="280">
        <f t="shared" si="36"/>
        <v>0.42047108389297716</v>
      </c>
      <c r="P216" s="26">
        <f t="shared" si="31"/>
        <v>0.41817108389297714</v>
      </c>
      <c r="Q216" s="26">
        <f t="shared" si="32"/>
        <v>0.76364531154982207</v>
      </c>
      <c r="R216" s="26">
        <f t="shared" si="33"/>
        <v>2.9600000000000001E-2</v>
      </c>
      <c r="S216" s="280">
        <f t="shared" si="34"/>
        <v>0.73404531154982211</v>
      </c>
      <c r="U216" s="281"/>
      <c r="V216" s="281"/>
      <c r="W216" s="281"/>
      <c r="X216" s="281"/>
      <c r="Y216" s="281"/>
      <c r="Z216" s="281"/>
      <c r="AA216" s="281"/>
      <c r="AB216" s="281"/>
      <c r="AC216" s="281"/>
      <c r="AE216" s="281"/>
      <c r="AF216" s="281"/>
      <c r="AG216" s="281"/>
      <c r="AH216" s="281"/>
      <c r="AI216" s="281"/>
      <c r="AJ216" s="281"/>
      <c r="AK216" s="281"/>
      <c r="AL216" s="281"/>
      <c r="AM216" s="281"/>
      <c r="AO216" s="281"/>
      <c r="AP216" s="281"/>
      <c r="AQ216" s="281"/>
      <c r="AR216" s="281"/>
      <c r="AS216" s="281"/>
      <c r="AT216" s="281"/>
      <c r="AU216" s="281"/>
      <c r="AV216" s="281"/>
      <c r="AW216" s="281"/>
    </row>
    <row r="217" spans="1:49" x14ac:dyDescent="0.3">
      <c r="A217" s="278">
        <v>15950</v>
      </c>
      <c r="B217" s="31">
        <v>2.63E-2</v>
      </c>
      <c r="C217" s="23">
        <v>3.2300000000000002E-2</v>
      </c>
      <c r="D217" s="23">
        <v>2E-3</v>
      </c>
      <c r="E217" s="23">
        <v>2.2416666666666665E-3</v>
      </c>
      <c r="F217" s="23">
        <v>2.3499999999999997E-3</v>
      </c>
      <c r="G217" s="23">
        <v>2.2958333333333329E-3</v>
      </c>
      <c r="H217" s="23">
        <v>2.4666666666666669E-3</v>
      </c>
      <c r="I217" s="23">
        <f t="shared" si="35"/>
        <v>2.4300000000000002E-2</v>
      </c>
      <c r="J217" s="23">
        <f t="shared" si="28"/>
        <v>2.4004166666666667E-2</v>
      </c>
      <c r="K217" s="23">
        <f t="shared" si="29"/>
        <v>2.9833333333333337E-2</v>
      </c>
      <c r="L217" s="26">
        <f t="shared" si="37"/>
        <v>0.44187777784194604</v>
      </c>
      <c r="M217" s="26">
        <f t="shared" si="38"/>
        <v>2.4E-2</v>
      </c>
      <c r="N217" s="26">
        <f t="shared" si="30"/>
        <v>2.7549999999999995E-2</v>
      </c>
      <c r="O217" s="280">
        <f t="shared" si="36"/>
        <v>0.41787777784194602</v>
      </c>
      <c r="P217" s="26">
        <f t="shared" si="31"/>
        <v>0.41432777784194602</v>
      </c>
      <c r="Q217" s="26">
        <f t="shared" si="32"/>
        <v>0.73954811304498524</v>
      </c>
      <c r="R217" s="26">
        <f t="shared" si="33"/>
        <v>2.9600000000000001E-2</v>
      </c>
      <c r="S217" s="280">
        <f t="shared" si="34"/>
        <v>0.70994811304498529</v>
      </c>
      <c r="U217" s="281"/>
      <c r="V217" s="281"/>
      <c r="W217" s="281"/>
      <c r="X217" s="281"/>
      <c r="Y217" s="281"/>
      <c r="Z217" s="281"/>
      <c r="AA217" s="281"/>
      <c r="AB217" s="281"/>
      <c r="AC217" s="281"/>
      <c r="AE217" s="281"/>
      <c r="AF217" s="281"/>
      <c r="AG217" s="281"/>
      <c r="AH217" s="281"/>
      <c r="AI217" s="281"/>
      <c r="AJ217" s="281"/>
      <c r="AK217" s="281"/>
      <c r="AL217" s="281"/>
      <c r="AM217" s="281"/>
      <c r="AO217" s="281"/>
      <c r="AP217" s="281"/>
      <c r="AQ217" s="281"/>
      <c r="AR217" s="281"/>
      <c r="AS217" s="281"/>
      <c r="AT217" s="281"/>
      <c r="AU217" s="281"/>
      <c r="AV217" s="281"/>
      <c r="AW217" s="281"/>
    </row>
    <row r="218" spans="1:49" x14ac:dyDescent="0.3">
      <c r="A218" s="278">
        <v>15980</v>
      </c>
      <c r="B218" s="31">
        <v>-1.0800000000000001E-2</v>
      </c>
      <c r="C218" s="23">
        <v>8.199999999999999E-3</v>
      </c>
      <c r="D218" s="23">
        <v>2E-3</v>
      </c>
      <c r="E218" s="23">
        <v>2.2500000000000003E-3</v>
      </c>
      <c r="F218" s="23">
        <v>2.3583333333333334E-3</v>
      </c>
      <c r="G218" s="23">
        <v>2.3041666666666666E-3</v>
      </c>
      <c r="H218" s="23">
        <v>2.4750000000000002E-3</v>
      </c>
      <c r="I218" s="23">
        <f t="shared" si="35"/>
        <v>-1.2800000000000001E-2</v>
      </c>
      <c r="J218" s="23">
        <f t="shared" si="28"/>
        <v>-1.3104166666666667E-2</v>
      </c>
      <c r="K218" s="23">
        <f t="shared" si="29"/>
        <v>5.7249999999999992E-3</v>
      </c>
      <c r="L218" s="26">
        <f t="shared" si="37"/>
        <v>0.33574217816187768</v>
      </c>
      <c r="M218" s="26">
        <f t="shared" si="38"/>
        <v>2.4E-2</v>
      </c>
      <c r="N218" s="26">
        <f t="shared" si="30"/>
        <v>2.7650000000000001E-2</v>
      </c>
      <c r="O218" s="280">
        <f t="shared" si="36"/>
        <v>0.31174217816187766</v>
      </c>
      <c r="P218" s="26">
        <f t="shared" si="31"/>
        <v>0.30809217816187767</v>
      </c>
      <c r="Q218" s="26">
        <f t="shared" si="32"/>
        <v>0.54357719377922309</v>
      </c>
      <c r="R218" s="26">
        <f t="shared" si="33"/>
        <v>2.9700000000000004E-2</v>
      </c>
      <c r="S218" s="280">
        <f t="shared" si="34"/>
        <v>0.51387719377922303</v>
      </c>
      <c r="U218" s="281"/>
      <c r="V218" s="281"/>
      <c r="W218" s="281"/>
      <c r="X218" s="281"/>
      <c r="Y218" s="281"/>
      <c r="Z218" s="281"/>
      <c r="AA218" s="281"/>
      <c r="AB218" s="281"/>
      <c r="AC218" s="281"/>
      <c r="AE218" s="281"/>
      <c r="AF218" s="281"/>
      <c r="AG218" s="281"/>
      <c r="AH218" s="281"/>
      <c r="AI218" s="281"/>
      <c r="AJ218" s="281"/>
      <c r="AK218" s="281"/>
      <c r="AL218" s="281"/>
      <c r="AM218" s="281"/>
      <c r="AO218" s="281"/>
      <c r="AP218" s="281"/>
      <c r="AQ218" s="281"/>
      <c r="AR218" s="281"/>
      <c r="AS218" s="281"/>
      <c r="AT218" s="281"/>
      <c r="AU218" s="281"/>
      <c r="AV218" s="281"/>
      <c r="AW218" s="281"/>
    </row>
    <row r="219" spans="1:49" x14ac:dyDescent="0.3">
      <c r="A219" s="278">
        <v>16011</v>
      </c>
      <c r="B219" s="31">
        <v>-6.54E-2</v>
      </c>
      <c r="C219" s="23">
        <v>-7.7499999999999999E-2</v>
      </c>
      <c r="D219" s="23">
        <v>2.0999999999999999E-3</v>
      </c>
      <c r="E219" s="23">
        <v>2.2583333333333331E-3</v>
      </c>
      <c r="F219" s="23">
        <v>2.3666666666666667E-3</v>
      </c>
      <c r="G219" s="23">
        <v>2.3125000000000003E-3</v>
      </c>
      <c r="H219" s="23">
        <v>2.4833333333333331E-3</v>
      </c>
      <c r="I219" s="23">
        <f t="shared" si="35"/>
        <v>-6.7500000000000004E-2</v>
      </c>
      <c r="J219" s="23">
        <f t="shared" si="28"/>
        <v>-6.7712499999999995E-2</v>
      </c>
      <c r="K219" s="23">
        <f t="shared" si="29"/>
        <v>-7.9983333333333337E-2</v>
      </c>
      <c r="L219" s="26">
        <f t="shared" si="37"/>
        <v>0.25101176441536333</v>
      </c>
      <c r="M219" s="26">
        <f t="shared" si="38"/>
        <v>2.52E-2</v>
      </c>
      <c r="N219" s="26">
        <f t="shared" si="30"/>
        <v>2.7750000000000004E-2</v>
      </c>
      <c r="O219" s="280">
        <f t="shared" si="36"/>
        <v>0.22581176441536333</v>
      </c>
      <c r="P219" s="26">
        <f t="shared" si="31"/>
        <v>0.22326176441536333</v>
      </c>
      <c r="Q219" s="26">
        <f t="shared" si="32"/>
        <v>0.42608909490368907</v>
      </c>
      <c r="R219" s="26">
        <f t="shared" si="33"/>
        <v>2.9799999999999997E-2</v>
      </c>
      <c r="S219" s="280">
        <f t="shared" si="34"/>
        <v>0.39628909490368908</v>
      </c>
      <c r="U219" s="281"/>
      <c r="V219" s="281"/>
      <c r="W219" s="281"/>
      <c r="X219" s="281"/>
      <c r="Y219" s="281"/>
      <c r="Z219" s="281"/>
      <c r="AA219" s="281"/>
      <c r="AB219" s="281"/>
      <c r="AC219" s="281"/>
      <c r="AE219" s="281"/>
      <c r="AF219" s="281"/>
      <c r="AG219" s="281"/>
      <c r="AH219" s="281"/>
      <c r="AI219" s="281"/>
      <c r="AJ219" s="281"/>
      <c r="AK219" s="281"/>
      <c r="AL219" s="281"/>
      <c r="AM219" s="281"/>
      <c r="AO219" s="281"/>
      <c r="AP219" s="281"/>
      <c r="AQ219" s="281"/>
      <c r="AR219" s="281"/>
      <c r="AS219" s="281"/>
      <c r="AT219" s="281"/>
      <c r="AU219" s="281"/>
      <c r="AV219" s="281"/>
      <c r="AW219" s="281"/>
    </row>
    <row r="220" spans="1:49" x14ac:dyDescent="0.3">
      <c r="A220" s="278">
        <v>16041</v>
      </c>
      <c r="B220" s="31">
        <v>6.1699999999999998E-2</v>
      </c>
      <c r="C220" s="23">
        <v>5.779999999999999E-2</v>
      </c>
      <c r="D220" s="23">
        <v>2.0999999999999999E-3</v>
      </c>
      <c r="E220" s="23">
        <v>2.2833333333333334E-3</v>
      </c>
      <c r="F220" s="23">
        <v>2.3916666666666665E-3</v>
      </c>
      <c r="G220" s="23">
        <v>2.3375000000000002E-3</v>
      </c>
      <c r="H220" s="23">
        <v>2.4916666666666668E-3</v>
      </c>
      <c r="I220" s="23">
        <f t="shared" si="35"/>
        <v>5.96E-2</v>
      </c>
      <c r="J220" s="23">
        <f t="shared" si="28"/>
        <v>5.9362499999999999E-2</v>
      </c>
      <c r="K220" s="23">
        <f t="shared" si="29"/>
        <v>5.530833333333332E-2</v>
      </c>
      <c r="L220" s="26">
        <f t="shared" si="37"/>
        <v>0.25907592215356079</v>
      </c>
      <c r="M220" s="26">
        <f t="shared" si="38"/>
        <v>2.52E-2</v>
      </c>
      <c r="N220" s="26">
        <f t="shared" si="30"/>
        <v>2.8050000000000002E-2</v>
      </c>
      <c r="O220" s="280">
        <f t="shared" si="36"/>
        <v>0.23387592215356079</v>
      </c>
      <c r="P220" s="26">
        <f t="shared" si="31"/>
        <v>0.2310259221535608</v>
      </c>
      <c r="Q220" s="26">
        <f t="shared" si="32"/>
        <v>0.46060906718543992</v>
      </c>
      <c r="R220" s="26">
        <f t="shared" si="33"/>
        <v>2.9900000000000003E-2</v>
      </c>
      <c r="S220" s="280">
        <f t="shared" si="34"/>
        <v>0.43070906718543994</v>
      </c>
      <c r="U220" s="281"/>
      <c r="V220" s="281"/>
      <c r="W220" s="281"/>
      <c r="X220" s="281"/>
      <c r="Y220" s="281"/>
      <c r="Z220" s="281"/>
      <c r="AA220" s="281"/>
      <c r="AB220" s="281"/>
      <c r="AC220" s="281"/>
      <c r="AE220" s="281"/>
      <c r="AF220" s="281"/>
      <c r="AG220" s="281"/>
      <c r="AH220" s="281"/>
      <c r="AI220" s="281"/>
      <c r="AJ220" s="281"/>
      <c r="AK220" s="281"/>
      <c r="AL220" s="281"/>
      <c r="AM220" s="281"/>
      <c r="AO220" s="281"/>
      <c r="AP220" s="281"/>
      <c r="AQ220" s="281"/>
      <c r="AR220" s="281"/>
      <c r="AS220" s="281"/>
      <c r="AT220" s="281"/>
      <c r="AU220" s="281"/>
      <c r="AV220" s="281"/>
      <c r="AW220" s="281"/>
    </row>
    <row r="221" spans="1:49" x14ac:dyDescent="0.3">
      <c r="A221" s="278">
        <v>16072</v>
      </c>
      <c r="B221" s="31">
        <v>1.7100000000000001E-2</v>
      </c>
      <c r="C221" s="23">
        <v>1.0599999999999998E-2</v>
      </c>
      <c r="D221" s="23">
        <v>2.0999999999999999E-3</v>
      </c>
      <c r="E221" s="23">
        <v>2.2666666666666668E-3</v>
      </c>
      <c r="F221" s="23">
        <v>2.3583333333333334E-3</v>
      </c>
      <c r="G221" s="23">
        <v>2.3125000000000003E-3</v>
      </c>
      <c r="H221" s="23">
        <v>2.4916666666666668E-3</v>
      </c>
      <c r="I221" s="23">
        <f t="shared" si="35"/>
        <v>1.5000000000000001E-2</v>
      </c>
      <c r="J221" s="23">
        <f t="shared" ref="J221:J284" si="39">B221-G221</f>
        <v>1.47875E-2</v>
      </c>
      <c r="K221" s="23">
        <f t="shared" ref="K221:K284" si="40">$C221-H221</f>
        <v>8.108333333333332E-3</v>
      </c>
      <c r="L221" s="26">
        <f t="shared" si="37"/>
        <v>0.1927038469054545</v>
      </c>
      <c r="M221" s="26">
        <f t="shared" si="38"/>
        <v>2.52E-2</v>
      </c>
      <c r="N221" s="26">
        <f t="shared" si="30"/>
        <v>2.7750000000000004E-2</v>
      </c>
      <c r="O221" s="280">
        <f t="shared" si="36"/>
        <v>0.1675038469054545</v>
      </c>
      <c r="P221" s="26">
        <f t="shared" si="31"/>
        <v>0.1649538469054545</v>
      </c>
      <c r="Q221" s="26">
        <f t="shared" si="32"/>
        <v>0.31594144895926357</v>
      </c>
      <c r="R221" s="26">
        <f t="shared" si="33"/>
        <v>2.9900000000000003E-2</v>
      </c>
      <c r="S221" s="280">
        <f t="shared" si="34"/>
        <v>0.28604144895926359</v>
      </c>
      <c r="U221" s="281"/>
      <c r="V221" s="281"/>
      <c r="W221" s="281"/>
      <c r="X221" s="281"/>
      <c r="Y221" s="281"/>
      <c r="Z221" s="281"/>
      <c r="AA221" s="281"/>
      <c r="AB221" s="281"/>
      <c r="AC221" s="281"/>
      <c r="AE221" s="281"/>
      <c r="AF221" s="281"/>
      <c r="AG221" s="281"/>
      <c r="AH221" s="281"/>
      <c r="AI221" s="281"/>
      <c r="AJ221" s="281"/>
      <c r="AK221" s="281"/>
      <c r="AL221" s="281"/>
      <c r="AM221" s="281"/>
      <c r="AO221" s="281"/>
      <c r="AP221" s="281"/>
      <c r="AQ221" s="281"/>
      <c r="AR221" s="281"/>
      <c r="AS221" s="281"/>
      <c r="AT221" s="281"/>
      <c r="AU221" s="281"/>
      <c r="AV221" s="281"/>
      <c r="AW221" s="281"/>
    </row>
    <row r="222" spans="1:49" x14ac:dyDescent="0.3">
      <c r="A222" s="278">
        <v>16103</v>
      </c>
      <c r="B222" s="31">
        <v>4.1999999999999997E-3</v>
      </c>
      <c r="C222" s="23">
        <v>1.7899999999999999E-2</v>
      </c>
      <c r="D222" s="23">
        <v>2E-3</v>
      </c>
      <c r="E222" s="23">
        <v>2.2833333333333334E-3</v>
      </c>
      <c r="F222" s="23">
        <v>2.3583333333333334E-3</v>
      </c>
      <c r="G222" s="23">
        <v>2.3208333333333336E-3</v>
      </c>
      <c r="H222" s="23">
        <v>2.4916666666666668E-3</v>
      </c>
      <c r="I222" s="23">
        <f t="shared" si="35"/>
        <v>2.1999999999999997E-3</v>
      </c>
      <c r="J222" s="23">
        <f t="shared" si="39"/>
        <v>1.8791666666666661E-3</v>
      </c>
      <c r="K222" s="23">
        <f t="shared" si="40"/>
        <v>1.5408333333333333E-2</v>
      </c>
      <c r="L222" s="26">
        <f t="shared" si="37"/>
        <v>0.13173315984357692</v>
      </c>
      <c r="M222" s="26">
        <f t="shared" si="38"/>
        <v>2.4E-2</v>
      </c>
      <c r="N222" s="26">
        <f t="shared" si="30"/>
        <v>2.7850000000000003E-2</v>
      </c>
      <c r="O222" s="280">
        <f t="shared" si="36"/>
        <v>0.10773315984357693</v>
      </c>
      <c r="P222" s="26">
        <f t="shared" si="31"/>
        <v>0.10388315984357692</v>
      </c>
      <c r="Q222" s="26">
        <f t="shared" si="32"/>
        <v>0.24964716941471599</v>
      </c>
      <c r="R222" s="26">
        <f t="shared" si="33"/>
        <v>2.9900000000000003E-2</v>
      </c>
      <c r="S222" s="280">
        <f t="shared" si="34"/>
        <v>0.21974716941471598</v>
      </c>
      <c r="U222" s="281"/>
      <c r="V222" s="281"/>
      <c r="W222" s="281"/>
      <c r="X222" s="281"/>
      <c r="Y222" s="281"/>
      <c r="Z222" s="281"/>
      <c r="AA222" s="281"/>
      <c r="AB222" s="281"/>
      <c r="AC222" s="281"/>
      <c r="AE222" s="281"/>
      <c r="AF222" s="281"/>
      <c r="AG222" s="281"/>
      <c r="AH222" s="281"/>
      <c r="AI222" s="281"/>
      <c r="AJ222" s="281"/>
      <c r="AK222" s="281"/>
      <c r="AL222" s="281"/>
      <c r="AM222" s="281"/>
      <c r="AO222" s="281"/>
      <c r="AP222" s="281"/>
      <c r="AQ222" s="281"/>
      <c r="AR222" s="281"/>
      <c r="AS222" s="281"/>
      <c r="AT222" s="281"/>
      <c r="AU222" s="281"/>
      <c r="AV222" s="281"/>
      <c r="AW222" s="281"/>
    </row>
    <row r="223" spans="1:49" x14ac:dyDescent="0.3">
      <c r="A223" s="278">
        <v>16132</v>
      </c>
      <c r="B223" s="31">
        <v>1.95E-2</v>
      </c>
      <c r="C223" s="23">
        <v>1.04E-2</v>
      </c>
      <c r="D223" s="23">
        <v>2.0999999999999999E-3</v>
      </c>
      <c r="E223" s="23">
        <v>2.2833333333333334E-3</v>
      </c>
      <c r="F223" s="23">
        <v>2.3499999999999997E-3</v>
      </c>
      <c r="G223" s="23">
        <v>2.316666666666667E-3</v>
      </c>
      <c r="H223" s="23">
        <v>2.4750000000000002E-3</v>
      </c>
      <c r="I223" s="23">
        <f t="shared" si="35"/>
        <v>1.7399999999999999E-2</v>
      </c>
      <c r="J223" s="23">
        <f t="shared" si="39"/>
        <v>1.7183333333333332E-2</v>
      </c>
      <c r="K223" s="23">
        <f t="shared" si="40"/>
        <v>7.9249999999999998E-3</v>
      </c>
      <c r="L223" s="26">
        <f t="shared" si="37"/>
        <v>9.4169707406853265E-2</v>
      </c>
      <c r="M223" s="26">
        <f t="shared" si="38"/>
        <v>2.52E-2</v>
      </c>
      <c r="N223" s="26">
        <f t="shared" si="30"/>
        <v>2.7800000000000005E-2</v>
      </c>
      <c r="O223" s="280">
        <f t="shared" si="36"/>
        <v>6.8969707406853265E-2</v>
      </c>
      <c r="P223" s="26">
        <f t="shared" si="31"/>
        <v>6.6369707406853259E-2</v>
      </c>
      <c r="Q223" s="26">
        <f t="shared" si="32"/>
        <v>0.2126810410839699</v>
      </c>
      <c r="R223" s="26">
        <f t="shared" si="33"/>
        <v>2.9700000000000004E-2</v>
      </c>
      <c r="S223" s="280">
        <f t="shared" si="34"/>
        <v>0.1829810410839699</v>
      </c>
      <c r="U223" s="281"/>
      <c r="V223" s="281"/>
      <c r="W223" s="281"/>
      <c r="X223" s="281"/>
      <c r="Y223" s="281"/>
      <c r="Z223" s="281"/>
      <c r="AA223" s="281"/>
      <c r="AB223" s="281"/>
      <c r="AC223" s="281"/>
      <c r="AE223" s="281"/>
      <c r="AF223" s="281"/>
      <c r="AG223" s="281"/>
      <c r="AH223" s="281"/>
      <c r="AI223" s="281"/>
      <c r="AJ223" s="281"/>
      <c r="AK223" s="281"/>
      <c r="AL223" s="281"/>
      <c r="AM223" s="281"/>
      <c r="AO223" s="281"/>
      <c r="AP223" s="281"/>
      <c r="AQ223" s="281"/>
      <c r="AR223" s="281"/>
      <c r="AS223" s="281"/>
      <c r="AT223" s="281"/>
      <c r="AU223" s="281"/>
      <c r="AV223" s="281"/>
      <c r="AW223" s="281"/>
    </row>
    <row r="224" spans="1:49" x14ac:dyDescent="0.3">
      <c r="A224" s="278">
        <v>16163</v>
      </c>
      <c r="B224" s="31">
        <v>-0.01</v>
      </c>
      <c r="C224" s="23">
        <v>-9.1000000000000004E-3</v>
      </c>
      <c r="D224" s="23">
        <v>2E-3</v>
      </c>
      <c r="E224" s="23">
        <v>2.2833333333333334E-3</v>
      </c>
      <c r="F224" s="23">
        <v>2.3499999999999997E-3</v>
      </c>
      <c r="G224" s="23">
        <v>2.316666666666667E-3</v>
      </c>
      <c r="H224" s="23">
        <v>2.4916666666666668E-3</v>
      </c>
      <c r="I224" s="23">
        <f t="shared" si="35"/>
        <v>-1.2E-2</v>
      </c>
      <c r="J224" s="23">
        <f t="shared" si="39"/>
        <v>-1.2316666666666667E-2</v>
      </c>
      <c r="K224" s="23">
        <f t="shared" si="40"/>
        <v>-1.1591666666666667E-2</v>
      </c>
      <c r="L224" s="26">
        <f t="shared" si="37"/>
        <v>7.944993555833002E-2</v>
      </c>
      <c r="M224" s="26">
        <f t="shared" si="38"/>
        <v>2.4E-2</v>
      </c>
      <c r="N224" s="26">
        <f t="shared" si="30"/>
        <v>2.7800000000000005E-2</v>
      </c>
      <c r="O224" s="280">
        <f t="shared" si="36"/>
        <v>5.544993555833002E-2</v>
      </c>
      <c r="P224" s="26">
        <f t="shared" si="31"/>
        <v>5.1649935558330015E-2</v>
      </c>
      <c r="Q224" s="26">
        <f t="shared" si="32"/>
        <v>0.15687459671715165</v>
      </c>
      <c r="R224" s="26">
        <f t="shared" si="33"/>
        <v>2.9900000000000003E-2</v>
      </c>
      <c r="S224" s="280">
        <f t="shared" si="34"/>
        <v>0.12697459671715164</v>
      </c>
      <c r="U224" s="281"/>
      <c r="V224" s="281"/>
      <c r="W224" s="281"/>
      <c r="X224" s="281"/>
      <c r="Y224" s="281"/>
      <c r="Z224" s="281"/>
      <c r="AA224" s="281"/>
      <c r="AB224" s="281"/>
      <c r="AC224" s="281"/>
      <c r="AE224" s="281"/>
      <c r="AF224" s="281"/>
      <c r="AG224" s="281"/>
      <c r="AH224" s="281"/>
      <c r="AI224" s="281"/>
      <c r="AJ224" s="281"/>
      <c r="AK224" s="281"/>
      <c r="AL224" s="281"/>
      <c r="AM224" s="281"/>
      <c r="AO224" s="281"/>
      <c r="AP224" s="281"/>
      <c r="AQ224" s="281"/>
      <c r="AR224" s="281"/>
      <c r="AS224" s="281"/>
      <c r="AT224" s="281"/>
      <c r="AU224" s="281"/>
      <c r="AV224" s="281"/>
      <c r="AW224" s="281"/>
    </row>
    <row r="225" spans="1:49" x14ac:dyDescent="0.3">
      <c r="A225" s="278">
        <v>16193</v>
      </c>
      <c r="B225" s="31">
        <v>5.0500000000000003E-2</v>
      </c>
      <c r="C225" s="23">
        <v>3.0099999999999998E-2</v>
      </c>
      <c r="D225" s="23">
        <v>2.2000000000000001E-3</v>
      </c>
      <c r="E225" s="23">
        <v>2.2750000000000001E-3</v>
      </c>
      <c r="F225" s="23">
        <v>2.3416666666666668E-3</v>
      </c>
      <c r="G225" s="23">
        <v>2.3083333333333332E-3</v>
      </c>
      <c r="H225" s="23">
        <v>2.4916666666666668E-3</v>
      </c>
      <c r="I225" s="23">
        <f t="shared" si="35"/>
        <v>4.8300000000000003E-2</v>
      </c>
      <c r="J225" s="23">
        <f t="shared" si="39"/>
        <v>4.8191666666666667E-2</v>
      </c>
      <c r="K225" s="23">
        <f t="shared" si="40"/>
        <v>2.7608333333333332E-2</v>
      </c>
      <c r="L225" s="26">
        <f t="shared" si="37"/>
        <v>7.4641923146347544E-2</v>
      </c>
      <c r="M225" s="26">
        <f t="shared" si="38"/>
        <v>2.64E-2</v>
      </c>
      <c r="N225" s="26">
        <f t="shared" si="30"/>
        <v>2.7699999999999999E-2</v>
      </c>
      <c r="O225" s="280">
        <f t="shared" si="36"/>
        <v>4.8241923146347544E-2</v>
      </c>
      <c r="P225" s="26">
        <f t="shared" si="31"/>
        <v>4.6941923146347542E-2</v>
      </c>
      <c r="Q225" s="26">
        <f t="shared" si="32"/>
        <v>0.15173144107310144</v>
      </c>
      <c r="R225" s="26">
        <f t="shared" si="33"/>
        <v>2.9900000000000003E-2</v>
      </c>
      <c r="S225" s="280">
        <f t="shared" si="34"/>
        <v>0.12183144107310143</v>
      </c>
      <c r="U225" s="281"/>
      <c r="V225" s="281"/>
      <c r="W225" s="281"/>
      <c r="X225" s="281"/>
      <c r="Y225" s="281"/>
      <c r="Z225" s="281"/>
      <c r="AA225" s="281"/>
      <c r="AB225" s="281"/>
      <c r="AC225" s="281"/>
      <c r="AE225" s="281"/>
      <c r="AF225" s="281"/>
      <c r="AG225" s="281"/>
      <c r="AH225" s="281"/>
      <c r="AI225" s="281"/>
      <c r="AJ225" s="281"/>
      <c r="AK225" s="281"/>
      <c r="AL225" s="281"/>
      <c r="AM225" s="281"/>
      <c r="AO225" s="281"/>
      <c r="AP225" s="281"/>
      <c r="AQ225" s="281"/>
      <c r="AR225" s="281"/>
      <c r="AS225" s="281"/>
      <c r="AT225" s="281"/>
      <c r="AU225" s="281"/>
      <c r="AV225" s="281"/>
      <c r="AW225" s="281"/>
    </row>
    <row r="226" spans="1:49" x14ac:dyDescent="0.3">
      <c r="A226" s="278">
        <v>16224</v>
      </c>
      <c r="B226" s="31">
        <v>5.4300000000000001E-2</v>
      </c>
      <c r="C226" s="23">
        <v>5.2600000000000001E-2</v>
      </c>
      <c r="D226" s="23">
        <v>2E-3</v>
      </c>
      <c r="E226" s="23">
        <v>2.2750000000000001E-3</v>
      </c>
      <c r="F226" s="23">
        <v>2.3416666666666668E-3</v>
      </c>
      <c r="G226" s="23">
        <v>2.3083333333333332E-3</v>
      </c>
      <c r="H226" s="23">
        <v>2.4916666666666668E-3</v>
      </c>
      <c r="I226" s="23">
        <f t="shared" si="35"/>
        <v>5.2299999999999999E-2</v>
      </c>
      <c r="J226" s="23">
        <f t="shared" si="39"/>
        <v>5.1991666666666665E-2</v>
      </c>
      <c r="K226" s="23">
        <f t="shared" si="40"/>
        <v>5.0108333333333331E-2</v>
      </c>
      <c r="L226" s="26">
        <f t="shared" si="37"/>
        <v>0.10828032825314926</v>
      </c>
      <c r="M226" s="26">
        <f t="shared" si="38"/>
        <v>2.4E-2</v>
      </c>
      <c r="N226" s="26">
        <f t="shared" si="30"/>
        <v>2.7699999999999999E-2</v>
      </c>
      <c r="O226" s="280">
        <f t="shared" si="36"/>
        <v>8.4280328253149267E-2</v>
      </c>
      <c r="P226" s="26">
        <f t="shared" si="31"/>
        <v>8.0580328253149258E-2</v>
      </c>
      <c r="Q226" s="26">
        <f t="shared" si="32"/>
        <v>0.15041992301532203</v>
      </c>
      <c r="R226" s="26">
        <f t="shared" si="33"/>
        <v>2.9900000000000003E-2</v>
      </c>
      <c r="S226" s="280">
        <f t="shared" si="34"/>
        <v>0.12051992301532202</v>
      </c>
      <c r="U226" s="281"/>
      <c r="V226" s="281"/>
      <c r="W226" s="281"/>
      <c r="X226" s="281"/>
      <c r="Y226" s="281"/>
      <c r="Z226" s="281"/>
      <c r="AA226" s="281"/>
      <c r="AB226" s="281"/>
      <c r="AC226" s="281"/>
      <c r="AE226" s="281"/>
      <c r="AF226" s="281"/>
      <c r="AG226" s="281"/>
      <c r="AH226" s="281"/>
      <c r="AI226" s="281"/>
      <c r="AJ226" s="281"/>
      <c r="AK226" s="281"/>
      <c r="AL226" s="281"/>
      <c r="AM226" s="281"/>
      <c r="AO226" s="281"/>
      <c r="AP226" s="281"/>
      <c r="AQ226" s="281"/>
      <c r="AR226" s="281"/>
      <c r="AS226" s="281"/>
      <c r="AT226" s="281"/>
      <c r="AU226" s="281"/>
      <c r="AV226" s="281"/>
      <c r="AW226" s="281"/>
    </row>
    <row r="227" spans="1:49" x14ac:dyDescent="0.3">
      <c r="A227" s="278">
        <v>16254</v>
      </c>
      <c r="B227" s="31">
        <v>-1.9300000000000001E-2</v>
      </c>
      <c r="C227" s="23">
        <v>2.9000000000000002E-3</v>
      </c>
      <c r="D227" s="23">
        <v>2.0999999999999999E-3</v>
      </c>
      <c r="E227" s="23">
        <v>2.2666666666666668E-3</v>
      </c>
      <c r="F227" s="23">
        <v>2.3333333333333331E-3</v>
      </c>
      <c r="G227" s="23">
        <v>2.3E-3</v>
      </c>
      <c r="H227" s="23">
        <v>2.4666666666666669E-3</v>
      </c>
      <c r="I227" s="23">
        <f t="shared" si="35"/>
        <v>-2.1400000000000002E-2</v>
      </c>
      <c r="J227" s="23">
        <f t="shared" si="39"/>
        <v>-2.1600000000000001E-2</v>
      </c>
      <c r="K227" s="23">
        <f t="shared" si="40"/>
        <v>4.3333333333333331E-4</v>
      </c>
      <c r="L227" s="26">
        <f t="shared" si="37"/>
        <v>0.14723508329941248</v>
      </c>
      <c r="M227" s="26">
        <f t="shared" si="38"/>
        <v>2.52E-2</v>
      </c>
      <c r="N227" s="26">
        <f t="shared" si="30"/>
        <v>2.76E-2</v>
      </c>
      <c r="O227" s="280">
        <f t="shared" si="36"/>
        <v>0.12203508329941248</v>
      </c>
      <c r="P227" s="26">
        <f t="shared" si="31"/>
        <v>0.11963508329941248</v>
      </c>
      <c r="Q227" s="26">
        <f t="shared" si="32"/>
        <v>0.14938846462648581</v>
      </c>
      <c r="R227" s="26">
        <f t="shared" si="33"/>
        <v>2.9600000000000001E-2</v>
      </c>
      <c r="S227" s="280">
        <f t="shared" si="34"/>
        <v>0.1197884646264858</v>
      </c>
      <c r="U227" s="281"/>
      <c r="V227" s="281"/>
      <c r="W227" s="281"/>
      <c r="X227" s="281"/>
      <c r="Y227" s="281"/>
      <c r="Z227" s="281"/>
      <c r="AA227" s="281"/>
      <c r="AB227" s="281"/>
      <c r="AC227" s="281"/>
      <c r="AE227" s="281"/>
      <c r="AF227" s="281"/>
      <c r="AG227" s="281"/>
      <c r="AH227" s="281"/>
      <c r="AI227" s="281"/>
      <c r="AJ227" s="281"/>
      <c r="AK227" s="281"/>
      <c r="AL227" s="281"/>
      <c r="AM227" s="281"/>
      <c r="AO227" s="281"/>
      <c r="AP227" s="281"/>
      <c r="AQ227" s="281"/>
      <c r="AR227" s="281"/>
      <c r="AS227" s="281"/>
      <c r="AT227" s="281"/>
      <c r="AU227" s="281"/>
      <c r="AV227" s="281"/>
      <c r="AW227" s="281"/>
    </row>
    <row r="228" spans="1:49" x14ac:dyDescent="0.3">
      <c r="A228" s="278">
        <v>16285</v>
      </c>
      <c r="B228" s="31">
        <v>1.5699999999999999E-2</v>
      </c>
      <c r="C228" s="23">
        <v>3.5700000000000003E-2</v>
      </c>
      <c r="D228" s="23">
        <v>2.0999999999999999E-3</v>
      </c>
      <c r="E228" s="23">
        <v>2.2583333333333331E-3</v>
      </c>
      <c r="F228" s="23">
        <v>2.3250000000000002E-3</v>
      </c>
      <c r="G228" s="23">
        <v>2.2916666666666667E-3</v>
      </c>
      <c r="H228" s="23">
        <v>2.4499999999999999E-3</v>
      </c>
      <c r="I228" s="23">
        <f t="shared" si="35"/>
        <v>1.3599999999999999E-2</v>
      </c>
      <c r="J228" s="23">
        <f t="shared" si="39"/>
        <v>1.3408333333333331E-2</v>
      </c>
      <c r="K228" s="23">
        <f t="shared" si="40"/>
        <v>3.3250000000000002E-2</v>
      </c>
      <c r="L228" s="26">
        <f t="shared" si="37"/>
        <v>0.14565595723843594</v>
      </c>
      <c r="M228" s="26">
        <f t="shared" si="38"/>
        <v>2.52E-2</v>
      </c>
      <c r="N228" s="26">
        <f t="shared" si="30"/>
        <v>2.75E-2</v>
      </c>
      <c r="O228" s="280">
        <f t="shared" si="36"/>
        <v>0.12045595723843594</v>
      </c>
      <c r="P228" s="26">
        <f t="shared" si="31"/>
        <v>0.11815595723843594</v>
      </c>
      <c r="Q228" s="26">
        <f t="shared" si="32"/>
        <v>0.17805208591157973</v>
      </c>
      <c r="R228" s="26">
        <f t="shared" si="33"/>
        <v>2.9399999999999999E-2</v>
      </c>
      <c r="S228" s="280">
        <f t="shared" si="34"/>
        <v>0.14865208591157972</v>
      </c>
      <c r="U228" s="281"/>
      <c r="V228" s="281"/>
      <c r="W228" s="281"/>
      <c r="X228" s="281"/>
      <c r="Y228" s="281"/>
      <c r="Z228" s="281"/>
      <c r="AA228" s="281"/>
      <c r="AB228" s="281"/>
      <c r="AC228" s="281"/>
      <c r="AE228" s="281"/>
      <c r="AF228" s="281"/>
      <c r="AG228" s="281"/>
      <c r="AH228" s="281"/>
      <c r="AI228" s="281"/>
      <c r="AJ228" s="281"/>
      <c r="AK228" s="281"/>
      <c r="AL228" s="281"/>
      <c r="AM228" s="281"/>
      <c r="AO228" s="281"/>
      <c r="AP228" s="281"/>
      <c r="AQ228" s="281"/>
      <c r="AR228" s="281"/>
      <c r="AS228" s="281"/>
      <c r="AT228" s="281"/>
      <c r="AU228" s="281"/>
      <c r="AV228" s="281"/>
      <c r="AW228" s="281"/>
    </row>
    <row r="229" spans="1:49" x14ac:dyDescent="0.3">
      <c r="A229" s="278">
        <v>16316</v>
      </c>
      <c r="B229" s="31">
        <v>-8.0000000000000004E-4</v>
      </c>
      <c r="C229" s="23">
        <v>-1.5000000000000003E-2</v>
      </c>
      <c r="D229" s="23">
        <v>2E-3</v>
      </c>
      <c r="E229" s="23">
        <v>2.2666666666666668E-3</v>
      </c>
      <c r="F229" s="23">
        <v>2.3250000000000002E-3</v>
      </c>
      <c r="G229" s="23">
        <v>2.2958333333333338E-3</v>
      </c>
      <c r="H229" s="23">
        <v>2.4416666666666666E-3</v>
      </c>
      <c r="I229" s="23">
        <f t="shared" si="35"/>
        <v>-2.8E-3</v>
      </c>
      <c r="J229" s="23">
        <f t="shared" si="39"/>
        <v>-3.0958333333333337E-3</v>
      </c>
      <c r="K229" s="23">
        <f t="shared" si="40"/>
        <v>-1.7441666666666668E-2</v>
      </c>
      <c r="L229" s="26">
        <f t="shared" si="37"/>
        <v>0.11540429939846564</v>
      </c>
      <c r="M229" s="26">
        <f t="shared" si="38"/>
        <v>2.4E-2</v>
      </c>
      <c r="N229" s="26">
        <f t="shared" si="30"/>
        <v>2.7550000000000005E-2</v>
      </c>
      <c r="O229" s="280">
        <f t="shared" si="36"/>
        <v>9.1404299398465644E-2</v>
      </c>
      <c r="P229" s="26">
        <f t="shared" si="31"/>
        <v>8.7854299398465632E-2</v>
      </c>
      <c r="Q229" s="26">
        <f t="shared" si="32"/>
        <v>0.12407372335842859</v>
      </c>
      <c r="R229" s="26">
        <f t="shared" si="33"/>
        <v>2.93E-2</v>
      </c>
      <c r="S229" s="280">
        <f t="shared" si="34"/>
        <v>9.4773723358428597E-2</v>
      </c>
      <c r="U229" s="281"/>
      <c r="V229" s="281"/>
      <c r="W229" s="281"/>
      <c r="X229" s="281"/>
      <c r="Y229" s="281"/>
      <c r="Z229" s="281"/>
      <c r="AA229" s="281"/>
      <c r="AB229" s="281"/>
      <c r="AC229" s="281"/>
      <c r="AE229" s="281"/>
      <c r="AF229" s="281"/>
      <c r="AG229" s="281"/>
      <c r="AH229" s="281"/>
      <c r="AI229" s="281"/>
      <c r="AJ229" s="281"/>
      <c r="AK229" s="281"/>
      <c r="AL229" s="281"/>
      <c r="AM229" s="281"/>
      <c r="AO229" s="281"/>
      <c r="AP229" s="281"/>
      <c r="AQ229" s="281"/>
      <c r="AR229" s="281"/>
      <c r="AS229" s="281"/>
      <c r="AT229" s="281"/>
      <c r="AU229" s="281"/>
      <c r="AV229" s="281"/>
      <c r="AW229" s="281"/>
    </row>
    <row r="230" spans="1:49" x14ac:dyDescent="0.3">
      <c r="A230" s="278">
        <v>16346</v>
      </c>
      <c r="B230" s="31">
        <v>2.3E-3</v>
      </c>
      <c r="C230" s="23">
        <v>1.3899999999999999E-2</v>
      </c>
      <c r="D230" s="23">
        <v>2.0999999999999999E-3</v>
      </c>
      <c r="E230" s="23">
        <v>2.2666666666666668E-3</v>
      </c>
      <c r="F230" s="23">
        <v>2.3416666666666668E-3</v>
      </c>
      <c r="G230" s="23">
        <v>2.3041666666666666E-3</v>
      </c>
      <c r="H230" s="23">
        <v>2.4499999999999999E-3</v>
      </c>
      <c r="I230" s="23">
        <f t="shared" si="35"/>
        <v>2.0000000000000009E-4</v>
      </c>
      <c r="J230" s="23">
        <f t="shared" si="39"/>
        <v>-4.1666666666666415E-6</v>
      </c>
      <c r="K230" s="23">
        <f t="shared" si="40"/>
        <v>1.1449999999999998E-2</v>
      </c>
      <c r="L230" s="26">
        <f t="shared" si="37"/>
        <v>0.13017562604840505</v>
      </c>
      <c r="M230" s="26">
        <f t="shared" si="38"/>
        <v>2.52E-2</v>
      </c>
      <c r="N230" s="26">
        <f t="shared" si="30"/>
        <v>2.7650000000000001E-2</v>
      </c>
      <c r="O230" s="280">
        <f t="shared" si="36"/>
        <v>0.10497562604840505</v>
      </c>
      <c r="P230" s="26">
        <f t="shared" si="31"/>
        <v>0.10252562604840504</v>
      </c>
      <c r="Q230" s="26">
        <f t="shared" si="32"/>
        <v>0.1304288316932265</v>
      </c>
      <c r="R230" s="26">
        <f t="shared" si="33"/>
        <v>2.9399999999999999E-2</v>
      </c>
      <c r="S230" s="280">
        <f t="shared" si="34"/>
        <v>0.1010288316932265</v>
      </c>
      <c r="U230" s="281"/>
      <c r="V230" s="281"/>
      <c r="W230" s="281"/>
      <c r="X230" s="281"/>
      <c r="Y230" s="281"/>
      <c r="Z230" s="281"/>
      <c r="AA230" s="281"/>
      <c r="AB230" s="281"/>
      <c r="AC230" s="281"/>
      <c r="AE230" s="281"/>
      <c r="AF230" s="281"/>
      <c r="AG230" s="281"/>
      <c r="AH230" s="281"/>
      <c r="AI230" s="281"/>
      <c r="AJ230" s="281"/>
      <c r="AK230" s="281"/>
      <c r="AL230" s="281"/>
      <c r="AM230" s="281"/>
      <c r="AO230" s="281"/>
      <c r="AP230" s="281"/>
      <c r="AQ230" s="281"/>
      <c r="AR230" s="281"/>
      <c r="AS230" s="281"/>
      <c r="AT230" s="281"/>
      <c r="AU230" s="281"/>
      <c r="AV230" s="281"/>
      <c r="AW230" s="281"/>
    </row>
    <row r="231" spans="1:49" x14ac:dyDescent="0.3">
      <c r="A231" s="278">
        <v>16377</v>
      </c>
      <c r="B231" s="31">
        <v>1.3299999999999999E-2</v>
      </c>
      <c r="C231" s="23">
        <v>-1.3000000000000001E-2</v>
      </c>
      <c r="D231" s="23">
        <v>2E-3</v>
      </c>
      <c r="E231" s="23">
        <v>2.2666666666666668E-3</v>
      </c>
      <c r="F231" s="23">
        <v>2.3333333333333331E-3</v>
      </c>
      <c r="G231" s="23">
        <v>2.3E-3</v>
      </c>
      <c r="H231" s="23">
        <v>2.4666666666666669E-3</v>
      </c>
      <c r="I231" s="23">
        <f t="shared" si="35"/>
        <v>1.1299999999999999E-2</v>
      </c>
      <c r="J231" s="23">
        <f t="shared" si="39"/>
        <v>1.0999999999999999E-2</v>
      </c>
      <c r="K231" s="23">
        <f t="shared" si="40"/>
        <v>-1.5466666666666668E-2</v>
      </c>
      <c r="L231" s="26">
        <f t="shared" si="37"/>
        <v>0.22534449162727266</v>
      </c>
      <c r="M231" s="26">
        <f t="shared" si="38"/>
        <v>2.4E-2</v>
      </c>
      <c r="N231" s="26">
        <f t="shared" si="30"/>
        <v>2.76E-2</v>
      </c>
      <c r="O231" s="280">
        <f t="shared" si="36"/>
        <v>0.20134449162727266</v>
      </c>
      <c r="P231" s="26">
        <f t="shared" si="31"/>
        <v>0.19774449162727264</v>
      </c>
      <c r="Q231" s="26">
        <f t="shared" si="32"/>
        <v>0.20946694512868791</v>
      </c>
      <c r="R231" s="26">
        <f t="shared" si="33"/>
        <v>2.9600000000000001E-2</v>
      </c>
      <c r="S231" s="280">
        <f t="shared" si="34"/>
        <v>0.17986694512868789</v>
      </c>
      <c r="U231" s="281"/>
      <c r="V231" s="281"/>
      <c r="W231" s="281"/>
      <c r="X231" s="281"/>
      <c r="Y231" s="281"/>
      <c r="Z231" s="281"/>
      <c r="AA231" s="281"/>
      <c r="AB231" s="281"/>
      <c r="AC231" s="281"/>
      <c r="AE231" s="281"/>
      <c r="AF231" s="281"/>
      <c r="AG231" s="281"/>
      <c r="AH231" s="281"/>
      <c r="AI231" s="281"/>
      <c r="AJ231" s="281"/>
      <c r="AK231" s="281"/>
      <c r="AL231" s="281"/>
      <c r="AM231" s="281"/>
      <c r="AO231" s="281"/>
      <c r="AP231" s="281"/>
      <c r="AQ231" s="281"/>
      <c r="AR231" s="281"/>
      <c r="AS231" s="281"/>
      <c r="AT231" s="281"/>
      <c r="AU231" s="281"/>
      <c r="AV231" s="281"/>
      <c r="AW231" s="281"/>
    </row>
    <row r="232" spans="1:49" x14ac:dyDescent="0.3">
      <c r="A232" s="278">
        <v>16407</v>
      </c>
      <c r="B232" s="31">
        <v>3.7400000000000003E-2</v>
      </c>
      <c r="C232" s="23">
        <v>3.2399999999999998E-2</v>
      </c>
      <c r="D232" s="23">
        <v>2E-3</v>
      </c>
      <c r="E232" s="23">
        <v>2.2500000000000003E-3</v>
      </c>
      <c r="F232" s="23">
        <v>2.3E-3</v>
      </c>
      <c r="G232" s="23">
        <v>2.2749999999999997E-3</v>
      </c>
      <c r="H232" s="23">
        <v>2.4750000000000002E-3</v>
      </c>
      <c r="I232" s="23">
        <f t="shared" si="35"/>
        <v>3.5400000000000001E-2</v>
      </c>
      <c r="J232" s="23">
        <f t="shared" si="39"/>
        <v>3.5125000000000003E-2</v>
      </c>
      <c r="K232" s="23">
        <f t="shared" si="40"/>
        <v>2.9924999999999997E-2</v>
      </c>
      <c r="L232" s="26">
        <f t="shared" si="37"/>
        <v>0.1972990257267897</v>
      </c>
      <c r="M232" s="26">
        <f t="shared" si="38"/>
        <v>2.4E-2</v>
      </c>
      <c r="N232" s="26">
        <f t="shared" ref="N232:N295" si="41">G232*12</f>
        <v>2.7299999999999998E-2</v>
      </c>
      <c r="O232" s="280">
        <f t="shared" si="36"/>
        <v>0.17329902572678971</v>
      </c>
      <c r="P232" s="26">
        <f t="shared" ref="P232:P295" si="42">L232-N232</f>
        <v>0.16999902572678971</v>
      </c>
      <c r="Q232" s="26">
        <f t="shared" ref="Q232:Q295" si="43">((1+C221)*(1+C222)*(1+C223)*(1+C224)*(1+C225)*(1+C226)*(1+C227)*(1+C228)*(1+C229)*(1+C230)*(1+C231)*(1+C232))-1</f>
        <v>0.18042510318666793</v>
      </c>
      <c r="R232" s="26">
        <f t="shared" ref="R232:R295" si="44">H232*12</f>
        <v>2.9700000000000004E-2</v>
      </c>
      <c r="S232" s="280">
        <f t="shared" ref="S232:S295" si="45">Q232-R232</f>
        <v>0.15072510318666793</v>
      </c>
      <c r="U232" s="281"/>
      <c r="V232" s="281"/>
      <c r="W232" s="281"/>
      <c r="X232" s="281"/>
      <c r="Y232" s="281"/>
      <c r="Z232" s="281"/>
      <c r="AA232" s="281"/>
      <c r="AB232" s="281"/>
      <c r="AC232" s="281"/>
      <c r="AE232" s="281"/>
      <c r="AF232" s="281"/>
      <c r="AG232" s="281"/>
      <c r="AH232" s="281"/>
      <c r="AI232" s="281"/>
      <c r="AJ232" s="281"/>
      <c r="AK232" s="281"/>
      <c r="AL232" s="281"/>
      <c r="AM232" s="281"/>
      <c r="AO232" s="281"/>
      <c r="AP232" s="281"/>
      <c r="AQ232" s="281"/>
      <c r="AR232" s="281"/>
      <c r="AS232" s="281"/>
      <c r="AT232" s="281"/>
      <c r="AU232" s="281"/>
      <c r="AV232" s="281"/>
      <c r="AW232" s="281"/>
    </row>
    <row r="233" spans="1:49" x14ac:dyDescent="0.3">
      <c r="A233" s="278">
        <v>16438</v>
      </c>
      <c r="B233" s="31">
        <v>1.5800000000000002E-2</v>
      </c>
      <c r="C233" s="23">
        <v>4.9699999999999994E-2</v>
      </c>
      <c r="D233" s="23">
        <v>2.0999999999999999E-3</v>
      </c>
      <c r="E233" s="23">
        <v>2.2416666666666665E-3</v>
      </c>
      <c r="F233" s="23">
        <v>2.3E-3</v>
      </c>
      <c r="G233" s="23">
        <v>2.270833333333333E-3</v>
      </c>
      <c r="H233" s="23">
        <v>2.4916666666666668E-3</v>
      </c>
      <c r="I233" s="23">
        <f t="shared" si="35"/>
        <v>1.3700000000000002E-2</v>
      </c>
      <c r="J233" s="23">
        <f t="shared" si="39"/>
        <v>1.3529166666666669E-2</v>
      </c>
      <c r="K233" s="23">
        <f t="shared" si="40"/>
        <v>4.7208333333333324E-2</v>
      </c>
      <c r="L233" s="26">
        <f t="shared" si="37"/>
        <v>0.19576870546974035</v>
      </c>
      <c r="M233" s="26">
        <f t="shared" si="38"/>
        <v>2.52E-2</v>
      </c>
      <c r="N233" s="26">
        <f t="shared" si="41"/>
        <v>2.7249999999999996E-2</v>
      </c>
      <c r="O233" s="280">
        <f t="shared" si="36"/>
        <v>0.17056870546974034</v>
      </c>
      <c r="P233" s="26">
        <f t="shared" si="42"/>
        <v>0.16851870546974035</v>
      </c>
      <c r="Q233" s="26">
        <f t="shared" si="43"/>
        <v>0.22609561727196237</v>
      </c>
      <c r="R233" s="26">
        <f t="shared" si="44"/>
        <v>2.9900000000000003E-2</v>
      </c>
      <c r="S233" s="280">
        <f t="shared" si="45"/>
        <v>0.19619561727196236</v>
      </c>
      <c r="U233" s="281"/>
      <c r="V233" s="281"/>
      <c r="W233" s="281"/>
      <c r="X233" s="281"/>
      <c r="Y233" s="281"/>
      <c r="Z233" s="281"/>
      <c r="AA233" s="281"/>
      <c r="AB233" s="281"/>
      <c r="AC233" s="281"/>
      <c r="AE233" s="281"/>
      <c r="AF233" s="281"/>
      <c r="AG233" s="281"/>
      <c r="AH233" s="281"/>
      <c r="AI233" s="281"/>
      <c r="AJ233" s="281"/>
      <c r="AK233" s="281"/>
      <c r="AL233" s="281"/>
      <c r="AM233" s="281"/>
      <c r="AO233" s="281"/>
      <c r="AP233" s="281"/>
      <c r="AQ233" s="281"/>
      <c r="AR233" s="281"/>
      <c r="AS233" s="281"/>
      <c r="AT233" s="281"/>
      <c r="AU233" s="281"/>
      <c r="AV233" s="281"/>
      <c r="AW233" s="281"/>
    </row>
    <row r="234" spans="1:49" x14ac:dyDescent="0.3">
      <c r="A234" s="278">
        <v>16469</v>
      </c>
      <c r="B234" s="31">
        <v>6.83E-2</v>
      </c>
      <c r="C234" s="23">
        <v>6.9499999999999992E-2</v>
      </c>
      <c r="D234" s="23">
        <v>1.8E-3</v>
      </c>
      <c r="E234" s="23">
        <v>2.2083333333333334E-3</v>
      </c>
      <c r="F234" s="23">
        <v>2.2750000000000001E-3</v>
      </c>
      <c r="G234" s="23">
        <v>2.241666666666667E-3</v>
      </c>
      <c r="H234" s="23">
        <v>2.4833333333333331E-3</v>
      </c>
      <c r="I234" s="23">
        <f t="shared" si="35"/>
        <v>6.6500000000000004E-2</v>
      </c>
      <c r="J234" s="23">
        <f t="shared" si="39"/>
        <v>6.605833333333333E-2</v>
      </c>
      <c r="K234" s="23">
        <f t="shared" si="40"/>
        <v>6.7016666666666655E-2</v>
      </c>
      <c r="L234" s="26">
        <f t="shared" si="37"/>
        <v>0.27209690106883433</v>
      </c>
      <c r="M234" s="26">
        <f t="shared" si="38"/>
        <v>2.1600000000000001E-2</v>
      </c>
      <c r="N234" s="26">
        <f t="shared" si="41"/>
        <v>2.6900000000000004E-2</v>
      </c>
      <c r="O234" s="280">
        <f t="shared" si="36"/>
        <v>0.25049690106883432</v>
      </c>
      <c r="P234" s="26">
        <f t="shared" si="42"/>
        <v>0.24519690106883432</v>
      </c>
      <c r="Q234" s="26">
        <f t="shared" si="43"/>
        <v>0.28824959492323776</v>
      </c>
      <c r="R234" s="26">
        <f t="shared" si="44"/>
        <v>2.9799999999999997E-2</v>
      </c>
      <c r="S234" s="280">
        <f t="shared" si="45"/>
        <v>0.25844959492323777</v>
      </c>
      <c r="U234" s="281"/>
      <c r="V234" s="281"/>
      <c r="W234" s="281"/>
      <c r="X234" s="281"/>
      <c r="Y234" s="281"/>
      <c r="Z234" s="281"/>
      <c r="AA234" s="281"/>
      <c r="AB234" s="281"/>
      <c r="AC234" s="281"/>
      <c r="AE234" s="281"/>
      <c r="AF234" s="281"/>
      <c r="AG234" s="281"/>
      <c r="AH234" s="281"/>
      <c r="AI234" s="281"/>
      <c r="AJ234" s="281"/>
      <c r="AK234" s="281"/>
      <c r="AL234" s="281"/>
      <c r="AM234" s="281"/>
      <c r="AO234" s="281"/>
      <c r="AP234" s="281"/>
      <c r="AQ234" s="281"/>
      <c r="AR234" s="281"/>
      <c r="AS234" s="281"/>
      <c r="AT234" s="281"/>
      <c r="AU234" s="281"/>
      <c r="AV234" s="281"/>
      <c r="AW234" s="281"/>
    </row>
    <row r="235" spans="1:49" x14ac:dyDescent="0.3">
      <c r="A235" s="278">
        <v>16497</v>
      </c>
      <c r="B235" s="31">
        <v>-4.41E-2</v>
      </c>
      <c r="C235" s="23">
        <v>-3.5699999999999996E-2</v>
      </c>
      <c r="D235" s="23">
        <v>2E-3</v>
      </c>
      <c r="E235" s="23">
        <v>2.1833333333333336E-3</v>
      </c>
      <c r="F235" s="23">
        <v>2.2666666666666668E-3</v>
      </c>
      <c r="G235" s="23">
        <v>2.2250000000000004E-3</v>
      </c>
      <c r="H235" s="23">
        <v>2.4750000000000002E-3</v>
      </c>
      <c r="I235" s="23">
        <f t="shared" si="35"/>
        <v>-4.6100000000000002E-2</v>
      </c>
      <c r="J235" s="23">
        <f t="shared" si="39"/>
        <v>-4.6324999999999998E-2</v>
      </c>
      <c r="K235" s="23">
        <f t="shared" si="40"/>
        <v>-3.8174999999999994E-2</v>
      </c>
      <c r="L235" s="26">
        <f t="shared" si="37"/>
        <v>0.19273901690210793</v>
      </c>
      <c r="M235" s="26">
        <f t="shared" si="38"/>
        <v>2.4E-2</v>
      </c>
      <c r="N235" s="26">
        <f t="shared" si="41"/>
        <v>2.6700000000000005E-2</v>
      </c>
      <c r="O235" s="280">
        <f t="shared" si="36"/>
        <v>0.16873901690210794</v>
      </c>
      <c r="P235" s="26">
        <f t="shared" si="42"/>
        <v>0.16603901690210793</v>
      </c>
      <c r="Q235" s="26">
        <f t="shared" si="43"/>
        <v>0.22947256966001439</v>
      </c>
      <c r="R235" s="26">
        <f t="shared" si="44"/>
        <v>2.9700000000000004E-2</v>
      </c>
      <c r="S235" s="280">
        <f t="shared" si="45"/>
        <v>0.19977256966001439</v>
      </c>
      <c r="U235" s="281"/>
      <c r="V235" s="281"/>
      <c r="W235" s="281"/>
      <c r="X235" s="281"/>
      <c r="Y235" s="281"/>
      <c r="Z235" s="281"/>
      <c r="AA235" s="281"/>
      <c r="AB235" s="281"/>
      <c r="AC235" s="281"/>
      <c r="AE235" s="281"/>
      <c r="AF235" s="281"/>
      <c r="AG235" s="281"/>
      <c r="AH235" s="281"/>
      <c r="AI235" s="281"/>
      <c r="AJ235" s="281"/>
      <c r="AK235" s="281"/>
      <c r="AL235" s="281"/>
      <c r="AM235" s="281"/>
      <c r="AO235" s="281"/>
      <c r="AP235" s="281"/>
      <c r="AQ235" s="281"/>
      <c r="AR235" s="281"/>
      <c r="AS235" s="281"/>
      <c r="AT235" s="281"/>
      <c r="AU235" s="281"/>
      <c r="AV235" s="281"/>
      <c r="AW235" s="281"/>
    </row>
    <row r="236" spans="1:49" x14ac:dyDescent="0.3">
      <c r="A236" s="278">
        <v>16528</v>
      </c>
      <c r="B236" s="31">
        <v>9.0200000000000002E-2</v>
      </c>
      <c r="C236" s="23">
        <v>0.1066</v>
      </c>
      <c r="D236" s="23">
        <v>1.9E-3</v>
      </c>
      <c r="E236" s="23">
        <v>2.1749999999999999E-3</v>
      </c>
      <c r="F236" s="23">
        <v>2.2750000000000001E-3</v>
      </c>
      <c r="G236" s="23">
        <v>2.225E-3</v>
      </c>
      <c r="H236" s="23">
        <v>2.4583333333333336E-3</v>
      </c>
      <c r="I236" s="23">
        <f t="shared" si="35"/>
        <v>8.8300000000000003E-2</v>
      </c>
      <c r="J236" s="23">
        <f t="shared" si="39"/>
        <v>8.7974999999999998E-2</v>
      </c>
      <c r="K236" s="23">
        <f t="shared" si="40"/>
        <v>0.10414166666666666</v>
      </c>
      <c r="L236" s="26">
        <f t="shared" si="37"/>
        <v>0.3134586628552305</v>
      </c>
      <c r="M236" s="26">
        <f t="shared" si="38"/>
        <v>2.2800000000000001E-2</v>
      </c>
      <c r="N236" s="26">
        <f t="shared" si="41"/>
        <v>2.6700000000000002E-2</v>
      </c>
      <c r="O236" s="280">
        <f t="shared" si="36"/>
        <v>0.29065866285523051</v>
      </c>
      <c r="P236" s="26">
        <f t="shared" si="42"/>
        <v>0.2867586628552305</v>
      </c>
      <c r="Q236" s="26">
        <f t="shared" si="43"/>
        <v>0.37302890865452842</v>
      </c>
      <c r="R236" s="26">
        <f t="shared" si="44"/>
        <v>2.9500000000000005E-2</v>
      </c>
      <c r="S236" s="280">
        <f t="shared" si="45"/>
        <v>0.3435289086545284</v>
      </c>
      <c r="U236" s="281"/>
      <c r="V236" s="281"/>
      <c r="W236" s="281"/>
      <c r="X236" s="281"/>
      <c r="Y236" s="281"/>
      <c r="Z236" s="281"/>
      <c r="AA236" s="281"/>
      <c r="AB236" s="281"/>
      <c r="AC236" s="281"/>
      <c r="AE236" s="281"/>
      <c r="AF236" s="281"/>
      <c r="AG236" s="281"/>
      <c r="AH236" s="281"/>
      <c r="AI236" s="281"/>
      <c r="AJ236" s="281"/>
      <c r="AK236" s="281"/>
      <c r="AL236" s="281"/>
      <c r="AM236" s="281"/>
      <c r="AO236" s="281"/>
      <c r="AP236" s="281"/>
      <c r="AQ236" s="281"/>
      <c r="AR236" s="281"/>
      <c r="AS236" s="281"/>
      <c r="AT236" s="281"/>
      <c r="AU236" s="281"/>
      <c r="AV236" s="281"/>
      <c r="AW236" s="281"/>
    </row>
    <row r="237" spans="1:49" x14ac:dyDescent="0.3">
      <c r="A237" s="278">
        <v>16558</v>
      </c>
      <c r="B237" s="31">
        <v>1.95E-2</v>
      </c>
      <c r="C237" s="23">
        <v>1.7100000000000001E-2</v>
      </c>
      <c r="D237" s="23">
        <v>1.9E-3</v>
      </c>
      <c r="E237" s="23">
        <v>2.1833333333333336E-3</v>
      </c>
      <c r="F237" s="23">
        <v>2.2666666666666668E-3</v>
      </c>
      <c r="G237" s="23">
        <v>2.2250000000000004E-3</v>
      </c>
      <c r="H237" s="23">
        <v>2.4333333333333334E-3</v>
      </c>
      <c r="I237" s="23">
        <f t="shared" si="35"/>
        <v>1.7600000000000001E-2</v>
      </c>
      <c r="J237" s="23">
        <f t="shared" si="39"/>
        <v>1.7274999999999999E-2</v>
      </c>
      <c r="K237" s="23">
        <f t="shared" si="40"/>
        <v>1.4666666666666668E-2</v>
      </c>
      <c r="L237" s="26">
        <f t="shared" si="37"/>
        <v>0.2746988165453661</v>
      </c>
      <c r="M237" s="26">
        <f t="shared" si="38"/>
        <v>2.2800000000000001E-2</v>
      </c>
      <c r="N237" s="26">
        <f t="shared" si="41"/>
        <v>2.6700000000000005E-2</v>
      </c>
      <c r="O237" s="280">
        <f t="shared" si="36"/>
        <v>0.25189881654536611</v>
      </c>
      <c r="P237" s="26">
        <f t="shared" si="42"/>
        <v>0.2479988165453661</v>
      </c>
      <c r="Q237" s="26">
        <f t="shared" si="43"/>
        <v>0.35570109988595311</v>
      </c>
      <c r="R237" s="26">
        <f t="shared" si="44"/>
        <v>2.92E-2</v>
      </c>
      <c r="S237" s="280">
        <f t="shared" si="45"/>
        <v>0.32650109988595311</v>
      </c>
      <c r="U237" s="281"/>
      <c r="V237" s="281"/>
      <c r="W237" s="281"/>
      <c r="X237" s="281"/>
      <c r="Y237" s="281"/>
      <c r="Z237" s="281"/>
      <c r="AA237" s="281"/>
      <c r="AB237" s="281"/>
      <c r="AC237" s="281"/>
      <c r="AE237" s="281"/>
      <c r="AF237" s="281"/>
      <c r="AG237" s="281"/>
      <c r="AH237" s="281"/>
      <c r="AI237" s="281"/>
      <c r="AJ237" s="281"/>
      <c r="AK237" s="281"/>
      <c r="AL237" s="281"/>
      <c r="AM237" s="281"/>
      <c r="AO237" s="281"/>
      <c r="AP237" s="281"/>
      <c r="AQ237" s="281"/>
      <c r="AR237" s="281"/>
      <c r="AS237" s="281"/>
      <c r="AT237" s="281"/>
      <c r="AU237" s="281"/>
      <c r="AV237" s="281"/>
      <c r="AW237" s="281"/>
    </row>
    <row r="238" spans="1:49" x14ac:dyDescent="0.3">
      <c r="A238" s="278">
        <v>16589</v>
      </c>
      <c r="B238" s="31">
        <v>-6.9999999999999999E-4</v>
      </c>
      <c r="C238" s="23">
        <v>6.6199999999999995E-2</v>
      </c>
      <c r="D238" s="23">
        <v>1.9E-3</v>
      </c>
      <c r="E238" s="23">
        <v>2.1749999999999999E-3</v>
      </c>
      <c r="F238" s="23">
        <v>2.2416666666666665E-3</v>
      </c>
      <c r="G238" s="23">
        <v>2.2083333333333334E-3</v>
      </c>
      <c r="H238" s="23">
        <v>2.3916666666666665E-3</v>
      </c>
      <c r="I238" s="23">
        <f t="shared" si="35"/>
        <v>-2.5999999999999999E-3</v>
      </c>
      <c r="J238" s="23">
        <f t="shared" si="39"/>
        <v>-2.9083333333333335E-3</v>
      </c>
      <c r="K238" s="23">
        <f t="shared" si="40"/>
        <v>6.3808333333333328E-2</v>
      </c>
      <c r="L238" s="26">
        <f t="shared" si="37"/>
        <v>0.208201202099767</v>
      </c>
      <c r="M238" s="26">
        <f t="shared" si="38"/>
        <v>2.2800000000000001E-2</v>
      </c>
      <c r="N238" s="26">
        <f t="shared" si="41"/>
        <v>2.6500000000000003E-2</v>
      </c>
      <c r="O238" s="280">
        <f t="shared" si="36"/>
        <v>0.18540120209976702</v>
      </c>
      <c r="P238" s="26">
        <f t="shared" si="42"/>
        <v>0.18170120209976701</v>
      </c>
      <c r="Q238" s="26">
        <f t="shared" si="43"/>
        <v>0.37321728358199069</v>
      </c>
      <c r="R238" s="26">
        <f t="shared" si="44"/>
        <v>2.8699999999999996E-2</v>
      </c>
      <c r="S238" s="280">
        <f t="shared" si="45"/>
        <v>0.34451728358199069</v>
      </c>
      <c r="U238" s="281"/>
      <c r="V238" s="281"/>
      <c r="W238" s="281"/>
      <c r="X238" s="281"/>
      <c r="Y238" s="281"/>
      <c r="Z238" s="281"/>
      <c r="AA238" s="281"/>
      <c r="AB238" s="281"/>
      <c r="AC238" s="281"/>
      <c r="AE238" s="281"/>
      <c r="AF238" s="281"/>
      <c r="AG238" s="281"/>
      <c r="AH238" s="281"/>
      <c r="AI238" s="281"/>
      <c r="AJ238" s="281"/>
      <c r="AK238" s="281"/>
      <c r="AL238" s="281"/>
      <c r="AM238" s="281"/>
      <c r="AO238" s="281"/>
      <c r="AP238" s="281"/>
      <c r="AQ238" s="281"/>
      <c r="AR238" s="281"/>
      <c r="AS238" s="281"/>
      <c r="AT238" s="281"/>
      <c r="AU238" s="281"/>
      <c r="AV238" s="281"/>
      <c r="AW238" s="281"/>
    </row>
    <row r="239" spans="1:49" x14ac:dyDescent="0.3">
      <c r="A239" s="278">
        <v>16619</v>
      </c>
      <c r="B239" s="31">
        <v>-1.7999999999999999E-2</v>
      </c>
      <c r="C239" s="23">
        <v>-5.0999999999999986E-3</v>
      </c>
      <c r="D239" s="23">
        <v>1.8E-3</v>
      </c>
      <c r="E239" s="23">
        <v>2.1666666666666666E-3</v>
      </c>
      <c r="F239" s="23">
        <v>2.2333333333333337E-3</v>
      </c>
      <c r="G239" s="23">
        <v>2.2000000000000001E-3</v>
      </c>
      <c r="H239" s="23">
        <v>2.3583333333333334E-3</v>
      </c>
      <c r="I239" s="23">
        <f t="shared" si="35"/>
        <v>-1.9799999999999998E-2</v>
      </c>
      <c r="J239" s="23">
        <f t="shared" si="39"/>
        <v>-2.0199999999999999E-2</v>
      </c>
      <c r="K239" s="23">
        <f t="shared" si="40"/>
        <v>-7.4583333333333324E-3</v>
      </c>
      <c r="L239" s="26">
        <f t="shared" si="37"/>
        <v>0.20980277400017511</v>
      </c>
      <c r="M239" s="26">
        <f t="shared" si="38"/>
        <v>2.1600000000000001E-2</v>
      </c>
      <c r="N239" s="26">
        <f t="shared" si="41"/>
        <v>2.64E-2</v>
      </c>
      <c r="O239" s="280">
        <f t="shared" si="36"/>
        <v>0.1882027740001751</v>
      </c>
      <c r="P239" s="26">
        <f t="shared" si="42"/>
        <v>0.1834027740001751</v>
      </c>
      <c r="Q239" s="26">
        <f t="shared" si="43"/>
        <v>0.36226331183141158</v>
      </c>
      <c r="R239" s="26">
        <f t="shared" si="44"/>
        <v>2.8299999999999999E-2</v>
      </c>
      <c r="S239" s="280">
        <f t="shared" si="45"/>
        <v>0.33396331183141159</v>
      </c>
      <c r="U239" s="281"/>
      <c r="V239" s="281"/>
      <c r="W239" s="281"/>
      <c r="X239" s="281"/>
      <c r="Y239" s="281"/>
      <c r="Z239" s="281"/>
      <c r="AA239" s="281"/>
      <c r="AB239" s="281"/>
      <c r="AC239" s="281"/>
      <c r="AE239" s="281"/>
      <c r="AF239" s="281"/>
      <c r="AG239" s="281"/>
      <c r="AH239" s="281"/>
      <c r="AI239" s="281"/>
      <c r="AJ239" s="281"/>
      <c r="AK239" s="281"/>
      <c r="AL239" s="281"/>
      <c r="AM239" s="281"/>
      <c r="AO239" s="281"/>
      <c r="AP239" s="281"/>
      <c r="AQ239" s="281"/>
      <c r="AR239" s="281"/>
      <c r="AS239" s="281"/>
      <c r="AT239" s="281"/>
      <c r="AU239" s="281"/>
      <c r="AV239" s="281"/>
      <c r="AW239" s="281"/>
    </row>
    <row r="240" spans="1:49" x14ac:dyDescent="0.3">
      <c r="A240" s="278">
        <v>16650</v>
      </c>
      <c r="B240" s="31">
        <v>6.4100000000000004E-2</v>
      </c>
      <c r="C240" s="23">
        <v>3.0999999999999999E-3</v>
      </c>
      <c r="D240" s="23">
        <v>1.9E-3</v>
      </c>
      <c r="E240" s="23">
        <v>2.1749999999999999E-3</v>
      </c>
      <c r="F240" s="23">
        <v>2.2500000000000003E-3</v>
      </c>
      <c r="G240" s="23">
        <v>2.2125000000000001E-3</v>
      </c>
      <c r="H240" s="23">
        <v>2.3333333333333335E-3</v>
      </c>
      <c r="I240" s="23">
        <f t="shared" si="35"/>
        <v>6.2200000000000005E-2</v>
      </c>
      <c r="J240" s="23">
        <f t="shared" si="39"/>
        <v>6.1887500000000005E-2</v>
      </c>
      <c r="K240" s="23">
        <f t="shared" si="40"/>
        <v>7.6666666666666636E-4</v>
      </c>
      <c r="L240" s="26">
        <f t="shared" si="37"/>
        <v>0.26745213332045448</v>
      </c>
      <c r="M240" s="26">
        <f t="shared" si="38"/>
        <v>2.2800000000000001E-2</v>
      </c>
      <c r="N240" s="26">
        <f t="shared" si="41"/>
        <v>2.6550000000000001E-2</v>
      </c>
      <c r="O240" s="280">
        <f t="shared" si="36"/>
        <v>0.24465213332045449</v>
      </c>
      <c r="P240" s="26">
        <f t="shared" si="42"/>
        <v>0.24090213332045449</v>
      </c>
      <c r="Q240" s="26">
        <f t="shared" si="43"/>
        <v>0.31938430829206244</v>
      </c>
      <c r="R240" s="26">
        <f t="shared" si="44"/>
        <v>2.8000000000000004E-2</v>
      </c>
      <c r="S240" s="280">
        <f t="shared" si="45"/>
        <v>0.29138430829206241</v>
      </c>
      <c r="U240" s="281"/>
      <c r="V240" s="281"/>
      <c r="W240" s="281"/>
      <c r="X240" s="281"/>
      <c r="Y240" s="281"/>
      <c r="Z240" s="281"/>
      <c r="AA240" s="281"/>
      <c r="AB240" s="281"/>
      <c r="AC240" s="281"/>
      <c r="AE240" s="281"/>
      <c r="AF240" s="281"/>
      <c r="AG240" s="281"/>
      <c r="AH240" s="281"/>
      <c r="AI240" s="281"/>
      <c r="AJ240" s="281"/>
      <c r="AK240" s="281"/>
      <c r="AL240" s="281"/>
      <c r="AM240" s="281"/>
      <c r="AO240" s="281"/>
      <c r="AP240" s="281"/>
      <c r="AQ240" s="281"/>
      <c r="AR240" s="281"/>
      <c r="AS240" s="281"/>
      <c r="AT240" s="281"/>
      <c r="AU240" s="281"/>
      <c r="AV240" s="281"/>
      <c r="AW240" s="281"/>
    </row>
    <row r="241" spans="1:49" x14ac:dyDescent="0.3">
      <c r="A241" s="278">
        <v>16681</v>
      </c>
      <c r="B241" s="31">
        <v>4.3799999999999999E-2</v>
      </c>
      <c r="C241" s="23">
        <v>7.3900000000000007E-2</v>
      </c>
      <c r="D241" s="23">
        <v>1.8E-3</v>
      </c>
      <c r="E241" s="23">
        <v>2.1833333333333336E-3</v>
      </c>
      <c r="F241" s="23">
        <v>2.2500000000000003E-3</v>
      </c>
      <c r="G241" s="23">
        <v>2.2166666666666667E-3</v>
      </c>
      <c r="H241" s="23">
        <v>2.3250000000000002E-3</v>
      </c>
      <c r="I241" s="23">
        <f t="shared" si="35"/>
        <v>4.1999999999999996E-2</v>
      </c>
      <c r="J241" s="23">
        <f t="shared" si="39"/>
        <v>4.1583333333333333E-2</v>
      </c>
      <c r="K241" s="23">
        <f t="shared" si="40"/>
        <v>7.1575000000000014E-2</v>
      </c>
      <c r="L241" s="26">
        <f t="shared" si="37"/>
        <v>0.32402575736578365</v>
      </c>
      <c r="M241" s="26">
        <f t="shared" si="38"/>
        <v>2.1600000000000001E-2</v>
      </c>
      <c r="N241" s="26">
        <f t="shared" si="41"/>
        <v>2.6599999999999999E-2</v>
      </c>
      <c r="O241" s="280">
        <f t="shared" si="36"/>
        <v>0.30242575736578364</v>
      </c>
      <c r="P241" s="26">
        <f t="shared" si="42"/>
        <v>0.29742575736578364</v>
      </c>
      <c r="Q241" s="26">
        <f t="shared" si="43"/>
        <v>0.4384637651521277</v>
      </c>
      <c r="R241" s="26">
        <f t="shared" si="44"/>
        <v>2.7900000000000001E-2</v>
      </c>
      <c r="S241" s="280">
        <f t="shared" si="45"/>
        <v>0.41056376515212772</v>
      </c>
      <c r="U241" s="281"/>
      <c r="V241" s="281"/>
      <c r="W241" s="281"/>
      <c r="X241" s="281"/>
      <c r="Y241" s="281"/>
      <c r="Z241" s="281"/>
      <c r="AA241" s="281"/>
      <c r="AB241" s="281"/>
      <c r="AC241" s="281"/>
      <c r="AE241" s="281"/>
      <c r="AF241" s="281"/>
      <c r="AG241" s="281"/>
      <c r="AH241" s="281"/>
      <c r="AI241" s="281"/>
      <c r="AJ241" s="281"/>
      <c r="AK241" s="281"/>
      <c r="AL241" s="281"/>
      <c r="AM241" s="281"/>
      <c r="AO241" s="281"/>
      <c r="AP241" s="281"/>
      <c r="AQ241" s="281"/>
      <c r="AR241" s="281"/>
      <c r="AS241" s="281"/>
      <c r="AT241" s="281"/>
      <c r="AU241" s="281"/>
      <c r="AV241" s="281"/>
      <c r="AW241" s="281"/>
    </row>
    <row r="242" spans="1:49" x14ac:dyDescent="0.3">
      <c r="A242" s="278">
        <v>16711</v>
      </c>
      <c r="B242" s="31">
        <v>3.2199999999999999E-2</v>
      </c>
      <c r="C242" s="23">
        <v>6.4100000000000004E-2</v>
      </c>
      <c r="D242" s="23">
        <v>1.9E-3</v>
      </c>
      <c r="E242" s="23">
        <v>2.1833333333333336E-3</v>
      </c>
      <c r="F242" s="23">
        <v>2.2500000000000003E-3</v>
      </c>
      <c r="G242" s="23">
        <v>2.2166666666666667E-3</v>
      </c>
      <c r="H242" s="23">
        <v>2.3250000000000002E-3</v>
      </c>
      <c r="I242" s="23">
        <f t="shared" si="35"/>
        <v>3.0300000000000001E-2</v>
      </c>
      <c r="J242" s="23">
        <f t="shared" si="39"/>
        <v>2.9983333333333334E-2</v>
      </c>
      <c r="K242" s="23">
        <f t="shared" si="40"/>
        <v>6.1775000000000004E-2</v>
      </c>
      <c r="L242" s="26">
        <f t="shared" si="37"/>
        <v>0.36352328320159777</v>
      </c>
      <c r="M242" s="26">
        <f t="shared" si="38"/>
        <v>2.2800000000000001E-2</v>
      </c>
      <c r="N242" s="26">
        <f t="shared" si="41"/>
        <v>2.6599999999999999E-2</v>
      </c>
      <c r="O242" s="280">
        <f t="shared" si="36"/>
        <v>0.34072328320159778</v>
      </c>
      <c r="P242" s="26">
        <f t="shared" si="42"/>
        <v>0.33692328320159776</v>
      </c>
      <c r="Q242" s="26">
        <f t="shared" si="43"/>
        <v>0.50968467550880714</v>
      </c>
      <c r="R242" s="26">
        <f t="shared" si="44"/>
        <v>2.7900000000000001E-2</v>
      </c>
      <c r="S242" s="280">
        <f t="shared" si="45"/>
        <v>0.48178467550880716</v>
      </c>
      <c r="U242" s="281"/>
      <c r="V242" s="281"/>
      <c r="W242" s="281"/>
      <c r="X242" s="281"/>
      <c r="Y242" s="281"/>
      <c r="Z242" s="281"/>
      <c r="AA242" s="281"/>
      <c r="AB242" s="281"/>
      <c r="AC242" s="281"/>
      <c r="AE242" s="281"/>
      <c r="AF242" s="281"/>
      <c r="AG242" s="281"/>
      <c r="AH242" s="281"/>
      <c r="AI242" s="281"/>
      <c r="AJ242" s="281"/>
      <c r="AK242" s="281"/>
      <c r="AL242" s="281"/>
      <c r="AM242" s="281"/>
      <c r="AO242" s="281"/>
      <c r="AP242" s="281"/>
      <c r="AQ242" s="281"/>
      <c r="AR242" s="281"/>
      <c r="AS242" s="281"/>
      <c r="AT242" s="281"/>
      <c r="AU242" s="281"/>
      <c r="AV242" s="281"/>
      <c r="AW242" s="281"/>
    </row>
    <row r="243" spans="1:49" x14ac:dyDescent="0.3">
      <c r="A243" s="278">
        <v>16742</v>
      </c>
      <c r="B243" s="31">
        <v>3.9600000000000003E-2</v>
      </c>
      <c r="C243" s="23">
        <v>4.7100000000000003E-2</v>
      </c>
      <c r="D243" s="23">
        <v>1.8E-3</v>
      </c>
      <c r="E243" s="23">
        <v>2.1833333333333336E-3</v>
      </c>
      <c r="F243" s="23">
        <v>2.2333333333333337E-3</v>
      </c>
      <c r="G243" s="23">
        <v>2.2083333333333334E-3</v>
      </c>
      <c r="H243" s="23">
        <v>2.3083333333333332E-3</v>
      </c>
      <c r="I243" s="23">
        <f t="shared" si="35"/>
        <v>3.78E-2</v>
      </c>
      <c r="J243" s="23">
        <f t="shared" si="39"/>
        <v>3.739166666666667E-2</v>
      </c>
      <c r="K243" s="23">
        <f t="shared" si="40"/>
        <v>4.4791666666666667E-2</v>
      </c>
      <c r="L243" s="26">
        <f t="shared" si="37"/>
        <v>0.39891325887336615</v>
      </c>
      <c r="M243" s="26">
        <f t="shared" si="38"/>
        <v>2.1600000000000001E-2</v>
      </c>
      <c r="N243" s="26">
        <f t="shared" si="41"/>
        <v>2.6500000000000003E-2</v>
      </c>
      <c r="O243" s="280">
        <f t="shared" si="36"/>
        <v>0.37731325887336614</v>
      </c>
      <c r="P243" s="26">
        <f t="shared" si="42"/>
        <v>0.37241325887336613</v>
      </c>
      <c r="Q243" s="26">
        <f t="shared" si="43"/>
        <v>0.60161177682398304</v>
      </c>
      <c r="R243" s="26">
        <f t="shared" si="44"/>
        <v>2.7699999999999999E-2</v>
      </c>
      <c r="S243" s="280">
        <f t="shared" si="45"/>
        <v>0.57391177682398309</v>
      </c>
      <c r="U243" s="281"/>
      <c r="V243" s="281"/>
      <c r="W243" s="281"/>
      <c r="X243" s="281"/>
      <c r="Y243" s="281"/>
      <c r="Z243" s="281"/>
      <c r="AA243" s="281"/>
      <c r="AB243" s="281"/>
      <c r="AC243" s="281"/>
      <c r="AE243" s="281"/>
      <c r="AF243" s="281"/>
      <c r="AG243" s="281"/>
      <c r="AH243" s="281"/>
      <c r="AI243" s="281"/>
      <c r="AJ243" s="281"/>
      <c r="AK243" s="281"/>
      <c r="AL243" s="281"/>
      <c r="AM243" s="281"/>
      <c r="AO243" s="281"/>
      <c r="AP243" s="281"/>
      <c r="AQ243" s="281"/>
      <c r="AR243" s="281"/>
      <c r="AS243" s="281"/>
      <c r="AT243" s="281"/>
      <c r="AU243" s="281"/>
      <c r="AV243" s="281"/>
      <c r="AW243" s="281"/>
    </row>
    <row r="244" spans="1:49" x14ac:dyDescent="0.3">
      <c r="A244" s="278">
        <v>16772</v>
      </c>
      <c r="B244" s="31">
        <v>1.1599999999999999E-2</v>
      </c>
      <c r="C244" s="23">
        <v>-1.1699999999999999E-2</v>
      </c>
      <c r="D244" s="23">
        <v>1.8E-3</v>
      </c>
      <c r="E244" s="23">
        <v>2.1749999999999999E-3</v>
      </c>
      <c r="F244" s="23">
        <v>2.2333333333333337E-3</v>
      </c>
      <c r="G244" s="23">
        <v>2.2041666666666668E-3</v>
      </c>
      <c r="H244" s="23">
        <v>2.2916666666666667E-3</v>
      </c>
      <c r="I244" s="23">
        <f t="shared" si="35"/>
        <v>9.7999999999999997E-3</v>
      </c>
      <c r="J244" s="23">
        <f t="shared" si="39"/>
        <v>9.3958333333333324E-3</v>
      </c>
      <c r="K244" s="23">
        <f t="shared" si="40"/>
        <v>-1.3991666666666666E-2</v>
      </c>
      <c r="L244" s="26">
        <f t="shared" si="37"/>
        <v>0.36412247221543881</v>
      </c>
      <c r="M244" s="26">
        <f t="shared" si="38"/>
        <v>2.1600000000000001E-2</v>
      </c>
      <c r="N244" s="26">
        <f t="shared" si="41"/>
        <v>2.6450000000000001E-2</v>
      </c>
      <c r="O244" s="280">
        <f t="shared" si="36"/>
        <v>0.3425224722154388</v>
      </c>
      <c r="P244" s="26">
        <f t="shared" si="42"/>
        <v>0.33767247221543883</v>
      </c>
      <c r="Q244" s="26">
        <f t="shared" si="43"/>
        <v>0.53319732568301315</v>
      </c>
      <c r="R244" s="26">
        <f t="shared" si="44"/>
        <v>2.75E-2</v>
      </c>
      <c r="S244" s="280">
        <f t="shared" si="45"/>
        <v>0.50569732568301318</v>
      </c>
      <c r="U244" s="281"/>
      <c r="V244" s="281"/>
      <c r="W244" s="281"/>
      <c r="X244" s="281"/>
      <c r="Y244" s="281"/>
      <c r="Z244" s="281"/>
      <c r="AA244" s="281"/>
      <c r="AB244" s="281"/>
      <c r="AC244" s="281"/>
      <c r="AE244" s="281"/>
      <c r="AF244" s="281"/>
      <c r="AG244" s="281"/>
      <c r="AH244" s="281"/>
      <c r="AI244" s="281"/>
      <c r="AJ244" s="281"/>
      <c r="AK244" s="281"/>
      <c r="AL244" s="281"/>
      <c r="AM244" s="281"/>
      <c r="AO244" s="281"/>
      <c r="AP244" s="281"/>
      <c r="AQ244" s="281"/>
      <c r="AR244" s="281"/>
      <c r="AS244" s="281"/>
      <c r="AT244" s="281"/>
      <c r="AU244" s="281"/>
      <c r="AV244" s="281"/>
      <c r="AW244" s="281"/>
    </row>
    <row r="245" spans="1:49" x14ac:dyDescent="0.3">
      <c r="A245" s="278">
        <v>16803</v>
      </c>
      <c r="B245" s="31">
        <v>7.1400000000000005E-2</v>
      </c>
      <c r="C245" s="23">
        <v>0.11989999999999998</v>
      </c>
      <c r="D245" s="23">
        <v>1.6999999999999999E-3</v>
      </c>
      <c r="E245" s="23">
        <v>2.1166666666666669E-3</v>
      </c>
      <c r="F245" s="23">
        <v>2.1833333333333336E-3</v>
      </c>
      <c r="G245" s="23">
        <v>2.1500000000000004E-3</v>
      </c>
      <c r="H245" s="23">
        <v>2.2416666666666665E-3</v>
      </c>
      <c r="I245" s="23">
        <f t="shared" si="35"/>
        <v>6.9700000000000012E-2</v>
      </c>
      <c r="J245" s="23">
        <f t="shared" si="39"/>
        <v>6.9250000000000006E-2</v>
      </c>
      <c r="K245" s="23">
        <f t="shared" si="40"/>
        <v>0.11765833333333331</v>
      </c>
      <c r="L245" s="26">
        <f t="shared" si="37"/>
        <v>0.43878796685530763</v>
      </c>
      <c r="M245" s="26">
        <f t="shared" si="38"/>
        <v>2.0399999999999998E-2</v>
      </c>
      <c r="N245" s="26">
        <f t="shared" si="41"/>
        <v>2.5800000000000003E-2</v>
      </c>
      <c r="O245" s="280">
        <f t="shared" si="36"/>
        <v>0.41838796685530766</v>
      </c>
      <c r="P245" s="26">
        <f t="shared" si="42"/>
        <v>0.41298796685530764</v>
      </c>
      <c r="Q245" s="26">
        <f t="shared" si="43"/>
        <v>0.63573181388244837</v>
      </c>
      <c r="R245" s="26">
        <f t="shared" si="44"/>
        <v>2.69E-2</v>
      </c>
      <c r="S245" s="280">
        <f t="shared" si="45"/>
        <v>0.60883181388244834</v>
      </c>
      <c r="U245" s="281"/>
      <c r="V245" s="281"/>
      <c r="W245" s="281"/>
      <c r="X245" s="281"/>
      <c r="Y245" s="281"/>
      <c r="Z245" s="281"/>
      <c r="AA245" s="281"/>
      <c r="AB245" s="281"/>
      <c r="AC245" s="281"/>
      <c r="AE245" s="281"/>
      <c r="AF245" s="281"/>
      <c r="AG245" s="281"/>
      <c r="AH245" s="281"/>
      <c r="AI245" s="281"/>
      <c r="AJ245" s="281"/>
      <c r="AK245" s="281"/>
      <c r="AL245" s="281"/>
      <c r="AM245" s="281"/>
      <c r="AO245" s="281"/>
      <c r="AP245" s="281"/>
      <c r="AQ245" s="281"/>
      <c r="AR245" s="281"/>
      <c r="AS245" s="281"/>
      <c r="AT245" s="281"/>
      <c r="AU245" s="281"/>
      <c r="AV245" s="281"/>
      <c r="AW245" s="281"/>
    </row>
    <row r="246" spans="1:49" x14ac:dyDescent="0.3">
      <c r="A246" s="278">
        <v>16834</v>
      </c>
      <c r="B246" s="31">
        <v>-6.4100000000000004E-2</v>
      </c>
      <c r="C246" s="23">
        <v>-6.4000000000000001E-2</v>
      </c>
      <c r="D246" s="23">
        <v>1.5E-3</v>
      </c>
      <c r="E246" s="23">
        <v>2.0666666666666667E-3</v>
      </c>
      <c r="F246" s="23">
        <v>2.1333333333333334E-3</v>
      </c>
      <c r="G246" s="23">
        <v>2.1000000000000003E-3</v>
      </c>
      <c r="H246" s="23">
        <v>2.225E-3</v>
      </c>
      <c r="I246" s="23">
        <f t="shared" si="35"/>
        <v>-6.5600000000000006E-2</v>
      </c>
      <c r="J246" s="23">
        <f t="shared" si="39"/>
        <v>-6.6200000000000009E-2</v>
      </c>
      <c r="K246" s="23">
        <f t="shared" si="40"/>
        <v>-6.6225000000000006E-2</v>
      </c>
      <c r="L246" s="26">
        <f t="shared" si="37"/>
        <v>0.26047145762415269</v>
      </c>
      <c r="M246" s="26">
        <f t="shared" si="38"/>
        <v>1.8000000000000002E-2</v>
      </c>
      <c r="N246" s="26">
        <f t="shared" si="41"/>
        <v>2.5200000000000004E-2</v>
      </c>
      <c r="O246" s="280">
        <f t="shared" si="36"/>
        <v>0.24247145762415268</v>
      </c>
      <c r="P246" s="26">
        <f t="shared" si="42"/>
        <v>0.23527145762415269</v>
      </c>
      <c r="Q246" s="26">
        <f t="shared" si="43"/>
        <v>0.43155210639922537</v>
      </c>
      <c r="R246" s="26">
        <f t="shared" si="44"/>
        <v>2.6700000000000002E-2</v>
      </c>
      <c r="S246" s="280">
        <f t="shared" si="45"/>
        <v>0.40485210639922536</v>
      </c>
      <c r="U246" s="281"/>
      <c r="V246" s="281"/>
      <c r="W246" s="281"/>
      <c r="X246" s="281"/>
      <c r="Y246" s="281"/>
      <c r="Z246" s="281"/>
      <c r="AA246" s="281"/>
      <c r="AB246" s="281"/>
      <c r="AC246" s="281"/>
      <c r="AE246" s="281"/>
      <c r="AF246" s="281"/>
      <c r="AG246" s="281"/>
      <c r="AH246" s="281"/>
      <c r="AI246" s="281"/>
      <c r="AJ246" s="281"/>
      <c r="AK246" s="281"/>
      <c r="AL246" s="281"/>
      <c r="AM246" s="281"/>
      <c r="AO246" s="281"/>
      <c r="AP246" s="281"/>
      <c r="AQ246" s="281"/>
      <c r="AR246" s="281"/>
      <c r="AS246" s="281"/>
      <c r="AT246" s="281"/>
      <c r="AU246" s="281"/>
      <c r="AV246" s="281"/>
      <c r="AW246" s="281"/>
    </row>
    <row r="247" spans="1:49" x14ac:dyDescent="0.3">
      <c r="A247" s="278">
        <v>16862</v>
      </c>
      <c r="B247" s="31">
        <v>4.8000000000000001E-2</v>
      </c>
      <c r="C247" s="23">
        <v>6.3100000000000003E-2</v>
      </c>
      <c r="D247" s="23">
        <v>1.6000000000000001E-3</v>
      </c>
      <c r="E247" s="23">
        <v>2.0583333333333335E-3</v>
      </c>
      <c r="F247" s="23">
        <v>2.1166666666666669E-3</v>
      </c>
      <c r="G247" s="23">
        <v>2.0874999999999999E-3</v>
      </c>
      <c r="H247" s="23">
        <v>2.2166666666666667E-3</v>
      </c>
      <c r="I247" s="23">
        <f t="shared" si="35"/>
        <v>4.6400000000000004E-2</v>
      </c>
      <c r="J247" s="23">
        <f t="shared" si="39"/>
        <v>4.5912500000000002E-2</v>
      </c>
      <c r="K247" s="23">
        <f t="shared" si="40"/>
        <v>6.0883333333333338E-2</v>
      </c>
      <c r="L247" s="26">
        <f t="shared" si="37"/>
        <v>0.38191661009531486</v>
      </c>
      <c r="M247" s="26">
        <f t="shared" si="38"/>
        <v>1.9200000000000002E-2</v>
      </c>
      <c r="N247" s="26">
        <f t="shared" si="41"/>
        <v>2.5049999999999999E-2</v>
      </c>
      <c r="O247" s="280">
        <f t="shared" si="36"/>
        <v>0.36271661009531486</v>
      </c>
      <c r="P247" s="26">
        <f t="shared" si="42"/>
        <v>0.35686661009531484</v>
      </c>
      <c r="Q247" s="26">
        <f t="shared" si="43"/>
        <v>0.57822570186976718</v>
      </c>
      <c r="R247" s="26">
        <f t="shared" si="44"/>
        <v>2.6599999999999999E-2</v>
      </c>
      <c r="S247" s="280">
        <f t="shared" si="45"/>
        <v>0.55162570186976723</v>
      </c>
      <c r="U247" s="281"/>
      <c r="V247" s="281"/>
      <c r="W247" s="281"/>
      <c r="X247" s="281"/>
      <c r="Y247" s="281"/>
      <c r="Z247" s="281"/>
      <c r="AA247" s="281"/>
      <c r="AB247" s="281"/>
      <c r="AC247" s="281"/>
      <c r="AE247" s="281"/>
      <c r="AF247" s="281"/>
      <c r="AG247" s="281"/>
      <c r="AH247" s="281"/>
      <c r="AI247" s="281"/>
      <c r="AJ247" s="281"/>
      <c r="AK247" s="281"/>
      <c r="AL247" s="281"/>
      <c r="AM247" s="281"/>
      <c r="AO247" s="281"/>
      <c r="AP247" s="281"/>
      <c r="AQ247" s="281"/>
      <c r="AR247" s="281"/>
      <c r="AS247" s="281"/>
      <c r="AT247" s="281"/>
      <c r="AU247" s="281"/>
      <c r="AV247" s="281"/>
      <c r="AW247" s="281"/>
    </row>
    <row r="248" spans="1:49" x14ac:dyDescent="0.3">
      <c r="A248" s="278">
        <v>16893</v>
      </c>
      <c r="B248" s="31">
        <v>3.9300000000000002E-2</v>
      </c>
      <c r="C248" s="23">
        <v>3.3800000000000004E-2</v>
      </c>
      <c r="D248" s="23">
        <v>1.6999999999999999E-3</v>
      </c>
      <c r="E248" s="23">
        <v>2.0499999999999997E-3</v>
      </c>
      <c r="F248" s="23">
        <v>2.1333333333333334E-3</v>
      </c>
      <c r="G248" s="23">
        <v>2.0916666666666666E-3</v>
      </c>
      <c r="H248" s="23">
        <v>2.2083333333333334E-3</v>
      </c>
      <c r="I248" s="23">
        <f t="shared" si="35"/>
        <v>3.7600000000000001E-2</v>
      </c>
      <c r="J248" s="23">
        <f t="shared" si="39"/>
        <v>3.7208333333333336E-2</v>
      </c>
      <c r="K248" s="23">
        <f t="shared" si="40"/>
        <v>3.1591666666666671E-2</v>
      </c>
      <c r="L248" s="26">
        <f t="shared" si="37"/>
        <v>0.31739674635118398</v>
      </c>
      <c r="M248" s="26">
        <f t="shared" si="38"/>
        <v>2.0399999999999998E-2</v>
      </c>
      <c r="N248" s="26">
        <f t="shared" si="41"/>
        <v>2.5099999999999997E-2</v>
      </c>
      <c r="O248" s="280">
        <f t="shared" si="36"/>
        <v>0.296996746351184</v>
      </c>
      <c r="P248" s="26">
        <f t="shared" si="42"/>
        <v>0.29229674635118397</v>
      </c>
      <c r="Q248" s="26">
        <f t="shared" si="43"/>
        <v>0.47439881672959117</v>
      </c>
      <c r="R248" s="26">
        <f t="shared" si="44"/>
        <v>2.6500000000000003E-2</v>
      </c>
      <c r="S248" s="280">
        <f t="shared" si="45"/>
        <v>0.44789881672959114</v>
      </c>
      <c r="U248" s="281"/>
      <c r="V248" s="281"/>
      <c r="W248" s="281"/>
      <c r="X248" s="281"/>
      <c r="Y248" s="281"/>
      <c r="Z248" s="281"/>
      <c r="AA248" s="281"/>
      <c r="AB248" s="281"/>
      <c r="AC248" s="281"/>
      <c r="AE248" s="281"/>
      <c r="AF248" s="281"/>
      <c r="AG248" s="281"/>
      <c r="AH248" s="281"/>
      <c r="AI248" s="281"/>
      <c r="AJ248" s="281"/>
      <c r="AK248" s="281"/>
      <c r="AL248" s="281"/>
      <c r="AM248" s="281"/>
      <c r="AO248" s="281"/>
      <c r="AP248" s="281"/>
      <c r="AQ248" s="281"/>
      <c r="AR248" s="281"/>
      <c r="AS248" s="281"/>
      <c r="AT248" s="281"/>
      <c r="AU248" s="281"/>
      <c r="AV248" s="281"/>
      <c r="AW248" s="281"/>
    </row>
    <row r="249" spans="1:49" x14ac:dyDescent="0.3">
      <c r="A249" s="278">
        <v>16923</v>
      </c>
      <c r="B249" s="31">
        <v>2.8799999999999999E-2</v>
      </c>
      <c r="C249" s="23">
        <v>3.0099999999999998E-2</v>
      </c>
      <c r="D249" s="23">
        <v>1.8E-3</v>
      </c>
      <c r="E249" s="23">
        <v>2.0916666666666666E-3</v>
      </c>
      <c r="F249" s="23">
        <v>2.15E-3</v>
      </c>
      <c r="G249" s="23">
        <v>2.1208333333333331E-3</v>
      </c>
      <c r="H249" s="23">
        <v>2.2416666666666665E-3</v>
      </c>
      <c r="I249" s="23">
        <f t="shared" si="35"/>
        <v>2.7E-2</v>
      </c>
      <c r="J249" s="23">
        <f t="shared" si="39"/>
        <v>2.6679166666666667E-2</v>
      </c>
      <c r="K249" s="23">
        <f t="shared" si="40"/>
        <v>2.7858333333333332E-2</v>
      </c>
      <c r="L249" s="26">
        <f t="shared" si="37"/>
        <v>0.32941419582746256</v>
      </c>
      <c r="M249" s="26">
        <f t="shared" si="38"/>
        <v>2.1600000000000001E-2</v>
      </c>
      <c r="N249" s="26">
        <f t="shared" si="41"/>
        <v>2.5449999999999997E-2</v>
      </c>
      <c r="O249" s="280">
        <f t="shared" si="36"/>
        <v>0.30781419582746256</v>
      </c>
      <c r="P249" s="26">
        <f t="shared" si="42"/>
        <v>0.30396419582746259</v>
      </c>
      <c r="Q249" s="26">
        <f t="shared" si="43"/>
        <v>0.49324375293791389</v>
      </c>
      <c r="R249" s="26">
        <f t="shared" si="44"/>
        <v>2.69E-2</v>
      </c>
      <c r="S249" s="280">
        <f t="shared" si="45"/>
        <v>0.46634375293791391</v>
      </c>
      <c r="U249" s="281"/>
      <c r="V249" s="281"/>
      <c r="W249" s="281"/>
      <c r="X249" s="281"/>
      <c r="Y249" s="281"/>
      <c r="Z249" s="281"/>
      <c r="AA249" s="281"/>
      <c r="AB249" s="281"/>
      <c r="AC249" s="281"/>
      <c r="AE249" s="281"/>
      <c r="AF249" s="281"/>
      <c r="AG249" s="281"/>
      <c r="AH249" s="281"/>
      <c r="AI249" s="281"/>
      <c r="AJ249" s="281"/>
      <c r="AK249" s="281"/>
      <c r="AL249" s="281"/>
      <c r="AM249" s="281"/>
      <c r="AO249" s="281"/>
      <c r="AP249" s="281"/>
      <c r="AQ249" s="281"/>
      <c r="AR249" s="281"/>
      <c r="AS249" s="281"/>
      <c r="AT249" s="281"/>
      <c r="AU249" s="281"/>
      <c r="AV249" s="281"/>
      <c r="AW249" s="281"/>
    </row>
    <row r="250" spans="1:49" x14ac:dyDescent="0.3">
      <c r="A250" s="278">
        <v>16954</v>
      </c>
      <c r="B250" s="31">
        <v>-3.6999999999999998E-2</v>
      </c>
      <c r="C250" s="23">
        <v>-2.76E-2</v>
      </c>
      <c r="D250" s="23">
        <v>1.6000000000000001E-3</v>
      </c>
      <c r="E250" s="23">
        <v>2.075E-3</v>
      </c>
      <c r="F250" s="23">
        <v>2.1583333333333333E-3</v>
      </c>
      <c r="G250" s="23">
        <v>2.1166666666666669E-3</v>
      </c>
      <c r="H250" s="23">
        <v>2.2500000000000003E-3</v>
      </c>
      <c r="I250" s="23">
        <f t="shared" si="35"/>
        <v>-3.8599999999999995E-2</v>
      </c>
      <c r="J250" s="23">
        <f t="shared" si="39"/>
        <v>-3.9116666666666668E-2</v>
      </c>
      <c r="K250" s="23">
        <f t="shared" si="40"/>
        <v>-2.9850000000000002E-2</v>
      </c>
      <c r="L250" s="26">
        <f t="shared" si="37"/>
        <v>0.28112265644135559</v>
      </c>
      <c r="M250" s="26">
        <f t="shared" si="38"/>
        <v>1.9200000000000002E-2</v>
      </c>
      <c r="N250" s="26">
        <f t="shared" si="41"/>
        <v>2.5400000000000002E-2</v>
      </c>
      <c r="O250" s="280">
        <f t="shared" si="36"/>
        <v>0.26192265644135559</v>
      </c>
      <c r="P250" s="26">
        <f t="shared" si="42"/>
        <v>0.25572265644135561</v>
      </c>
      <c r="Q250" s="26">
        <f t="shared" si="43"/>
        <v>0.36187415621536978</v>
      </c>
      <c r="R250" s="26">
        <f t="shared" si="44"/>
        <v>2.7000000000000003E-2</v>
      </c>
      <c r="S250" s="280">
        <f t="shared" si="45"/>
        <v>0.33487415621536976</v>
      </c>
      <c r="U250" s="281"/>
      <c r="V250" s="281"/>
      <c r="W250" s="281"/>
      <c r="X250" s="281"/>
      <c r="Y250" s="281"/>
      <c r="Z250" s="281"/>
      <c r="AA250" s="281"/>
      <c r="AB250" s="281"/>
      <c r="AC250" s="281"/>
      <c r="AE250" s="281"/>
      <c r="AF250" s="281"/>
      <c r="AG250" s="281"/>
      <c r="AH250" s="281"/>
      <c r="AI250" s="281"/>
      <c r="AJ250" s="281"/>
      <c r="AK250" s="281"/>
      <c r="AL250" s="281"/>
      <c r="AM250" s="281"/>
      <c r="AO250" s="281"/>
      <c r="AP250" s="281"/>
      <c r="AQ250" s="281"/>
      <c r="AR250" s="281"/>
      <c r="AS250" s="281"/>
      <c r="AT250" s="281"/>
      <c r="AU250" s="281"/>
      <c r="AV250" s="281"/>
      <c r="AW250" s="281"/>
    </row>
    <row r="251" spans="1:49" x14ac:dyDescent="0.3">
      <c r="A251" s="278">
        <v>16984</v>
      </c>
      <c r="B251" s="31">
        <v>-2.3900000000000001E-2</v>
      </c>
      <c r="C251" s="23">
        <v>-3.95E-2</v>
      </c>
      <c r="D251" s="23">
        <v>1.9E-3</v>
      </c>
      <c r="E251" s="23">
        <v>2.0666666666666667E-3</v>
      </c>
      <c r="F251" s="23">
        <v>2.1583333333333333E-3</v>
      </c>
      <c r="G251" s="23">
        <v>2.1124999999999998E-3</v>
      </c>
      <c r="H251" s="23">
        <v>2.2416666666666665E-3</v>
      </c>
      <c r="I251" s="23">
        <f t="shared" si="35"/>
        <v>-2.58E-2</v>
      </c>
      <c r="J251" s="23">
        <f t="shared" si="39"/>
        <v>-2.6012500000000001E-2</v>
      </c>
      <c r="K251" s="23">
        <f t="shared" si="40"/>
        <v>-4.174166666666667E-2</v>
      </c>
      <c r="L251" s="26">
        <f t="shared" si="37"/>
        <v>0.2734254836582557</v>
      </c>
      <c r="M251" s="26">
        <f t="shared" si="38"/>
        <v>2.2800000000000001E-2</v>
      </c>
      <c r="N251" s="26">
        <f t="shared" si="41"/>
        <v>2.5349999999999998E-2</v>
      </c>
      <c r="O251" s="280">
        <f t="shared" si="36"/>
        <v>0.25062548365825571</v>
      </c>
      <c r="P251" s="26">
        <f t="shared" si="42"/>
        <v>0.24807548365825571</v>
      </c>
      <c r="Q251" s="26">
        <f t="shared" si="43"/>
        <v>0.31478553326451131</v>
      </c>
      <c r="R251" s="26">
        <f t="shared" si="44"/>
        <v>2.69E-2</v>
      </c>
      <c r="S251" s="280">
        <f t="shared" si="45"/>
        <v>0.28788553326451133</v>
      </c>
      <c r="U251" s="281"/>
      <c r="V251" s="281"/>
      <c r="W251" s="281"/>
      <c r="X251" s="281"/>
      <c r="Y251" s="281"/>
      <c r="Z251" s="281"/>
      <c r="AA251" s="281"/>
      <c r="AB251" s="281"/>
      <c r="AC251" s="281"/>
      <c r="AE251" s="281"/>
      <c r="AF251" s="281"/>
      <c r="AG251" s="281"/>
      <c r="AH251" s="281"/>
      <c r="AI251" s="281"/>
      <c r="AJ251" s="281"/>
      <c r="AK251" s="281"/>
      <c r="AL251" s="281"/>
      <c r="AM251" s="281"/>
      <c r="AO251" s="281"/>
      <c r="AP251" s="281"/>
      <c r="AQ251" s="281"/>
      <c r="AR251" s="281"/>
      <c r="AS251" s="281"/>
      <c r="AT251" s="281"/>
      <c r="AU251" s="281"/>
      <c r="AV251" s="281"/>
      <c r="AW251" s="281"/>
    </row>
    <row r="252" spans="1:49" x14ac:dyDescent="0.3">
      <c r="A252" s="278">
        <v>17015</v>
      </c>
      <c r="B252" s="31">
        <v>-6.7400000000000002E-2</v>
      </c>
      <c r="C252" s="23">
        <v>-7.2399999999999992E-2</v>
      </c>
      <c r="D252" s="23">
        <v>1.6999999999999999E-3</v>
      </c>
      <c r="E252" s="23">
        <v>2.0916666666666666E-3</v>
      </c>
      <c r="F252" s="23">
        <v>2.1833333333333336E-3</v>
      </c>
      <c r="G252" s="23">
        <v>2.1375000000000001E-3</v>
      </c>
      <c r="H252" s="23">
        <v>2.2583333333333331E-3</v>
      </c>
      <c r="I252" s="23">
        <f t="shared" si="35"/>
        <v>-6.9099999999999995E-2</v>
      </c>
      <c r="J252" s="23">
        <f t="shared" si="39"/>
        <v>-6.9537500000000002E-2</v>
      </c>
      <c r="K252" s="23">
        <f t="shared" si="40"/>
        <v>-7.4658333333333327E-2</v>
      </c>
      <c r="L252" s="26">
        <f t="shared" si="37"/>
        <v>0.11605733113399941</v>
      </c>
      <c r="M252" s="26">
        <f t="shared" si="38"/>
        <v>2.0399999999999998E-2</v>
      </c>
      <c r="N252" s="26">
        <f t="shared" si="41"/>
        <v>2.5649999999999999E-2</v>
      </c>
      <c r="O252" s="280">
        <f t="shared" si="36"/>
        <v>9.5657331133999407E-2</v>
      </c>
      <c r="P252" s="26">
        <f t="shared" si="42"/>
        <v>9.0407331133999402E-2</v>
      </c>
      <c r="Q252" s="26">
        <f t="shared" si="43"/>
        <v>0.21582600005598751</v>
      </c>
      <c r="R252" s="26">
        <f t="shared" si="44"/>
        <v>2.7099999999999999E-2</v>
      </c>
      <c r="S252" s="280">
        <f t="shared" si="45"/>
        <v>0.1887260000559875</v>
      </c>
      <c r="U252" s="281"/>
      <c r="V252" s="281"/>
      <c r="W252" s="281"/>
      <c r="X252" s="281"/>
      <c r="Y252" s="281"/>
      <c r="Z252" s="281"/>
      <c r="AA252" s="281"/>
      <c r="AB252" s="281"/>
      <c r="AC252" s="281"/>
      <c r="AE252" s="281"/>
      <c r="AF252" s="281"/>
      <c r="AG252" s="281"/>
      <c r="AH252" s="281"/>
      <c r="AI252" s="281"/>
      <c r="AJ252" s="281"/>
      <c r="AK252" s="281"/>
      <c r="AL252" s="281"/>
      <c r="AM252" s="281"/>
      <c r="AO252" s="281"/>
      <c r="AP252" s="281"/>
      <c r="AQ252" s="281"/>
      <c r="AR252" s="281"/>
      <c r="AS252" s="281"/>
      <c r="AT252" s="281"/>
      <c r="AU252" s="281"/>
      <c r="AV252" s="281"/>
      <c r="AW252" s="281"/>
    </row>
    <row r="253" spans="1:49" x14ac:dyDescent="0.3">
      <c r="A253" s="278">
        <v>17046</v>
      </c>
      <c r="B253" s="31">
        <v>-9.9699999999999997E-2</v>
      </c>
      <c r="C253" s="23">
        <v>-0.1051</v>
      </c>
      <c r="D253" s="23">
        <v>1.8E-3</v>
      </c>
      <c r="E253" s="23">
        <v>2.15E-3</v>
      </c>
      <c r="F253" s="23">
        <v>2.2333333333333337E-3</v>
      </c>
      <c r="G253" s="23">
        <v>2.1916666666666668E-3</v>
      </c>
      <c r="H253" s="23">
        <v>2.2916666666666667E-3</v>
      </c>
      <c r="I253" s="23">
        <f t="shared" si="35"/>
        <v>-0.10149999999999999</v>
      </c>
      <c r="J253" s="23">
        <f t="shared" si="39"/>
        <v>-0.10189166666666666</v>
      </c>
      <c r="K253" s="23">
        <f t="shared" si="40"/>
        <v>-0.10739166666666666</v>
      </c>
      <c r="L253" s="26">
        <f t="shared" si="37"/>
        <v>-3.7376494328472898E-2</v>
      </c>
      <c r="M253" s="26">
        <f t="shared" si="38"/>
        <v>2.1600000000000001E-2</v>
      </c>
      <c r="N253" s="26">
        <f t="shared" si="41"/>
        <v>2.6300000000000004E-2</v>
      </c>
      <c r="O253" s="280">
        <f t="shared" si="36"/>
        <v>-5.8976494328472899E-2</v>
      </c>
      <c r="P253" s="26">
        <f t="shared" si="42"/>
        <v>-6.3676494328472902E-2</v>
      </c>
      <c r="Q253" s="26">
        <f t="shared" si="43"/>
        <v>1.3169464056339342E-2</v>
      </c>
      <c r="R253" s="26">
        <f t="shared" si="44"/>
        <v>2.75E-2</v>
      </c>
      <c r="S253" s="280">
        <f t="shared" si="45"/>
        <v>-1.4330535943660658E-2</v>
      </c>
      <c r="U253" s="281"/>
      <c r="V253" s="281"/>
      <c r="W253" s="281"/>
      <c r="X253" s="281"/>
      <c r="Y253" s="281"/>
      <c r="Z253" s="281"/>
      <c r="AA253" s="281"/>
      <c r="AB253" s="281"/>
      <c r="AC253" s="281"/>
      <c r="AE253" s="281"/>
      <c r="AF253" s="281"/>
      <c r="AG253" s="281"/>
      <c r="AH253" s="281"/>
      <c r="AI253" s="281"/>
      <c r="AJ253" s="281"/>
      <c r="AK253" s="281"/>
      <c r="AL253" s="281"/>
      <c r="AM253" s="281"/>
      <c r="AO253" s="281"/>
      <c r="AP253" s="281"/>
      <c r="AQ253" s="281"/>
      <c r="AR253" s="281"/>
      <c r="AS253" s="281"/>
      <c r="AT253" s="281"/>
      <c r="AU253" s="281"/>
      <c r="AV253" s="281"/>
      <c r="AW253" s="281"/>
    </row>
    <row r="254" spans="1:49" x14ac:dyDescent="0.3">
      <c r="A254" s="278">
        <v>17076</v>
      </c>
      <c r="B254" s="31">
        <v>-6.0000000000000001E-3</v>
      </c>
      <c r="C254" s="23">
        <v>2.1999999999999999E-2</v>
      </c>
      <c r="D254" s="23">
        <v>1.9E-3</v>
      </c>
      <c r="E254" s="23">
        <v>2.1666666666666666E-3</v>
      </c>
      <c r="F254" s="23">
        <v>2.2500000000000003E-3</v>
      </c>
      <c r="G254" s="23">
        <v>2.2083333333333334E-3</v>
      </c>
      <c r="H254" s="23">
        <v>2.3E-3</v>
      </c>
      <c r="I254" s="23">
        <f t="shared" si="35"/>
        <v>-7.9000000000000008E-3</v>
      </c>
      <c r="J254" s="23">
        <f t="shared" si="39"/>
        <v>-8.2083333333333331E-3</v>
      </c>
      <c r="K254" s="23">
        <f t="shared" si="40"/>
        <v>1.9699999999999999E-2</v>
      </c>
      <c r="L254" s="26">
        <f t="shared" si="37"/>
        <v>-7.3001584346543247E-2</v>
      </c>
      <c r="M254" s="26">
        <f t="shared" si="38"/>
        <v>2.2800000000000001E-2</v>
      </c>
      <c r="N254" s="26">
        <f t="shared" si="41"/>
        <v>2.6500000000000003E-2</v>
      </c>
      <c r="O254" s="280">
        <f t="shared" si="36"/>
        <v>-9.5801584346543248E-2</v>
      </c>
      <c r="P254" s="26">
        <f t="shared" si="42"/>
        <v>-9.9501584346543243E-2</v>
      </c>
      <c r="Q254" s="26">
        <f t="shared" si="43"/>
        <v>-2.691552272758313E-2</v>
      </c>
      <c r="R254" s="26">
        <f t="shared" si="44"/>
        <v>2.76E-2</v>
      </c>
      <c r="S254" s="280">
        <f t="shared" si="45"/>
        <v>-5.4515522727583129E-2</v>
      </c>
      <c r="U254" s="281"/>
      <c r="V254" s="281"/>
      <c r="W254" s="281"/>
      <c r="X254" s="281"/>
      <c r="Y254" s="281"/>
      <c r="Z254" s="281"/>
      <c r="AA254" s="281"/>
      <c r="AB254" s="281"/>
      <c r="AC254" s="281"/>
      <c r="AE254" s="281"/>
      <c r="AF254" s="281"/>
      <c r="AG254" s="281"/>
      <c r="AH254" s="281"/>
      <c r="AI254" s="281"/>
      <c r="AJ254" s="281"/>
      <c r="AK254" s="281"/>
      <c r="AL254" s="281"/>
      <c r="AM254" s="281"/>
      <c r="AO254" s="281"/>
      <c r="AP254" s="281"/>
      <c r="AQ254" s="281"/>
      <c r="AR254" s="281"/>
      <c r="AS254" s="281"/>
      <c r="AT254" s="281"/>
      <c r="AU254" s="281"/>
      <c r="AV254" s="281"/>
      <c r="AW254" s="281"/>
    </row>
    <row r="255" spans="1:49" x14ac:dyDescent="0.3">
      <c r="A255" s="278">
        <v>17107</v>
      </c>
      <c r="B255" s="31">
        <v>-2.7000000000000001E-3</v>
      </c>
      <c r="C255" s="23">
        <v>5.7999999999999996E-3</v>
      </c>
      <c r="D255" s="23">
        <v>1.8E-3</v>
      </c>
      <c r="E255" s="23">
        <v>2.1583333333333333E-3</v>
      </c>
      <c r="F255" s="23">
        <v>2.2416666666666665E-3</v>
      </c>
      <c r="G255" s="23">
        <v>2.1999999999999997E-3</v>
      </c>
      <c r="H255" s="23">
        <v>2.3E-3</v>
      </c>
      <c r="I255" s="23">
        <f t="shared" si="35"/>
        <v>-4.5000000000000005E-3</v>
      </c>
      <c r="J255" s="23">
        <f t="shared" si="39"/>
        <v>-4.8999999999999998E-3</v>
      </c>
      <c r="K255" s="23">
        <f t="shared" si="40"/>
        <v>3.4999999999999996E-3</v>
      </c>
      <c r="L255" s="26">
        <f t="shared" si="37"/>
        <v>-0.11071996928511718</v>
      </c>
      <c r="M255" s="26">
        <f t="shared" si="38"/>
        <v>2.1600000000000001E-2</v>
      </c>
      <c r="N255" s="26">
        <f t="shared" si="41"/>
        <v>2.6399999999999996E-2</v>
      </c>
      <c r="O255" s="280">
        <f t="shared" si="36"/>
        <v>-0.13231996928511719</v>
      </c>
      <c r="P255" s="26">
        <f t="shared" si="42"/>
        <v>-0.13711996928511719</v>
      </c>
      <c r="Q255" s="26">
        <f t="shared" si="43"/>
        <v>-6.5296182560789617E-2</v>
      </c>
      <c r="R255" s="26">
        <f t="shared" si="44"/>
        <v>2.76E-2</v>
      </c>
      <c r="S255" s="280">
        <f t="shared" si="45"/>
        <v>-9.2896182560789617E-2</v>
      </c>
      <c r="U255" s="281"/>
      <c r="V255" s="281"/>
      <c r="W255" s="281"/>
      <c r="X255" s="281"/>
      <c r="Y255" s="281"/>
      <c r="Z255" s="281"/>
      <c r="AA255" s="281"/>
      <c r="AB255" s="281"/>
      <c r="AC255" s="281"/>
      <c r="AE255" s="281"/>
      <c r="AF255" s="281"/>
      <c r="AG255" s="281"/>
      <c r="AH255" s="281"/>
      <c r="AI255" s="281"/>
      <c r="AJ255" s="281"/>
      <c r="AK255" s="281"/>
      <c r="AL255" s="281"/>
      <c r="AM255" s="281"/>
      <c r="AO255" s="281"/>
      <c r="AP255" s="281"/>
      <c r="AQ255" s="281"/>
      <c r="AR255" s="281"/>
      <c r="AS255" s="281"/>
      <c r="AT255" s="281"/>
      <c r="AU255" s="281"/>
      <c r="AV255" s="281"/>
      <c r="AW255" s="281"/>
    </row>
    <row r="256" spans="1:49" x14ac:dyDescent="0.3">
      <c r="A256" s="278">
        <v>17137</v>
      </c>
      <c r="B256" s="31">
        <v>4.5699999999999998E-2</v>
      </c>
      <c r="C256" s="23">
        <v>7.0599999999999996E-2</v>
      </c>
      <c r="D256" s="23">
        <v>1.9E-3</v>
      </c>
      <c r="E256" s="23">
        <v>2.1749999999999999E-3</v>
      </c>
      <c r="F256" s="23">
        <v>2.2416666666666665E-3</v>
      </c>
      <c r="G256" s="23">
        <v>2.2083333333333334E-3</v>
      </c>
      <c r="H256" s="23">
        <v>2.3E-3</v>
      </c>
      <c r="I256" s="23">
        <f t="shared" si="35"/>
        <v>4.3799999999999999E-2</v>
      </c>
      <c r="J256" s="23">
        <f t="shared" si="39"/>
        <v>4.3491666666666665E-2</v>
      </c>
      <c r="K256" s="23">
        <f t="shared" si="40"/>
        <v>6.83E-2</v>
      </c>
      <c r="L256" s="26">
        <f t="shared" si="37"/>
        <v>-8.0743250179366566E-2</v>
      </c>
      <c r="M256" s="26">
        <f t="shared" si="38"/>
        <v>2.2800000000000001E-2</v>
      </c>
      <c r="N256" s="26">
        <f t="shared" si="41"/>
        <v>2.6500000000000003E-2</v>
      </c>
      <c r="O256" s="280">
        <f t="shared" si="36"/>
        <v>-0.10354325017936657</v>
      </c>
      <c r="P256" s="26">
        <f t="shared" si="42"/>
        <v>-0.10724325017936656</v>
      </c>
      <c r="Q256" s="26">
        <f t="shared" si="43"/>
        <v>1.2540632348900571E-2</v>
      </c>
      <c r="R256" s="26">
        <f t="shared" si="44"/>
        <v>2.76E-2</v>
      </c>
      <c r="S256" s="280">
        <f t="shared" si="45"/>
        <v>-1.5059367651099428E-2</v>
      </c>
      <c r="U256" s="281"/>
      <c r="V256" s="281"/>
      <c r="W256" s="281"/>
      <c r="X256" s="281"/>
      <c r="Y256" s="281"/>
      <c r="Z256" s="281"/>
      <c r="AA256" s="281"/>
      <c r="AB256" s="281"/>
      <c r="AC256" s="281"/>
      <c r="AE256" s="281"/>
      <c r="AF256" s="281"/>
      <c r="AG256" s="281"/>
      <c r="AH256" s="281"/>
      <c r="AI256" s="281"/>
      <c r="AJ256" s="281"/>
      <c r="AK256" s="281"/>
      <c r="AL256" s="281"/>
      <c r="AM256" s="281"/>
      <c r="AO256" s="281"/>
      <c r="AP256" s="281"/>
      <c r="AQ256" s="281"/>
      <c r="AR256" s="281"/>
      <c r="AS256" s="281"/>
      <c r="AT256" s="281"/>
      <c r="AU256" s="281"/>
      <c r="AV256" s="281"/>
      <c r="AW256" s="281"/>
    </row>
    <row r="257" spans="1:49" x14ac:dyDescent="0.3">
      <c r="A257" s="278">
        <v>17168</v>
      </c>
      <c r="B257" s="31">
        <v>2.5499999999999998E-2</v>
      </c>
      <c r="C257" s="23">
        <v>-2.0000000000000012E-4</v>
      </c>
      <c r="D257" s="23">
        <v>1.8E-3</v>
      </c>
      <c r="E257" s="23">
        <v>2.1416666666666663E-3</v>
      </c>
      <c r="F257" s="23">
        <v>2.2083333333333334E-3</v>
      </c>
      <c r="G257" s="23">
        <v>2.1749999999999999E-3</v>
      </c>
      <c r="H257" s="23">
        <v>2.2666666666666668E-3</v>
      </c>
      <c r="I257" s="23">
        <f t="shared" si="35"/>
        <v>2.3699999999999999E-2</v>
      </c>
      <c r="J257" s="23">
        <f t="shared" si="39"/>
        <v>2.3324999999999999E-2</v>
      </c>
      <c r="K257" s="23">
        <f t="shared" si="40"/>
        <v>-2.4666666666666669E-3</v>
      </c>
      <c r="L257" s="26">
        <f t="shared" si="37"/>
        <v>-0.12012525952859809</v>
      </c>
      <c r="M257" s="26">
        <f t="shared" si="38"/>
        <v>2.1600000000000001E-2</v>
      </c>
      <c r="N257" s="26">
        <f t="shared" si="41"/>
        <v>2.6099999999999998E-2</v>
      </c>
      <c r="O257" s="280">
        <f t="shared" si="36"/>
        <v>-0.1417252595285981</v>
      </c>
      <c r="P257" s="26">
        <f t="shared" si="42"/>
        <v>-0.14622525952859811</v>
      </c>
      <c r="Q257" s="26">
        <f t="shared" si="43"/>
        <v>-9.6045964619670521E-2</v>
      </c>
      <c r="R257" s="26">
        <f t="shared" si="44"/>
        <v>2.7200000000000002E-2</v>
      </c>
      <c r="S257" s="280">
        <f t="shared" si="45"/>
        <v>-0.12324596461967052</v>
      </c>
      <c r="U257" s="281"/>
      <c r="V257" s="281"/>
      <c r="W257" s="281"/>
      <c r="X257" s="281"/>
      <c r="Y257" s="281"/>
      <c r="Z257" s="281"/>
      <c r="AA257" s="281"/>
      <c r="AB257" s="281"/>
      <c r="AC257" s="281"/>
      <c r="AE257" s="281"/>
      <c r="AF257" s="281"/>
      <c r="AG257" s="281"/>
      <c r="AH257" s="281"/>
      <c r="AI257" s="281"/>
      <c r="AJ257" s="281"/>
      <c r="AK257" s="281"/>
      <c r="AL257" s="281"/>
      <c r="AM257" s="281"/>
      <c r="AO257" s="281"/>
      <c r="AP257" s="281"/>
      <c r="AQ257" s="281"/>
      <c r="AR257" s="281"/>
      <c r="AS257" s="281"/>
      <c r="AT257" s="281"/>
      <c r="AU257" s="281"/>
      <c r="AV257" s="281"/>
      <c r="AW257" s="281"/>
    </row>
    <row r="258" spans="1:49" x14ac:dyDescent="0.3">
      <c r="A258" s="278">
        <v>17199</v>
      </c>
      <c r="B258" s="31">
        <v>-7.7000000000000002E-3</v>
      </c>
      <c r="C258" s="23">
        <v>-8.8999999999999999E-3</v>
      </c>
      <c r="D258" s="23">
        <v>1.6000000000000001E-3</v>
      </c>
      <c r="E258" s="23">
        <v>2.1250000000000002E-3</v>
      </c>
      <c r="F258" s="23">
        <v>2.2000000000000001E-3</v>
      </c>
      <c r="G258" s="23">
        <v>2.1624999999999999E-3</v>
      </c>
      <c r="H258" s="23">
        <v>2.2666666666666668E-3</v>
      </c>
      <c r="I258" s="23">
        <f t="shared" si="35"/>
        <v>-9.300000000000001E-3</v>
      </c>
      <c r="J258" s="23">
        <f t="shared" si="39"/>
        <v>-9.8624999999999997E-3</v>
      </c>
      <c r="K258" s="23">
        <f t="shared" si="40"/>
        <v>-1.1166666666666667E-2</v>
      </c>
      <c r="L258" s="26">
        <f t="shared" si="37"/>
        <v>-6.7101501261061958E-2</v>
      </c>
      <c r="M258" s="26">
        <f t="shared" si="38"/>
        <v>1.9200000000000002E-2</v>
      </c>
      <c r="N258" s="26">
        <f t="shared" si="41"/>
        <v>2.5950000000000001E-2</v>
      </c>
      <c r="O258" s="280">
        <f t="shared" si="36"/>
        <v>-8.6301501261061953E-2</v>
      </c>
      <c r="P258" s="26">
        <f t="shared" si="42"/>
        <v>-9.3051501261061959E-2</v>
      </c>
      <c r="Q258" s="26">
        <f t="shared" si="43"/>
        <v>-4.2832431126661907E-2</v>
      </c>
      <c r="R258" s="26">
        <f t="shared" si="44"/>
        <v>2.7200000000000002E-2</v>
      </c>
      <c r="S258" s="280">
        <f t="shared" si="45"/>
        <v>-7.0032431126661909E-2</v>
      </c>
      <c r="U258" s="281"/>
      <c r="V258" s="281"/>
      <c r="W258" s="281"/>
      <c r="X258" s="281"/>
      <c r="Y258" s="281"/>
      <c r="Z258" s="281"/>
      <c r="AA258" s="281"/>
      <c r="AB258" s="281"/>
      <c r="AC258" s="281"/>
      <c r="AE258" s="281"/>
      <c r="AF258" s="281"/>
      <c r="AG258" s="281"/>
      <c r="AH258" s="281"/>
      <c r="AI258" s="281"/>
      <c r="AJ258" s="281"/>
      <c r="AK258" s="281"/>
      <c r="AL258" s="281"/>
      <c r="AM258" s="281"/>
      <c r="AO258" s="281"/>
      <c r="AP258" s="281"/>
      <c r="AQ258" s="281"/>
      <c r="AR258" s="281"/>
      <c r="AS258" s="281"/>
      <c r="AT258" s="281"/>
      <c r="AU258" s="281"/>
      <c r="AV258" s="281"/>
      <c r="AW258" s="281"/>
    </row>
    <row r="259" spans="1:49" x14ac:dyDescent="0.3">
      <c r="A259" s="278">
        <v>17227</v>
      </c>
      <c r="B259" s="31">
        <v>-1.49E-2</v>
      </c>
      <c r="C259" s="23">
        <v>-3.6399999999999995E-2</v>
      </c>
      <c r="D259" s="23">
        <v>1.8E-3</v>
      </c>
      <c r="E259" s="23">
        <v>2.1250000000000002E-3</v>
      </c>
      <c r="F259" s="23">
        <v>2.2000000000000001E-3</v>
      </c>
      <c r="G259" s="23">
        <v>2.1624999999999999E-3</v>
      </c>
      <c r="H259" s="23">
        <v>2.2666666666666668E-3</v>
      </c>
      <c r="I259" s="23">
        <f t="shared" si="35"/>
        <v>-1.67E-2</v>
      </c>
      <c r="J259" s="23">
        <f t="shared" si="39"/>
        <v>-1.7062500000000001E-2</v>
      </c>
      <c r="K259" s="23">
        <f t="shared" si="40"/>
        <v>-3.8666666666666662E-2</v>
      </c>
      <c r="L259" s="26">
        <f t="shared" si="37"/>
        <v>-0.12309321459186295</v>
      </c>
      <c r="M259" s="26">
        <f t="shared" si="38"/>
        <v>2.1600000000000001E-2</v>
      </c>
      <c r="N259" s="26">
        <f t="shared" si="41"/>
        <v>2.5950000000000001E-2</v>
      </c>
      <c r="O259" s="280">
        <f t="shared" si="36"/>
        <v>-0.14469321459186296</v>
      </c>
      <c r="P259" s="26">
        <f t="shared" si="42"/>
        <v>-0.14904321459186295</v>
      </c>
      <c r="Q259" s="26">
        <f t="shared" si="43"/>
        <v>-0.13241776938543071</v>
      </c>
      <c r="R259" s="26">
        <f t="shared" si="44"/>
        <v>2.7200000000000002E-2</v>
      </c>
      <c r="S259" s="280">
        <f t="shared" si="45"/>
        <v>-0.15961776938543071</v>
      </c>
      <c r="U259" s="281"/>
      <c r="V259" s="281"/>
      <c r="W259" s="281"/>
      <c r="X259" s="281"/>
      <c r="Y259" s="281"/>
      <c r="Z259" s="281"/>
      <c r="AA259" s="281"/>
      <c r="AB259" s="281"/>
      <c r="AC259" s="281"/>
      <c r="AE259" s="281"/>
      <c r="AF259" s="281"/>
      <c r="AG259" s="281"/>
      <c r="AH259" s="281"/>
      <c r="AI259" s="281"/>
      <c r="AJ259" s="281"/>
      <c r="AK259" s="281"/>
      <c r="AL259" s="281"/>
      <c r="AM259" s="281"/>
      <c r="AO259" s="281"/>
      <c r="AP259" s="281"/>
      <c r="AQ259" s="281"/>
      <c r="AR259" s="281"/>
      <c r="AS259" s="281"/>
      <c r="AT259" s="281"/>
      <c r="AU259" s="281"/>
      <c r="AV259" s="281"/>
      <c r="AW259" s="281"/>
    </row>
    <row r="260" spans="1:49" x14ac:dyDescent="0.3">
      <c r="A260" s="278">
        <v>17258</v>
      </c>
      <c r="B260" s="31">
        <v>-3.6299999999999999E-2</v>
      </c>
      <c r="C260" s="23">
        <v>-3.2000000000000001E-2</v>
      </c>
      <c r="D260" s="23">
        <v>1.6999999999999999E-3</v>
      </c>
      <c r="E260" s="23">
        <v>2.1083333333333332E-3</v>
      </c>
      <c r="F260" s="23">
        <v>2.1916666666666664E-3</v>
      </c>
      <c r="G260" s="23">
        <v>2.1499999999999996E-3</v>
      </c>
      <c r="H260" s="23">
        <v>2.2500000000000003E-3</v>
      </c>
      <c r="I260" s="23">
        <f t="shared" si="35"/>
        <v>-3.7999999999999999E-2</v>
      </c>
      <c r="J260" s="23">
        <f t="shared" si="39"/>
        <v>-3.8449999999999998E-2</v>
      </c>
      <c r="K260" s="23">
        <f t="shared" si="40"/>
        <v>-3.4250000000000003E-2</v>
      </c>
      <c r="L260" s="26">
        <f t="shared" si="37"/>
        <v>-0.18688052622166662</v>
      </c>
      <c r="M260" s="26">
        <f t="shared" si="38"/>
        <v>2.0399999999999998E-2</v>
      </c>
      <c r="N260" s="26">
        <f t="shared" si="41"/>
        <v>2.5799999999999997E-2</v>
      </c>
      <c r="O260" s="280">
        <f t="shared" si="36"/>
        <v>-0.20728052622166662</v>
      </c>
      <c r="P260" s="26">
        <f t="shared" si="42"/>
        <v>-0.21268052622166661</v>
      </c>
      <c r="Q260" s="26">
        <f t="shared" si="43"/>
        <v>-0.18763822863716073</v>
      </c>
      <c r="R260" s="26">
        <f t="shared" si="44"/>
        <v>2.7000000000000003E-2</v>
      </c>
      <c r="S260" s="280">
        <f t="shared" si="45"/>
        <v>-0.21463822863716073</v>
      </c>
      <c r="U260" s="281"/>
      <c r="V260" s="281"/>
      <c r="W260" s="281"/>
      <c r="X260" s="281"/>
      <c r="Y260" s="281"/>
      <c r="Z260" s="281"/>
      <c r="AA260" s="281"/>
      <c r="AB260" s="281"/>
      <c r="AC260" s="281"/>
      <c r="AE260" s="281"/>
      <c r="AF260" s="281"/>
      <c r="AG260" s="281"/>
      <c r="AH260" s="281"/>
      <c r="AI260" s="281"/>
      <c r="AJ260" s="281"/>
      <c r="AK260" s="281"/>
      <c r="AL260" s="281"/>
      <c r="AM260" s="281"/>
      <c r="AO260" s="281"/>
      <c r="AP260" s="281"/>
      <c r="AQ260" s="281"/>
      <c r="AR260" s="281"/>
      <c r="AS260" s="281"/>
      <c r="AT260" s="281"/>
      <c r="AU260" s="281"/>
      <c r="AV260" s="281"/>
      <c r="AW260" s="281"/>
    </row>
    <row r="261" spans="1:49" x14ac:dyDescent="0.3">
      <c r="A261" s="278">
        <v>17288</v>
      </c>
      <c r="B261" s="31">
        <v>1.4E-3</v>
      </c>
      <c r="C261" s="23">
        <v>-2.7900000000000001E-2</v>
      </c>
      <c r="D261" s="23">
        <v>1.6999999999999999E-3</v>
      </c>
      <c r="E261" s="23">
        <v>2.1083333333333332E-3</v>
      </c>
      <c r="F261" s="23">
        <v>2.1916666666666664E-3</v>
      </c>
      <c r="G261" s="23">
        <v>2.1499999999999996E-3</v>
      </c>
      <c r="H261" s="23">
        <v>2.2500000000000003E-3</v>
      </c>
      <c r="I261" s="23">
        <f t="shared" si="35"/>
        <v>-2.9999999999999992E-4</v>
      </c>
      <c r="J261" s="23">
        <f t="shared" si="39"/>
        <v>-7.4999999999999958E-4</v>
      </c>
      <c r="K261" s="23">
        <f t="shared" si="40"/>
        <v>-3.0150000000000003E-2</v>
      </c>
      <c r="L261" s="26">
        <f t="shared" si="37"/>
        <v>-0.20853631313994658</v>
      </c>
      <c r="M261" s="26">
        <f t="shared" si="38"/>
        <v>2.0399999999999998E-2</v>
      </c>
      <c r="N261" s="26">
        <f t="shared" si="41"/>
        <v>2.5799999999999997E-2</v>
      </c>
      <c r="O261" s="280">
        <f t="shared" si="36"/>
        <v>-0.22893631313994658</v>
      </c>
      <c r="P261" s="26">
        <f t="shared" si="42"/>
        <v>-0.23433631313994657</v>
      </c>
      <c r="Q261" s="26">
        <f t="shared" si="43"/>
        <v>-0.23337843127675362</v>
      </c>
      <c r="R261" s="26">
        <f t="shared" si="44"/>
        <v>2.7000000000000003E-2</v>
      </c>
      <c r="S261" s="280">
        <f t="shared" si="45"/>
        <v>-0.26037843127675364</v>
      </c>
      <c r="U261" s="281"/>
      <c r="V261" s="281"/>
      <c r="W261" s="281"/>
      <c r="X261" s="281"/>
      <c r="Y261" s="281"/>
      <c r="Z261" s="281"/>
      <c r="AA261" s="281"/>
      <c r="AB261" s="281"/>
      <c r="AC261" s="281"/>
      <c r="AE261" s="281"/>
      <c r="AF261" s="281"/>
      <c r="AG261" s="281"/>
      <c r="AH261" s="281"/>
      <c r="AI261" s="281"/>
      <c r="AJ261" s="281"/>
      <c r="AK261" s="281"/>
      <c r="AL261" s="281"/>
      <c r="AM261" s="281"/>
      <c r="AO261" s="281"/>
      <c r="AP261" s="281"/>
      <c r="AQ261" s="281"/>
      <c r="AR261" s="281"/>
      <c r="AS261" s="281"/>
      <c r="AT261" s="281"/>
      <c r="AU261" s="281"/>
      <c r="AV261" s="281"/>
      <c r="AW261" s="281"/>
    </row>
    <row r="262" spans="1:49" x14ac:dyDescent="0.3">
      <c r="A262" s="278">
        <v>17319</v>
      </c>
      <c r="B262" s="31">
        <v>5.5399999999999998E-2</v>
      </c>
      <c r="C262" s="23">
        <v>4.2800000000000005E-2</v>
      </c>
      <c r="D262" s="23">
        <v>1.9E-3</v>
      </c>
      <c r="E262" s="23">
        <v>2.1250000000000002E-3</v>
      </c>
      <c r="F262" s="23">
        <v>2.2000000000000001E-3</v>
      </c>
      <c r="G262" s="23">
        <v>2.1624999999999999E-3</v>
      </c>
      <c r="H262" s="23">
        <v>2.2583333333333331E-3</v>
      </c>
      <c r="I262" s="23">
        <f t="shared" ref="I262:I325" si="46">B262-D262</f>
        <v>5.3499999999999999E-2</v>
      </c>
      <c r="J262" s="23">
        <f t="shared" si="39"/>
        <v>5.32375E-2</v>
      </c>
      <c r="K262" s="23">
        <f t="shared" si="40"/>
        <v>4.054166666666667E-2</v>
      </c>
      <c r="L262" s="26">
        <f t="shared" si="37"/>
        <v>-0.13259524910477616</v>
      </c>
      <c r="M262" s="26">
        <f t="shared" si="38"/>
        <v>2.2800000000000001E-2</v>
      </c>
      <c r="N262" s="26">
        <f t="shared" si="41"/>
        <v>2.5950000000000001E-2</v>
      </c>
      <c r="O262" s="280">
        <f t="shared" si="36"/>
        <v>-0.15539524910477615</v>
      </c>
      <c r="P262" s="26">
        <f t="shared" si="42"/>
        <v>-0.15854524910477616</v>
      </c>
      <c r="Q262" s="26">
        <f t="shared" si="43"/>
        <v>-0.17787641725154157</v>
      </c>
      <c r="R262" s="26">
        <f t="shared" si="44"/>
        <v>2.7099999999999999E-2</v>
      </c>
      <c r="S262" s="280">
        <f t="shared" si="45"/>
        <v>-0.20497641725154159</v>
      </c>
      <c r="U262" s="281"/>
      <c r="V262" s="281"/>
      <c r="W262" s="281"/>
      <c r="X262" s="281"/>
      <c r="Y262" s="281"/>
      <c r="Z262" s="281"/>
      <c r="AA262" s="281"/>
      <c r="AB262" s="281"/>
      <c r="AC262" s="281"/>
      <c r="AE262" s="281"/>
      <c r="AF262" s="281"/>
      <c r="AG262" s="281"/>
      <c r="AH262" s="281"/>
      <c r="AI262" s="281"/>
      <c r="AJ262" s="281"/>
      <c r="AK262" s="281"/>
      <c r="AL262" s="281"/>
      <c r="AM262" s="281"/>
      <c r="AO262" s="281"/>
      <c r="AP262" s="281"/>
      <c r="AQ262" s="281"/>
      <c r="AR262" s="281"/>
      <c r="AS262" s="281"/>
      <c r="AT262" s="281"/>
      <c r="AU262" s="281"/>
      <c r="AV262" s="281"/>
      <c r="AW262" s="281"/>
    </row>
    <row r="263" spans="1:49" x14ac:dyDescent="0.3">
      <c r="A263" s="278">
        <v>17349</v>
      </c>
      <c r="B263" s="31">
        <v>3.8100000000000002E-2</v>
      </c>
      <c r="C263" s="23">
        <v>2.1399999999999995E-2</v>
      </c>
      <c r="D263" s="23">
        <v>1.8E-3</v>
      </c>
      <c r="E263" s="23">
        <v>2.1250000000000002E-3</v>
      </c>
      <c r="F263" s="23">
        <v>2.2000000000000001E-3</v>
      </c>
      <c r="G263" s="23">
        <v>2.1624999999999999E-3</v>
      </c>
      <c r="H263" s="23">
        <v>2.2750000000000001E-3</v>
      </c>
      <c r="I263" s="23">
        <f t="shared" si="46"/>
        <v>3.6299999999999999E-2</v>
      </c>
      <c r="J263" s="23">
        <f t="shared" si="39"/>
        <v>3.5937500000000004E-2</v>
      </c>
      <c r="K263" s="23">
        <f t="shared" si="40"/>
        <v>1.9124999999999996E-2</v>
      </c>
      <c r="L263" s="26">
        <f t="shared" si="37"/>
        <v>-7.7499362868218791E-2</v>
      </c>
      <c r="M263" s="26">
        <f t="shared" si="38"/>
        <v>2.1600000000000001E-2</v>
      </c>
      <c r="N263" s="26">
        <f t="shared" si="41"/>
        <v>2.5950000000000001E-2</v>
      </c>
      <c r="O263" s="280">
        <f t="shared" si="36"/>
        <v>-9.9099362868218799E-2</v>
      </c>
      <c r="P263" s="26">
        <f t="shared" si="42"/>
        <v>-0.10344936286821879</v>
      </c>
      <c r="Q263" s="26">
        <f t="shared" si="43"/>
        <v>-0.1257501015936745</v>
      </c>
      <c r="R263" s="26">
        <f t="shared" si="44"/>
        <v>2.7300000000000001E-2</v>
      </c>
      <c r="S263" s="280">
        <f t="shared" si="45"/>
        <v>-0.15305010159367449</v>
      </c>
      <c r="U263" s="281"/>
      <c r="V263" s="281"/>
      <c r="W263" s="281"/>
      <c r="X263" s="281"/>
      <c r="Y263" s="281"/>
      <c r="Z263" s="281"/>
      <c r="AA263" s="281"/>
      <c r="AB263" s="281"/>
      <c r="AC263" s="281"/>
      <c r="AE263" s="281"/>
      <c r="AF263" s="281"/>
      <c r="AG263" s="281"/>
      <c r="AH263" s="281"/>
      <c r="AI263" s="281"/>
      <c r="AJ263" s="281"/>
      <c r="AK263" s="281"/>
      <c r="AL263" s="281"/>
      <c r="AM263" s="281"/>
      <c r="AO263" s="281"/>
      <c r="AP263" s="281"/>
      <c r="AQ263" s="281"/>
      <c r="AR263" s="281"/>
      <c r="AS263" s="281"/>
      <c r="AT263" s="281"/>
      <c r="AU263" s="281"/>
      <c r="AV263" s="281"/>
      <c r="AW263" s="281"/>
    </row>
    <row r="264" spans="1:49" x14ac:dyDescent="0.3">
      <c r="A264" s="278">
        <v>17380</v>
      </c>
      <c r="B264" s="31">
        <v>-2.0299999999999999E-2</v>
      </c>
      <c r="C264" s="23">
        <v>-2.2000000000000001E-3</v>
      </c>
      <c r="D264" s="23">
        <v>1.6999999999999999E-3</v>
      </c>
      <c r="E264" s="23">
        <v>2.1333333333333334E-3</v>
      </c>
      <c r="F264" s="23">
        <v>2.2000000000000001E-3</v>
      </c>
      <c r="G264" s="23">
        <v>2.1666666666666666E-3</v>
      </c>
      <c r="H264" s="23">
        <v>2.2750000000000001E-3</v>
      </c>
      <c r="I264" s="23">
        <f t="shared" si="46"/>
        <v>-2.1999999999999999E-2</v>
      </c>
      <c r="J264" s="23">
        <f t="shared" si="39"/>
        <v>-2.2466666666666666E-2</v>
      </c>
      <c r="K264" s="23">
        <f t="shared" si="40"/>
        <v>-4.4749999999999998E-3</v>
      </c>
      <c r="L264" s="26">
        <f t="shared" si="37"/>
        <v>-3.0909420761305872E-2</v>
      </c>
      <c r="M264" s="26">
        <f t="shared" si="38"/>
        <v>2.0399999999999998E-2</v>
      </c>
      <c r="N264" s="26">
        <f t="shared" si="41"/>
        <v>2.5999999999999999E-2</v>
      </c>
      <c r="O264" s="280">
        <f t="shared" si="36"/>
        <v>-5.1309420761305874E-2</v>
      </c>
      <c r="P264" s="26">
        <f t="shared" si="42"/>
        <v>-5.6909420761305868E-2</v>
      </c>
      <c r="Q264" s="26">
        <f t="shared" si="43"/>
        <v>-5.9587593111436465E-2</v>
      </c>
      <c r="R264" s="26">
        <f t="shared" si="44"/>
        <v>2.7300000000000001E-2</v>
      </c>
      <c r="S264" s="280">
        <f t="shared" si="45"/>
        <v>-8.688759311143647E-2</v>
      </c>
      <c r="U264" s="281"/>
      <c r="V264" s="281"/>
      <c r="W264" s="281"/>
      <c r="X264" s="281"/>
      <c r="Y264" s="281"/>
      <c r="Z264" s="281"/>
      <c r="AA264" s="281"/>
      <c r="AB264" s="281"/>
      <c r="AC264" s="281"/>
      <c r="AE264" s="281"/>
      <c r="AF264" s="281"/>
      <c r="AG264" s="281"/>
      <c r="AH264" s="281"/>
      <c r="AI264" s="281"/>
      <c r="AJ264" s="281"/>
      <c r="AK264" s="281"/>
      <c r="AL264" s="281"/>
      <c r="AM264" s="281"/>
      <c r="AO264" s="281"/>
      <c r="AP264" s="281"/>
      <c r="AQ264" s="281"/>
      <c r="AR264" s="281"/>
      <c r="AS264" s="281"/>
      <c r="AT264" s="281"/>
      <c r="AU264" s="281"/>
      <c r="AV264" s="281"/>
      <c r="AW264" s="281"/>
    </row>
    <row r="265" spans="1:49" x14ac:dyDescent="0.3">
      <c r="A265" s="278">
        <v>17411</v>
      </c>
      <c r="B265" s="31">
        <v>-1.11E-2</v>
      </c>
      <c r="C265" s="23">
        <v>-1.4200000000000001E-2</v>
      </c>
      <c r="D265" s="23">
        <v>1.8E-3</v>
      </c>
      <c r="E265" s="23">
        <v>2.1749999999999999E-3</v>
      </c>
      <c r="F265" s="23">
        <v>2.2416666666666665E-3</v>
      </c>
      <c r="G265" s="23">
        <v>2.2083333333333334E-3</v>
      </c>
      <c r="H265" s="23">
        <v>2.3333333333333335E-3</v>
      </c>
      <c r="I265" s="23">
        <f t="shared" si="46"/>
        <v>-1.29E-2</v>
      </c>
      <c r="J265" s="23">
        <f t="shared" si="39"/>
        <v>-1.3308333333333333E-2</v>
      </c>
      <c r="K265" s="23">
        <f t="shared" si="40"/>
        <v>-1.6533333333333334E-2</v>
      </c>
      <c r="L265" s="26">
        <f t="shared" si="37"/>
        <v>6.4460372996939963E-2</v>
      </c>
      <c r="M265" s="26">
        <f t="shared" si="38"/>
        <v>2.1600000000000001E-2</v>
      </c>
      <c r="N265" s="26">
        <f t="shared" si="41"/>
        <v>2.6500000000000003E-2</v>
      </c>
      <c r="O265" s="280">
        <f t="shared" si="36"/>
        <v>4.2860372996939962E-2</v>
      </c>
      <c r="P265" s="26">
        <f t="shared" si="42"/>
        <v>3.796037299693996E-2</v>
      </c>
      <c r="Q265" s="26">
        <f t="shared" si="43"/>
        <v>3.5935356699906107E-2</v>
      </c>
      <c r="R265" s="26">
        <f t="shared" si="44"/>
        <v>2.8000000000000004E-2</v>
      </c>
      <c r="S265" s="280">
        <f t="shared" si="45"/>
        <v>7.9353566999061029E-3</v>
      </c>
      <c r="U265" s="281"/>
      <c r="V265" s="281"/>
      <c r="W265" s="281"/>
      <c r="X265" s="281"/>
      <c r="Y265" s="281"/>
      <c r="Z265" s="281"/>
      <c r="AA265" s="281"/>
      <c r="AB265" s="281"/>
      <c r="AC265" s="281"/>
      <c r="AE265" s="281"/>
      <c r="AF265" s="281"/>
      <c r="AG265" s="281"/>
      <c r="AH265" s="281"/>
      <c r="AI265" s="281"/>
      <c r="AJ265" s="281"/>
      <c r="AK265" s="281"/>
      <c r="AL265" s="281"/>
      <c r="AM265" s="281"/>
      <c r="AO265" s="281"/>
      <c r="AP265" s="281"/>
      <c r="AQ265" s="281"/>
      <c r="AR265" s="281"/>
      <c r="AS265" s="281"/>
      <c r="AT265" s="281"/>
      <c r="AU265" s="281"/>
      <c r="AV265" s="281"/>
      <c r="AW265" s="281"/>
    </row>
    <row r="266" spans="1:49" x14ac:dyDescent="0.3">
      <c r="A266" s="278">
        <v>17441</v>
      </c>
      <c r="B266" s="31">
        <v>2.3800000000000002E-2</v>
      </c>
      <c r="C266" s="23">
        <v>-1.3299999999999999E-2</v>
      </c>
      <c r="D266" s="23">
        <v>1.8E-3</v>
      </c>
      <c r="E266" s="23">
        <v>2.2500000000000003E-3</v>
      </c>
      <c r="F266" s="23">
        <v>2.3250000000000002E-3</v>
      </c>
      <c r="G266" s="23">
        <v>2.2875E-3</v>
      </c>
      <c r="H266" s="23">
        <v>2.3999999999999998E-3</v>
      </c>
      <c r="I266" s="23">
        <f t="shared" si="46"/>
        <v>2.2000000000000002E-2</v>
      </c>
      <c r="J266" s="23">
        <f t="shared" si="39"/>
        <v>2.15125E-2</v>
      </c>
      <c r="K266" s="23">
        <f t="shared" si="40"/>
        <v>-1.5699999999999999E-2</v>
      </c>
      <c r="L266" s="26">
        <f t="shared" si="37"/>
        <v>9.6372766473105553E-2</v>
      </c>
      <c r="M266" s="26">
        <f t="shared" si="38"/>
        <v>2.1600000000000001E-2</v>
      </c>
      <c r="N266" s="26">
        <f t="shared" si="41"/>
        <v>2.7450000000000002E-2</v>
      </c>
      <c r="O266" s="280">
        <f t="shared" si="36"/>
        <v>7.4772766473105545E-2</v>
      </c>
      <c r="P266" s="26">
        <f t="shared" si="42"/>
        <v>6.8922766473105551E-2</v>
      </c>
      <c r="Q266" s="26">
        <f t="shared" si="43"/>
        <v>1.5402784324591856E-4</v>
      </c>
      <c r="R266" s="26">
        <f t="shared" si="44"/>
        <v>2.8799999999999999E-2</v>
      </c>
      <c r="S266" s="280">
        <f t="shared" si="45"/>
        <v>-2.8645972156754081E-2</v>
      </c>
      <c r="U266" s="281"/>
      <c r="V266" s="281"/>
      <c r="W266" s="281"/>
      <c r="X266" s="281"/>
      <c r="Y266" s="281"/>
      <c r="Z266" s="281"/>
      <c r="AA266" s="281"/>
      <c r="AB266" s="281"/>
      <c r="AC266" s="281"/>
      <c r="AE266" s="281"/>
      <c r="AF266" s="281"/>
      <c r="AG266" s="281"/>
      <c r="AH266" s="281"/>
      <c r="AI266" s="281"/>
      <c r="AJ266" s="281"/>
      <c r="AK266" s="281"/>
      <c r="AL266" s="281"/>
      <c r="AM266" s="281"/>
      <c r="AO266" s="281"/>
      <c r="AP266" s="281"/>
      <c r="AQ266" s="281"/>
      <c r="AR266" s="281"/>
      <c r="AS266" s="281"/>
      <c r="AT266" s="281"/>
      <c r="AU266" s="281"/>
      <c r="AV266" s="281"/>
      <c r="AW266" s="281"/>
    </row>
    <row r="267" spans="1:49" x14ac:dyDescent="0.3">
      <c r="A267" s="278">
        <v>17472</v>
      </c>
      <c r="B267" s="31">
        <v>-1.7500000000000002E-2</v>
      </c>
      <c r="C267" s="23">
        <v>-8.2399999999999987E-2</v>
      </c>
      <c r="D267" s="23">
        <v>1.6999999999999999E-3</v>
      </c>
      <c r="E267" s="23">
        <v>2.3083333333333332E-3</v>
      </c>
      <c r="F267" s="23">
        <v>2.3750000000000004E-3</v>
      </c>
      <c r="G267" s="23">
        <v>2.3416666666666668E-3</v>
      </c>
      <c r="H267" s="23">
        <v>2.4416666666666666E-3</v>
      </c>
      <c r="I267" s="23">
        <f t="shared" si="46"/>
        <v>-1.9200000000000002E-2</v>
      </c>
      <c r="J267" s="23">
        <f t="shared" si="39"/>
        <v>-1.9841666666666667E-2</v>
      </c>
      <c r="K267" s="23">
        <f t="shared" si="40"/>
        <v>-8.4841666666666649E-2</v>
      </c>
      <c r="L267" s="26">
        <f t="shared" si="37"/>
        <v>8.0102519863457289E-2</v>
      </c>
      <c r="M267" s="26">
        <f t="shared" si="38"/>
        <v>2.0399999999999998E-2</v>
      </c>
      <c r="N267" s="26">
        <f t="shared" si="41"/>
        <v>2.81E-2</v>
      </c>
      <c r="O267" s="280">
        <f t="shared" si="36"/>
        <v>5.9702519863457287E-2</v>
      </c>
      <c r="P267" s="26">
        <f t="shared" si="42"/>
        <v>5.2002519863457289E-2</v>
      </c>
      <c r="Q267" s="26">
        <f t="shared" si="43"/>
        <v>-8.7550869010775134E-2</v>
      </c>
      <c r="R267" s="26">
        <f t="shared" si="44"/>
        <v>2.93E-2</v>
      </c>
      <c r="S267" s="280">
        <f t="shared" si="45"/>
        <v>-0.11685086901077513</v>
      </c>
      <c r="U267" s="281"/>
      <c r="V267" s="281"/>
      <c r="W267" s="281"/>
      <c r="X267" s="281"/>
      <c r="Y267" s="281"/>
      <c r="Z267" s="281"/>
      <c r="AA267" s="281"/>
      <c r="AB267" s="281"/>
      <c r="AC267" s="281"/>
      <c r="AE267" s="281"/>
      <c r="AF267" s="281"/>
      <c r="AG267" s="281"/>
      <c r="AH267" s="281"/>
      <c r="AI267" s="281"/>
      <c r="AJ267" s="281"/>
      <c r="AK267" s="281"/>
      <c r="AL267" s="281"/>
      <c r="AM267" s="281"/>
      <c r="AO267" s="281"/>
      <c r="AP267" s="281"/>
      <c r="AQ267" s="281"/>
      <c r="AR267" s="281"/>
      <c r="AS267" s="281"/>
      <c r="AT267" s="281"/>
      <c r="AU267" s="281"/>
      <c r="AV267" s="281"/>
      <c r="AW267" s="281"/>
    </row>
    <row r="268" spans="1:49" x14ac:dyDescent="0.3">
      <c r="A268" s="278">
        <v>17502</v>
      </c>
      <c r="B268" s="31">
        <v>2.3300000000000001E-2</v>
      </c>
      <c r="C268" s="23">
        <v>1.89E-2</v>
      </c>
      <c r="D268" s="23">
        <v>2.0999999999999999E-3</v>
      </c>
      <c r="E268" s="23">
        <v>2.3833333333333332E-3</v>
      </c>
      <c r="F268" s="23">
        <v>2.4499999999999999E-3</v>
      </c>
      <c r="G268" s="23">
        <v>2.4166666666666664E-3</v>
      </c>
      <c r="H268" s="23">
        <v>2.5416666666666669E-3</v>
      </c>
      <c r="I268" s="23">
        <f t="shared" si="46"/>
        <v>2.12E-2</v>
      </c>
      <c r="J268" s="23">
        <f t="shared" si="39"/>
        <v>2.0883333333333334E-2</v>
      </c>
      <c r="K268" s="23">
        <f t="shared" si="40"/>
        <v>1.6358333333333332E-2</v>
      </c>
      <c r="L268" s="26">
        <f t="shared" si="37"/>
        <v>5.6965581501650764E-2</v>
      </c>
      <c r="M268" s="26">
        <f t="shared" si="38"/>
        <v>2.52E-2</v>
      </c>
      <c r="N268" s="26">
        <f t="shared" si="41"/>
        <v>2.8999999999999998E-2</v>
      </c>
      <c r="O268" s="280">
        <f t="shared" si="36"/>
        <v>3.1765581501650764E-2</v>
      </c>
      <c r="P268" s="26">
        <f t="shared" si="42"/>
        <v>2.7965581501650766E-2</v>
      </c>
      <c r="Q268" s="26">
        <f t="shared" si="43"/>
        <v>-0.13161365630027921</v>
      </c>
      <c r="R268" s="26">
        <f t="shared" si="44"/>
        <v>3.0500000000000003E-2</v>
      </c>
      <c r="S268" s="280">
        <f t="shared" si="45"/>
        <v>-0.16211365630027921</v>
      </c>
      <c r="U268" s="281"/>
      <c r="V268" s="281"/>
      <c r="W268" s="281"/>
      <c r="X268" s="281"/>
      <c r="Y268" s="281"/>
      <c r="Z268" s="281"/>
      <c r="AA268" s="281"/>
      <c r="AB268" s="281"/>
      <c r="AC268" s="281"/>
      <c r="AE268" s="281"/>
      <c r="AF268" s="281"/>
      <c r="AG268" s="281"/>
      <c r="AH268" s="281"/>
      <c r="AI268" s="281"/>
      <c r="AJ268" s="281"/>
      <c r="AK268" s="281"/>
      <c r="AL268" s="281"/>
      <c r="AM268" s="281"/>
      <c r="AO268" s="281"/>
      <c r="AP268" s="281"/>
      <c r="AQ268" s="281"/>
      <c r="AR268" s="281"/>
      <c r="AS268" s="281"/>
      <c r="AT268" s="281"/>
      <c r="AU268" s="281"/>
      <c r="AV268" s="281"/>
      <c r="AW268" s="281"/>
    </row>
    <row r="269" spans="1:49" x14ac:dyDescent="0.3">
      <c r="A269" s="278">
        <v>17533</v>
      </c>
      <c r="B269" s="31">
        <v>-3.7900000000000003E-2</v>
      </c>
      <c r="C269" s="23">
        <v>6.9999999999999993E-3</v>
      </c>
      <c r="D269" s="23">
        <v>2E-3</v>
      </c>
      <c r="E269" s="23">
        <v>2.3833333333333332E-3</v>
      </c>
      <c r="F269" s="23">
        <v>2.4499999999999999E-3</v>
      </c>
      <c r="G269" s="23">
        <v>2.4166666666666664E-3</v>
      </c>
      <c r="H269" s="23">
        <v>2.5416666666666669E-3</v>
      </c>
      <c r="I269" s="23">
        <f t="shared" si="46"/>
        <v>-3.9900000000000005E-2</v>
      </c>
      <c r="J269" s="23">
        <f t="shared" si="39"/>
        <v>-4.0316666666666667E-2</v>
      </c>
      <c r="K269" s="23">
        <f t="shared" si="40"/>
        <v>4.4583333333333324E-3</v>
      </c>
      <c r="L269" s="26">
        <f t="shared" si="37"/>
        <v>-8.3797308993289743E-3</v>
      </c>
      <c r="M269" s="26">
        <f t="shared" si="38"/>
        <v>2.4E-2</v>
      </c>
      <c r="N269" s="26">
        <f t="shared" si="41"/>
        <v>2.8999999999999998E-2</v>
      </c>
      <c r="O269" s="280">
        <f t="shared" si="36"/>
        <v>-3.2379730899328975E-2</v>
      </c>
      <c r="P269" s="26">
        <f t="shared" si="42"/>
        <v>-3.7379730899328972E-2</v>
      </c>
      <c r="Q269" s="26">
        <f t="shared" si="43"/>
        <v>-0.1253600238991609</v>
      </c>
      <c r="R269" s="26">
        <f t="shared" si="44"/>
        <v>3.0500000000000003E-2</v>
      </c>
      <c r="S269" s="280">
        <f t="shared" si="45"/>
        <v>-0.1558600238991609</v>
      </c>
      <c r="U269" s="281"/>
      <c r="V269" s="281"/>
      <c r="W269" s="281"/>
      <c r="X269" s="281"/>
      <c r="Y269" s="281"/>
      <c r="Z269" s="281"/>
      <c r="AA269" s="281"/>
      <c r="AB269" s="281"/>
      <c r="AC269" s="281"/>
      <c r="AE269" s="281"/>
      <c r="AF269" s="281"/>
      <c r="AG269" s="281"/>
      <c r="AH269" s="281"/>
      <c r="AI269" s="281"/>
      <c r="AJ269" s="281"/>
      <c r="AK269" s="281"/>
      <c r="AL269" s="281"/>
      <c r="AM269" s="281"/>
      <c r="AO269" s="281"/>
      <c r="AP269" s="281"/>
      <c r="AQ269" s="281"/>
      <c r="AR269" s="281"/>
      <c r="AS269" s="281"/>
      <c r="AT269" s="281"/>
      <c r="AU269" s="281"/>
      <c r="AV269" s="281"/>
      <c r="AW269" s="281"/>
    </row>
    <row r="270" spans="1:49" x14ac:dyDescent="0.3">
      <c r="A270" s="278">
        <v>17564</v>
      </c>
      <c r="B270" s="31">
        <v>-3.8800000000000001E-2</v>
      </c>
      <c r="C270" s="23">
        <v>-3.7200000000000004E-2</v>
      </c>
      <c r="D270" s="23">
        <v>1.9E-3</v>
      </c>
      <c r="E270" s="23">
        <v>2.3750000000000004E-3</v>
      </c>
      <c r="F270" s="23">
        <v>2.4416666666666666E-3</v>
      </c>
      <c r="G270" s="23">
        <v>2.4083333333333335E-3</v>
      </c>
      <c r="H270" s="23">
        <v>2.5416666666666669E-3</v>
      </c>
      <c r="I270" s="23">
        <f t="shared" si="46"/>
        <v>-4.07E-2</v>
      </c>
      <c r="J270" s="23">
        <f t="shared" si="39"/>
        <v>-4.1208333333333333E-2</v>
      </c>
      <c r="K270" s="23">
        <f t="shared" si="40"/>
        <v>-3.9741666666666668E-2</v>
      </c>
      <c r="L270" s="26">
        <f t="shared" si="37"/>
        <v>-3.9458427230106508E-2</v>
      </c>
      <c r="M270" s="26">
        <f t="shared" si="38"/>
        <v>2.2800000000000001E-2</v>
      </c>
      <c r="N270" s="26">
        <f t="shared" si="41"/>
        <v>2.8900000000000002E-2</v>
      </c>
      <c r="O270" s="280">
        <f t="shared" si="36"/>
        <v>-6.2258427230106508E-2</v>
      </c>
      <c r="P270" s="26">
        <f t="shared" si="42"/>
        <v>-6.8358427230106517E-2</v>
      </c>
      <c r="Q270" s="26">
        <f t="shared" si="43"/>
        <v>-0.15033460903048357</v>
      </c>
      <c r="R270" s="26">
        <f t="shared" si="44"/>
        <v>3.0500000000000003E-2</v>
      </c>
      <c r="S270" s="280">
        <f t="shared" si="45"/>
        <v>-0.18083460903048357</v>
      </c>
      <c r="U270" s="281"/>
      <c r="V270" s="281"/>
      <c r="W270" s="281"/>
      <c r="X270" s="281"/>
      <c r="Y270" s="281"/>
      <c r="Z270" s="281"/>
      <c r="AA270" s="281"/>
      <c r="AB270" s="281"/>
      <c r="AC270" s="281"/>
      <c r="AE270" s="281"/>
      <c r="AF270" s="281"/>
      <c r="AG270" s="281"/>
      <c r="AH270" s="281"/>
      <c r="AI270" s="281"/>
      <c r="AJ270" s="281"/>
      <c r="AK270" s="281"/>
      <c r="AL270" s="281"/>
      <c r="AM270" s="281"/>
      <c r="AO270" s="281"/>
      <c r="AP270" s="281"/>
      <c r="AQ270" s="281"/>
      <c r="AR270" s="281"/>
      <c r="AS270" s="281"/>
      <c r="AT270" s="281"/>
      <c r="AU270" s="281"/>
      <c r="AV270" s="281"/>
      <c r="AW270" s="281"/>
    </row>
    <row r="271" spans="1:49" x14ac:dyDescent="0.3">
      <c r="A271" s="278">
        <v>17593</v>
      </c>
      <c r="B271" s="31">
        <v>7.9299999999999995E-2</v>
      </c>
      <c r="C271" s="23">
        <v>6.1699999999999998E-2</v>
      </c>
      <c r="D271" s="23">
        <v>2.2000000000000001E-3</v>
      </c>
      <c r="E271" s="23">
        <v>2.3583333333333334E-3</v>
      </c>
      <c r="F271" s="23">
        <v>2.4166666666666668E-3</v>
      </c>
      <c r="G271" s="23">
        <v>2.3875000000000003E-3</v>
      </c>
      <c r="H271" s="23">
        <v>2.5166666666666666E-3</v>
      </c>
      <c r="I271" s="23">
        <f t="shared" si="46"/>
        <v>7.7100000000000002E-2</v>
      </c>
      <c r="J271" s="23">
        <f t="shared" si="39"/>
        <v>7.6912499999999995E-2</v>
      </c>
      <c r="K271" s="23">
        <f t="shared" si="40"/>
        <v>5.9183333333333331E-2</v>
      </c>
      <c r="L271" s="26">
        <f t="shared" si="37"/>
        <v>5.2393177840367233E-2</v>
      </c>
      <c r="M271" s="26">
        <f t="shared" si="38"/>
        <v>2.64E-2</v>
      </c>
      <c r="N271" s="26">
        <f t="shared" si="41"/>
        <v>2.8650000000000002E-2</v>
      </c>
      <c r="O271" s="280">
        <f t="shared" si="36"/>
        <v>2.5993177840367233E-2</v>
      </c>
      <c r="P271" s="26">
        <f t="shared" si="42"/>
        <v>2.3743177840367231E-2</v>
      </c>
      <c r="Q271" s="26">
        <f t="shared" si="43"/>
        <v>-6.3833804906251457E-2</v>
      </c>
      <c r="R271" s="26">
        <f t="shared" si="44"/>
        <v>3.0199999999999998E-2</v>
      </c>
      <c r="S271" s="280">
        <f t="shared" si="45"/>
        <v>-9.4033804906251461E-2</v>
      </c>
      <c r="U271" s="281"/>
      <c r="V271" s="281"/>
      <c r="W271" s="281"/>
      <c r="X271" s="281"/>
      <c r="Y271" s="281"/>
      <c r="Z271" s="281"/>
      <c r="AA271" s="281"/>
      <c r="AB271" s="281"/>
      <c r="AC271" s="281"/>
      <c r="AE271" s="281"/>
      <c r="AF271" s="281"/>
      <c r="AG271" s="281"/>
      <c r="AH271" s="281"/>
      <c r="AI271" s="281"/>
      <c r="AJ271" s="281"/>
      <c r="AK271" s="281"/>
      <c r="AL271" s="281"/>
      <c r="AM271" s="281"/>
      <c r="AO271" s="281"/>
      <c r="AP271" s="281"/>
      <c r="AQ271" s="281"/>
      <c r="AR271" s="281"/>
      <c r="AS271" s="281"/>
      <c r="AT271" s="281"/>
      <c r="AU271" s="281"/>
      <c r="AV271" s="281"/>
      <c r="AW271" s="281"/>
    </row>
    <row r="272" spans="1:49" x14ac:dyDescent="0.3">
      <c r="A272" s="278">
        <v>17624</v>
      </c>
      <c r="B272" s="31">
        <v>2.92E-2</v>
      </c>
      <c r="C272" s="23">
        <v>1.6E-2</v>
      </c>
      <c r="D272" s="23">
        <v>2E-3</v>
      </c>
      <c r="E272" s="23">
        <v>2.3166666666666665E-3</v>
      </c>
      <c r="F272" s="23">
        <v>2.3916666666666665E-3</v>
      </c>
      <c r="G272" s="23">
        <v>2.3541666666666667E-3</v>
      </c>
      <c r="H272" s="23">
        <v>2.4750000000000002E-3</v>
      </c>
      <c r="I272" s="23">
        <f t="shared" si="46"/>
        <v>2.7200000000000002E-2</v>
      </c>
      <c r="J272" s="23">
        <f t="shared" si="39"/>
        <v>2.6845833333333333E-2</v>
      </c>
      <c r="K272" s="23">
        <f t="shared" si="40"/>
        <v>1.3525000000000001E-2</v>
      </c>
      <c r="L272" s="26">
        <f t="shared" si="37"/>
        <v>0.12392140565871723</v>
      </c>
      <c r="M272" s="26">
        <f t="shared" si="38"/>
        <v>2.4E-2</v>
      </c>
      <c r="N272" s="26">
        <f t="shared" si="41"/>
        <v>2.8250000000000001E-2</v>
      </c>
      <c r="O272" s="280">
        <f t="shared" ref="O272:O335" si="47">L272-M272</f>
        <v>9.9921405658717238E-2</v>
      </c>
      <c r="P272" s="26">
        <f t="shared" si="42"/>
        <v>9.5671405658717235E-2</v>
      </c>
      <c r="Q272" s="26">
        <f t="shared" si="43"/>
        <v>-1.7412340686727146E-2</v>
      </c>
      <c r="R272" s="26">
        <f t="shared" si="44"/>
        <v>2.9700000000000004E-2</v>
      </c>
      <c r="S272" s="280">
        <f t="shared" si="45"/>
        <v>-4.711234068672715E-2</v>
      </c>
      <c r="U272" s="281"/>
      <c r="V272" s="281"/>
      <c r="W272" s="281"/>
      <c r="X272" s="281"/>
      <c r="Y272" s="281"/>
      <c r="Z272" s="281"/>
      <c r="AA272" s="281"/>
      <c r="AB272" s="281"/>
      <c r="AC272" s="281"/>
      <c r="AE272" s="281"/>
      <c r="AF272" s="281"/>
      <c r="AG272" s="281"/>
      <c r="AH272" s="281"/>
      <c r="AI272" s="281"/>
      <c r="AJ272" s="281"/>
      <c r="AK272" s="281"/>
      <c r="AL272" s="281"/>
      <c r="AM272" s="281"/>
      <c r="AO272" s="281"/>
      <c r="AP272" s="281"/>
      <c r="AQ272" s="281"/>
      <c r="AR272" s="281"/>
      <c r="AS272" s="281"/>
      <c r="AT272" s="281"/>
      <c r="AU272" s="281"/>
      <c r="AV272" s="281"/>
      <c r="AW272" s="281"/>
    </row>
    <row r="273" spans="1:49" x14ac:dyDescent="0.3">
      <c r="A273" s="278">
        <v>17654</v>
      </c>
      <c r="B273" s="31">
        <v>8.7900000000000006E-2</v>
      </c>
      <c r="C273" s="23">
        <v>5.8299999999999998E-2</v>
      </c>
      <c r="D273" s="23">
        <v>1.8E-3</v>
      </c>
      <c r="E273" s="23">
        <v>2.3E-3</v>
      </c>
      <c r="F273" s="23">
        <v>2.3833333333333332E-3</v>
      </c>
      <c r="G273" s="23">
        <v>2.3416666666666664E-3</v>
      </c>
      <c r="H273" s="23">
        <v>2.4499999999999999E-3</v>
      </c>
      <c r="I273" s="23">
        <f t="shared" si="46"/>
        <v>8.610000000000001E-2</v>
      </c>
      <c r="J273" s="23">
        <f t="shared" si="39"/>
        <v>8.5558333333333333E-2</v>
      </c>
      <c r="K273" s="23">
        <f t="shared" si="40"/>
        <v>5.5849999999999997E-2</v>
      </c>
      <c r="L273" s="26">
        <f t="shared" ref="L273:L336" si="48">((1+B262)*(1+B263)*(1+B264)*(1+B265)*(1+B266)*(1+B267)*(1+B268)*(1+B269)*(1+B270)*(1+B271)*(1+B272)*(1+B273))-1</f>
        <v>0.2210046906492098</v>
      </c>
      <c r="M273" s="26">
        <f t="shared" ref="M273:M336" si="49">D273*12</f>
        <v>2.1600000000000001E-2</v>
      </c>
      <c r="N273" s="26">
        <f t="shared" si="41"/>
        <v>2.8099999999999997E-2</v>
      </c>
      <c r="O273" s="280">
        <f t="shared" si="47"/>
        <v>0.19940469064920979</v>
      </c>
      <c r="P273" s="26">
        <f t="shared" si="42"/>
        <v>0.19290469064920981</v>
      </c>
      <c r="Q273" s="26">
        <f t="shared" si="43"/>
        <v>6.9717642064845986E-2</v>
      </c>
      <c r="R273" s="26">
        <f t="shared" si="44"/>
        <v>2.9399999999999999E-2</v>
      </c>
      <c r="S273" s="280">
        <f t="shared" si="45"/>
        <v>4.031764206484599E-2</v>
      </c>
      <c r="U273" s="281"/>
      <c r="V273" s="281"/>
      <c r="W273" s="281"/>
      <c r="X273" s="281"/>
      <c r="Y273" s="281"/>
      <c r="Z273" s="281"/>
      <c r="AA273" s="281"/>
      <c r="AB273" s="281"/>
      <c r="AC273" s="281"/>
      <c r="AE273" s="281"/>
      <c r="AF273" s="281"/>
      <c r="AG273" s="281"/>
      <c r="AH273" s="281"/>
      <c r="AI273" s="281"/>
      <c r="AJ273" s="281"/>
      <c r="AK273" s="281"/>
      <c r="AL273" s="281"/>
      <c r="AM273" s="281"/>
      <c r="AO273" s="281"/>
      <c r="AP273" s="281"/>
      <c r="AQ273" s="281"/>
      <c r="AR273" s="281"/>
      <c r="AS273" s="281"/>
      <c r="AT273" s="281"/>
      <c r="AU273" s="281"/>
      <c r="AV273" s="281"/>
      <c r="AW273" s="281"/>
    </row>
    <row r="274" spans="1:49" x14ac:dyDescent="0.3">
      <c r="A274" s="278">
        <v>17685</v>
      </c>
      <c r="B274" s="31">
        <v>5.4000000000000003E-3</v>
      </c>
      <c r="C274" s="23">
        <v>2.12E-2</v>
      </c>
      <c r="D274" s="23">
        <v>2.0999999999999999E-3</v>
      </c>
      <c r="E274" s="23">
        <v>2.3E-3</v>
      </c>
      <c r="F274" s="23">
        <v>2.3750000000000004E-3</v>
      </c>
      <c r="G274" s="23">
        <v>2.3375000000000002E-3</v>
      </c>
      <c r="H274" s="23">
        <v>2.4499999999999999E-3</v>
      </c>
      <c r="I274" s="23">
        <f t="shared" si="46"/>
        <v>3.3000000000000004E-3</v>
      </c>
      <c r="J274" s="23">
        <f t="shared" si="39"/>
        <v>3.0625000000000001E-3</v>
      </c>
      <c r="K274" s="23">
        <f t="shared" si="40"/>
        <v>1.8749999999999999E-2</v>
      </c>
      <c r="L274" s="26">
        <f t="shared" si="48"/>
        <v>0.16315910174219739</v>
      </c>
      <c r="M274" s="26">
        <f t="shared" si="49"/>
        <v>2.52E-2</v>
      </c>
      <c r="N274" s="26">
        <f t="shared" si="41"/>
        <v>2.8050000000000002E-2</v>
      </c>
      <c r="O274" s="280">
        <f t="shared" si="47"/>
        <v>0.13795910174219739</v>
      </c>
      <c r="P274" s="26">
        <f t="shared" si="42"/>
        <v>0.1351091017421974</v>
      </c>
      <c r="Q274" s="26">
        <f t="shared" si="43"/>
        <v>4.7560084461661933E-2</v>
      </c>
      <c r="R274" s="26">
        <f t="shared" si="44"/>
        <v>2.9399999999999999E-2</v>
      </c>
      <c r="S274" s="280">
        <f t="shared" si="45"/>
        <v>1.8160084461661934E-2</v>
      </c>
      <c r="U274" s="281"/>
      <c r="V274" s="281"/>
      <c r="W274" s="281"/>
      <c r="X274" s="281"/>
      <c r="Y274" s="281"/>
      <c r="Z274" s="281"/>
      <c r="AA274" s="281"/>
      <c r="AB274" s="281"/>
      <c r="AC274" s="281"/>
      <c r="AE274" s="281"/>
      <c r="AF274" s="281"/>
      <c r="AG274" s="281"/>
      <c r="AH274" s="281"/>
      <c r="AI274" s="281"/>
      <c r="AJ274" s="281"/>
      <c r="AK274" s="281"/>
      <c r="AL274" s="281"/>
      <c r="AM274" s="281"/>
      <c r="AO274" s="281"/>
      <c r="AP274" s="281"/>
      <c r="AQ274" s="281"/>
      <c r="AR274" s="281"/>
      <c r="AS274" s="281"/>
      <c r="AT274" s="281"/>
      <c r="AU274" s="281"/>
      <c r="AV274" s="281"/>
      <c r="AW274" s="281"/>
    </row>
    <row r="275" spans="1:49" x14ac:dyDescent="0.3">
      <c r="A275" s="278">
        <v>17715</v>
      </c>
      <c r="B275" s="31">
        <v>-5.0799999999999998E-2</v>
      </c>
      <c r="C275" s="23">
        <v>-4.4299999999999999E-2</v>
      </c>
      <c r="D275" s="23">
        <v>1.9E-3</v>
      </c>
      <c r="E275" s="23">
        <v>2.3416666666666668E-3</v>
      </c>
      <c r="F275" s="23">
        <v>2.4083333333333335E-3</v>
      </c>
      <c r="G275" s="23">
        <v>2.3749999999999999E-3</v>
      </c>
      <c r="H275" s="23">
        <v>2.4916666666666668E-3</v>
      </c>
      <c r="I275" s="23">
        <f t="shared" si="46"/>
        <v>-5.2699999999999997E-2</v>
      </c>
      <c r="J275" s="23">
        <f t="shared" si="39"/>
        <v>-5.3175E-2</v>
      </c>
      <c r="K275" s="23">
        <f t="shared" si="40"/>
        <v>-4.6791666666666669E-2</v>
      </c>
      <c r="L275" s="26">
        <f t="shared" si="48"/>
        <v>6.3549387702238613E-2</v>
      </c>
      <c r="M275" s="26">
        <f t="shared" si="49"/>
        <v>2.2800000000000001E-2</v>
      </c>
      <c r="N275" s="26">
        <f t="shared" si="41"/>
        <v>2.8499999999999998E-2</v>
      </c>
      <c r="O275" s="280">
        <f t="shared" si="47"/>
        <v>4.0749387702238613E-2</v>
      </c>
      <c r="P275" s="26">
        <f t="shared" si="42"/>
        <v>3.5049387702238616E-2</v>
      </c>
      <c r="Q275" s="26">
        <f t="shared" si="43"/>
        <v>-1.9822623144693408E-2</v>
      </c>
      <c r="R275" s="26">
        <f t="shared" si="44"/>
        <v>2.9900000000000003E-2</v>
      </c>
      <c r="S275" s="280">
        <f t="shared" si="45"/>
        <v>-4.9722623144693411E-2</v>
      </c>
      <c r="U275" s="281"/>
      <c r="V275" s="281"/>
      <c r="W275" s="281"/>
      <c r="X275" s="281"/>
      <c r="Y275" s="281"/>
      <c r="Z275" s="281"/>
      <c r="AA275" s="281"/>
      <c r="AB275" s="281"/>
      <c r="AC275" s="281"/>
      <c r="AE275" s="281"/>
      <c r="AF275" s="281"/>
      <c r="AG275" s="281"/>
      <c r="AH275" s="281"/>
      <c r="AI275" s="281"/>
      <c r="AJ275" s="281"/>
      <c r="AK275" s="281"/>
      <c r="AL275" s="281"/>
      <c r="AM275" s="281"/>
      <c r="AO275" s="281"/>
      <c r="AP275" s="281"/>
      <c r="AQ275" s="281"/>
      <c r="AR275" s="281"/>
      <c r="AS275" s="281"/>
      <c r="AT275" s="281"/>
      <c r="AU275" s="281"/>
      <c r="AV275" s="281"/>
      <c r="AW275" s="281"/>
    </row>
    <row r="276" spans="1:49" x14ac:dyDescent="0.3">
      <c r="A276" s="278">
        <v>17746</v>
      </c>
      <c r="B276" s="31">
        <v>1.5800000000000002E-2</v>
      </c>
      <c r="C276" s="23">
        <v>3.5999999999999999E-3</v>
      </c>
      <c r="D276" s="23">
        <v>2.0999999999999999E-3</v>
      </c>
      <c r="E276" s="23">
        <v>2.3666666666666667E-3</v>
      </c>
      <c r="F276" s="23">
        <v>2.4499999999999999E-3</v>
      </c>
      <c r="G276" s="23">
        <v>2.4083333333333335E-3</v>
      </c>
      <c r="H276" s="23">
        <v>2.5249999999999999E-3</v>
      </c>
      <c r="I276" s="23">
        <f t="shared" si="46"/>
        <v>1.3700000000000002E-2</v>
      </c>
      <c r="J276" s="23">
        <f t="shared" si="39"/>
        <v>1.3391666666666668E-2</v>
      </c>
      <c r="K276" s="23">
        <f t="shared" si="40"/>
        <v>1.075E-3</v>
      </c>
      <c r="L276" s="26">
        <f t="shared" si="48"/>
        <v>0.10273907117274073</v>
      </c>
      <c r="M276" s="26">
        <f t="shared" si="49"/>
        <v>2.52E-2</v>
      </c>
      <c r="N276" s="26">
        <f t="shared" si="41"/>
        <v>2.8900000000000002E-2</v>
      </c>
      <c r="O276" s="280">
        <f t="shared" si="47"/>
        <v>7.7539071172740726E-2</v>
      </c>
      <c r="P276" s="26">
        <f t="shared" si="42"/>
        <v>7.3839071172740717E-2</v>
      </c>
      <c r="Q276" s="26">
        <f t="shared" si="43"/>
        <v>-1.4125059719397148E-2</v>
      </c>
      <c r="R276" s="26">
        <f t="shared" si="44"/>
        <v>3.0300000000000001E-2</v>
      </c>
      <c r="S276" s="280">
        <f t="shared" si="45"/>
        <v>-4.4425059719397149E-2</v>
      </c>
      <c r="U276" s="281"/>
      <c r="V276" s="281"/>
      <c r="W276" s="281"/>
      <c r="X276" s="281"/>
      <c r="Y276" s="281"/>
      <c r="Z276" s="281"/>
      <c r="AA276" s="281"/>
      <c r="AB276" s="281"/>
      <c r="AC276" s="281"/>
      <c r="AE276" s="281"/>
      <c r="AF276" s="281"/>
      <c r="AG276" s="281"/>
      <c r="AH276" s="281"/>
      <c r="AI276" s="281"/>
      <c r="AJ276" s="281"/>
      <c r="AK276" s="281"/>
      <c r="AL276" s="281"/>
      <c r="AM276" s="281"/>
      <c r="AO276" s="281"/>
      <c r="AP276" s="281"/>
      <c r="AQ276" s="281"/>
      <c r="AR276" s="281"/>
      <c r="AS276" s="281"/>
      <c r="AT276" s="281"/>
      <c r="AU276" s="281"/>
      <c r="AV276" s="281"/>
      <c r="AW276" s="281"/>
    </row>
    <row r="277" spans="1:49" x14ac:dyDescent="0.3">
      <c r="A277" s="278">
        <v>17777</v>
      </c>
      <c r="B277" s="31">
        <v>-2.76E-2</v>
      </c>
      <c r="C277" s="23">
        <v>-7.0999999999999995E-3</v>
      </c>
      <c r="D277" s="23">
        <v>2E-3</v>
      </c>
      <c r="E277" s="23">
        <v>2.3666666666666667E-3</v>
      </c>
      <c r="F277" s="23">
        <v>2.4416666666666666E-3</v>
      </c>
      <c r="G277" s="23">
        <v>2.4041666666666669E-3</v>
      </c>
      <c r="H277" s="23">
        <v>2.5416666666666669E-3</v>
      </c>
      <c r="I277" s="23">
        <f t="shared" si="46"/>
        <v>-2.9600000000000001E-2</v>
      </c>
      <c r="J277" s="23">
        <f t="shared" si="39"/>
        <v>-3.0004166666666665E-2</v>
      </c>
      <c r="K277" s="23">
        <f t="shared" si="40"/>
        <v>-9.6416666666666664E-3</v>
      </c>
      <c r="L277" s="26">
        <f t="shared" si="48"/>
        <v>8.433964284394091E-2</v>
      </c>
      <c r="M277" s="26">
        <f t="shared" si="49"/>
        <v>2.4E-2</v>
      </c>
      <c r="N277" s="26">
        <f t="shared" si="41"/>
        <v>2.8850000000000001E-2</v>
      </c>
      <c r="O277" s="280">
        <f t="shared" si="47"/>
        <v>6.0339642843940909E-2</v>
      </c>
      <c r="P277" s="26">
        <f t="shared" si="42"/>
        <v>5.5489642843940909E-2</v>
      </c>
      <c r="Q277" s="26">
        <f t="shared" si="43"/>
        <v>-7.0245199790925916E-3</v>
      </c>
      <c r="R277" s="26">
        <f t="shared" si="44"/>
        <v>3.0500000000000003E-2</v>
      </c>
      <c r="S277" s="280">
        <f t="shared" si="45"/>
        <v>-3.7524519979092591E-2</v>
      </c>
      <c r="U277" s="281"/>
      <c r="V277" s="281"/>
      <c r="W277" s="281"/>
      <c r="X277" s="281"/>
      <c r="Y277" s="281"/>
      <c r="Z277" s="281"/>
      <c r="AA277" s="281"/>
      <c r="AB277" s="281"/>
      <c r="AC277" s="281"/>
      <c r="AE277" s="281"/>
      <c r="AF277" s="281"/>
      <c r="AG277" s="281"/>
      <c r="AH277" s="281"/>
      <c r="AI277" s="281"/>
      <c r="AJ277" s="281"/>
      <c r="AK277" s="281"/>
      <c r="AL277" s="281"/>
      <c r="AM277" s="281"/>
      <c r="AO277" s="281"/>
      <c r="AP277" s="281"/>
      <c r="AQ277" s="281"/>
      <c r="AR277" s="281"/>
      <c r="AS277" s="281"/>
      <c r="AT277" s="281"/>
      <c r="AU277" s="281"/>
      <c r="AV277" s="281"/>
      <c r="AW277" s="281"/>
    </row>
    <row r="278" spans="1:49" x14ac:dyDescent="0.3">
      <c r="A278" s="278">
        <v>17807</v>
      </c>
      <c r="B278" s="31">
        <v>7.0999999999999994E-2</v>
      </c>
      <c r="C278" s="23">
        <v>4.0300000000000002E-2</v>
      </c>
      <c r="D278" s="23">
        <v>1.9E-3</v>
      </c>
      <c r="E278" s="23">
        <v>2.3666666666666667E-3</v>
      </c>
      <c r="F278" s="23">
        <v>2.4499999999999999E-3</v>
      </c>
      <c r="G278" s="23">
        <v>2.4083333333333335E-3</v>
      </c>
      <c r="H278" s="23">
        <v>2.5249999999999999E-3</v>
      </c>
      <c r="I278" s="23">
        <f t="shared" si="46"/>
        <v>6.9099999999999995E-2</v>
      </c>
      <c r="J278" s="23">
        <f t="shared" si="39"/>
        <v>6.8591666666666662E-2</v>
      </c>
      <c r="K278" s="23">
        <f t="shared" si="40"/>
        <v>3.7775000000000003E-2</v>
      </c>
      <c r="L278" s="26">
        <f t="shared" si="48"/>
        <v>0.13433068713211571</v>
      </c>
      <c r="M278" s="26">
        <f t="shared" si="49"/>
        <v>2.2800000000000001E-2</v>
      </c>
      <c r="N278" s="26">
        <f t="shared" si="41"/>
        <v>2.8900000000000002E-2</v>
      </c>
      <c r="O278" s="280">
        <f t="shared" si="47"/>
        <v>0.11153068713211571</v>
      </c>
      <c r="P278" s="26">
        <f t="shared" si="42"/>
        <v>0.1054306871321157</v>
      </c>
      <c r="Q278" s="26">
        <f t="shared" si="43"/>
        <v>4.6916379715972845E-2</v>
      </c>
      <c r="R278" s="26">
        <f t="shared" si="44"/>
        <v>3.0300000000000001E-2</v>
      </c>
      <c r="S278" s="280">
        <f t="shared" si="45"/>
        <v>1.6616379715972844E-2</v>
      </c>
      <c r="U278" s="281"/>
      <c r="V278" s="281"/>
      <c r="W278" s="281"/>
      <c r="X278" s="281"/>
      <c r="Y278" s="281"/>
      <c r="Z278" s="281"/>
      <c r="AA278" s="281"/>
      <c r="AB278" s="281"/>
      <c r="AC278" s="281"/>
      <c r="AE278" s="281"/>
      <c r="AF278" s="281"/>
      <c r="AG278" s="281"/>
      <c r="AH278" s="281"/>
      <c r="AI278" s="281"/>
      <c r="AJ278" s="281"/>
      <c r="AK278" s="281"/>
      <c r="AL278" s="281"/>
      <c r="AM278" s="281"/>
      <c r="AO278" s="281"/>
      <c r="AP278" s="281"/>
      <c r="AQ278" s="281"/>
      <c r="AR278" s="281"/>
      <c r="AS278" s="281"/>
      <c r="AT278" s="281"/>
      <c r="AU278" s="281"/>
      <c r="AV278" s="281"/>
      <c r="AW278" s="281"/>
    </row>
    <row r="279" spans="1:49" x14ac:dyDescent="0.3">
      <c r="A279" s="278">
        <v>17838</v>
      </c>
      <c r="B279" s="31">
        <v>-9.6100000000000005E-2</v>
      </c>
      <c r="C279" s="23">
        <v>-9.1299999999999992E-2</v>
      </c>
      <c r="D279" s="23">
        <v>2.0999999999999999E-3</v>
      </c>
      <c r="E279" s="23">
        <v>2.3666666666666667E-3</v>
      </c>
      <c r="F279" s="23">
        <v>2.4333333333333334E-3</v>
      </c>
      <c r="G279" s="23">
        <v>2.3999999999999998E-3</v>
      </c>
      <c r="H279" s="23">
        <v>2.5583333333333335E-3</v>
      </c>
      <c r="I279" s="23">
        <f t="shared" si="46"/>
        <v>-9.820000000000001E-2</v>
      </c>
      <c r="J279" s="23">
        <f t="shared" si="39"/>
        <v>-9.8500000000000004E-2</v>
      </c>
      <c r="K279" s="23">
        <f t="shared" si="40"/>
        <v>-9.3858333333333321E-2</v>
      </c>
      <c r="L279" s="26">
        <f t="shared" si="48"/>
        <v>4.3584232161547165E-2</v>
      </c>
      <c r="M279" s="26">
        <f t="shared" si="49"/>
        <v>2.52E-2</v>
      </c>
      <c r="N279" s="26">
        <f t="shared" si="41"/>
        <v>2.8799999999999999E-2</v>
      </c>
      <c r="O279" s="280">
        <f t="shared" si="47"/>
        <v>1.8384232161547165E-2</v>
      </c>
      <c r="P279" s="26">
        <f t="shared" si="42"/>
        <v>1.4784232161547166E-2</v>
      </c>
      <c r="Q279" s="26">
        <f t="shared" si="43"/>
        <v>3.6762112301552241E-2</v>
      </c>
      <c r="R279" s="26">
        <f t="shared" si="44"/>
        <v>3.0700000000000002E-2</v>
      </c>
      <c r="S279" s="280">
        <f t="shared" si="45"/>
        <v>6.0621123015522395E-3</v>
      </c>
      <c r="U279" s="281"/>
      <c r="V279" s="281"/>
      <c r="W279" s="281"/>
      <c r="X279" s="281"/>
      <c r="Y279" s="281"/>
      <c r="Z279" s="281"/>
      <c r="AA279" s="281"/>
      <c r="AB279" s="281"/>
      <c r="AC279" s="281"/>
      <c r="AE279" s="281"/>
      <c r="AF279" s="281"/>
      <c r="AG279" s="281"/>
      <c r="AH279" s="281"/>
      <c r="AI279" s="281"/>
      <c r="AJ279" s="281"/>
      <c r="AK279" s="281"/>
      <c r="AL279" s="281"/>
      <c r="AM279" s="281"/>
      <c r="AO279" s="281"/>
      <c r="AP279" s="281"/>
      <c r="AQ279" s="281"/>
      <c r="AR279" s="281"/>
      <c r="AS279" s="281"/>
      <c r="AT279" s="281"/>
      <c r="AU279" s="281"/>
      <c r="AV279" s="281"/>
      <c r="AW279" s="281"/>
    </row>
    <row r="280" spans="1:49" x14ac:dyDescent="0.3">
      <c r="A280" s="278">
        <v>17868</v>
      </c>
      <c r="B280" s="31">
        <v>3.4599999999999999E-2</v>
      </c>
      <c r="C280" s="23">
        <v>2.2099999999999998E-2</v>
      </c>
      <c r="D280" s="23">
        <v>2E-3</v>
      </c>
      <c r="E280" s="23">
        <v>2.3250000000000002E-3</v>
      </c>
      <c r="F280" s="23">
        <v>2.3999999999999998E-3</v>
      </c>
      <c r="G280" s="23">
        <v>2.3625E-3</v>
      </c>
      <c r="H280" s="23">
        <v>2.5500000000000002E-3</v>
      </c>
      <c r="I280" s="23">
        <f t="shared" si="46"/>
        <v>3.2599999999999997E-2</v>
      </c>
      <c r="J280" s="23">
        <f t="shared" si="39"/>
        <v>3.2237500000000002E-2</v>
      </c>
      <c r="K280" s="23">
        <f t="shared" si="40"/>
        <v>1.9549999999999998E-2</v>
      </c>
      <c r="L280" s="26">
        <f t="shared" si="48"/>
        <v>5.5108224952932883E-2</v>
      </c>
      <c r="M280" s="26">
        <f t="shared" si="49"/>
        <v>2.4E-2</v>
      </c>
      <c r="N280" s="26">
        <f t="shared" si="41"/>
        <v>2.835E-2</v>
      </c>
      <c r="O280" s="280">
        <f t="shared" si="47"/>
        <v>3.1108224952932882E-2</v>
      </c>
      <c r="P280" s="26">
        <f t="shared" si="42"/>
        <v>2.6758224952932883E-2</v>
      </c>
      <c r="Q280" s="26">
        <f t="shared" si="43"/>
        <v>4.0018210799309673E-2</v>
      </c>
      <c r="R280" s="26">
        <f t="shared" si="44"/>
        <v>3.0600000000000002E-2</v>
      </c>
      <c r="S280" s="280">
        <f t="shared" si="45"/>
        <v>9.4182107993096703E-3</v>
      </c>
      <c r="U280" s="281"/>
      <c r="V280" s="281"/>
      <c r="W280" s="281"/>
      <c r="X280" s="281"/>
      <c r="Y280" s="281"/>
      <c r="Z280" s="281"/>
      <c r="AA280" s="281"/>
      <c r="AB280" s="281"/>
      <c r="AC280" s="281"/>
      <c r="AE280" s="281"/>
      <c r="AF280" s="281"/>
      <c r="AG280" s="281"/>
      <c r="AH280" s="281"/>
      <c r="AI280" s="281"/>
      <c r="AJ280" s="281"/>
      <c r="AK280" s="281"/>
      <c r="AL280" s="281"/>
      <c r="AM280" s="281"/>
      <c r="AO280" s="281"/>
      <c r="AP280" s="281"/>
      <c r="AQ280" s="281"/>
      <c r="AR280" s="281"/>
      <c r="AS280" s="281"/>
      <c r="AT280" s="281"/>
      <c r="AU280" s="281"/>
      <c r="AV280" s="281"/>
      <c r="AW280" s="281"/>
    </row>
    <row r="281" spans="1:49" x14ac:dyDescent="0.3">
      <c r="A281" s="278">
        <v>17899</v>
      </c>
      <c r="B281" s="31">
        <v>3.8999999999999998E-3</v>
      </c>
      <c r="C281" s="23">
        <v>5.04E-2</v>
      </c>
      <c r="D281" s="23">
        <v>2E-3</v>
      </c>
      <c r="E281" s="23">
        <v>2.2583333333333331E-3</v>
      </c>
      <c r="F281" s="23">
        <v>2.3416666666666668E-3</v>
      </c>
      <c r="G281" s="23">
        <v>2.3E-3</v>
      </c>
      <c r="H281" s="23">
        <v>2.4916666666666668E-3</v>
      </c>
      <c r="I281" s="23">
        <f t="shared" si="46"/>
        <v>1.8999999999999998E-3</v>
      </c>
      <c r="J281" s="23">
        <f t="shared" si="39"/>
        <v>1.5999999999999999E-3</v>
      </c>
      <c r="K281" s="23">
        <f t="shared" si="40"/>
        <v>4.7908333333333331E-2</v>
      </c>
      <c r="L281" s="26">
        <f t="shared" si="48"/>
        <v>0.10094911862618194</v>
      </c>
      <c r="M281" s="26">
        <f t="shared" si="49"/>
        <v>2.4E-2</v>
      </c>
      <c r="N281" s="26">
        <f t="shared" si="41"/>
        <v>2.76E-2</v>
      </c>
      <c r="O281" s="280">
        <f t="shared" si="47"/>
        <v>7.694911862618195E-2</v>
      </c>
      <c r="P281" s="26">
        <f t="shared" si="42"/>
        <v>7.3349118626181944E-2</v>
      </c>
      <c r="Q281" s="26">
        <f t="shared" si="43"/>
        <v>8.484123994398729E-2</v>
      </c>
      <c r="R281" s="26">
        <f t="shared" si="44"/>
        <v>2.9900000000000003E-2</v>
      </c>
      <c r="S281" s="280">
        <f t="shared" si="45"/>
        <v>5.4941239943987287E-2</v>
      </c>
      <c r="U281" s="281"/>
      <c r="V281" s="281"/>
      <c r="W281" s="281"/>
      <c r="X281" s="281"/>
      <c r="Y281" s="281"/>
      <c r="Z281" s="281"/>
      <c r="AA281" s="281"/>
      <c r="AB281" s="281"/>
      <c r="AC281" s="281"/>
      <c r="AE281" s="281"/>
      <c r="AF281" s="281"/>
      <c r="AG281" s="281"/>
      <c r="AH281" s="281"/>
      <c r="AI281" s="281"/>
      <c r="AJ281" s="281"/>
      <c r="AK281" s="281"/>
      <c r="AL281" s="281"/>
      <c r="AM281" s="281"/>
      <c r="AO281" s="281"/>
      <c r="AP281" s="281"/>
      <c r="AQ281" s="281"/>
      <c r="AR281" s="281"/>
      <c r="AS281" s="281"/>
      <c r="AT281" s="281"/>
      <c r="AU281" s="281"/>
      <c r="AV281" s="281"/>
      <c r="AW281" s="281"/>
    </row>
    <row r="282" spans="1:49" x14ac:dyDescent="0.3">
      <c r="A282" s="278">
        <v>17930</v>
      </c>
      <c r="B282" s="31">
        <v>-2.9600000000000001E-2</v>
      </c>
      <c r="C282" s="23">
        <v>5.0000000000000044E-4</v>
      </c>
      <c r="D282" s="23">
        <v>1.8E-3</v>
      </c>
      <c r="E282" s="23">
        <v>2.2583333333333331E-3</v>
      </c>
      <c r="F282" s="23">
        <v>2.3333333333333331E-3</v>
      </c>
      <c r="G282" s="23">
        <v>2.2958333333333329E-3</v>
      </c>
      <c r="H282" s="23">
        <v>2.4916666666666668E-3</v>
      </c>
      <c r="I282" s="23">
        <f t="shared" si="46"/>
        <v>-3.1400000000000004E-2</v>
      </c>
      <c r="J282" s="23">
        <f t="shared" si="39"/>
        <v>-3.1895833333333332E-2</v>
      </c>
      <c r="K282" s="23">
        <f t="shared" si="40"/>
        <v>-1.9916666666666663E-3</v>
      </c>
      <c r="L282" s="26">
        <f t="shared" si="48"/>
        <v>0.11148670902501734</v>
      </c>
      <c r="M282" s="26">
        <f t="shared" si="49"/>
        <v>2.1600000000000001E-2</v>
      </c>
      <c r="N282" s="26">
        <f t="shared" si="41"/>
        <v>2.7549999999999995E-2</v>
      </c>
      <c r="O282" s="280">
        <f t="shared" si="47"/>
        <v>8.9886709025017331E-2</v>
      </c>
      <c r="P282" s="26">
        <f t="shared" si="42"/>
        <v>8.3936709025017348E-2</v>
      </c>
      <c r="Q282" s="26">
        <f t="shared" si="43"/>
        <v>0.12731996319480543</v>
      </c>
      <c r="R282" s="26">
        <f t="shared" si="44"/>
        <v>2.9900000000000003E-2</v>
      </c>
      <c r="S282" s="280">
        <f t="shared" si="45"/>
        <v>9.741996319480542E-2</v>
      </c>
      <c r="U282" s="281"/>
      <c r="V282" s="281"/>
      <c r="W282" s="281"/>
      <c r="X282" s="281"/>
      <c r="Y282" s="281"/>
      <c r="Z282" s="281"/>
      <c r="AA282" s="281"/>
      <c r="AB282" s="281"/>
      <c r="AC282" s="281"/>
      <c r="AE282" s="281"/>
      <c r="AF282" s="281"/>
      <c r="AG282" s="281"/>
      <c r="AH282" s="281"/>
      <c r="AI282" s="281"/>
      <c r="AJ282" s="281"/>
      <c r="AK282" s="281"/>
      <c r="AL282" s="281"/>
      <c r="AM282" s="281"/>
      <c r="AO282" s="281"/>
      <c r="AP282" s="281"/>
      <c r="AQ282" s="281"/>
      <c r="AR282" s="281"/>
      <c r="AS282" s="281"/>
      <c r="AT282" s="281"/>
      <c r="AU282" s="281"/>
      <c r="AV282" s="281"/>
      <c r="AW282" s="281"/>
    </row>
    <row r="283" spans="1:49" x14ac:dyDescent="0.3">
      <c r="A283" s="278">
        <v>17958</v>
      </c>
      <c r="B283" s="31">
        <v>3.2800000000000003E-2</v>
      </c>
      <c r="C283" s="23">
        <v>3.6400000000000002E-2</v>
      </c>
      <c r="D283" s="23">
        <v>1.9E-3</v>
      </c>
      <c r="E283" s="23">
        <v>2.2500000000000003E-3</v>
      </c>
      <c r="F283" s="23">
        <v>2.3250000000000002E-3</v>
      </c>
      <c r="G283" s="23">
        <v>2.2875E-3</v>
      </c>
      <c r="H283" s="23">
        <v>2.4750000000000002E-3</v>
      </c>
      <c r="I283" s="23">
        <f t="shared" si="46"/>
        <v>3.0900000000000004E-2</v>
      </c>
      <c r="J283" s="23">
        <f t="shared" si="39"/>
        <v>3.0512500000000001E-2</v>
      </c>
      <c r="K283" s="23">
        <f t="shared" si="40"/>
        <v>3.3925000000000004E-2</v>
      </c>
      <c r="L283" s="26">
        <f t="shared" si="48"/>
        <v>6.3599993589398496E-2</v>
      </c>
      <c r="M283" s="26">
        <f t="shared" si="49"/>
        <v>2.2800000000000001E-2</v>
      </c>
      <c r="N283" s="26">
        <f t="shared" si="41"/>
        <v>2.7450000000000002E-2</v>
      </c>
      <c r="O283" s="280">
        <f t="shared" si="47"/>
        <v>4.0799993589398495E-2</v>
      </c>
      <c r="P283" s="26">
        <f t="shared" si="42"/>
        <v>3.6149993589398494E-2</v>
      </c>
      <c r="Q283" s="26">
        <f t="shared" si="43"/>
        <v>0.10045625869369545</v>
      </c>
      <c r="R283" s="26">
        <f t="shared" si="44"/>
        <v>2.9700000000000004E-2</v>
      </c>
      <c r="S283" s="280">
        <f t="shared" si="45"/>
        <v>7.0756258693695451E-2</v>
      </c>
      <c r="U283" s="281"/>
      <c r="V283" s="281"/>
      <c r="W283" s="281"/>
      <c r="X283" s="281"/>
      <c r="Y283" s="281"/>
      <c r="Z283" s="281"/>
      <c r="AA283" s="281"/>
      <c r="AB283" s="281"/>
      <c r="AC283" s="281"/>
      <c r="AE283" s="281"/>
      <c r="AF283" s="281"/>
      <c r="AG283" s="281"/>
      <c r="AH283" s="281"/>
      <c r="AI283" s="281"/>
      <c r="AJ283" s="281"/>
      <c r="AK283" s="281"/>
      <c r="AL283" s="281"/>
      <c r="AM283" s="281"/>
      <c r="AO283" s="281"/>
      <c r="AP283" s="281"/>
      <c r="AQ283" s="281"/>
      <c r="AR283" s="281"/>
      <c r="AS283" s="281"/>
      <c r="AT283" s="281"/>
      <c r="AU283" s="281"/>
      <c r="AV283" s="281"/>
      <c r="AW283" s="281"/>
    </row>
    <row r="284" spans="1:49" x14ac:dyDescent="0.3">
      <c r="A284" s="278">
        <v>17989</v>
      </c>
      <c r="B284" s="31">
        <v>-1.7899999999999999E-2</v>
      </c>
      <c r="C284" s="23">
        <v>5.7999999999999996E-3</v>
      </c>
      <c r="D284" s="23">
        <v>1.8E-3</v>
      </c>
      <c r="E284" s="23">
        <v>2.2500000000000003E-3</v>
      </c>
      <c r="F284" s="23">
        <v>2.3250000000000002E-3</v>
      </c>
      <c r="G284" s="23">
        <v>2.2875E-3</v>
      </c>
      <c r="H284" s="23">
        <v>2.4666666666666669E-3</v>
      </c>
      <c r="I284" s="23">
        <f t="shared" si="46"/>
        <v>-1.9699999999999999E-2</v>
      </c>
      <c r="J284" s="23">
        <f t="shared" si="39"/>
        <v>-2.0187500000000001E-2</v>
      </c>
      <c r="K284" s="23">
        <f t="shared" si="40"/>
        <v>3.3333333333333327E-3</v>
      </c>
      <c r="L284" s="26">
        <f t="shared" si="48"/>
        <v>1.4925722604108849E-2</v>
      </c>
      <c r="M284" s="26">
        <f t="shared" si="49"/>
        <v>2.1600000000000001E-2</v>
      </c>
      <c r="N284" s="26">
        <f t="shared" si="41"/>
        <v>2.7450000000000002E-2</v>
      </c>
      <c r="O284" s="280">
        <f t="shared" si="47"/>
        <v>-6.6742773958911525E-3</v>
      </c>
      <c r="P284" s="26">
        <f t="shared" si="42"/>
        <v>-1.2524277395891154E-2</v>
      </c>
      <c r="Q284" s="26">
        <f t="shared" si="43"/>
        <v>8.9408371057204006E-2</v>
      </c>
      <c r="R284" s="26">
        <f t="shared" si="44"/>
        <v>2.9600000000000001E-2</v>
      </c>
      <c r="S284" s="280">
        <f t="shared" si="45"/>
        <v>5.9808371057204004E-2</v>
      </c>
      <c r="U284" s="281"/>
      <c r="V284" s="281"/>
      <c r="W284" s="281"/>
      <c r="X284" s="281"/>
      <c r="Y284" s="281"/>
      <c r="Z284" s="281"/>
      <c r="AA284" s="281"/>
      <c r="AB284" s="281"/>
      <c r="AC284" s="281"/>
      <c r="AE284" s="281"/>
      <c r="AF284" s="281"/>
      <c r="AG284" s="281"/>
      <c r="AH284" s="281"/>
      <c r="AI284" s="281"/>
      <c r="AJ284" s="281"/>
      <c r="AK284" s="281"/>
      <c r="AL284" s="281"/>
      <c r="AM284" s="281"/>
      <c r="AO284" s="281"/>
      <c r="AP284" s="281"/>
      <c r="AQ284" s="281"/>
      <c r="AR284" s="281"/>
      <c r="AS284" s="281"/>
      <c r="AT284" s="281"/>
      <c r="AU284" s="281"/>
      <c r="AV284" s="281"/>
      <c r="AW284" s="281"/>
    </row>
    <row r="285" spans="1:49" x14ac:dyDescent="0.3">
      <c r="A285" s="278">
        <v>18019</v>
      </c>
      <c r="B285" s="31">
        <v>-2.58E-2</v>
      </c>
      <c r="C285" s="23">
        <v>3.4000000000000002E-3</v>
      </c>
      <c r="D285" s="23">
        <v>2E-3</v>
      </c>
      <c r="E285" s="23">
        <v>2.2583333333333331E-3</v>
      </c>
      <c r="F285" s="23">
        <v>2.3166666666666665E-3</v>
      </c>
      <c r="G285" s="23">
        <v>2.2875E-3</v>
      </c>
      <c r="H285" s="23">
        <v>2.4583333333333336E-3</v>
      </c>
      <c r="I285" s="23">
        <f t="shared" si="46"/>
        <v>-2.7799999999999998E-2</v>
      </c>
      <c r="J285" s="23">
        <f t="shared" ref="J285:J348" si="50">B285-G285</f>
        <v>-2.8087500000000001E-2</v>
      </c>
      <c r="K285" s="23">
        <f t="shared" ref="K285:K348" si="51">$C285-H285</f>
        <v>9.4166666666666661E-4</v>
      </c>
      <c r="L285" s="26">
        <f t="shared" si="48"/>
        <v>-9.1147496129311056E-2</v>
      </c>
      <c r="M285" s="26">
        <f t="shared" si="49"/>
        <v>2.4E-2</v>
      </c>
      <c r="N285" s="26">
        <f t="shared" si="41"/>
        <v>2.7450000000000002E-2</v>
      </c>
      <c r="O285" s="280">
        <f t="shared" si="47"/>
        <v>-0.11514749612931105</v>
      </c>
      <c r="P285" s="26">
        <f t="shared" si="42"/>
        <v>-0.11859749612931106</v>
      </c>
      <c r="Q285" s="26">
        <f t="shared" si="43"/>
        <v>3.2894604099781066E-2</v>
      </c>
      <c r="R285" s="26">
        <f t="shared" si="44"/>
        <v>2.9500000000000005E-2</v>
      </c>
      <c r="S285" s="280">
        <f t="shared" si="45"/>
        <v>3.3946040997810609E-3</v>
      </c>
      <c r="U285" s="281"/>
      <c r="V285" s="281"/>
      <c r="W285" s="281"/>
      <c r="X285" s="281"/>
      <c r="Y285" s="281"/>
      <c r="Z285" s="281"/>
      <c r="AA285" s="281"/>
      <c r="AB285" s="281"/>
      <c r="AC285" s="281"/>
      <c r="AE285" s="281"/>
      <c r="AF285" s="281"/>
      <c r="AG285" s="281"/>
      <c r="AH285" s="281"/>
      <c r="AI285" s="281"/>
      <c r="AJ285" s="281"/>
      <c r="AK285" s="281"/>
      <c r="AL285" s="281"/>
      <c r="AM285" s="281"/>
      <c r="AO285" s="281"/>
      <c r="AP285" s="281"/>
      <c r="AQ285" s="281"/>
      <c r="AR285" s="281"/>
      <c r="AS285" s="281"/>
      <c r="AT285" s="281"/>
      <c r="AU285" s="281"/>
      <c r="AV285" s="281"/>
      <c r="AW285" s="281"/>
    </row>
    <row r="286" spans="1:49" x14ac:dyDescent="0.3">
      <c r="A286" s="278">
        <v>18050</v>
      </c>
      <c r="B286" s="31">
        <v>1.4E-3</v>
      </c>
      <c r="C286" s="23">
        <v>-1.3399999999999999E-2</v>
      </c>
      <c r="D286" s="23">
        <v>1.9E-3</v>
      </c>
      <c r="E286" s="23">
        <v>2.2583333333333331E-3</v>
      </c>
      <c r="F286" s="23">
        <v>2.3166666666666665E-3</v>
      </c>
      <c r="G286" s="23">
        <v>2.2875E-3</v>
      </c>
      <c r="H286" s="23">
        <v>2.4499999999999999E-3</v>
      </c>
      <c r="I286" s="23">
        <f t="shared" si="46"/>
        <v>-5.0000000000000001E-4</v>
      </c>
      <c r="J286" s="23">
        <f t="shared" si="50"/>
        <v>-8.8750000000000005E-4</v>
      </c>
      <c r="K286" s="23">
        <f t="shared" si="51"/>
        <v>-1.585E-2</v>
      </c>
      <c r="L286" s="26">
        <f t="shared" si="48"/>
        <v>-9.4763380369894512E-2</v>
      </c>
      <c r="M286" s="26">
        <f t="shared" si="49"/>
        <v>2.2800000000000001E-2</v>
      </c>
      <c r="N286" s="26">
        <f t="shared" si="41"/>
        <v>2.7450000000000002E-2</v>
      </c>
      <c r="O286" s="280">
        <f t="shared" si="47"/>
        <v>-0.11756338036989451</v>
      </c>
      <c r="P286" s="26">
        <f t="shared" si="42"/>
        <v>-0.12221338036989451</v>
      </c>
      <c r="Q286" s="26">
        <f t="shared" si="43"/>
        <v>-2.1016290591027165E-3</v>
      </c>
      <c r="R286" s="26">
        <f t="shared" si="44"/>
        <v>2.9399999999999999E-2</v>
      </c>
      <c r="S286" s="280">
        <f t="shared" si="45"/>
        <v>-3.1501629059102712E-2</v>
      </c>
      <c r="U286" s="281"/>
      <c r="V286" s="281"/>
      <c r="W286" s="281"/>
      <c r="X286" s="281"/>
      <c r="Y286" s="281"/>
      <c r="Z286" s="281"/>
      <c r="AA286" s="281"/>
      <c r="AB286" s="281"/>
      <c r="AC286" s="281"/>
      <c r="AE286" s="281"/>
      <c r="AF286" s="281"/>
      <c r="AG286" s="281"/>
      <c r="AH286" s="281"/>
      <c r="AI286" s="281"/>
      <c r="AJ286" s="281"/>
      <c r="AK286" s="281"/>
      <c r="AL286" s="281"/>
      <c r="AM286" s="281"/>
      <c r="AO286" s="281"/>
      <c r="AP286" s="281"/>
      <c r="AQ286" s="281"/>
      <c r="AR286" s="281"/>
      <c r="AS286" s="281"/>
      <c r="AT286" s="281"/>
      <c r="AU286" s="281"/>
      <c r="AV286" s="281"/>
      <c r="AW286" s="281"/>
    </row>
    <row r="287" spans="1:49" x14ac:dyDescent="0.3">
      <c r="A287" s="278">
        <v>18080</v>
      </c>
      <c r="B287" s="31">
        <v>6.5000000000000002E-2</v>
      </c>
      <c r="C287" s="23">
        <v>5.6899999999999992E-2</v>
      </c>
      <c r="D287" s="23">
        <v>1.6999999999999999E-3</v>
      </c>
      <c r="E287" s="23">
        <v>2.225E-3</v>
      </c>
      <c r="F287" s="23">
        <v>2.2916666666666667E-3</v>
      </c>
      <c r="G287" s="23">
        <v>2.2583333333333331E-3</v>
      </c>
      <c r="H287" s="23">
        <v>2.4166666666666668E-3</v>
      </c>
      <c r="I287" s="23">
        <f t="shared" si="46"/>
        <v>6.3300000000000009E-2</v>
      </c>
      <c r="J287" s="23">
        <f t="shared" si="50"/>
        <v>6.2741666666666668E-2</v>
      </c>
      <c r="K287" s="23">
        <f t="shared" si="51"/>
        <v>5.4483333333333328E-2</v>
      </c>
      <c r="L287" s="26">
        <f t="shared" si="48"/>
        <v>1.5673198383967746E-2</v>
      </c>
      <c r="M287" s="26">
        <f t="shared" si="49"/>
        <v>2.0399999999999998E-2</v>
      </c>
      <c r="N287" s="26">
        <f t="shared" si="41"/>
        <v>2.7099999999999999E-2</v>
      </c>
      <c r="O287" s="280">
        <f t="shared" si="47"/>
        <v>-4.7268016160322522E-3</v>
      </c>
      <c r="P287" s="26">
        <f t="shared" si="42"/>
        <v>-1.1426801616032253E-2</v>
      </c>
      <c r="Q287" s="26">
        <f t="shared" si="43"/>
        <v>0.10356679737096752</v>
      </c>
      <c r="R287" s="26">
        <f t="shared" si="44"/>
        <v>2.9000000000000001E-2</v>
      </c>
      <c r="S287" s="280">
        <f t="shared" si="45"/>
        <v>7.4566797370967525E-2</v>
      </c>
      <c r="U287" s="281"/>
      <c r="V287" s="281"/>
      <c r="W287" s="281"/>
      <c r="X287" s="281"/>
      <c r="Y287" s="281"/>
      <c r="Z287" s="281"/>
      <c r="AA287" s="281"/>
      <c r="AB287" s="281"/>
      <c r="AC287" s="281"/>
      <c r="AE287" s="281"/>
      <c r="AF287" s="281"/>
      <c r="AG287" s="281"/>
      <c r="AH287" s="281"/>
      <c r="AI287" s="281"/>
      <c r="AJ287" s="281"/>
      <c r="AK287" s="281"/>
      <c r="AL287" s="281"/>
      <c r="AM287" s="281"/>
      <c r="AO287" s="281"/>
      <c r="AP287" s="281"/>
      <c r="AQ287" s="281"/>
      <c r="AR287" s="281"/>
      <c r="AS287" s="281"/>
      <c r="AT287" s="281"/>
      <c r="AU287" s="281"/>
      <c r="AV287" s="281"/>
      <c r="AW287" s="281"/>
    </row>
    <row r="288" spans="1:49" x14ac:dyDescent="0.3">
      <c r="A288" s="278">
        <v>18111</v>
      </c>
      <c r="B288" s="31">
        <v>2.1899999999999999E-2</v>
      </c>
      <c r="C288" s="23">
        <v>3.4599999999999999E-2</v>
      </c>
      <c r="D288" s="23">
        <v>1.9E-3</v>
      </c>
      <c r="E288" s="23">
        <v>2.1833333333333336E-3</v>
      </c>
      <c r="F288" s="23">
        <v>2.2583333333333331E-3</v>
      </c>
      <c r="G288" s="23">
        <v>2.2208333333333333E-3</v>
      </c>
      <c r="H288" s="23">
        <v>2.3833333333333332E-3</v>
      </c>
      <c r="I288" s="23">
        <f t="shared" si="46"/>
        <v>0.02</v>
      </c>
      <c r="J288" s="23">
        <f t="shared" si="50"/>
        <v>1.9679166666666664E-2</v>
      </c>
      <c r="K288" s="23">
        <f t="shared" si="51"/>
        <v>3.2216666666666664E-2</v>
      </c>
      <c r="L288" s="26">
        <f t="shared" si="48"/>
        <v>2.1772436925158845E-2</v>
      </c>
      <c r="M288" s="26">
        <f t="shared" si="49"/>
        <v>2.2800000000000001E-2</v>
      </c>
      <c r="N288" s="26">
        <f t="shared" si="41"/>
        <v>2.665E-2</v>
      </c>
      <c r="O288" s="280">
        <f t="shared" si="47"/>
        <v>-1.0275630748411563E-3</v>
      </c>
      <c r="P288" s="26">
        <f t="shared" si="42"/>
        <v>-4.8775630748411555E-3</v>
      </c>
      <c r="Q288" s="26">
        <f t="shared" si="43"/>
        <v>0.13765465181347492</v>
      </c>
      <c r="R288" s="26">
        <f t="shared" si="44"/>
        <v>2.86E-2</v>
      </c>
      <c r="S288" s="280">
        <f t="shared" si="45"/>
        <v>0.10905465181347491</v>
      </c>
      <c r="U288" s="281"/>
      <c r="V288" s="281"/>
      <c r="W288" s="281"/>
      <c r="X288" s="281"/>
      <c r="Y288" s="281"/>
      <c r="Z288" s="281"/>
      <c r="AA288" s="281"/>
      <c r="AB288" s="281"/>
      <c r="AC288" s="281"/>
      <c r="AE288" s="281"/>
      <c r="AF288" s="281"/>
      <c r="AG288" s="281"/>
      <c r="AH288" s="281"/>
      <c r="AI288" s="281"/>
      <c r="AJ288" s="281"/>
      <c r="AK288" s="281"/>
      <c r="AL288" s="281"/>
      <c r="AM288" s="281"/>
      <c r="AO288" s="281"/>
      <c r="AP288" s="281"/>
      <c r="AQ288" s="281"/>
      <c r="AR288" s="281"/>
      <c r="AS288" s="281"/>
      <c r="AT288" s="281"/>
      <c r="AU288" s="281"/>
      <c r="AV288" s="281"/>
      <c r="AW288" s="281"/>
    </row>
    <row r="289" spans="1:49" x14ac:dyDescent="0.3">
      <c r="A289" s="278">
        <v>18142</v>
      </c>
      <c r="B289" s="31">
        <v>2.63E-2</v>
      </c>
      <c r="C289" s="23">
        <v>3.73E-2</v>
      </c>
      <c r="D289" s="23">
        <v>1.6999999999999999E-3</v>
      </c>
      <c r="E289" s="23">
        <v>2.1666666666666666E-3</v>
      </c>
      <c r="F289" s="23">
        <v>2.2416666666666665E-3</v>
      </c>
      <c r="G289" s="23">
        <v>2.2041666666666663E-3</v>
      </c>
      <c r="H289" s="23">
        <v>2.3750000000000004E-3</v>
      </c>
      <c r="I289" s="23">
        <f t="shared" si="46"/>
        <v>2.46E-2</v>
      </c>
      <c r="J289" s="23">
        <f t="shared" si="50"/>
        <v>2.4095833333333334E-2</v>
      </c>
      <c r="K289" s="23">
        <f t="shared" si="51"/>
        <v>3.4924999999999998E-2</v>
      </c>
      <c r="L289" s="26">
        <f t="shared" si="48"/>
        <v>7.8409144401779818E-2</v>
      </c>
      <c r="M289" s="26">
        <f t="shared" si="49"/>
        <v>2.0399999999999998E-2</v>
      </c>
      <c r="N289" s="26">
        <f t="shared" si="41"/>
        <v>2.6449999999999994E-2</v>
      </c>
      <c r="O289" s="280">
        <f t="shared" si="47"/>
        <v>5.8009144401779816E-2</v>
      </c>
      <c r="P289" s="26">
        <f t="shared" si="42"/>
        <v>5.1959144401779823E-2</v>
      </c>
      <c r="Q289" s="26">
        <f t="shared" si="43"/>
        <v>0.1885277171176527</v>
      </c>
      <c r="R289" s="26">
        <f t="shared" si="44"/>
        <v>2.8500000000000004E-2</v>
      </c>
      <c r="S289" s="280">
        <f t="shared" si="45"/>
        <v>0.16002771711765271</v>
      </c>
      <c r="U289" s="281"/>
      <c r="V289" s="281"/>
      <c r="W289" s="281"/>
      <c r="X289" s="281"/>
      <c r="Y289" s="281"/>
      <c r="Z289" s="281"/>
      <c r="AA289" s="281"/>
      <c r="AB289" s="281"/>
      <c r="AC289" s="281"/>
      <c r="AE289" s="281"/>
      <c r="AF289" s="281"/>
      <c r="AG289" s="281"/>
      <c r="AH289" s="281"/>
      <c r="AI289" s="281"/>
      <c r="AJ289" s="281"/>
      <c r="AK289" s="281"/>
      <c r="AL289" s="281"/>
      <c r="AM289" s="281"/>
      <c r="AO289" s="281"/>
      <c r="AP289" s="281"/>
      <c r="AQ289" s="281"/>
      <c r="AR289" s="281"/>
      <c r="AS289" s="281"/>
      <c r="AT289" s="281"/>
      <c r="AU289" s="281"/>
      <c r="AV289" s="281"/>
      <c r="AW289" s="281"/>
    </row>
    <row r="290" spans="1:49" x14ac:dyDescent="0.3">
      <c r="A290" s="278">
        <v>18172</v>
      </c>
      <c r="B290" s="31">
        <v>3.4000000000000002E-2</v>
      </c>
      <c r="C290" s="23">
        <v>1.1199999999999998E-2</v>
      </c>
      <c r="D290" s="23">
        <v>1.8E-3</v>
      </c>
      <c r="E290" s="23">
        <v>2.1749999999999999E-3</v>
      </c>
      <c r="F290" s="23">
        <v>2.2500000000000003E-3</v>
      </c>
      <c r="G290" s="23">
        <v>2.2125000000000001E-3</v>
      </c>
      <c r="H290" s="23">
        <v>2.3583333333333334E-3</v>
      </c>
      <c r="I290" s="23">
        <f t="shared" si="46"/>
        <v>3.2199999999999999E-2</v>
      </c>
      <c r="J290" s="23">
        <f t="shared" si="50"/>
        <v>3.1787500000000003E-2</v>
      </c>
      <c r="K290" s="23">
        <f t="shared" si="51"/>
        <v>8.8416666666666643E-3</v>
      </c>
      <c r="L290" s="26">
        <f t="shared" si="48"/>
        <v>4.1153179562502862E-2</v>
      </c>
      <c r="M290" s="26">
        <f t="shared" si="49"/>
        <v>2.1600000000000001E-2</v>
      </c>
      <c r="N290" s="26">
        <f t="shared" si="41"/>
        <v>2.6550000000000001E-2</v>
      </c>
      <c r="O290" s="280">
        <f t="shared" si="47"/>
        <v>1.9553179562502861E-2</v>
      </c>
      <c r="P290" s="26">
        <f t="shared" si="42"/>
        <v>1.4603179562502861E-2</v>
      </c>
      <c r="Q290" s="26">
        <f t="shared" si="43"/>
        <v>0.15528138762796395</v>
      </c>
      <c r="R290" s="26">
        <f t="shared" si="44"/>
        <v>2.8299999999999999E-2</v>
      </c>
      <c r="S290" s="280">
        <f t="shared" si="45"/>
        <v>0.12698138762796396</v>
      </c>
      <c r="U290" s="281"/>
      <c r="V290" s="281"/>
      <c r="W290" s="281"/>
      <c r="X290" s="281"/>
      <c r="Y290" s="281"/>
      <c r="Z290" s="281"/>
      <c r="AA290" s="281"/>
      <c r="AB290" s="281"/>
      <c r="AC290" s="281"/>
      <c r="AE290" s="281"/>
      <c r="AF290" s="281"/>
      <c r="AG290" s="281"/>
      <c r="AH290" s="281"/>
      <c r="AI290" s="281"/>
      <c r="AJ290" s="281"/>
      <c r="AK290" s="281"/>
      <c r="AL290" s="281"/>
      <c r="AM290" s="281"/>
      <c r="AO290" s="281"/>
      <c r="AP290" s="281"/>
      <c r="AQ290" s="281"/>
      <c r="AR290" s="281"/>
      <c r="AS290" s="281"/>
      <c r="AT290" s="281"/>
      <c r="AU290" s="281"/>
      <c r="AV290" s="281"/>
      <c r="AW290" s="281"/>
    </row>
    <row r="291" spans="1:49" x14ac:dyDescent="0.3">
      <c r="A291" s="278">
        <v>18203</v>
      </c>
      <c r="B291" s="31">
        <v>1.7500000000000002E-2</v>
      </c>
      <c r="C291" s="23">
        <v>1.5899999999999997E-2</v>
      </c>
      <c r="D291" s="23">
        <v>1.6999999999999999E-3</v>
      </c>
      <c r="E291" s="23">
        <v>2.1666666666666666E-3</v>
      </c>
      <c r="F291" s="23">
        <v>2.2333333333333337E-3</v>
      </c>
      <c r="G291" s="23">
        <v>2.2000000000000001E-3</v>
      </c>
      <c r="H291" s="23">
        <v>2.3416666666666668E-3</v>
      </c>
      <c r="I291" s="23">
        <f t="shared" si="46"/>
        <v>1.5800000000000002E-2</v>
      </c>
      <c r="J291" s="23">
        <f t="shared" si="50"/>
        <v>1.5300000000000001E-2</v>
      </c>
      <c r="K291" s="23">
        <f t="shared" si="51"/>
        <v>1.355833333333333E-2</v>
      </c>
      <c r="L291" s="26">
        <f t="shared" si="48"/>
        <v>0.17200283239832559</v>
      </c>
      <c r="M291" s="26">
        <f t="shared" si="49"/>
        <v>2.0399999999999998E-2</v>
      </c>
      <c r="N291" s="26">
        <f t="shared" si="41"/>
        <v>2.64E-2</v>
      </c>
      <c r="O291" s="280">
        <f t="shared" si="47"/>
        <v>0.15160283239832559</v>
      </c>
      <c r="P291" s="26">
        <f t="shared" si="42"/>
        <v>0.14560283239832558</v>
      </c>
      <c r="Q291" s="26">
        <f t="shared" si="43"/>
        <v>0.29157077329288894</v>
      </c>
      <c r="R291" s="26">
        <f t="shared" si="44"/>
        <v>2.81E-2</v>
      </c>
      <c r="S291" s="280">
        <f t="shared" si="45"/>
        <v>0.26347077329288893</v>
      </c>
      <c r="U291" s="281"/>
      <c r="V291" s="281"/>
      <c r="W291" s="281"/>
      <c r="X291" s="281"/>
      <c r="Y291" s="281"/>
      <c r="Z291" s="281"/>
      <c r="AA291" s="281"/>
      <c r="AB291" s="281"/>
      <c r="AC291" s="281"/>
      <c r="AE291" s="281"/>
      <c r="AF291" s="281"/>
      <c r="AG291" s="281"/>
      <c r="AH291" s="281"/>
      <c r="AI291" s="281"/>
      <c r="AJ291" s="281"/>
      <c r="AK291" s="281"/>
      <c r="AL291" s="281"/>
      <c r="AM291" s="281"/>
      <c r="AO291" s="281"/>
      <c r="AP291" s="281"/>
      <c r="AQ291" s="281"/>
      <c r="AR291" s="281"/>
      <c r="AS291" s="281"/>
      <c r="AT291" s="281"/>
      <c r="AU291" s="281"/>
      <c r="AV291" s="281"/>
      <c r="AW291" s="281"/>
    </row>
    <row r="292" spans="1:49" x14ac:dyDescent="0.3">
      <c r="A292" s="278">
        <v>18233</v>
      </c>
      <c r="B292" s="31">
        <v>4.8599999999999997E-2</v>
      </c>
      <c r="C292" s="23">
        <v>3.9599999999999996E-2</v>
      </c>
      <c r="D292" s="23">
        <v>1.6999999999999999E-3</v>
      </c>
      <c r="E292" s="23">
        <v>2.15E-3</v>
      </c>
      <c r="F292" s="23">
        <v>2.225E-3</v>
      </c>
      <c r="G292" s="23">
        <v>2.1875000000000002E-3</v>
      </c>
      <c r="H292" s="23">
        <v>2.316666666666667E-3</v>
      </c>
      <c r="I292" s="23">
        <f t="shared" si="46"/>
        <v>4.6899999999999997E-2</v>
      </c>
      <c r="J292" s="23">
        <f t="shared" si="50"/>
        <v>4.6412499999999995E-2</v>
      </c>
      <c r="K292" s="23">
        <f t="shared" si="51"/>
        <v>3.7283333333333328E-2</v>
      </c>
      <c r="L292" s="26">
        <f t="shared" si="48"/>
        <v>0.18786214000858736</v>
      </c>
      <c r="M292" s="26">
        <f t="shared" si="49"/>
        <v>2.0399999999999998E-2</v>
      </c>
      <c r="N292" s="26">
        <f t="shared" si="41"/>
        <v>2.6250000000000002E-2</v>
      </c>
      <c r="O292" s="280">
        <f t="shared" si="47"/>
        <v>0.16746214000858736</v>
      </c>
      <c r="P292" s="26">
        <f t="shared" si="42"/>
        <v>0.16161214000858737</v>
      </c>
      <c r="Q292" s="26">
        <f t="shared" si="43"/>
        <v>0.31368454741736396</v>
      </c>
      <c r="R292" s="26">
        <f t="shared" si="44"/>
        <v>2.7800000000000005E-2</v>
      </c>
      <c r="S292" s="280">
        <f t="shared" si="45"/>
        <v>0.28588454741736397</v>
      </c>
      <c r="U292" s="281"/>
      <c r="V292" s="281"/>
      <c r="W292" s="281"/>
      <c r="X292" s="281"/>
      <c r="Y292" s="281"/>
      <c r="Z292" s="281"/>
      <c r="AA292" s="281"/>
      <c r="AB292" s="281"/>
      <c r="AC292" s="281"/>
      <c r="AE292" s="281"/>
      <c r="AF292" s="281"/>
      <c r="AG292" s="281"/>
      <c r="AH292" s="281"/>
      <c r="AI292" s="281"/>
      <c r="AJ292" s="281"/>
      <c r="AK292" s="281"/>
      <c r="AL292" s="281"/>
      <c r="AM292" s="281"/>
      <c r="AO292" s="281"/>
      <c r="AP292" s="281"/>
      <c r="AQ292" s="281"/>
      <c r="AR292" s="281"/>
      <c r="AS292" s="281"/>
      <c r="AT292" s="281"/>
      <c r="AU292" s="281"/>
      <c r="AV292" s="281"/>
      <c r="AW292" s="281"/>
    </row>
    <row r="293" spans="1:49" x14ac:dyDescent="0.3">
      <c r="A293" s="278">
        <v>18264</v>
      </c>
      <c r="B293" s="31">
        <v>1.9699999999999999E-2</v>
      </c>
      <c r="C293" s="23">
        <v>3.5299999999999998E-2</v>
      </c>
      <c r="D293" s="23">
        <v>1.8E-3</v>
      </c>
      <c r="E293" s="23">
        <v>2.1416666666666663E-3</v>
      </c>
      <c r="F293" s="23">
        <v>2.2083333333333334E-3</v>
      </c>
      <c r="G293" s="23">
        <v>2.1749999999999999E-3</v>
      </c>
      <c r="H293" s="23">
        <v>2.3E-3</v>
      </c>
      <c r="I293" s="23">
        <f t="shared" si="46"/>
        <v>1.7899999999999999E-2</v>
      </c>
      <c r="J293" s="23">
        <f t="shared" si="50"/>
        <v>1.7524999999999999E-2</v>
      </c>
      <c r="K293" s="23">
        <f t="shared" si="51"/>
        <v>3.3000000000000002E-2</v>
      </c>
      <c r="L293" s="26">
        <f t="shared" si="48"/>
        <v>0.20655745011132187</v>
      </c>
      <c r="M293" s="26">
        <f t="shared" si="49"/>
        <v>2.1600000000000001E-2</v>
      </c>
      <c r="N293" s="26">
        <f t="shared" si="41"/>
        <v>2.6099999999999998E-2</v>
      </c>
      <c r="O293" s="280">
        <f t="shared" si="47"/>
        <v>0.18495745011132186</v>
      </c>
      <c r="P293" s="26">
        <f t="shared" si="42"/>
        <v>0.18045745011132186</v>
      </c>
      <c r="Q293" s="26">
        <f t="shared" si="43"/>
        <v>0.29479970672238864</v>
      </c>
      <c r="R293" s="26">
        <f t="shared" si="44"/>
        <v>2.76E-2</v>
      </c>
      <c r="S293" s="280">
        <f t="shared" si="45"/>
        <v>0.26719970672238863</v>
      </c>
      <c r="U293" s="281"/>
      <c r="V293" s="281"/>
      <c r="W293" s="281"/>
      <c r="X293" s="281"/>
      <c r="Y293" s="281"/>
      <c r="Z293" s="281"/>
      <c r="AA293" s="281"/>
      <c r="AB293" s="281"/>
      <c r="AC293" s="281"/>
      <c r="AE293" s="281"/>
      <c r="AF293" s="281"/>
      <c r="AG293" s="281"/>
      <c r="AH293" s="281"/>
      <c r="AI293" s="281"/>
      <c r="AJ293" s="281"/>
      <c r="AK293" s="281"/>
      <c r="AL293" s="281"/>
      <c r="AM293" s="281"/>
      <c r="AO293" s="281"/>
      <c r="AP293" s="281"/>
      <c r="AQ293" s="281"/>
      <c r="AR293" s="281"/>
      <c r="AS293" s="281"/>
      <c r="AT293" s="281"/>
      <c r="AU293" s="281"/>
      <c r="AV293" s="281"/>
      <c r="AW293" s="281"/>
    </row>
    <row r="294" spans="1:49" x14ac:dyDescent="0.3">
      <c r="A294" s="278">
        <v>18295</v>
      </c>
      <c r="B294" s="31">
        <v>1.9900000000000001E-2</v>
      </c>
      <c r="C294" s="23">
        <v>0.01</v>
      </c>
      <c r="D294" s="23">
        <v>1.6000000000000001E-3</v>
      </c>
      <c r="E294" s="23">
        <v>2.15E-3</v>
      </c>
      <c r="F294" s="23">
        <v>2.2083333333333334E-3</v>
      </c>
      <c r="G294" s="23">
        <v>2.1791666666666665E-3</v>
      </c>
      <c r="H294" s="23">
        <v>2.3E-3</v>
      </c>
      <c r="I294" s="23">
        <f t="shared" si="46"/>
        <v>1.83E-2</v>
      </c>
      <c r="J294" s="23">
        <f t="shared" si="50"/>
        <v>1.7720833333333335E-2</v>
      </c>
      <c r="K294" s="23">
        <f t="shared" si="51"/>
        <v>7.7000000000000002E-3</v>
      </c>
      <c r="L294" s="26">
        <f t="shared" si="48"/>
        <v>0.26810381633196378</v>
      </c>
      <c r="M294" s="26">
        <f t="shared" si="49"/>
        <v>1.9200000000000002E-2</v>
      </c>
      <c r="N294" s="26">
        <f t="shared" si="41"/>
        <v>2.615E-2</v>
      </c>
      <c r="O294" s="280">
        <f t="shared" si="47"/>
        <v>0.24890381633196379</v>
      </c>
      <c r="P294" s="26">
        <f t="shared" si="42"/>
        <v>0.24195381633196378</v>
      </c>
      <c r="Q294" s="26">
        <f t="shared" si="43"/>
        <v>0.30709415671125595</v>
      </c>
      <c r="R294" s="26">
        <f t="shared" si="44"/>
        <v>2.76E-2</v>
      </c>
      <c r="S294" s="280">
        <f t="shared" si="45"/>
        <v>0.27949415671125594</v>
      </c>
      <c r="U294" s="281"/>
      <c r="V294" s="281"/>
      <c r="W294" s="281"/>
      <c r="X294" s="281"/>
      <c r="Y294" s="281"/>
      <c r="Z294" s="281"/>
      <c r="AA294" s="281"/>
      <c r="AB294" s="281"/>
      <c r="AC294" s="281"/>
      <c r="AE294" s="281"/>
      <c r="AF294" s="281"/>
      <c r="AG294" s="281"/>
      <c r="AH294" s="281"/>
      <c r="AI294" s="281"/>
      <c r="AJ294" s="281"/>
      <c r="AK294" s="281"/>
      <c r="AL294" s="281"/>
      <c r="AM294" s="281"/>
      <c r="AO294" s="281"/>
      <c r="AP294" s="281"/>
      <c r="AQ294" s="281"/>
      <c r="AR294" s="281"/>
      <c r="AS294" s="281"/>
      <c r="AT294" s="281"/>
      <c r="AU294" s="281"/>
      <c r="AV294" s="281"/>
      <c r="AW294" s="281"/>
    </row>
    <row r="295" spans="1:49" x14ac:dyDescent="0.3">
      <c r="A295" s="278">
        <v>18323</v>
      </c>
      <c r="B295" s="31">
        <v>7.0000000000000001E-3</v>
      </c>
      <c r="C295" s="23">
        <v>8.3999999999999995E-3</v>
      </c>
      <c r="D295" s="23">
        <v>1.8E-3</v>
      </c>
      <c r="E295" s="23">
        <v>2.15E-3</v>
      </c>
      <c r="F295" s="23">
        <v>2.2166666666666667E-3</v>
      </c>
      <c r="G295" s="23">
        <v>2.1833333333333331E-3</v>
      </c>
      <c r="H295" s="23">
        <v>2.3E-3</v>
      </c>
      <c r="I295" s="23">
        <f t="shared" si="46"/>
        <v>5.1999999999999998E-3</v>
      </c>
      <c r="J295" s="23">
        <f t="shared" si="50"/>
        <v>4.816666666666667E-3</v>
      </c>
      <c r="K295" s="23">
        <f t="shared" si="51"/>
        <v>6.0999999999999995E-3</v>
      </c>
      <c r="L295" s="26">
        <f t="shared" si="48"/>
        <v>0.23642577754288019</v>
      </c>
      <c r="M295" s="26">
        <f t="shared" si="49"/>
        <v>2.1600000000000001E-2</v>
      </c>
      <c r="N295" s="26">
        <f t="shared" si="41"/>
        <v>2.6199999999999998E-2</v>
      </c>
      <c r="O295" s="280">
        <f t="shared" si="47"/>
        <v>0.21482577754288018</v>
      </c>
      <c r="P295" s="26">
        <f t="shared" si="42"/>
        <v>0.21022577754288019</v>
      </c>
      <c r="Q295" s="26">
        <f t="shared" si="43"/>
        <v>0.27178092206448357</v>
      </c>
      <c r="R295" s="26">
        <f t="shared" si="44"/>
        <v>2.76E-2</v>
      </c>
      <c r="S295" s="280">
        <f t="shared" si="45"/>
        <v>0.24418092206448355</v>
      </c>
      <c r="U295" s="281"/>
      <c r="V295" s="281"/>
      <c r="W295" s="281"/>
      <c r="X295" s="281"/>
      <c r="Y295" s="281"/>
      <c r="Z295" s="281"/>
      <c r="AA295" s="281"/>
      <c r="AB295" s="281"/>
      <c r="AC295" s="281"/>
      <c r="AE295" s="281"/>
      <c r="AF295" s="281"/>
      <c r="AG295" s="281"/>
      <c r="AH295" s="281"/>
      <c r="AI295" s="281"/>
      <c r="AJ295" s="281"/>
      <c r="AK295" s="281"/>
      <c r="AL295" s="281"/>
      <c r="AM295" s="281"/>
      <c r="AO295" s="281"/>
      <c r="AP295" s="281"/>
      <c r="AQ295" s="281"/>
      <c r="AR295" s="281"/>
      <c r="AS295" s="281"/>
      <c r="AT295" s="281"/>
      <c r="AU295" s="281"/>
      <c r="AV295" s="281"/>
      <c r="AW295" s="281"/>
    </row>
    <row r="296" spans="1:49" x14ac:dyDescent="0.3">
      <c r="A296" s="278">
        <v>18354</v>
      </c>
      <c r="B296" s="31">
        <v>4.8599999999999997E-2</v>
      </c>
      <c r="C296" s="23">
        <v>1.8499999999999999E-2</v>
      </c>
      <c r="D296" s="23">
        <v>1.6000000000000001E-3</v>
      </c>
      <c r="E296" s="23">
        <v>2.1666666666666666E-3</v>
      </c>
      <c r="F296" s="23">
        <v>2.2166666666666667E-3</v>
      </c>
      <c r="G296" s="23">
        <v>2.1916666666666668E-3</v>
      </c>
      <c r="H296" s="23">
        <v>2.3083333333333332E-3</v>
      </c>
      <c r="I296" s="23">
        <f t="shared" si="46"/>
        <v>4.7E-2</v>
      </c>
      <c r="J296" s="23">
        <f t="shared" si="50"/>
        <v>4.6408333333333329E-2</v>
      </c>
      <c r="K296" s="23">
        <f t="shared" si="51"/>
        <v>1.6191666666666667E-2</v>
      </c>
      <c r="L296" s="26">
        <f t="shared" si="48"/>
        <v>0.32014669619332525</v>
      </c>
      <c r="M296" s="26">
        <f t="shared" si="49"/>
        <v>1.9200000000000002E-2</v>
      </c>
      <c r="N296" s="26">
        <f t="shared" ref="N296:N359" si="52">G296*12</f>
        <v>2.6300000000000004E-2</v>
      </c>
      <c r="O296" s="280">
        <f t="shared" si="47"/>
        <v>0.30094669619332526</v>
      </c>
      <c r="P296" s="26">
        <f t="shared" ref="P296:P359" si="53">L296-N296</f>
        <v>0.29384669619332526</v>
      </c>
      <c r="Q296" s="26">
        <f t="shared" ref="Q296:Q359" si="54">((1+C285)*(1+C286)*(1+C287)*(1+C288)*(1+C289)*(1+C290)*(1+C291)*(1+C292)*(1+C293)*(1+C294)*(1+C295)*(1+C296))-1</f>
        <v>0.28783940059920154</v>
      </c>
      <c r="R296" s="26">
        <f t="shared" ref="R296:R359" si="55">H296*12</f>
        <v>2.7699999999999999E-2</v>
      </c>
      <c r="S296" s="280">
        <f t="shared" ref="S296:S359" si="56">Q296-R296</f>
        <v>0.26013940059920154</v>
      </c>
      <c r="U296" s="281"/>
      <c r="V296" s="281"/>
      <c r="W296" s="281"/>
      <c r="X296" s="281"/>
      <c r="Y296" s="281"/>
      <c r="Z296" s="281"/>
      <c r="AA296" s="281"/>
      <c r="AB296" s="281"/>
      <c r="AC296" s="281"/>
      <c r="AE296" s="281"/>
      <c r="AF296" s="281"/>
      <c r="AG296" s="281"/>
      <c r="AH296" s="281"/>
      <c r="AI296" s="281"/>
      <c r="AJ296" s="281"/>
      <c r="AK296" s="281"/>
      <c r="AL296" s="281"/>
      <c r="AM296" s="281"/>
      <c r="AO296" s="281"/>
      <c r="AP296" s="281"/>
      <c r="AQ296" s="281"/>
      <c r="AR296" s="281"/>
      <c r="AS296" s="281"/>
      <c r="AT296" s="281"/>
      <c r="AU296" s="281"/>
      <c r="AV296" s="281"/>
      <c r="AW296" s="281"/>
    </row>
    <row r="297" spans="1:49" x14ac:dyDescent="0.3">
      <c r="A297" s="278">
        <v>18384</v>
      </c>
      <c r="B297" s="31">
        <v>5.0900000000000001E-2</v>
      </c>
      <c r="C297" s="23">
        <v>1.9199999999999998E-2</v>
      </c>
      <c r="D297" s="23">
        <v>1.9E-3</v>
      </c>
      <c r="E297" s="23">
        <v>2.1749999999999999E-3</v>
      </c>
      <c r="F297" s="23">
        <v>2.2416666666666665E-3</v>
      </c>
      <c r="G297" s="23">
        <v>2.2083333333333334E-3</v>
      </c>
      <c r="H297" s="23">
        <v>2.3250000000000002E-3</v>
      </c>
      <c r="I297" s="23">
        <f t="shared" si="46"/>
        <v>4.9000000000000002E-2</v>
      </c>
      <c r="J297" s="23">
        <f t="shared" si="50"/>
        <v>4.8691666666666668E-2</v>
      </c>
      <c r="K297" s="23">
        <f t="shared" si="51"/>
        <v>1.6874999999999998E-2</v>
      </c>
      <c r="L297" s="26">
        <f t="shared" si="48"/>
        <v>0.42408351778850872</v>
      </c>
      <c r="M297" s="26">
        <f t="shared" si="49"/>
        <v>2.2800000000000001E-2</v>
      </c>
      <c r="N297" s="26">
        <f t="shared" si="52"/>
        <v>2.6500000000000003E-2</v>
      </c>
      <c r="O297" s="280">
        <f t="shared" si="47"/>
        <v>0.40128351778850874</v>
      </c>
      <c r="P297" s="26">
        <f t="shared" si="53"/>
        <v>0.3975835177885087</v>
      </c>
      <c r="Q297" s="26">
        <f t="shared" si="54"/>
        <v>0.30811831482031726</v>
      </c>
      <c r="R297" s="26">
        <f t="shared" si="55"/>
        <v>2.7900000000000001E-2</v>
      </c>
      <c r="S297" s="280">
        <f t="shared" si="56"/>
        <v>0.28021831482031728</v>
      </c>
      <c r="U297" s="281"/>
      <c r="V297" s="281"/>
      <c r="W297" s="281"/>
      <c r="X297" s="281"/>
      <c r="Y297" s="281"/>
      <c r="Z297" s="281"/>
      <c r="AA297" s="281"/>
      <c r="AB297" s="281"/>
      <c r="AC297" s="281"/>
      <c r="AE297" s="281"/>
      <c r="AF297" s="281"/>
      <c r="AG297" s="281"/>
      <c r="AH297" s="281"/>
      <c r="AI297" s="281"/>
      <c r="AJ297" s="281"/>
      <c r="AK297" s="281"/>
      <c r="AL297" s="281"/>
      <c r="AM297" s="281"/>
      <c r="AO297" s="281"/>
      <c r="AP297" s="281"/>
      <c r="AQ297" s="281"/>
      <c r="AR297" s="281"/>
      <c r="AS297" s="281"/>
      <c r="AT297" s="281"/>
      <c r="AU297" s="281"/>
      <c r="AV297" s="281"/>
      <c r="AW297" s="281"/>
    </row>
    <row r="298" spans="1:49" x14ac:dyDescent="0.3">
      <c r="A298" s="278">
        <v>18415</v>
      </c>
      <c r="B298" s="31">
        <v>-5.4800000000000001E-2</v>
      </c>
      <c r="C298" s="23">
        <v>-7.7100000000000002E-2</v>
      </c>
      <c r="D298" s="23">
        <v>1.6999999999999999E-3</v>
      </c>
      <c r="E298" s="23">
        <v>2.1833333333333336E-3</v>
      </c>
      <c r="F298" s="23">
        <v>2.2416666666666665E-3</v>
      </c>
      <c r="G298" s="23">
        <v>2.2125000000000001E-3</v>
      </c>
      <c r="H298" s="23">
        <v>2.3250000000000002E-3</v>
      </c>
      <c r="I298" s="23">
        <f t="shared" si="46"/>
        <v>-5.6500000000000002E-2</v>
      </c>
      <c r="J298" s="23">
        <f t="shared" si="50"/>
        <v>-5.7012500000000001E-2</v>
      </c>
      <c r="K298" s="23">
        <f t="shared" si="51"/>
        <v>-7.9424999999999996E-2</v>
      </c>
      <c r="L298" s="26">
        <f t="shared" si="48"/>
        <v>0.34416191433363208</v>
      </c>
      <c r="M298" s="26">
        <f t="shared" si="49"/>
        <v>2.0399999999999998E-2</v>
      </c>
      <c r="N298" s="26">
        <f t="shared" si="52"/>
        <v>2.6550000000000001E-2</v>
      </c>
      <c r="O298" s="280">
        <f t="shared" si="47"/>
        <v>0.32376191433363211</v>
      </c>
      <c r="P298" s="26">
        <f t="shared" si="53"/>
        <v>0.31761191433363206</v>
      </c>
      <c r="Q298" s="26">
        <f t="shared" si="54"/>
        <v>0.22365942909757841</v>
      </c>
      <c r="R298" s="26">
        <f t="shared" si="55"/>
        <v>2.7900000000000001E-2</v>
      </c>
      <c r="S298" s="280">
        <f t="shared" si="56"/>
        <v>0.1957594290975784</v>
      </c>
      <c r="U298" s="281"/>
      <c r="V298" s="281"/>
      <c r="W298" s="281"/>
      <c r="X298" s="281"/>
      <c r="Y298" s="281"/>
      <c r="Z298" s="281"/>
      <c r="AA298" s="281"/>
      <c r="AB298" s="281"/>
      <c r="AC298" s="281"/>
      <c r="AE298" s="281"/>
      <c r="AF298" s="281"/>
      <c r="AG298" s="281"/>
      <c r="AH298" s="281"/>
      <c r="AI298" s="281"/>
      <c r="AJ298" s="281"/>
      <c r="AK298" s="281"/>
      <c r="AL298" s="281"/>
      <c r="AM298" s="281"/>
      <c r="AO298" s="281"/>
      <c r="AP298" s="281"/>
      <c r="AQ298" s="281"/>
      <c r="AR298" s="281"/>
      <c r="AS298" s="281"/>
      <c r="AT298" s="281"/>
      <c r="AU298" s="281"/>
      <c r="AV298" s="281"/>
      <c r="AW298" s="281"/>
    </row>
    <row r="299" spans="1:49" x14ac:dyDescent="0.3">
      <c r="A299" s="278">
        <v>18445</v>
      </c>
      <c r="B299" s="31">
        <v>1.1900000000000001E-2</v>
      </c>
      <c r="C299" s="23">
        <v>-4.36E-2</v>
      </c>
      <c r="D299" s="23">
        <v>1.8E-3</v>
      </c>
      <c r="E299" s="23">
        <v>2.2083333333333334E-3</v>
      </c>
      <c r="F299" s="23">
        <v>2.2666666666666668E-3</v>
      </c>
      <c r="G299" s="23">
        <v>2.2374999999999999E-3</v>
      </c>
      <c r="H299" s="23">
        <v>2.3250000000000002E-3</v>
      </c>
      <c r="I299" s="23">
        <f t="shared" si="46"/>
        <v>1.0100000000000001E-2</v>
      </c>
      <c r="J299" s="23">
        <f t="shared" si="50"/>
        <v>9.6625000000000009E-3</v>
      </c>
      <c r="K299" s="23">
        <f t="shared" si="51"/>
        <v>-4.5925000000000001E-2</v>
      </c>
      <c r="L299" s="26">
        <f t="shared" si="48"/>
        <v>0.27714313719643435</v>
      </c>
      <c r="M299" s="26">
        <f t="shared" si="49"/>
        <v>2.1600000000000001E-2</v>
      </c>
      <c r="N299" s="26">
        <f t="shared" si="52"/>
        <v>2.6849999999999999E-2</v>
      </c>
      <c r="O299" s="280">
        <f t="shared" si="47"/>
        <v>0.25554313719643434</v>
      </c>
      <c r="P299" s="26">
        <f t="shared" si="53"/>
        <v>0.25029313719643437</v>
      </c>
      <c r="Q299" s="26">
        <f t="shared" si="54"/>
        <v>0.1073023729670961</v>
      </c>
      <c r="R299" s="26">
        <f t="shared" si="55"/>
        <v>2.7900000000000001E-2</v>
      </c>
      <c r="S299" s="280">
        <f t="shared" si="56"/>
        <v>7.9402372967096096E-2</v>
      </c>
      <c r="U299" s="281"/>
      <c r="V299" s="281"/>
      <c r="W299" s="281"/>
      <c r="X299" s="281"/>
      <c r="Y299" s="281"/>
      <c r="Z299" s="281"/>
      <c r="AA299" s="281"/>
      <c r="AB299" s="281"/>
      <c r="AC299" s="281"/>
      <c r="AE299" s="281"/>
      <c r="AF299" s="281"/>
      <c r="AG299" s="281"/>
      <c r="AH299" s="281"/>
      <c r="AI299" s="281"/>
      <c r="AJ299" s="281"/>
      <c r="AK299" s="281"/>
      <c r="AL299" s="281"/>
      <c r="AM299" s="281"/>
      <c r="AO299" s="281"/>
      <c r="AP299" s="281"/>
      <c r="AQ299" s="281"/>
      <c r="AR299" s="281"/>
      <c r="AS299" s="281"/>
      <c r="AT299" s="281"/>
      <c r="AU299" s="281"/>
      <c r="AV299" s="281"/>
      <c r="AW299" s="281"/>
    </row>
    <row r="300" spans="1:49" x14ac:dyDescent="0.3">
      <c r="A300" s="278">
        <v>18476</v>
      </c>
      <c r="B300" s="31">
        <v>4.4299999999999999E-2</v>
      </c>
      <c r="C300" s="23">
        <v>1.54E-2</v>
      </c>
      <c r="D300" s="23">
        <v>1.8E-3</v>
      </c>
      <c r="E300" s="23">
        <v>2.1749999999999999E-3</v>
      </c>
      <c r="F300" s="23">
        <v>2.225E-3</v>
      </c>
      <c r="G300" s="23">
        <v>2.2000000000000001E-3</v>
      </c>
      <c r="H300" s="23">
        <v>2.3E-3</v>
      </c>
      <c r="I300" s="23">
        <f t="shared" si="46"/>
        <v>4.2499999999999996E-2</v>
      </c>
      <c r="J300" s="23">
        <f t="shared" si="50"/>
        <v>4.2099999999999999E-2</v>
      </c>
      <c r="K300" s="23">
        <f t="shared" si="51"/>
        <v>1.3100000000000001E-2</v>
      </c>
      <c r="L300" s="26">
        <f t="shared" si="48"/>
        <v>0.30513805477467049</v>
      </c>
      <c r="M300" s="26">
        <f t="shared" si="49"/>
        <v>2.1600000000000001E-2</v>
      </c>
      <c r="N300" s="26">
        <f t="shared" si="52"/>
        <v>2.64E-2</v>
      </c>
      <c r="O300" s="280">
        <f t="shared" si="47"/>
        <v>0.28353805477467048</v>
      </c>
      <c r="P300" s="26">
        <f t="shared" si="53"/>
        <v>0.27873805477467051</v>
      </c>
      <c r="Q300" s="26">
        <f t="shared" si="54"/>
        <v>8.6753169834514976E-2</v>
      </c>
      <c r="R300" s="26">
        <f t="shared" si="55"/>
        <v>2.76E-2</v>
      </c>
      <c r="S300" s="280">
        <f t="shared" si="56"/>
        <v>5.9153169834514976E-2</v>
      </c>
      <c r="U300" s="281"/>
      <c r="V300" s="281"/>
      <c r="W300" s="281"/>
      <c r="X300" s="281"/>
      <c r="Y300" s="281"/>
      <c r="Z300" s="281"/>
      <c r="AA300" s="281"/>
      <c r="AB300" s="281"/>
      <c r="AC300" s="281"/>
      <c r="AE300" s="281"/>
      <c r="AF300" s="281"/>
      <c r="AG300" s="281"/>
      <c r="AH300" s="281"/>
      <c r="AI300" s="281"/>
      <c r="AJ300" s="281"/>
      <c r="AK300" s="281"/>
      <c r="AL300" s="281"/>
      <c r="AM300" s="281"/>
      <c r="AO300" s="281"/>
      <c r="AP300" s="281"/>
      <c r="AQ300" s="281"/>
      <c r="AR300" s="281"/>
      <c r="AS300" s="281"/>
      <c r="AT300" s="281"/>
      <c r="AU300" s="281"/>
      <c r="AV300" s="281"/>
      <c r="AW300" s="281"/>
    </row>
    <row r="301" spans="1:49" x14ac:dyDescent="0.3">
      <c r="A301" s="278">
        <v>18507</v>
      </c>
      <c r="B301" s="31">
        <v>5.9200000000000003E-2</v>
      </c>
      <c r="C301" s="23">
        <v>4.1800000000000004E-2</v>
      </c>
      <c r="D301" s="23">
        <v>1.6999999999999999E-3</v>
      </c>
      <c r="E301" s="23">
        <v>2.2000000000000001E-3</v>
      </c>
      <c r="F301" s="23">
        <v>2.2583333333333331E-3</v>
      </c>
      <c r="G301" s="23">
        <v>2.2291666666666666E-3</v>
      </c>
      <c r="H301" s="23">
        <v>2.3333333333333335E-3</v>
      </c>
      <c r="I301" s="23">
        <f t="shared" si="46"/>
        <v>5.7500000000000002E-2</v>
      </c>
      <c r="J301" s="23">
        <f t="shared" si="50"/>
        <v>5.6970833333333339E-2</v>
      </c>
      <c r="K301" s="23">
        <f t="shared" si="51"/>
        <v>3.9466666666666671E-2</v>
      </c>
      <c r="L301" s="26">
        <f t="shared" si="48"/>
        <v>0.34697673937185125</v>
      </c>
      <c r="M301" s="26">
        <f t="shared" si="49"/>
        <v>2.0399999999999998E-2</v>
      </c>
      <c r="N301" s="26">
        <f t="shared" si="52"/>
        <v>2.6749999999999999E-2</v>
      </c>
      <c r="O301" s="280">
        <f t="shared" si="47"/>
        <v>0.32657673937185128</v>
      </c>
      <c r="P301" s="26">
        <f t="shared" si="53"/>
        <v>0.32022673937185125</v>
      </c>
      <c r="Q301" s="26">
        <f t="shared" si="54"/>
        <v>9.14677068674421E-2</v>
      </c>
      <c r="R301" s="26">
        <f t="shared" si="55"/>
        <v>2.8000000000000004E-2</v>
      </c>
      <c r="S301" s="280">
        <f t="shared" si="56"/>
        <v>6.3467706867442103E-2</v>
      </c>
      <c r="U301" s="281"/>
      <c r="V301" s="281"/>
      <c r="W301" s="281"/>
      <c r="X301" s="281"/>
      <c r="Y301" s="281"/>
      <c r="Z301" s="281"/>
      <c r="AA301" s="281"/>
      <c r="AB301" s="281"/>
      <c r="AC301" s="281"/>
      <c r="AE301" s="281"/>
      <c r="AF301" s="281"/>
      <c r="AG301" s="281"/>
      <c r="AH301" s="281"/>
      <c r="AI301" s="281"/>
      <c r="AJ301" s="281"/>
      <c r="AK301" s="281"/>
      <c r="AL301" s="281"/>
      <c r="AM301" s="281"/>
      <c r="AO301" s="281"/>
      <c r="AP301" s="281"/>
      <c r="AQ301" s="281"/>
      <c r="AR301" s="281"/>
      <c r="AS301" s="281"/>
      <c r="AT301" s="281"/>
      <c r="AU301" s="281"/>
      <c r="AV301" s="281"/>
      <c r="AW301" s="281"/>
    </row>
    <row r="302" spans="1:49" x14ac:dyDescent="0.3">
      <c r="A302" s="278">
        <v>18537</v>
      </c>
      <c r="B302" s="31">
        <v>9.2999999999999992E-3</v>
      </c>
      <c r="C302" s="23">
        <v>-2.7000000000000001E-3</v>
      </c>
      <c r="D302" s="23">
        <v>1.9E-3</v>
      </c>
      <c r="E302" s="23">
        <v>2.225E-3</v>
      </c>
      <c r="F302" s="23">
        <v>2.2666666666666668E-3</v>
      </c>
      <c r="G302" s="23">
        <v>2.2458333333333336E-3</v>
      </c>
      <c r="H302" s="23">
        <v>2.3583333333333334E-3</v>
      </c>
      <c r="I302" s="23">
        <f t="shared" si="46"/>
        <v>7.3999999999999995E-3</v>
      </c>
      <c r="J302" s="23">
        <f t="shared" si="50"/>
        <v>7.0541666666666652E-3</v>
      </c>
      <c r="K302" s="23">
        <f t="shared" si="51"/>
        <v>-5.0583333333333331E-3</v>
      </c>
      <c r="L302" s="26">
        <f t="shared" si="48"/>
        <v>0.31480040913734042</v>
      </c>
      <c r="M302" s="26">
        <f t="shared" si="49"/>
        <v>2.2800000000000001E-2</v>
      </c>
      <c r="N302" s="26">
        <f t="shared" si="52"/>
        <v>2.6950000000000002E-2</v>
      </c>
      <c r="O302" s="280">
        <f t="shared" si="47"/>
        <v>0.29200040913734043</v>
      </c>
      <c r="P302" s="26">
        <f t="shared" si="53"/>
        <v>0.28785040913734039</v>
      </c>
      <c r="Q302" s="26">
        <f t="shared" si="54"/>
        <v>7.6464343412678382E-2</v>
      </c>
      <c r="R302" s="26">
        <f t="shared" si="55"/>
        <v>2.8299999999999999E-2</v>
      </c>
      <c r="S302" s="280">
        <f t="shared" si="56"/>
        <v>4.8164343412678383E-2</v>
      </c>
      <c r="U302" s="281"/>
      <c r="V302" s="281"/>
      <c r="W302" s="281"/>
      <c r="X302" s="281"/>
      <c r="Y302" s="281"/>
      <c r="Z302" s="281"/>
      <c r="AA302" s="281"/>
      <c r="AB302" s="281"/>
      <c r="AC302" s="281"/>
      <c r="AE302" s="281"/>
      <c r="AF302" s="281"/>
      <c r="AG302" s="281"/>
      <c r="AH302" s="281"/>
      <c r="AI302" s="281"/>
      <c r="AJ302" s="281"/>
      <c r="AK302" s="281"/>
      <c r="AL302" s="281"/>
      <c r="AM302" s="281"/>
      <c r="AO302" s="281"/>
      <c r="AP302" s="281"/>
      <c r="AQ302" s="281"/>
      <c r="AR302" s="281"/>
      <c r="AS302" s="281"/>
      <c r="AT302" s="281"/>
      <c r="AU302" s="281"/>
      <c r="AV302" s="281"/>
      <c r="AW302" s="281"/>
    </row>
    <row r="303" spans="1:49" x14ac:dyDescent="0.3">
      <c r="A303" s="278">
        <v>18568</v>
      </c>
      <c r="B303" s="31">
        <v>1.6899999999999998E-2</v>
      </c>
      <c r="C303" s="23">
        <v>-1.7600000000000001E-2</v>
      </c>
      <c r="D303" s="23">
        <v>1.8E-3</v>
      </c>
      <c r="E303" s="23">
        <v>2.225E-3</v>
      </c>
      <c r="F303" s="23">
        <v>2.2666666666666668E-3</v>
      </c>
      <c r="G303" s="23">
        <v>2.2458333333333336E-3</v>
      </c>
      <c r="H303" s="23">
        <v>2.3833333333333332E-3</v>
      </c>
      <c r="I303" s="23">
        <f t="shared" si="46"/>
        <v>1.5099999999999999E-2</v>
      </c>
      <c r="J303" s="23">
        <f t="shared" si="50"/>
        <v>1.4654166666666664E-2</v>
      </c>
      <c r="K303" s="23">
        <f t="shared" si="51"/>
        <v>-1.9983333333333336E-2</v>
      </c>
      <c r="L303" s="26">
        <f t="shared" si="48"/>
        <v>0.31402509685676705</v>
      </c>
      <c r="M303" s="26">
        <f t="shared" si="49"/>
        <v>2.1600000000000001E-2</v>
      </c>
      <c r="N303" s="26">
        <f t="shared" si="52"/>
        <v>2.6950000000000002E-2</v>
      </c>
      <c r="O303" s="280">
        <f t="shared" si="47"/>
        <v>0.29242509685676704</v>
      </c>
      <c r="P303" s="26">
        <f t="shared" si="53"/>
        <v>0.28707509685676702</v>
      </c>
      <c r="Q303" s="26">
        <f t="shared" si="54"/>
        <v>4.0967192606176983E-2</v>
      </c>
      <c r="R303" s="26">
        <f t="shared" si="55"/>
        <v>2.86E-2</v>
      </c>
      <c r="S303" s="280">
        <f t="shared" si="56"/>
        <v>1.2367192606176983E-2</v>
      </c>
      <c r="U303" s="281"/>
      <c r="V303" s="281"/>
      <c r="W303" s="281"/>
      <c r="X303" s="281"/>
      <c r="Y303" s="281"/>
      <c r="Z303" s="281"/>
      <c r="AA303" s="281"/>
      <c r="AB303" s="281"/>
      <c r="AC303" s="281"/>
      <c r="AE303" s="281"/>
      <c r="AF303" s="281"/>
      <c r="AG303" s="281"/>
      <c r="AH303" s="281"/>
      <c r="AI303" s="281"/>
      <c r="AJ303" s="281"/>
      <c r="AK303" s="281"/>
      <c r="AL303" s="281"/>
      <c r="AM303" s="281"/>
      <c r="AO303" s="281"/>
      <c r="AP303" s="281"/>
      <c r="AQ303" s="281"/>
      <c r="AR303" s="281"/>
      <c r="AS303" s="281"/>
      <c r="AT303" s="281"/>
      <c r="AU303" s="281"/>
      <c r="AV303" s="281"/>
      <c r="AW303" s="281"/>
    </row>
    <row r="304" spans="1:49" x14ac:dyDescent="0.3">
      <c r="A304" s="278">
        <v>18598</v>
      </c>
      <c r="B304" s="31">
        <v>5.1299999999999998E-2</v>
      </c>
      <c r="C304" s="23">
        <v>3.1199999999999995E-2</v>
      </c>
      <c r="D304" s="23">
        <v>1.8E-3</v>
      </c>
      <c r="E304" s="23">
        <v>2.225E-3</v>
      </c>
      <c r="F304" s="23">
        <v>2.2666666666666668E-3</v>
      </c>
      <c r="G304" s="23">
        <v>2.2458333333333336E-3</v>
      </c>
      <c r="H304" s="23">
        <v>2.3833333333333332E-3</v>
      </c>
      <c r="I304" s="23">
        <f t="shared" si="46"/>
        <v>4.9499999999999995E-2</v>
      </c>
      <c r="J304" s="23">
        <f t="shared" si="50"/>
        <v>4.9054166666666663E-2</v>
      </c>
      <c r="K304" s="23">
        <f t="shared" si="51"/>
        <v>2.8816666666666661E-2</v>
      </c>
      <c r="L304" s="26">
        <f t="shared" si="48"/>
        <v>0.31740852977829448</v>
      </c>
      <c r="M304" s="26">
        <f t="shared" si="49"/>
        <v>2.1600000000000001E-2</v>
      </c>
      <c r="N304" s="26">
        <f t="shared" si="52"/>
        <v>2.6950000000000002E-2</v>
      </c>
      <c r="O304" s="280">
        <f t="shared" si="47"/>
        <v>0.29580852977829447</v>
      </c>
      <c r="P304" s="26">
        <f t="shared" si="53"/>
        <v>0.29045852977829445</v>
      </c>
      <c r="Q304" s="26">
        <f t="shared" si="54"/>
        <v>3.2556145647835155E-2</v>
      </c>
      <c r="R304" s="26">
        <f t="shared" si="55"/>
        <v>2.86E-2</v>
      </c>
      <c r="S304" s="280">
        <f t="shared" si="56"/>
        <v>3.9561456478351548E-3</v>
      </c>
      <c r="U304" s="281"/>
      <c r="V304" s="281"/>
      <c r="W304" s="281"/>
      <c r="X304" s="281"/>
      <c r="Y304" s="281"/>
      <c r="Z304" s="281"/>
      <c r="AA304" s="281"/>
      <c r="AB304" s="281"/>
      <c r="AC304" s="281"/>
      <c r="AE304" s="281"/>
      <c r="AF304" s="281"/>
      <c r="AG304" s="281"/>
      <c r="AH304" s="281"/>
      <c r="AI304" s="281"/>
      <c r="AJ304" s="281"/>
      <c r="AK304" s="281"/>
      <c r="AL304" s="281"/>
      <c r="AM304" s="281"/>
      <c r="AO304" s="281"/>
      <c r="AP304" s="281"/>
      <c r="AQ304" s="281"/>
      <c r="AR304" s="281"/>
      <c r="AS304" s="281"/>
      <c r="AT304" s="281"/>
      <c r="AU304" s="281"/>
      <c r="AV304" s="281"/>
      <c r="AW304" s="281"/>
    </row>
    <row r="305" spans="1:49" x14ac:dyDescent="0.3">
      <c r="A305" s="278">
        <v>18629</v>
      </c>
      <c r="B305" s="31">
        <v>6.3700000000000007E-2</v>
      </c>
      <c r="C305" s="23">
        <v>4.3800000000000006E-2</v>
      </c>
      <c r="D305" s="23">
        <v>2E-3</v>
      </c>
      <c r="E305" s="23">
        <v>2.2166666666666667E-3</v>
      </c>
      <c r="F305" s="23">
        <v>2.2583333333333331E-3</v>
      </c>
      <c r="G305" s="23">
        <v>2.2374999999999999E-3</v>
      </c>
      <c r="H305" s="23">
        <v>2.3583333333333334E-3</v>
      </c>
      <c r="I305" s="23">
        <f t="shared" si="46"/>
        <v>6.1700000000000005E-2</v>
      </c>
      <c r="J305" s="23">
        <f t="shared" si="50"/>
        <v>6.1462500000000003E-2</v>
      </c>
      <c r="K305" s="23">
        <f t="shared" si="51"/>
        <v>4.1441666666666675E-2</v>
      </c>
      <c r="L305" s="26">
        <f t="shared" si="48"/>
        <v>0.37425463678059434</v>
      </c>
      <c r="M305" s="26">
        <f t="shared" si="49"/>
        <v>2.4E-2</v>
      </c>
      <c r="N305" s="26">
        <f t="shared" si="52"/>
        <v>2.6849999999999999E-2</v>
      </c>
      <c r="O305" s="280">
        <f t="shared" si="47"/>
        <v>0.35025463678059432</v>
      </c>
      <c r="P305" s="26">
        <f t="shared" si="53"/>
        <v>0.34740463678059436</v>
      </c>
      <c r="Q305" s="26">
        <f t="shared" si="54"/>
        <v>4.1033618107997771E-2</v>
      </c>
      <c r="R305" s="26">
        <f t="shared" si="55"/>
        <v>2.8299999999999999E-2</v>
      </c>
      <c r="S305" s="280">
        <f t="shared" si="56"/>
        <v>1.2733618107997773E-2</v>
      </c>
      <c r="U305" s="281"/>
      <c r="V305" s="281"/>
      <c r="W305" s="281"/>
      <c r="X305" s="281"/>
      <c r="Y305" s="281"/>
      <c r="Z305" s="281"/>
      <c r="AA305" s="281"/>
      <c r="AB305" s="281"/>
      <c r="AC305" s="281"/>
      <c r="AE305" s="281"/>
      <c r="AF305" s="281"/>
      <c r="AG305" s="281"/>
      <c r="AH305" s="281"/>
      <c r="AI305" s="281"/>
      <c r="AJ305" s="281"/>
      <c r="AK305" s="281"/>
      <c r="AL305" s="281"/>
      <c r="AM305" s="281"/>
      <c r="AO305" s="281"/>
      <c r="AP305" s="281"/>
      <c r="AQ305" s="281"/>
      <c r="AR305" s="281"/>
      <c r="AS305" s="281"/>
      <c r="AT305" s="281"/>
      <c r="AU305" s="281"/>
      <c r="AV305" s="281"/>
      <c r="AW305" s="281"/>
    </row>
    <row r="306" spans="1:49" x14ac:dyDescent="0.3">
      <c r="A306" s="278">
        <v>18660</v>
      </c>
      <c r="B306" s="31">
        <v>1.5699999999999999E-2</v>
      </c>
      <c r="C306" s="23">
        <v>2.6800000000000001E-2</v>
      </c>
      <c r="D306" s="23">
        <v>1.6999999999999999E-3</v>
      </c>
      <c r="E306" s="23">
        <v>2.2166666666666667E-3</v>
      </c>
      <c r="F306" s="23">
        <v>2.2583333333333331E-3</v>
      </c>
      <c r="G306" s="23">
        <v>2.2374999999999999E-3</v>
      </c>
      <c r="H306" s="23">
        <v>2.3666666666666667E-3</v>
      </c>
      <c r="I306" s="23">
        <f t="shared" si="46"/>
        <v>1.3999999999999999E-2</v>
      </c>
      <c r="J306" s="23">
        <f t="shared" si="50"/>
        <v>1.3462499999999999E-2</v>
      </c>
      <c r="K306" s="23">
        <f t="shared" si="51"/>
        <v>2.4433333333333335E-2</v>
      </c>
      <c r="L306" s="26">
        <f t="shared" si="48"/>
        <v>0.36859538638891021</v>
      </c>
      <c r="M306" s="26">
        <f t="shared" si="49"/>
        <v>2.0399999999999998E-2</v>
      </c>
      <c r="N306" s="26">
        <f t="shared" si="52"/>
        <v>2.6849999999999999E-2</v>
      </c>
      <c r="O306" s="280">
        <f t="shared" si="47"/>
        <v>0.34819538638891023</v>
      </c>
      <c r="P306" s="26">
        <f t="shared" si="53"/>
        <v>0.34174538638891022</v>
      </c>
      <c r="Q306" s="26">
        <f t="shared" si="54"/>
        <v>5.8349820864646018E-2</v>
      </c>
      <c r="R306" s="26">
        <f t="shared" si="55"/>
        <v>2.8400000000000002E-2</v>
      </c>
      <c r="S306" s="280">
        <f t="shared" si="56"/>
        <v>2.9949820864646017E-2</v>
      </c>
      <c r="U306" s="281"/>
      <c r="V306" s="281"/>
      <c r="W306" s="281"/>
      <c r="X306" s="281"/>
      <c r="Y306" s="281"/>
      <c r="Z306" s="281"/>
      <c r="AA306" s="281"/>
      <c r="AB306" s="281"/>
      <c r="AC306" s="281"/>
      <c r="AE306" s="281"/>
      <c r="AF306" s="281"/>
      <c r="AG306" s="281"/>
      <c r="AH306" s="281"/>
      <c r="AI306" s="281"/>
      <c r="AJ306" s="281"/>
      <c r="AK306" s="281"/>
      <c r="AL306" s="281"/>
      <c r="AM306" s="281"/>
      <c r="AO306" s="281"/>
      <c r="AP306" s="281"/>
      <c r="AQ306" s="281"/>
      <c r="AR306" s="281"/>
      <c r="AS306" s="281"/>
      <c r="AT306" s="281"/>
      <c r="AU306" s="281"/>
      <c r="AV306" s="281"/>
      <c r="AW306" s="281"/>
    </row>
    <row r="307" spans="1:49" x14ac:dyDescent="0.3">
      <c r="A307" s="278">
        <v>18688</v>
      </c>
      <c r="B307" s="31">
        <v>-1.5599999999999999E-2</v>
      </c>
      <c r="C307" s="23">
        <v>-1.7399999999999999E-2</v>
      </c>
      <c r="D307" s="23">
        <v>1.9E-3</v>
      </c>
      <c r="E307" s="23">
        <v>2.3166666666666665E-3</v>
      </c>
      <c r="F307" s="23">
        <v>2.3499999999999997E-3</v>
      </c>
      <c r="G307" s="23">
        <v>2.3333333333333335E-3</v>
      </c>
      <c r="H307" s="23">
        <v>2.4583333333333336E-3</v>
      </c>
      <c r="I307" s="23">
        <f t="shared" si="46"/>
        <v>-1.7499999999999998E-2</v>
      </c>
      <c r="J307" s="23">
        <f t="shared" si="50"/>
        <v>-1.7933333333333332E-2</v>
      </c>
      <c r="K307" s="23">
        <f t="shared" si="51"/>
        <v>-1.9858333333333332E-2</v>
      </c>
      <c r="L307" s="26">
        <f t="shared" si="48"/>
        <v>0.33788013739944756</v>
      </c>
      <c r="M307" s="26">
        <f t="shared" si="49"/>
        <v>2.2800000000000001E-2</v>
      </c>
      <c r="N307" s="26">
        <f t="shared" si="52"/>
        <v>2.8000000000000004E-2</v>
      </c>
      <c r="O307" s="280">
        <f t="shared" si="47"/>
        <v>0.31508013739944757</v>
      </c>
      <c r="P307" s="26">
        <f t="shared" si="53"/>
        <v>0.30988013739944753</v>
      </c>
      <c r="Q307" s="26">
        <f t="shared" si="54"/>
        <v>3.1271850437922577E-2</v>
      </c>
      <c r="R307" s="26">
        <f t="shared" si="55"/>
        <v>2.9500000000000005E-2</v>
      </c>
      <c r="S307" s="280">
        <f t="shared" si="56"/>
        <v>1.7718504379225716E-3</v>
      </c>
      <c r="U307" s="281"/>
      <c r="V307" s="281"/>
      <c r="W307" s="281"/>
      <c r="X307" s="281"/>
      <c r="Y307" s="281"/>
      <c r="Z307" s="281"/>
      <c r="AA307" s="281"/>
      <c r="AB307" s="281"/>
      <c r="AC307" s="281"/>
      <c r="AE307" s="281"/>
      <c r="AF307" s="281"/>
      <c r="AG307" s="281"/>
      <c r="AH307" s="281"/>
      <c r="AI307" s="281"/>
      <c r="AJ307" s="281"/>
      <c r="AK307" s="281"/>
      <c r="AL307" s="281"/>
      <c r="AM307" s="281"/>
      <c r="AO307" s="281"/>
      <c r="AP307" s="281"/>
      <c r="AQ307" s="281"/>
      <c r="AR307" s="281"/>
      <c r="AS307" s="281"/>
      <c r="AT307" s="281"/>
      <c r="AU307" s="281"/>
      <c r="AV307" s="281"/>
      <c r="AW307" s="281"/>
    </row>
    <row r="308" spans="1:49" x14ac:dyDescent="0.3">
      <c r="A308" s="278">
        <v>18719</v>
      </c>
      <c r="B308" s="31">
        <v>5.0900000000000001E-2</v>
      </c>
      <c r="C308" s="23">
        <v>5.0000000000000044E-4</v>
      </c>
      <c r="D308" s="23">
        <v>2E-3</v>
      </c>
      <c r="E308" s="23">
        <v>2.3916666666666665E-3</v>
      </c>
      <c r="F308" s="23">
        <v>2.4416666666666666E-3</v>
      </c>
      <c r="G308" s="23">
        <v>2.4166666666666668E-3</v>
      </c>
      <c r="H308" s="23">
        <v>2.575E-3</v>
      </c>
      <c r="I308" s="23">
        <f t="shared" si="46"/>
        <v>4.8899999999999999E-2</v>
      </c>
      <c r="J308" s="23">
        <f t="shared" si="50"/>
        <v>4.8483333333333337E-2</v>
      </c>
      <c r="K308" s="23">
        <f t="shared" si="51"/>
        <v>-2.0749999999999996E-3</v>
      </c>
      <c r="L308" s="26">
        <f t="shared" si="48"/>
        <v>0.34081464466248246</v>
      </c>
      <c r="M308" s="26">
        <f t="shared" si="49"/>
        <v>2.4E-2</v>
      </c>
      <c r="N308" s="26">
        <f t="shared" si="52"/>
        <v>2.9000000000000001E-2</v>
      </c>
      <c r="O308" s="280">
        <f t="shared" si="47"/>
        <v>0.31681464466248244</v>
      </c>
      <c r="P308" s="26">
        <f t="shared" si="53"/>
        <v>0.31181464466248243</v>
      </c>
      <c r="Q308" s="26">
        <f t="shared" si="54"/>
        <v>1.3046132904409813E-2</v>
      </c>
      <c r="R308" s="26">
        <f t="shared" si="55"/>
        <v>3.09E-2</v>
      </c>
      <c r="S308" s="280">
        <f t="shared" si="56"/>
        <v>-1.7853867095590188E-2</v>
      </c>
      <c r="U308" s="281"/>
      <c r="V308" s="281"/>
      <c r="W308" s="281"/>
      <c r="X308" s="281"/>
      <c r="Y308" s="281"/>
      <c r="Z308" s="281"/>
      <c r="AA308" s="281"/>
      <c r="AB308" s="281"/>
      <c r="AC308" s="281"/>
      <c r="AE308" s="281"/>
      <c r="AF308" s="281"/>
      <c r="AG308" s="281"/>
      <c r="AH308" s="281"/>
      <c r="AI308" s="281"/>
      <c r="AJ308" s="281"/>
      <c r="AK308" s="281"/>
      <c r="AL308" s="281"/>
      <c r="AM308" s="281"/>
      <c r="AO308" s="281"/>
      <c r="AP308" s="281"/>
      <c r="AQ308" s="281"/>
      <c r="AR308" s="281"/>
      <c r="AS308" s="281"/>
      <c r="AT308" s="281"/>
      <c r="AU308" s="281"/>
      <c r="AV308" s="281"/>
      <c r="AW308" s="281"/>
    </row>
    <row r="309" spans="1:49" x14ac:dyDescent="0.3">
      <c r="A309" s="278">
        <v>18749</v>
      </c>
      <c r="B309" s="31">
        <v>-2.9899999999999999E-2</v>
      </c>
      <c r="C309" s="23">
        <v>6.6E-3</v>
      </c>
      <c r="D309" s="23">
        <v>2.0999999999999999E-3</v>
      </c>
      <c r="E309" s="23">
        <v>2.4083333333333335E-3</v>
      </c>
      <c r="F309" s="23">
        <v>2.4416666666666666E-3</v>
      </c>
      <c r="G309" s="23">
        <v>2.4250000000000001E-3</v>
      </c>
      <c r="H309" s="23">
        <v>2.6083333333333332E-3</v>
      </c>
      <c r="I309" s="23">
        <f t="shared" si="46"/>
        <v>-3.2000000000000001E-2</v>
      </c>
      <c r="J309" s="23">
        <f t="shared" si="50"/>
        <v>-3.2325E-2</v>
      </c>
      <c r="K309" s="23">
        <f t="shared" si="51"/>
        <v>3.9916666666666668E-3</v>
      </c>
      <c r="L309" s="26">
        <f t="shared" si="48"/>
        <v>0.2377241286393319</v>
      </c>
      <c r="M309" s="26">
        <f t="shared" si="49"/>
        <v>2.52E-2</v>
      </c>
      <c r="N309" s="26">
        <f t="shared" si="52"/>
        <v>2.9100000000000001E-2</v>
      </c>
      <c r="O309" s="280">
        <f t="shared" si="47"/>
        <v>0.2125241286393319</v>
      </c>
      <c r="P309" s="26">
        <f t="shared" si="53"/>
        <v>0.20862412863933189</v>
      </c>
      <c r="Q309" s="26">
        <f t="shared" si="54"/>
        <v>5.222109316902479E-4</v>
      </c>
      <c r="R309" s="26">
        <f t="shared" si="55"/>
        <v>3.1299999999999994E-2</v>
      </c>
      <c r="S309" s="280">
        <f t="shared" si="56"/>
        <v>-3.0777789068309747E-2</v>
      </c>
      <c r="U309" s="281"/>
      <c r="V309" s="281"/>
      <c r="W309" s="281"/>
      <c r="X309" s="281"/>
      <c r="Y309" s="281"/>
      <c r="Z309" s="281"/>
      <c r="AA309" s="281"/>
      <c r="AB309" s="281"/>
      <c r="AC309" s="281"/>
      <c r="AE309" s="281"/>
      <c r="AF309" s="281"/>
      <c r="AG309" s="281"/>
      <c r="AH309" s="281"/>
      <c r="AI309" s="281"/>
      <c r="AJ309" s="281"/>
      <c r="AK309" s="281"/>
      <c r="AL309" s="281"/>
      <c r="AM309" s="281"/>
      <c r="AO309" s="281"/>
      <c r="AP309" s="281"/>
      <c r="AQ309" s="281"/>
      <c r="AR309" s="281"/>
      <c r="AS309" s="281"/>
      <c r="AT309" s="281"/>
      <c r="AU309" s="281"/>
      <c r="AV309" s="281"/>
      <c r="AW309" s="281"/>
    </row>
    <row r="310" spans="1:49" x14ac:dyDescent="0.3">
      <c r="A310" s="278">
        <v>18780</v>
      </c>
      <c r="B310" s="31">
        <v>-2.2800000000000001E-2</v>
      </c>
      <c r="C310" s="23">
        <v>-3.9999999999999992E-3</v>
      </c>
      <c r="D310" s="23">
        <v>2E-3</v>
      </c>
      <c r="E310" s="23">
        <v>2.4499999999999999E-3</v>
      </c>
      <c r="F310" s="23">
        <v>2.4916666666666668E-3</v>
      </c>
      <c r="G310" s="23">
        <v>2.4708333333333331E-3</v>
      </c>
      <c r="H310" s="23">
        <v>2.6750000000000003E-3</v>
      </c>
      <c r="I310" s="23">
        <f t="shared" si="46"/>
        <v>-2.4800000000000003E-2</v>
      </c>
      <c r="J310" s="23">
        <f t="shared" si="50"/>
        <v>-2.5270833333333333E-2</v>
      </c>
      <c r="K310" s="23">
        <f t="shared" si="51"/>
        <v>-6.6749999999999995E-3</v>
      </c>
      <c r="L310" s="26">
        <f t="shared" si="48"/>
        <v>0.27962761162331251</v>
      </c>
      <c r="M310" s="26">
        <f t="shared" si="49"/>
        <v>2.4E-2</v>
      </c>
      <c r="N310" s="26">
        <f t="shared" si="52"/>
        <v>2.9649999999999996E-2</v>
      </c>
      <c r="O310" s="280">
        <f t="shared" si="47"/>
        <v>0.25562761162331249</v>
      </c>
      <c r="P310" s="26">
        <f t="shared" si="53"/>
        <v>0.2499776116233125</v>
      </c>
      <c r="Q310" s="26">
        <f t="shared" si="54"/>
        <v>7.9770421592765706E-2</v>
      </c>
      <c r="R310" s="26">
        <f t="shared" si="55"/>
        <v>3.2100000000000004E-2</v>
      </c>
      <c r="S310" s="280">
        <f t="shared" si="56"/>
        <v>4.7670421592765702E-2</v>
      </c>
      <c r="U310" s="281"/>
      <c r="V310" s="281"/>
      <c r="W310" s="281"/>
      <c r="X310" s="281"/>
      <c r="Y310" s="281"/>
      <c r="Z310" s="281"/>
      <c r="AA310" s="281"/>
      <c r="AB310" s="281"/>
      <c r="AC310" s="281"/>
      <c r="AE310" s="281"/>
      <c r="AF310" s="281"/>
      <c r="AG310" s="281"/>
      <c r="AH310" s="281"/>
      <c r="AI310" s="281"/>
      <c r="AJ310" s="281"/>
      <c r="AK310" s="281"/>
      <c r="AL310" s="281"/>
      <c r="AM310" s="281"/>
      <c r="AO310" s="281"/>
      <c r="AP310" s="281"/>
      <c r="AQ310" s="281"/>
      <c r="AR310" s="281"/>
      <c r="AS310" s="281"/>
      <c r="AT310" s="281"/>
      <c r="AU310" s="281"/>
      <c r="AV310" s="281"/>
      <c r="AW310" s="281"/>
    </row>
    <row r="311" spans="1:49" x14ac:dyDescent="0.3">
      <c r="A311" s="278">
        <v>18810</v>
      </c>
      <c r="B311" s="31">
        <v>7.1099999999999997E-2</v>
      </c>
      <c r="C311" s="23">
        <v>4.3899999999999995E-2</v>
      </c>
      <c r="D311" s="23">
        <v>2.3E-3</v>
      </c>
      <c r="E311" s="23">
        <v>2.4499999999999999E-3</v>
      </c>
      <c r="F311" s="23">
        <v>2.4916666666666668E-3</v>
      </c>
      <c r="G311" s="23">
        <v>2.4708333333333331E-3</v>
      </c>
      <c r="H311" s="23">
        <v>2.7166666666666667E-3</v>
      </c>
      <c r="I311" s="23">
        <f t="shared" si="46"/>
        <v>6.88E-2</v>
      </c>
      <c r="J311" s="23">
        <f t="shared" si="50"/>
        <v>6.8629166666666658E-2</v>
      </c>
      <c r="K311" s="23">
        <f t="shared" si="51"/>
        <v>4.1183333333333329E-2</v>
      </c>
      <c r="L311" s="26">
        <f t="shared" si="48"/>
        <v>0.35449069553288881</v>
      </c>
      <c r="M311" s="26">
        <f t="shared" si="49"/>
        <v>2.76E-2</v>
      </c>
      <c r="N311" s="26">
        <f t="shared" si="52"/>
        <v>2.9649999999999996E-2</v>
      </c>
      <c r="O311" s="280">
        <f t="shared" si="47"/>
        <v>0.3268906955328888</v>
      </c>
      <c r="P311" s="26">
        <f t="shared" si="53"/>
        <v>0.3248406955328888</v>
      </c>
      <c r="Q311" s="26">
        <f t="shared" si="54"/>
        <v>0.17855744782589755</v>
      </c>
      <c r="R311" s="26">
        <f t="shared" si="55"/>
        <v>3.2600000000000004E-2</v>
      </c>
      <c r="S311" s="280">
        <f t="shared" si="56"/>
        <v>0.14595744782589753</v>
      </c>
      <c r="U311" s="281"/>
      <c r="V311" s="281"/>
      <c r="W311" s="281"/>
      <c r="X311" s="281"/>
      <c r="Y311" s="281"/>
      <c r="Z311" s="281"/>
      <c r="AA311" s="281"/>
      <c r="AB311" s="281"/>
      <c r="AC311" s="281"/>
      <c r="AE311" s="281"/>
      <c r="AF311" s="281"/>
      <c r="AG311" s="281"/>
      <c r="AH311" s="281"/>
      <c r="AI311" s="281"/>
      <c r="AJ311" s="281"/>
      <c r="AK311" s="281"/>
      <c r="AL311" s="281"/>
      <c r="AM311" s="281"/>
      <c r="AO311" s="281"/>
      <c r="AP311" s="281"/>
      <c r="AQ311" s="281"/>
      <c r="AR311" s="281"/>
      <c r="AS311" s="281"/>
      <c r="AT311" s="281"/>
      <c r="AU311" s="281"/>
      <c r="AV311" s="281"/>
      <c r="AW311" s="281"/>
    </row>
    <row r="312" spans="1:49" x14ac:dyDescent="0.3">
      <c r="A312" s="278">
        <v>18841</v>
      </c>
      <c r="B312" s="31">
        <v>4.7800000000000002E-2</v>
      </c>
      <c r="C312" s="23">
        <v>1.5200000000000002E-2</v>
      </c>
      <c r="D312" s="23">
        <v>2.0999999999999999E-3</v>
      </c>
      <c r="E312" s="23">
        <v>2.3999999999999998E-3</v>
      </c>
      <c r="F312" s="23">
        <v>2.4333333333333334E-3</v>
      </c>
      <c r="G312" s="23">
        <v>2.4166666666666664E-3</v>
      </c>
      <c r="H312" s="23">
        <v>2.6583333333333333E-3</v>
      </c>
      <c r="I312" s="23">
        <f t="shared" si="46"/>
        <v>4.5700000000000005E-2</v>
      </c>
      <c r="J312" s="23">
        <f t="shared" si="50"/>
        <v>4.5383333333333338E-2</v>
      </c>
      <c r="K312" s="23">
        <f t="shared" si="51"/>
        <v>1.2541666666666668E-2</v>
      </c>
      <c r="L312" s="26">
        <f t="shared" si="48"/>
        <v>0.35903030812923586</v>
      </c>
      <c r="M312" s="26">
        <f t="shared" si="49"/>
        <v>2.52E-2</v>
      </c>
      <c r="N312" s="26">
        <f t="shared" si="52"/>
        <v>2.8999999999999998E-2</v>
      </c>
      <c r="O312" s="280">
        <f t="shared" si="47"/>
        <v>0.33383030812923586</v>
      </c>
      <c r="P312" s="26">
        <f t="shared" si="53"/>
        <v>0.33003030812923584</v>
      </c>
      <c r="Q312" s="26">
        <f t="shared" si="54"/>
        <v>0.1783253112397587</v>
      </c>
      <c r="R312" s="26">
        <f t="shared" si="55"/>
        <v>3.1899999999999998E-2</v>
      </c>
      <c r="S312" s="280">
        <f t="shared" si="56"/>
        <v>0.14642531123975872</v>
      </c>
      <c r="U312" s="281"/>
      <c r="V312" s="281"/>
      <c r="W312" s="281"/>
      <c r="X312" s="281"/>
      <c r="Y312" s="281"/>
      <c r="Z312" s="281"/>
      <c r="AA312" s="281"/>
      <c r="AB312" s="281"/>
      <c r="AC312" s="281"/>
      <c r="AE312" s="281"/>
      <c r="AF312" s="281"/>
      <c r="AG312" s="281"/>
      <c r="AH312" s="281"/>
      <c r="AI312" s="281"/>
      <c r="AJ312" s="281"/>
      <c r="AK312" s="281"/>
      <c r="AL312" s="281"/>
      <c r="AM312" s="281"/>
      <c r="AO312" s="281"/>
      <c r="AP312" s="281"/>
      <c r="AQ312" s="281"/>
      <c r="AR312" s="281"/>
      <c r="AS312" s="281"/>
      <c r="AT312" s="281"/>
      <c r="AU312" s="281"/>
      <c r="AV312" s="281"/>
      <c r="AW312" s="281"/>
    </row>
    <row r="313" spans="1:49" x14ac:dyDescent="0.3">
      <c r="A313" s="278">
        <v>18872</v>
      </c>
      <c r="B313" s="31">
        <v>1.2999999999999999E-3</v>
      </c>
      <c r="C313" s="23">
        <v>8.6E-3</v>
      </c>
      <c r="D313" s="23">
        <v>1.9E-3</v>
      </c>
      <c r="E313" s="23">
        <v>2.3666666666666667E-3</v>
      </c>
      <c r="F313" s="23">
        <v>2.3999999999999998E-3</v>
      </c>
      <c r="G313" s="23">
        <v>2.3833333333333332E-3</v>
      </c>
      <c r="H313" s="23">
        <v>2.6166666666666664E-3</v>
      </c>
      <c r="I313" s="23">
        <f t="shared" si="46"/>
        <v>-6.0000000000000006E-4</v>
      </c>
      <c r="J313" s="23">
        <f t="shared" si="50"/>
        <v>-1.0833333333333333E-3</v>
      </c>
      <c r="K313" s="23">
        <f t="shared" si="51"/>
        <v>5.9833333333333336E-3</v>
      </c>
      <c r="L313" s="26">
        <f t="shared" si="48"/>
        <v>0.28474041496393943</v>
      </c>
      <c r="M313" s="26">
        <f t="shared" si="49"/>
        <v>2.2800000000000001E-2</v>
      </c>
      <c r="N313" s="26">
        <f t="shared" si="52"/>
        <v>2.86E-2</v>
      </c>
      <c r="O313" s="280">
        <f t="shared" si="47"/>
        <v>0.26194041496393944</v>
      </c>
      <c r="P313" s="26">
        <f t="shared" si="53"/>
        <v>0.25614041496393941</v>
      </c>
      <c r="Q313" s="26">
        <f t="shared" si="54"/>
        <v>0.14077453341948565</v>
      </c>
      <c r="R313" s="26">
        <f t="shared" si="55"/>
        <v>3.1399999999999997E-2</v>
      </c>
      <c r="S313" s="280">
        <f t="shared" si="56"/>
        <v>0.10937453341948565</v>
      </c>
      <c r="U313" s="281"/>
      <c r="V313" s="281"/>
      <c r="W313" s="281"/>
      <c r="X313" s="281"/>
      <c r="Y313" s="281"/>
      <c r="Z313" s="281"/>
      <c r="AA313" s="281"/>
      <c r="AB313" s="281"/>
      <c r="AC313" s="281"/>
      <c r="AE313" s="281"/>
      <c r="AF313" s="281"/>
      <c r="AG313" s="281"/>
      <c r="AH313" s="281"/>
      <c r="AI313" s="281"/>
      <c r="AJ313" s="281"/>
      <c r="AK313" s="281"/>
      <c r="AL313" s="281"/>
      <c r="AM313" s="281"/>
      <c r="AO313" s="281"/>
      <c r="AP313" s="281"/>
      <c r="AQ313" s="281"/>
      <c r="AR313" s="281"/>
      <c r="AS313" s="281"/>
      <c r="AT313" s="281"/>
      <c r="AU313" s="281"/>
      <c r="AV313" s="281"/>
      <c r="AW313" s="281"/>
    </row>
    <row r="314" spans="1:49" x14ac:dyDescent="0.3">
      <c r="A314" s="278">
        <v>18902</v>
      </c>
      <c r="B314" s="31">
        <v>-1.03E-2</v>
      </c>
      <c r="C314" s="23">
        <v>2.8999999999999998E-3</v>
      </c>
      <c r="D314" s="23">
        <v>2.3E-3</v>
      </c>
      <c r="E314" s="23">
        <v>2.4083333333333335E-3</v>
      </c>
      <c r="F314" s="23">
        <v>2.4416666666666666E-3</v>
      </c>
      <c r="G314" s="23">
        <v>2.4250000000000001E-3</v>
      </c>
      <c r="H314" s="23">
        <v>2.6416666666666667E-3</v>
      </c>
      <c r="I314" s="23">
        <f t="shared" si="46"/>
        <v>-1.26E-2</v>
      </c>
      <c r="J314" s="23">
        <f t="shared" si="50"/>
        <v>-1.2725E-2</v>
      </c>
      <c r="K314" s="23">
        <f t="shared" si="51"/>
        <v>2.5833333333333307E-4</v>
      </c>
      <c r="L314" s="26">
        <f t="shared" si="48"/>
        <v>0.25979152748420731</v>
      </c>
      <c r="M314" s="26">
        <f t="shared" si="49"/>
        <v>2.76E-2</v>
      </c>
      <c r="N314" s="26">
        <f t="shared" si="52"/>
        <v>2.9100000000000001E-2</v>
      </c>
      <c r="O314" s="280">
        <f t="shared" si="47"/>
        <v>0.23219152748420729</v>
      </c>
      <c r="P314" s="26">
        <f t="shared" si="53"/>
        <v>0.23069152748420729</v>
      </c>
      <c r="Q314" s="26">
        <f t="shared" si="54"/>
        <v>0.14718016601464234</v>
      </c>
      <c r="R314" s="26">
        <f t="shared" si="55"/>
        <v>3.1699999999999999E-2</v>
      </c>
      <c r="S314" s="280">
        <f t="shared" si="56"/>
        <v>0.11548016601464234</v>
      </c>
      <c r="U314" s="281"/>
      <c r="V314" s="281"/>
      <c r="W314" s="281"/>
      <c r="X314" s="281"/>
      <c r="Y314" s="281"/>
      <c r="Z314" s="281"/>
      <c r="AA314" s="281"/>
      <c r="AB314" s="281"/>
      <c r="AC314" s="281"/>
      <c r="AE314" s="281"/>
      <c r="AF314" s="281"/>
      <c r="AG314" s="281"/>
      <c r="AH314" s="281"/>
      <c r="AI314" s="281"/>
      <c r="AJ314" s="281"/>
      <c r="AK314" s="281"/>
      <c r="AL314" s="281"/>
      <c r="AM314" s="281"/>
      <c r="AO314" s="281"/>
      <c r="AP314" s="281"/>
      <c r="AQ314" s="281"/>
      <c r="AR314" s="281"/>
      <c r="AS314" s="281"/>
      <c r="AT314" s="281"/>
      <c r="AU314" s="281"/>
      <c r="AV314" s="281"/>
      <c r="AW314" s="281"/>
    </row>
    <row r="315" spans="1:49" x14ac:dyDescent="0.3">
      <c r="A315" s="278">
        <v>18933</v>
      </c>
      <c r="B315" s="31">
        <v>9.5999999999999992E-3</v>
      </c>
      <c r="C315" s="23">
        <v>1.2E-2</v>
      </c>
      <c r="D315" s="23">
        <v>2.0999999999999999E-3</v>
      </c>
      <c r="E315" s="23">
        <v>2.4666666666666669E-3</v>
      </c>
      <c r="F315" s="23">
        <v>2.5166666666666666E-3</v>
      </c>
      <c r="G315" s="23">
        <v>2.4916666666666663E-3</v>
      </c>
      <c r="H315" s="23">
        <v>2.7000000000000001E-3</v>
      </c>
      <c r="I315" s="23">
        <f t="shared" si="46"/>
        <v>7.4999999999999997E-3</v>
      </c>
      <c r="J315" s="23">
        <f t="shared" si="50"/>
        <v>7.1083333333333328E-3</v>
      </c>
      <c r="K315" s="23">
        <f t="shared" si="51"/>
        <v>9.2999999999999992E-3</v>
      </c>
      <c r="L315" s="26">
        <f t="shared" si="48"/>
        <v>0.25074788686011962</v>
      </c>
      <c r="M315" s="26">
        <f t="shared" si="49"/>
        <v>2.52E-2</v>
      </c>
      <c r="N315" s="26">
        <f t="shared" si="52"/>
        <v>2.9899999999999996E-2</v>
      </c>
      <c r="O315" s="280">
        <f t="shared" si="47"/>
        <v>0.22554788686011962</v>
      </c>
      <c r="P315" s="26">
        <f t="shared" si="53"/>
        <v>0.22084788686011964</v>
      </c>
      <c r="Q315" s="26">
        <f t="shared" si="54"/>
        <v>0.18174504072355191</v>
      </c>
      <c r="R315" s="26">
        <f t="shared" si="55"/>
        <v>3.2399999999999998E-2</v>
      </c>
      <c r="S315" s="280">
        <f t="shared" si="56"/>
        <v>0.14934504072355193</v>
      </c>
      <c r="U315" s="281"/>
      <c r="V315" s="281"/>
      <c r="W315" s="281"/>
      <c r="X315" s="281"/>
      <c r="Y315" s="281"/>
      <c r="Z315" s="281"/>
      <c r="AA315" s="281"/>
      <c r="AB315" s="281"/>
      <c r="AC315" s="281"/>
      <c r="AE315" s="281"/>
      <c r="AF315" s="281"/>
      <c r="AG315" s="281"/>
      <c r="AH315" s="281"/>
      <c r="AI315" s="281"/>
      <c r="AJ315" s="281"/>
      <c r="AK315" s="281"/>
      <c r="AL315" s="281"/>
      <c r="AM315" s="281"/>
      <c r="AO315" s="281"/>
      <c r="AP315" s="281"/>
      <c r="AQ315" s="281"/>
      <c r="AR315" s="281"/>
      <c r="AS315" s="281"/>
      <c r="AT315" s="281"/>
      <c r="AU315" s="281"/>
      <c r="AV315" s="281"/>
      <c r="AW315" s="281"/>
    </row>
    <row r="316" spans="1:49" x14ac:dyDescent="0.3">
      <c r="A316" s="278">
        <v>18963</v>
      </c>
      <c r="B316" s="31">
        <v>4.24E-2</v>
      </c>
      <c r="C316" s="23">
        <v>3.5200000000000002E-2</v>
      </c>
      <c r="D316" s="23">
        <v>2.2000000000000001E-3</v>
      </c>
      <c r="E316" s="23">
        <v>2.5083333333333329E-3</v>
      </c>
      <c r="F316" s="23">
        <v>2.5500000000000002E-3</v>
      </c>
      <c r="G316" s="23">
        <v>2.529166666666667E-3</v>
      </c>
      <c r="H316" s="23">
        <v>2.7416666666666666E-3</v>
      </c>
      <c r="I316" s="23">
        <f t="shared" si="46"/>
        <v>4.02E-2</v>
      </c>
      <c r="J316" s="23">
        <f t="shared" si="50"/>
        <v>3.9870833333333335E-2</v>
      </c>
      <c r="K316" s="23">
        <f t="shared" si="51"/>
        <v>3.2458333333333339E-2</v>
      </c>
      <c r="L316" s="26">
        <f t="shared" si="48"/>
        <v>0.24015941906495653</v>
      </c>
      <c r="M316" s="26">
        <f t="shared" si="49"/>
        <v>2.64E-2</v>
      </c>
      <c r="N316" s="26">
        <f t="shared" si="52"/>
        <v>3.0350000000000002E-2</v>
      </c>
      <c r="O316" s="280">
        <f t="shared" si="47"/>
        <v>0.21375941906495652</v>
      </c>
      <c r="P316" s="26">
        <f t="shared" si="53"/>
        <v>0.20980941906495654</v>
      </c>
      <c r="Q316" s="26">
        <f t="shared" si="54"/>
        <v>0.18632900131596331</v>
      </c>
      <c r="R316" s="26">
        <f t="shared" si="55"/>
        <v>3.2899999999999999E-2</v>
      </c>
      <c r="S316" s="280">
        <f t="shared" si="56"/>
        <v>0.15342900131596332</v>
      </c>
      <c r="U316" s="281"/>
      <c r="V316" s="281"/>
      <c r="W316" s="281"/>
      <c r="X316" s="281"/>
      <c r="Y316" s="281"/>
      <c r="Z316" s="281"/>
      <c r="AA316" s="281"/>
      <c r="AB316" s="281"/>
      <c r="AC316" s="281"/>
      <c r="AE316" s="281"/>
      <c r="AF316" s="281"/>
      <c r="AG316" s="281"/>
      <c r="AH316" s="281"/>
      <c r="AI316" s="281"/>
      <c r="AJ316" s="281"/>
      <c r="AK316" s="281"/>
      <c r="AL316" s="281"/>
      <c r="AM316" s="281"/>
      <c r="AO316" s="281"/>
      <c r="AP316" s="281"/>
      <c r="AQ316" s="281"/>
      <c r="AR316" s="281"/>
      <c r="AS316" s="281"/>
      <c r="AT316" s="281"/>
      <c r="AU316" s="281"/>
      <c r="AV316" s="281"/>
      <c r="AW316" s="281"/>
    </row>
    <row r="317" spans="1:49" x14ac:dyDescent="0.3">
      <c r="A317" s="278">
        <v>18994</v>
      </c>
      <c r="B317" s="31">
        <v>1.8100000000000002E-2</v>
      </c>
      <c r="C317" s="23">
        <v>3.0499999999999999E-2</v>
      </c>
      <c r="D317" s="23">
        <v>2.3E-3</v>
      </c>
      <c r="E317" s="23">
        <v>2.4833333333333331E-3</v>
      </c>
      <c r="F317" s="23">
        <v>2.5416666666666665E-3</v>
      </c>
      <c r="G317" s="23">
        <v>2.5124999999999995E-3</v>
      </c>
      <c r="H317" s="23">
        <v>2.7416666666666666E-3</v>
      </c>
      <c r="I317" s="23">
        <f t="shared" si="46"/>
        <v>1.5800000000000002E-2</v>
      </c>
      <c r="J317" s="23">
        <f t="shared" si="50"/>
        <v>1.5587500000000002E-2</v>
      </c>
      <c r="K317" s="23">
        <f t="shared" si="51"/>
        <v>2.7758333333333333E-2</v>
      </c>
      <c r="L317" s="26">
        <f t="shared" si="48"/>
        <v>0.18699473963526625</v>
      </c>
      <c r="M317" s="26">
        <f t="shared" si="49"/>
        <v>2.76E-2</v>
      </c>
      <c r="N317" s="26">
        <f t="shared" si="52"/>
        <v>3.0149999999999996E-2</v>
      </c>
      <c r="O317" s="280">
        <f t="shared" si="47"/>
        <v>0.15939473963526624</v>
      </c>
      <c r="P317" s="26">
        <f t="shared" si="53"/>
        <v>0.15684473963526624</v>
      </c>
      <c r="Q317" s="26">
        <f t="shared" si="54"/>
        <v>0.17121291038139463</v>
      </c>
      <c r="R317" s="26">
        <f t="shared" si="55"/>
        <v>3.2899999999999999E-2</v>
      </c>
      <c r="S317" s="280">
        <f t="shared" si="56"/>
        <v>0.13831291038139465</v>
      </c>
      <c r="U317" s="281"/>
      <c r="V317" s="281"/>
      <c r="W317" s="281"/>
      <c r="X317" s="281"/>
      <c r="Y317" s="281"/>
      <c r="Z317" s="281"/>
      <c r="AA317" s="281"/>
      <c r="AB317" s="281"/>
      <c r="AC317" s="281"/>
      <c r="AE317" s="281"/>
      <c r="AF317" s="281"/>
      <c r="AG317" s="281"/>
      <c r="AH317" s="281"/>
      <c r="AI317" s="281"/>
      <c r="AJ317" s="281"/>
      <c r="AK317" s="281"/>
      <c r="AL317" s="281"/>
      <c r="AM317" s="281"/>
      <c r="AO317" s="281"/>
      <c r="AP317" s="281"/>
      <c r="AQ317" s="281"/>
      <c r="AR317" s="281"/>
      <c r="AS317" s="281"/>
      <c r="AT317" s="281"/>
      <c r="AU317" s="281"/>
      <c r="AV317" s="281"/>
      <c r="AW317" s="281"/>
    </row>
    <row r="318" spans="1:49" x14ac:dyDescent="0.3">
      <c r="A318" s="278">
        <v>19025</v>
      </c>
      <c r="B318" s="31">
        <v>-2.8199999999999999E-2</v>
      </c>
      <c r="C318" s="23">
        <v>5.8999999999999999E-3</v>
      </c>
      <c r="D318" s="23">
        <v>2.0999999999999999E-3</v>
      </c>
      <c r="E318" s="23">
        <v>2.4416666666666666E-3</v>
      </c>
      <c r="F318" s="23">
        <v>2.5083333333333329E-3</v>
      </c>
      <c r="G318" s="23">
        <v>2.4749999999999998E-3</v>
      </c>
      <c r="H318" s="23">
        <v>2.6916666666666669E-3</v>
      </c>
      <c r="I318" s="23">
        <f t="shared" si="46"/>
        <v>-3.0300000000000001E-2</v>
      </c>
      <c r="J318" s="23">
        <f t="shared" si="50"/>
        <v>-3.0675000000000001E-2</v>
      </c>
      <c r="K318" s="23">
        <f t="shared" si="51"/>
        <v>3.208333333333333E-3</v>
      </c>
      <c r="L318" s="26">
        <f t="shared" si="48"/>
        <v>0.13569113712469338</v>
      </c>
      <c r="M318" s="26">
        <f t="shared" si="49"/>
        <v>2.52E-2</v>
      </c>
      <c r="N318" s="26">
        <f t="shared" si="52"/>
        <v>2.9699999999999997E-2</v>
      </c>
      <c r="O318" s="280">
        <f t="shared" si="47"/>
        <v>0.11049113712469338</v>
      </c>
      <c r="P318" s="26">
        <f t="shared" si="53"/>
        <v>0.10599113712469338</v>
      </c>
      <c r="Q318" s="26">
        <f t="shared" si="54"/>
        <v>0.14737345788142298</v>
      </c>
      <c r="R318" s="26">
        <f t="shared" si="55"/>
        <v>3.2300000000000002E-2</v>
      </c>
      <c r="S318" s="280">
        <f t="shared" si="56"/>
        <v>0.11507345788142298</v>
      </c>
      <c r="U318" s="281"/>
      <c r="V318" s="281"/>
      <c r="W318" s="281"/>
      <c r="X318" s="281"/>
      <c r="Y318" s="281"/>
      <c r="Z318" s="281"/>
      <c r="AA318" s="281"/>
      <c r="AB318" s="281"/>
      <c r="AC318" s="281"/>
      <c r="AE318" s="281"/>
      <c r="AF318" s="281"/>
      <c r="AG318" s="281"/>
      <c r="AH318" s="281"/>
      <c r="AI318" s="281"/>
      <c r="AJ318" s="281"/>
      <c r="AK318" s="281"/>
      <c r="AL318" s="281"/>
      <c r="AM318" s="281"/>
      <c r="AO318" s="281"/>
      <c r="AP318" s="281"/>
      <c r="AQ318" s="281"/>
      <c r="AR318" s="281"/>
      <c r="AS318" s="281"/>
      <c r="AT318" s="281"/>
      <c r="AU318" s="281"/>
      <c r="AV318" s="281"/>
      <c r="AW318" s="281"/>
    </row>
    <row r="319" spans="1:49" x14ac:dyDescent="0.3">
      <c r="A319" s="278">
        <v>19054</v>
      </c>
      <c r="B319" s="31">
        <v>5.0299999999999997E-2</v>
      </c>
      <c r="C319" s="23">
        <v>1.7599999999999998E-2</v>
      </c>
      <c r="D319" s="23">
        <v>2.3E-3</v>
      </c>
      <c r="E319" s="23">
        <v>2.4666666666666669E-3</v>
      </c>
      <c r="F319" s="23">
        <v>2.5249999999999999E-3</v>
      </c>
      <c r="G319" s="23">
        <v>2.4958333333333334E-3</v>
      </c>
      <c r="H319" s="23">
        <v>2.708333333333333E-3</v>
      </c>
      <c r="I319" s="23">
        <f t="shared" si="46"/>
        <v>4.8000000000000001E-2</v>
      </c>
      <c r="J319" s="23">
        <f t="shared" si="50"/>
        <v>4.7804166666666661E-2</v>
      </c>
      <c r="K319" s="23">
        <f t="shared" si="51"/>
        <v>1.4891666666666664E-2</v>
      </c>
      <c r="L319" s="26">
        <f t="shared" si="48"/>
        <v>0.2117192211723542</v>
      </c>
      <c r="M319" s="26">
        <f t="shared" si="49"/>
        <v>2.76E-2</v>
      </c>
      <c r="N319" s="26">
        <f t="shared" si="52"/>
        <v>2.9950000000000001E-2</v>
      </c>
      <c r="O319" s="280">
        <f t="shared" si="47"/>
        <v>0.18411922117235419</v>
      </c>
      <c r="P319" s="26">
        <f t="shared" si="53"/>
        <v>0.1817692211723542</v>
      </c>
      <c r="Q319" s="26">
        <f t="shared" si="54"/>
        <v>0.18824265290060693</v>
      </c>
      <c r="R319" s="26">
        <f t="shared" si="55"/>
        <v>3.2499999999999994E-2</v>
      </c>
      <c r="S319" s="280">
        <f t="shared" si="56"/>
        <v>0.15574265290060693</v>
      </c>
      <c r="U319" s="281"/>
      <c r="V319" s="281"/>
      <c r="W319" s="281"/>
      <c r="X319" s="281"/>
      <c r="Y319" s="281"/>
      <c r="Z319" s="281"/>
      <c r="AA319" s="281"/>
      <c r="AB319" s="281"/>
      <c r="AC319" s="281"/>
      <c r="AE319" s="281"/>
      <c r="AF319" s="281"/>
      <c r="AG319" s="281"/>
      <c r="AH319" s="281"/>
      <c r="AI319" s="281"/>
      <c r="AJ319" s="281"/>
      <c r="AK319" s="281"/>
      <c r="AL319" s="281"/>
      <c r="AM319" s="281"/>
      <c r="AO319" s="281"/>
      <c r="AP319" s="281"/>
      <c r="AQ319" s="281"/>
      <c r="AR319" s="281"/>
      <c r="AS319" s="281"/>
      <c r="AT319" s="281"/>
      <c r="AU319" s="281"/>
      <c r="AV319" s="281"/>
      <c r="AW319" s="281"/>
    </row>
    <row r="320" spans="1:49" x14ac:dyDescent="0.3">
      <c r="A320" s="278">
        <v>19085</v>
      </c>
      <c r="B320" s="31">
        <v>-4.02E-2</v>
      </c>
      <c r="C320" s="23">
        <v>-1.54E-2</v>
      </c>
      <c r="D320" s="23">
        <v>2.2000000000000001E-3</v>
      </c>
      <c r="E320" s="23">
        <v>2.4416666666666666E-3</v>
      </c>
      <c r="F320" s="23">
        <v>2.5083333333333329E-3</v>
      </c>
      <c r="G320" s="23">
        <v>2.4749999999999998E-3</v>
      </c>
      <c r="H320" s="23">
        <v>2.6916666666666669E-3</v>
      </c>
      <c r="I320" s="23">
        <f t="shared" si="46"/>
        <v>-4.24E-2</v>
      </c>
      <c r="J320" s="23">
        <f t="shared" si="50"/>
        <v>-4.2674999999999998E-2</v>
      </c>
      <c r="K320" s="23">
        <f t="shared" si="51"/>
        <v>-1.8091666666666666E-2</v>
      </c>
      <c r="L320" s="26">
        <f t="shared" si="48"/>
        <v>0.10667818867753875</v>
      </c>
      <c r="M320" s="26">
        <f t="shared" si="49"/>
        <v>2.64E-2</v>
      </c>
      <c r="N320" s="26">
        <f t="shared" si="52"/>
        <v>2.9699999999999997E-2</v>
      </c>
      <c r="O320" s="280">
        <f t="shared" si="47"/>
        <v>8.0278188677538748E-2</v>
      </c>
      <c r="P320" s="26">
        <f t="shared" si="53"/>
        <v>7.697818867753875E-2</v>
      </c>
      <c r="Q320" s="26">
        <f t="shared" si="54"/>
        <v>0.16935903652767359</v>
      </c>
      <c r="R320" s="26">
        <f t="shared" si="55"/>
        <v>3.2300000000000002E-2</v>
      </c>
      <c r="S320" s="280">
        <f t="shared" si="56"/>
        <v>0.13705903652767359</v>
      </c>
      <c r="U320" s="281"/>
      <c r="V320" s="281"/>
      <c r="W320" s="281"/>
      <c r="X320" s="281"/>
      <c r="Y320" s="281"/>
      <c r="Z320" s="281"/>
      <c r="AA320" s="281"/>
      <c r="AB320" s="281"/>
      <c r="AC320" s="281"/>
      <c r="AE320" s="281"/>
      <c r="AF320" s="281"/>
      <c r="AG320" s="281"/>
      <c r="AH320" s="281"/>
      <c r="AI320" s="281"/>
      <c r="AJ320" s="281"/>
      <c r="AK320" s="281"/>
      <c r="AL320" s="281"/>
      <c r="AM320" s="281"/>
      <c r="AO320" s="281"/>
      <c r="AP320" s="281"/>
      <c r="AQ320" s="281"/>
      <c r="AR320" s="281"/>
      <c r="AS320" s="281"/>
      <c r="AT320" s="281"/>
      <c r="AU320" s="281"/>
      <c r="AV320" s="281"/>
      <c r="AW320" s="281"/>
    </row>
    <row r="321" spans="1:49" x14ac:dyDescent="0.3">
      <c r="A321" s="278">
        <v>19115</v>
      </c>
      <c r="B321" s="31">
        <v>3.4299999999999997E-2</v>
      </c>
      <c r="C321" s="23">
        <v>1.9E-2</v>
      </c>
      <c r="D321" s="23">
        <v>2E-3</v>
      </c>
      <c r="E321" s="23">
        <v>2.4416666666666666E-3</v>
      </c>
      <c r="F321" s="23">
        <v>2.5000000000000001E-3</v>
      </c>
      <c r="G321" s="23">
        <v>2.4708333333333331E-3</v>
      </c>
      <c r="H321" s="23">
        <v>2.6833333333333336E-3</v>
      </c>
      <c r="I321" s="23">
        <f t="shared" si="46"/>
        <v>3.2299999999999995E-2</v>
      </c>
      <c r="J321" s="23">
        <f t="shared" si="50"/>
        <v>3.1829166666666665E-2</v>
      </c>
      <c r="K321" s="23">
        <f t="shared" si="51"/>
        <v>1.6316666666666667E-2</v>
      </c>
      <c r="L321" s="26">
        <f t="shared" si="48"/>
        <v>0.17991676172474858</v>
      </c>
      <c r="M321" s="26">
        <f t="shared" si="49"/>
        <v>2.4E-2</v>
      </c>
      <c r="N321" s="26">
        <f t="shared" si="52"/>
        <v>2.9649999999999996E-2</v>
      </c>
      <c r="O321" s="280">
        <f t="shared" si="47"/>
        <v>0.15591676172474858</v>
      </c>
      <c r="P321" s="26">
        <f t="shared" si="53"/>
        <v>0.15026676172474857</v>
      </c>
      <c r="Q321" s="26">
        <f t="shared" si="54"/>
        <v>0.18376401571796053</v>
      </c>
      <c r="R321" s="26">
        <f t="shared" si="55"/>
        <v>3.2200000000000006E-2</v>
      </c>
      <c r="S321" s="280">
        <f t="shared" si="56"/>
        <v>0.15156401571796052</v>
      </c>
      <c r="U321" s="281"/>
      <c r="V321" s="281"/>
      <c r="W321" s="281"/>
      <c r="X321" s="281"/>
      <c r="Y321" s="281"/>
      <c r="Z321" s="281"/>
      <c r="AA321" s="281"/>
      <c r="AB321" s="281"/>
      <c r="AC321" s="281"/>
      <c r="AE321" s="281"/>
      <c r="AF321" s="281"/>
      <c r="AG321" s="281"/>
      <c r="AH321" s="281"/>
      <c r="AI321" s="281"/>
      <c r="AJ321" s="281"/>
      <c r="AK321" s="281"/>
      <c r="AL321" s="281"/>
      <c r="AM321" s="281"/>
      <c r="AO321" s="281"/>
      <c r="AP321" s="281"/>
      <c r="AQ321" s="281"/>
      <c r="AR321" s="281"/>
      <c r="AS321" s="281"/>
      <c r="AT321" s="281"/>
      <c r="AU321" s="281"/>
      <c r="AV321" s="281"/>
      <c r="AW321" s="281"/>
    </row>
    <row r="322" spans="1:49" x14ac:dyDescent="0.3">
      <c r="A322" s="278">
        <v>19146</v>
      </c>
      <c r="B322" s="31">
        <v>4.9000000000000002E-2</v>
      </c>
      <c r="C322" s="23">
        <v>4.8999999999999998E-3</v>
      </c>
      <c r="D322" s="23">
        <v>2.2000000000000001E-3</v>
      </c>
      <c r="E322" s="23">
        <v>2.4499999999999999E-3</v>
      </c>
      <c r="F322" s="23">
        <v>2.5249999999999999E-3</v>
      </c>
      <c r="G322" s="23">
        <v>2.4875000000000001E-3</v>
      </c>
      <c r="H322" s="23">
        <v>2.6833333333333336E-3</v>
      </c>
      <c r="I322" s="23">
        <f t="shared" si="46"/>
        <v>4.6800000000000001E-2</v>
      </c>
      <c r="J322" s="23">
        <f t="shared" si="50"/>
        <v>4.6512499999999998E-2</v>
      </c>
      <c r="K322" s="23">
        <f t="shared" si="51"/>
        <v>2.2166666666666663E-3</v>
      </c>
      <c r="L322" s="26">
        <f t="shared" si="48"/>
        <v>0.26661142350517952</v>
      </c>
      <c r="M322" s="26">
        <f t="shared" si="49"/>
        <v>2.64E-2</v>
      </c>
      <c r="N322" s="26">
        <f t="shared" si="52"/>
        <v>2.9850000000000002E-2</v>
      </c>
      <c r="O322" s="280">
        <f t="shared" si="47"/>
        <v>0.24021142350517952</v>
      </c>
      <c r="P322" s="26">
        <f t="shared" si="53"/>
        <v>0.23676142350517954</v>
      </c>
      <c r="Q322" s="26">
        <f t="shared" si="54"/>
        <v>0.19434182670178579</v>
      </c>
      <c r="R322" s="26">
        <f t="shared" si="55"/>
        <v>3.2200000000000006E-2</v>
      </c>
      <c r="S322" s="280">
        <f t="shared" si="56"/>
        <v>0.16214182670178579</v>
      </c>
      <c r="U322" s="281"/>
      <c r="V322" s="281"/>
      <c r="W322" s="281"/>
      <c r="X322" s="281"/>
      <c r="Y322" s="281"/>
      <c r="Z322" s="281"/>
      <c r="AA322" s="281"/>
      <c r="AB322" s="281"/>
      <c r="AC322" s="281"/>
      <c r="AE322" s="281"/>
      <c r="AF322" s="281"/>
      <c r="AG322" s="281"/>
      <c r="AH322" s="281"/>
      <c r="AI322" s="281"/>
      <c r="AJ322" s="281"/>
      <c r="AK322" s="281"/>
      <c r="AL322" s="281"/>
      <c r="AM322" s="281"/>
      <c r="AO322" s="281"/>
      <c r="AP322" s="281"/>
      <c r="AQ322" s="281"/>
      <c r="AR322" s="281"/>
      <c r="AS322" s="281"/>
      <c r="AT322" s="281"/>
      <c r="AU322" s="281"/>
      <c r="AV322" s="281"/>
      <c r="AW322" s="281"/>
    </row>
    <row r="323" spans="1:49" x14ac:dyDescent="0.3">
      <c r="A323" s="278">
        <v>19176</v>
      </c>
      <c r="B323" s="31">
        <v>1.9599999999999999E-2</v>
      </c>
      <c r="C323" s="23">
        <v>2.06E-2</v>
      </c>
      <c r="D323" s="23">
        <v>2.2000000000000001E-3</v>
      </c>
      <c r="E323" s="23">
        <v>2.4583333333333336E-3</v>
      </c>
      <c r="F323" s="23">
        <v>2.5333333333333336E-3</v>
      </c>
      <c r="G323" s="23">
        <v>2.4958333333333334E-3</v>
      </c>
      <c r="H323" s="23">
        <v>2.6833333333333336E-3</v>
      </c>
      <c r="I323" s="23">
        <f t="shared" si="46"/>
        <v>1.7399999999999999E-2</v>
      </c>
      <c r="J323" s="23">
        <f t="shared" si="50"/>
        <v>1.7104166666666667E-2</v>
      </c>
      <c r="K323" s="23">
        <f t="shared" si="51"/>
        <v>1.7916666666666668E-2</v>
      </c>
      <c r="L323" s="26">
        <f t="shared" si="48"/>
        <v>0.20571095827269215</v>
      </c>
      <c r="M323" s="26">
        <f t="shared" si="49"/>
        <v>2.64E-2</v>
      </c>
      <c r="N323" s="26">
        <f t="shared" si="52"/>
        <v>2.9950000000000001E-2</v>
      </c>
      <c r="O323" s="280">
        <f t="shared" si="47"/>
        <v>0.17931095827269214</v>
      </c>
      <c r="P323" s="26">
        <f t="shared" si="53"/>
        <v>0.17576095827269214</v>
      </c>
      <c r="Q323" s="26">
        <f t="shared" si="54"/>
        <v>0.16768394322429581</v>
      </c>
      <c r="R323" s="26">
        <f t="shared" si="55"/>
        <v>3.2200000000000006E-2</v>
      </c>
      <c r="S323" s="280">
        <f t="shared" si="56"/>
        <v>0.1354839432242958</v>
      </c>
      <c r="U323" s="281"/>
      <c r="V323" s="281"/>
      <c r="W323" s="281"/>
      <c r="X323" s="281"/>
      <c r="Y323" s="281"/>
      <c r="Z323" s="281"/>
      <c r="AA323" s="281"/>
      <c r="AB323" s="281"/>
      <c r="AC323" s="281"/>
      <c r="AE323" s="281"/>
      <c r="AF323" s="281"/>
      <c r="AG323" s="281"/>
      <c r="AH323" s="281"/>
      <c r="AI323" s="281"/>
      <c r="AJ323" s="281"/>
      <c r="AK323" s="281"/>
      <c r="AL323" s="281"/>
      <c r="AM323" s="281"/>
      <c r="AO323" s="281"/>
      <c r="AP323" s="281"/>
      <c r="AQ323" s="281"/>
      <c r="AR323" s="281"/>
      <c r="AS323" s="281"/>
      <c r="AT323" s="281"/>
      <c r="AU323" s="281"/>
      <c r="AV323" s="281"/>
      <c r="AW323" s="281"/>
    </row>
    <row r="324" spans="1:49" x14ac:dyDescent="0.3">
      <c r="A324" s="278">
        <v>19207</v>
      </c>
      <c r="B324" s="31">
        <v>-7.1000000000000004E-3</v>
      </c>
      <c r="C324" s="23">
        <v>2.0300000000000002E-2</v>
      </c>
      <c r="D324" s="23">
        <v>2.0999999999999999E-3</v>
      </c>
      <c r="E324" s="23">
        <v>2.4499999999999999E-3</v>
      </c>
      <c r="F324" s="23">
        <v>2.5500000000000002E-3</v>
      </c>
      <c r="G324" s="23">
        <v>2.5000000000000001E-3</v>
      </c>
      <c r="H324" s="23">
        <v>2.7000000000000001E-3</v>
      </c>
      <c r="I324" s="23">
        <f t="shared" si="46"/>
        <v>-9.1999999999999998E-3</v>
      </c>
      <c r="J324" s="23">
        <f t="shared" si="50"/>
        <v>-9.6000000000000009E-3</v>
      </c>
      <c r="K324" s="23">
        <f t="shared" si="51"/>
        <v>1.7600000000000001E-2</v>
      </c>
      <c r="L324" s="26">
        <f t="shared" si="48"/>
        <v>0.14253713539698043</v>
      </c>
      <c r="M324" s="26">
        <f t="shared" si="49"/>
        <v>2.52E-2</v>
      </c>
      <c r="N324" s="26">
        <f t="shared" si="52"/>
        <v>0.03</v>
      </c>
      <c r="O324" s="280">
        <f t="shared" si="47"/>
        <v>0.11733713539698043</v>
      </c>
      <c r="P324" s="26">
        <f t="shared" si="53"/>
        <v>0.11253713539698043</v>
      </c>
      <c r="Q324" s="26">
        <f t="shared" si="54"/>
        <v>0.17354996776177001</v>
      </c>
      <c r="R324" s="26">
        <f t="shared" si="55"/>
        <v>3.2399999999999998E-2</v>
      </c>
      <c r="S324" s="280">
        <f t="shared" si="56"/>
        <v>0.14114996776177002</v>
      </c>
      <c r="U324" s="281"/>
      <c r="V324" s="281"/>
      <c r="W324" s="281"/>
      <c r="X324" s="281"/>
      <c r="Y324" s="281"/>
      <c r="Z324" s="281"/>
      <c r="AA324" s="281"/>
      <c r="AB324" s="281"/>
      <c r="AC324" s="281"/>
      <c r="AE324" s="281"/>
      <c r="AF324" s="281"/>
      <c r="AG324" s="281"/>
      <c r="AH324" s="281"/>
      <c r="AI324" s="281"/>
      <c r="AJ324" s="281"/>
      <c r="AK324" s="281"/>
      <c r="AL324" s="281"/>
      <c r="AM324" s="281"/>
      <c r="AO324" s="281"/>
      <c r="AP324" s="281"/>
      <c r="AQ324" s="281"/>
      <c r="AR324" s="281"/>
      <c r="AS324" s="281"/>
      <c r="AT324" s="281"/>
      <c r="AU324" s="281"/>
      <c r="AV324" s="281"/>
      <c r="AW324" s="281"/>
    </row>
    <row r="325" spans="1:49" x14ac:dyDescent="0.3">
      <c r="A325" s="278">
        <v>19238</v>
      </c>
      <c r="B325" s="31">
        <v>-1.7600000000000001E-2</v>
      </c>
      <c r="C325" s="23">
        <v>1.4999999999999996E-3</v>
      </c>
      <c r="D325" s="23">
        <v>2.3E-3</v>
      </c>
      <c r="E325" s="23">
        <v>2.4583333333333336E-3</v>
      </c>
      <c r="F325" s="23">
        <v>2.558333333333333E-3</v>
      </c>
      <c r="G325" s="23">
        <v>2.5083333333333333E-3</v>
      </c>
      <c r="H325" s="23">
        <v>2.7000000000000001E-3</v>
      </c>
      <c r="I325" s="23">
        <f t="shared" si="46"/>
        <v>-1.9900000000000001E-2</v>
      </c>
      <c r="J325" s="23">
        <f t="shared" si="50"/>
        <v>-2.0108333333333336E-2</v>
      </c>
      <c r="K325" s="23">
        <f t="shared" si="51"/>
        <v>-1.2000000000000005E-3</v>
      </c>
      <c r="L325" s="26">
        <f t="shared" si="48"/>
        <v>0.12097121922899645</v>
      </c>
      <c r="M325" s="26">
        <f t="shared" si="49"/>
        <v>2.76E-2</v>
      </c>
      <c r="N325" s="26">
        <f t="shared" si="52"/>
        <v>3.0100000000000002E-2</v>
      </c>
      <c r="O325" s="280">
        <f t="shared" si="47"/>
        <v>9.3371219228996452E-2</v>
      </c>
      <c r="P325" s="26">
        <f t="shared" si="53"/>
        <v>9.087121922899645E-2</v>
      </c>
      <c r="Q325" s="26">
        <f t="shared" si="54"/>
        <v>0.16528880895638776</v>
      </c>
      <c r="R325" s="26">
        <f t="shared" si="55"/>
        <v>3.2399999999999998E-2</v>
      </c>
      <c r="S325" s="280">
        <f t="shared" si="56"/>
        <v>0.13288880895638777</v>
      </c>
      <c r="U325" s="281"/>
      <c r="V325" s="281"/>
      <c r="W325" s="281"/>
      <c r="X325" s="281"/>
      <c r="Y325" s="281"/>
      <c r="Z325" s="281"/>
      <c r="AA325" s="281"/>
      <c r="AB325" s="281"/>
      <c r="AC325" s="281"/>
      <c r="AE325" s="281"/>
      <c r="AF325" s="281"/>
      <c r="AG325" s="281"/>
      <c r="AH325" s="281"/>
      <c r="AI325" s="281"/>
      <c r="AJ325" s="281"/>
      <c r="AK325" s="281"/>
      <c r="AL325" s="281"/>
      <c r="AM325" s="281"/>
      <c r="AO325" s="281"/>
      <c r="AP325" s="281"/>
      <c r="AQ325" s="281"/>
      <c r="AR325" s="281"/>
      <c r="AS325" s="281"/>
      <c r="AT325" s="281"/>
      <c r="AU325" s="281"/>
      <c r="AV325" s="281"/>
      <c r="AW325" s="281"/>
    </row>
    <row r="326" spans="1:49" x14ac:dyDescent="0.3">
      <c r="A326" s="278">
        <v>19268</v>
      </c>
      <c r="B326" s="31">
        <v>2E-3</v>
      </c>
      <c r="C326" s="23">
        <v>1.01E-2</v>
      </c>
      <c r="D326" s="23">
        <v>2.3E-3</v>
      </c>
      <c r="E326" s="23">
        <v>2.5083333333333329E-3</v>
      </c>
      <c r="F326" s="23">
        <v>2.5666666666666667E-3</v>
      </c>
      <c r="G326" s="23">
        <v>2.5374999999999998E-3</v>
      </c>
      <c r="H326" s="23">
        <v>2.7166666666666667E-3</v>
      </c>
      <c r="I326" s="23">
        <f t="shared" ref="I326:I389" si="57">B326-D326</f>
        <v>-2.9999999999999992E-4</v>
      </c>
      <c r="J326" s="23">
        <f t="shared" si="50"/>
        <v>-5.3749999999999978E-4</v>
      </c>
      <c r="K326" s="23">
        <f t="shared" si="51"/>
        <v>7.3833333333333329E-3</v>
      </c>
      <c r="L326" s="26">
        <f t="shared" si="48"/>
        <v>0.13490265905572785</v>
      </c>
      <c r="M326" s="26">
        <f t="shared" si="49"/>
        <v>2.76E-2</v>
      </c>
      <c r="N326" s="26">
        <f t="shared" si="52"/>
        <v>3.0449999999999998E-2</v>
      </c>
      <c r="O326" s="280">
        <f t="shared" si="47"/>
        <v>0.10730265905572785</v>
      </c>
      <c r="P326" s="26">
        <f t="shared" si="53"/>
        <v>0.10445265905572784</v>
      </c>
      <c r="Q326" s="26">
        <f t="shared" si="54"/>
        <v>0.17365462750707694</v>
      </c>
      <c r="R326" s="26">
        <f t="shared" si="55"/>
        <v>3.2600000000000004E-2</v>
      </c>
      <c r="S326" s="280">
        <f t="shared" si="56"/>
        <v>0.14105462750707692</v>
      </c>
      <c r="U326" s="281"/>
      <c r="V326" s="281"/>
      <c r="W326" s="281"/>
      <c r="X326" s="281"/>
      <c r="Y326" s="281"/>
      <c r="Z326" s="281"/>
      <c r="AA326" s="281"/>
      <c r="AB326" s="281"/>
      <c r="AC326" s="281"/>
      <c r="AE326" s="281"/>
      <c r="AF326" s="281"/>
      <c r="AG326" s="281"/>
      <c r="AH326" s="281"/>
      <c r="AI326" s="281"/>
      <c r="AJ326" s="281"/>
      <c r="AK326" s="281"/>
      <c r="AL326" s="281"/>
      <c r="AM326" s="281"/>
      <c r="AO326" s="281"/>
      <c r="AP326" s="281"/>
      <c r="AQ326" s="281"/>
      <c r="AR326" s="281"/>
      <c r="AS326" s="281"/>
      <c r="AT326" s="281"/>
      <c r="AU326" s="281"/>
      <c r="AV326" s="281"/>
      <c r="AW326" s="281"/>
    </row>
    <row r="327" spans="1:49" x14ac:dyDescent="0.3">
      <c r="A327" s="278">
        <v>19299</v>
      </c>
      <c r="B327" s="31">
        <v>5.7099999999999998E-2</v>
      </c>
      <c r="C327" s="23">
        <v>4.2299999999999997E-2</v>
      </c>
      <c r="D327" s="23">
        <v>2.0999999999999999E-3</v>
      </c>
      <c r="E327" s="23">
        <v>2.4833333333333331E-3</v>
      </c>
      <c r="F327" s="23">
        <v>2.5500000000000002E-3</v>
      </c>
      <c r="G327" s="23">
        <v>2.5166666666666666E-3</v>
      </c>
      <c r="H327" s="23">
        <v>2.7000000000000001E-3</v>
      </c>
      <c r="I327" s="23">
        <f t="shared" si="57"/>
        <v>5.5E-2</v>
      </c>
      <c r="J327" s="23">
        <f t="shared" si="50"/>
        <v>5.4583333333333331E-2</v>
      </c>
      <c r="K327" s="23">
        <f t="shared" si="51"/>
        <v>3.9599999999999996E-2</v>
      </c>
      <c r="L327" s="26">
        <f t="shared" si="48"/>
        <v>0.18829794065749828</v>
      </c>
      <c r="M327" s="26">
        <f t="shared" si="49"/>
        <v>2.52E-2</v>
      </c>
      <c r="N327" s="26">
        <f t="shared" si="52"/>
        <v>3.0199999999999998E-2</v>
      </c>
      <c r="O327" s="280">
        <f t="shared" si="47"/>
        <v>0.16309794065749827</v>
      </c>
      <c r="P327" s="26">
        <f t="shared" si="53"/>
        <v>0.15809794065749827</v>
      </c>
      <c r="Q327" s="26">
        <f t="shared" si="54"/>
        <v>0.20879468206583618</v>
      </c>
      <c r="R327" s="26">
        <f t="shared" si="55"/>
        <v>3.2399999999999998E-2</v>
      </c>
      <c r="S327" s="280">
        <f t="shared" si="56"/>
        <v>0.17639468206583619</v>
      </c>
      <c r="U327" s="281"/>
      <c r="V327" s="281"/>
      <c r="W327" s="281"/>
      <c r="X327" s="281"/>
      <c r="Y327" s="281"/>
      <c r="Z327" s="281"/>
      <c r="AA327" s="281"/>
      <c r="AB327" s="281"/>
      <c r="AC327" s="281"/>
      <c r="AE327" s="281"/>
      <c r="AF327" s="281"/>
      <c r="AG327" s="281"/>
      <c r="AH327" s="281"/>
      <c r="AI327" s="281"/>
      <c r="AJ327" s="281"/>
      <c r="AK327" s="281"/>
      <c r="AL327" s="281"/>
      <c r="AM327" s="281"/>
      <c r="AO327" s="281"/>
      <c r="AP327" s="281"/>
      <c r="AQ327" s="281"/>
      <c r="AR327" s="281"/>
      <c r="AS327" s="281"/>
      <c r="AT327" s="281"/>
      <c r="AU327" s="281"/>
      <c r="AV327" s="281"/>
      <c r="AW327" s="281"/>
    </row>
    <row r="328" spans="1:49" x14ac:dyDescent="0.3">
      <c r="A328" s="278">
        <v>19329</v>
      </c>
      <c r="B328" s="31">
        <v>3.8199999999999998E-2</v>
      </c>
      <c r="C328" s="23">
        <v>2.1299999999999999E-2</v>
      </c>
      <c r="D328" s="23">
        <v>2.3999999999999998E-3</v>
      </c>
      <c r="E328" s="23">
        <v>2.4750000000000002E-3</v>
      </c>
      <c r="F328" s="23">
        <v>2.5416666666666665E-3</v>
      </c>
      <c r="G328" s="23">
        <v>2.5083333333333333E-3</v>
      </c>
      <c r="H328" s="23">
        <v>2.6833333333333336E-3</v>
      </c>
      <c r="I328" s="23">
        <f t="shared" si="57"/>
        <v>3.5799999999999998E-2</v>
      </c>
      <c r="J328" s="23">
        <f t="shared" si="50"/>
        <v>3.5691666666666663E-2</v>
      </c>
      <c r="K328" s="23">
        <f t="shared" si="51"/>
        <v>1.8616666666666667E-2</v>
      </c>
      <c r="L328" s="26">
        <f t="shared" si="48"/>
        <v>0.18351009400481066</v>
      </c>
      <c r="M328" s="26">
        <f t="shared" si="49"/>
        <v>2.8799999999999999E-2</v>
      </c>
      <c r="N328" s="26">
        <f t="shared" si="52"/>
        <v>3.0100000000000002E-2</v>
      </c>
      <c r="O328" s="280">
        <f t="shared" si="47"/>
        <v>0.15471009400481067</v>
      </c>
      <c r="P328" s="26">
        <f t="shared" si="53"/>
        <v>0.15341009400481065</v>
      </c>
      <c r="Q328" s="26">
        <f t="shared" si="54"/>
        <v>0.19256376429080269</v>
      </c>
      <c r="R328" s="26">
        <f t="shared" si="55"/>
        <v>3.2200000000000006E-2</v>
      </c>
      <c r="S328" s="280">
        <f t="shared" si="56"/>
        <v>0.16036376429080268</v>
      </c>
      <c r="U328" s="281"/>
      <c r="V328" s="281"/>
      <c r="W328" s="281"/>
      <c r="X328" s="281"/>
      <c r="Y328" s="281"/>
      <c r="Z328" s="281"/>
      <c r="AA328" s="281"/>
      <c r="AB328" s="281"/>
      <c r="AC328" s="281"/>
      <c r="AE328" s="281"/>
      <c r="AF328" s="281"/>
      <c r="AG328" s="281"/>
      <c r="AH328" s="281"/>
      <c r="AI328" s="281"/>
      <c r="AJ328" s="281"/>
      <c r="AK328" s="281"/>
      <c r="AL328" s="281"/>
      <c r="AM328" s="281"/>
      <c r="AO328" s="281"/>
      <c r="AP328" s="281"/>
      <c r="AQ328" s="281"/>
      <c r="AR328" s="281"/>
      <c r="AS328" s="281"/>
      <c r="AT328" s="281"/>
      <c r="AU328" s="281"/>
      <c r="AV328" s="281"/>
      <c r="AW328" s="281"/>
    </row>
    <row r="329" spans="1:49" x14ac:dyDescent="0.3">
      <c r="A329" s="278">
        <v>19360</v>
      </c>
      <c r="B329" s="31">
        <v>-4.8999999999999998E-3</v>
      </c>
      <c r="C329" s="23">
        <v>1.03E-2</v>
      </c>
      <c r="D329" s="23">
        <v>2.3E-3</v>
      </c>
      <c r="E329" s="23">
        <v>2.5166666666666666E-3</v>
      </c>
      <c r="F329" s="23">
        <v>2.575E-3</v>
      </c>
      <c r="G329" s="23">
        <v>2.5458333333333331E-3</v>
      </c>
      <c r="H329" s="23">
        <v>2.708333333333333E-3</v>
      </c>
      <c r="I329" s="23">
        <f t="shared" si="57"/>
        <v>-7.1999999999999998E-3</v>
      </c>
      <c r="J329" s="23">
        <f t="shared" si="50"/>
        <v>-7.4458333333333329E-3</v>
      </c>
      <c r="K329" s="23">
        <f t="shared" si="51"/>
        <v>7.5916666666666667E-3</v>
      </c>
      <c r="L329" s="26">
        <f t="shared" si="48"/>
        <v>0.15677329785304694</v>
      </c>
      <c r="M329" s="26">
        <f t="shared" si="49"/>
        <v>2.76E-2</v>
      </c>
      <c r="N329" s="26">
        <f t="shared" si="52"/>
        <v>3.0549999999999997E-2</v>
      </c>
      <c r="O329" s="280">
        <f t="shared" si="47"/>
        <v>0.12917329785304693</v>
      </c>
      <c r="P329" s="26">
        <f t="shared" si="53"/>
        <v>0.12622329785304695</v>
      </c>
      <c r="Q329" s="26">
        <f t="shared" si="54"/>
        <v>0.16918696852304516</v>
      </c>
      <c r="R329" s="26">
        <f t="shared" si="55"/>
        <v>3.2499999999999994E-2</v>
      </c>
      <c r="S329" s="280">
        <f t="shared" si="56"/>
        <v>0.13668696852304515</v>
      </c>
      <c r="U329" s="281"/>
      <c r="V329" s="281"/>
      <c r="W329" s="281"/>
      <c r="X329" s="281"/>
      <c r="Y329" s="281"/>
      <c r="Z329" s="281"/>
      <c r="AA329" s="281"/>
      <c r="AB329" s="281"/>
      <c r="AC329" s="281"/>
      <c r="AE329" s="281"/>
      <c r="AF329" s="281"/>
      <c r="AG329" s="281"/>
      <c r="AH329" s="281"/>
      <c r="AI329" s="281"/>
      <c r="AJ329" s="281"/>
      <c r="AK329" s="281"/>
      <c r="AL329" s="281"/>
      <c r="AM329" s="281"/>
      <c r="AO329" s="281"/>
      <c r="AP329" s="281"/>
      <c r="AQ329" s="281"/>
      <c r="AR329" s="281"/>
      <c r="AS329" s="281"/>
      <c r="AT329" s="281"/>
      <c r="AU329" s="281"/>
      <c r="AV329" s="281"/>
      <c r="AW329" s="281"/>
    </row>
    <row r="330" spans="1:49" x14ac:dyDescent="0.3">
      <c r="A330" s="278">
        <v>19391</v>
      </c>
      <c r="B330" s="31">
        <v>-1.06E-2</v>
      </c>
      <c r="C330" s="23">
        <v>-6.7000000000000002E-3</v>
      </c>
      <c r="D330" s="23">
        <v>2.0999999999999999E-3</v>
      </c>
      <c r="E330" s="23">
        <v>2.558333333333333E-3</v>
      </c>
      <c r="F330" s="23">
        <v>2.6166666666666664E-3</v>
      </c>
      <c r="G330" s="23">
        <v>2.5875E-3</v>
      </c>
      <c r="H330" s="23">
        <v>2.7500000000000003E-3</v>
      </c>
      <c r="I330" s="23">
        <f t="shared" si="57"/>
        <v>-1.2699999999999999E-2</v>
      </c>
      <c r="J330" s="23">
        <f t="shared" si="50"/>
        <v>-1.31875E-2</v>
      </c>
      <c r="K330" s="23">
        <f t="shared" si="51"/>
        <v>-9.4500000000000001E-3</v>
      </c>
      <c r="L330" s="26">
        <f t="shared" si="48"/>
        <v>0.17772329789648489</v>
      </c>
      <c r="M330" s="26">
        <f t="shared" si="49"/>
        <v>2.52E-2</v>
      </c>
      <c r="N330" s="26">
        <f t="shared" si="52"/>
        <v>3.1050000000000001E-2</v>
      </c>
      <c r="O330" s="280">
        <f t="shared" si="47"/>
        <v>0.15252329789648489</v>
      </c>
      <c r="P330" s="26">
        <f t="shared" si="53"/>
        <v>0.14667329789648489</v>
      </c>
      <c r="Q330" s="26">
        <f t="shared" si="54"/>
        <v>0.15454162027432217</v>
      </c>
      <c r="R330" s="26">
        <f t="shared" si="55"/>
        <v>3.3000000000000002E-2</v>
      </c>
      <c r="S330" s="280">
        <f t="shared" si="56"/>
        <v>0.12154162027432217</v>
      </c>
      <c r="U330" s="281"/>
      <c r="V330" s="281"/>
      <c r="W330" s="281"/>
      <c r="X330" s="281"/>
      <c r="Y330" s="281"/>
      <c r="Z330" s="281"/>
      <c r="AA330" s="281"/>
      <c r="AB330" s="281"/>
      <c r="AC330" s="281"/>
      <c r="AE330" s="281"/>
      <c r="AF330" s="281"/>
      <c r="AG330" s="281"/>
      <c r="AH330" s="281"/>
      <c r="AI330" s="281"/>
      <c r="AJ330" s="281"/>
      <c r="AK330" s="281"/>
      <c r="AL330" s="281"/>
      <c r="AM330" s="281"/>
      <c r="AO330" s="281"/>
      <c r="AP330" s="281"/>
      <c r="AQ330" s="281"/>
      <c r="AR330" s="281"/>
      <c r="AS330" s="281"/>
      <c r="AT330" s="281"/>
      <c r="AU330" s="281"/>
      <c r="AV330" s="281"/>
      <c r="AW330" s="281"/>
    </row>
    <row r="331" spans="1:49" x14ac:dyDescent="0.3">
      <c r="A331" s="278">
        <v>19419</v>
      </c>
      <c r="B331" s="31">
        <v>-2.12E-2</v>
      </c>
      <c r="C331" s="23">
        <v>-4.3E-3</v>
      </c>
      <c r="D331" s="23">
        <v>2.5000000000000001E-3</v>
      </c>
      <c r="E331" s="23">
        <v>2.5999999999999999E-3</v>
      </c>
      <c r="F331" s="23">
        <v>2.65E-3</v>
      </c>
      <c r="G331" s="23">
        <v>2.6250000000000002E-3</v>
      </c>
      <c r="H331" s="23">
        <v>2.7999999999999995E-3</v>
      </c>
      <c r="I331" s="23">
        <f t="shared" si="57"/>
        <v>-2.3699999999999999E-2</v>
      </c>
      <c r="J331" s="23">
        <f t="shared" si="50"/>
        <v>-2.3824999999999999E-2</v>
      </c>
      <c r="K331" s="23">
        <f t="shared" si="51"/>
        <v>-7.0999999999999995E-3</v>
      </c>
      <c r="L331" s="26">
        <f t="shared" si="48"/>
        <v>9.7548856499171777E-2</v>
      </c>
      <c r="M331" s="26">
        <f t="shared" si="49"/>
        <v>0.03</v>
      </c>
      <c r="N331" s="26">
        <f t="shared" si="52"/>
        <v>3.15E-2</v>
      </c>
      <c r="O331" s="280">
        <f t="shared" si="47"/>
        <v>6.7548856499171778E-2</v>
      </c>
      <c r="P331" s="26">
        <f t="shared" si="53"/>
        <v>6.6048856499171776E-2</v>
      </c>
      <c r="Q331" s="26">
        <f t="shared" si="54"/>
        <v>0.12969446865874845</v>
      </c>
      <c r="R331" s="26">
        <f t="shared" si="55"/>
        <v>3.3599999999999991E-2</v>
      </c>
      <c r="S331" s="280">
        <f t="shared" si="56"/>
        <v>9.6094468658748461E-2</v>
      </c>
      <c r="U331" s="281"/>
      <c r="V331" s="281"/>
      <c r="W331" s="281"/>
      <c r="X331" s="281"/>
      <c r="Y331" s="281"/>
      <c r="Z331" s="281"/>
      <c r="AA331" s="281"/>
      <c r="AB331" s="281"/>
      <c r="AC331" s="281"/>
      <c r="AE331" s="281"/>
      <c r="AF331" s="281"/>
      <c r="AG331" s="281"/>
      <c r="AH331" s="281"/>
      <c r="AI331" s="281"/>
      <c r="AJ331" s="281"/>
      <c r="AK331" s="281"/>
      <c r="AL331" s="281"/>
      <c r="AM331" s="281"/>
      <c r="AO331" s="281"/>
      <c r="AP331" s="281"/>
      <c r="AQ331" s="281"/>
      <c r="AR331" s="281"/>
      <c r="AS331" s="281"/>
      <c r="AT331" s="281"/>
      <c r="AU331" s="281"/>
      <c r="AV331" s="281"/>
      <c r="AW331" s="281"/>
    </row>
    <row r="332" spans="1:49" x14ac:dyDescent="0.3">
      <c r="A332" s="278">
        <v>19450</v>
      </c>
      <c r="B332" s="31">
        <v>-2.3699999999999999E-2</v>
      </c>
      <c r="C332" s="23">
        <v>-1.9200000000000002E-2</v>
      </c>
      <c r="D332" s="23">
        <v>2.3999999999999998E-3</v>
      </c>
      <c r="E332" s="23">
        <v>2.6916666666666669E-3</v>
      </c>
      <c r="F332" s="23">
        <v>2.7416666666666666E-3</v>
      </c>
      <c r="G332" s="23">
        <v>2.7166666666666667E-3</v>
      </c>
      <c r="H332" s="23">
        <v>2.891666666666667E-3</v>
      </c>
      <c r="I332" s="23">
        <f t="shared" si="57"/>
        <v>-2.6099999999999998E-2</v>
      </c>
      <c r="J332" s="23">
        <f t="shared" si="50"/>
        <v>-2.6416666666666665E-2</v>
      </c>
      <c r="K332" s="23">
        <f t="shared" si="51"/>
        <v>-2.2091666666666669E-2</v>
      </c>
      <c r="L332" s="26">
        <f t="shared" si="48"/>
        <v>0.11641690831437868</v>
      </c>
      <c r="M332" s="26">
        <f t="shared" si="49"/>
        <v>2.8799999999999999E-2</v>
      </c>
      <c r="N332" s="26">
        <f t="shared" si="52"/>
        <v>3.2600000000000004E-2</v>
      </c>
      <c r="O332" s="280">
        <f t="shared" si="47"/>
        <v>8.7616908314378683E-2</v>
      </c>
      <c r="P332" s="26">
        <f t="shared" si="53"/>
        <v>8.3816908314378671E-2</v>
      </c>
      <c r="Q332" s="26">
        <f t="shared" si="54"/>
        <v>0.12533448594403906</v>
      </c>
      <c r="R332" s="26">
        <f t="shared" si="55"/>
        <v>3.4700000000000002E-2</v>
      </c>
      <c r="S332" s="280">
        <f t="shared" si="56"/>
        <v>9.0634485944039056E-2</v>
      </c>
      <c r="U332" s="281"/>
      <c r="V332" s="281"/>
      <c r="W332" s="281"/>
      <c r="X332" s="281"/>
      <c r="Y332" s="281"/>
      <c r="Z332" s="281"/>
      <c r="AA332" s="281"/>
      <c r="AB332" s="281"/>
      <c r="AC332" s="281"/>
      <c r="AE332" s="281"/>
      <c r="AF332" s="281"/>
      <c r="AG332" s="281"/>
      <c r="AH332" s="281"/>
      <c r="AI332" s="281"/>
      <c r="AJ332" s="281"/>
      <c r="AK332" s="281"/>
      <c r="AL332" s="281"/>
      <c r="AM332" s="281"/>
      <c r="AO332" s="281"/>
      <c r="AP332" s="281"/>
      <c r="AQ332" s="281"/>
      <c r="AR332" s="281"/>
      <c r="AS332" s="281"/>
      <c r="AT332" s="281"/>
      <c r="AU332" s="281"/>
      <c r="AV332" s="281"/>
      <c r="AW332" s="281"/>
    </row>
    <row r="333" spans="1:49" x14ac:dyDescent="0.3">
      <c r="A333" s="278">
        <v>19480</v>
      </c>
      <c r="B333" s="31">
        <v>7.7000000000000002E-3</v>
      </c>
      <c r="C333" s="23">
        <v>2.3999999999999998E-3</v>
      </c>
      <c r="D333" s="23">
        <v>2.3999999999999998E-3</v>
      </c>
      <c r="E333" s="23">
        <v>2.7833333333333334E-3</v>
      </c>
      <c r="F333" s="23">
        <v>2.8416666666666668E-3</v>
      </c>
      <c r="G333" s="23">
        <v>2.8124999999999999E-3</v>
      </c>
      <c r="H333" s="23">
        <v>3.0249999999999999E-3</v>
      </c>
      <c r="I333" s="23">
        <f t="shared" si="57"/>
        <v>5.3000000000000009E-3</v>
      </c>
      <c r="J333" s="23">
        <f t="shared" si="50"/>
        <v>4.8875000000000004E-3</v>
      </c>
      <c r="K333" s="23">
        <f t="shared" si="51"/>
        <v>-6.2500000000000012E-4</v>
      </c>
      <c r="L333" s="26">
        <f t="shared" si="48"/>
        <v>8.7705035781107998E-2</v>
      </c>
      <c r="M333" s="26">
        <f t="shared" si="49"/>
        <v>2.8799999999999999E-2</v>
      </c>
      <c r="N333" s="26">
        <f t="shared" si="52"/>
        <v>3.3750000000000002E-2</v>
      </c>
      <c r="O333" s="280">
        <f t="shared" si="47"/>
        <v>5.8905035781107999E-2</v>
      </c>
      <c r="P333" s="26">
        <f t="shared" si="53"/>
        <v>5.3955035781107996E-2</v>
      </c>
      <c r="Q333" s="26">
        <f t="shared" si="54"/>
        <v>0.10700224603562769</v>
      </c>
      <c r="R333" s="26">
        <f t="shared" si="55"/>
        <v>3.6299999999999999E-2</v>
      </c>
      <c r="S333" s="280">
        <f t="shared" si="56"/>
        <v>7.0702246035627692E-2</v>
      </c>
      <c r="U333" s="281"/>
      <c r="V333" s="281"/>
      <c r="W333" s="281"/>
      <c r="X333" s="281"/>
      <c r="Y333" s="281"/>
      <c r="Z333" s="281"/>
      <c r="AA333" s="281"/>
      <c r="AB333" s="281"/>
      <c r="AC333" s="281"/>
      <c r="AE333" s="281"/>
      <c r="AF333" s="281"/>
      <c r="AG333" s="281"/>
      <c r="AH333" s="281"/>
      <c r="AI333" s="281"/>
      <c r="AJ333" s="281"/>
      <c r="AK333" s="281"/>
      <c r="AL333" s="281"/>
      <c r="AM333" s="281"/>
      <c r="AO333" s="281"/>
      <c r="AP333" s="281"/>
      <c r="AQ333" s="281"/>
      <c r="AR333" s="281"/>
      <c r="AS333" s="281"/>
      <c r="AT333" s="281"/>
      <c r="AU333" s="281"/>
      <c r="AV333" s="281"/>
      <c r="AW333" s="281"/>
    </row>
    <row r="334" spans="1:49" x14ac:dyDescent="0.3">
      <c r="A334" s="278">
        <v>19511</v>
      </c>
      <c r="B334" s="31">
        <v>-1.34E-2</v>
      </c>
      <c r="C334" s="23">
        <v>-2.7300000000000001E-2</v>
      </c>
      <c r="D334" s="23">
        <v>2.7000000000000001E-3</v>
      </c>
      <c r="E334" s="23">
        <v>2.8333333333333331E-3</v>
      </c>
      <c r="F334" s="23">
        <v>2.9166666666666668E-3</v>
      </c>
      <c r="G334" s="23">
        <v>2.875E-3</v>
      </c>
      <c r="H334" s="23">
        <v>3.0916666666666666E-3</v>
      </c>
      <c r="I334" s="23">
        <f t="shared" si="57"/>
        <v>-1.61E-2</v>
      </c>
      <c r="J334" s="23">
        <f t="shared" si="50"/>
        <v>-1.6275000000000001E-2</v>
      </c>
      <c r="K334" s="23">
        <f t="shared" si="51"/>
        <v>-3.0391666666666668E-2</v>
      </c>
      <c r="L334" s="26">
        <f t="shared" si="48"/>
        <v>2.3002658056855418E-2</v>
      </c>
      <c r="M334" s="26">
        <f t="shared" si="49"/>
        <v>3.2399999999999998E-2</v>
      </c>
      <c r="N334" s="26">
        <f t="shared" si="52"/>
        <v>3.4500000000000003E-2</v>
      </c>
      <c r="O334" s="280">
        <f t="shared" si="47"/>
        <v>-9.3973419431445798E-3</v>
      </c>
      <c r="P334" s="26">
        <f t="shared" si="53"/>
        <v>-1.1497341943144584E-2</v>
      </c>
      <c r="Q334" s="26">
        <f t="shared" si="54"/>
        <v>7.1530584853074952E-2</v>
      </c>
      <c r="R334" s="26">
        <f t="shared" si="55"/>
        <v>3.7100000000000001E-2</v>
      </c>
      <c r="S334" s="280">
        <f t="shared" si="56"/>
        <v>3.4430584853074951E-2</v>
      </c>
      <c r="U334" s="281"/>
      <c r="V334" s="281"/>
      <c r="W334" s="281"/>
      <c r="X334" s="281"/>
      <c r="Y334" s="281"/>
      <c r="Z334" s="281"/>
      <c r="AA334" s="281"/>
      <c r="AB334" s="281"/>
      <c r="AC334" s="281"/>
      <c r="AE334" s="281"/>
      <c r="AF334" s="281"/>
      <c r="AG334" s="281"/>
      <c r="AH334" s="281"/>
      <c r="AI334" s="281"/>
      <c r="AJ334" s="281"/>
      <c r="AK334" s="281"/>
      <c r="AL334" s="281"/>
      <c r="AM334" s="281"/>
      <c r="AO334" s="281"/>
      <c r="AP334" s="281"/>
      <c r="AQ334" s="281"/>
      <c r="AR334" s="281"/>
      <c r="AS334" s="281"/>
      <c r="AT334" s="281"/>
      <c r="AU334" s="281"/>
      <c r="AV334" s="281"/>
      <c r="AW334" s="281"/>
    </row>
    <row r="335" spans="1:49" x14ac:dyDescent="0.3">
      <c r="A335" s="278">
        <v>19541</v>
      </c>
      <c r="B335" s="31">
        <v>2.7300000000000001E-2</v>
      </c>
      <c r="C335" s="23">
        <v>3.4500000000000003E-2</v>
      </c>
      <c r="D335" s="23">
        <v>2.5000000000000001E-3</v>
      </c>
      <c r="E335" s="23">
        <v>2.7333333333333333E-3</v>
      </c>
      <c r="F335" s="23">
        <v>2.8499999999999997E-3</v>
      </c>
      <c r="G335" s="23">
        <v>2.7916666666666667E-3</v>
      </c>
      <c r="H335" s="23">
        <v>3.0499999999999998E-3</v>
      </c>
      <c r="I335" s="23">
        <f t="shared" si="57"/>
        <v>2.4800000000000003E-2</v>
      </c>
      <c r="J335" s="23">
        <f t="shared" si="50"/>
        <v>2.4508333333333333E-2</v>
      </c>
      <c r="K335" s="23">
        <f t="shared" si="51"/>
        <v>3.1450000000000006E-2</v>
      </c>
      <c r="L335" s="26">
        <f t="shared" si="48"/>
        <v>3.0728354866425223E-2</v>
      </c>
      <c r="M335" s="26">
        <f t="shared" si="49"/>
        <v>0.03</v>
      </c>
      <c r="N335" s="26">
        <f t="shared" si="52"/>
        <v>3.3500000000000002E-2</v>
      </c>
      <c r="O335" s="280">
        <f t="shared" si="47"/>
        <v>7.2835486642522373E-4</v>
      </c>
      <c r="P335" s="26">
        <f t="shared" si="53"/>
        <v>-2.7716451335747794E-3</v>
      </c>
      <c r="Q335" s="26">
        <f t="shared" si="54"/>
        <v>8.6124230874491614E-2</v>
      </c>
      <c r="R335" s="26">
        <f t="shared" si="55"/>
        <v>3.6599999999999994E-2</v>
      </c>
      <c r="S335" s="280">
        <f t="shared" si="56"/>
        <v>4.952423087449162E-2</v>
      </c>
      <c r="U335" s="281"/>
      <c r="V335" s="281"/>
      <c r="W335" s="281"/>
      <c r="X335" s="281"/>
      <c r="Y335" s="281"/>
      <c r="Z335" s="281"/>
      <c r="AA335" s="281"/>
      <c r="AB335" s="281"/>
      <c r="AC335" s="281"/>
      <c r="AE335" s="281"/>
      <c r="AF335" s="281"/>
      <c r="AG335" s="281"/>
      <c r="AH335" s="281"/>
      <c r="AI335" s="281"/>
      <c r="AJ335" s="281"/>
      <c r="AK335" s="281"/>
      <c r="AL335" s="281"/>
      <c r="AM335" s="281"/>
      <c r="AO335" s="281"/>
      <c r="AP335" s="281"/>
      <c r="AQ335" s="281"/>
      <c r="AR335" s="281"/>
      <c r="AS335" s="281"/>
      <c r="AT335" s="281"/>
      <c r="AU335" s="281"/>
      <c r="AV335" s="281"/>
      <c r="AW335" s="281"/>
    </row>
    <row r="336" spans="1:49" x14ac:dyDescent="0.3">
      <c r="A336" s="278">
        <v>19572</v>
      </c>
      <c r="B336" s="31">
        <v>-5.0099999999999999E-2</v>
      </c>
      <c r="C336" s="23">
        <v>1.5999999999999999E-3</v>
      </c>
      <c r="D336" s="23">
        <v>2.5000000000000001E-3</v>
      </c>
      <c r="E336" s="23">
        <v>2.7000000000000001E-3</v>
      </c>
      <c r="F336" s="23">
        <v>2.8250000000000003E-3</v>
      </c>
      <c r="G336" s="23">
        <v>2.7624999999999998E-3</v>
      </c>
      <c r="H336" s="23">
        <v>3.0083333333333333E-3</v>
      </c>
      <c r="I336" s="23">
        <f t="shared" si="57"/>
        <v>-5.2600000000000001E-2</v>
      </c>
      <c r="J336" s="23">
        <f t="shared" si="50"/>
        <v>-5.28625E-2</v>
      </c>
      <c r="K336" s="23">
        <f t="shared" si="51"/>
        <v>-1.4083333333333335E-3</v>
      </c>
      <c r="L336" s="26">
        <f t="shared" si="48"/>
        <v>-1.3909895973796549E-2</v>
      </c>
      <c r="M336" s="26">
        <f t="shared" si="49"/>
        <v>0.03</v>
      </c>
      <c r="N336" s="26">
        <f t="shared" si="52"/>
        <v>3.3149999999999999E-2</v>
      </c>
      <c r="O336" s="280">
        <f t="shared" ref="O336:O399" si="58">L336-M336</f>
        <v>-4.3909895973796548E-2</v>
      </c>
      <c r="P336" s="26">
        <f t="shared" si="53"/>
        <v>-4.7059895973796548E-2</v>
      </c>
      <c r="Q336" s="26">
        <f t="shared" si="54"/>
        <v>6.6217808138675283E-2</v>
      </c>
      <c r="R336" s="26">
        <f t="shared" si="55"/>
        <v>3.61E-2</v>
      </c>
      <c r="S336" s="280">
        <f t="shared" si="56"/>
        <v>3.0117808138675282E-2</v>
      </c>
      <c r="U336" s="281"/>
      <c r="V336" s="281"/>
      <c r="W336" s="281"/>
      <c r="X336" s="281"/>
      <c r="Y336" s="281"/>
      <c r="Z336" s="281"/>
      <c r="AA336" s="281"/>
      <c r="AB336" s="281"/>
      <c r="AC336" s="281"/>
      <c r="AE336" s="281"/>
      <c r="AF336" s="281"/>
      <c r="AG336" s="281"/>
      <c r="AH336" s="281"/>
      <c r="AI336" s="281"/>
      <c r="AJ336" s="281"/>
      <c r="AK336" s="281"/>
      <c r="AL336" s="281"/>
      <c r="AM336" s="281"/>
      <c r="AO336" s="281"/>
      <c r="AP336" s="281"/>
      <c r="AQ336" s="281"/>
      <c r="AR336" s="281"/>
      <c r="AS336" s="281"/>
      <c r="AT336" s="281"/>
      <c r="AU336" s="281"/>
      <c r="AV336" s="281"/>
      <c r="AW336" s="281"/>
    </row>
    <row r="337" spans="1:49" x14ac:dyDescent="0.3">
      <c r="A337" s="278">
        <v>19603</v>
      </c>
      <c r="B337" s="31">
        <v>3.3999999999999998E-3</v>
      </c>
      <c r="C337" s="23">
        <v>1.1900000000000001E-2</v>
      </c>
      <c r="D337" s="23">
        <v>2.5000000000000001E-3</v>
      </c>
      <c r="E337" s="23">
        <v>2.7416666666666666E-3</v>
      </c>
      <c r="F337" s="23">
        <v>2.8583333333333334E-3</v>
      </c>
      <c r="G337" s="23">
        <v>2.8000000000000004E-3</v>
      </c>
      <c r="H337" s="23">
        <v>3.0166666666666671E-3</v>
      </c>
      <c r="I337" s="23">
        <f t="shared" si="57"/>
        <v>8.9999999999999976E-4</v>
      </c>
      <c r="J337" s="23">
        <f t="shared" si="50"/>
        <v>5.9999999999999941E-4</v>
      </c>
      <c r="K337" s="23">
        <f t="shared" si="51"/>
        <v>8.8833333333333334E-3</v>
      </c>
      <c r="L337" s="26">
        <f t="shared" ref="L337:L400" si="59">((1+B326)*(1+B327)*(1+B328)*(1+B329)*(1+B330)*(1+B331)*(1+B332)*(1+B333)*(1+B334)*(1+B335)*(1+B336)*(1+B337))-1</f>
        <v>7.1689845072198111E-3</v>
      </c>
      <c r="M337" s="26">
        <f t="shared" ref="M337:M400" si="60">D337*12</f>
        <v>0.03</v>
      </c>
      <c r="N337" s="26">
        <f t="shared" si="52"/>
        <v>3.3600000000000005E-2</v>
      </c>
      <c r="O337" s="280">
        <f t="shared" si="58"/>
        <v>-2.2831015492780188E-2</v>
      </c>
      <c r="P337" s="26">
        <f t="shared" si="53"/>
        <v>-2.6431015492780194E-2</v>
      </c>
      <c r="Q337" s="26">
        <f t="shared" si="54"/>
        <v>7.7289865257639256E-2</v>
      </c>
      <c r="R337" s="26">
        <f t="shared" si="55"/>
        <v>3.6200000000000003E-2</v>
      </c>
      <c r="S337" s="280">
        <f t="shared" si="56"/>
        <v>4.1089865257639253E-2</v>
      </c>
      <c r="U337" s="281"/>
      <c r="V337" s="281"/>
      <c r="W337" s="281"/>
      <c r="X337" s="281"/>
      <c r="Y337" s="281"/>
      <c r="Z337" s="281"/>
      <c r="AA337" s="281"/>
      <c r="AB337" s="281"/>
      <c r="AC337" s="281"/>
      <c r="AE337" s="281"/>
      <c r="AF337" s="281"/>
      <c r="AG337" s="281"/>
      <c r="AH337" s="281"/>
      <c r="AI337" s="281"/>
      <c r="AJ337" s="281"/>
      <c r="AK337" s="281"/>
      <c r="AL337" s="281"/>
      <c r="AM337" s="281"/>
      <c r="AO337" s="281"/>
      <c r="AP337" s="281"/>
      <c r="AQ337" s="281"/>
      <c r="AR337" s="281"/>
      <c r="AS337" s="281"/>
      <c r="AT337" s="281"/>
      <c r="AU337" s="281"/>
      <c r="AV337" s="281"/>
      <c r="AW337" s="281"/>
    </row>
    <row r="338" spans="1:49" x14ac:dyDescent="0.3">
      <c r="A338" s="278">
        <v>19633</v>
      </c>
      <c r="B338" s="31">
        <v>5.3999999999999999E-2</v>
      </c>
      <c r="C338" s="23">
        <v>4.1100000000000005E-2</v>
      </c>
      <c r="D338" s="23">
        <v>2.3E-3</v>
      </c>
      <c r="E338" s="23">
        <v>2.6333333333333334E-3</v>
      </c>
      <c r="F338" s="23">
        <v>2.7750000000000001E-3</v>
      </c>
      <c r="G338" s="23">
        <v>2.7041666666666668E-3</v>
      </c>
      <c r="H338" s="23">
        <v>2.9083333333333335E-3</v>
      </c>
      <c r="I338" s="23">
        <f t="shared" si="57"/>
        <v>5.1699999999999996E-2</v>
      </c>
      <c r="J338" s="23">
        <f t="shared" si="50"/>
        <v>5.1295833333333332E-2</v>
      </c>
      <c r="K338" s="23">
        <f t="shared" si="51"/>
        <v>3.8191666666666672E-2</v>
      </c>
      <c r="L338" s="26">
        <f t="shared" si="59"/>
        <v>5.9437235200209271E-2</v>
      </c>
      <c r="M338" s="26">
        <f t="shared" si="60"/>
        <v>2.76E-2</v>
      </c>
      <c r="N338" s="26">
        <f t="shared" si="52"/>
        <v>3.245E-2</v>
      </c>
      <c r="O338" s="280">
        <f t="shared" si="58"/>
        <v>3.1837235200209271E-2</v>
      </c>
      <c r="P338" s="26">
        <f t="shared" si="53"/>
        <v>2.6987235200209271E-2</v>
      </c>
      <c r="Q338" s="26">
        <f t="shared" si="54"/>
        <v>0.11035192428445528</v>
      </c>
      <c r="R338" s="26">
        <f t="shared" si="55"/>
        <v>3.49E-2</v>
      </c>
      <c r="S338" s="280">
        <f t="shared" si="56"/>
        <v>7.5451924284455282E-2</v>
      </c>
      <c r="U338" s="281"/>
      <c r="V338" s="281"/>
      <c r="W338" s="281"/>
      <c r="X338" s="281"/>
      <c r="Y338" s="281"/>
      <c r="Z338" s="281"/>
      <c r="AA338" s="281"/>
      <c r="AB338" s="281"/>
      <c r="AC338" s="281"/>
      <c r="AE338" s="281"/>
      <c r="AF338" s="281"/>
      <c r="AG338" s="281"/>
      <c r="AH338" s="281"/>
      <c r="AI338" s="281"/>
      <c r="AJ338" s="281"/>
      <c r="AK338" s="281"/>
      <c r="AL338" s="281"/>
      <c r="AM338" s="281"/>
      <c r="AO338" s="281"/>
      <c r="AP338" s="281"/>
      <c r="AQ338" s="281"/>
      <c r="AR338" s="281"/>
      <c r="AS338" s="281"/>
      <c r="AT338" s="281"/>
      <c r="AU338" s="281"/>
      <c r="AV338" s="281"/>
      <c r="AW338" s="281"/>
    </row>
    <row r="339" spans="1:49" x14ac:dyDescent="0.3">
      <c r="A339" s="278">
        <v>19664</v>
      </c>
      <c r="B339" s="31">
        <v>2.0400000000000001E-2</v>
      </c>
      <c r="C339" s="23">
        <v>2.7400000000000001E-2</v>
      </c>
      <c r="D339" s="23">
        <v>2.3999999999999998E-3</v>
      </c>
      <c r="E339" s="23">
        <v>2.5916666666666666E-3</v>
      </c>
      <c r="F339" s="23">
        <v>2.725E-3</v>
      </c>
      <c r="G339" s="23">
        <v>2.6583333333333337E-3</v>
      </c>
      <c r="H339" s="23">
        <v>2.8333333333333331E-3</v>
      </c>
      <c r="I339" s="23">
        <f t="shared" si="57"/>
        <v>1.8000000000000002E-2</v>
      </c>
      <c r="J339" s="23">
        <f t="shared" si="50"/>
        <v>1.7741666666666669E-2</v>
      </c>
      <c r="K339" s="23">
        <f t="shared" si="51"/>
        <v>2.4566666666666667E-2</v>
      </c>
      <c r="L339" s="26">
        <f t="shared" si="59"/>
        <v>2.2656091948059176E-2</v>
      </c>
      <c r="M339" s="26">
        <f t="shared" si="60"/>
        <v>2.8799999999999999E-2</v>
      </c>
      <c r="N339" s="26">
        <f t="shared" si="52"/>
        <v>3.1900000000000005E-2</v>
      </c>
      <c r="O339" s="280">
        <f t="shared" si="58"/>
        <v>-6.1439080519408232E-3</v>
      </c>
      <c r="P339" s="26">
        <f t="shared" si="53"/>
        <v>-9.2439080519408287E-3</v>
      </c>
      <c r="Q339" s="26">
        <f t="shared" si="54"/>
        <v>9.4479101036026192E-2</v>
      </c>
      <c r="R339" s="26">
        <f t="shared" si="55"/>
        <v>3.3999999999999996E-2</v>
      </c>
      <c r="S339" s="280">
        <f t="shared" si="56"/>
        <v>6.0479101036026196E-2</v>
      </c>
      <c r="U339" s="281"/>
      <c r="V339" s="281"/>
      <c r="W339" s="281"/>
      <c r="X339" s="281"/>
      <c r="Y339" s="281"/>
      <c r="Z339" s="281"/>
      <c r="AA339" s="281"/>
      <c r="AB339" s="281"/>
      <c r="AC339" s="281"/>
      <c r="AE339" s="281"/>
      <c r="AF339" s="281"/>
      <c r="AG339" s="281"/>
      <c r="AH339" s="281"/>
      <c r="AI339" s="281"/>
      <c r="AJ339" s="281"/>
      <c r="AK339" s="281"/>
      <c r="AL339" s="281"/>
      <c r="AM339" s="281"/>
      <c r="AO339" s="281"/>
      <c r="AP339" s="281"/>
      <c r="AQ339" s="281"/>
      <c r="AR339" s="281"/>
      <c r="AS339" s="281"/>
      <c r="AT339" s="281"/>
      <c r="AU339" s="281"/>
      <c r="AV339" s="281"/>
      <c r="AW339" s="281"/>
    </row>
    <row r="340" spans="1:49" x14ac:dyDescent="0.3">
      <c r="A340" s="278">
        <v>19694</v>
      </c>
      <c r="B340" s="31">
        <v>5.3E-3</v>
      </c>
      <c r="C340" s="23">
        <v>6.4000000000000003E-3</v>
      </c>
      <c r="D340" s="23">
        <v>2.3999999999999998E-3</v>
      </c>
      <c r="E340" s="23">
        <v>2.6083333333333332E-3</v>
      </c>
      <c r="F340" s="23">
        <v>2.7333333333333333E-3</v>
      </c>
      <c r="G340" s="23">
        <v>2.6708333333333332E-3</v>
      </c>
      <c r="H340" s="23">
        <v>2.816666666666667E-3</v>
      </c>
      <c r="I340" s="23">
        <f t="shared" si="57"/>
        <v>2.9000000000000002E-3</v>
      </c>
      <c r="J340" s="23">
        <f t="shared" si="50"/>
        <v>2.6291666666666668E-3</v>
      </c>
      <c r="K340" s="23">
        <f t="shared" si="51"/>
        <v>3.5833333333333333E-3</v>
      </c>
      <c r="L340" s="26">
        <f t="shared" si="59"/>
        <v>-9.7513299601387216E-3</v>
      </c>
      <c r="M340" s="26">
        <f t="shared" si="60"/>
        <v>2.8799999999999999E-2</v>
      </c>
      <c r="N340" s="26">
        <f t="shared" si="52"/>
        <v>3.2049999999999995E-2</v>
      </c>
      <c r="O340" s="280">
        <f t="shared" si="58"/>
        <v>-3.8551329960138721E-2</v>
      </c>
      <c r="P340" s="26">
        <f t="shared" si="53"/>
        <v>-4.1801329960138717E-2</v>
      </c>
      <c r="Q340" s="26">
        <f t="shared" si="54"/>
        <v>7.8511472909679858E-2</v>
      </c>
      <c r="R340" s="26">
        <f t="shared" si="55"/>
        <v>3.3800000000000004E-2</v>
      </c>
      <c r="S340" s="280">
        <f t="shared" si="56"/>
        <v>4.4711472909679854E-2</v>
      </c>
      <c r="U340" s="281"/>
      <c r="V340" s="281"/>
      <c r="W340" s="281"/>
      <c r="X340" s="281"/>
      <c r="Y340" s="281"/>
      <c r="Z340" s="281"/>
      <c r="AA340" s="281"/>
      <c r="AB340" s="281"/>
      <c r="AC340" s="281"/>
      <c r="AE340" s="281"/>
      <c r="AF340" s="281"/>
      <c r="AG340" s="281"/>
      <c r="AH340" s="281"/>
      <c r="AI340" s="281"/>
      <c r="AJ340" s="281"/>
      <c r="AK340" s="281"/>
      <c r="AL340" s="281"/>
      <c r="AM340" s="281"/>
      <c r="AO340" s="281"/>
      <c r="AP340" s="281"/>
      <c r="AQ340" s="281"/>
      <c r="AR340" s="281"/>
      <c r="AS340" s="281"/>
      <c r="AT340" s="281"/>
      <c r="AU340" s="281"/>
      <c r="AV340" s="281"/>
      <c r="AW340" s="281"/>
    </row>
    <row r="341" spans="1:49" x14ac:dyDescent="0.3">
      <c r="A341" s="278">
        <v>19725</v>
      </c>
      <c r="B341" s="31">
        <v>5.3600000000000002E-2</v>
      </c>
      <c r="C341" s="23">
        <v>3.27E-2</v>
      </c>
      <c r="D341" s="23">
        <v>2.3E-3</v>
      </c>
      <c r="E341" s="23">
        <v>2.5500000000000002E-3</v>
      </c>
      <c r="F341" s="23">
        <v>2.6833333333333336E-3</v>
      </c>
      <c r="G341" s="23">
        <v>2.6166666666666673E-3</v>
      </c>
      <c r="H341" s="23">
        <v>2.7666666666666668E-3</v>
      </c>
      <c r="I341" s="23">
        <f t="shared" si="57"/>
        <v>5.1299999999999998E-2</v>
      </c>
      <c r="J341" s="23">
        <f t="shared" si="50"/>
        <v>5.0983333333333332E-2</v>
      </c>
      <c r="K341" s="23">
        <f t="shared" si="51"/>
        <v>2.9933333333333333E-2</v>
      </c>
      <c r="L341" s="26">
        <f t="shared" si="59"/>
        <v>4.8463469755801292E-2</v>
      </c>
      <c r="M341" s="26">
        <f t="shared" si="60"/>
        <v>2.76E-2</v>
      </c>
      <c r="N341" s="26">
        <f t="shared" si="52"/>
        <v>3.1400000000000011E-2</v>
      </c>
      <c r="O341" s="280">
        <f t="shared" si="58"/>
        <v>2.0863469755801292E-2</v>
      </c>
      <c r="P341" s="26">
        <f t="shared" si="53"/>
        <v>1.706346975580128E-2</v>
      </c>
      <c r="Q341" s="26">
        <f t="shared" si="54"/>
        <v>0.1024238325980662</v>
      </c>
      <c r="R341" s="26">
        <f t="shared" si="55"/>
        <v>3.32E-2</v>
      </c>
      <c r="S341" s="280">
        <f t="shared" si="56"/>
        <v>6.9223832598066193E-2</v>
      </c>
      <c r="U341" s="281"/>
      <c r="V341" s="281"/>
      <c r="W341" s="281"/>
      <c r="X341" s="281"/>
      <c r="Y341" s="281"/>
      <c r="Z341" s="281"/>
      <c r="AA341" s="281"/>
      <c r="AB341" s="281"/>
      <c r="AC341" s="281"/>
      <c r="AE341" s="281"/>
      <c r="AF341" s="281"/>
      <c r="AG341" s="281"/>
      <c r="AH341" s="281"/>
      <c r="AI341" s="281"/>
      <c r="AJ341" s="281"/>
      <c r="AK341" s="281"/>
      <c r="AL341" s="281"/>
      <c r="AM341" s="281"/>
      <c r="AO341" s="281"/>
      <c r="AP341" s="281"/>
      <c r="AQ341" s="281"/>
      <c r="AR341" s="281"/>
      <c r="AS341" s="281"/>
      <c r="AT341" s="281"/>
      <c r="AU341" s="281"/>
      <c r="AV341" s="281"/>
      <c r="AW341" s="281"/>
    </row>
    <row r="342" spans="1:49" x14ac:dyDescent="0.3">
      <c r="A342" s="278">
        <v>19756</v>
      </c>
      <c r="B342" s="31">
        <v>1.11E-2</v>
      </c>
      <c r="C342" s="23">
        <v>1.1699999999999999E-2</v>
      </c>
      <c r="D342" s="23">
        <v>2.2000000000000001E-3</v>
      </c>
      <c r="E342" s="23">
        <v>2.4583333333333336E-3</v>
      </c>
      <c r="F342" s="23">
        <v>2.5999999999999999E-3</v>
      </c>
      <c r="G342" s="23">
        <v>2.529166666666667E-3</v>
      </c>
      <c r="H342" s="23">
        <v>2.6916666666666669E-3</v>
      </c>
      <c r="I342" s="23">
        <f t="shared" si="57"/>
        <v>8.8999999999999999E-3</v>
      </c>
      <c r="J342" s="23">
        <f t="shared" si="50"/>
        <v>8.5708333333333331E-3</v>
      </c>
      <c r="K342" s="23">
        <f t="shared" si="51"/>
        <v>9.0083333333333317E-3</v>
      </c>
      <c r="L342" s="26">
        <f t="shared" si="59"/>
        <v>7.1458878380929125E-2</v>
      </c>
      <c r="M342" s="26">
        <f t="shared" si="60"/>
        <v>2.64E-2</v>
      </c>
      <c r="N342" s="26">
        <f t="shared" si="52"/>
        <v>3.0350000000000002E-2</v>
      </c>
      <c r="O342" s="280">
        <f t="shared" si="58"/>
        <v>4.5058878380929125E-2</v>
      </c>
      <c r="P342" s="26">
        <f t="shared" si="53"/>
        <v>4.1108878380929123E-2</v>
      </c>
      <c r="Q342" s="26">
        <f t="shared" si="54"/>
        <v>0.12284525464558915</v>
      </c>
      <c r="R342" s="26">
        <f t="shared" si="55"/>
        <v>3.2300000000000002E-2</v>
      </c>
      <c r="S342" s="280">
        <f t="shared" si="56"/>
        <v>9.0545254645589157E-2</v>
      </c>
      <c r="U342" s="281"/>
      <c r="V342" s="281"/>
      <c r="W342" s="281"/>
      <c r="X342" s="281"/>
      <c r="Y342" s="281"/>
      <c r="Z342" s="281"/>
      <c r="AA342" s="281"/>
      <c r="AB342" s="281"/>
      <c r="AC342" s="281"/>
      <c r="AE342" s="281"/>
      <c r="AF342" s="281"/>
      <c r="AG342" s="281"/>
      <c r="AH342" s="281"/>
      <c r="AI342" s="281"/>
      <c r="AJ342" s="281"/>
      <c r="AK342" s="281"/>
      <c r="AL342" s="281"/>
      <c r="AM342" s="281"/>
      <c r="AO342" s="281"/>
      <c r="AP342" s="281"/>
      <c r="AQ342" s="281"/>
      <c r="AR342" s="281"/>
      <c r="AS342" s="281"/>
      <c r="AT342" s="281"/>
      <c r="AU342" s="281"/>
      <c r="AV342" s="281"/>
      <c r="AW342" s="281"/>
    </row>
    <row r="343" spans="1:49" x14ac:dyDescent="0.3">
      <c r="A343" s="278">
        <v>19784</v>
      </c>
      <c r="B343" s="31">
        <v>3.2500000000000001E-2</v>
      </c>
      <c r="C343" s="23">
        <v>2.7000000000000003E-2</v>
      </c>
      <c r="D343" s="23">
        <v>2.5000000000000001E-3</v>
      </c>
      <c r="E343" s="23">
        <v>2.3833333333333332E-3</v>
      </c>
      <c r="F343" s="23">
        <v>2.5249999999999999E-3</v>
      </c>
      <c r="G343" s="23">
        <v>2.4541666666666666E-3</v>
      </c>
      <c r="H343" s="23">
        <v>2.6333333333333334E-3</v>
      </c>
      <c r="I343" s="23">
        <f t="shared" si="57"/>
        <v>3.0000000000000002E-2</v>
      </c>
      <c r="J343" s="23">
        <f t="shared" si="50"/>
        <v>3.0045833333333334E-2</v>
      </c>
      <c r="K343" s="23">
        <f t="shared" si="51"/>
        <v>2.4366666666666668E-2</v>
      </c>
      <c r="L343" s="26">
        <f t="shared" si="59"/>
        <v>0.13024243147559145</v>
      </c>
      <c r="M343" s="26">
        <f t="shared" si="60"/>
        <v>0.03</v>
      </c>
      <c r="N343" s="26">
        <f t="shared" si="52"/>
        <v>2.9449999999999997E-2</v>
      </c>
      <c r="O343" s="280">
        <f t="shared" si="58"/>
        <v>0.10024243147559145</v>
      </c>
      <c r="P343" s="26">
        <f t="shared" si="53"/>
        <v>0.10079243147559144</v>
      </c>
      <c r="Q343" s="26">
        <f t="shared" si="54"/>
        <v>0.15814208749725833</v>
      </c>
      <c r="R343" s="26">
        <f t="shared" si="55"/>
        <v>3.1600000000000003E-2</v>
      </c>
      <c r="S343" s="280">
        <f t="shared" si="56"/>
        <v>0.12654208749725832</v>
      </c>
      <c r="U343" s="281"/>
      <c r="V343" s="281"/>
      <c r="W343" s="281"/>
      <c r="X343" s="281"/>
      <c r="Y343" s="281"/>
      <c r="Z343" s="281"/>
      <c r="AA343" s="281"/>
      <c r="AB343" s="281"/>
      <c r="AC343" s="281"/>
      <c r="AE343" s="281"/>
      <c r="AF343" s="281"/>
      <c r="AG343" s="281"/>
      <c r="AH343" s="281"/>
      <c r="AI343" s="281"/>
      <c r="AJ343" s="281"/>
      <c r="AK343" s="281"/>
      <c r="AL343" s="281"/>
      <c r="AM343" s="281"/>
      <c r="AO343" s="281"/>
      <c r="AP343" s="281"/>
      <c r="AQ343" s="281"/>
      <c r="AR343" s="281"/>
      <c r="AS343" s="281"/>
      <c r="AT343" s="281"/>
      <c r="AU343" s="281"/>
      <c r="AV343" s="281"/>
      <c r="AW343" s="281"/>
    </row>
    <row r="344" spans="1:49" x14ac:dyDescent="0.3">
      <c r="A344" s="278">
        <v>19815</v>
      </c>
      <c r="B344" s="31">
        <v>5.16E-2</v>
      </c>
      <c r="C344" s="23">
        <v>1.21E-2</v>
      </c>
      <c r="D344" s="23">
        <v>2.2000000000000001E-3</v>
      </c>
      <c r="E344" s="23">
        <v>2.3750000000000004E-3</v>
      </c>
      <c r="F344" s="23">
        <v>2.5000000000000001E-3</v>
      </c>
      <c r="G344" s="23">
        <v>2.4375000000000004E-3</v>
      </c>
      <c r="H344" s="23">
        <v>2.6333333333333334E-3</v>
      </c>
      <c r="I344" s="23">
        <f t="shared" si="57"/>
        <v>4.9399999999999999E-2</v>
      </c>
      <c r="J344" s="23">
        <f t="shared" si="50"/>
        <v>4.9162499999999998E-2</v>
      </c>
      <c r="K344" s="23">
        <f t="shared" si="51"/>
        <v>9.4666666666666666E-3</v>
      </c>
      <c r="L344" s="26">
        <f t="shared" si="59"/>
        <v>0.21741569286052709</v>
      </c>
      <c r="M344" s="26">
        <f t="shared" si="60"/>
        <v>2.64E-2</v>
      </c>
      <c r="N344" s="26">
        <f t="shared" si="52"/>
        <v>2.9250000000000005E-2</v>
      </c>
      <c r="O344" s="280">
        <f t="shared" si="58"/>
        <v>0.19101569286052708</v>
      </c>
      <c r="P344" s="26">
        <f t="shared" si="53"/>
        <v>0.18816569286052709</v>
      </c>
      <c r="Q344" s="26">
        <f t="shared" si="54"/>
        <v>0.19510155664353124</v>
      </c>
      <c r="R344" s="26">
        <f t="shared" si="55"/>
        <v>3.1600000000000003E-2</v>
      </c>
      <c r="S344" s="280">
        <f t="shared" si="56"/>
        <v>0.16350155664353122</v>
      </c>
      <c r="U344" s="281"/>
      <c r="V344" s="281"/>
      <c r="W344" s="281"/>
      <c r="X344" s="281"/>
      <c r="Y344" s="281"/>
      <c r="Z344" s="281"/>
      <c r="AA344" s="281"/>
      <c r="AB344" s="281"/>
      <c r="AC344" s="281"/>
      <c r="AE344" s="281"/>
      <c r="AF344" s="281"/>
      <c r="AG344" s="281"/>
      <c r="AH344" s="281"/>
      <c r="AI344" s="281"/>
      <c r="AJ344" s="281"/>
      <c r="AK344" s="281"/>
      <c r="AL344" s="281"/>
      <c r="AM344" s="281"/>
      <c r="AO344" s="281"/>
      <c r="AP344" s="281"/>
      <c r="AQ344" s="281"/>
      <c r="AR344" s="281"/>
      <c r="AS344" s="281"/>
      <c r="AT344" s="281"/>
      <c r="AU344" s="281"/>
      <c r="AV344" s="281"/>
      <c r="AW344" s="281"/>
    </row>
    <row r="345" spans="1:49" x14ac:dyDescent="0.3">
      <c r="A345" s="278">
        <v>19845</v>
      </c>
      <c r="B345" s="31">
        <v>4.1799999999999997E-2</v>
      </c>
      <c r="C345" s="23">
        <v>2.5700000000000004E-2</v>
      </c>
      <c r="D345" s="23">
        <v>2E-3</v>
      </c>
      <c r="E345" s="23">
        <v>2.3999999999999998E-3</v>
      </c>
      <c r="F345" s="23">
        <v>2.5249999999999999E-3</v>
      </c>
      <c r="G345" s="23">
        <v>2.4624999999999998E-3</v>
      </c>
      <c r="H345" s="23">
        <v>2.6166666666666664E-3</v>
      </c>
      <c r="I345" s="23">
        <f t="shared" si="57"/>
        <v>3.9799999999999995E-2</v>
      </c>
      <c r="J345" s="23">
        <f t="shared" si="50"/>
        <v>3.9337499999999997E-2</v>
      </c>
      <c r="K345" s="23">
        <f t="shared" si="51"/>
        <v>2.3083333333333338E-2</v>
      </c>
      <c r="L345" s="26">
        <f t="shared" si="59"/>
        <v>0.25861235369861779</v>
      </c>
      <c r="M345" s="26">
        <f t="shared" si="60"/>
        <v>2.4E-2</v>
      </c>
      <c r="N345" s="26">
        <f t="shared" si="52"/>
        <v>2.955E-2</v>
      </c>
      <c r="O345" s="280">
        <f t="shared" si="58"/>
        <v>0.2346123536986178</v>
      </c>
      <c r="P345" s="26">
        <f t="shared" si="53"/>
        <v>0.2290623536986178</v>
      </c>
      <c r="Q345" s="26">
        <f t="shared" si="54"/>
        <v>0.2228807528424479</v>
      </c>
      <c r="R345" s="26">
        <f t="shared" si="55"/>
        <v>3.1399999999999997E-2</v>
      </c>
      <c r="S345" s="280">
        <f t="shared" si="56"/>
        <v>0.19148075284244792</v>
      </c>
      <c r="U345" s="281"/>
      <c r="V345" s="281"/>
      <c r="W345" s="281"/>
      <c r="X345" s="281"/>
      <c r="Y345" s="281"/>
      <c r="Z345" s="281"/>
      <c r="AA345" s="281"/>
      <c r="AB345" s="281"/>
      <c r="AC345" s="281"/>
      <c r="AE345" s="281"/>
      <c r="AF345" s="281"/>
      <c r="AG345" s="281"/>
      <c r="AH345" s="281"/>
      <c r="AI345" s="281"/>
      <c r="AJ345" s="281"/>
      <c r="AK345" s="281"/>
      <c r="AL345" s="281"/>
      <c r="AM345" s="281"/>
      <c r="AO345" s="281"/>
      <c r="AP345" s="281"/>
      <c r="AQ345" s="281"/>
      <c r="AR345" s="281"/>
      <c r="AS345" s="281"/>
      <c r="AT345" s="281"/>
      <c r="AU345" s="281"/>
      <c r="AV345" s="281"/>
      <c r="AW345" s="281"/>
    </row>
    <row r="346" spans="1:49" x14ac:dyDescent="0.3">
      <c r="A346" s="278">
        <v>19876</v>
      </c>
      <c r="B346" s="31">
        <v>3.0999999999999999E-3</v>
      </c>
      <c r="C346" s="23">
        <v>9.6000000000000009E-3</v>
      </c>
      <c r="D346" s="23">
        <v>2.5000000000000001E-3</v>
      </c>
      <c r="E346" s="23">
        <v>2.4166666666666668E-3</v>
      </c>
      <c r="F346" s="23">
        <v>2.5500000000000002E-3</v>
      </c>
      <c r="G346" s="23">
        <v>2.4833333333333335E-3</v>
      </c>
      <c r="H346" s="23">
        <v>2.6333333333333334E-3</v>
      </c>
      <c r="I346" s="23">
        <f t="shared" si="57"/>
        <v>5.9999999999999984E-4</v>
      </c>
      <c r="J346" s="23">
        <f t="shared" si="50"/>
        <v>6.166666666666664E-4</v>
      </c>
      <c r="K346" s="23">
        <f t="shared" si="51"/>
        <v>6.9666666666666679E-3</v>
      </c>
      <c r="L346" s="26">
        <f t="shared" si="59"/>
        <v>0.27966151631368641</v>
      </c>
      <c r="M346" s="26">
        <f t="shared" si="60"/>
        <v>0.03</v>
      </c>
      <c r="N346" s="26">
        <f t="shared" si="52"/>
        <v>2.98E-2</v>
      </c>
      <c r="O346" s="280">
        <f t="shared" si="58"/>
        <v>0.24966151631368641</v>
      </c>
      <c r="P346" s="26">
        <f t="shared" si="53"/>
        <v>0.24986151631368642</v>
      </c>
      <c r="Q346" s="26">
        <f t="shared" si="54"/>
        <v>0.26927152058161319</v>
      </c>
      <c r="R346" s="26">
        <f t="shared" si="55"/>
        <v>3.1600000000000003E-2</v>
      </c>
      <c r="S346" s="280">
        <f t="shared" si="56"/>
        <v>0.23767152058161317</v>
      </c>
      <c r="U346" s="281"/>
      <c r="V346" s="281"/>
      <c r="W346" s="281"/>
      <c r="X346" s="281"/>
      <c r="Y346" s="281"/>
      <c r="Z346" s="281"/>
      <c r="AA346" s="281"/>
      <c r="AB346" s="281"/>
      <c r="AC346" s="281"/>
      <c r="AE346" s="281"/>
      <c r="AF346" s="281"/>
      <c r="AG346" s="281"/>
      <c r="AH346" s="281"/>
      <c r="AI346" s="281"/>
      <c r="AJ346" s="281"/>
      <c r="AK346" s="281"/>
      <c r="AL346" s="281"/>
      <c r="AM346" s="281"/>
      <c r="AO346" s="281"/>
      <c r="AP346" s="281"/>
      <c r="AQ346" s="281"/>
      <c r="AR346" s="281"/>
      <c r="AS346" s="281"/>
      <c r="AT346" s="281"/>
      <c r="AU346" s="281"/>
      <c r="AV346" s="281"/>
      <c r="AW346" s="281"/>
    </row>
    <row r="347" spans="1:49" x14ac:dyDescent="0.3">
      <c r="A347" s="278">
        <v>19906</v>
      </c>
      <c r="B347" s="31">
        <v>5.8900000000000001E-2</v>
      </c>
      <c r="C347" s="23">
        <v>4.9500000000000002E-2</v>
      </c>
      <c r="D347" s="23">
        <v>2.2000000000000001E-3</v>
      </c>
      <c r="E347" s="23">
        <v>2.4083333333333335E-3</v>
      </c>
      <c r="F347" s="23">
        <v>2.5333333333333336E-3</v>
      </c>
      <c r="G347" s="23">
        <v>2.4708333333333336E-3</v>
      </c>
      <c r="H347" s="23">
        <v>2.6166666666666664E-3</v>
      </c>
      <c r="I347" s="23">
        <f t="shared" si="57"/>
        <v>5.67E-2</v>
      </c>
      <c r="J347" s="23">
        <f t="shared" si="50"/>
        <v>5.6429166666666669E-2</v>
      </c>
      <c r="K347" s="23">
        <f t="shared" si="51"/>
        <v>4.6883333333333332E-2</v>
      </c>
      <c r="L347" s="26">
        <f t="shared" si="59"/>
        <v>0.31902421846058826</v>
      </c>
      <c r="M347" s="26">
        <f t="shared" si="60"/>
        <v>2.64E-2</v>
      </c>
      <c r="N347" s="26">
        <f t="shared" si="52"/>
        <v>2.9650000000000003E-2</v>
      </c>
      <c r="O347" s="280">
        <f t="shared" si="58"/>
        <v>0.29262421846058828</v>
      </c>
      <c r="P347" s="26">
        <f t="shared" si="53"/>
        <v>0.28937421846058825</v>
      </c>
      <c r="Q347" s="26">
        <f t="shared" si="54"/>
        <v>0.28767565089454172</v>
      </c>
      <c r="R347" s="26">
        <f t="shared" si="55"/>
        <v>3.1399999999999997E-2</v>
      </c>
      <c r="S347" s="280">
        <f t="shared" si="56"/>
        <v>0.25627565089454174</v>
      </c>
      <c r="U347" s="281"/>
      <c r="V347" s="281"/>
      <c r="W347" s="281"/>
      <c r="X347" s="281"/>
      <c r="Y347" s="281"/>
      <c r="Z347" s="281"/>
      <c r="AA347" s="281"/>
      <c r="AB347" s="281"/>
      <c r="AC347" s="281"/>
      <c r="AE347" s="281"/>
      <c r="AF347" s="281"/>
      <c r="AG347" s="281"/>
      <c r="AH347" s="281"/>
      <c r="AI347" s="281"/>
      <c r="AJ347" s="281"/>
      <c r="AK347" s="281"/>
      <c r="AL347" s="281"/>
      <c r="AM347" s="281"/>
      <c r="AO347" s="281"/>
      <c r="AP347" s="281"/>
      <c r="AQ347" s="281"/>
      <c r="AR347" s="281"/>
      <c r="AS347" s="281"/>
      <c r="AT347" s="281"/>
      <c r="AU347" s="281"/>
      <c r="AV347" s="281"/>
      <c r="AW347" s="281"/>
    </row>
    <row r="348" spans="1:49" x14ac:dyDescent="0.3">
      <c r="A348" s="278">
        <v>19937</v>
      </c>
      <c r="B348" s="31">
        <v>-2.75E-2</v>
      </c>
      <c r="C348" s="23">
        <v>-1.3100000000000001E-2</v>
      </c>
      <c r="D348" s="23">
        <v>2.3E-3</v>
      </c>
      <c r="E348" s="23">
        <v>2.3916666666666665E-3</v>
      </c>
      <c r="F348" s="23">
        <v>2.5249999999999999E-3</v>
      </c>
      <c r="G348" s="23">
        <v>2.4583333333333336E-3</v>
      </c>
      <c r="H348" s="23">
        <v>2.6083333333333332E-3</v>
      </c>
      <c r="I348" s="23">
        <f t="shared" si="57"/>
        <v>-2.98E-2</v>
      </c>
      <c r="J348" s="23">
        <f t="shared" si="50"/>
        <v>-2.9958333333333333E-2</v>
      </c>
      <c r="K348" s="23">
        <f t="shared" si="51"/>
        <v>-1.5708333333333335E-2</v>
      </c>
      <c r="L348" s="26">
        <f t="shared" si="59"/>
        <v>0.35040641378347459</v>
      </c>
      <c r="M348" s="26">
        <f t="shared" si="60"/>
        <v>2.76E-2</v>
      </c>
      <c r="N348" s="26">
        <f t="shared" si="52"/>
        <v>2.9500000000000005E-2</v>
      </c>
      <c r="O348" s="280">
        <f t="shared" si="58"/>
        <v>0.32280641378347458</v>
      </c>
      <c r="P348" s="26">
        <f t="shared" si="53"/>
        <v>0.32090641378347456</v>
      </c>
      <c r="Q348" s="26">
        <f t="shared" si="54"/>
        <v>0.26877705657729956</v>
      </c>
      <c r="R348" s="26">
        <f t="shared" si="55"/>
        <v>3.1299999999999994E-2</v>
      </c>
      <c r="S348" s="280">
        <f t="shared" si="56"/>
        <v>0.23747705657729956</v>
      </c>
      <c r="U348" s="281"/>
      <c r="V348" s="281"/>
      <c r="W348" s="281"/>
      <c r="X348" s="281"/>
      <c r="Y348" s="281"/>
      <c r="Z348" s="281"/>
      <c r="AA348" s="281"/>
      <c r="AB348" s="281"/>
      <c r="AC348" s="281"/>
      <c r="AE348" s="281"/>
      <c r="AF348" s="281"/>
      <c r="AG348" s="281"/>
      <c r="AH348" s="281"/>
      <c r="AI348" s="281"/>
      <c r="AJ348" s="281"/>
      <c r="AK348" s="281"/>
      <c r="AL348" s="281"/>
      <c r="AM348" s="281"/>
      <c r="AO348" s="281"/>
      <c r="AP348" s="281"/>
      <c r="AQ348" s="281"/>
      <c r="AR348" s="281"/>
      <c r="AS348" s="281"/>
      <c r="AT348" s="281"/>
      <c r="AU348" s="281"/>
      <c r="AV348" s="281"/>
      <c r="AW348" s="281"/>
    </row>
    <row r="349" spans="1:49" x14ac:dyDescent="0.3">
      <c r="A349" s="278">
        <v>19968</v>
      </c>
      <c r="B349" s="31">
        <v>8.5099999999999995E-2</v>
      </c>
      <c r="C349" s="23">
        <v>1.78E-2</v>
      </c>
      <c r="D349" s="23">
        <v>2.2000000000000001E-3</v>
      </c>
      <c r="E349" s="23">
        <v>2.4083333333333335E-3</v>
      </c>
      <c r="F349" s="23">
        <v>2.5333333333333336E-3</v>
      </c>
      <c r="G349" s="23">
        <v>2.4708333333333336E-3</v>
      </c>
      <c r="H349" s="23">
        <v>2.5999999999999999E-3</v>
      </c>
      <c r="I349" s="23">
        <f t="shared" si="57"/>
        <v>8.2900000000000001E-2</v>
      </c>
      <c r="J349" s="23">
        <f t="shared" ref="J349:J412" si="61">B349-G349</f>
        <v>8.2629166666666656E-2</v>
      </c>
      <c r="K349" s="23">
        <f t="shared" ref="K349:K412" si="62">$C349-H349</f>
        <v>1.52E-2</v>
      </c>
      <c r="L349" s="26">
        <f t="shared" si="59"/>
        <v>0.46036077296835498</v>
      </c>
      <c r="M349" s="26">
        <f t="shared" si="60"/>
        <v>2.64E-2</v>
      </c>
      <c r="N349" s="26">
        <f t="shared" si="52"/>
        <v>2.9650000000000003E-2</v>
      </c>
      <c r="O349" s="280">
        <f t="shared" si="58"/>
        <v>0.433960772968355</v>
      </c>
      <c r="P349" s="26">
        <f t="shared" si="53"/>
        <v>0.43071077296835497</v>
      </c>
      <c r="Q349" s="26">
        <f t="shared" si="54"/>
        <v>0.27617480796953764</v>
      </c>
      <c r="R349" s="26">
        <f t="shared" si="55"/>
        <v>3.1199999999999999E-2</v>
      </c>
      <c r="S349" s="280">
        <f t="shared" si="56"/>
        <v>0.24497480796953763</v>
      </c>
      <c r="U349" s="281"/>
      <c r="V349" s="281"/>
      <c r="W349" s="281"/>
      <c r="X349" s="281"/>
      <c r="Y349" s="281"/>
      <c r="Z349" s="281"/>
      <c r="AA349" s="281"/>
      <c r="AB349" s="281"/>
      <c r="AC349" s="281"/>
      <c r="AE349" s="281"/>
      <c r="AF349" s="281"/>
      <c r="AG349" s="281"/>
      <c r="AH349" s="281"/>
      <c r="AI349" s="281"/>
      <c r="AJ349" s="281"/>
      <c r="AK349" s="281"/>
      <c r="AL349" s="281"/>
      <c r="AM349" s="281"/>
      <c r="AO349" s="281"/>
      <c r="AP349" s="281"/>
      <c r="AQ349" s="281"/>
      <c r="AR349" s="281"/>
      <c r="AS349" s="281"/>
      <c r="AT349" s="281"/>
      <c r="AU349" s="281"/>
      <c r="AV349" s="281"/>
      <c r="AW349" s="281"/>
    </row>
    <row r="350" spans="1:49" x14ac:dyDescent="0.3">
      <c r="A350" s="278">
        <v>19998</v>
      </c>
      <c r="B350" s="31">
        <v>-1.67E-2</v>
      </c>
      <c r="C350" s="23">
        <v>-3.6799999999999999E-2</v>
      </c>
      <c r="D350" s="23">
        <v>2.0999999999999999E-3</v>
      </c>
      <c r="E350" s="23">
        <v>2.3916666666666665E-3</v>
      </c>
      <c r="F350" s="23">
        <v>2.5333333333333336E-3</v>
      </c>
      <c r="G350" s="23">
        <v>2.4625000000000003E-3</v>
      </c>
      <c r="H350" s="23">
        <v>2.5999999999999999E-3</v>
      </c>
      <c r="I350" s="23">
        <f t="shared" si="57"/>
        <v>-1.8800000000000001E-2</v>
      </c>
      <c r="J350" s="23">
        <f t="shared" si="61"/>
        <v>-1.9162499999999999E-2</v>
      </c>
      <c r="K350" s="23">
        <f t="shared" si="62"/>
        <v>-3.9399999999999998E-2</v>
      </c>
      <c r="L350" s="26">
        <f t="shared" si="59"/>
        <v>0.36240298677398908</v>
      </c>
      <c r="M350" s="26">
        <f t="shared" si="60"/>
        <v>2.52E-2</v>
      </c>
      <c r="N350" s="26">
        <f t="shared" si="52"/>
        <v>2.9550000000000003E-2</v>
      </c>
      <c r="O350" s="280">
        <f t="shared" si="58"/>
        <v>0.33720298677398908</v>
      </c>
      <c r="P350" s="26">
        <f t="shared" si="53"/>
        <v>0.33285298677398906</v>
      </c>
      <c r="Q350" s="26">
        <f t="shared" si="54"/>
        <v>0.1806854048950719</v>
      </c>
      <c r="R350" s="26">
        <f t="shared" si="55"/>
        <v>3.1199999999999999E-2</v>
      </c>
      <c r="S350" s="280">
        <f t="shared" si="56"/>
        <v>0.14948540489507189</v>
      </c>
      <c r="U350" s="281"/>
      <c r="V350" s="281"/>
      <c r="W350" s="281"/>
      <c r="X350" s="281"/>
      <c r="Y350" s="281"/>
      <c r="Z350" s="281"/>
      <c r="AA350" s="281"/>
      <c r="AB350" s="281"/>
      <c r="AC350" s="281"/>
      <c r="AE350" s="281"/>
      <c r="AF350" s="281"/>
      <c r="AG350" s="281"/>
      <c r="AH350" s="281"/>
      <c r="AI350" s="281"/>
      <c r="AJ350" s="281"/>
      <c r="AK350" s="281"/>
      <c r="AL350" s="281"/>
      <c r="AM350" s="281"/>
      <c r="AO350" s="281"/>
      <c r="AP350" s="281"/>
      <c r="AQ350" s="281"/>
      <c r="AR350" s="281"/>
      <c r="AS350" s="281"/>
      <c r="AT350" s="281"/>
      <c r="AU350" s="281"/>
      <c r="AV350" s="281"/>
      <c r="AW350" s="281"/>
    </row>
    <row r="351" spans="1:49" x14ac:dyDescent="0.3">
      <c r="A351" s="278">
        <v>20029</v>
      </c>
      <c r="B351" s="31">
        <v>9.0899999999999995E-2</v>
      </c>
      <c r="C351" s="23">
        <v>5.6500000000000002E-2</v>
      </c>
      <c r="D351" s="23">
        <v>2.3E-3</v>
      </c>
      <c r="E351" s="23">
        <v>2.4083333333333335E-3</v>
      </c>
      <c r="F351" s="23">
        <v>2.5333333333333336E-3</v>
      </c>
      <c r="G351" s="23">
        <v>2.4708333333333336E-3</v>
      </c>
      <c r="H351" s="23">
        <v>2.5916666666666666E-3</v>
      </c>
      <c r="I351" s="23">
        <f t="shared" si="57"/>
        <v>8.8599999999999998E-2</v>
      </c>
      <c r="J351" s="23">
        <f t="shared" si="61"/>
        <v>8.8429166666666656E-2</v>
      </c>
      <c r="K351" s="23">
        <f t="shared" si="62"/>
        <v>5.3908333333333336E-2</v>
      </c>
      <c r="L351" s="26">
        <f t="shared" si="59"/>
        <v>0.45653216216360626</v>
      </c>
      <c r="M351" s="26">
        <f t="shared" si="60"/>
        <v>2.76E-2</v>
      </c>
      <c r="N351" s="26">
        <f t="shared" si="52"/>
        <v>2.9650000000000003E-2</v>
      </c>
      <c r="O351" s="280">
        <f t="shared" si="58"/>
        <v>0.42893216216360625</v>
      </c>
      <c r="P351" s="26">
        <f t="shared" si="53"/>
        <v>0.42688216216360625</v>
      </c>
      <c r="Q351" s="26">
        <f t="shared" si="54"/>
        <v>0.21412704912560154</v>
      </c>
      <c r="R351" s="26">
        <f t="shared" si="55"/>
        <v>3.1099999999999999E-2</v>
      </c>
      <c r="S351" s="280">
        <f t="shared" si="56"/>
        <v>0.18302704912560155</v>
      </c>
      <c r="U351" s="281"/>
      <c r="V351" s="281"/>
      <c r="W351" s="281"/>
      <c r="X351" s="281"/>
      <c r="Y351" s="281"/>
      <c r="Z351" s="281"/>
      <c r="AA351" s="281"/>
      <c r="AB351" s="281"/>
      <c r="AC351" s="281"/>
      <c r="AE351" s="281"/>
      <c r="AF351" s="281"/>
      <c r="AG351" s="281"/>
      <c r="AH351" s="281"/>
      <c r="AI351" s="281"/>
      <c r="AJ351" s="281"/>
      <c r="AK351" s="281"/>
      <c r="AL351" s="281"/>
      <c r="AM351" s="281"/>
      <c r="AO351" s="281"/>
      <c r="AP351" s="281"/>
      <c r="AQ351" s="281"/>
      <c r="AR351" s="281"/>
      <c r="AS351" s="281"/>
      <c r="AT351" s="281"/>
      <c r="AU351" s="281"/>
      <c r="AV351" s="281"/>
      <c r="AW351" s="281"/>
    </row>
    <row r="352" spans="1:49" x14ac:dyDescent="0.3">
      <c r="A352" s="278">
        <v>20059</v>
      </c>
      <c r="B352" s="31">
        <v>5.3400000000000003E-2</v>
      </c>
      <c r="C352" s="23">
        <v>3.4099999999999998E-2</v>
      </c>
      <c r="D352" s="23">
        <v>2.3E-3</v>
      </c>
      <c r="E352" s="23">
        <v>2.4166666666666668E-3</v>
      </c>
      <c r="F352" s="23">
        <v>2.5333333333333336E-3</v>
      </c>
      <c r="G352" s="23">
        <v>2.4749999999999998E-3</v>
      </c>
      <c r="H352" s="23">
        <v>2.5916666666666666E-3</v>
      </c>
      <c r="I352" s="23">
        <f t="shared" si="57"/>
        <v>5.1100000000000007E-2</v>
      </c>
      <c r="J352" s="23">
        <f t="shared" si="61"/>
        <v>5.0925000000000005E-2</v>
      </c>
      <c r="K352" s="23">
        <f t="shared" si="62"/>
        <v>3.1508333333333333E-2</v>
      </c>
      <c r="L352" s="26">
        <f t="shared" si="59"/>
        <v>0.52622200300720445</v>
      </c>
      <c r="M352" s="26">
        <f t="shared" si="60"/>
        <v>2.76E-2</v>
      </c>
      <c r="N352" s="26">
        <f t="shared" si="52"/>
        <v>2.9699999999999997E-2</v>
      </c>
      <c r="O352" s="280">
        <f t="shared" si="58"/>
        <v>0.49862200300720444</v>
      </c>
      <c r="P352" s="26">
        <f t="shared" si="53"/>
        <v>0.49652200300720445</v>
      </c>
      <c r="Q352" s="26">
        <f t="shared" si="54"/>
        <v>0.24754449672176548</v>
      </c>
      <c r="R352" s="26">
        <f t="shared" si="55"/>
        <v>3.1099999999999999E-2</v>
      </c>
      <c r="S352" s="280">
        <f t="shared" si="56"/>
        <v>0.21644449672176549</v>
      </c>
      <c r="U352" s="281"/>
      <c r="V352" s="281"/>
      <c r="W352" s="281"/>
      <c r="X352" s="281"/>
      <c r="Y352" s="281"/>
      <c r="Z352" s="281"/>
      <c r="AA352" s="281"/>
      <c r="AB352" s="281"/>
      <c r="AC352" s="281"/>
      <c r="AE352" s="281"/>
      <c r="AF352" s="281"/>
      <c r="AG352" s="281"/>
      <c r="AH352" s="281"/>
      <c r="AI352" s="281"/>
      <c r="AJ352" s="281"/>
      <c r="AK352" s="281"/>
      <c r="AL352" s="281"/>
      <c r="AM352" s="281"/>
      <c r="AO352" s="281"/>
      <c r="AP352" s="281"/>
      <c r="AQ352" s="281"/>
      <c r="AR352" s="281"/>
      <c r="AS352" s="281"/>
      <c r="AT352" s="281"/>
      <c r="AU352" s="281"/>
      <c r="AV352" s="281"/>
      <c r="AW352" s="281"/>
    </row>
    <row r="353" spans="1:49" x14ac:dyDescent="0.3">
      <c r="A353" s="278">
        <v>20090</v>
      </c>
      <c r="B353" s="31">
        <v>1.9699999999999999E-2</v>
      </c>
      <c r="C353" s="23">
        <v>1.43E-2</v>
      </c>
      <c r="D353" s="23">
        <v>2.2000000000000001E-3</v>
      </c>
      <c r="E353" s="23">
        <v>2.4416666666666666E-3</v>
      </c>
      <c r="F353" s="23">
        <v>2.5500000000000002E-3</v>
      </c>
      <c r="G353" s="23">
        <v>2.4958333333333334E-3</v>
      </c>
      <c r="H353" s="23">
        <v>2.6083333333333332E-3</v>
      </c>
      <c r="I353" s="23">
        <f t="shared" si="57"/>
        <v>1.7499999999999998E-2</v>
      </c>
      <c r="J353" s="23">
        <f t="shared" si="61"/>
        <v>1.7204166666666666E-2</v>
      </c>
      <c r="K353" s="23">
        <f t="shared" si="62"/>
        <v>1.1691666666666666E-2</v>
      </c>
      <c r="L353" s="26">
        <f t="shared" si="59"/>
        <v>0.47711520165759946</v>
      </c>
      <c r="M353" s="26">
        <f t="shared" si="60"/>
        <v>2.64E-2</v>
      </c>
      <c r="N353" s="26">
        <f t="shared" si="52"/>
        <v>2.9950000000000001E-2</v>
      </c>
      <c r="O353" s="280">
        <f t="shared" si="58"/>
        <v>0.45071520165759948</v>
      </c>
      <c r="P353" s="26">
        <f t="shared" si="53"/>
        <v>0.44716520165759949</v>
      </c>
      <c r="Q353" s="26">
        <f t="shared" si="54"/>
        <v>0.22531653241491845</v>
      </c>
      <c r="R353" s="26">
        <f t="shared" si="55"/>
        <v>3.1299999999999994E-2</v>
      </c>
      <c r="S353" s="280">
        <f t="shared" si="56"/>
        <v>0.19401653241491845</v>
      </c>
      <c r="U353" s="281"/>
      <c r="V353" s="281"/>
      <c r="W353" s="281"/>
      <c r="X353" s="281"/>
      <c r="Y353" s="281"/>
      <c r="Z353" s="281"/>
      <c r="AA353" s="281"/>
      <c r="AB353" s="281"/>
      <c r="AC353" s="281"/>
      <c r="AE353" s="281"/>
      <c r="AF353" s="281"/>
      <c r="AG353" s="281"/>
      <c r="AH353" s="281"/>
      <c r="AI353" s="281"/>
      <c r="AJ353" s="281"/>
      <c r="AK353" s="281"/>
      <c r="AL353" s="281"/>
      <c r="AM353" s="281"/>
      <c r="AO353" s="281"/>
      <c r="AP353" s="281"/>
      <c r="AQ353" s="281"/>
      <c r="AR353" s="281"/>
      <c r="AS353" s="281"/>
      <c r="AT353" s="281"/>
      <c r="AU353" s="281"/>
      <c r="AV353" s="281"/>
      <c r="AW353" s="281"/>
    </row>
    <row r="354" spans="1:49" x14ac:dyDescent="0.3">
      <c r="A354" s="278">
        <v>20121</v>
      </c>
      <c r="B354" s="31">
        <v>9.7999999999999997E-3</v>
      </c>
      <c r="C354" s="23">
        <v>3.44E-2</v>
      </c>
      <c r="D354" s="23">
        <v>2.2000000000000001E-3</v>
      </c>
      <c r="E354" s="23">
        <v>2.4416666666666666E-3</v>
      </c>
      <c r="F354" s="23">
        <v>2.5833333333333337E-3</v>
      </c>
      <c r="G354" s="23">
        <v>2.5125000000000004E-3</v>
      </c>
      <c r="H354" s="23">
        <v>2.6166666666666664E-3</v>
      </c>
      <c r="I354" s="23">
        <f t="shared" si="57"/>
        <v>7.5999999999999991E-3</v>
      </c>
      <c r="J354" s="23">
        <f t="shared" si="61"/>
        <v>7.2874999999999988E-3</v>
      </c>
      <c r="K354" s="23">
        <f t="shared" si="62"/>
        <v>3.178333333333333E-2</v>
      </c>
      <c r="L354" s="26">
        <f t="shared" si="59"/>
        <v>0.47521603267119339</v>
      </c>
      <c r="M354" s="26">
        <f t="shared" si="60"/>
        <v>2.64E-2</v>
      </c>
      <c r="N354" s="26">
        <f t="shared" si="52"/>
        <v>3.0150000000000003E-2</v>
      </c>
      <c r="O354" s="280">
        <f t="shared" si="58"/>
        <v>0.44881603267119341</v>
      </c>
      <c r="P354" s="26">
        <f t="shared" si="53"/>
        <v>0.44506603267119338</v>
      </c>
      <c r="Q354" s="26">
        <f t="shared" si="54"/>
        <v>0.25280954940198885</v>
      </c>
      <c r="R354" s="26">
        <f t="shared" si="55"/>
        <v>3.1399999999999997E-2</v>
      </c>
      <c r="S354" s="280">
        <f t="shared" si="56"/>
        <v>0.22140954940198887</v>
      </c>
      <c r="U354" s="281"/>
      <c r="V354" s="281"/>
      <c r="W354" s="281"/>
      <c r="X354" s="281"/>
      <c r="Y354" s="281"/>
      <c r="Z354" s="281"/>
      <c r="AA354" s="281"/>
      <c r="AB354" s="281"/>
      <c r="AC354" s="281"/>
      <c r="AE354" s="281"/>
      <c r="AF354" s="281"/>
      <c r="AG354" s="281"/>
      <c r="AH354" s="281"/>
      <c r="AI354" s="281"/>
      <c r="AJ354" s="281"/>
      <c r="AK354" s="281"/>
      <c r="AL354" s="281"/>
      <c r="AM354" s="281"/>
      <c r="AO354" s="281"/>
      <c r="AP354" s="281"/>
      <c r="AQ354" s="281"/>
      <c r="AR354" s="281"/>
      <c r="AS354" s="281"/>
      <c r="AT354" s="281"/>
      <c r="AU354" s="281"/>
      <c r="AV354" s="281"/>
      <c r="AW354" s="281"/>
    </row>
    <row r="355" spans="1:49" x14ac:dyDescent="0.3">
      <c r="A355" s="278">
        <v>20149</v>
      </c>
      <c r="B355" s="31">
        <v>-3.0000000000000001E-3</v>
      </c>
      <c r="C355" s="23">
        <v>-1.1000000000000001E-2</v>
      </c>
      <c r="D355" s="23">
        <v>2.3999999999999998E-3</v>
      </c>
      <c r="E355" s="23">
        <v>2.5166666666666666E-3</v>
      </c>
      <c r="F355" s="23">
        <v>2.6083333333333332E-3</v>
      </c>
      <c r="G355" s="23">
        <v>2.5624999999999997E-3</v>
      </c>
      <c r="H355" s="23">
        <v>2.6250000000000002E-3</v>
      </c>
      <c r="I355" s="23">
        <f t="shared" si="57"/>
        <v>-5.4000000000000003E-3</v>
      </c>
      <c r="J355" s="23">
        <f t="shared" si="61"/>
        <v>-5.5624999999999997E-3</v>
      </c>
      <c r="K355" s="23">
        <f t="shared" si="62"/>
        <v>-1.3625000000000002E-2</v>
      </c>
      <c r="L355" s="26">
        <f t="shared" si="59"/>
        <v>0.4244943191992061</v>
      </c>
      <c r="M355" s="26">
        <f t="shared" si="60"/>
        <v>2.8799999999999999E-2</v>
      </c>
      <c r="N355" s="26">
        <f t="shared" si="52"/>
        <v>3.0749999999999996E-2</v>
      </c>
      <c r="O355" s="280">
        <f t="shared" si="58"/>
        <v>0.39569431919920611</v>
      </c>
      <c r="P355" s="26">
        <f t="shared" si="53"/>
        <v>0.39374431919920611</v>
      </c>
      <c r="Q355" s="26">
        <f t="shared" si="54"/>
        <v>0.20645437620113594</v>
      </c>
      <c r="R355" s="26">
        <f t="shared" si="55"/>
        <v>3.15E-2</v>
      </c>
      <c r="S355" s="280">
        <f t="shared" si="56"/>
        <v>0.17495437620113594</v>
      </c>
      <c r="U355" s="281"/>
      <c r="V355" s="281"/>
      <c r="W355" s="281"/>
      <c r="X355" s="281"/>
      <c r="Y355" s="281"/>
      <c r="Z355" s="281"/>
      <c r="AA355" s="281"/>
      <c r="AB355" s="281"/>
      <c r="AC355" s="281"/>
      <c r="AE355" s="281"/>
      <c r="AF355" s="281"/>
      <c r="AG355" s="281"/>
      <c r="AH355" s="281"/>
      <c r="AI355" s="281"/>
      <c r="AJ355" s="281"/>
      <c r="AK355" s="281"/>
      <c r="AL355" s="281"/>
      <c r="AM355" s="281"/>
      <c r="AO355" s="281"/>
      <c r="AP355" s="281"/>
      <c r="AQ355" s="281"/>
      <c r="AR355" s="281"/>
      <c r="AS355" s="281"/>
      <c r="AT355" s="281"/>
      <c r="AU355" s="281"/>
      <c r="AV355" s="281"/>
      <c r="AW355" s="281"/>
    </row>
    <row r="356" spans="1:49" x14ac:dyDescent="0.3">
      <c r="A356" s="278">
        <v>20180</v>
      </c>
      <c r="B356" s="31">
        <v>3.9600000000000003E-2</v>
      </c>
      <c r="C356" s="23">
        <v>2.0199999999999999E-2</v>
      </c>
      <c r="D356" s="23">
        <v>2.2000000000000001E-3</v>
      </c>
      <c r="E356" s="23">
        <v>2.5083333333333329E-3</v>
      </c>
      <c r="F356" s="23">
        <v>2.6083333333333332E-3</v>
      </c>
      <c r="G356" s="23">
        <v>2.558333333333333E-3</v>
      </c>
      <c r="H356" s="23">
        <v>2.6250000000000002E-3</v>
      </c>
      <c r="I356" s="23">
        <f t="shared" si="57"/>
        <v>3.7400000000000003E-2</v>
      </c>
      <c r="J356" s="23">
        <f t="shared" si="61"/>
        <v>3.7041666666666667E-2</v>
      </c>
      <c r="K356" s="23">
        <f t="shared" si="62"/>
        <v>1.7575E-2</v>
      </c>
      <c r="L356" s="26">
        <f t="shared" si="59"/>
        <v>0.40823915389834009</v>
      </c>
      <c r="M356" s="26">
        <f t="shared" si="60"/>
        <v>2.64E-2</v>
      </c>
      <c r="N356" s="26">
        <f t="shared" si="52"/>
        <v>3.0699999999999998E-2</v>
      </c>
      <c r="O356" s="280">
        <f t="shared" si="58"/>
        <v>0.38183915389834011</v>
      </c>
      <c r="P356" s="26">
        <f t="shared" si="53"/>
        <v>0.37753915389834009</v>
      </c>
      <c r="Q356" s="26">
        <f t="shared" si="54"/>
        <v>0.21610982570931636</v>
      </c>
      <c r="R356" s="26">
        <f t="shared" si="55"/>
        <v>3.15E-2</v>
      </c>
      <c r="S356" s="280">
        <f t="shared" si="56"/>
        <v>0.18460982570931636</v>
      </c>
      <c r="U356" s="281"/>
      <c r="V356" s="281"/>
      <c r="W356" s="281"/>
      <c r="X356" s="281"/>
      <c r="Y356" s="281"/>
      <c r="Z356" s="281"/>
      <c r="AA356" s="281"/>
      <c r="AB356" s="281"/>
      <c r="AC356" s="281"/>
      <c r="AE356" s="281"/>
      <c r="AF356" s="281"/>
      <c r="AG356" s="281"/>
      <c r="AH356" s="281"/>
      <c r="AI356" s="281"/>
      <c r="AJ356" s="281"/>
      <c r="AK356" s="281"/>
      <c r="AL356" s="281"/>
      <c r="AM356" s="281"/>
      <c r="AO356" s="281"/>
      <c r="AP356" s="281"/>
      <c r="AQ356" s="281"/>
      <c r="AR356" s="281"/>
      <c r="AS356" s="281"/>
      <c r="AT356" s="281"/>
      <c r="AU356" s="281"/>
      <c r="AV356" s="281"/>
      <c r="AW356" s="281"/>
    </row>
    <row r="357" spans="1:49" x14ac:dyDescent="0.3">
      <c r="A357" s="278">
        <v>20210</v>
      </c>
      <c r="B357" s="31">
        <v>5.4999999999999997E-3</v>
      </c>
      <c r="C357" s="23">
        <v>-5.7999999999999996E-3</v>
      </c>
      <c r="D357" s="23">
        <v>2.5000000000000001E-3</v>
      </c>
      <c r="E357" s="23">
        <v>2.5333333333333336E-3</v>
      </c>
      <c r="F357" s="23">
        <v>2.6250000000000002E-3</v>
      </c>
      <c r="G357" s="23">
        <v>2.5791666666666667E-3</v>
      </c>
      <c r="H357" s="23">
        <v>2.6583333333333333E-3</v>
      </c>
      <c r="I357" s="23">
        <f t="shared" si="57"/>
        <v>2.9999999999999996E-3</v>
      </c>
      <c r="J357" s="23">
        <f t="shared" si="61"/>
        <v>2.920833333333333E-3</v>
      </c>
      <c r="K357" s="23">
        <f t="shared" si="62"/>
        <v>-8.4583333333333333E-3</v>
      </c>
      <c r="L357" s="26">
        <f t="shared" si="59"/>
        <v>0.35917111657206857</v>
      </c>
      <c r="M357" s="26">
        <f t="shared" si="60"/>
        <v>0.03</v>
      </c>
      <c r="N357" s="26">
        <f t="shared" si="52"/>
        <v>3.0949999999999998E-2</v>
      </c>
      <c r="O357" s="280">
        <f t="shared" si="58"/>
        <v>0.32917111657206855</v>
      </c>
      <c r="P357" s="26">
        <f t="shared" si="53"/>
        <v>0.32822111657206859</v>
      </c>
      <c r="Q357" s="26">
        <f t="shared" si="54"/>
        <v>0.17876220017568745</v>
      </c>
      <c r="R357" s="26">
        <f t="shared" si="55"/>
        <v>3.1899999999999998E-2</v>
      </c>
      <c r="S357" s="280">
        <f t="shared" si="56"/>
        <v>0.14686220017568746</v>
      </c>
      <c r="U357" s="281"/>
      <c r="V357" s="281"/>
      <c r="W357" s="281"/>
      <c r="X357" s="281"/>
      <c r="Y357" s="281"/>
      <c r="Z357" s="281"/>
      <c r="AA357" s="281"/>
      <c r="AB357" s="281"/>
      <c r="AC357" s="281"/>
      <c r="AE357" s="281"/>
      <c r="AF357" s="281"/>
      <c r="AG357" s="281"/>
      <c r="AH357" s="281"/>
      <c r="AI357" s="281"/>
      <c r="AJ357" s="281"/>
      <c r="AK357" s="281"/>
      <c r="AL357" s="281"/>
      <c r="AM357" s="281"/>
      <c r="AO357" s="281"/>
      <c r="AP357" s="281"/>
      <c r="AQ357" s="281"/>
      <c r="AR357" s="281"/>
      <c r="AS357" s="281"/>
      <c r="AT357" s="281"/>
      <c r="AU357" s="281"/>
      <c r="AV357" s="281"/>
      <c r="AW357" s="281"/>
    </row>
    <row r="358" spans="1:49" x14ac:dyDescent="0.3">
      <c r="A358" s="278">
        <v>20241</v>
      </c>
      <c r="B358" s="31">
        <v>8.4099999999999994E-2</v>
      </c>
      <c r="C358" s="23">
        <v>2.1099999999999997E-2</v>
      </c>
      <c r="D358" s="23">
        <v>2.3E-3</v>
      </c>
      <c r="E358" s="23">
        <v>2.5416666666666665E-3</v>
      </c>
      <c r="F358" s="23">
        <v>2.6166666666666664E-3</v>
      </c>
      <c r="G358" s="23">
        <v>2.5791666666666667E-3</v>
      </c>
      <c r="H358" s="23">
        <v>2.6750000000000003E-3</v>
      </c>
      <c r="I358" s="23">
        <f t="shared" si="57"/>
        <v>8.1799999999999998E-2</v>
      </c>
      <c r="J358" s="23">
        <f t="shared" si="61"/>
        <v>8.1520833333333334E-2</v>
      </c>
      <c r="K358" s="23">
        <f t="shared" si="62"/>
        <v>1.8424999999999997E-2</v>
      </c>
      <c r="L358" s="26">
        <f t="shared" si="59"/>
        <v>0.46892374386978264</v>
      </c>
      <c r="M358" s="26">
        <f t="shared" si="60"/>
        <v>2.76E-2</v>
      </c>
      <c r="N358" s="26">
        <f t="shared" si="52"/>
        <v>3.0949999999999998E-2</v>
      </c>
      <c r="O358" s="280">
        <f t="shared" si="58"/>
        <v>0.44132374386978263</v>
      </c>
      <c r="P358" s="26">
        <f t="shared" si="53"/>
        <v>0.43797374386978266</v>
      </c>
      <c r="Q358" s="26">
        <f t="shared" si="54"/>
        <v>0.19218906755090526</v>
      </c>
      <c r="R358" s="26">
        <f t="shared" si="55"/>
        <v>3.2100000000000004E-2</v>
      </c>
      <c r="S358" s="280">
        <f t="shared" si="56"/>
        <v>0.16008906755090524</v>
      </c>
      <c r="U358" s="281"/>
      <c r="V358" s="281"/>
      <c r="W358" s="281"/>
      <c r="X358" s="281"/>
      <c r="Y358" s="281"/>
      <c r="Z358" s="281"/>
      <c r="AA358" s="281"/>
      <c r="AB358" s="281"/>
      <c r="AC358" s="281"/>
      <c r="AE358" s="281"/>
      <c r="AF358" s="281"/>
      <c r="AG358" s="281"/>
      <c r="AH358" s="281"/>
      <c r="AI358" s="281"/>
      <c r="AJ358" s="281"/>
      <c r="AK358" s="281"/>
      <c r="AL358" s="281"/>
      <c r="AM358" s="281"/>
      <c r="AO358" s="281"/>
      <c r="AP358" s="281"/>
      <c r="AQ358" s="281"/>
      <c r="AR358" s="281"/>
      <c r="AS358" s="281"/>
      <c r="AT358" s="281"/>
      <c r="AU358" s="281"/>
      <c r="AV358" s="281"/>
      <c r="AW358" s="281"/>
    </row>
    <row r="359" spans="1:49" x14ac:dyDescent="0.3">
      <c r="A359" s="278">
        <v>20271</v>
      </c>
      <c r="B359" s="31">
        <v>6.2199999999999998E-2</v>
      </c>
      <c r="C359" s="23">
        <v>4.6599999999999996E-2</v>
      </c>
      <c r="D359" s="23">
        <v>2.3E-3</v>
      </c>
      <c r="E359" s="23">
        <v>2.5500000000000002E-3</v>
      </c>
      <c r="F359" s="23">
        <v>2.6166666666666664E-3</v>
      </c>
      <c r="G359" s="23">
        <v>2.5833333333333329E-3</v>
      </c>
      <c r="H359" s="23">
        <v>2.6750000000000003E-3</v>
      </c>
      <c r="I359" s="23">
        <f t="shared" si="57"/>
        <v>5.9899999999999995E-2</v>
      </c>
      <c r="J359" s="23">
        <f t="shared" si="61"/>
        <v>5.9616666666666665E-2</v>
      </c>
      <c r="K359" s="23">
        <f t="shared" si="62"/>
        <v>4.3924999999999992E-2</v>
      </c>
      <c r="L359" s="26">
        <f t="shared" si="59"/>
        <v>0.47350155891820123</v>
      </c>
      <c r="M359" s="26">
        <f t="shared" si="60"/>
        <v>2.76E-2</v>
      </c>
      <c r="N359" s="26">
        <f t="shared" si="52"/>
        <v>3.0999999999999993E-2</v>
      </c>
      <c r="O359" s="280">
        <f t="shared" si="58"/>
        <v>0.44590155891820121</v>
      </c>
      <c r="P359" s="26">
        <f t="shared" si="53"/>
        <v>0.44250155891820125</v>
      </c>
      <c r="Q359" s="26">
        <f t="shared" si="54"/>
        <v>0.18889478618273237</v>
      </c>
      <c r="R359" s="26">
        <f t="shared" si="55"/>
        <v>3.2100000000000004E-2</v>
      </c>
      <c r="S359" s="280">
        <f t="shared" si="56"/>
        <v>0.15679478618273235</v>
      </c>
      <c r="U359" s="281"/>
      <c r="V359" s="281"/>
      <c r="W359" s="281"/>
      <c r="X359" s="281"/>
      <c r="Y359" s="281"/>
      <c r="Z359" s="281"/>
      <c r="AA359" s="281"/>
      <c r="AB359" s="281"/>
      <c r="AC359" s="281"/>
      <c r="AE359" s="281"/>
      <c r="AF359" s="281"/>
      <c r="AG359" s="281"/>
      <c r="AH359" s="281"/>
      <c r="AI359" s="281"/>
      <c r="AJ359" s="281"/>
      <c r="AK359" s="281"/>
      <c r="AL359" s="281"/>
      <c r="AM359" s="281"/>
      <c r="AO359" s="281"/>
      <c r="AP359" s="281"/>
      <c r="AQ359" s="281"/>
      <c r="AR359" s="281"/>
      <c r="AS359" s="281"/>
      <c r="AT359" s="281"/>
      <c r="AU359" s="281"/>
      <c r="AV359" s="281"/>
      <c r="AW359" s="281"/>
    </row>
    <row r="360" spans="1:49" x14ac:dyDescent="0.3">
      <c r="A360" s="278">
        <v>20302</v>
      </c>
      <c r="B360" s="31">
        <v>-2.5000000000000001E-3</v>
      </c>
      <c r="C360" s="23">
        <v>5.1999999999999998E-3</v>
      </c>
      <c r="D360" s="23">
        <v>2.7000000000000001E-3</v>
      </c>
      <c r="E360" s="23">
        <v>2.5916666666666666E-3</v>
      </c>
      <c r="F360" s="23">
        <v>2.6666666666666666E-3</v>
      </c>
      <c r="G360" s="23">
        <v>2.6291666666666668E-3</v>
      </c>
      <c r="H360" s="23">
        <v>2.7000000000000001E-3</v>
      </c>
      <c r="I360" s="23">
        <f t="shared" si="57"/>
        <v>-5.1999999999999998E-3</v>
      </c>
      <c r="J360" s="23">
        <f t="shared" si="61"/>
        <v>-5.1291666666666673E-3</v>
      </c>
      <c r="K360" s="23">
        <f t="shared" si="62"/>
        <v>2.4999999999999996E-3</v>
      </c>
      <c r="L360" s="26">
        <f t="shared" si="59"/>
        <v>0.51138077637111135</v>
      </c>
      <c r="M360" s="26">
        <f t="shared" si="60"/>
        <v>3.2399999999999998E-2</v>
      </c>
      <c r="N360" s="26">
        <f t="shared" ref="N360:N423" si="63">G360*12</f>
        <v>3.1550000000000002E-2</v>
      </c>
      <c r="O360" s="280">
        <f t="shared" si="58"/>
        <v>0.47898077637111136</v>
      </c>
      <c r="P360" s="26">
        <f t="shared" ref="P360:P423" si="64">L360-N360</f>
        <v>0.47983077637111132</v>
      </c>
      <c r="Q360" s="26">
        <f t="shared" ref="Q360:Q423" si="65">((1+C349)*(1+C350)*(1+C351)*(1+C352)*(1+C353)*(1+C354)*(1+C355)*(1+C356)*(1+C357)*(1+C358)*(1+C359)*(1+C360))-1</f>
        <v>0.21094035775750575</v>
      </c>
      <c r="R360" s="26">
        <f t="shared" ref="R360:R423" si="66">H360*12</f>
        <v>3.2399999999999998E-2</v>
      </c>
      <c r="S360" s="280">
        <f t="shared" ref="S360:S423" si="67">Q360-R360</f>
        <v>0.17854035775750576</v>
      </c>
      <c r="U360" s="281"/>
      <c r="V360" s="281"/>
      <c r="W360" s="281"/>
      <c r="X360" s="281"/>
      <c r="Y360" s="281"/>
      <c r="Z360" s="281"/>
      <c r="AA360" s="281"/>
      <c r="AB360" s="281"/>
      <c r="AC360" s="281"/>
      <c r="AE360" s="281"/>
      <c r="AF360" s="281"/>
      <c r="AG360" s="281"/>
      <c r="AH360" s="281"/>
      <c r="AI360" s="281"/>
      <c r="AJ360" s="281"/>
      <c r="AK360" s="281"/>
      <c r="AL360" s="281"/>
      <c r="AM360" s="281"/>
      <c r="AO360" s="281"/>
      <c r="AP360" s="281"/>
      <c r="AQ360" s="281"/>
      <c r="AR360" s="281"/>
      <c r="AS360" s="281"/>
      <c r="AT360" s="281"/>
      <c r="AU360" s="281"/>
      <c r="AV360" s="281"/>
      <c r="AW360" s="281"/>
    </row>
    <row r="361" spans="1:49" x14ac:dyDescent="0.3">
      <c r="A361" s="278">
        <v>20333</v>
      </c>
      <c r="B361" s="31">
        <v>1.2999999999999999E-2</v>
      </c>
      <c r="C361" s="23">
        <v>-2.8999999999999998E-2</v>
      </c>
      <c r="D361" s="23">
        <v>2.3999999999999998E-3</v>
      </c>
      <c r="E361" s="23">
        <v>2.6083333333333332E-3</v>
      </c>
      <c r="F361" s="23">
        <v>2.6833333333333336E-3</v>
      </c>
      <c r="G361" s="23">
        <v>2.6458333333333334E-3</v>
      </c>
      <c r="H361" s="23">
        <v>2.725E-3</v>
      </c>
      <c r="I361" s="23">
        <f t="shared" si="57"/>
        <v>1.06E-2</v>
      </c>
      <c r="J361" s="23">
        <f t="shared" si="61"/>
        <v>1.0354166666666666E-2</v>
      </c>
      <c r="K361" s="23">
        <f t="shared" si="62"/>
        <v>-3.1724999999999996E-2</v>
      </c>
      <c r="L361" s="26">
        <f t="shared" si="59"/>
        <v>0.41095634177857931</v>
      </c>
      <c r="M361" s="26">
        <f t="shared" si="60"/>
        <v>2.8799999999999999E-2</v>
      </c>
      <c r="N361" s="26">
        <f t="shared" si="63"/>
        <v>3.175E-2</v>
      </c>
      <c r="O361" s="280">
        <f t="shared" si="58"/>
        <v>0.38215634177857932</v>
      </c>
      <c r="P361" s="26">
        <f t="shared" si="64"/>
        <v>0.37920634177857931</v>
      </c>
      <c r="Q361" s="26">
        <f t="shared" si="65"/>
        <v>0.15525946883723485</v>
      </c>
      <c r="R361" s="26">
        <f t="shared" si="66"/>
        <v>3.27E-2</v>
      </c>
      <c r="S361" s="280">
        <f t="shared" si="67"/>
        <v>0.12255946883723484</v>
      </c>
      <c r="U361" s="281"/>
      <c r="V361" s="281"/>
      <c r="W361" s="281"/>
      <c r="X361" s="281"/>
      <c r="Y361" s="281"/>
      <c r="Z361" s="281"/>
      <c r="AA361" s="281"/>
      <c r="AB361" s="281"/>
      <c r="AC361" s="281"/>
      <c r="AE361" s="281"/>
      <c r="AF361" s="281"/>
      <c r="AG361" s="281"/>
      <c r="AH361" s="281"/>
      <c r="AI361" s="281"/>
      <c r="AJ361" s="281"/>
      <c r="AK361" s="281"/>
      <c r="AL361" s="281"/>
      <c r="AM361" s="281"/>
      <c r="AO361" s="281"/>
      <c r="AP361" s="281"/>
      <c r="AQ361" s="281"/>
      <c r="AR361" s="281"/>
      <c r="AS361" s="281"/>
      <c r="AT361" s="281"/>
      <c r="AU361" s="281"/>
      <c r="AV361" s="281"/>
      <c r="AW361" s="281"/>
    </row>
    <row r="362" spans="1:49" x14ac:dyDescent="0.3">
      <c r="A362" s="278">
        <v>20363</v>
      </c>
      <c r="B362" s="31">
        <v>-2.8400000000000002E-2</v>
      </c>
      <c r="C362" s="23">
        <v>-8.5000000000000006E-3</v>
      </c>
      <c r="D362" s="23">
        <v>2.5000000000000001E-3</v>
      </c>
      <c r="E362" s="23">
        <v>2.5833333333333337E-3</v>
      </c>
      <c r="F362" s="23">
        <v>2.6583333333333333E-3</v>
      </c>
      <c r="G362" s="23">
        <v>2.6208333333333335E-3</v>
      </c>
      <c r="H362" s="23">
        <v>2.7500000000000003E-3</v>
      </c>
      <c r="I362" s="23">
        <f t="shared" si="57"/>
        <v>-3.09E-2</v>
      </c>
      <c r="J362" s="23">
        <f t="shared" si="61"/>
        <v>-3.1020833333333334E-2</v>
      </c>
      <c r="K362" s="23">
        <f t="shared" si="62"/>
        <v>-1.1250000000000001E-2</v>
      </c>
      <c r="L362" s="26">
        <f t="shared" si="59"/>
        <v>0.39416778365917549</v>
      </c>
      <c r="M362" s="26">
        <f t="shared" si="60"/>
        <v>0.03</v>
      </c>
      <c r="N362" s="26">
        <f t="shared" si="63"/>
        <v>3.1450000000000006E-2</v>
      </c>
      <c r="O362" s="280">
        <f t="shared" si="58"/>
        <v>0.36416778365917546</v>
      </c>
      <c r="P362" s="26">
        <f t="shared" si="64"/>
        <v>0.36271778365917551</v>
      </c>
      <c r="Q362" s="26">
        <f t="shared" si="65"/>
        <v>0.18920241211806377</v>
      </c>
      <c r="R362" s="26">
        <f t="shared" si="66"/>
        <v>3.3000000000000002E-2</v>
      </c>
      <c r="S362" s="280">
        <f t="shared" si="67"/>
        <v>0.15620241211806377</v>
      </c>
      <c r="U362" s="281"/>
      <c r="V362" s="281"/>
      <c r="W362" s="281"/>
      <c r="X362" s="281"/>
      <c r="Y362" s="281"/>
      <c r="Z362" s="281"/>
      <c r="AA362" s="281"/>
      <c r="AB362" s="281"/>
      <c r="AC362" s="281"/>
      <c r="AE362" s="281"/>
      <c r="AF362" s="281"/>
      <c r="AG362" s="281"/>
      <c r="AH362" s="281"/>
      <c r="AI362" s="281"/>
      <c r="AJ362" s="281"/>
      <c r="AK362" s="281"/>
      <c r="AL362" s="281"/>
      <c r="AM362" s="281"/>
      <c r="AO362" s="281"/>
      <c r="AP362" s="281"/>
      <c r="AQ362" s="281"/>
      <c r="AR362" s="281"/>
      <c r="AS362" s="281"/>
      <c r="AT362" s="281"/>
      <c r="AU362" s="281"/>
      <c r="AV362" s="281"/>
      <c r="AW362" s="281"/>
    </row>
    <row r="363" spans="1:49" x14ac:dyDescent="0.3">
      <c r="A363" s="278">
        <v>20394</v>
      </c>
      <c r="B363" s="31">
        <v>8.2699999999999996E-2</v>
      </c>
      <c r="C363" s="23">
        <v>2.92E-2</v>
      </c>
      <c r="D363" s="23">
        <v>2.3999999999999998E-3</v>
      </c>
      <c r="E363" s="23">
        <v>2.5833333333333337E-3</v>
      </c>
      <c r="F363" s="23">
        <v>2.65E-3</v>
      </c>
      <c r="G363" s="23">
        <v>2.6166666666666673E-3</v>
      </c>
      <c r="H363" s="23">
        <v>2.7666666666666668E-3</v>
      </c>
      <c r="I363" s="23">
        <f t="shared" si="57"/>
        <v>8.0299999999999996E-2</v>
      </c>
      <c r="J363" s="23">
        <f t="shared" si="61"/>
        <v>8.0083333333333326E-2</v>
      </c>
      <c r="K363" s="23">
        <f t="shared" si="62"/>
        <v>2.6433333333333333E-2</v>
      </c>
      <c r="L363" s="26">
        <f t="shared" si="59"/>
        <v>0.38368820182215502</v>
      </c>
      <c r="M363" s="26">
        <f t="shared" si="60"/>
        <v>2.8799999999999999E-2</v>
      </c>
      <c r="N363" s="26">
        <f t="shared" si="63"/>
        <v>3.1400000000000011E-2</v>
      </c>
      <c r="O363" s="280">
        <f t="shared" si="58"/>
        <v>0.35488820182215502</v>
      </c>
      <c r="P363" s="26">
        <f t="shared" si="64"/>
        <v>0.35228820182215503</v>
      </c>
      <c r="Q363" s="26">
        <f t="shared" si="65"/>
        <v>0.15847337676470508</v>
      </c>
      <c r="R363" s="26">
        <f t="shared" si="66"/>
        <v>3.32E-2</v>
      </c>
      <c r="S363" s="280">
        <f t="shared" si="67"/>
        <v>0.12527337676470507</v>
      </c>
      <c r="U363" s="281"/>
      <c r="V363" s="281"/>
      <c r="W363" s="281"/>
      <c r="X363" s="281"/>
      <c r="Y363" s="281"/>
      <c r="Z363" s="281"/>
      <c r="AA363" s="281"/>
      <c r="AB363" s="281"/>
      <c r="AC363" s="281"/>
      <c r="AE363" s="281"/>
      <c r="AF363" s="281"/>
      <c r="AG363" s="281"/>
      <c r="AH363" s="281"/>
      <c r="AI363" s="281"/>
      <c r="AJ363" s="281"/>
      <c r="AK363" s="281"/>
      <c r="AL363" s="281"/>
      <c r="AM363" s="281"/>
      <c r="AO363" s="281"/>
      <c r="AP363" s="281"/>
      <c r="AQ363" s="281"/>
      <c r="AR363" s="281"/>
      <c r="AS363" s="281"/>
      <c r="AT363" s="281"/>
      <c r="AU363" s="281"/>
      <c r="AV363" s="281"/>
      <c r="AW363" s="281"/>
    </row>
    <row r="364" spans="1:49" x14ac:dyDescent="0.3">
      <c r="A364" s="278">
        <v>20424</v>
      </c>
      <c r="B364" s="31">
        <v>1.5E-3</v>
      </c>
      <c r="C364" s="23">
        <v>-6.7000000000000002E-3</v>
      </c>
      <c r="D364" s="23">
        <v>2.3999999999999998E-3</v>
      </c>
      <c r="E364" s="23">
        <v>2.6250000000000002E-3</v>
      </c>
      <c r="F364" s="23">
        <v>2.6833333333333336E-3</v>
      </c>
      <c r="G364" s="23">
        <v>2.6541666666666671E-3</v>
      </c>
      <c r="H364" s="23">
        <v>2.7916666666666667E-3</v>
      </c>
      <c r="I364" s="23">
        <f t="shared" si="57"/>
        <v>-8.9999999999999976E-4</v>
      </c>
      <c r="J364" s="23">
        <f t="shared" si="61"/>
        <v>-1.1541666666666671E-3</v>
      </c>
      <c r="K364" s="23">
        <f t="shared" si="62"/>
        <v>-9.4916666666666673E-3</v>
      </c>
      <c r="L364" s="26">
        <f t="shared" si="59"/>
        <v>0.31551522130709064</v>
      </c>
      <c r="M364" s="26">
        <f t="shared" si="60"/>
        <v>2.8799999999999999E-2</v>
      </c>
      <c r="N364" s="26">
        <f t="shared" si="63"/>
        <v>3.1850000000000003E-2</v>
      </c>
      <c r="O364" s="280">
        <f t="shared" si="58"/>
        <v>0.28671522130709065</v>
      </c>
      <c r="P364" s="26">
        <f t="shared" si="64"/>
        <v>0.28366522130709065</v>
      </c>
      <c r="Q364" s="26">
        <f t="shared" si="65"/>
        <v>0.11276627515751003</v>
      </c>
      <c r="R364" s="26">
        <f t="shared" si="66"/>
        <v>3.3500000000000002E-2</v>
      </c>
      <c r="S364" s="280">
        <f t="shared" si="67"/>
        <v>7.926627515751003E-2</v>
      </c>
      <c r="U364" s="281"/>
      <c r="V364" s="281"/>
      <c r="W364" s="281"/>
      <c r="X364" s="281"/>
      <c r="Y364" s="281"/>
      <c r="Z364" s="281"/>
      <c r="AA364" s="281"/>
      <c r="AB364" s="281"/>
      <c r="AC364" s="281"/>
      <c r="AE364" s="281"/>
      <c r="AF364" s="281"/>
      <c r="AG364" s="281"/>
      <c r="AH364" s="281"/>
      <c r="AI364" s="281"/>
      <c r="AJ364" s="281"/>
      <c r="AK364" s="281"/>
      <c r="AL364" s="281"/>
      <c r="AM364" s="281"/>
      <c r="AO364" s="281"/>
      <c r="AP364" s="281"/>
      <c r="AQ364" s="281"/>
      <c r="AR364" s="281"/>
      <c r="AS364" s="281"/>
      <c r="AT364" s="281"/>
      <c r="AU364" s="281"/>
      <c r="AV364" s="281"/>
      <c r="AW364" s="281"/>
    </row>
    <row r="365" spans="1:49" x14ac:dyDescent="0.3">
      <c r="A365" s="278">
        <v>20455</v>
      </c>
      <c r="B365" s="31">
        <v>-3.4700000000000002E-2</v>
      </c>
      <c r="C365" s="23">
        <v>3.0000000000000001E-3</v>
      </c>
      <c r="D365" s="23">
        <v>2.5000000000000001E-3</v>
      </c>
      <c r="E365" s="23">
        <v>2.5916666666666666E-3</v>
      </c>
      <c r="F365" s="23">
        <v>2.6583333333333333E-3</v>
      </c>
      <c r="G365" s="23">
        <v>2.6249999999999997E-3</v>
      </c>
      <c r="H365" s="23">
        <v>2.7583333333333331E-3</v>
      </c>
      <c r="I365" s="23">
        <f t="shared" si="57"/>
        <v>-3.7200000000000004E-2</v>
      </c>
      <c r="J365" s="23">
        <f t="shared" si="61"/>
        <v>-3.7325000000000004E-2</v>
      </c>
      <c r="K365" s="23">
        <f t="shared" si="62"/>
        <v>2.4166666666666694E-4</v>
      </c>
      <c r="L365" s="26">
        <f t="shared" si="59"/>
        <v>0.2453337679001022</v>
      </c>
      <c r="M365" s="26">
        <f t="shared" si="60"/>
        <v>0.03</v>
      </c>
      <c r="N365" s="26">
        <f t="shared" si="63"/>
        <v>3.15E-2</v>
      </c>
      <c r="O365" s="280">
        <f t="shared" si="58"/>
        <v>0.2153337679001022</v>
      </c>
      <c r="P365" s="26">
        <f t="shared" si="64"/>
        <v>0.2138337679001022</v>
      </c>
      <c r="Q365" s="26">
        <f t="shared" si="65"/>
        <v>0.10036929309177012</v>
      </c>
      <c r="R365" s="26">
        <f t="shared" si="66"/>
        <v>3.3099999999999997E-2</v>
      </c>
      <c r="S365" s="280">
        <f t="shared" si="67"/>
        <v>6.7269293091770127E-2</v>
      </c>
      <c r="U365" s="281"/>
      <c r="V365" s="281"/>
      <c r="W365" s="281"/>
      <c r="X365" s="281"/>
      <c r="Y365" s="281"/>
      <c r="Z365" s="281"/>
      <c r="AA365" s="281"/>
      <c r="AB365" s="281"/>
      <c r="AC365" s="281"/>
      <c r="AE365" s="281"/>
      <c r="AF365" s="281"/>
      <c r="AG365" s="281"/>
      <c r="AH365" s="281"/>
      <c r="AI365" s="281"/>
      <c r="AJ365" s="281"/>
      <c r="AK365" s="281"/>
      <c r="AL365" s="281"/>
      <c r="AM365" s="281"/>
      <c r="AO365" s="281"/>
      <c r="AP365" s="281"/>
      <c r="AQ365" s="281"/>
      <c r="AR365" s="281"/>
      <c r="AS365" s="281"/>
      <c r="AT365" s="281"/>
      <c r="AU365" s="281"/>
      <c r="AV365" s="281"/>
      <c r="AW365" s="281"/>
    </row>
    <row r="366" spans="1:49" x14ac:dyDescent="0.3">
      <c r="A366" s="278">
        <v>20486</v>
      </c>
      <c r="B366" s="31">
        <v>4.1300000000000003E-2</v>
      </c>
      <c r="C366" s="23">
        <v>1.78E-2</v>
      </c>
      <c r="D366" s="23">
        <v>2.3E-3</v>
      </c>
      <c r="E366" s="23">
        <v>2.5666666666666667E-3</v>
      </c>
      <c r="F366" s="23">
        <v>2.6333333333333334E-3</v>
      </c>
      <c r="G366" s="23">
        <v>2.5999999999999999E-3</v>
      </c>
      <c r="H366" s="23">
        <v>2.7416666666666666E-3</v>
      </c>
      <c r="I366" s="23">
        <f t="shared" si="57"/>
        <v>3.9000000000000007E-2</v>
      </c>
      <c r="J366" s="23">
        <f t="shared" si="61"/>
        <v>3.8700000000000005E-2</v>
      </c>
      <c r="K366" s="23">
        <f t="shared" si="62"/>
        <v>1.5058333333333333E-2</v>
      </c>
      <c r="L366" s="26">
        <f t="shared" si="59"/>
        <v>0.28418107795046166</v>
      </c>
      <c r="M366" s="26">
        <f t="shared" si="60"/>
        <v>2.76E-2</v>
      </c>
      <c r="N366" s="26">
        <f t="shared" si="63"/>
        <v>3.1199999999999999E-2</v>
      </c>
      <c r="O366" s="280">
        <f t="shared" si="58"/>
        <v>0.25658107795046164</v>
      </c>
      <c r="P366" s="26">
        <f t="shared" si="64"/>
        <v>0.25298107795046165</v>
      </c>
      <c r="Q366" s="26">
        <f t="shared" si="65"/>
        <v>8.2710621141534935E-2</v>
      </c>
      <c r="R366" s="26">
        <f t="shared" si="66"/>
        <v>3.2899999999999999E-2</v>
      </c>
      <c r="S366" s="280">
        <f t="shared" si="67"/>
        <v>4.9810621141534936E-2</v>
      </c>
      <c r="U366" s="281"/>
      <c r="V366" s="281"/>
      <c r="W366" s="281"/>
      <c r="X366" s="281"/>
      <c r="Y366" s="281"/>
      <c r="Z366" s="281"/>
      <c r="AA366" s="281"/>
      <c r="AB366" s="281"/>
      <c r="AC366" s="281"/>
      <c r="AE366" s="281"/>
      <c r="AF366" s="281"/>
      <c r="AG366" s="281"/>
      <c r="AH366" s="281"/>
      <c r="AI366" s="281"/>
      <c r="AJ366" s="281"/>
      <c r="AK366" s="281"/>
      <c r="AL366" s="281"/>
      <c r="AM366" s="281"/>
      <c r="AO366" s="281"/>
      <c r="AP366" s="281"/>
      <c r="AQ366" s="281"/>
      <c r="AR366" s="281"/>
      <c r="AS366" s="281"/>
      <c r="AT366" s="281"/>
      <c r="AU366" s="281"/>
      <c r="AV366" s="281"/>
      <c r="AW366" s="281"/>
    </row>
    <row r="367" spans="1:49" x14ac:dyDescent="0.3">
      <c r="A367" s="278">
        <v>20515</v>
      </c>
      <c r="B367" s="31">
        <v>7.0999999999999994E-2</v>
      </c>
      <c r="C367" s="23">
        <v>3.9399999999999998E-2</v>
      </c>
      <c r="D367" s="23">
        <v>2.3E-3</v>
      </c>
      <c r="E367" s="23">
        <v>2.5833333333333337E-3</v>
      </c>
      <c r="F367" s="23">
        <v>2.65E-3</v>
      </c>
      <c r="G367" s="23">
        <v>2.6166666666666673E-3</v>
      </c>
      <c r="H367" s="23">
        <v>2.7416666666666666E-3</v>
      </c>
      <c r="I367" s="23">
        <f t="shared" si="57"/>
        <v>6.8699999999999997E-2</v>
      </c>
      <c r="J367" s="23">
        <f t="shared" si="61"/>
        <v>6.8383333333333324E-2</v>
      </c>
      <c r="K367" s="23">
        <f t="shared" si="62"/>
        <v>3.6658333333333334E-2</v>
      </c>
      <c r="L367" s="26">
        <f t="shared" si="59"/>
        <v>0.37949642375621284</v>
      </c>
      <c r="M367" s="26">
        <f t="shared" si="60"/>
        <v>2.76E-2</v>
      </c>
      <c r="N367" s="26">
        <f t="shared" si="63"/>
        <v>3.1400000000000011E-2</v>
      </c>
      <c r="O367" s="280">
        <f t="shared" si="58"/>
        <v>0.35189642375621283</v>
      </c>
      <c r="P367" s="26">
        <f t="shared" si="64"/>
        <v>0.34809642375621286</v>
      </c>
      <c r="Q367" s="26">
        <f t="shared" si="65"/>
        <v>0.13788616745653348</v>
      </c>
      <c r="R367" s="26">
        <f t="shared" si="66"/>
        <v>3.2899999999999999E-2</v>
      </c>
      <c r="S367" s="280">
        <f t="shared" si="67"/>
        <v>0.10498616745653348</v>
      </c>
      <c r="U367" s="281"/>
      <c r="V367" s="281"/>
      <c r="W367" s="281"/>
      <c r="X367" s="281"/>
      <c r="Y367" s="281"/>
      <c r="Z367" s="281"/>
      <c r="AA367" s="281"/>
      <c r="AB367" s="281"/>
      <c r="AC367" s="281"/>
      <c r="AE367" s="281"/>
      <c r="AF367" s="281"/>
      <c r="AG367" s="281"/>
      <c r="AH367" s="281"/>
      <c r="AI367" s="281"/>
      <c r="AJ367" s="281"/>
      <c r="AK367" s="281"/>
      <c r="AL367" s="281"/>
      <c r="AM367" s="281"/>
      <c r="AO367" s="281"/>
      <c r="AP367" s="281"/>
      <c r="AQ367" s="281"/>
      <c r="AR367" s="281"/>
      <c r="AS367" s="281"/>
      <c r="AT367" s="281"/>
      <c r="AU367" s="281"/>
      <c r="AV367" s="281"/>
      <c r="AW367" s="281"/>
    </row>
    <row r="368" spans="1:49" x14ac:dyDescent="0.3">
      <c r="A368" s="278">
        <v>20546</v>
      </c>
      <c r="B368" s="31">
        <v>-4.0000000000000002E-4</v>
      </c>
      <c r="C368" s="23">
        <v>-2.87E-2</v>
      </c>
      <c r="D368" s="23">
        <v>2.5999999999999999E-3</v>
      </c>
      <c r="E368" s="23">
        <v>2.7000000000000001E-3</v>
      </c>
      <c r="F368" s="23">
        <v>2.7499999999999998E-3</v>
      </c>
      <c r="G368" s="23">
        <v>2.7249999999999996E-3</v>
      </c>
      <c r="H368" s="23">
        <v>2.8333333333333331E-3</v>
      </c>
      <c r="I368" s="23">
        <f t="shared" si="57"/>
        <v>-3.0000000000000001E-3</v>
      </c>
      <c r="J368" s="23">
        <f t="shared" si="61"/>
        <v>-3.1249999999999997E-3</v>
      </c>
      <c r="K368" s="23">
        <f t="shared" si="62"/>
        <v>-3.153333333333333E-2</v>
      </c>
      <c r="L368" s="26">
        <f t="shared" si="59"/>
        <v>0.3264184543927573</v>
      </c>
      <c r="M368" s="26">
        <f t="shared" si="60"/>
        <v>3.1199999999999999E-2</v>
      </c>
      <c r="N368" s="26">
        <f t="shared" si="63"/>
        <v>3.2699999999999993E-2</v>
      </c>
      <c r="O368" s="280">
        <f t="shared" si="58"/>
        <v>0.29521845439275729</v>
      </c>
      <c r="P368" s="26">
        <f t="shared" si="64"/>
        <v>0.29371845439275729</v>
      </c>
      <c r="Q368" s="26">
        <f t="shared" si="65"/>
        <v>8.3345260194600312E-2</v>
      </c>
      <c r="R368" s="26">
        <f t="shared" si="66"/>
        <v>3.3999999999999996E-2</v>
      </c>
      <c r="S368" s="280">
        <f t="shared" si="67"/>
        <v>4.9345260194600317E-2</v>
      </c>
      <c r="U368" s="281"/>
      <c r="V368" s="281"/>
      <c r="W368" s="281"/>
      <c r="X368" s="281"/>
      <c r="Y368" s="281"/>
      <c r="Z368" s="281"/>
      <c r="AA368" s="281"/>
      <c r="AB368" s="281"/>
      <c r="AC368" s="281"/>
      <c r="AE368" s="281"/>
      <c r="AF368" s="281"/>
      <c r="AG368" s="281"/>
      <c r="AH368" s="281"/>
      <c r="AI368" s="281"/>
      <c r="AJ368" s="281"/>
      <c r="AK368" s="281"/>
      <c r="AL368" s="281"/>
      <c r="AM368" s="281"/>
      <c r="AO368" s="281"/>
      <c r="AP368" s="281"/>
      <c r="AQ368" s="281"/>
      <c r="AR368" s="281"/>
      <c r="AS368" s="281"/>
      <c r="AT368" s="281"/>
      <c r="AU368" s="281"/>
      <c r="AV368" s="281"/>
      <c r="AW368" s="281"/>
    </row>
    <row r="369" spans="1:49" x14ac:dyDescent="0.3">
      <c r="A369" s="278">
        <v>20576</v>
      </c>
      <c r="B369" s="31">
        <v>-5.9299999999999999E-2</v>
      </c>
      <c r="C369" s="23">
        <v>-1.38E-2</v>
      </c>
      <c r="D369" s="23">
        <v>2.5999999999999999E-3</v>
      </c>
      <c r="E369" s="23">
        <v>2.7333333333333333E-3</v>
      </c>
      <c r="F369" s="23">
        <v>2.7833333333333334E-3</v>
      </c>
      <c r="G369" s="23">
        <v>2.7583333333333331E-3</v>
      </c>
      <c r="H369" s="23">
        <v>2.8999999999999998E-3</v>
      </c>
      <c r="I369" s="23">
        <f t="shared" si="57"/>
        <v>-6.1899999999999997E-2</v>
      </c>
      <c r="J369" s="23">
        <f t="shared" si="61"/>
        <v>-6.2058333333333333E-2</v>
      </c>
      <c r="K369" s="23">
        <f t="shared" si="62"/>
        <v>-1.67E-2</v>
      </c>
      <c r="L369" s="26">
        <f t="shared" si="59"/>
        <v>0.24093668826182668</v>
      </c>
      <c r="M369" s="26">
        <f t="shared" si="60"/>
        <v>3.1199999999999999E-2</v>
      </c>
      <c r="N369" s="26">
        <f t="shared" si="63"/>
        <v>3.3099999999999997E-2</v>
      </c>
      <c r="O369" s="280">
        <f t="shared" si="58"/>
        <v>0.20973668826182668</v>
      </c>
      <c r="P369" s="26">
        <f t="shared" si="64"/>
        <v>0.20783668826182669</v>
      </c>
      <c r="Q369" s="26">
        <f t="shared" si="65"/>
        <v>7.4627937642239184E-2</v>
      </c>
      <c r="R369" s="26">
        <f t="shared" si="66"/>
        <v>3.4799999999999998E-2</v>
      </c>
      <c r="S369" s="280">
        <f t="shared" si="67"/>
        <v>3.9827937642239186E-2</v>
      </c>
      <c r="U369" s="281"/>
      <c r="V369" s="281"/>
      <c r="W369" s="281"/>
      <c r="X369" s="281"/>
      <c r="Y369" s="281"/>
      <c r="Z369" s="281"/>
      <c r="AA369" s="281"/>
      <c r="AB369" s="281"/>
      <c r="AC369" s="281"/>
      <c r="AE369" s="281"/>
      <c r="AF369" s="281"/>
      <c r="AG369" s="281"/>
      <c r="AH369" s="281"/>
      <c r="AI369" s="281"/>
      <c r="AJ369" s="281"/>
      <c r="AK369" s="281"/>
      <c r="AL369" s="281"/>
      <c r="AM369" s="281"/>
      <c r="AO369" s="281"/>
      <c r="AP369" s="281"/>
      <c r="AQ369" s="281"/>
      <c r="AR369" s="281"/>
      <c r="AS369" s="281"/>
      <c r="AT369" s="281"/>
      <c r="AU369" s="281"/>
      <c r="AV369" s="281"/>
      <c r="AW369" s="281"/>
    </row>
    <row r="370" spans="1:49" x14ac:dyDescent="0.3">
      <c r="A370" s="278">
        <v>20607</v>
      </c>
      <c r="B370" s="31">
        <v>4.0899999999999999E-2</v>
      </c>
      <c r="C370" s="23">
        <v>2.1099999999999997E-2</v>
      </c>
      <c r="D370" s="23">
        <v>2.3E-3</v>
      </c>
      <c r="E370" s="23">
        <v>2.7166666666666667E-3</v>
      </c>
      <c r="F370" s="23">
        <v>2.7916666666666667E-3</v>
      </c>
      <c r="G370" s="23">
        <v>2.7541666666666665E-3</v>
      </c>
      <c r="H370" s="23">
        <v>2.9083333333333335E-3</v>
      </c>
      <c r="I370" s="23">
        <f t="shared" si="57"/>
        <v>3.8599999999999995E-2</v>
      </c>
      <c r="J370" s="23">
        <f t="shared" si="61"/>
        <v>3.814583333333333E-2</v>
      </c>
      <c r="K370" s="23">
        <f t="shared" si="62"/>
        <v>1.8191666666666665E-2</v>
      </c>
      <c r="L370" s="26">
        <f t="shared" si="59"/>
        <v>0.19148694660246757</v>
      </c>
      <c r="M370" s="26">
        <f t="shared" si="60"/>
        <v>2.76E-2</v>
      </c>
      <c r="N370" s="26">
        <f t="shared" si="63"/>
        <v>3.3049999999999996E-2</v>
      </c>
      <c r="O370" s="280">
        <f t="shared" si="58"/>
        <v>0.16388694660246755</v>
      </c>
      <c r="P370" s="26">
        <f t="shared" si="64"/>
        <v>0.15843694660246757</v>
      </c>
      <c r="Q370" s="26">
        <f t="shared" si="65"/>
        <v>7.4627937642239628E-2</v>
      </c>
      <c r="R370" s="26">
        <f t="shared" si="66"/>
        <v>3.49E-2</v>
      </c>
      <c r="S370" s="280">
        <f t="shared" si="67"/>
        <v>3.9727937642239627E-2</v>
      </c>
      <c r="U370" s="281"/>
      <c r="V370" s="281"/>
      <c r="W370" s="281"/>
      <c r="X370" s="281"/>
      <c r="Y370" s="281"/>
      <c r="Z370" s="281"/>
      <c r="AA370" s="281"/>
      <c r="AB370" s="281"/>
      <c r="AC370" s="281"/>
      <c r="AE370" s="281"/>
      <c r="AF370" s="281"/>
      <c r="AG370" s="281"/>
      <c r="AH370" s="281"/>
      <c r="AI370" s="281"/>
      <c r="AJ370" s="281"/>
      <c r="AK370" s="281"/>
      <c r="AL370" s="281"/>
      <c r="AM370" s="281"/>
      <c r="AO370" s="281"/>
      <c r="AP370" s="281"/>
      <c r="AQ370" s="281"/>
      <c r="AR370" s="281"/>
      <c r="AS370" s="281"/>
      <c r="AT370" s="281"/>
      <c r="AU370" s="281"/>
      <c r="AV370" s="281"/>
      <c r="AW370" s="281"/>
    </row>
    <row r="371" spans="1:49" x14ac:dyDescent="0.3">
      <c r="A371" s="278">
        <v>20637</v>
      </c>
      <c r="B371" s="31">
        <v>5.2999999999999999E-2</v>
      </c>
      <c r="C371" s="23">
        <v>5.2500000000000012E-2</v>
      </c>
      <c r="D371" s="23">
        <v>2.5999999999999999E-3</v>
      </c>
      <c r="E371" s="23">
        <v>2.7333333333333333E-3</v>
      </c>
      <c r="F371" s="23">
        <v>2.8250000000000003E-3</v>
      </c>
      <c r="G371" s="23">
        <v>2.7791666666666672E-3</v>
      </c>
      <c r="H371" s="23">
        <v>2.9583333333333332E-3</v>
      </c>
      <c r="I371" s="23">
        <f t="shared" si="57"/>
        <v>5.04E-2</v>
      </c>
      <c r="J371" s="23">
        <f t="shared" si="61"/>
        <v>5.0220833333333333E-2</v>
      </c>
      <c r="K371" s="23">
        <f t="shared" si="62"/>
        <v>4.9541666666666678E-2</v>
      </c>
      <c r="L371" s="26">
        <f t="shared" si="59"/>
        <v>0.18116715757145396</v>
      </c>
      <c r="M371" s="26">
        <f t="shared" si="60"/>
        <v>3.1199999999999999E-2</v>
      </c>
      <c r="N371" s="26">
        <f t="shared" si="63"/>
        <v>3.3350000000000005E-2</v>
      </c>
      <c r="O371" s="280">
        <f t="shared" si="58"/>
        <v>0.14996715757145396</v>
      </c>
      <c r="P371" s="26">
        <f t="shared" si="64"/>
        <v>0.14781715757145397</v>
      </c>
      <c r="Q371" s="26">
        <f t="shared" si="65"/>
        <v>8.0685939583849953E-2</v>
      </c>
      <c r="R371" s="26">
        <f t="shared" si="66"/>
        <v>3.5499999999999997E-2</v>
      </c>
      <c r="S371" s="280">
        <f t="shared" si="67"/>
        <v>4.5185939583849956E-2</v>
      </c>
      <c r="U371" s="281"/>
      <c r="V371" s="281"/>
      <c r="W371" s="281"/>
      <c r="X371" s="281"/>
      <c r="Y371" s="281"/>
      <c r="Z371" s="281"/>
      <c r="AA371" s="281"/>
      <c r="AB371" s="281"/>
      <c r="AC371" s="281"/>
      <c r="AE371" s="281"/>
      <c r="AF371" s="281"/>
      <c r="AG371" s="281"/>
      <c r="AH371" s="281"/>
      <c r="AI371" s="281"/>
      <c r="AJ371" s="281"/>
      <c r="AK371" s="281"/>
      <c r="AL371" s="281"/>
      <c r="AM371" s="281"/>
      <c r="AO371" s="281"/>
      <c r="AP371" s="281"/>
      <c r="AQ371" s="281"/>
      <c r="AR371" s="281"/>
      <c r="AS371" s="281"/>
      <c r="AT371" s="281"/>
      <c r="AU371" s="281"/>
      <c r="AV371" s="281"/>
      <c r="AW371" s="281"/>
    </row>
    <row r="372" spans="1:49" x14ac:dyDescent="0.3">
      <c r="A372" s="278">
        <v>20668</v>
      </c>
      <c r="B372" s="31">
        <v>-3.2800000000000003E-2</v>
      </c>
      <c r="C372" s="23">
        <v>-2.5899999999999999E-2</v>
      </c>
      <c r="D372" s="23">
        <v>2.5999999999999999E-3</v>
      </c>
      <c r="E372" s="23">
        <v>2.8583333333333334E-3</v>
      </c>
      <c r="F372" s="23">
        <v>2.9166666666666668E-3</v>
      </c>
      <c r="G372" s="23">
        <v>2.8874999999999999E-3</v>
      </c>
      <c r="H372" s="23">
        <v>3.0249999999999999E-3</v>
      </c>
      <c r="I372" s="23">
        <f t="shared" si="57"/>
        <v>-3.5400000000000001E-2</v>
      </c>
      <c r="J372" s="23">
        <f t="shared" si="61"/>
        <v>-3.5687500000000004E-2</v>
      </c>
      <c r="K372" s="23">
        <f t="shared" si="62"/>
        <v>-2.8924999999999999E-2</v>
      </c>
      <c r="L372" s="26">
        <f t="shared" si="59"/>
        <v>0.14528809504071249</v>
      </c>
      <c r="M372" s="26">
        <f t="shared" si="60"/>
        <v>3.1199999999999999E-2</v>
      </c>
      <c r="N372" s="26">
        <f t="shared" si="63"/>
        <v>3.465E-2</v>
      </c>
      <c r="O372" s="280">
        <f t="shared" si="58"/>
        <v>0.11408809504071249</v>
      </c>
      <c r="P372" s="26">
        <f t="shared" si="64"/>
        <v>0.11063809504071249</v>
      </c>
      <c r="Q372" s="26">
        <f t="shared" si="65"/>
        <v>4.725047129787896E-2</v>
      </c>
      <c r="R372" s="26">
        <f t="shared" si="66"/>
        <v>3.6299999999999999E-2</v>
      </c>
      <c r="S372" s="280">
        <f t="shared" si="67"/>
        <v>1.0950471297878961E-2</v>
      </c>
      <c r="U372" s="281"/>
      <c r="V372" s="281"/>
      <c r="W372" s="281"/>
      <c r="X372" s="281"/>
      <c r="Y372" s="281"/>
      <c r="Z372" s="281"/>
      <c r="AA372" s="281"/>
      <c r="AB372" s="281"/>
      <c r="AC372" s="281"/>
      <c r="AE372" s="281"/>
      <c r="AF372" s="281"/>
      <c r="AG372" s="281"/>
      <c r="AH372" s="281"/>
      <c r="AI372" s="281"/>
      <c r="AJ372" s="281"/>
      <c r="AK372" s="281"/>
      <c r="AL372" s="281"/>
      <c r="AM372" s="281"/>
      <c r="AO372" s="281"/>
      <c r="AP372" s="281"/>
      <c r="AQ372" s="281"/>
      <c r="AR372" s="281"/>
      <c r="AS372" s="281"/>
      <c r="AT372" s="281"/>
      <c r="AU372" s="281"/>
      <c r="AV372" s="281"/>
      <c r="AW372" s="281"/>
    </row>
    <row r="373" spans="1:49" x14ac:dyDescent="0.3">
      <c r="A373" s="278">
        <v>20699</v>
      </c>
      <c r="B373" s="31">
        <v>-4.3999999999999997E-2</v>
      </c>
      <c r="C373" s="23">
        <v>-3.1899999999999998E-2</v>
      </c>
      <c r="D373" s="23">
        <v>2.5000000000000001E-3</v>
      </c>
      <c r="E373" s="23">
        <v>2.9666666666666669E-3</v>
      </c>
      <c r="F373" s="23">
        <v>3.0249999999999999E-3</v>
      </c>
      <c r="G373" s="23">
        <v>2.995833333333333E-3</v>
      </c>
      <c r="H373" s="23">
        <v>3.0999999999999999E-3</v>
      </c>
      <c r="I373" s="23">
        <f t="shared" si="57"/>
        <v>-4.65E-2</v>
      </c>
      <c r="J373" s="23">
        <f t="shared" si="61"/>
        <v>-4.6995833333333334E-2</v>
      </c>
      <c r="K373" s="23">
        <f t="shared" si="62"/>
        <v>-3.4999999999999996E-2</v>
      </c>
      <c r="L373" s="26">
        <f t="shared" si="59"/>
        <v>8.0844441124304556E-2</v>
      </c>
      <c r="M373" s="26">
        <f t="shared" si="60"/>
        <v>0.03</v>
      </c>
      <c r="N373" s="26">
        <f t="shared" si="63"/>
        <v>3.5949999999999996E-2</v>
      </c>
      <c r="O373" s="280">
        <f t="shared" si="58"/>
        <v>5.0844441124304557E-2</v>
      </c>
      <c r="P373" s="26">
        <f t="shared" si="64"/>
        <v>4.489444112430456E-2</v>
      </c>
      <c r="Q373" s="26">
        <f t="shared" si="65"/>
        <v>4.4122740745084377E-2</v>
      </c>
      <c r="R373" s="26">
        <f t="shared" si="66"/>
        <v>3.7199999999999997E-2</v>
      </c>
      <c r="S373" s="280">
        <f t="shared" si="67"/>
        <v>6.9227407450843798E-3</v>
      </c>
      <c r="U373" s="281"/>
      <c r="V373" s="281"/>
      <c r="W373" s="281"/>
      <c r="X373" s="281"/>
      <c r="Y373" s="281"/>
      <c r="Z373" s="281"/>
      <c r="AA373" s="281"/>
      <c r="AB373" s="281"/>
      <c r="AC373" s="281"/>
      <c r="AE373" s="281"/>
      <c r="AF373" s="281"/>
      <c r="AG373" s="281"/>
      <c r="AH373" s="281"/>
      <c r="AI373" s="281"/>
      <c r="AJ373" s="281"/>
      <c r="AK373" s="281"/>
      <c r="AL373" s="281"/>
      <c r="AM373" s="281"/>
      <c r="AO373" s="281"/>
      <c r="AP373" s="281"/>
      <c r="AQ373" s="281"/>
      <c r="AR373" s="281"/>
      <c r="AS373" s="281"/>
      <c r="AT373" s="281"/>
      <c r="AU373" s="281"/>
      <c r="AV373" s="281"/>
      <c r="AW373" s="281"/>
    </row>
    <row r="374" spans="1:49" x14ac:dyDescent="0.3">
      <c r="A374" s="278">
        <v>20729</v>
      </c>
      <c r="B374" s="31">
        <v>6.6E-3</v>
      </c>
      <c r="C374" s="23">
        <v>6.3E-3</v>
      </c>
      <c r="D374" s="23">
        <v>2.8999999999999998E-3</v>
      </c>
      <c r="E374" s="23">
        <v>2.9916666666666663E-3</v>
      </c>
      <c r="F374" s="23">
        <v>3.075E-3</v>
      </c>
      <c r="G374" s="23">
        <v>3.0333333333333336E-3</v>
      </c>
      <c r="H374" s="23">
        <v>3.1583333333333337E-3</v>
      </c>
      <c r="I374" s="23">
        <f t="shared" si="57"/>
        <v>3.7000000000000002E-3</v>
      </c>
      <c r="J374" s="23">
        <f t="shared" si="61"/>
        <v>3.5666666666666663E-3</v>
      </c>
      <c r="K374" s="23">
        <f t="shared" si="62"/>
        <v>3.1416666666666663E-3</v>
      </c>
      <c r="L374" s="26">
        <f t="shared" si="59"/>
        <v>0.11977975960860987</v>
      </c>
      <c r="M374" s="26">
        <f t="shared" si="60"/>
        <v>3.4799999999999998E-2</v>
      </c>
      <c r="N374" s="26">
        <f t="shared" si="63"/>
        <v>3.6400000000000002E-2</v>
      </c>
      <c r="O374" s="280">
        <f t="shared" si="58"/>
        <v>8.4979759608609873E-2</v>
      </c>
      <c r="P374" s="26">
        <f t="shared" si="64"/>
        <v>8.3379759608609869E-2</v>
      </c>
      <c r="Q374" s="26">
        <f t="shared" si="65"/>
        <v>5.9708234000784621E-2</v>
      </c>
      <c r="R374" s="26">
        <f t="shared" si="66"/>
        <v>3.7900000000000003E-2</v>
      </c>
      <c r="S374" s="280">
        <f t="shared" si="67"/>
        <v>2.1808234000784618E-2</v>
      </c>
      <c r="U374" s="281"/>
      <c r="V374" s="281"/>
      <c r="W374" s="281"/>
      <c r="X374" s="281"/>
      <c r="Y374" s="281"/>
      <c r="Z374" s="281"/>
      <c r="AA374" s="281"/>
      <c r="AB374" s="281"/>
      <c r="AC374" s="281"/>
      <c r="AE374" s="281"/>
      <c r="AF374" s="281"/>
      <c r="AG374" s="281"/>
      <c r="AH374" s="281"/>
      <c r="AI374" s="281"/>
      <c r="AJ374" s="281"/>
      <c r="AK374" s="281"/>
      <c r="AL374" s="281"/>
      <c r="AM374" s="281"/>
      <c r="AO374" s="281"/>
      <c r="AP374" s="281"/>
      <c r="AQ374" s="281"/>
      <c r="AR374" s="281"/>
      <c r="AS374" s="281"/>
      <c r="AT374" s="281"/>
      <c r="AU374" s="281"/>
      <c r="AV374" s="281"/>
      <c r="AW374" s="281"/>
    </row>
    <row r="375" spans="1:49" x14ac:dyDescent="0.3">
      <c r="A375" s="278">
        <v>20760</v>
      </c>
      <c r="B375" s="31">
        <v>-5.0000000000000001E-3</v>
      </c>
      <c r="C375" s="23">
        <v>2.8000000000000004E-3</v>
      </c>
      <c r="D375" s="23">
        <v>2.7000000000000001E-3</v>
      </c>
      <c r="E375" s="23">
        <v>3.075E-3</v>
      </c>
      <c r="F375" s="23">
        <v>3.133333333333333E-3</v>
      </c>
      <c r="G375" s="23">
        <v>3.1041666666666665E-3</v>
      </c>
      <c r="H375" s="23">
        <v>3.1833333333333336E-3</v>
      </c>
      <c r="I375" s="23">
        <f t="shared" si="57"/>
        <v>-7.7000000000000002E-3</v>
      </c>
      <c r="J375" s="23">
        <f t="shared" si="61"/>
        <v>-8.1041666666666658E-3</v>
      </c>
      <c r="K375" s="23">
        <f t="shared" si="62"/>
        <v>-3.8333333333333318E-4</v>
      </c>
      <c r="L375" s="26">
        <f t="shared" si="59"/>
        <v>2.9076254558572545E-2</v>
      </c>
      <c r="M375" s="26">
        <f t="shared" si="60"/>
        <v>3.2399999999999998E-2</v>
      </c>
      <c r="N375" s="26">
        <f t="shared" si="63"/>
        <v>3.7249999999999998E-2</v>
      </c>
      <c r="O375" s="280">
        <f t="shared" si="58"/>
        <v>-3.3237454414274531E-3</v>
      </c>
      <c r="P375" s="26">
        <f t="shared" si="64"/>
        <v>-8.1737454414274532E-3</v>
      </c>
      <c r="Q375" s="26">
        <f t="shared" si="65"/>
        <v>3.2525667563143346E-2</v>
      </c>
      <c r="R375" s="26">
        <f t="shared" si="66"/>
        <v>3.8200000000000005E-2</v>
      </c>
      <c r="S375" s="280">
        <f t="shared" si="67"/>
        <v>-5.6743324368566592E-3</v>
      </c>
      <c r="U375" s="281"/>
      <c r="V375" s="281"/>
      <c r="W375" s="281"/>
      <c r="X375" s="281"/>
      <c r="Y375" s="281"/>
      <c r="Z375" s="281"/>
      <c r="AA375" s="281"/>
      <c r="AB375" s="281"/>
      <c r="AC375" s="281"/>
      <c r="AE375" s="281"/>
      <c r="AF375" s="281"/>
      <c r="AG375" s="281"/>
      <c r="AH375" s="281"/>
      <c r="AI375" s="281"/>
      <c r="AJ375" s="281"/>
      <c r="AK375" s="281"/>
      <c r="AL375" s="281"/>
      <c r="AM375" s="281"/>
      <c r="AO375" s="281"/>
      <c r="AP375" s="281"/>
      <c r="AQ375" s="281"/>
      <c r="AR375" s="281"/>
      <c r="AS375" s="281"/>
      <c r="AT375" s="281"/>
      <c r="AU375" s="281"/>
      <c r="AV375" s="281"/>
      <c r="AW375" s="281"/>
    </row>
    <row r="376" spans="1:49" x14ac:dyDescent="0.3">
      <c r="A376" s="278">
        <v>20790</v>
      </c>
      <c r="B376" s="31">
        <v>3.6999999999999998E-2</v>
      </c>
      <c r="C376" s="23">
        <v>1.04E-2</v>
      </c>
      <c r="D376" s="23">
        <v>2.7999999999999995E-3</v>
      </c>
      <c r="E376" s="23">
        <v>3.1250000000000002E-3</v>
      </c>
      <c r="F376" s="23">
        <v>3.2083333333333334E-3</v>
      </c>
      <c r="G376" s="23">
        <v>3.1666666666666666E-3</v>
      </c>
      <c r="H376" s="23">
        <v>3.2583333333333336E-3</v>
      </c>
      <c r="I376" s="23">
        <f t="shared" si="57"/>
        <v>3.4200000000000001E-2</v>
      </c>
      <c r="J376" s="23">
        <f t="shared" si="61"/>
        <v>3.3833333333333333E-2</v>
      </c>
      <c r="K376" s="23">
        <f t="shared" si="62"/>
        <v>7.141666666666666E-3</v>
      </c>
      <c r="L376" s="26">
        <f t="shared" si="59"/>
        <v>6.5553745359200777E-2</v>
      </c>
      <c r="M376" s="26">
        <f t="shared" si="60"/>
        <v>3.3599999999999991E-2</v>
      </c>
      <c r="N376" s="26">
        <f t="shared" si="63"/>
        <v>3.7999999999999999E-2</v>
      </c>
      <c r="O376" s="280">
        <f t="shared" si="58"/>
        <v>3.1953745359200786E-2</v>
      </c>
      <c r="P376" s="26">
        <f t="shared" si="64"/>
        <v>2.7553745359200778E-2</v>
      </c>
      <c r="Q376" s="26">
        <f t="shared" si="65"/>
        <v>5.0300950876673856E-2</v>
      </c>
      <c r="R376" s="26">
        <f t="shared" si="66"/>
        <v>3.9100000000000003E-2</v>
      </c>
      <c r="S376" s="280">
        <f t="shared" si="67"/>
        <v>1.1200950876673853E-2</v>
      </c>
      <c r="U376" s="281"/>
      <c r="V376" s="281"/>
      <c r="W376" s="281"/>
      <c r="X376" s="281"/>
      <c r="Y376" s="281"/>
      <c r="Z376" s="281"/>
      <c r="AA376" s="281"/>
      <c r="AB376" s="281"/>
      <c r="AC376" s="281"/>
      <c r="AE376" s="281"/>
      <c r="AF376" s="281"/>
      <c r="AG376" s="281"/>
      <c r="AH376" s="281"/>
      <c r="AI376" s="281"/>
      <c r="AJ376" s="281"/>
      <c r="AK376" s="281"/>
      <c r="AL376" s="281"/>
      <c r="AM376" s="281"/>
      <c r="AO376" s="281"/>
      <c r="AP376" s="281"/>
      <c r="AQ376" s="281"/>
      <c r="AR376" s="281"/>
      <c r="AS376" s="281"/>
      <c r="AT376" s="281"/>
      <c r="AU376" s="281"/>
      <c r="AV376" s="281"/>
      <c r="AW376" s="281"/>
    </row>
    <row r="377" spans="1:49" x14ac:dyDescent="0.3">
      <c r="A377" s="278">
        <v>20821</v>
      </c>
      <c r="B377" s="31">
        <v>-4.0099999999999997E-2</v>
      </c>
      <c r="C377" s="23">
        <v>3.2399999999999998E-2</v>
      </c>
      <c r="D377" s="23">
        <v>2.8999999999999998E-3</v>
      </c>
      <c r="E377" s="23">
        <v>3.1416666666666663E-3</v>
      </c>
      <c r="F377" s="23">
        <v>3.2416666666666666E-3</v>
      </c>
      <c r="G377" s="23">
        <v>3.1916666666666664E-3</v>
      </c>
      <c r="H377" s="23">
        <v>3.3E-3</v>
      </c>
      <c r="I377" s="23">
        <f t="shared" si="57"/>
        <v>-4.2999999999999997E-2</v>
      </c>
      <c r="J377" s="23">
        <f t="shared" si="61"/>
        <v>-4.3291666666666666E-2</v>
      </c>
      <c r="K377" s="23">
        <f t="shared" si="62"/>
        <v>2.9099999999999997E-2</v>
      </c>
      <c r="L377" s="26">
        <f t="shared" si="59"/>
        <v>5.9592914296381805E-2</v>
      </c>
      <c r="M377" s="26">
        <f t="shared" si="60"/>
        <v>3.4799999999999998E-2</v>
      </c>
      <c r="N377" s="26">
        <f t="shared" si="63"/>
        <v>3.8300000000000001E-2</v>
      </c>
      <c r="O377" s="280">
        <f t="shared" si="58"/>
        <v>2.4792914296381807E-2</v>
      </c>
      <c r="P377" s="26">
        <f t="shared" si="64"/>
        <v>2.1292914296381804E-2</v>
      </c>
      <c r="Q377" s="26">
        <f t="shared" si="65"/>
        <v>8.1087439366976932E-2</v>
      </c>
      <c r="R377" s="26">
        <f t="shared" si="66"/>
        <v>3.9599999999999996E-2</v>
      </c>
      <c r="S377" s="280">
        <f t="shared" si="67"/>
        <v>4.1487439366976936E-2</v>
      </c>
      <c r="U377" s="281"/>
      <c r="V377" s="281"/>
      <c r="W377" s="281"/>
      <c r="X377" s="281"/>
      <c r="Y377" s="281"/>
      <c r="Z377" s="281"/>
      <c r="AA377" s="281"/>
      <c r="AB377" s="281"/>
      <c r="AC377" s="281"/>
      <c r="AE377" s="281"/>
      <c r="AF377" s="281"/>
      <c r="AG377" s="281"/>
      <c r="AH377" s="281"/>
      <c r="AI377" s="281"/>
      <c r="AJ377" s="281"/>
      <c r="AK377" s="281"/>
      <c r="AL377" s="281"/>
      <c r="AM377" s="281"/>
      <c r="AO377" s="281"/>
      <c r="AP377" s="281"/>
      <c r="AQ377" s="281"/>
      <c r="AR377" s="281"/>
      <c r="AS377" s="281"/>
      <c r="AT377" s="281"/>
      <c r="AU377" s="281"/>
      <c r="AV377" s="281"/>
      <c r="AW377" s="281"/>
    </row>
    <row r="378" spans="1:49" x14ac:dyDescent="0.3">
      <c r="A378" s="278">
        <v>20852</v>
      </c>
      <c r="B378" s="31">
        <v>-2.64E-2</v>
      </c>
      <c r="C378" s="23">
        <v>-6.0999999999999995E-3</v>
      </c>
      <c r="D378" s="23">
        <v>2.5000000000000001E-3</v>
      </c>
      <c r="E378" s="23">
        <v>3.0583333333333335E-3</v>
      </c>
      <c r="F378" s="23">
        <v>3.1916666666666664E-3</v>
      </c>
      <c r="G378" s="23">
        <v>3.1250000000000002E-3</v>
      </c>
      <c r="H378" s="23">
        <v>3.3749999999999995E-3</v>
      </c>
      <c r="I378" s="23">
        <f t="shared" si="57"/>
        <v>-2.8899999999999999E-2</v>
      </c>
      <c r="J378" s="23">
        <f t="shared" si="61"/>
        <v>-2.9524999999999999E-2</v>
      </c>
      <c r="K378" s="23">
        <f t="shared" si="62"/>
        <v>-9.474999999999999E-3</v>
      </c>
      <c r="L378" s="26">
        <f t="shared" si="59"/>
        <v>-9.2963974272955996E-3</v>
      </c>
      <c r="M378" s="26">
        <f t="shared" si="60"/>
        <v>0.03</v>
      </c>
      <c r="N378" s="26">
        <f t="shared" si="63"/>
        <v>3.7500000000000006E-2</v>
      </c>
      <c r="O378" s="280">
        <f t="shared" si="58"/>
        <v>-3.9296397427295598E-2</v>
      </c>
      <c r="P378" s="26">
        <f t="shared" si="64"/>
        <v>-4.6796397427295605E-2</v>
      </c>
      <c r="Q378" s="26">
        <f t="shared" si="65"/>
        <v>5.5701322447276658E-2</v>
      </c>
      <c r="R378" s="26">
        <f t="shared" si="66"/>
        <v>4.0499999999999994E-2</v>
      </c>
      <c r="S378" s="280">
        <f t="shared" si="67"/>
        <v>1.5201322447276663E-2</v>
      </c>
      <c r="U378" s="281"/>
      <c r="V378" s="281"/>
      <c r="W378" s="281"/>
      <c r="X378" s="281"/>
      <c r="Y378" s="281"/>
      <c r="Z378" s="281"/>
      <c r="AA378" s="281"/>
      <c r="AB378" s="281"/>
      <c r="AC378" s="281"/>
      <c r="AE378" s="281"/>
      <c r="AF378" s="281"/>
      <c r="AG378" s="281"/>
      <c r="AH378" s="281"/>
      <c r="AI378" s="281"/>
      <c r="AJ378" s="281"/>
      <c r="AK378" s="281"/>
      <c r="AL378" s="281"/>
      <c r="AM378" s="281"/>
      <c r="AO378" s="281"/>
      <c r="AP378" s="281"/>
      <c r="AQ378" s="281"/>
      <c r="AR378" s="281"/>
      <c r="AS378" s="281"/>
      <c r="AT378" s="281"/>
      <c r="AU378" s="281"/>
      <c r="AV378" s="281"/>
      <c r="AW378" s="281"/>
    </row>
    <row r="379" spans="1:49" x14ac:dyDescent="0.3">
      <c r="A379" s="278">
        <v>20880</v>
      </c>
      <c r="B379" s="31">
        <v>2.1499999999999998E-2</v>
      </c>
      <c r="C379" s="23">
        <v>7.8000000000000005E-3</v>
      </c>
      <c r="D379" s="23">
        <v>2.5999999999999999E-3</v>
      </c>
      <c r="E379" s="23">
        <v>3.0499999999999998E-3</v>
      </c>
      <c r="F379" s="23">
        <v>3.1666666666666666E-3</v>
      </c>
      <c r="G379" s="23">
        <v>3.1083333333333327E-3</v>
      </c>
      <c r="H379" s="23">
        <v>3.3749999999999995E-3</v>
      </c>
      <c r="I379" s="23">
        <f t="shared" si="57"/>
        <v>1.89E-2</v>
      </c>
      <c r="J379" s="23">
        <f t="shared" si="61"/>
        <v>1.8391666666666667E-2</v>
      </c>
      <c r="K379" s="23">
        <f t="shared" si="62"/>
        <v>4.425000000000001E-3</v>
      </c>
      <c r="L379" s="26">
        <f t="shared" si="59"/>
        <v>-5.508521939494182E-2</v>
      </c>
      <c r="M379" s="26">
        <f t="shared" si="60"/>
        <v>3.1199999999999999E-2</v>
      </c>
      <c r="N379" s="26">
        <f t="shared" si="63"/>
        <v>3.7299999999999993E-2</v>
      </c>
      <c r="O379" s="280">
        <f t="shared" si="58"/>
        <v>-8.6285219394941826E-2</v>
      </c>
      <c r="P379" s="26">
        <f t="shared" si="64"/>
        <v>-9.238521939494182E-2</v>
      </c>
      <c r="Q379" s="26">
        <f t="shared" si="65"/>
        <v>2.3605727114071051E-2</v>
      </c>
      <c r="R379" s="26">
        <f t="shared" si="66"/>
        <v>4.0499999999999994E-2</v>
      </c>
      <c r="S379" s="280">
        <f t="shared" si="67"/>
        <v>-1.6894272885928943E-2</v>
      </c>
      <c r="U379" s="281"/>
      <c r="V379" s="281"/>
      <c r="W379" s="281"/>
      <c r="X379" s="281"/>
      <c r="Y379" s="281"/>
      <c r="Z379" s="281"/>
      <c r="AA379" s="281"/>
      <c r="AB379" s="281"/>
      <c r="AC379" s="281"/>
      <c r="AE379" s="281"/>
      <c r="AF379" s="281"/>
      <c r="AG379" s="281"/>
      <c r="AH379" s="281"/>
      <c r="AI379" s="281"/>
      <c r="AJ379" s="281"/>
      <c r="AK379" s="281"/>
      <c r="AL379" s="281"/>
      <c r="AM379" s="281"/>
      <c r="AO379" s="281"/>
      <c r="AP379" s="281"/>
      <c r="AQ379" s="281"/>
      <c r="AR379" s="281"/>
      <c r="AS379" s="281"/>
      <c r="AT379" s="281"/>
      <c r="AU379" s="281"/>
      <c r="AV379" s="281"/>
      <c r="AW379" s="281"/>
    </row>
    <row r="380" spans="1:49" x14ac:dyDescent="0.3">
      <c r="A380" s="278">
        <v>20911</v>
      </c>
      <c r="B380" s="31">
        <v>3.8800000000000001E-2</v>
      </c>
      <c r="C380" s="23">
        <v>4.0199999999999993E-2</v>
      </c>
      <c r="D380" s="23">
        <v>2.8999999999999998E-3</v>
      </c>
      <c r="E380" s="23">
        <v>3.0583333333333335E-3</v>
      </c>
      <c r="F380" s="23">
        <v>3.1583333333333337E-3</v>
      </c>
      <c r="G380" s="23">
        <v>3.1083333333333336E-3</v>
      </c>
      <c r="H380" s="23">
        <v>3.3416666666666668E-3</v>
      </c>
      <c r="I380" s="23">
        <f t="shared" si="57"/>
        <v>3.5900000000000001E-2</v>
      </c>
      <c r="J380" s="23">
        <f t="shared" si="61"/>
        <v>3.569166666666667E-2</v>
      </c>
      <c r="K380" s="23">
        <f t="shared" si="62"/>
        <v>3.6858333333333326E-2</v>
      </c>
      <c r="L380" s="26">
        <f t="shared" si="59"/>
        <v>-1.8029737802586543E-2</v>
      </c>
      <c r="M380" s="26">
        <f t="shared" si="60"/>
        <v>3.4799999999999998E-2</v>
      </c>
      <c r="N380" s="26">
        <f t="shared" si="63"/>
        <v>3.73E-2</v>
      </c>
      <c r="O380" s="280">
        <f t="shared" si="58"/>
        <v>-5.2829737802586541E-2</v>
      </c>
      <c r="P380" s="26">
        <f t="shared" si="64"/>
        <v>-5.5329737802586543E-2</v>
      </c>
      <c r="Q380" s="26">
        <f t="shared" si="65"/>
        <v>9.6216078805782868E-2</v>
      </c>
      <c r="R380" s="26">
        <f t="shared" si="66"/>
        <v>4.0100000000000004E-2</v>
      </c>
      <c r="S380" s="280">
        <f t="shared" si="67"/>
        <v>5.6116078805782864E-2</v>
      </c>
      <c r="U380" s="281"/>
      <c r="V380" s="281"/>
      <c r="W380" s="281"/>
      <c r="X380" s="281"/>
      <c r="Y380" s="281"/>
      <c r="Z380" s="281"/>
      <c r="AA380" s="281"/>
      <c r="AB380" s="281"/>
      <c r="AC380" s="281"/>
      <c r="AE380" s="281"/>
      <c r="AF380" s="281"/>
      <c r="AG380" s="281"/>
      <c r="AH380" s="281"/>
      <c r="AI380" s="281"/>
      <c r="AJ380" s="281"/>
      <c r="AK380" s="281"/>
      <c r="AL380" s="281"/>
      <c r="AM380" s="281"/>
      <c r="AO380" s="281"/>
      <c r="AP380" s="281"/>
      <c r="AQ380" s="281"/>
      <c r="AR380" s="281"/>
      <c r="AS380" s="281"/>
      <c r="AT380" s="281"/>
      <c r="AU380" s="281"/>
      <c r="AV380" s="281"/>
      <c r="AW380" s="281"/>
    </row>
    <row r="381" spans="1:49" x14ac:dyDescent="0.3">
      <c r="A381" s="278">
        <v>20941</v>
      </c>
      <c r="B381" s="31">
        <v>4.3700000000000003E-2</v>
      </c>
      <c r="C381" s="23">
        <v>1.8000000000000002E-2</v>
      </c>
      <c r="D381" s="23">
        <v>2.8999999999999998E-3</v>
      </c>
      <c r="E381" s="23">
        <v>3.1166666666666669E-3</v>
      </c>
      <c r="F381" s="23">
        <v>3.1916666666666664E-3</v>
      </c>
      <c r="G381" s="23">
        <v>3.1541666666666667E-3</v>
      </c>
      <c r="H381" s="23">
        <v>3.3416666666666668E-3</v>
      </c>
      <c r="I381" s="23">
        <f t="shared" si="57"/>
        <v>4.0800000000000003E-2</v>
      </c>
      <c r="J381" s="23">
        <f t="shared" si="61"/>
        <v>4.0545833333333337E-2</v>
      </c>
      <c r="K381" s="23">
        <f t="shared" si="62"/>
        <v>1.4658333333333336E-2</v>
      </c>
      <c r="L381" s="26">
        <f t="shared" si="59"/>
        <v>8.9489064160136689E-2</v>
      </c>
      <c r="M381" s="26">
        <f t="shared" si="60"/>
        <v>3.4799999999999998E-2</v>
      </c>
      <c r="N381" s="26">
        <f t="shared" si="63"/>
        <v>3.7850000000000002E-2</v>
      </c>
      <c r="O381" s="280">
        <f t="shared" si="58"/>
        <v>5.4689064160136691E-2</v>
      </c>
      <c r="P381" s="26">
        <f t="shared" si="64"/>
        <v>5.1639064160136687E-2</v>
      </c>
      <c r="Q381" s="26">
        <f t="shared" si="65"/>
        <v>0.13156354514731983</v>
      </c>
      <c r="R381" s="26">
        <f t="shared" si="66"/>
        <v>4.0100000000000004E-2</v>
      </c>
      <c r="S381" s="280">
        <f t="shared" si="67"/>
        <v>9.146354514731983E-2</v>
      </c>
      <c r="U381" s="281"/>
      <c r="V381" s="281"/>
      <c r="W381" s="281"/>
      <c r="X381" s="281"/>
      <c r="Y381" s="281"/>
      <c r="Z381" s="281"/>
      <c r="AA381" s="281"/>
      <c r="AB381" s="281"/>
      <c r="AC381" s="281"/>
      <c r="AE381" s="281"/>
      <c r="AF381" s="281"/>
      <c r="AG381" s="281"/>
      <c r="AH381" s="281"/>
      <c r="AI381" s="281"/>
      <c r="AJ381" s="281"/>
      <c r="AK381" s="281"/>
      <c r="AL381" s="281"/>
      <c r="AM381" s="281"/>
      <c r="AO381" s="281"/>
      <c r="AP381" s="281"/>
      <c r="AQ381" s="281"/>
      <c r="AR381" s="281"/>
      <c r="AS381" s="281"/>
      <c r="AT381" s="281"/>
      <c r="AU381" s="281"/>
      <c r="AV381" s="281"/>
      <c r="AW381" s="281"/>
    </row>
    <row r="382" spans="1:49" x14ac:dyDescent="0.3">
      <c r="A382" s="278">
        <v>20972</v>
      </c>
      <c r="B382" s="31">
        <v>4.0000000000000002E-4</v>
      </c>
      <c r="C382" s="23">
        <v>-4.1800000000000004E-2</v>
      </c>
      <c r="D382" s="23">
        <v>2.5000000000000001E-3</v>
      </c>
      <c r="E382" s="23">
        <v>3.2583333333333336E-3</v>
      </c>
      <c r="F382" s="23">
        <v>3.3166666666666665E-3</v>
      </c>
      <c r="G382" s="23">
        <v>3.2875000000000001E-3</v>
      </c>
      <c r="H382" s="23">
        <v>3.4083333333333331E-3</v>
      </c>
      <c r="I382" s="23">
        <f t="shared" si="57"/>
        <v>-2.0999999999999999E-3</v>
      </c>
      <c r="J382" s="23">
        <f t="shared" si="61"/>
        <v>-2.8874999999999999E-3</v>
      </c>
      <c r="K382" s="23">
        <f t="shared" si="62"/>
        <v>-4.5208333333333336E-2</v>
      </c>
      <c r="L382" s="26">
        <f t="shared" si="59"/>
        <v>4.7098529912384057E-2</v>
      </c>
      <c r="M382" s="26">
        <f t="shared" si="60"/>
        <v>0.03</v>
      </c>
      <c r="N382" s="26">
        <f t="shared" si="63"/>
        <v>3.9449999999999999E-2</v>
      </c>
      <c r="O382" s="280">
        <f t="shared" si="58"/>
        <v>1.7098529912384058E-2</v>
      </c>
      <c r="P382" s="26">
        <f t="shared" si="64"/>
        <v>7.6485299123840583E-3</v>
      </c>
      <c r="Q382" s="26">
        <f t="shared" si="65"/>
        <v>6.1858964802822491E-2</v>
      </c>
      <c r="R382" s="26">
        <f t="shared" si="66"/>
        <v>4.0899999999999999E-2</v>
      </c>
      <c r="S382" s="280">
        <f t="shared" si="67"/>
        <v>2.0958964802822493E-2</v>
      </c>
      <c r="U382" s="281"/>
      <c r="V382" s="281"/>
      <c r="W382" s="281"/>
      <c r="X382" s="281"/>
      <c r="Y382" s="281"/>
      <c r="Z382" s="281"/>
      <c r="AA382" s="281"/>
      <c r="AB382" s="281"/>
      <c r="AC382" s="281"/>
      <c r="AE382" s="281"/>
      <c r="AF382" s="281"/>
      <c r="AG382" s="281"/>
      <c r="AH382" s="281"/>
      <c r="AI382" s="281"/>
      <c r="AJ382" s="281"/>
      <c r="AK382" s="281"/>
      <c r="AL382" s="281"/>
      <c r="AM382" s="281"/>
      <c r="AO382" s="281"/>
      <c r="AP382" s="281"/>
      <c r="AQ382" s="281"/>
      <c r="AR382" s="281"/>
      <c r="AS382" s="281"/>
      <c r="AT382" s="281"/>
      <c r="AU382" s="281"/>
      <c r="AV382" s="281"/>
      <c r="AW382" s="281"/>
    </row>
    <row r="383" spans="1:49" x14ac:dyDescent="0.3">
      <c r="A383" s="278">
        <v>21002</v>
      </c>
      <c r="B383" s="31">
        <v>1.3100000000000001E-2</v>
      </c>
      <c r="C383" s="23">
        <v>3.5000000000000005E-3</v>
      </c>
      <c r="D383" s="23">
        <v>3.3E-3</v>
      </c>
      <c r="E383" s="23">
        <v>3.3250000000000003E-3</v>
      </c>
      <c r="F383" s="23">
        <v>3.4166666666666664E-3</v>
      </c>
      <c r="G383" s="23">
        <v>3.3708333333333329E-3</v>
      </c>
      <c r="H383" s="23">
        <v>3.5000000000000005E-3</v>
      </c>
      <c r="I383" s="23">
        <f t="shared" si="57"/>
        <v>9.7999999999999997E-3</v>
      </c>
      <c r="J383" s="23">
        <f t="shared" si="61"/>
        <v>9.7291666666666672E-3</v>
      </c>
      <c r="K383" s="23">
        <f t="shared" si="62"/>
        <v>0</v>
      </c>
      <c r="L383" s="26">
        <f t="shared" si="59"/>
        <v>7.4221468701201054E-3</v>
      </c>
      <c r="M383" s="26">
        <f t="shared" si="60"/>
        <v>3.9599999999999996E-2</v>
      </c>
      <c r="N383" s="26">
        <f t="shared" si="63"/>
        <v>4.0449999999999993E-2</v>
      </c>
      <c r="O383" s="280">
        <f t="shared" si="58"/>
        <v>-3.2177853129879891E-2</v>
      </c>
      <c r="P383" s="26">
        <f t="shared" si="64"/>
        <v>-3.3027853129879887E-2</v>
      </c>
      <c r="Q383" s="26">
        <f t="shared" si="65"/>
        <v>1.2423250526966578E-2</v>
      </c>
      <c r="R383" s="26">
        <f t="shared" si="66"/>
        <v>4.200000000000001E-2</v>
      </c>
      <c r="S383" s="280">
        <f t="shared" si="67"/>
        <v>-2.9576749473033431E-2</v>
      </c>
      <c r="U383" s="281"/>
      <c r="V383" s="281"/>
      <c r="W383" s="281"/>
      <c r="X383" s="281"/>
      <c r="Y383" s="281"/>
      <c r="Z383" s="281"/>
      <c r="AA383" s="281"/>
      <c r="AB383" s="281"/>
      <c r="AC383" s="281"/>
      <c r="AE383" s="281"/>
      <c r="AF383" s="281"/>
      <c r="AG383" s="281"/>
      <c r="AH383" s="281"/>
      <c r="AI383" s="281"/>
      <c r="AJ383" s="281"/>
      <c r="AK383" s="281"/>
      <c r="AL383" s="281"/>
      <c r="AM383" s="281"/>
      <c r="AO383" s="281"/>
      <c r="AP383" s="281"/>
      <c r="AQ383" s="281"/>
      <c r="AR383" s="281"/>
      <c r="AS383" s="281"/>
      <c r="AT383" s="281"/>
      <c r="AU383" s="281"/>
      <c r="AV383" s="281"/>
      <c r="AW383" s="281"/>
    </row>
    <row r="384" spans="1:49" x14ac:dyDescent="0.3">
      <c r="A384" s="278">
        <v>21033</v>
      </c>
      <c r="B384" s="31">
        <v>-5.0500000000000003E-2</v>
      </c>
      <c r="C384" s="23">
        <v>-2.9400000000000003E-2</v>
      </c>
      <c r="D384" s="23">
        <v>3.0000000000000001E-3</v>
      </c>
      <c r="E384" s="23">
        <v>3.4166666666666664E-3</v>
      </c>
      <c r="F384" s="23">
        <v>3.5083333333333334E-3</v>
      </c>
      <c r="G384" s="23">
        <v>3.4624999999999994E-3</v>
      </c>
      <c r="H384" s="23">
        <v>3.6416666666666667E-3</v>
      </c>
      <c r="I384" s="23">
        <f t="shared" si="57"/>
        <v>-5.3500000000000006E-2</v>
      </c>
      <c r="J384" s="23">
        <f t="shared" si="61"/>
        <v>-5.3962500000000004E-2</v>
      </c>
      <c r="K384" s="23">
        <f t="shared" si="62"/>
        <v>-3.3041666666666671E-2</v>
      </c>
      <c r="L384" s="26">
        <f t="shared" si="59"/>
        <v>-1.1013928398284745E-2</v>
      </c>
      <c r="M384" s="26">
        <f t="shared" si="60"/>
        <v>3.6000000000000004E-2</v>
      </c>
      <c r="N384" s="26">
        <f t="shared" si="63"/>
        <v>4.154999999999999E-2</v>
      </c>
      <c r="O384" s="280">
        <f t="shared" si="58"/>
        <v>-4.7013928398284749E-2</v>
      </c>
      <c r="P384" s="26">
        <f t="shared" si="64"/>
        <v>-5.2563928398284734E-2</v>
      </c>
      <c r="Q384" s="26">
        <f t="shared" si="65"/>
        <v>8.7855527784355125E-3</v>
      </c>
      <c r="R384" s="26">
        <f t="shared" si="66"/>
        <v>4.3700000000000003E-2</v>
      </c>
      <c r="S384" s="280">
        <f t="shared" si="67"/>
        <v>-3.491444722156449E-2</v>
      </c>
      <c r="U384" s="281"/>
      <c r="V384" s="281"/>
      <c r="W384" s="281"/>
      <c r="X384" s="281"/>
      <c r="Y384" s="281"/>
      <c r="Z384" s="281"/>
      <c r="AA384" s="281"/>
      <c r="AB384" s="281"/>
      <c r="AC384" s="281"/>
      <c r="AE384" s="281"/>
      <c r="AF384" s="281"/>
      <c r="AG384" s="281"/>
      <c r="AH384" s="281"/>
      <c r="AI384" s="281"/>
      <c r="AJ384" s="281"/>
      <c r="AK384" s="281"/>
      <c r="AL384" s="281"/>
      <c r="AM384" s="281"/>
      <c r="AO384" s="281"/>
      <c r="AP384" s="281"/>
      <c r="AQ384" s="281"/>
      <c r="AR384" s="281"/>
      <c r="AS384" s="281"/>
      <c r="AT384" s="281"/>
      <c r="AU384" s="281"/>
      <c r="AV384" s="281"/>
      <c r="AW384" s="281"/>
    </row>
    <row r="385" spans="1:49" x14ac:dyDescent="0.3">
      <c r="A385" s="278">
        <v>21064</v>
      </c>
      <c r="B385" s="31">
        <v>-6.0199999999999997E-2</v>
      </c>
      <c r="C385" s="23">
        <v>-1.3800000000000002E-2</v>
      </c>
      <c r="D385" s="23">
        <v>3.0999999999999999E-3</v>
      </c>
      <c r="E385" s="23">
        <v>3.4333333333333334E-3</v>
      </c>
      <c r="F385" s="23">
        <v>3.5499999999999998E-3</v>
      </c>
      <c r="G385" s="23">
        <v>3.4916666666666664E-3</v>
      </c>
      <c r="H385" s="23">
        <v>3.7916666666666667E-3</v>
      </c>
      <c r="I385" s="23">
        <f t="shared" si="57"/>
        <v>-6.3299999999999995E-2</v>
      </c>
      <c r="J385" s="23">
        <f t="shared" si="61"/>
        <v>-6.369166666666666E-2</v>
      </c>
      <c r="K385" s="23">
        <f t="shared" si="62"/>
        <v>-1.7591666666666669E-2</v>
      </c>
      <c r="L385" s="26">
        <f t="shared" si="59"/>
        <v>-2.777289739404587E-2</v>
      </c>
      <c r="M385" s="26">
        <f t="shared" si="60"/>
        <v>3.7199999999999997E-2</v>
      </c>
      <c r="N385" s="26">
        <f t="shared" si="63"/>
        <v>4.1899999999999993E-2</v>
      </c>
      <c r="O385" s="280">
        <f t="shared" si="58"/>
        <v>-6.4972897394045867E-2</v>
      </c>
      <c r="P385" s="26">
        <f t="shared" si="64"/>
        <v>-6.9672897394045863E-2</v>
      </c>
      <c r="Q385" s="26">
        <f t="shared" si="65"/>
        <v>2.7646226784519001E-2</v>
      </c>
      <c r="R385" s="26">
        <f t="shared" si="66"/>
        <v>4.5499999999999999E-2</v>
      </c>
      <c r="S385" s="280">
        <f t="shared" si="67"/>
        <v>-1.7853773215480997E-2</v>
      </c>
      <c r="U385" s="281"/>
      <c r="V385" s="281"/>
      <c r="W385" s="281"/>
      <c r="X385" s="281"/>
      <c r="Y385" s="281"/>
      <c r="Z385" s="281"/>
      <c r="AA385" s="281"/>
      <c r="AB385" s="281"/>
      <c r="AC385" s="281"/>
      <c r="AE385" s="281"/>
      <c r="AF385" s="281"/>
      <c r="AG385" s="281"/>
      <c r="AH385" s="281"/>
      <c r="AI385" s="281"/>
      <c r="AJ385" s="281"/>
      <c r="AK385" s="281"/>
      <c r="AL385" s="281"/>
      <c r="AM385" s="281"/>
      <c r="AO385" s="281"/>
      <c r="AP385" s="281"/>
      <c r="AQ385" s="281"/>
      <c r="AR385" s="281"/>
      <c r="AS385" s="281"/>
      <c r="AT385" s="281"/>
      <c r="AU385" s="281"/>
      <c r="AV385" s="281"/>
      <c r="AW385" s="281"/>
    </row>
    <row r="386" spans="1:49" x14ac:dyDescent="0.3">
      <c r="A386" s="278">
        <v>21094</v>
      </c>
      <c r="B386" s="31">
        <v>-3.0200000000000001E-2</v>
      </c>
      <c r="C386" s="23">
        <v>-7.4000000000000003E-3</v>
      </c>
      <c r="D386" s="23">
        <v>3.0999999999999999E-3</v>
      </c>
      <c r="E386" s="23">
        <v>3.4166666666666664E-3</v>
      </c>
      <c r="F386" s="23">
        <v>3.5666666666666668E-3</v>
      </c>
      <c r="G386" s="23">
        <v>3.4916666666666664E-3</v>
      </c>
      <c r="H386" s="23">
        <v>3.8416666666666673E-3</v>
      </c>
      <c r="I386" s="23">
        <f t="shared" si="57"/>
        <v>-3.3300000000000003E-2</v>
      </c>
      <c r="J386" s="23">
        <f t="shared" si="61"/>
        <v>-3.3691666666666668E-2</v>
      </c>
      <c r="K386" s="23">
        <f t="shared" si="62"/>
        <v>-1.1241666666666667E-2</v>
      </c>
      <c r="L386" s="26">
        <f t="shared" si="59"/>
        <v>-6.331626852051031E-2</v>
      </c>
      <c r="M386" s="26">
        <f t="shared" si="60"/>
        <v>3.7199999999999997E-2</v>
      </c>
      <c r="N386" s="26">
        <f t="shared" si="63"/>
        <v>4.1899999999999993E-2</v>
      </c>
      <c r="O386" s="280">
        <f t="shared" si="58"/>
        <v>-0.10051626852051031</v>
      </c>
      <c r="P386" s="26">
        <f t="shared" si="64"/>
        <v>-0.1052162685205103</v>
      </c>
      <c r="Q386" s="26">
        <f t="shared" si="65"/>
        <v>1.3655614335996935E-2</v>
      </c>
      <c r="R386" s="26">
        <f t="shared" si="66"/>
        <v>4.6100000000000009E-2</v>
      </c>
      <c r="S386" s="280">
        <f t="shared" si="67"/>
        <v>-3.2444385664003074E-2</v>
      </c>
      <c r="U386" s="281"/>
      <c r="V386" s="281"/>
      <c r="W386" s="281"/>
      <c r="X386" s="281"/>
      <c r="Y386" s="281"/>
      <c r="Z386" s="281"/>
      <c r="AA386" s="281"/>
      <c r="AB386" s="281"/>
      <c r="AC386" s="281"/>
      <c r="AE386" s="281"/>
      <c r="AF386" s="281"/>
      <c r="AG386" s="281"/>
      <c r="AH386" s="281"/>
      <c r="AI386" s="281"/>
      <c r="AJ386" s="281"/>
      <c r="AK386" s="281"/>
      <c r="AL386" s="281"/>
      <c r="AM386" s="281"/>
      <c r="AO386" s="281"/>
      <c r="AP386" s="281"/>
      <c r="AQ386" s="281"/>
      <c r="AR386" s="281"/>
      <c r="AS386" s="281"/>
      <c r="AT386" s="281"/>
      <c r="AU386" s="281"/>
      <c r="AV386" s="281"/>
      <c r="AW386" s="281"/>
    </row>
    <row r="387" spans="1:49" x14ac:dyDescent="0.3">
      <c r="A387" s="278">
        <v>21125</v>
      </c>
      <c r="B387" s="31">
        <v>2.3099999999999999E-2</v>
      </c>
      <c r="C387" s="23">
        <v>4.2799999999999991E-2</v>
      </c>
      <c r="D387" s="23">
        <v>2.8999999999999998E-3</v>
      </c>
      <c r="E387" s="23">
        <v>3.4000000000000002E-3</v>
      </c>
      <c r="F387" s="23">
        <v>3.5750000000000001E-3</v>
      </c>
      <c r="G387" s="23">
        <v>3.4875000000000001E-3</v>
      </c>
      <c r="H387" s="23">
        <v>3.8500000000000001E-3</v>
      </c>
      <c r="I387" s="23">
        <f t="shared" si="57"/>
        <v>2.0199999999999999E-2</v>
      </c>
      <c r="J387" s="23">
        <f t="shared" si="61"/>
        <v>1.9612499999999998E-2</v>
      </c>
      <c r="K387" s="23">
        <f t="shared" si="62"/>
        <v>3.8949999999999992E-2</v>
      </c>
      <c r="L387" s="26">
        <f t="shared" si="59"/>
        <v>-3.6863190274707747E-2</v>
      </c>
      <c r="M387" s="26">
        <f t="shared" si="60"/>
        <v>3.4799999999999998E-2</v>
      </c>
      <c r="N387" s="26">
        <f t="shared" si="63"/>
        <v>4.1849999999999998E-2</v>
      </c>
      <c r="O387" s="280">
        <f t="shared" si="58"/>
        <v>-7.1663190274707744E-2</v>
      </c>
      <c r="P387" s="26">
        <f t="shared" si="64"/>
        <v>-7.8713190274707745E-2</v>
      </c>
      <c r="Q387" s="26">
        <f t="shared" si="65"/>
        <v>5.4088626475446544E-2</v>
      </c>
      <c r="R387" s="26">
        <f t="shared" si="66"/>
        <v>4.6200000000000005E-2</v>
      </c>
      <c r="S387" s="280">
        <f t="shared" si="67"/>
        <v>7.8886264754465391E-3</v>
      </c>
      <c r="U387" s="281"/>
      <c r="V387" s="281"/>
      <c r="W387" s="281"/>
      <c r="X387" s="281"/>
      <c r="Y387" s="281"/>
      <c r="Z387" s="281"/>
      <c r="AA387" s="281"/>
      <c r="AB387" s="281"/>
      <c r="AC387" s="281"/>
      <c r="AE387" s="281"/>
      <c r="AF387" s="281"/>
      <c r="AG387" s="281"/>
      <c r="AH387" s="281"/>
      <c r="AI387" s="281"/>
      <c r="AJ387" s="281"/>
      <c r="AK387" s="281"/>
      <c r="AL387" s="281"/>
      <c r="AM387" s="281"/>
      <c r="AO387" s="281"/>
      <c r="AP387" s="281"/>
      <c r="AQ387" s="281"/>
      <c r="AR387" s="281"/>
      <c r="AS387" s="281"/>
      <c r="AT387" s="281"/>
      <c r="AU387" s="281"/>
      <c r="AV387" s="281"/>
      <c r="AW387" s="281"/>
    </row>
    <row r="388" spans="1:49" x14ac:dyDescent="0.3">
      <c r="A388" s="278">
        <v>21155</v>
      </c>
      <c r="B388" s="31">
        <v>-3.95E-2</v>
      </c>
      <c r="C388" s="23">
        <v>1.95E-2</v>
      </c>
      <c r="D388" s="23">
        <v>2.8999999999999998E-3</v>
      </c>
      <c r="E388" s="23">
        <v>3.1749999999999999E-3</v>
      </c>
      <c r="F388" s="23">
        <v>3.4000000000000002E-3</v>
      </c>
      <c r="G388" s="23">
        <v>3.2875000000000001E-3</v>
      </c>
      <c r="H388" s="23">
        <v>3.6333333333333335E-3</v>
      </c>
      <c r="I388" s="23">
        <f t="shared" si="57"/>
        <v>-4.24E-2</v>
      </c>
      <c r="J388" s="23">
        <f t="shared" si="61"/>
        <v>-4.2787499999999999E-2</v>
      </c>
      <c r="K388" s="23">
        <f t="shared" si="62"/>
        <v>1.5866666666666668E-2</v>
      </c>
      <c r="L388" s="26">
        <f t="shared" si="59"/>
        <v>-0.10791426640198343</v>
      </c>
      <c r="M388" s="26">
        <f t="shared" si="60"/>
        <v>3.4799999999999998E-2</v>
      </c>
      <c r="N388" s="26">
        <f t="shared" si="63"/>
        <v>3.9449999999999999E-2</v>
      </c>
      <c r="O388" s="280">
        <f t="shared" si="58"/>
        <v>-0.14271426640198343</v>
      </c>
      <c r="P388" s="26">
        <f t="shared" si="64"/>
        <v>-0.14736426640198341</v>
      </c>
      <c r="Q388" s="26">
        <f t="shared" si="65"/>
        <v>6.3582100842951128E-2</v>
      </c>
      <c r="R388" s="26">
        <f t="shared" si="66"/>
        <v>4.36E-2</v>
      </c>
      <c r="S388" s="280">
        <f t="shared" si="67"/>
        <v>1.9982100842951128E-2</v>
      </c>
      <c r="U388" s="281"/>
      <c r="V388" s="281"/>
      <c r="W388" s="281"/>
      <c r="X388" s="281"/>
      <c r="Y388" s="281"/>
      <c r="Z388" s="281"/>
      <c r="AA388" s="281"/>
      <c r="AB388" s="281"/>
      <c r="AC388" s="281"/>
      <c r="AE388" s="281"/>
      <c r="AF388" s="281"/>
      <c r="AG388" s="281"/>
      <c r="AH388" s="281"/>
      <c r="AI388" s="281"/>
      <c r="AJ388" s="281"/>
      <c r="AK388" s="281"/>
      <c r="AL388" s="281"/>
      <c r="AM388" s="281"/>
      <c r="AO388" s="281"/>
      <c r="AP388" s="281"/>
      <c r="AQ388" s="281"/>
      <c r="AR388" s="281"/>
      <c r="AS388" s="281"/>
      <c r="AT388" s="281"/>
      <c r="AU388" s="281"/>
      <c r="AV388" s="281"/>
      <c r="AW388" s="281"/>
    </row>
    <row r="389" spans="1:49" x14ac:dyDescent="0.3">
      <c r="A389" s="278">
        <v>21186</v>
      </c>
      <c r="B389" s="31">
        <v>4.4499999999999998E-2</v>
      </c>
      <c r="C389" s="23">
        <v>6.0200000000000004E-2</v>
      </c>
      <c r="D389" s="23">
        <v>2.7000000000000001E-3</v>
      </c>
      <c r="E389" s="23">
        <v>3.0000000000000001E-3</v>
      </c>
      <c r="F389" s="23">
        <v>3.1749999999999999E-3</v>
      </c>
      <c r="G389" s="23">
        <v>3.0874999999999995E-3</v>
      </c>
      <c r="H389" s="23">
        <v>3.2750000000000001E-3</v>
      </c>
      <c r="I389" s="23">
        <f t="shared" si="57"/>
        <v>4.1799999999999997E-2</v>
      </c>
      <c r="J389" s="23">
        <f t="shared" si="61"/>
        <v>4.1412499999999998E-2</v>
      </c>
      <c r="K389" s="23">
        <f t="shared" si="62"/>
        <v>5.6925000000000003E-2</v>
      </c>
      <c r="L389" s="26">
        <f t="shared" si="59"/>
        <v>-2.9291021207283552E-2</v>
      </c>
      <c r="M389" s="26">
        <f t="shared" si="60"/>
        <v>3.2399999999999998E-2</v>
      </c>
      <c r="N389" s="26">
        <f t="shared" si="63"/>
        <v>3.7049999999999993E-2</v>
      </c>
      <c r="O389" s="280">
        <f t="shared" si="58"/>
        <v>-6.169102120728355E-2</v>
      </c>
      <c r="P389" s="26">
        <f t="shared" si="64"/>
        <v>-6.6341021207283551E-2</v>
      </c>
      <c r="Q389" s="26">
        <f t="shared" si="65"/>
        <v>9.222175834337154E-2</v>
      </c>
      <c r="R389" s="26">
        <f t="shared" si="66"/>
        <v>3.9300000000000002E-2</v>
      </c>
      <c r="S389" s="280">
        <f t="shared" si="67"/>
        <v>5.2921758343371539E-2</v>
      </c>
      <c r="U389" s="281"/>
      <c r="V389" s="281"/>
      <c r="W389" s="281"/>
      <c r="X389" s="281"/>
      <c r="Y389" s="281"/>
      <c r="Z389" s="281"/>
      <c r="AA389" s="281"/>
      <c r="AB389" s="281"/>
      <c r="AC389" s="281"/>
      <c r="AE389" s="281"/>
      <c r="AF389" s="281"/>
      <c r="AG389" s="281"/>
      <c r="AH389" s="281"/>
      <c r="AI389" s="281"/>
      <c r="AJ389" s="281"/>
      <c r="AK389" s="281"/>
      <c r="AL389" s="281"/>
      <c r="AM389" s="281"/>
      <c r="AO389" s="281"/>
      <c r="AP389" s="281"/>
      <c r="AQ389" s="281"/>
      <c r="AR389" s="281"/>
      <c r="AS389" s="281"/>
      <c r="AT389" s="281"/>
      <c r="AU389" s="281"/>
      <c r="AV389" s="281"/>
      <c r="AW389" s="281"/>
    </row>
    <row r="390" spans="1:49" x14ac:dyDescent="0.3">
      <c r="A390" s="278">
        <v>21217</v>
      </c>
      <c r="B390" s="31">
        <v>-1.41E-2</v>
      </c>
      <c r="C390" s="23">
        <v>1.37E-2</v>
      </c>
      <c r="D390" s="23">
        <v>2.5000000000000001E-3</v>
      </c>
      <c r="E390" s="23">
        <v>2.9916666666666663E-3</v>
      </c>
      <c r="F390" s="23">
        <v>3.1416666666666663E-3</v>
      </c>
      <c r="G390" s="23">
        <v>3.0666666666666663E-3</v>
      </c>
      <c r="H390" s="23">
        <v>3.3E-3</v>
      </c>
      <c r="I390" s="23">
        <f t="shared" ref="I390:I453" si="68">B390-D390</f>
        <v>-1.66E-2</v>
      </c>
      <c r="J390" s="23">
        <f t="shared" si="61"/>
        <v>-1.7166666666666667E-2</v>
      </c>
      <c r="K390" s="23">
        <f t="shared" si="62"/>
        <v>1.04E-2</v>
      </c>
      <c r="L390" s="26">
        <f t="shared" si="59"/>
        <v>-1.7027544996159771E-2</v>
      </c>
      <c r="M390" s="26">
        <f t="shared" si="60"/>
        <v>0.03</v>
      </c>
      <c r="N390" s="26">
        <f t="shared" si="63"/>
        <v>3.6799999999999999E-2</v>
      </c>
      <c r="O390" s="280">
        <f t="shared" si="58"/>
        <v>-4.702754499615977E-2</v>
      </c>
      <c r="P390" s="26">
        <f t="shared" si="64"/>
        <v>-5.3827544996159771E-2</v>
      </c>
      <c r="Q390" s="26">
        <f t="shared" si="65"/>
        <v>0.11398047734447703</v>
      </c>
      <c r="R390" s="26">
        <f t="shared" si="66"/>
        <v>3.9599999999999996E-2</v>
      </c>
      <c r="S390" s="280">
        <f t="shared" si="67"/>
        <v>7.4380477344477031E-2</v>
      </c>
      <c r="U390" s="281"/>
      <c r="V390" s="281"/>
      <c r="W390" s="281"/>
      <c r="X390" s="281"/>
      <c r="Y390" s="281"/>
      <c r="Z390" s="281"/>
      <c r="AA390" s="281"/>
      <c r="AB390" s="281"/>
      <c r="AC390" s="281"/>
      <c r="AE390" s="281"/>
      <c r="AF390" s="281"/>
      <c r="AG390" s="281"/>
      <c r="AH390" s="281"/>
      <c r="AI390" s="281"/>
      <c r="AJ390" s="281"/>
      <c r="AK390" s="281"/>
      <c r="AL390" s="281"/>
      <c r="AM390" s="281"/>
      <c r="AO390" s="281"/>
      <c r="AP390" s="281"/>
      <c r="AQ390" s="281"/>
      <c r="AR390" s="281"/>
      <c r="AS390" s="281"/>
      <c r="AT390" s="281"/>
      <c r="AU390" s="281"/>
      <c r="AV390" s="281"/>
      <c r="AW390" s="281"/>
    </row>
    <row r="391" spans="1:49" x14ac:dyDescent="0.3">
      <c r="A391" s="278">
        <v>21245</v>
      </c>
      <c r="B391" s="31">
        <v>3.2800000000000003E-2</v>
      </c>
      <c r="C391" s="23">
        <v>0.02</v>
      </c>
      <c r="D391" s="23">
        <v>2.7000000000000001E-3</v>
      </c>
      <c r="E391" s="23">
        <v>3.0249999999999999E-3</v>
      </c>
      <c r="F391" s="23">
        <v>3.15E-3</v>
      </c>
      <c r="G391" s="23">
        <v>3.0874999999999995E-3</v>
      </c>
      <c r="H391" s="23">
        <v>3.4416666666666667E-3</v>
      </c>
      <c r="I391" s="23">
        <f t="shared" si="68"/>
        <v>3.0100000000000002E-2</v>
      </c>
      <c r="J391" s="23">
        <f t="shared" si="61"/>
        <v>2.9712500000000003E-2</v>
      </c>
      <c r="K391" s="23">
        <f t="shared" si="62"/>
        <v>1.6558333333333335E-2</v>
      </c>
      <c r="L391" s="26">
        <f t="shared" si="59"/>
        <v>-6.1537429975857538E-3</v>
      </c>
      <c r="M391" s="26">
        <f t="shared" si="60"/>
        <v>3.2399999999999998E-2</v>
      </c>
      <c r="N391" s="26">
        <f t="shared" si="63"/>
        <v>3.7049999999999993E-2</v>
      </c>
      <c r="O391" s="280">
        <f t="shared" si="58"/>
        <v>-3.8553742997585752E-2</v>
      </c>
      <c r="P391" s="26">
        <f t="shared" si="64"/>
        <v>-4.3203742997585746E-2</v>
      </c>
      <c r="Q391" s="26">
        <f t="shared" si="65"/>
        <v>0.12746585323612503</v>
      </c>
      <c r="R391" s="26">
        <f t="shared" si="66"/>
        <v>4.1300000000000003E-2</v>
      </c>
      <c r="S391" s="280">
        <f t="shared" si="67"/>
        <v>8.6165853236125023E-2</v>
      </c>
      <c r="U391" s="281"/>
      <c r="V391" s="281"/>
      <c r="W391" s="281"/>
      <c r="X391" s="281"/>
      <c r="Y391" s="281"/>
      <c r="Z391" s="281"/>
      <c r="AA391" s="281"/>
      <c r="AB391" s="281"/>
      <c r="AC391" s="281"/>
      <c r="AE391" s="281"/>
      <c r="AF391" s="281"/>
      <c r="AG391" s="281"/>
      <c r="AH391" s="281"/>
      <c r="AI391" s="281"/>
      <c r="AJ391" s="281"/>
      <c r="AK391" s="281"/>
      <c r="AL391" s="281"/>
      <c r="AM391" s="281"/>
      <c r="AO391" s="281"/>
      <c r="AP391" s="281"/>
      <c r="AQ391" s="281"/>
      <c r="AR391" s="281"/>
      <c r="AS391" s="281"/>
      <c r="AT391" s="281"/>
      <c r="AU391" s="281"/>
      <c r="AV391" s="281"/>
      <c r="AW391" s="281"/>
    </row>
    <row r="392" spans="1:49" x14ac:dyDescent="0.3">
      <c r="A392" s="278">
        <v>21276</v>
      </c>
      <c r="B392" s="31">
        <v>3.3700000000000001E-2</v>
      </c>
      <c r="C392" s="23">
        <v>5.16E-2</v>
      </c>
      <c r="D392" s="23">
        <v>2.5999999999999999E-3</v>
      </c>
      <c r="E392" s="23">
        <v>3.0000000000000001E-3</v>
      </c>
      <c r="F392" s="23">
        <v>3.15E-3</v>
      </c>
      <c r="G392" s="23">
        <v>3.075E-3</v>
      </c>
      <c r="H392" s="23">
        <v>3.2916666666666667E-3</v>
      </c>
      <c r="I392" s="23">
        <f t="shared" si="68"/>
        <v>3.1100000000000003E-2</v>
      </c>
      <c r="J392" s="23">
        <f t="shared" si="61"/>
        <v>3.0624999999999999E-2</v>
      </c>
      <c r="K392" s="23">
        <f t="shared" si="62"/>
        <v>4.8308333333333335E-2</v>
      </c>
      <c r="L392" s="26">
        <f t="shared" si="59"/>
        <v>-1.1033042103007262E-2</v>
      </c>
      <c r="M392" s="26">
        <f t="shared" si="60"/>
        <v>3.1199999999999999E-2</v>
      </c>
      <c r="N392" s="26">
        <f t="shared" si="63"/>
        <v>3.6900000000000002E-2</v>
      </c>
      <c r="O392" s="280">
        <f t="shared" si="58"/>
        <v>-4.2233042103007261E-2</v>
      </c>
      <c r="P392" s="26">
        <f t="shared" si="64"/>
        <v>-4.7933042103007265E-2</v>
      </c>
      <c r="Q392" s="26">
        <f t="shared" si="65"/>
        <v>0.13982223732273513</v>
      </c>
      <c r="R392" s="26">
        <f t="shared" si="66"/>
        <v>3.95E-2</v>
      </c>
      <c r="S392" s="280">
        <f t="shared" si="67"/>
        <v>0.10032223732273512</v>
      </c>
      <c r="U392" s="281"/>
      <c r="V392" s="281"/>
      <c r="W392" s="281"/>
      <c r="X392" s="281"/>
      <c r="Y392" s="281"/>
      <c r="Z392" s="281"/>
      <c r="AA392" s="281"/>
      <c r="AB392" s="281"/>
      <c r="AC392" s="281"/>
      <c r="AE392" s="281"/>
      <c r="AF392" s="281"/>
      <c r="AG392" s="281"/>
      <c r="AH392" s="281"/>
      <c r="AI392" s="281"/>
      <c r="AJ392" s="281"/>
      <c r="AK392" s="281"/>
      <c r="AL392" s="281"/>
      <c r="AM392" s="281"/>
      <c r="AO392" s="281"/>
      <c r="AP392" s="281"/>
      <c r="AQ392" s="281"/>
      <c r="AR392" s="281"/>
      <c r="AS392" s="281"/>
      <c r="AT392" s="281"/>
      <c r="AU392" s="281"/>
      <c r="AV392" s="281"/>
      <c r="AW392" s="281"/>
    </row>
    <row r="393" spans="1:49" x14ac:dyDescent="0.3">
      <c r="A393" s="278">
        <v>21306</v>
      </c>
      <c r="B393" s="31">
        <v>2.12E-2</v>
      </c>
      <c r="C393" s="23">
        <v>1.6400000000000001E-2</v>
      </c>
      <c r="D393" s="23">
        <v>2.3999999999999998E-3</v>
      </c>
      <c r="E393" s="23">
        <v>2.9749999999999998E-3</v>
      </c>
      <c r="F393" s="23">
        <v>3.15E-3</v>
      </c>
      <c r="G393" s="23">
        <v>3.0625000000000001E-3</v>
      </c>
      <c r="H393" s="23">
        <v>3.3416666666666668E-3</v>
      </c>
      <c r="I393" s="23">
        <f t="shared" si="68"/>
        <v>1.8800000000000001E-2</v>
      </c>
      <c r="J393" s="23">
        <f t="shared" si="61"/>
        <v>1.8137500000000001E-2</v>
      </c>
      <c r="K393" s="23">
        <f t="shared" si="62"/>
        <v>1.3058333333333335E-2</v>
      </c>
      <c r="L393" s="26">
        <f t="shared" si="59"/>
        <v>-3.2353111617889341E-2</v>
      </c>
      <c r="M393" s="26">
        <f t="shared" si="60"/>
        <v>2.8799999999999999E-2</v>
      </c>
      <c r="N393" s="26">
        <f t="shared" si="63"/>
        <v>3.6750000000000005E-2</v>
      </c>
      <c r="O393" s="280">
        <f t="shared" si="58"/>
        <v>-6.115311161788934E-2</v>
      </c>
      <c r="P393" s="26">
        <f t="shared" si="64"/>
        <v>-6.9103111617889346E-2</v>
      </c>
      <c r="Q393" s="26">
        <f t="shared" si="65"/>
        <v>0.13803076818745352</v>
      </c>
      <c r="R393" s="26">
        <f t="shared" si="66"/>
        <v>4.0100000000000004E-2</v>
      </c>
      <c r="S393" s="280">
        <f t="shared" si="67"/>
        <v>9.7930768187453526E-2</v>
      </c>
      <c r="U393" s="281"/>
      <c r="V393" s="281"/>
      <c r="W393" s="281"/>
      <c r="X393" s="281"/>
      <c r="Y393" s="281"/>
      <c r="Z393" s="281"/>
      <c r="AA393" s="281"/>
      <c r="AB393" s="281"/>
      <c r="AC393" s="281"/>
      <c r="AE393" s="281"/>
      <c r="AF393" s="281"/>
      <c r="AG393" s="281"/>
      <c r="AH393" s="281"/>
      <c r="AI393" s="281"/>
      <c r="AJ393" s="281"/>
      <c r="AK393" s="281"/>
      <c r="AL393" s="281"/>
      <c r="AM393" s="281"/>
      <c r="AO393" s="281"/>
      <c r="AP393" s="281"/>
      <c r="AQ393" s="281"/>
      <c r="AR393" s="281"/>
      <c r="AS393" s="281"/>
      <c r="AT393" s="281"/>
      <c r="AU393" s="281"/>
      <c r="AV393" s="281"/>
      <c r="AW393" s="281"/>
    </row>
    <row r="394" spans="1:49" x14ac:dyDescent="0.3">
      <c r="A394" s="278">
        <v>21337</v>
      </c>
      <c r="B394" s="31">
        <v>2.7900000000000001E-2</v>
      </c>
      <c r="C394" s="23">
        <v>1.72E-2</v>
      </c>
      <c r="D394" s="23">
        <v>2.7000000000000001E-3</v>
      </c>
      <c r="E394" s="23">
        <v>2.9749999999999998E-3</v>
      </c>
      <c r="F394" s="23">
        <v>3.15E-3</v>
      </c>
      <c r="G394" s="23">
        <v>3.0625000000000001E-3</v>
      </c>
      <c r="H394" s="23">
        <v>3.3250000000000003E-3</v>
      </c>
      <c r="I394" s="23">
        <f t="shared" si="68"/>
        <v>2.52E-2</v>
      </c>
      <c r="J394" s="23">
        <f t="shared" si="61"/>
        <v>2.4837500000000002E-2</v>
      </c>
      <c r="K394" s="23">
        <f t="shared" si="62"/>
        <v>1.3875E-2</v>
      </c>
      <c r="L394" s="26">
        <f t="shared" si="59"/>
        <v>-5.7534620472096121E-3</v>
      </c>
      <c r="M394" s="26">
        <f t="shared" si="60"/>
        <v>3.2399999999999998E-2</v>
      </c>
      <c r="N394" s="26">
        <f t="shared" si="63"/>
        <v>3.6750000000000005E-2</v>
      </c>
      <c r="O394" s="280">
        <f t="shared" si="58"/>
        <v>-3.815346204720961E-2</v>
      </c>
      <c r="P394" s="26">
        <f t="shared" si="64"/>
        <v>-4.2503462047209617E-2</v>
      </c>
      <c r="Q394" s="26">
        <f t="shared" si="65"/>
        <v>0.20810362909651192</v>
      </c>
      <c r="R394" s="26">
        <f t="shared" si="66"/>
        <v>3.9900000000000005E-2</v>
      </c>
      <c r="S394" s="280">
        <f t="shared" si="67"/>
        <v>0.16820362909651193</v>
      </c>
      <c r="U394" s="281"/>
      <c r="V394" s="281"/>
      <c r="W394" s="281"/>
      <c r="X394" s="281"/>
      <c r="Y394" s="281"/>
      <c r="Z394" s="281"/>
      <c r="AA394" s="281"/>
      <c r="AB394" s="281"/>
      <c r="AC394" s="281"/>
      <c r="AE394" s="281"/>
      <c r="AF394" s="281"/>
      <c r="AG394" s="281"/>
      <c r="AH394" s="281"/>
      <c r="AI394" s="281"/>
      <c r="AJ394" s="281"/>
      <c r="AK394" s="281"/>
      <c r="AL394" s="281"/>
      <c r="AM394" s="281"/>
      <c r="AO394" s="281"/>
      <c r="AP394" s="281"/>
      <c r="AQ394" s="281"/>
      <c r="AR394" s="281"/>
      <c r="AS394" s="281"/>
      <c r="AT394" s="281"/>
      <c r="AU394" s="281"/>
      <c r="AV394" s="281"/>
      <c r="AW394" s="281"/>
    </row>
    <row r="395" spans="1:49" x14ac:dyDescent="0.3">
      <c r="A395" s="278">
        <v>21367</v>
      </c>
      <c r="B395" s="31">
        <v>4.4900000000000002E-2</v>
      </c>
      <c r="C395" s="23">
        <v>1.09E-2</v>
      </c>
      <c r="D395" s="23">
        <v>2.7000000000000001E-3</v>
      </c>
      <c r="E395" s="23">
        <v>3.0583333333333335E-3</v>
      </c>
      <c r="F395" s="23">
        <v>3.1916666666666664E-3</v>
      </c>
      <c r="G395" s="23">
        <v>3.1250000000000002E-3</v>
      </c>
      <c r="H395" s="23">
        <v>3.3666666666666667E-3</v>
      </c>
      <c r="I395" s="23">
        <f t="shared" si="68"/>
        <v>4.2200000000000001E-2</v>
      </c>
      <c r="J395" s="23">
        <f t="shared" si="61"/>
        <v>4.1775E-2</v>
      </c>
      <c r="K395" s="23">
        <f t="shared" si="62"/>
        <v>7.5333333333333329E-3</v>
      </c>
      <c r="L395" s="26">
        <f t="shared" si="59"/>
        <v>2.5454750278225857E-2</v>
      </c>
      <c r="M395" s="26">
        <f t="shared" si="60"/>
        <v>3.2399999999999998E-2</v>
      </c>
      <c r="N395" s="26">
        <f t="shared" si="63"/>
        <v>3.7500000000000006E-2</v>
      </c>
      <c r="O395" s="280">
        <f t="shared" si="58"/>
        <v>-6.945249721774141E-3</v>
      </c>
      <c r="P395" s="26">
        <f t="shared" si="64"/>
        <v>-1.2045249721774148E-2</v>
      </c>
      <c r="Q395" s="26">
        <f t="shared" si="65"/>
        <v>0.21701241520046222</v>
      </c>
      <c r="R395" s="26">
        <f t="shared" si="66"/>
        <v>4.0399999999999998E-2</v>
      </c>
      <c r="S395" s="280">
        <f t="shared" si="67"/>
        <v>0.17661241520046222</v>
      </c>
      <c r="U395" s="281"/>
      <c r="V395" s="281"/>
      <c r="W395" s="281"/>
      <c r="X395" s="281"/>
      <c r="Y395" s="281"/>
      <c r="Z395" s="281"/>
      <c r="AA395" s="281"/>
      <c r="AB395" s="281"/>
      <c r="AC395" s="281"/>
      <c r="AE395" s="281"/>
      <c r="AF395" s="281"/>
      <c r="AG395" s="281"/>
      <c r="AH395" s="281"/>
      <c r="AI395" s="281"/>
      <c r="AJ395" s="281"/>
      <c r="AK395" s="281"/>
      <c r="AL395" s="281"/>
      <c r="AM395" s="281"/>
      <c r="AO395" s="281"/>
      <c r="AP395" s="281"/>
      <c r="AQ395" s="281"/>
      <c r="AR395" s="281"/>
      <c r="AS395" s="281"/>
      <c r="AT395" s="281"/>
      <c r="AU395" s="281"/>
      <c r="AV395" s="281"/>
      <c r="AW395" s="281"/>
    </row>
    <row r="396" spans="1:49" x14ac:dyDescent="0.3">
      <c r="A396" s="278">
        <v>21398</v>
      </c>
      <c r="B396" s="31">
        <v>1.7600000000000001E-2</v>
      </c>
      <c r="C396" s="23">
        <v>-6.7000000000000002E-3</v>
      </c>
      <c r="D396" s="23">
        <v>2.7000000000000001E-3</v>
      </c>
      <c r="E396" s="23">
        <v>3.2083333333333334E-3</v>
      </c>
      <c r="F396" s="23">
        <v>3.3166666666666665E-3</v>
      </c>
      <c r="G396" s="23">
        <v>3.2625000000000002E-3</v>
      </c>
      <c r="H396" s="23">
        <v>3.5750000000000001E-3</v>
      </c>
      <c r="I396" s="23">
        <f t="shared" si="68"/>
        <v>1.49E-2</v>
      </c>
      <c r="J396" s="23">
        <f t="shared" si="61"/>
        <v>1.4337500000000001E-2</v>
      </c>
      <c r="K396" s="23">
        <f t="shared" si="62"/>
        <v>-1.0274999999999999E-2</v>
      </c>
      <c r="L396" s="26">
        <f t="shared" si="59"/>
        <v>9.9002373757896223E-2</v>
      </c>
      <c r="M396" s="26">
        <f t="shared" si="60"/>
        <v>3.2399999999999998E-2</v>
      </c>
      <c r="N396" s="26">
        <f t="shared" si="63"/>
        <v>3.9150000000000004E-2</v>
      </c>
      <c r="O396" s="280">
        <f t="shared" si="58"/>
        <v>6.6602373757896224E-2</v>
      </c>
      <c r="P396" s="26">
        <f t="shared" si="64"/>
        <v>5.9852373757896218E-2</v>
      </c>
      <c r="Q396" s="26">
        <f t="shared" si="65"/>
        <v>0.24547540904452814</v>
      </c>
      <c r="R396" s="26">
        <f t="shared" si="66"/>
        <v>4.2900000000000001E-2</v>
      </c>
      <c r="S396" s="280">
        <f t="shared" si="67"/>
        <v>0.20257540904452814</v>
      </c>
      <c r="U396" s="281"/>
      <c r="V396" s="281"/>
      <c r="W396" s="281"/>
      <c r="X396" s="281"/>
      <c r="Y396" s="281"/>
      <c r="Z396" s="281"/>
      <c r="AA396" s="281"/>
      <c r="AB396" s="281"/>
      <c r="AC396" s="281"/>
      <c r="AE396" s="281"/>
      <c r="AF396" s="281"/>
      <c r="AG396" s="281"/>
      <c r="AH396" s="281"/>
      <c r="AI396" s="281"/>
      <c r="AJ396" s="281"/>
      <c r="AK396" s="281"/>
      <c r="AL396" s="281"/>
      <c r="AM396" s="281"/>
      <c r="AO396" s="281"/>
      <c r="AP396" s="281"/>
      <c r="AQ396" s="281"/>
      <c r="AR396" s="281"/>
      <c r="AS396" s="281"/>
      <c r="AT396" s="281"/>
      <c r="AU396" s="281"/>
      <c r="AV396" s="281"/>
      <c r="AW396" s="281"/>
    </row>
    <row r="397" spans="1:49" x14ac:dyDescent="0.3">
      <c r="A397" s="278">
        <v>21429</v>
      </c>
      <c r="B397" s="31">
        <v>5.0099999999999999E-2</v>
      </c>
      <c r="C397" s="23">
        <v>3.32E-2</v>
      </c>
      <c r="D397" s="23">
        <v>3.2000000000000002E-3</v>
      </c>
      <c r="E397" s="23">
        <v>3.4083333333333331E-3</v>
      </c>
      <c r="F397" s="23">
        <v>3.5000000000000005E-3</v>
      </c>
      <c r="G397" s="23">
        <v>3.454166666666667E-3</v>
      </c>
      <c r="H397" s="23">
        <v>3.7916666666666667E-3</v>
      </c>
      <c r="I397" s="23">
        <f t="shared" si="68"/>
        <v>4.6899999999999997E-2</v>
      </c>
      <c r="J397" s="23">
        <f t="shared" si="61"/>
        <v>4.6645833333333331E-2</v>
      </c>
      <c r="K397" s="23">
        <f t="shared" si="62"/>
        <v>2.9408333333333335E-2</v>
      </c>
      <c r="L397" s="26">
        <f t="shared" si="59"/>
        <v>0.22798722354029266</v>
      </c>
      <c r="M397" s="26">
        <f t="shared" si="60"/>
        <v>3.8400000000000004E-2</v>
      </c>
      <c r="N397" s="26">
        <f t="shared" si="63"/>
        <v>4.1450000000000001E-2</v>
      </c>
      <c r="O397" s="280">
        <f t="shared" si="58"/>
        <v>0.18958722354029267</v>
      </c>
      <c r="P397" s="26">
        <f t="shared" si="64"/>
        <v>0.18653722354029267</v>
      </c>
      <c r="Q397" s="26">
        <f t="shared" si="65"/>
        <v>0.30483187246482069</v>
      </c>
      <c r="R397" s="26">
        <f t="shared" si="66"/>
        <v>4.5499999999999999E-2</v>
      </c>
      <c r="S397" s="280">
        <f t="shared" si="67"/>
        <v>0.2593318724648207</v>
      </c>
      <c r="U397" s="281"/>
      <c r="V397" s="281"/>
      <c r="W397" s="281"/>
      <c r="X397" s="281"/>
      <c r="Y397" s="281"/>
      <c r="Z397" s="281"/>
      <c r="AA397" s="281"/>
      <c r="AB397" s="281"/>
      <c r="AC397" s="281"/>
      <c r="AE397" s="281"/>
      <c r="AF397" s="281"/>
      <c r="AG397" s="281"/>
      <c r="AH397" s="281"/>
      <c r="AI397" s="281"/>
      <c r="AJ397" s="281"/>
      <c r="AK397" s="281"/>
      <c r="AL397" s="281"/>
      <c r="AM397" s="281"/>
      <c r="AO397" s="281"/>
      <c r="AP397" s="281"/>
      <c r="AQ397" s="281"/>
      <c r="AR397" s="281"/>
      <c r="AS397" s="281"/>
      <c r="AT397" s="281"/>
      <c r="AU397" s="281"/>
      <c r="AV397" s="281"/>
      <c r="AW397" s="281"/>
    </row>
    <row r="398" spans="1:49" x14ac:dyDescent="0.3">
      <c r="A398" s="278">
        <v>21459</v>
      </c>
      <c r="B398" s="31">
        <v>2.7E-2</v>
      </c>
      <c r="C398" s="23">
        <v>4.0599999999999997E-2</v>
      </c>
      <c r="D398" s="23">
        <v>3.2000000000000002E-3</v>
      </c>
      <c r="E398" s="23">
        <v>3.4250000000000001E-3</v>
      </c>
      <c r="F398" s="23">
        <v>3.5083333333333334E-3</v>
      </c>
      <c r="G398" s="23">
        <v>3.4666666666666669E-3</v>
      </c>
      <c r="H398" s="23">
        <v>3.7999999999999996E-3</v>
      </c>
      <c r="I398" s="23">
        <f t="shared" si="68"/>
        <v>2.3799999999999998E-2</v>
      </c>
      <c r="J398" s="23">
        <f t="shared" si="61"/>
        <v>2.3533333333333333E-2</v>
      </c>
      <c r="K398" s="23">
        <f t="shared" si="62"/>
        <v>3.6799999999999999E-2</v>
      </c>
      <c r="L398" s="26">
        <f t="shared" si="59"/>
        <v>0.30041542439253544</v>
      </c>
      <c r="M398" s="26">
        <f t="shared" si="60"/>
        <v>3.8400000000000004E-2</v>
      </c>
      <c r="N398" s="26">
        <f t="shared" si="63"/>
        <v>4.1600000000000005E-2</v>
      </c>
      <c r="O398" s="280">
        <f t="shared" si="58"/>
        <v>0.26201542439253545</v>
      </c>
      <c r="P398" s="26">
        <f t="shared" si="64"/>
        <v>0.25881542439253541</v>
      </c>
      <c r="Q398" s="26">
        <f t="shared" si="65"/>
        <v>0.367930733917885</v>
      </c>
      <c r="R398" s="26">
        <f t="shared" si="66"/>
        <v>4.5599999999999995E-2</v>
      </c>
      <c r="S398" s="280">
        <f t="shared" si="67"/>
        <v>0.32233073391788503</v>
      </c>
      <c r="U398" s="281"/>
      <c r="V398" s="281"/>
      <c r="W398" s="281"/>
      <c r="X398" s="281"/>
      <c r="Y398" s="281"/>
      <c r="Z398" s="281"/>
      <c r="AA398" s="281"/>
      <c r="AB398" s="281"/>
      <c r="AC398" s="281"/>
      <c r="AE398" s="281"/>
      <c r="AF398" s="281"/>
      <c r="AG398" s="281"/>
      <c r="AH398" s="281"/>
      <c r="AI398" s="281"/>
      <c r="AJ398" s="281"/>
      <c r="AK398" s="281"/>
      <c r="AL398" s="281"/>
      <c r="AM398" s="281"/>
      <c r="AO398" s="281"/>
      <c r="AP398" s="281"/>
      <c r="AQ398" s="281"/>
      <c r="AR398" s="281"/>
      <c r="AS398" s="281"/>
      <c r="AT398" s="281"/>
      <c r="AU398" s="281"/>
      <c r="AV398" s="281"/>
      <c r="AW398" s="281"/>
    </row>
    <row r="399" spans="1:49" x14ac:dyDescent="0.3">
      <c r="A399" s="278">
        <v>21490</v>
      </c>
      <c r="B399" s="31">
        <v>2.8400000000000002E-2</v>
      </c>
      <c r="C399" s="23">
        <v>2.63E-2</v>
      </c>
      <c r="D399" s="23">
        <v>2.7999999999999995E-3</v>
      </c>
      <c r="E399" s="23">
        <v>3.4083333333333331E-3</v>
      </c>
      <c r="F399" s="23">
        <v>3.5083333333333334E-3</v>
      </c>
      <c r="G399" s="23">
        <v>3.4583333333333332E-3</v>
      </c>
      <c r="H399" s="23">
        <v>3.725E-3</v>
      </c>
      <c r="I399" s="23">
        <f t="shared" si="68"/>
        <v>2.5600000000000001E-2</v>
      </c>
      <c r="J399" s="23">
        <f t="shared" si="61"/>
        <v>2.4941666666666668E-2</v>
      </c>
      <c r="K399" s="23">
        <f t="shared" si="62"/>
        <v>2.2575000000000001E-2</v>
      </c>
      <c r="L399" s="26">
        <f t="shared" si="59"/>
        <v>0.30715201099138234</v>
      </c>
      <c r="M399" s="26">
        <f t="shared" si="60"/>
        <v>3.3599999999999991E-2</v>
      </c>
      <c r="N399" s="26">
        <f t="shared" si="63"/>
        <v>4.1499999999999995E-2</v>
      </c>
      <c r="O399" s="280">
        <f t="shared" si="58"/>
        <v>0.27355201099138238</v>
      </c>
      <c r="P399" s="26">
        <f t="shared" si="64"/>
        <v>0.26565201099138236</v>
      </c>
      <c r="Q399" s="26">
        <f t="shared" si="65"/>
        <v>0.34628626027994391</v>
      </c>
      <c r="R399" s="26">
        <f t="shared" si="66"/>
        <v>4.4700000000000004E-2</v>
      </c>
      <c r="S399" s="280">
        <f t="shared" si="67"/>
        <v>0.3015862602799439</v>
      </c>
      <c r="U399" s="281"/>
      <c r="V399" s="281"/>
      <c r="W399" s="281"/>
      <c r="X399" s="281"/>
      <c r="Y399" s="281"/>
      <c r="Z399" s="281"/>
      <c r="AA399" s="281"/>
      <c r="AB399" s="281"/>
      <c r="AC399" s="281"/>
      <c r="AE399" s="281"/>
      <c r="AF399" s="281"/>
      <c r="AG399" s="281"/>
      <c r="AH399" s="281"/>
      <c r="AI399" s="281"/>
      <c r="AJ399" s="281"/>
      <c r="AK399" s="281"/>
      <c r="AL399" s="281"/>
      <c r="AM399" s="281"/>
      <c r="AO399" s="281"/>
      <c r="AP399" s="281"/>
      <c r="AQ399" s="281"/>
      <c r="AR399" s="281"/>
      <c r="AS399" s="281"/>
      <c r="AT399" s="281"/>
      <c r="AU399" s="281"/>
      <c r="AV399" s="281"/>
      <c r="AW399" s="281"/>
    </row>
    <row r="400" spans="1:49" x14ac:dyDescent="0.3">
      <c r="A400" s="278">
        <v>21520</v>
      </c>
      <c r="B400" s="31">
        <v>5.3499999999999999E-2</v>
      </c>
      <c r="C400" s="23">
        <v>6.5500000000000003E-2</v>
      </c>
      <c r="D400" s="23">
        <v>3.3E-3</v>
      </c>
      <c r="E400" s="23">
        <v>3.4000000000000002E-3</v>
      </c>
      <c r="F400" s="23">
        <v>3.4833333333333331E-3</v>
      </c>
      <c r="G400" s="23">
        <v>3.4416666666666667E-3</v>
      </c>
      <c r="H400" s="23">
        <v>3.741666666666667E-3</v>
      </c>
      <c r="I400" s="23">
        <f t="shared" si="68"/>
        <v>5.0200000000000002E-2</v>
      </c>
      <c r="J400" s="23">
        <f t="shared" si="61"/>
        <v>5.005833333333333E-2</v>
      </c>
      <c r="K400" s="23">
        <f t="shared" si="62"/>
        <v>6.1758333333333339E-2</v>
      </c>
      <c r="L400" s="26">
        <f t="shared" si="59"/>
        <v>0.43371644308112556</v>
      </c>
      <c r="M400" s="26">
        <f t="shared" si="60"/>
        <v>3.9599999999999996E-2</v>
      </c>
      <c r="N400" s="26">
        <f t="shared" si="63"/>
        <v>4.1300000000000003E-2</v>
      </c>
      <c r="O400" s="280">
        <f t="shared" ref="O400:O463" si="69">L400-M400</f>
        <v>0.39411644308112559</v>
      </c>
      <c r="P400" s="26">
        <f t="shared" si="64"/>
        <v>0.39241644308112555</v>
      </c>
      <c r="Q400" s="26">
        <f t="shared" si="65"/>
        <v>0.40703090762950511</v>
      </c>
      <c r="R400" s="26">
        <f t="shared" si="66"/>
        <v>4.4900000000000002E-2</v>
      </c>
      <c r="S400" s="280">
        <f t="shared" si="67"/>
        <v>0.36213090762950512</v>
      </c>
      <c r="U400" s="281"/>
      <c r="V400" s="281"/>
      <c r="W400" s="281"/>
      <c r="X400" s="281"/>
      <c r="Y400" s="281"/>
      <c r="Z400" s="281"/>
      <c r="AA400" s="281"/>
      <c r="AB400" s="281"/>
      <c r="AC400" s="281"/>
      <c r="AE400" s="281"/>
      <c r="AF400" s="281"/>
      <c r="AG400" s="281"/>
      <c r="AH400" s="281"/>
      <c r="AI400" s="281"/>
      <c r="AJ400" s="281"/>
      <c r="AK400" s="281"/>
      <c r="AL400" s="281"/>
      <c r="AM400" s="281"/>
      <c r="AO400" s="281"/>
      <c r="AP400" s="281"/>
      <c r="AQ400" s="281"/>
      <c r="AR400" s="281"/>
      <c r="AS400" s="281"/>
      <c r="AT400" s="281"/>
      <c r="AU400" s="281"/>
      <c r="AV400" s="281"/>
      <c r="AW400" s="281"/>
    </row>
    <row r="401" spans="1:49" x14ac:dyDescent="0.3">
      <c r="A401" s="278">
        <v>21551</v>
      </c>
      <c r="B401" s="31">
        <v>5.3E-3</v>
      </c>
      <c r="C401" s="23">
        <v>1.34E-2</v>
      </c>
      <c r="D401" s="23">
        <v>3.0999999999999999E-3</v>
      </c>
      <c r="E401" s="23">
        <v>3.4333333333333334E-3</v>
      </c>
      <c r="F401" s="23">
        <v>3.5166666666666662E-3</v>
      </c>
      <c r="G401" s="23">
        <v>3.4749999999999998E-3</v>
      </c>
      <c r="H401" s="23">
        <v>3.7666666666666664E-3</v>
      </c>
      <c r="I401" s="23">
        <f t="shared" si="68"/>
        <v>2.2000000000000001E-3</v>
      </c>
      <c r="J401" s="23">
        <f t="shared" si="61"/>
        <v>1.8250000000000002E-3</v>
      </c>
      <c r="K401" s="23">
        <f t="shared" si="62"/>
        <v>9.633333333333334E-3</v>
      </c>
      <c r="L401" s="26">
        <f t="shared" ref="L401:L464" si="70">((1+B390)*(1+B391)*(1+B392)*(1+B393)*(1+B394)*(1+B395)*(1+B396)*(1+B397)*(1+B398)*(1+B399)*(1+B400)*(1+B401))-1</f>
        <v>0.37990918164620013</v>
      </c>
      <c r="M401" s="26">
        <f t="shared" ref="M401:M464" si="71">D401*12</f>
        <v>3.7199999999999997E-2</v>
      </c>
      <c r="N401" s="26">
        <f t="shared" si="63"/>
        <v>4.1700000000000001E-2</v>
      </c>
      <c r="O401" s="280">
        <f t="shared" si="69"/>
        <v>0.34270918164620012</v>
      </c>
      <c r="P401" s="26">
        <f t="shared" si="64"/>
        <v>0.33820918164620012</v>
      </c>
      <c r="Q401" s="26">
        <f t="shared" si="65"/>
        <v>0.34492088454229441</v>
      </c>
      <c r="R401" s="26">
        <f t="shared" si="66"/>
        <v>4.5199999999999997E-2</v>
      </c>
      <c r="S401" s="280">
        <f t="shared" si="67"/>
        <v>0.2997208845422944</v>
      </c>
      <c r="U401" s="281"/>
      <c r="V401" s="281"/>
      <c r="W401" s="281"/>
      <c r="X401" s="281"/>
      <c r="Y401" s="281"/>
      <c r="Z401" s="281"/>
      <c r="AA401" s="281"/>
      <c r="AB401" s="281"/>
      <c r="AC401" s="281"/>
      <c r="AE401" s="281"/>
      <c r="AF401" s="281"/>
      <c r="AG401" s="281"/>
      <c r="AH401" s="281"/>
      <c r="AI401" s="281"/>
      <c r="AJ401" s="281"/>
      <c r="AK401" s="281"/>
      <c r="AL401" s="281"/>
      <c r="AM401" s="281"/>
      <c r="AO401" s="281"/>
      <c r="AP401" s="281"/>
      <c r="AQ401" s="281"/>
      <c r="AR401" s="281"/>
      <c r="AS401" s="281"/>
      <c r="AT401" s="281"/>
      <c r="AU401" s="281"/>
      <c r="AV401" s="281"/>
      <c r="AW401" s="281"/>
    </row>
    <row r="402" spans="1:49" x14ac:dyDescent="0.3">
      <c r="A402" s="278">
        <v>21582</v>
      </c>
      <c r="B402" s="31">
        <v>4.8999999999999998E-3</v>
      </c>
      <c r="C402" s="23">
        <v>2.06E-2</v>
      </c>
      <c r="D402" s="23">
        <v>3.0999999999999999E-3</v>
      </c>
      <c r="E402" s="23">
        <v>3.4499999999999999E-3</v>
      </c>
      <c r="F402" s="23">
        <v>3.5333333333333332E-3</v>
      </c>
      <c r="G402" s="23">
        <v>3.4916666666666664E-3</v>
      </c>
      <c r="H402" s="23">
        <v>3.7499999999999999E-3</v>
      </c>
      <c r="I402" s="23">
        <f t="shared" si="68"/>
        <v>1.8E-3</v>
      </c>
      <c r="J402" s="23">
        <f t="shared" si="61"/>
        <v>1.4083333333333335E-3</v>
      </c>
      <c r="K402" s="23">
        <f t="shared" si="62"/>
        <v>1.685E-2</v>
      </c>
      <c r="L402" s="26">
        <f t="shared" si="70"/>
        <v>0.40650242076911036</v>
      </c>
      <c r="M402" s="26">
        <f t="shared" si="71"/>
        <v>3.7199999999999997E-2</v>
      </c>
      <c r="N402" s="26">
        <f t="shared" si="63"/>
        <v>4.1899999999999993E-2</v>
      </c>
      <c r="O402" s="280">
        <f t="shared" si="69"/>
        <v>0.36930242076911035</v>
      </c>
      <c r="P402" s="26">
        <f t="shared" si="64"/>
        <v>0.36460242076911037</v>
      </c>
      <c r="Q402" s="26">
        <f t="shared" si="65"/>
        <v>0.35407542148945992</v>
      </c>
      <c r="R402" s="26">
        <f t="shared" si="66"/>
        <v>4.4999999999999998E-2</v>
      </c>
      <c r="S402" s="280">
        <f t="shared" si="67"/>
        <v>0.30907542148945993</v>
      </c>
      <c r="U402" s="281"/>
      <c r="V402" s="281"/>
      <c r="W402" s="281"/>
      <c r="X402" s="281"/>
      <c r="Y402" s="281"/>
      <c r="Z402" s="281"/>
      <c r="AA402" s="281"/>
      <c r="AB402" s="281"/>
      <c r="AC402" s="281"/>
      <c r="AE402" s="281"/>
      <c r="AF402" s="281"/>
      <c r="AG402" s="281"/>
      <c r="AH402" s="281"/>
      <c r="AI402" s="281"/>
      <c r="AJ402" s="281"/>
      <c r="AK402" s="281"/>
      <c r="AL402" s="281"/>
      <c r="AM402" s="281"/>
      <c r="AO402" s="281"/>
      <c r="AP402" s="281"/>
      <c r="AQ402" s="281"/>
      <c r="AR402" s="281"/>
      <c r="AS402" s="281"/>
      <c r="AT402" s="281"/>
      <c r="AU402" s="281"/>
      <c r="AV402" s="281"/>
      <c r="AW402" s="281"/>
    </row>
    <row r="403" spans="1:49" x14ac:dyDescent="0.3">
      <c r="A403" s="278">
        <v>21610</v>
      </c>
      <c r="B403" s="31">
        <v>2E-3</v>
      </c>
      <c r="C403" s="23">
        <v>1.0200000000000001E-2</v>
      </c>
      <c r="D403" s="23">
        <v>3.5000000000000005E-3</v>
      </c>
      <c r="E403" s="23">
        <v>3.4416666666666667E-3</v>
      </c>
      <c r="F403" s="23">
        <v>3.5250000000000004E-3</v>
      </c>
      <c r="G403" s="23">
        <v>3.4833333333333339E-3</v>
      </c>
      <c r="H403" s="23">
        <v>3.725E-3</v>
      </c>
      <c r="I403" s="23">
        <f t="shared" si="68"/>
        <v>-1.5000000000000005E-3</v>
      </c>
      <c r="J403" s="23">
        <f t="shared" si="61"/>
        <v>-1.4833333333333339E-3</v>
      </c>
      <c r="K403" s="23">
        <f t="shared" si="62"/>
        <v>6.4750000000000007E-3</v>
      </c>
      <c r="L403" s="26">
        <f t="shared" si="70"/>
        <v>0.36455792564935052</v>
      </c>
      <c r="M403" s="26">
        <f t="shared" si="71"/>
        <v>4.200000000000001E-2</v>
      </c>
      <c r="N403" s="26">
        <f t="shared" si="63"/>
        <v>4.1800000000000004E-2</v>
      </c>
      <c r="O403" s="280">
        <f t="shared" si="69"/>
        <v>0.32255792564935049</v>
      </c>
      <c r="P403" s="26">
        <f t="shared" si="64"/>
        <v>0.32275792564935052</v>
      </c>
      <c r="Q403" s="26">
        <f t="shared" si="65"/>
        <v>0.34106567724377701</v>
      </c>
      <c r="R403" s="26">
        <f t="shared" si="66"/>
        <v>4.4700000000000004E-2</v>
      </c>
      <c r="S403" s="280">
        <f t="shared" si="67"/>
        <v>0.29636567724377699</v>
      </c>
      <c r="U403" s="281"/>
      <c r="V403" s="281"/>
      <c r="W403" s="281"/>
      <c r="X403" s="281"/>
      <c r="Y403" s="281"/>
      <c r="Z403" s="281"/>
      <c r="AA403" s="281"/>
      <c r="AB403" s="281"/>
      <c r="AC403" s="281"/>
      <c r="AE403" s="281"/>
      <c r="AF403" s="281"/>
      <c r="AG403" s="281"/>
      <c r="AH403" s="281"/>
      <c r="AI403" s="281"/>
      <c r="AJ403" s="281"/>
      <c r="AK403" s="281"/>
      <c r="AL403" s="281"/>
      <c r="AM403" s="281"/>
      <c r="AO403" s="281"/>
      <c r="AP403" s="281"/>
      <c r="AQ403" s="281"/>
      <c r="AR403" s="281"/>
      <c r="AS403" s="281"/>
      <c r="AT403" s="281"/>
      <c r="AU403" s="281"/>
      <c r="AV403" s="281"/>
      <c r="AW403" s="281"/>
    </row>
    <row r="404" spans="1:49" x14ac:dyDescent="0.3">
      <c r="A404" s="278">
        <v>21641</v>
      </c>
      <c r="B404" s="31">
        <v>4.02E-2</v>
      </c>
      <c r="C404" s="23">
        <v>-2.7999999999999995E-3</v>
      </c>
      <c r="D404" s="23">
        <v>3.3E-3</v>
      </c>
      <c r="E404" s="23">
        <v>3.5250000000000004E-3</v>
      </c>
      <c r="F404" s="23">
        <v>3.6000000000000003E-3</v>
      </c>
      <c r="G404" s="23">
        <v>3.5625000000000006E-3</v>
      </c>
      <c r="H404" s="23">
        <v>3.7999999999999996E-3</v>
      </c>
      <c r="I404" s="23">
        <f t="shared" si="68"/>
        <v>3.6900000000000002E-2</v>
      </c>
      <c r="J404" s="23">
        <f t="shared" si="61"/>
        <v>3.6637499999999996E-2</v>
      </c>
      <c r="K404" s="23">
        <f t="shared" si="62"/>
        <v>-6.5999999999999991E-3</v>
      </c>
      <c r="L404" s="26">
        <f t="shared" si="70"/>
        <v>0.37313839050058473</v>
      </c>
      <c r="M404" s="26">
        <f t="shared" si="71"/>
        <v>3.9599999999999996E-2</v>
      </c>
      <c r="N404" s="26">
        <f t="shared" si="63"/>
        <v>4.275000000000001E-2</v>
      </c>
      <c r="O404" s="280">
        <f t="shared" si="69"/>
        <v>0.33353839050058476</v>
      </c>
      <c r="P404" s="26">
        <f t="shared" si="64"/>
        <v>0.33038839050058472</v>
      </c>
      <c r="Q404" s="26">
        <f t="shared" si="65"/>
        <v>0.27169141626806215</v>
      </c>
      <c r="R404" s="26">
        <f t="shared" si="66"/>
        <v>4.5599999999999995E-2</v>
      </c>
      <c r="S404" s="280">
        <f t="shared" si="67"/>
        <v>0.22609141626806215</v>
      </c>
      <c r="U404" s="281"/>
      <c r="V404" s="281"/>
      <c r="W404" s="281"/>
      <c r="X404" s="281"/>
      <c r="Y404" s="281"/>
      <c r="Z404" s="281"/>
      <c r="AA404" s="281"/>
      <c r="AB404" s="281"/>
      <c r="AC404" s="281"/>
      <c r="AE404" s="281"/>
      <c r="AF404" s="281"/>
      <c r="AG404" s="281"/>
      <c r="AH404" s="281"/>
      <c r="AI404" s="281"/>
      <c r="AJ404" s="281"/>
      <c r="AK404" s="281"/>
      <c r="AL404" s="281"/>
      <c r="AM404" s="281"/>
      <c r="AO404" s="281"/>
      <c r="AP404" s="281"/>
      <c r="AQ404" s="281"/>
      <c r="AR404" s="281"/>
      <c r="AS404" s="281"/>
      <c r="AT404" s="281"/>
      <c r="AU404" s="281"/>
      <c r="AV404" s="281"/>
      <c r="AW404" s="281"/>
    </row>
    <row r="405" spans="1:49" x14ac:dyDescent="0.3">
      <c r="A405" s="278">
        <v>21671</v>
      </c>
      <c r="B405" s="31">
        <v>2.4E-2</v>
      </c>
      <c r="C405" s="23">
        <v>-1.2E-2</v>
      </c>
      <c r="D405" s="23">
        <v>3.3E-3</v>
      </c>
      <c r="E405" s="23">
        <v>3.6416666666666667E-3</v>
      </c>
      <c r="F405" s="23">
        <v>3.7166666666666663E-3</v>
      </c>
      <c r="G405" s="23">
        <v>3.6791666666666665E-3</v>
      </c>
      <c r="H405" s="23">
        <v>3.9749999999999994E-3</v>
      </c>
      <c r="I405" s="23">
        <f t="shared" si="68"/>
        <v>2.07E-2</v>
      </c>
      <c r="J405" s="23">
        <f t="shared" si="61"/>
        <v>2.0320833333333333E-2</v>
      </c>
      <c r="K405" s="23">
        <f t="shared" si="62"/>
        <v>-1.5975E-2</v>
      </c>
      <c r="L405" s="26">
        <f t="shared" si="70"/>
        <v>0.37690336062729934</v>
      </c>
      <c r="M405" s="26">
        <f t="shared" si="71"/>
        <v>3.9599999999999996E-2</v>
      </c>
      <c r="N405" s="26">
        <f t="shared" si="63"/>
        <v>4.4149999999999995E-2</v>
      </c>
      <c r="O405" s="280">
        <f t="shared" si="69"/>
        <v>0.33730336062729938</v>
      </c>
      <c r="P405" s="26">
        <f t="shared" si="64"/>
        <v>0.33275336062729932</v>
      </c>
      <c r="Q405" s="26">
        <f t="shared" si="65"/>
        <v>0.23615812600634101</v>
      </c>
      <c r="R405" s="26">
        <f t="shared" si="66"/>
        <v>4.7699999999999992E-2</v>
      </c>
      <c r="S405" s="280">
        <f t="shared" si="67"/>
        <v>0.18845812600634101</v>
      </c>
      <c r="U405" s="281"/>
      <c r="V405" s="281"/>
      <c r="W405" s="281"/>
      <c r="X405" s="281"/>
      <c r="Y405" s="281"/>
      <c r="Z405" s="281"/>
      <c r="AA405" s="281"/>
      <c r="AB405" s="281"/>
      <c r="AC405" s="281"/>
      <c r="AE405" s="281"/>
      <c r="AF405" s="281"/>
      <c r="AG405" s="281"/>
      <c r="AH405" s="281"/>
      <c r="AI405" s="281"/>
      <c r="AJ405" s="281"/>
      <c r="AK405" s="281"/>
      <c r="AL405" s="281"/>
      <c r="AM405" s="281"/>
      <c r="AO405" s="281"/>
      <c r="AP405" s="281"/>
      <c r="AQ405" s="281"/>
      <c r="AR405" s="281"/>
      <c r="AS405" s="281"/>
      <c r="AT405" s="281"/>
      <c r="AU405" s="281"/>
      <c r="AV405" s="281"/>
      <c r="AW405" s="281"/>
    </row>
    <row r="406" spans="1:49" x14ac:dyDescent="0.3">
      <c r="A406" s="278">
        <v>21702</v>
      </c>
      <c r="B406" s="31">
        <v>-2.2000000000000001E-3</v>
      </c>
      <c r="C406" s="23">
        <v>-8.7999999999999988E-3</v>
      </c>
      <c r="D406" s="23">
        <v>3.5999999999999999E-3</v>
      </c>
      <c r="E406" s="23">
        <v>3.7166666666666663E-3</v>
      </c>
      <c r="F406" s="23">
        <v>3.7999999999999996E-3</v>
      </c>
      <c r="G406" s="23">
        <v>3.7583333333333331E-3</v>
      </c>
      <c r="H406" s="23">
        <v>4.0500000000000006E-3</v>
      </c>
      <c r="I406" s="23">
        <f t="shared" si="68"/>
        <v>-5.7999999999999996E-3</v>
      </c>
      <c r="J406" s="23">
        <f t="shared" si="61"/>
        <v>-5.9583333333333328E-3</v>
      </c>
      <c r="K406" s="23">
        <f t="shared" si="62"/>
        <v>-1.285E-2</v>
      </c>
      <c r="L406" s="26">
        <f t="shared" si="70"/>
        <v>0.33658349375806895</v>
      </c>
      <c r="M406" s="26">
        <f t="shared" si="71"/>
        <v>4.3200000000000002E-2</v>
      </c>
      <c r="N406" s="26">
        <f t="shared" si="63"/>
        <v>4.5100000000000001E-2</v>
      </c>
      <c r="O406" s="280">
        <f t="shared" si="69"/>
        <v>0.29338349375806894</v>
      </c>
      <c r="P406" s="26">
        <f t="shared" si="64"/>
        <v>0.29148349375806892</v>
      </c>
      <c r="Q406" s="26">
        <f t="shared" si="65"/>
        <v>0.20456147709151118</v>
      </c>
      <c r="R406" s="26">
        <f t="shared" si="66"/>
        <v>4.8600000000000004E-2</v>
      </c>
      <c r="S406" s="280">
        <f t="shared" si="67"/>
        <v>0.15596147709151117</v>
      </c>
      <c r="U406" s="281"/>
      <c r="V406" s="281"/>
      <c r="W406" s="281"/>
      <c r="X406" s="281"/>
      <c r="Y406" s="281"/>
      <c r="Z406" s="281"/>
      <c r="AA406" s="281"/>
      <c r="AB406" s="281"/>
      <c r="AC406" s="281"/>
      <c r="AE406" s="281"/>
      <c r="AF406" s="281"/>
      <c r="AG406" s="281"/>
      <c r="AH406" s="281"/>
      <c r="AI406" s="281"/>
      <c r="AJ406" s="281"/>
      <c r="AK406" s="281"/>
      <c r="AL406" s="281"/>
      <c r="AM406" s="281"/>
      <c r="AO406" s="281"/>
      <c r="AP406" s="281"/>
      <c r="AQ406" s="281"/>
      <c r="AR406" s="281"/>
      <c r="AS406" s="281"/>
      <c r="AT406" s="281"/>
      <c r="AU406" s="281"/>
      <c r="AV406" s="281"/>
      <c r="AW406" s="281"/>
    </row>
    <row r="407" spans="1:49" x14ac:dyDescent="0.3">
      <c r="A407" s="278">
        <v>21732</v>
      </c>
      <c r="B407" s="31">
        <v>3.6299999999999999E-2</v>
      </c>
      <c r="C407" s="23">
        <v>3.7100000000000001E-2</v>
      </c>
      <c r="D407" s="23">
        <v>3.5000000000000005E-3</v>
      </c>
      <c r="E407" s="23">
        <v>3.725E-3</v>
      </c>
      <c r="F407" s="23">
        <v>3.8166666666666666E-3</v>
      </c>
      <c r="G407" s="23">
        <v>3.7708333333333331E-3</v>
      </c>
      <c r="H407" s="23">
        <v>4.0666666666666663E-3</v>
      </c>
      <c r="I407" s="23">
        <f t="shared" si="68"/>
        <v>3.2799999999999996E-2</v>
      </c>
      <c r="J407" s="23">
        <f t="shared" si="61"/>
        <v>3.2529166666666665E-2</v>
      </c>
      <c r="K407" s="23">
        <f t="shared" si="62"/>
        <v>3.3033333333333331E-2</v>
      </c>
      <c r="L407" s="26">
        <f t="shared" si="70"/>
        <v>0.32558280656664507</v>
      </c>
      <c r="M407" s="26">
        <f t="shared" si="71"/>
        <v>4.200000000000001E-2</v>
      </c>
      <c r="N407" s="26">
        <f t="shared" si="63"/>
        <v>4.5249999999999999E-2</v>
      </c>
      <c r="O407" s="280">
        <f t="shared" si="69"/>
        <v>0.28358280656664503</v>
      </c>
      <c r="P407" s="26">
        <f t="shared" si="64"/>
        <v>0.28033280656664505</v>
      </c>
      <c r="Q407" s="26">
        <f t="shared" si="65"/>
        <v>0.23578069828035031</v>
      </c>
      <c r="R407" s="26">
        <f t="shared" si="66"/>
        <v>4.8799999999999996E-2</v>
      </c>
      <c r="S407" s="280">
        <f t="shared" si="67"/>
        <v>0.1869806982803503</v>
      </c>
      <c r="U407" s="281"/>
      <c r="V407" s="281"/>
      <c r="W407" s="281"/>
      <c r="X407" s="281"/>
      <c r="Y407" s="281"/>
      <c r="Z407" s="281"/>
      <c r="AA407" s="281"/>
      <c r="AB407" s="281"/>
      <c r="AC407" s="281"/>
      <c r="AE407" s="281"/>
      <c r="AF407" s="281"/>
      <c r="AG407" s="281"/>
      <c r="AH407" s="281"/>
      <c r="AI407" s="281"/>
      <c r="AJ407" s="281"/>
      <c r="AK407" s="281"/>
      <c r="AL407" s="281"/>
      <c r="AM407" s="281"/>
      <c r="AO407" s="281"/>
      <c r="AP407" s="281"/>
      <c r="AQ407" s="281"/>
      <c r="AR407" s="281"/>
      <c r="AS407" s="281"/>
      <c r="AT407" s="281"/>
      <c r="AU407" s="281"/>
      <c r="AV407" s="281"/>
      <c r="AW407" s="281"/>
    </row>
    <row r="408" spans="1:49" x14ac:dyDescent="0.3">
      <c r="A408" s="278">
        <v>21763</v>
      </c>
      <c r="B408" s="31">
        <v>-1.0200000000000001E-2</v>
      </c>
      <c r="C408" s="23">
        <v>1.7500000000000002E-2</v>
      </c>
      <c r="D408" s="23">
        <v>3.5000000000000005E-3</v>
      </c>
      <c r="E408" s="23">
        <v>3.6916666666666664E-3</v>
      </c>
      <c r="F408" s="23">
        <v>3.8166666666666666E-3</v>
      </c>
      <c r="G408" s="23">
        <v>3.7541666666666661E-3</v>
      </c>
      <c r="H408" s="23">
        <v>4.0749999999999996E-3</v>
      </c>
      <c r="I408" s="23">
        <f t="shared" si="68"/>
        <v>-1.37E-2</v>
      </c>
      <c r="J408" s="23">
        <f t="shared" si="61"/>
        <v>-1.3954166666666667E-2</v>
      </c>
      <c r="K408" s="23">
        <f t="shared" si="62"/>
        <v>1.3425000000000003E-2</v>
      </c>
      <c r="L408" s="26">
        <f t="shared" si="70"/>
        <v>0.28936896810108603</v>
      </c>
      <c r="M408" s="26">
        <f t="shared" si="71"/>
        <v>4.200000000000001E-2</v>
      </c>
      <c r="N408" s="26">
        <f t="shared" si="63"/>
        <v>4.5049999999999993E-2</v>
      </c>
      <c r="O408" s="280">
        <f t="shared" si="69"/>
        <v>0.24736896810108602</v>
      </c>
      <c r="P408" s="26">
        <f t="shared" si="64"/>
        <v>0.24431896810108605</v>
      </c>
      <c r="Q408" s="26">
        <f t="shared" si="65"/>
        <v>0.26588831219194242</v>
      </c>
      <c r="R408" s="26">
        <f t="shared" si="66"/>
        <v>4.8899999999999999E-2</v>
      </c>
      <c r="S408" s="280">
        <f t="shared" si="67"/>
        <v>0.21698831219194242</v>
      </c>
      <c r="U408" s="281"/>
      <c r="V408" s="281"/>
      <c r="W408" s="281"/>
      <c r="X408" s="281"/>
      <c r="Y408" s="281"/>
      <c r="Z408" s="281"/>
      <c r="AA408" s="281"/>
      <c r="AB408" s="281"/>
      <c r="AC408" s="281"/>
      <c r="AE408" s="281"/>
      <c r="AF408" s="281"/>
      <c r="AG408" s="281"/>
      <c r="AH408" s="281"/>
      <c r="AI408" s="281"/>
      <c r="AJ408" s="281"/>
      <c r="AK408" s="281"/>
      <c r="AL408" s="281"/>
      <c r="AM408" s="281"/>
      <c r="AO408" s="281"/>
      <c r="AP408" s="281"/>
      <c r="AQ408" s="281"/>
      <c r="AR408" s="281"/>
      <c r="AS408" s="281"/>
      <c r="AT408" s="281"/>
      <c r="AU408" s="281"/>
      <c r="AV408" s="281"/>
      <c r="AW408" s="281"/>
    </row>
    <row r="409" spans="1:49" x14ac:dyDescent="0.3">
      <c r="A409" s="278">
        <v>21794</v>
      </c>
      <c r="B409" s="31">
        <v>-4.4299999999999999E-2</v>
      </c>
      <c r="C409" s="23">
        <v>-3.9300000000000002E-2</v>
      </c>
      <c r="D409" s="23">
        <v>3.3999999999999998E-3</v>
      </c>
      <c r="E409" s="23">
        <v>3.7666666666666664E-3</v>
      </c>
      <c r="F409" s="23">
        <v>3.908333333333334E-3</v>
      </c>
      <c r="G409" s="23">
        <v>3.8375000000000002E-3</v>
      </c>
      <c r="H409" s="23">
        <v>4.1916666666666665E-3</v>
      </c>
      <c r="I409" s="23">
        <f t="shared" si="68"/>
        <v>-4.7699999999999999E-2</v>
      </c>
      <c r="J409" s="23">
        <f t="shared" si="61"/>
        <v>-4.81375E-2</v>
      </c>
      <c r="K409" s="23">
        <f t="shared" si="62"/>
        <v>-4.3491666666666665E-2</v>
      </c>
      <c r="L409" s="26">
        <f t="shared" si="70"/>
        <v>0.17345959700429314</v>
      </c>
      <c r="M409" s="26">
        <f t="shared" si="71"/>
        <v>4.0799999999999996E-2</v>
      </c>
      <c r="N409" s="26">
        <f t="shared" si="63"/>
        <v>4.6050000000000001E-2</v>
      </c>
      <c r="O409" s="280">
        <f t="shared" si="69"/>
        <v>0.13265959700429314</v>
      </c>
      <c r="P409" s="26">
        <f t="shared" si="64"/>
        <v>0.12740959700429313</v>
      </c>
      <c r="Q409" s="26">
        <f t="shared" si="65"/>
        <v>0.17706049315021311</v>
      </c>
      <c r="R409" s="26">
        <f t="shared" si="66"/>
        <v>5.0299999999999997E-2</v>
      </c>
      <c r="S409" s="280">
        <f t="shared" si="67"/>
        <v>0.12676049315021309</v>
      </c>
      <c r="U409" s="281"/>
      <c r="V409" s="281"/>
      <c r="W409" s="281"/>
      <c r="X409" s="281"/>
      <c r="Y409" s="281"/>
      <c r="Z409" s="281"/>
      <c r="AA409" s="281"/>
      <c r="AB409" s="281"/>
      <c r="AC409" s="281"/>
      <c r="AE409" s="281"/>
      <c r="AF409" s="281"/>
      <c r="AG409" s="281"/>
      <c r="AH409" s="281"/>
      <c r="AI409" s="281"/>
      <c r="AJ409" s="281"/>
      <c r="AK409" s="281"/>
      <c r="AL409" s="281"/>
      <c r="AM409" s="281"/>
      <c r="AO409" s="281"/>
      <c r="AP409" s="281"/>
      <c r="AQ409" s="281"/>
      <c r="AR409" s="281"/>
      <c r="AS409" s="281"/>
      <c r="AT409" s="281"/>
      <c r="AU409" s="281"/>
      <c r="AV409" s="281"/>
      <c r="AW409" s="281"/>
    </row>
    <row r="410" spans="1:49" x14ac:dyDescent="0.3">
      <c r="A410" s="278">
        <v>21824</v>
      </c>
      <c r="B410" s="31">
        <v>1.2800000000000001E-2</v>
      </c>
      <c r="C410" s="23">
        <v>1.5699999999999999E-2</v>
      </c>
      <c r="D410" s="23">
        <v>3.5000000000000005E-3</v>
      </c>
      <c r="E410" s="23">
        <v>3.8083333333333337E-3</v>
      </c>
      <c r="F410" s="23">
        <v>3.966666666666667E-3</v>
      </c>
      <c r="G410" s="23">
        <v>3.8875000000000003E-3</v>
      </c>
      <c r="H410" s="23">
        <v>4.1333333333333335E-3</v>
      </c>
      <c r="I410" s="23">
        <f t="shared" si="68"/>
        <v>9.2999999999999992E-3</v>
      </c>
      <c r="J410" s="23">
        <f t="shared" si="61"/>
        <v>8.9125000000000003E-3</v>
      </c>
      <c r="K410" s="23">
        <f t="shared" si="62"/>
        <v>1.1566666666666666E-2</v>
      </c>
      <c r="L410" s="26">
        <f t="shared" si="70"/>
        <v>0.15723454707492479</v>
      </c>
      <c r="M410" s="26">
        <f t="shared" si="71"/>
        <v>4.200000000000001E-2</v>
      </c>
      <c r="N410" s="26">
        <f t="shared" si="63"/>
        <v>4.6650000000000004E-2</v>
      </c>
      <c r="O410" s="280">
        <f t="shared" si="69"/>
        <v>0.11523454707492478</v>
      </c>
      <c r="P410" s="26">
        <f t="shared" si="64"/>
        <v>0.11058454707492479</v>
      </c>
      <c r="Q410" s="26">
        <f t="shared" si="65"/>
        <v>0.14889519785957228</v>
      </c>
      <c r="R410" s="26">
        <f t="shared" si="66"/>
        <v>4.9600000000000005E-2</v>
      </c>
      <c r="S410" s="280">
        <f t="shared" si="67"/>
        <v>9.9295197859572276E-2</v>
      </c>
      <c r="U410" s="281"/>
      <c r="V410" s="281"/>
      <c r="W410" s="281"/>
      <c r="X410" s="281"/>
      <c r="Y410" s="281"/>
      <c r="Z410" s="281"/>
      <c r="AA410" s="281"/>
      <c r="AB410" s="281"/>
      <c r="AC410" s="281"/>
      <c r="AE410" s="281"/>
      <c r="AF410" s="281"/>
      <c r="AG410" s="281"/>
      <c r="AH410" s="281"/>
      <c r="AI410" s="281"/>
      <c r="AJ410" s="281"/>
      <c r="AK410" s="281"/>
      <c r="AL410" s="281"/>
      <c r="AM410" s="281"/>
      <c r="AO410" s="281"/>
      <c r="AP410" s="281"/>
      <c r="AQ410" s="281"/>
      <c r="AR410" s="281"/>
      <c r="AS410" s="281"/>
      <c r="AT410" s="281"/>
      <c r="AU410" s="281"/>
      <c r="AV410" s="281"/>
      <c r="AW410" s="281"/>
    </row>
    <row r="411" spans="1:49" x14ac:dyDescent="0.3">
      <c r="A411" s="278">
        <v>21855</v>
      </c>
      <c r="B411" s="31">
        <v>1.8599999999999998E-2</v>
      </c>
      <c r="C411" s="23">
        <v>9.9999999999999829E-5</v>
      </c>
      <c r="D411" s="23">
        <v>3.5000000000000005E-3</v>
      </c>
      <c r="E411" s="23">
        <v>3.7999999999999996E-3</v>
      </c>
      <c r="F411" s="23">
        <v>3.9166666666666664E-3</v>
      </c>
      <c r="G411" s="23">
        <v>3.858333333333333E-3</v>
      </c>
      <c r="H411" s="23">
        <v>4.0833333333333338E-3</v>
      </c>
      <c r="I411" s="23">
        <f t="shared" si="68"/>
        <v>1.5099999999999999E-2</v>
      </c>
      <c r="J411" s="23">
        <f t="shared" si="61"/>
        <v>1.4741666666666665E-2</v>
      </c>
      <c r="K411" s="23">
        <f t="shared" si="62"/>
        <v>-3.9833333333333335E-3</v>
      </c>
      <c r="L411" s="26">
        <f t="shared" si="70"/>
        <v>0.14620683552170211</v>
      </c>
      <c r="M411" s="26">
        <f t="shared" si="71"/>
        <v>4.200000000000001E-2</v>
      </c>
      <c r="N411" s="26">
        <f t="shared" si="63"/>
        <v>4.6299999999999994E-2</v>
      </c>
      <c r="O411" s="280">
        <f t="shared" si="69"/>
        <v>0.1042068355217021</v>
      </c>
      <c r="P411" s="26">
        <f t="shared" si="64"/>
        <v>9.9906835521702111E-2</v>
      </c>
      <c r="Q411" s="26">
        <f t="shared" si="65"/>
        <v>0.11956551435190343</v>
      </c>
      <c r="R411" s="26">
        <f t="shared" si="66"/>
        <v>4.9000000000000002E-2</v>
      </c>
      <c r="S411" s="280">
        <f t="shared" si="67"/>
        <v>7.0565514351903433E-2</v>
      </c>
      <c r="U411" s="281"/>
      <c r="V411" s="281"/>
      <c r="W411" s="281"/>
      <c r="X411" s="281"/>
      <c r="Y411" s="281"/>
      <c r="Z411" s="281"/>
      <c r="AA411" s="281"/>
      <c r="AB411" s="281"/>
      <c r="AC411" s="281"/>
      <c r="AE411" s="281"/>
      <c r="AF411" s="281"/>
      <c r="AG411" s="281"/>
      <c r="AH411" s="281"/>
      <c r="AI411" s="281"/>
      <c r="AJ411" s="281"/>
      <c r="AK411" s="281"/>
      <c r="AL411" s="281"/>
      <c r="AM411" s="281"/>
      <c r="AO411" s="281"/>
      <c r="AP411" s="281"/>
      <c r="AQ411" s="281"/>
      <c r="AR411" s="281"/>
      <c r="AS411" s="281"/>
      <c r="AT411" s="281"/>
      <c r="AU411" s="281"/>
      <c r="AV411" s="281"/>
      <c r="AW411" s="281"/>
    </row>
    <row r="412" spans="1:49" x14ac:dyDescent="0.3">
      <c r="A412" s="278">
        <v>21885</v>
      </c>
      <c r="B412" s="31">
        <v>2.92E-2</v>
      </c>
      <c r="C412" s="23">
        <v>2.3E-2</v>
      </c>
      <c r="D412" s="23">
        <v>3.5999999999999999E-3</v>
      </c>
      <c r="E412" s="23">
        <v>3.8166666666666666E-3</v>
      </c>
      <c r="F412" s="23">
        <v>3.9500000000000004E-3</v>
      </c>
      <c r="G412" s="23">
        <v>3.8833333333333333E-3</v>
      </c>
      <c r="H412" s="23">
        <v>4.1333333333333335E-3</v>
      </c>
      <c r="I412" s="23">
        <f t="shared" si="68"/>
        <v>2.5600000000000001E-2</v>
      </c>
      <c r="J412" s="23">
        <f t="shared" si="61"/>
        <v>2.5316666666666668E-2</v>
      </c>
      <c r="K412" s="23">
        <f t="shared" si="62"/>
        <v>1.8866666666666667E-2</v>
      </c>
      <c r="L412" s="26">
        <f t="shared" si="70"/>
        <v>0.11976846238152405</v>
      </c>
      <c r="M412" s="26">
        <f t="shared" si="71"/>
        <v>4.3200000000000002E-2</v>
      </c>
      <c r="N412" s="26">
        <f t="shared" si="63"/>
        <v>4.6600000000000003E-2</v>
      </c>
      <c r="O412" s="280">
        <f t="shared" si="69"/>
        <v>7.6568462381524052E-2</v>
      </c>
      <c r="P412" s="26">
        <f t="shared" si="64"/>
        <v>7.3168462381524052E-2</v>
      </c>
      <c r="Q412" s="26">
        <f t="shared" si="65"/>
        <v>7.490898280806868E-2</v>
      </c>
      <c r="R412" s="26">
        <f t="shared" si="66"/>
        <v>4.9600000000000005E-2</v>
      </c>
      <c r="S412" s="280">
        <f t="shared" si="67"/>
        <v>2.5308982808068675E-2</v>
      </c>
      <c r="U412" s="281"/>
      <c r="V412" s="281"/>
      <c r="W412" s="281"/>
      <c r="X412" s="281"/>
      <c r="Y412" s="281"/>
      <c r="Z412" s="281"/>
      <c r="AA412" s="281"/>
      <c r="AB412" s="281"/>
      <c r="AC412" s="281"/>
      <c r="AE412" s="281"/>
      <c r="AF412" s="281"/>
      <c r="AG412" s="281"/>
      <c r="AH412" s="281"/>
      <c r="AI412" s="281"/>
      <c r="AJ412" s="281"/>
      <c r="AK412" s="281"/>
      <c r="AL412" s="281"/>
      <c r="AM412" s="281"/>
      <c r="AO412" s="281"/>
      <c r="AP412" s="281"/>
      <c r="AQ412" s="281"/>
      <c r="AR412" s="281"/>
      <c r="AS412" s="281"/>
      <c r="AT412" s="281"/>
      <c r="AU412" s="281"/>
      <c r="AV412" s="281"/>
      <c r="AW412" s="281"/>
    </row>
    <row r="413" spans="1:49" x14ac:dyDescent="0.3">
      <c r="A413" s="278">
        <v>21916</v>
      </c>
      <c r="B413" s="31">
        <v>-7.0000000000000007E-2</v>
      </c>
      <c r="C413" s="23">
        <v>-1.0800000000000001E-2</v>
      </c>
      <c r="D413" s="23">
        <v>3.5000000000000005E-3</v>
      </c>
      <c r="E413" s="23">
        <v>3.8416666666666673E-3</v>
      </c>
      <c r="F413" s="23">
        <v>3.9749999999999994E-3</v>
      </c>
      <c r="G413" s="23">
        <v>3.908333333333334E-3</v>
      </c>
      <c r="H413" s="23">
        <v>4.1833333333333332E-3</v>
      </c>
      <c r="I413" s="23">
        <f t="shared" si="68"/>
        <v>-7.350000000000001E-2</v>
      </c>
      <c r="J413" s="23">
        <f t="shared" ref="J413:J476" si="72">B413-G413</f>
        <v>-7.390833333333334E-2</v>
      </c>
      <c r="K413" s="23">
        <f t="shared" ref="K413:K476" si="73">$C413-H413</f>
        <v>-1.4983333333333335E-2</v>
      </c>
      <c r="L413" s="26">
        <f t="shared" si="70"/>
        <v>3.5894429538264161E-2</v>
      </c>
      <c r="M413" s="26">
        <f t="shared" si="71"/>
        <v>4.200000000000001E-2</v>
      </c>
      <c r="N413" s="26">
        <f t="shared" si="63"/>
        <v>4.6900000000000011E-2</v>
      </c>
      <c r="O413" s="280">
        <f t="shared" si="69"/>
        <v>-6.1055704617358486E-3</v>
      </c>
      <c r="P413" s="26">
        <f t="shared" si="64"/>
        <v>-1.100557046173585E-2</v>
      </c>
      <c r="Q413" s="26">
        <f t="shared" si="65"/>
        <v>4.9240147813046198E-2</v>
      </c>
      <c r="R413" s="26">
        <f t="shared" si="66"/>
        <v>5.0199999999999995E-2</v>
      </c>
      <c r="S413" s="280">
        <f t="shared" si="67"/>
        <v>-9.5985218695379682E-4</v>
      </c>
      <c r="U413" s="281"/>
      <c r="V413" s="281"/>
      <c r="W413" s="281"/>
      <c r="X413" s="281"/>
      <c r="Y413" s="281"/>
      <c r="Z413" s="281"/>
      <c r="AA413" s="281"/>
      <c r="AB413" s="281"/>
      <c r="AC413" s="281"/>
      <c r="AE413" s="281"/>
      <c r="AF413" s="281"/>
      <c r="AG413" s="281"/>
      <c r="AH413" s="281"/>
      <c r="AI413" s="281"/>
      <c r="AJ413" s="281"/>
      <c r="AK413" s="281"/>
      <c r="AL413" s="281"/>
      <c r="AM413" s="281"/>
      <c r="AO413" s="281"/>
      <c r="AP413" s="281"/>
      <c r="AQ413" s="281"/>
      <c r="AR413" s="281"/>
      <c r="AS413" s="281"/>
      <c r="AT413" s="281"/>
      <c r="AU413" s="281"/>
      <c r="AV413" s="281"/>
      <c r="AW413" s="281"/>
    </row>
    <row r="414" spans="1:49" x14ac:dyDescent="0.3">
      <c r="A414" s="278">
        <v>21947</v>
      </c>
      <c r="B414" s="31">
        <v>1.47E-2</v>
      </c>
      <c r="C414" s="23">
        <v>1.8099999999999998E-2</v>
      </c>
      <c r="D414" s="23">
        <v>3.7000000000000002E-3</v>
      </c>
      <c r="E414" s="23">
        <v>3.7999999999999996E-3</v>
      </c>
      <c r="F414" s="23">
        <v>3.9250000000000005E-3</v>
      </c>
      <c r="G414" s="23">
        <v>3.8624999999999996E-3</v>
      </c>
      <c r="H414" s="23">
        <v>4.1666666666666666E-3</v>
      </c>
      <c r="I414" s="23">
        <f t="shared" si="68"/>
        <v>1.0999999999999999E-2</v>
      </c>
      <c r="J414" s="23">
        <f t="shared" si="72"/>
        <v>1.08375E-2</v>
      </c>
      <c r="K414" s="23">
        <f t="shared" si="73"/>
        <v>1.3933333333333332E-2</v>
      </c>
      <c r="L414" s="26">
        <f t="shared" si="70"/>
        <v>4.5996693852599302E-2</v>
      </c>
      <c r="M414" s="26">
        <f t="shared" si="71"/>
        <v>4.4400000000000002E-2</v>
      </c>
      <c r="N414" s="26">
        <f t="shared" si="63"/>
        <v>4.6349999999999995E-2</v>
      </c>
      <c r="O414" s="280">
        <f t="shared" si="69"/>
        <v>1.5966938525992999E-3</v>
      </c>
      <c r="P414" s="26">
        <f t="shared" si="64"/>
        <v>-3.5330614740069349E-4</v>
      </c>
      <c r="Q414" s="26">
        <f t="shared" si="65"/>
        <v>4.6669992640077096E-2</v>
      </c>
      <c r="R414" s="26">
        <f t="shared" si="66"/>
        <v>0.05</v>
      </c>
      <c r="S414" s="280">
        <f t="shared" si="67"/>
        <v>-3.3300073599229069E-3</v>
      </c>
      <c r="U414" s="281"/>
      <c r="V414" s="281"/>
      <c r="W414" s="281"/>
      <c r="X414" s="281"/>
      <c r="Y414" s="281"/>
      <c r="Z414" s="281"/>
      <c r="AA414" s="281"/>
      <c r="AB414" s="281"/>
      <c r="AC414" s="281"/>
      <c r="AE414" s="281"/>
      <c r="AF414" s="281"/>
      <c r="AG414" s="281"/>
      <c r="AH414" s="281"/>
      <c r="AI414" s="281"/>
      <c r="AJ414" s="281"/>
      <c r="AK414" s="281"/>
      <c r="AL414" s="281"/>
      <c r="AM414" s="281"/>
      <c r="AO414" s="281"/>
      <c r="AP414" s="281"/>
      <c r="AQ414" s="281"/>
      <c r="AR414" s="281"/>
      <c r="AS414" s="281"/>
      <c r="AT414" s="281"/>
      <c r="AU414" s="281"/>
      <c r="AV414" s="281"/>
      <c r="AW414" s="281"/>
    </row>
    <row r="415" spans="1:49" x14ac:dyDescent="0.3">
      <c r="A415" s="278">
        <v>21976</v>
      </c>
      <c r="B415" s="31">
        <v>-1.23E-2</v>
      </c>
      <c r="C415" s="23">
        <v>1.41E-2</v>
      </c>
      <c r="D415" s="23">
        <v>3.5999999999999999E-3</v>
      </c>
      <c r="E415" s="23">
        <v>3.741666666666667E-3</v>
      </c>
      <c r="F415" s="23">
        <v>3.8500000000000001E-3</v>
      </c>
      <c r="G415" s="23">
        <v>3.7958333333333338E-3</v>
      </c>
      <c r="H415" s="23">
        <v>4.0916666666666671E-3</v>
      </c>
      <c r="I415" s="23">
        <f t="shared" si="68"/>
        <v>-1.5900000000000001E-2</v>
      </c>
      <c r="J415" s="23">
        <f t="shared" si="72"/>
        <v>-1.6095833333333334E-2</v>
      </c>
      <c r="K415" s="23">
        <f t="shared" si="73"/>
        <v>1.0008333333333333E-2</v>
      </c>
      <c r="L415" s="26">
        <f t="shared" si="70"/>
        <v>3.1068796924363706E-2</v>
      </c>
      <c r="M415" s="26">
        <f t="shared" si="71"/>
        <v>4.3200000000000002E-2</v>
      </c>
      <c r="N415" s="26">
        <f t="shared" si="63"/>
        <v>4.5550000000000007E-2</v>
      </c>
      <c r="O415" s="280">
        <f t="shared" si="69"/>
        <v>-1.2131203075636296E-2</v>
      </c>
      <c r="P415" s="26">
        <f t="shared" si="64"/>
        <v>-1.4481203075636301E-2</v>
      </c>
      <c r="Q415" s="26">
        <f t="shared" si="65"/>
        <v>5.0710789483569663E-2</v>
      </c>
      <c r="R415" s="26">
        <f t="shared" si="66"/>
        <v>4.9100000000000005E-2</v>
      </c>
      <c r="S415" s="280">
        <f t="shared" si="67"/>
        <v>1.6107894835696579E-3</v>
      </c>
      <c r="U415" s="281"/>
      <c r="V415" s="281"/>
      <c r="W415" s="281"/>
      <c r="X415" s="281"/>
      <c r="Y415" s="281"/>
      <c r="Z415" s="281"/>
      <c r="AA415" s="281"/>
      <c r="AB415" s="281"/>
      <c r="AC415" s="281"/>
      <c r="AE415" s="281"/>
      <c r="AF415" s="281"/>
      <c r="AG415" s="281"/>
      <c r="AH415" s="281"/>
      <c r="AI415" s="281"/>
      <c r="AJ415" s="281"/>
      <c r="AK415" s="281"/>
      <c r="AL415" s="281"/>
      <c r="AM415" s="281"/>
      <c r="AO415" s="281"/>
      <c r="AP415" s="281"/>
      <c r="AQ415" s="281"/>
      <c r="AR415" s="281"/>
      <c r="AS415" s="281"/>
      <c r="AT415" s="281"/>
      <c r="AU415" s="281"/>
      <c r="AV415" s="281"/>
      <c r="AW415" s="281"/>
    </row>
    <row r="416" spans="1:49" x14ac:dyDescent="0.3">
      <c r="A416" s="278">
        <v>22007</v>
      </c>
      <c r="B416" s="31">
        <v>-1.61E-2</v>
      </c>
      <c r="C416" s="23">
        <v>7.4999999999999997E-3</v>
      </c>
      <c r="D416" s="23">
        <v>3.2000000000000002E-3</v>
      </c>
      <c r="E416" s="23">
        <v>3.7083333333333334E-3</v>
      </c>
      <c r="F416" s="23">
        <v>3.8166666666666666E-3</v>
      </c>
      <c r="G416" s="23">
        <v>3.7624999999999998E-3</v>
      </c>
      <c r="H416" s="23">
        <v>3.9916666666666668E-3</v>
      </c>
      <c r="I416" s="23">
        <f t="shared" si="68"/>
        <v>-1.9300000000000001E-2</v>
      </c>
      <c r="J416" s="23">
        <f t="shared" si="72"/>
        <v>-1.9862499999999998E-2</v>
      </c>
      <c r="K416" s="23">
        <f t="shared" si="73"/>
        <v>3.5083333333333329E-3</v>
      </c>
      <c r="L416" s="26">
        <f t="shared" si="70"/>
        <v>-2.4736983951277214E-2</v>
      </c>
      <c r="M416" s="26">
        <f t="shared" si="71"/>
        <v>3.8400000000000004E-2</v>
      </c>
      <c r="N416" s="26">
        <f t="shared" si="63"/>
        <v>4.5149999999999996E-2</v>
      </c>
      <c r="O416" s="280">
        <f t="shared" si="69"/>
        <v>-6.3136983951277217E-2</v>
      </c>
      <c r="P416" s="26">
        <f t="shared" si="64"/>
        <v>-6.988698395127721E-2</v>
      </c>
      <c r="Q416" s="26">
        <f t="shared" si="65"/>
        <v>6.1563498199655342E-2</v>
      </c>
      <c r="R416" s="26">
        <f t="shared" si="66"/>
        <v>4.7899999999999998E-2</v>
      </c>
      <c r="S416" s="280">
        <f t="shared" si="67"/>
        <v>1.3663498199655344E-2</v>
      </c>
      <c r="U416" s="281"/>
      <c r="V416" s="281"/>
      <c r="W416" s="281"/>
      <c r="X416" s="281"/>
      <c r="Y416" s="281"/>
      <c r="Z416" s="281"/>
      <c r="AA416" s="281"/>
      <c r="AB416" s="281"/>
      <c r="AC416" s="281"/>
      <c r="AE416" s="281"/>
      <c r="AF416" s="281"/>
      <c r="AG416" s="281"/>
      <c r="AH416" s="281"/>
      <c r="AI416" s="281"/>
      <c r="AJ416" s="281"/>
      <c r="AK416" s="281"/>
      <c r="AL416" s="281"/>
      <c r="AM416" s="281"/>
      <c r="AO416" s="281"/>
      <c r="AP416" s="281"/>
      <c r="AQ416" s="281"/>
      <c r="AR416" s="281"/>
      <c r="AS416" s="281"/>
      <c r="AT416" s="281"/>
      <c r="AU416" s="281"/>
      <c r="AV416" s="281"/>
      <c r="AW416" s="281"/>
    </row>
    <row r="417" spans="1:49" x14ac:dyDescent="0.3">
      <c r="A417" s="278">
        <v>22037</v>
      </c>
      <c r="B417" s="31">
        <v>3.2599999999999997E-2</v>
      </c>
      <c r="C417" s="23">
        <v>2.3300000000000001E-2</v>
      </c>
      <c r="D417" s="23">
        <v>3.7000000000000002E-3</v>
      </c>
      <c r="E417" s="23">
        <v>3.7166666666666663E-3</v>
      </c>
      <c r="F417" s="23">
        <v>3.8416666666666673E-3</v>
      </c>
      <c r="G417" s="23">
        <v>3.7791666666666668E-3</v>
      </c>
      <c r="H417" s="23">
        <v>4.0500000000000006E-3</v>
      </c>
      <c r="I417" s="23">
        <f t="shared" si="68"/>
        <v>2.8899999999999995E-2</v>
      </c>
      <c r="J417" s="23">
        <f t="shared" si="72"/>
        <v>2.882083333333333E-2</v>
      </c>
      <c r="K417" s="23">
        <f t="shared" si="73"/>
        <v>1.925E-2</v>
      </c>
      <c r="L417" s="26">
        <f t="shared" si="70"/>
        <v>-1.6546298464931053E-2</v>
      </c>
      <c r="M417" s="26">
        <f t="shared" si="71"/>
        <v>4.4400000000000002E-2</v>
      </c>
      <c r="N417" s="26">
        <f t="shared" si="63"/>
        <v>4.5350000000000001E-2</v>
      </c>
      <c r="O417" s="280">
        <f t="shared" si="69"/>
        <v>-6.0946298464931055E-2</v>
      </c>
      <c r="P417" s="26">
        <f t="shared" si="64"/>
        <v>-6.1896298464931054E-2</v>
      </c>
      <c r="Q417" s="26">
        <f t="shared" si="65"/>
        <v>9.9491829663671538E-2</v>
      </c>
      <c r="R417" s="26">
        <f t="shared" si="66"/>
        <v>4.8600000000000004E-2</v>
      </c>
      <c r="S417" s="280">
        <f t="shared" si="67"/>
        <v>5.0891829663671534E-2</v>
      </c>
      <c r="U417" s="281"/>
      <c r="V417" s="281"/>
      <c r="W417" s="281"/>
      <c r="X417" s="281"/>
      <c r="Y417" s="281"/>
      <c r="Z417" s="281"/>
      <c r="AA417" s="281"/>
      <c r="AB417" s="281"/>
      <c r="AC417" s="281"/>
      <c r="AE417" s="281"/>
      <c r="AF417" s="281"/>
      <c r="AG417" s="281"/>
      <c r="AH417" s="281"/>
      <c r="AI417" s="281"/>
      <c r="AJ417" s="281"/>
      <c r="AK417" s="281"/>
      <c r="AL417" s="281"/>
      <c r="AM417" s="281"/>
      <c r="AO417" s="281"/>
      <c r="AP417" s="281"/>
      <c r="AQ417" s="281"/>
      <c r="AR417" s="281"/>
      <c r="AS417" s="281"/>
      <c r="AT417" s="281"/>
      <c r="AU417" s="281"/>
      <c r="AV417" s="281"/>
      <c r="AW417" s="281"/>
    </row>
    <row r="418" spans="1:49" x14ac:dyDescent="0.3">
      <c r="A418" s="278">
        <v>22068</v>
      </c>
      <c r="B418" s="31">
        <v>2.1100000000000001E-2</v>
      </c>
      <c r="C418" s="23">
        <v>4.0799999999999989E-2</v>
      </c>
      <c r="D418" s="23">
        <v>3.3999999999999998E-3</v>
      </c>
      <c r="E418" s="23">
        <v>3.7083333333333334E-3</v>
      </c>
      <c r="F418" s="23">
        <v>3.8333333333333331E-3</v>
      </c>
      <c r="G418" s="23">
        <v>3.7708333333333331E-3</v>
      </c>
      <c r="H418" s="23">
        <v>4.0333333333333332E-3</v>
      </c>
      <c r="I418" s="23">
        <f t="shared" si="68"/>
        <v>1.77E-2</v>
      </c>
      <c r="J418" s="23">
        <f t="shared" si="72"/>
        <v>1.7329166666666666E-2</v>
      </c>
      <c r="K418" s="23">
        <f t="shared" si="73"/>
        <v>3.6766666666666656E-2</v>
      </c>
      <c r="L418" s="26">
        <f t="shared" si="70"/>
        <v>6.4186957681489076E-3</v>
      </c>
      <c r="M418" s="26">
        <f t="shared" si="71"/>
        <v>4.0799999999999996E-2</v>
      </c>
      <c r="N418" s="26">
        <f t="shared" si="63"/>
        <v>4.5249999999999999E-2</v>
      </c>
      <c r="O418" s="280">
        <f t="shared" si="69"/>
        <v>-3.4381304231851088E-2</v>
      </c>
      <c r="P418" s="26">
        <f t="shared" si="64"/>
        <v>-3.8831304231851091E-2</v>
      </c>
      <c r="Q418" s="26">
        <f t="shared" si="65"/>
        <v>0.15451079127718859</v>
      </c>
      <c r="R418" s="26">
        <f t="shared" si="66"/>
        <v>4.8399999999999999E-2</v>
      </c>
      <c r="S418" s="280">
        <f t="shared" si="67"/>
        <v>0.10611079127718859</v>
      </c>
      <c r="U418" s="281"/>
      <c r="V418" s="281"/>
      <c r="W418" s="281"/>
      <c r="X418" s="281"/>
      <c r="Y418" s="281"/>
      <c r="Z418" s="281"/>
      <c r="AA418" s="281"/>
      <c r="AB418" s="281"/>
      <c r="AC418" s="281"/>
      <c r="AE418" s="281"/>
      <c r="AF418" s="281"/>
      <c r="AG418" s="281"/>
      <c r="AH418" s="281"/>
      <c r="AI418" s="281"/>
      <c r="AJ418" s="281"/>
      <c r="AK418" s="281"/>
      <c r="AL418" s="281"/>
      <c r="AM418" s="281"/>
      <c r="AO418" s="281"/>
      <c r="AP418" s="281"/>
      <c r="AQ418" s="281"/>
      <c r="AR418" s="281"/>
      <c r="AS418" s="281"/>
      <c r="AT418" s="281"/>
      <c r="AU418" s="281"/>
      <c r="AV418" s="281"/>
      <c r="AW418" s="281"/>
    </row>
    <row r="419" spans="1:49" x14ac:dyDescent="0.3">
      <c r="A419" s="278">
        <v>22098</v>
      </c>
      <c r="B419" s="31">
        <v>-2.3400000000000001E-2</v>
      </c>
      <c r="C419" s="23">
        <v>-0.01</v>
      </c>
      <c r="D419" s="23">
        <v>3.2000000000000002E-3</v>
      </c>
      <c r="E419" s="23">
        <v>3.6749999999999999E-3</v>
      </c>
      <c r="F419" s="23">
        <v>3.7999999999999996E-3</v>
      </c>
      <c r="G419" s="23">
        <v>3.7374999999999995E-3</v>
      </c>
      <c r="H419" s="23">
        <v>3.9916666666666668E-3</v>
      </c>
      <c r="I419" s="23">
        <f t="shared" si="68"/>
        <v>-2.6600000000000002E-2</v>
      </c>
      <c r="J419" s="23">
        <f t="shared" si="72"/>
        <v>-2.7137500000000002E-2</v>
      </c>
      <c r="K419" s="23">
        <f t="shared" si="73"/>
        <v>-1.3991666666666666E-2</v>
      </c>
      <c r="L419" s="26">
        <f t="shared" si="70"/>
        <v>-5.1559878136471782E-2</v>
      </c>
      <c r="M419" s="26">
        <f t="shared" si="71"/>
        <v>3.8400000000000004E-2</v>
      </c>
      <c r="N419" s="26">
        <f t="shared" si="63"/>
        <v>4.4849999999999994E-2</v>
      </c>
      <c r="O419" s="280">
        <f t="shared" si="69"/>
        <v>-8.9959878136471785E-2</v>
      </c>
      <c r="P419" s="26">
        <f t="shared" si="64"/>
        <v>-9.6409878136471783E-2</v>
      </c>
      <c r="Q419" s="26">
        <f t="shared" si="65"/>
        <v>0.10207856847403018</v>
      </c>
      <c r="R419" s="26">
        <f t="shared" si="66"/>
        <v>4.7899999999999998E-2</v>
      </c>
      <c r="S419" s="280">
        <f t="shared" si="67"/>
        <v>5.4178568474030186E-2</v>
      </c>
      <c r="U419" s="281"/>
      <c r="V419" s="281"/>
      <c r="W419" s="281"/>
      <c r="X419" s="281"/>
      <c r="Y419" s="281"/>
      <c r="Z419" s="281"/>
      <c r="AA419" s="281"/>
      <c r="AB419" s="281"/>
      <c r="AC419" s="281"/>
      <c r="AE419" s="281"/>
      <c r="AF419" s="281"/>
      <c r="AG419" s="281"/>
      <c r="AH419" s="281"/>
      <c r="AI419" s="281"/>
      <c r="AJ419" s="281"/>
      <c r="AK419" s="281"/>
      <c r="AL419" s="281"/>
      <c r="AM419" s="281"/>
      <c r="AO419" s="281"/>
      <c r="AP419" s="281"/>
      <c r="AQ419" s="281"/>
      <c r="AR419" s="281"/>
      <c r="AS419" s="281"/>
      <c r="AT419" s="281"/>
      <c r="AU419" s="281"/>
      <c r="AV419" s="281"/>
      <c r="AW419" s="281"/>
    </row>
    <row r="420" spans="1:49" x14ac:dyDescent="0.3">
      <c r="A420" s="278">
        <v>22129</v>
      </c>
      <c r="B420" s="31">
        <v>3.1699999999999999E-2</v>
      </c>
      <c r="C420" s="23">
        <v>5.0200000000000002E-2</v>
      </c>
      <c r="D420" s="23">
        <v>3.3999999999999998E-3</v>
      </c>
      <c r="E420" s="23">
        <v>3.5666666666666668E-3</v>
      </c>
      <c r="F420" s="23">
        <v>3.7000000000000006E-3</v>
      </c>
      <c r="G420" s="23">
        <v>3.6333333333333339E-3</v>
      </c>
      <c r="H420" s="23">
        <v>3.8666666666666667E-3</v>
      </c>
      <c r="I420" s="23">
        <f t="shared" si="68"/>
        <v>2.8299999999999999E-2</v>
      </c>
      <c r="J420" s="23">
        <f t="shared" si="72"/>
        <v>2.8066666666666663E-2</v>
      </c>
      <c r="K420" s="23">
        <f t="shared" si="73"/>
        <v>4.6333333333333337E-2</v>
      </c>
      <c r="L420" s="26">
        <f t="shared" si="70"/>
        <v>-1.141071557223472E-2</v>
      </c>
      <c r="M420" s="26">
        <f t="shared" si="71"/>
        <v>4.0799999999999996E-2</v>
      </c>
      <c r="N420" s="26">
        <f t="shared" si="63"/>
        <v>4.3600000000000007E-2</v>
      </c>
      <c r="O420" s="280">
        <f t="shared" si="69"/>
        <v>-5.2210715572234716E-2</v>
      </c>
      <c r="P420" s="26">
        <f t="shared" si="64"/>
        <v>-5.5010715572234727E-2</v>
      </c>
      <c r="Q420" s="26">
        <f t="shared" si="65"/>
        <v>0.13749672001123003</v>
      </c>
      <c r="R420" s="26">
        <f t="shared" si="66"/>
        <v>4.6399999999999997E-2</v>
      </c>
      <c r="S420" s="280">
        <f t="shared" si="67"/>
        <v>9.1096720011230037E-2</v>
      </c>
      <c r="U420" s="281"/>
      <c r="V420" s="281"/>
      <c r="W420" s="281"/>
      <c r="X420" s="281"/>
      <c r="Y420" s="281"/>
      <c r="Z420" s="281"/>
      <c r="AA420" s="281"/>
      <c r="AB420" s="281"/>
      <c r="AC420" s="281"/>
      <c r="AE420" s="281"/>
      <c r="AF420" s="281"/>
      <c r="AG420" s="281"/>
      <c r="AH420" s="281"/>
      <c r="AI420" s="281"/>
      <c r="AJ420" s="281"/>
      <c r="AK420" s="281"/>
      <c r="AL420" s="281"/>
      <c r="AM420" s="281"/>
      <c r="AO420" s="281"/>
      <c r="AP420" s="281"/>
      <c r="AQ420" s="281"/>
      <c r="AR420" s="281"/>
      <c r="AS420" s="281"/>
      <c r="AT420" s="281"/>
      <c r="AU420" s="281"/>
      <c r="AV420" s="281"/>
      <c r="AW420" s="281"/>
    </row>
    <row r="421" spans="1:49" x14ac:dyDescent="0.3">
      <c r="A421" s="278">
        <v>22160</v>
      </c>
      <c r="B421" s="31">
        <v>-5.8999999999999997E-2</v>
      </c>
      <c r="C421" s="23">
        <v>-5.1400000000000008E-2</v>
      </c>
      <c r="D421" s="23">
        <v>3.2000000000000002E-3</v>
      </c>
      <c r="E421" s="23">
        <v>3.5416666666666669E-3</v>
      </c>
      <c r="F421" s="23">
        <v>3.6749999999999999E-3</v>
      </c>
      <c r="G421" s="23">
        <v>3.6083333333333332E-3</v>
      </c>
      <c r="H421" s="23">
        <v>3.8083333333333337E-3</v>
      </c>
      <c r="I421" s="23">
        <f t="shared" si="68"/>
        <v>-6.2199999999999998E-2</v>
      </c>
      <c r="J421" s="23">
        <f t="shared" si="72"/>
        <v>-6.2608333333333335E-2</v>
      </c>
      <c r="K421" s="23">
        <f t="shared" si="73"/>
        <v>-5.5208333333333345E-2</v>
      </c>
      <c r="L421" s="26">
        <f t="shared" si="70"/>
        <v>-2.6616598674764846E-2</v>
      </c>
      <c r="M421" s="26">
        <f t="shared" si="71"/>
        <v>3.8400000000000004E-2</v>
      </c>
      <c r="N421" s="26">
        <f t="shared" si="63"/>
        <v>4.3299999999999998E-2</v>
      </c>
      <c r="O421" s="280">
        <f t="shared" si="69"/>
        <v>-6.501659867476485E-2</v>
      </c>
      <c r="P421" s="26">
        <f t="shared" si="64"/>
        <v>-6.9916598674764852E-2</v>
      </c>
      <c r="Q421" s="26">
        <f t="shared" si="65"/>
        <v>0.12316996835916827</v>
      </c>
      <c r="R421" s="26">
        <f t="shared" si="66"/>
        <v>4.5700000000000005E-2</v>
      </c>
      <c r="S421" s="280">
        <f t="shared" si="67"/>
        <v>7.7469968359168265E-2</v>
      </c>
      <c r="U421" s="281"/>
      <c r="V421" s="281"/>
      <c r="W421" s="281"/>
      <c r="X421" s="281"/>
      <c r="Y421" s="281"/>
      <c r="Z421" s="281"/>
      <c r="AA421" s="281"/>
      <c r="AB421" s="281"/>
      <c r="AC421" s="281"/>
      <c r="AE421" s="281"/>
      <c r="AF421" s="281"/>
      <c r="AG421" s="281"/>
      <c r="AH421" s="281"/>
      <c r="AI421" s="281"/>
      <c r="AJ421" s="281"/>
      <c r="AK421" s="281"/>
      <c r="AL421" s="281"/>
      <c r="AM421" s="281"/>
      <c r="AO421" s="281"/>
      <c r="AP421" s="281"/>
      <c r="AQ421" s="281"/>
      <c r="AR421" s="281"/>
      <c r="AS421" s="281"/>
      <c r="AT421" s="281"/>
      <c r="AU421" s="281"/>
      <c r="AV421" s="281"/>
      <c r="AW421" s="281"/>
    </row>
    <row r="422" spans="1:49" x14ac:dyDescent="0.3">
      <c r="A422" s="278">
        <v>22190</v>
      </c>
      <c r="B422" s="31">
        <v>-6.9999999999999999E-4</v>
      </c>
      <c r="C422" s="23">
        <v>-1.1999999999999997E-3</v>
      </c>
      <c r="D422" s="23">
        <v>3.3E-3</v>
      </c>
      <c r="E422" s="23">
        <v>3.5833333333333333E-3</v>
      </c>
      <c r="F422" s="23">
        <v>3.7000000000000006E-3</v>
      </c>
      <c r="G422" s="23">
        <v>3.6416666666666667E-3</v>
      </c>
      <c r="H422" s="23">
        <v>3.8416666666666673E-3</v>
      </c>
      <c r="I422" s="23">
        <f t="shared" si="68"/>
        <v>-4.0000000000000001E-3</v>
      </c>
      <c r="J422" s="23">
        <f t="shared" si="72"/>
        <v>-4.3416666666666664E-3</v>
      </c>
      <c r="K422" s="23">
        <f t="shared" si="73"/>
        <v>-5.0416666666666665E-3</v>
      </c>
      <c r="L422" s="26">
        <f t="shared" si="70"/>
        <v>-3.9591199699538504E-2</v>
      </c>
      <c r="M422" s="26">
        <f t="shared" si="71"/>
        <v>3.9599999999999996E-2</v>
      </c>
      <c r="N422" s="26">
        <f t="shared" si="63"/>
        <v>4.3700000000000003E-2</v>
      </c>
      <c r="O422" s="280">
        <f t="shared" si="69"/>
        <v>-7.91911996995385E-2</v>
      </c>
      <c r="P422" s="26">
        <f t="shared" si="64"/>
        <v>-8.3291199699538507E-2</v>
      </c>
      <c r="Q422" s="26">
        <f t="shared" si="65"/>
        <v>0.10448180013501696</v>
      </c>
      <c r="R422" s="26">
        <f t="shared" si="66"/>
        <v>4.6100000000000009E-2</v>
      </c>
      <c r="S422" s="280">
        <f t="shared" si="67"/>
        <v>5.8381800135016947E-2</v>
      </c>
      <c r="U422" s="281"/>
      <c r="V422" s="281"/>
      <c r="W422" s="281"/>
      <c r="X422" s="281"/>
      <c r="Y422" s="281"/>
      <c r="Z422" s="281"/>
      <c r="AA422" s="281"/>
      <c r="AB422" s="281"/>
      <c r="AC422" s="281"/>
      <c r="AE422" s="281"/>
      <c r="AF422" s="281"/>
      <c r="AG422" s="281"/>
      <c r="AH422" s="281"/>
      <c r="AI422" s="281"/>
      <c r="AJ422" s="281"/>
      <c r="AK422" s="281"/>
      <c r="AL422" s="281"/>
      <c r="AM422" s="281"/>
      <c r="AO422" s="281"/>
      <c r="AP422" s="281"/>
      <c r="AQ422" s="281"/>
      <c r="AR422" s="281"/>
      <c r="AS422" s="281"/>
      <c r="AT422" s="281"/>
      <c r="AU422" s="281"/>
      <c r="AV422" s="281"/>
      <c r="AW422" s="281"/>
    </row>
    <row r="423" spans="1:49" x14ac:dyDescent="0.3">
      <c r="A423" s="278">
        <v>22221</v>
      </c>
      <c r="B423" s="31">
        <v>4.65E-2</v>
      </c>
      <c r="C423" s="23">
        <v>3.8599999999999995E-2</v>
      </c>
      <c r="D423" s="23">
        <v>3.2000000000000002E-3</v>
      </c>
      <c r="E423" s="23">
        <v>3.5916666666666662E-3</v>
      </c>
      <c r="F423" s="23">
        <v>3.725E-3</v>
      </c>
      <c r="G423" s="23">
        <v>3.6583333333333333E-3</v>
      </c>
      <c r="H423" s="23">
        <v>3.8508333333333337E-3</v>
      </c>
      <c r="I423" s="23">
        <f t="shared" si="68"/>
        <v>4.3299999999999998E-2</v>
      </c>
      <c r="J423" s="23">
        <f t="shared" si="72"/>
        <v>4.2841666666666667E-2</v>
      </c>
      <c r="K423" s="23">
        <f t="shared" si="73"/>
        <v>3.4749166666666664E-2</v>
      </c>
      <c r="L423" s="26">
        <f t="shared" si="70"/>
        <v>-1.3285087851528599E-2</v>
      </c>
      <c r="M423" s="26">
        <f t="shared" si="71"/>
        <v>3.8400000000000004E-2</v>
      </c>
      <c r="N423" s="26">
        <f t="shared" si="63"/>
        <v>4.3900000000000002E-2</v>
      </c>
      <c r="O423" s="280">
        <f t="shared" si="69"/>
        <v>-5.1685087851528602E-2</v>
      </c>
      <c r="P423" s="26">
        <f t="shared" si="64"/>
        <v>-5.71850878515286E-2</v>
      </c>
      <c r="Q423" s="26">
        <f t="shared" si="65"/>
        <v>0.14700009761046773</v>
      </c>
      <c r="R423" s="26">
        <f t="shared" si="66"/>
        <v>4.6210000000000001E-2</v>
      </c>
      <c r="S423" s="280">
        <f t="shared" si="67"/>
        <v>0.10079009761046773</v>
      </c>
      <c r="U423" s="281"/>
      <c r="V423" s="281"/>
      <c r="W423" s="281"/>
      <c r="X423" s="281"/>
      <c r="Y423" s="281"/>
      <c r="Z423" s="281"/>
      <c r="AA423" s="281"/>
      <c r="AB423" s="281"/>
      <c r="AC423" s="281"/>
      <c r="AE423" s="281"/>
      <c r="AF423" s="281"/>
      <c r="AG423" s="281"/>
      <c r="AH423" s="281"/>
      <c r="AI423" s="281"/>
      <c r="AJ423" s="281"/>
      <c r="AK423" s="281"/>
      <c r="AL423" s="281"/>
      <c r="AM423" s="281"/>
      <c r="AO423" s="281"/>
      <c r="AP423" s="281"/>
      <c r="AQ423" s="281"/>
      <c r="AR423" s="281"/>
      <c r="AS423" s="281"/>
      <c r="AT423" s="281"/>
      <c r="AU423" s="281"/>
      <c r="AV423" s="281"/>
      <c r="AW423" s="281"/>
    </row>
    <row r="424" spans="1:49" x14ac:dyDescent="0.3">
      <c r="A424" s="278">
        <v>22251</v>
      </c>
      <c r="B424" s="31">
        <v>4.7899999999999998E-2</v>
      </c>
      <c r="C424" s="23">
        <v>7.2399999999999992E-2</v>
      </c>
      <c r="D424" s="23">
        <v>3.3E-3</v>
      </c>
      <c r="E424" s="23">
        <v>3.6249999999999998E-3</v>
      </c>
      <c r="F424" s="23">
        <v>3.7499999999999999E-3</v>
      </c>
      <c r="G424" s="23">
        <v>3.6875000000000002E-3</v>
      </c>
      <c r="H424" s="23">
        <v>3.875E-3</v>
      </c>
      <c r="I424" s="23">
        <f t="shared" si="68"/>
        <v>4.4600000000000001E-2</v>
      </c>
      <c r="J424" s="23">
        <f t="shared" si="72"/>
        <v>4.4212499999999995E-2</v>
      </c>
      <c r="K424" s="23">
        <f t="shared" si="73"/>
        <v>6.8524999999999989E-2</v>
      </c>
      <c r="L424" s="26">
        <f t="shared" si="70"/>
        <v>4.6429813839716783E-3</v>
      </c>
      <c r="M424" s="26">
        <f t="shared" si="71"/>
        <v>3.9599999999999996E-2</v>
      </c>
      <c r="N424" s="26">
        <f t="shared" ref="N424:N487" si="74">G424*12</f>
        <v>4.4250000000000005E-2</v>
      </c>
      <c r="O424" s="280">
        <f t="shared" si="69"/>
        <v>-3.4957018616028318E-2</v>
      </c>
      <c r="P424" s="26">
        <f t="shared" ref="P424:P487" si="75">L424-N424</f>
        <v>-3.9607018616028326E-2</v>
      </c>
      <c r="Q424" s="26">
        <f t="shared" ref="Q424:Q487" si="76">((1+C413)*(1+C414)*(1+C415)*(1+C416)*(1+C417)*(1+C418)*(1+C419)*(1+C420)*(1+C421)*(1+C422)*(1+C423)*(1+C424))-1</f>
        <v>0.20238798111189249</v>
      </c>
      <c r="R424" s="26">
        <f t="shared" ref="R424:R487" si="77">H424*12</f>
        <v>4.65E-2</v>
      </c>
      <c r="S424" s="280">
        <f t="shared" ref="S424:S487" si="78">Q424-R424</f>
        <v>0.1558879811118925</v>
      </c>
      <c r="U424" s="281"/>
      <c r="V424" s="281"/>
      <c r="W424" s="281"/>
      <c r="X424" s="281"/>
      <c r="Y424" s="281"/>
      <c r="Z424" s="281"/>
      <c r="AA424" s="281"/>
      <c r="AB424" s="281"/>
      <c r="AC424" s="281"/>
      <c r="AE424" s="281"/>
      <c r="AF424" s="281"/>
      <c r="AG424" s="281"/>
      <c r="AH424" s="281"/>
      <c r="AI424" s="281"/>
      <c r="AJ424" s="281"/>
      <c r="AK424" s="281"/>
      <c r="AL424" s="281"/>
      <c r="AM424" s="281"/>
      <c r="AO424" s="281"/>
      <c r="AP424" s="281"/>
      <c r="AQ424" s="281"/>
      <c r="AR424" s="281"/>
      <c r="AS424" s="281"/>
      <c r="AT424" s="281"/>
      <c r="AU424" s="281"/>
      <c r="AV424" s="281"/>
      <c r="AW424" s="281"/>
    </row>
    <row r="425" spans="1:49" x14ac:dyDescent="0.3">
      <c r="A425" s="278">
        <v>22282</v>
      </c>
      <c r="B425" s="31">
        <v>6.4500000000000002E-2</v>
      </c>
      <c r="C425" s="23">
        <v>6.1900000000000004E-2</v>
      </c>
      <c r="D425" s="23">
        <v>3.3E-3</v>
      </c>
      <c r="E425" s="23">
        <v>3.6000000000000003E-3</v>
      </c>
      <c r="F425" s="23">
        <v>3.7333333333333333E-3</v>
      </c>
      <c r="G425" s="23">
        <v>3.666666666666667E-3</v>
      </c>
      <c r="H425" s="23">
        <v>3.8666666666666667E-3</v>
      </c>
      <c r="I425" s="23">
        <f t="shared" si="68"/>
        <v>6.1200000000000004E-2</v>
      </c>
      <c r="J425" s="23">
        <f t="shared" si="72"/>
        <v>6.0833333333333336E-2</v>
      </c>
      <c r="K425" s="23">
        <f t="shared" si="73"/>
        <v>5.803333333333334E-2</v>
      </c>
      <c r="L425" s="26">
        <f t="shared" si="70"/>
        <v>0.14993812224004044</v>
      </c>
      <c r="M425" s="26">
        <f t="shared" si="71"/>
        <v>3.9599999999999996E-2</v>
      </c>
      <c r="N425" s="26">
        <f t="shared" si="74"/>
        <v>4.4000000000000004E-2</v>
      </c>
      <c r="O425" s="280">
        <f t="shared" si="69"/>
        <v>0.11033812224004044</v>
      </c>
      <c r="P425" s="26">
        <f t="shared" si="75"/>
        <v>0.10593812224004043</v>
      </c>
      <c r="Q425" s="26">
        <f t="shared" si="76"/>
        <v>0.29075596152721284</v>
      </c>
      <c r="R425" s="26">
        <f t="shared" si="77"/>
        <v>4.6399999999999997E-2</v>
      </c>
      <c r="S425" s="280">
        <f t="shared" si="78"/>
        <v>0.24435596152721284</v>
      </c>
      <c r="U425" s="281"/>
      <c r="V425" s="281"/>
      <c r="W425" s="281"/>
      <c r="X425" s="281"/>
      <c r="Y425" s="281"/>
      <c r="Z425" s="281"/>
      <c r="AA425" s="281"/>
      <c r="AB425" s="281"/>
      <c r="AC425" s="281"/>
      <c r="AE425" s="281"/>
      <c r="AF425" s="281"/>
      <c r="AG425" s="281"/>
      <c r="AH425" s="281"/>
      <c r="AI425" s="281"/>
      <c r="AJ425" s="281"/>
      <c r="AK425" s="281"/>
      <c r="AL425" s="281"/>
      <c r="AM425" s="281"/>
      <c r="AO425" s="281"/>
      <c r="AP425" s="281"/>
      <c r="AQ425" s="281"/>
      <c r="AR425" s="281"/>
      <c r="AS425" s="281"/>
      <c r="AT425" s="281"/>
      <c r="AU425" s="281"/>
      <c r="AV425" s="281"/>
      <c r="AW425" s="281"/>
    </row>
    <row r="426" spans="1:49" x14ac:dyDescent="0.3">
      <c r="A426" s="278">
        <v>22313</v>
      </c>
      <c r="B426" s="31">
        <v>3.1899999999999998E-2</v>
      </c>
      <c r="C426" s="23">
        <v>3.5700000000000003E-2</v>
      </c>
      <c r="D426" s="23">
        <v>3.0000000000000001E-3</v>
      </c>
      <c r="E426" s="23">
        <v>3.5583333333333326E-3</v>
      </c>
      <c r="F426" s="23">
        <v>3.666666666666667E-3</v>
      </c>
      <c r="G426" s="23">
        <v>3.6124999999999994E-3</v>
      </c>
      <c r="H426" s="23">
        <v>3.8250000000000003E-3</v>
      </c>
      <c r="I426" s="23">
        <f t="shared" si="68"/>
        <v>2.8899999999999999E-2</v>
      </c>
      <c r="J426" s="23">
        <f t="shared" si="72"/>
        <v>2.82875E-2</v>
      </c>
      <c r="K426" s="23">
        <f t="shared" si="73"/>
        <v>3.1875000000000001E-2</v>
      </c>
      <c r="L426" s="26">
        <f t="shared" si="70"/>
        <v>0.1694305196999093</v>
      </c>
      <c r="M426" s="26">
        <f t="shared" si="71"/>
        <v>3.6000000000000004E-2</v>
      </c>
      <c r="N426" s="26">
        <f t="shared" si="74"/>
        <v>4.3349999999999993E-2</v>
      </c>
      <c r="O426" s="280">
        <f t="shared" si="69"/>
        <v>0.13343051969990929</v>
      </c>
      <c r="P426" s="26">
        <f t="shared" si="75"/>
        <v>0.1260805196999093</v>
      </c>
      <c r="Q426" s="26">
        <f t="shared" si="76"/>
        <v>0.31306939333438177</v>
      </c>
      <c r="R426" s="26">
        <f t="shared" si="77"/>
        <v>4.5900000000000003E-2</v>
      </c>
      <c r="S426" s="280">
        <f t="shared" si="78"/>
        <v>0.26716939333438178</v>
      </c>
      <c r="U426" s="281"/>
      <c r="V426" s="281"/>
      <c r="W426" s="281"/>
      <c r="X426" s="281"/>
      <c r="Y426" s="281"/>
      <c r="Z426" s="281"/>
      <c r="AA426" s="281"/>
      <c r="AB426" s="281"/>
      <c r="AC426" s="281"/>
      <c r="AE426" s="281"/>
      <c r="AF426" s="281"/>
      <c r="AG426" s="281"/>
      <c r="AH426" s="281"/>
      <c r="AI426" s="281"/>
      <c r="AJ426" s="281"/>
      <c r="AK426" s="281"/>
      <c r="AL426" s="281"/>
      <c r="AM426" s="281"/>
      <c r="AO426" s="281"/>
      <c r="AP426" s="281"/>
      <c r="AQ426" s="281"/>
      <c r="AR426" s="281"/>
      <c r="AS426" s="281"/>
      <c r="AT426" s="281"/>
      <c r="AU426" s="281"/>
      <c r="AV426" s="281"/>
      <c r="AW426" s="281"/>
    </row>
    <row r="427" spans="1:49" x14ac:dyDescent="0.3">
      <c r="A427" s="278">
        <v>22341</v>
      </c>
      <c r="B427" s="31">
        <v>2.7E-2</v>
      </c>
      <c r="C427" s="23">
        <v>3.1899999999999998E-2</v>
      </c>
      <c r="D427" s="23">
        <v>3.0999999999999999E-3</v>
      </c>
      <c r="E427" s="23">
        <v>3.5166666666666662E-3</v>
      </c>
      <c r="F427" s="23">
        <v>3.6083333333333332E-3</v>
      </c>
      <c r="G427" s="23">
        <v>3.5624999999999997E-3</v>
      </c>
      <c r="H427" s="23">
        <v>3.7333333333333333E-3</v>
      </c>
      <c r="I427" s="23">
        <f t="shared" si="68"/>
        <v>2.3900000000000001E-2</v>
      </c>
      <c r="J427" s="23">
        <f t="shared" si="72"/>
        <v>2.34375E-2</v>
      </c>
      <c r="K427" s="23">
        <f t="shared" si="73"/>
        <v>2.8166666666666666E-2</v>
      </c>
      <c r="L427" s="26">
        <f t="shared" si="70"/>
        <v>0.21596146981047526</v>
      </c>
      <c r="M427" s="26">
        <f t="shared" si="71"/>
        <v>3.7199999999999997E-2</v>
      </c>
      <c r="N427" s="26">
        <f t="shared" si="74"/>
        <v>4.2749999999999996E-2</v>
      </c>
      <c r="O427" s="280">
        <f t="shared" si="69"/>
        <v>0.17876146981047525</v>
      </c>
      <c r="P427" s="26">
        <f t="shared" si="75"/>
        <v>0.17321146981047525</v>
      </c>
      <c r="Q427" s="26">
        <f t="shared" si="76"/>
        <v>0.33611705648530577</v>
      </c>
      <c r="R427" s="26">
        <f t="shared" si="77"/>
        <v>4.48E-2</v>
      </c>
      <c r="S427" s="280">
        <f t="shared" si="78"/>
        <v>0.29131705648530576</v>
      </c>
      <c r="U427" s="281"/>
      <c r="V427" s="281"/>
      <c r="W427" s="281"/>
      <c r="X427" s="281"/>
      <c r="Y427" s="281"/>
      <c r="Z427" s="281"/>
      <c r="AA427" s="281"/>
      <c r="AB427" s="281"/>
      <c r="AC427" s="281"/>
      <c r="AE427" s="281"/>
      <c r="AF427" s="281"/>
      <c r="AG427" s="281"/>
      <c r="AH427" s="281"/>
      <c r="AI427" s="281"/>
      <c r="AJ427" s="281"/>
      <c r="AK427" s="281"/>
      <c r="AL427" s="281"/>
      <c r="AM427" s="281"/>
      <c r="AO427" s="281"/>
      <c r="AP427" s="281"/>
      <c r="AQ427" s="281"/>
      <c r="AR427" s="281"/>
      <c r="AS427" s="281"/>
      <c r="AT427" s="281"/>
      <c r="AU427" s="281"/>
      <c r="AV427" s="281"/>
      <c r="AW427" s="281"/>
    </row>
    <row r="428" spans="1:49" x14ac:dyDescent="0.3">
      <c r="A428" s="278">
        <v>22372</v>
      </c>
      <c r="B428" s="31">
        <v>5.1000000000000004E-3</v>
      </c>
      <c r="C428" s="23">
        <v>1.09E-2</v>
      </c>
      <c r="D428" s="23">
        <v>3.0999999999999999E-3</v>
      </c>
      <c r="E428" s="23">
        <v>3.5416666666666669E-3</v>
      </c>
      <c r="F428" s="23">
        <v>3.6416666666666667E-3</v>
      </c>
      <c r="G428" s="23">
        <v>3.5916666666666671E-3</v>
      </c>
      <c r="H428" s="23">
        <v>3.7333333333333333E-3</v>
      </c>
      <c r="I428" s="23">
        <f t="shared" si="68"/>
        <v>2.0000000000000005E-3</v>
      </c>
      <c r="J428" s="23">
        <f t="shared" si="72"/>
        <v>1.5083333333333333E-3</v>
      </c>
      <c r="K428" s="23">
        <f t="shared" si="73"/>
        <v>7.1666666666666667E-3</v>
      </c>
      <c r="L428" s="26">
        <f t="shared" si="70"/>
        <v>0.24216167629485663</v>
      </c>
      <c r="M428" s="26">
        <f t="shared" si="71"/>
        <v>3.7199999999999997E-2</v>
      </c>
      <c r="N428" s="26">
        <f t="shared" si="74"/>
        <v>4.3100000000000006E-2</v>
      </c>
      <c r="O428" s="280">
        <f t="shared" si="69"/>
        <v>0.20496167629485662</v>
      </c>
      <c r="P428" s="26">
        <f t="shared" si="75"/>
        <v>0.19906167629485663</v>
      </c>
      <c r="Q428" s="26">
        <f t="shared" si="76"/>
        <v>0.34062603712257622</v>
      </c>
      <c r="R428" s="26">
        <f t="shared" si="77"/>
        <v>4.48E-2</v>
      </c>
      <c r="S428" s="280">
        <f t="shared" si="78"/>
        <v>0.29582603712257621</v>
      </c>
      <c r="U428" s="281"/>
      <c r="V428" s="281"/>
      <c r="W428" s="281"/>
      <c r="X428" s="281"/>
      <c r="Y428" s="281"/>
      <c r="Z428" s="281"/>
      <c r="AA428" s="281"/>
      <c r="AB428" s="281"/>
      <c r="AC428" s="281"/>
      <c r="AE428" s="281"/>
      <c r="AF428" s="281"/>
      <c r="AG428" s="281"/>
      <c r="AH428" s="281"/>
      <c r="AI428" s="281"/>
      <c r="AJ428" s="281"/>
      <c r="AK428" s="281"/>
      <c r="AL428" s="281"/>
      <c r="AM428" s="281"/>
      <c r="AO428" s="281"/>
      <c r="AP428" s="281"/>
      <c r="AQ428" s="281"/>
      <c r="AR428" s="281"/>
      <c r="AS428" s="281"/>
      <c r="AT428" s="281"/>
      <c r="AU428" s="281"/>
      <c r="AV428" s="281"/>
      <c r="AW428" s="281"/>
    </row>
    <row r="429" spans="1:49" x14ac:dyDescent="0.3">
      <c r="A429" s="278">
        <v>22402</v>
      </c>
      <c r="B429" s="31">
        <v>2.3900000000000001E-2</v>
      </c>
      <c r="C429" s="23">
        <v>1.3299999999999999E-2</v>
      </c>
      <c r="D429" s="23">
        <v>3.3999999999999998E-3</v>
      </c>
      <c r="E429" s="23">
        <v>3.5583333333333326E-3</v>
      </c>
      <c r="F429" s="23">
        <v>3.6749999999999999E-3</v>
      </c>
      <c r="G429" s="23">
        <v>3.6166666666666665E-3</v>
      </c>
      <c r="H429" s="23">
        <v>3.7666666666666664E-3</v>
      </c>
      <c r="I429" s="23">
        <f t="shared" si="68"/>
        <v>2.0500000000000001E-2</v>
      </c>
      <c r="J429" s="23">
        <f t="shared" si="72"/>
        <v>2.0283333333333334E-2</v>
      </c>
      <c r="K429" s="23">
        <f t="shared" si="73"/>
        <v>9.5333333333333329E-3</v>
      </c>
      <c r="L429" s="26">
        <f t="shared" si="70"/>
        <v>0.23169604915582331</v>
      </c>
      <c r="M429" s="26">
        <f t="shared" si="71"/>
        <v>4.0799999999999996E-2</v>
      </c>
      <c r="N429" s="26">
        <f t="shared" si="74"/>
        <v>4.3399999999999994E-2</v>
      </c>
      <c r="O429" s="280">
        <f t="shared" si="69"/>
        <v>0.19089604915582331</v>
      </c>
      <c r="P429" s="26">
        <f t="shared" si="75"/>
        <v>0.18829604915582332</v>
      </c>
      <c r="Q429" s="26">
        <f t="shared" si="76"/>
        <v>0.32752503021235846</v>
      </c>
      <c r="R429" s="26">
        <f t="shared" si="77"/>
        <v>4.5199999999999997E-2</v>
      </c>
      <c r="S429" s="280">
        <f t="shared" si="78"/>
        <v>0.28232503021235844</v>
      </c>
      <c r="U429" s="281"/>
      <c r="V429" s="281"/>
      <c r="W429" s="281"/>
      <c r="X429" s="281"/>
      <c r="Y429" s="281"/>
      <c r="Z429" s="281"/>
      <c r="AA429" s="281"/>
      <c r="AB429" s="281"/>
      <c r="AC429" s="281"/>
      <c r="AE429" s="281"/>
      <c r="AF429" s="281"/>
      <c r="AG429" s="281"/>
      <c r="AH429" s="281"/>
      <c r="AI429" s="281"/>
      <c r="AJ429" s="281"/>
      <c r="AK429" s="281"/>
      <c r="AL429" s="281"/>
      <c r="AM429" s="281"/>
      <c r="AO429" s="281"/>
      <c r="AP429" s="281"/>
      <c r="AQ429" s="281"/>
      <c r="AR429" s="281"/>
      <c r="AS429" s="281"/>
      <c r="AT429" s="281"/>
      <c r="AU429" s="281"/>
      <c r="AV429" s="281"/>
      <c r="AW429" s="281"/>
    </row>
    <row r="430" spans="1:49" x14ac:dyDescent="0.3">
      <c r="A430" s="278">
        <v>22433</v>
      </c>
      <c r="B430" s="31">
        <v>-2.75E-2</v>
      </c>
      <c r="C430" s="23">
        <v>-2.2699999999999994E-2</v>
      </c>
      <c r="D430" s="23">
        <v>3.2000000000000002E-3</v>
      </c>
      <c r="E430" s="23">
        <v>3.6083333333333332E-3</v>
      </c>
      <c r="F430" s="23">
        <v>3.7083333333333334E-3</v>
      </c>
      <c r="G430" s="23">
        <v>3.6583333333333333E-3</v>
      </c>
      <c r="H430" s="23">
        <v>3.8083333333333337E-3</v>
      </c>
      <c r="I430" s="23">
        <f t="shared" si="68"/>
        <v>-3.0700000000000002E-2</v>
      </c>
      <c r="J430" s="23">
        <f t="shared" si="72"/>
        <v>-3.1158333333333333E-2</v>
      </c>
      <c r="K430" s="23">
        <f t="shared" si="73"/>
        <v>-2.6508333333333328E-2</v>
      </c>
      <c r="L430" s="26">
        <f t="shared" si="70"/>
        <v>0.17307257644113117</v>
      </c>
      <c r="M430" s="26">
        <f t="shared" si="71"/>
        <v>3.8400000000000004E-2</v>
      </c>
      <c r="N430" s="26">
        <f t="shared" si="74"/>
        <v>4.3900000000000002E-2</v>
      </c>
      <c r="O430" s="280">
        <f t="shared" si="69"/>
        <v>0.13467257644113118</v>
      </c>
      <c r="P430" s="26">
        <f t="shared" si="75"/>
        <v>0.12917257644113117</v>
      </c>
      <c r="Q430" s="26">
        <f t="shared" si="76"/>
        <v>0.24653171793479833</v>
      </c>
      <c r="R430" s="26">
        <f t="shared" si="77"/>
        <v>4.5700000000000005E-2</v>
      </c>
      <c r="S430" s="280">
        <f t="shared" si="78"/>
        <v>0.20083171793479832</v>
      </c>
      <c r="U430" s="281"/>
      <c r="V430" s="281"/>
      <c r="W430" s="281"/>
      <c r="X430" s="281"/>
      <c r="Y430" s="281"/>
      <c r="Z430" s="281"/>
      <c r="AA430" s="281"/>
      <c r="AB430" s="281"/>
      <c r="AC430" s="281"/>
      <c r="AE430" s="281"/>
      <c r="AF430" s="281"/>
      <c r="AG430" s="281"/>
      <c r="AH430" s="281"/>
      <c r="AI430" s="281"/>
      <c r="AJ430" s="281"/>
      <c r="AK430" s="281"/>
      <c r="AL430" s="281"/>
      <c r="AM430" s="281"/>
      <c r="AO430" s="281"/>
      <c r="AP430" s="281"/>
      <c r="AQ430" s="281"/>
      <c r="AR430" s="281"/>
      <c r="AS430" s="281"/>
      <c r="AT430" s="281"/>
      <c r="AU430" s="281"/>
      <c r="AV430" s="281"/>
      <c r="AW430" s="281"/>
    </row>
    <row r="431" spans="1:49" x14ac:dyDescent="0.3">
      <c r="A431" s="278">
        <v>22463</v>
      </c>
      <c r="B431" s="31">
        <v>3.4200000000000001E-2</v>
      </c>
      <c r="C431" s="23">
        <v>4.24E-2</v>
      </c>
      <c r="D431" s="23">
        <v>3.3E-3</v>
      </c>
      <c r="E431" s="23">
        <v>3.6749999999999999E-3</v>
      </c>
      <c r="F431" s="23">
        <v>3.7750000000000001E-3</v>
      </c>
      <c r="G431" s="23">
        <v>3.725E-3</v>
      </c>
      <c r="H431" s="23">
        <v>3.875E-3</v>
      </c>
      <c r="I431" s="23">
        <f t="shared" si="68"/>
        <v>3.09E-2</v>
      </c>
      <c r="J431" s="23">
        <f t="shared" si="72"/>
        <v>3.0475000000000002E-2</v>
      </c>
      <c r="K431" s="23">
        <f t="shared" si="73"/>
        <v>3.8525000000000004E-2</v>
      </c>
      <c r="L431" s="26">
        <f t="shared" si="70"/>
        <v>0.24226055555541426</v>
      </c>
      <c r="M431" s="26">
        <f t="shared" si="71"/>
        <v>3.9599999999999996E-2</v>
      </c>
      <c r="N431" s="26">
        <f t="shared" si="74"/>
        <v>4.4700000000000004E-2</v>
      </c>
      <c r="O431" s="280">
        <f t="shared" si="69"/>
        <v>0.20266055555541426</v>
      </c>
      <c r="P431" s="26">
        <f t="shared" si="75"/>
        <v>0.19756055555541424</v>
      </c>
      <c r="Q431" s="26">
        <f t="shared" si="76"/>
        <v>0.31250976037902434</v>
      </c>
      <c r="R431" s="26">
        <f t="shared" si="77"/>
        <v>4.65E-2</v>
      </c>
      <c r="S431" s="280">
        <f t="shared" si="78"/>
        <v>0.26600976037902435</v>
      </c>
      <c r="U431" s="281"/>
      <c r="V431" s="281"/>
      <c r="W431" s="281"/>
      <c r="X431" s="281"/>
      <c r="Y431" s="281"/>
      <c r="Z431" s="281"/>
      <c r="AA431" s="281"/>
      <c r="AB431" s="281"/>
      <c r="AC431" s="281"/>
      <c r="AE431" s="281"/>
      <c r="AF431" s="281"/>
      <c r="AG431" s="281"/>
      <c r="AH431" s="281"/>
      <c r="AI431" s="281"/>
      <c r="AJ431" s="281"/>
      <c r="AK431" s="281"/>
      <c r="AL431" s="281"/>
      <c r="AM431" s="281"/>
      <c r="AO431" s="281"/>
      <c r="AP431" s="281"/>
      <c r="AQ431" s="281"/>
      <c r="AR431" s="281"/>
      <c r="AS431" s="281"/>
      <c r="AT431" s="281"/>
      <c r="AU431" s="281"/>
      <c r="AV431" s="281"/>
      <c r="AW431" s="281"/>
    </row>
    <row r="432" spans="1:49" x14ac:dyDescent="0.3">
      <c r="A432" s="278">
        <v>22494</v>
      </c>
      <c r="B432" s="31">
        <v>2.4299999999999999E-2</v>
      </c>
      <c r="C432" s="23">
        <v>4.5400000000000003E-2</v>
      </c>
      <c r="D432" s="23">
        <v>3.3E-3</v>
      </c>
      <c r="E432" s="23">
        <v>3.7083333333333334E-3</v>
      </c>
      <c r="F432" s="23">
        <v>3.8083333333333337E-3</v>
      </c>
      <c r="G432" s="23">
        <v>3.7583333333333336E-3</v>
      </c>
      <c r="H432" s="23">
        <v>3.9416666666666671E-3</v>
      </c>
      <c r="I432" s="23">
        <f t="shared" si="68"/>
        <v>2.0999999999999998E-2</v>
      </c>
      <c r="J432" s="23">
        <f t="shared" si="72"/>
        <v>2.0541666666666666E-2</v>
      </c>
      <c r="K432" s="23">
        <f t="shared" si="73"/>
        <v>4.1458333333333333E-2</v>
      </c>
      <c r="L432" s="26">
        <f t="shared" si="70"/>
        <v>0.23335028308171979</v>
      </c>
      <c r="M432" s="26">
        <f t="shared" si="71"/>
        <v>3.9599999999999996E-2</v>
      </c>
      <c r="N432" s="26">
        <f t="shared" si="74"/>
        <v>4.5100000000000001E-2</v>
      </c>
      <c r="O432" s="280">
        <f t="shared" si="69"/>
        <v>0.19375028308171979</v>
      </c>
      <c r="P432" s="26">
        <f t="shared" si="75"/>
        <v>0.18825028308171979</v>
      </c>
      <c r="Q432" s="26">
        <f t="shared" si="76"/>
        <v>0.30651085840814329</v>
      </c>
      <c r="R432" s="26">
        <f t="shared" si="77"/>
        <v>4.7300000000000009E-2</v>
      </c>
      <c r="S432" s="280">
        <f t="shared" si="78"/>
        <v>0.25921085840814329</v>
      </c>
      <c r="U432" s="281"/>
      <c r="V432" s="281"/>
      <c r="W432" s="281"/>
      <c r="X432" s="281"/>
      <c r="Y432" s="281"/>
      <c r="Z432" s="281"/>
      <c r="AA432" s="281"/>
      <c r="AB432" s="281"/>
      <c r="AC432" s="281"/>
      <c r="AE432" s="281"/>
      <c r="AF432" s="281"/>
      <c r="AG432" s="281"/>
      <c r="AH432" s="281"/>
      <c r="AI432" s="281"/>
      <c r="AJ432" s="281"/>
      <c r="AK432" s="281"/>
      <c r="AL432" s="281"/>
      <c r="AM432" s="281"/>
      <c r="AO432" s="281"/>
      <c r="AP432" s="281"/>
      <c r="AQ432" s="281"/>
      <c r="AR432" s="281"/>
      <c r="AS432" s="281"/>
      <c r="AT432" s="281"/>
      <c r="AU432" s="281"/>
      <c r="AV432" s="281"/>
      <c r="AW432" s="281"/>
    </row>
    <row r="433" spans="1:49" x14ac:dyDescent="0.3">
      <c r="A433" s="278">
        <v>22525</v>
      </c>
      <c r="B433" s="31">
        <v>-1.84E-2</v>
      </c>
      <c r="C433" s="23">
        <v>-6.6999999999999994E-3</v>
      </c>
      <c r="D433" s="23">
        <v>3.2000000000000002E-3</v>
      </c>
      <c r="E433" s="23">
        <v>3.7083333333333334E-3</v>
      </c>
      <c r="F433" s="23">
        <v>3.8250000000000003E-3</v>
      </c>
      <c r="G433" s="23">
        <v>3.7666666666666669E-3</v>
      </c>
      <c r="H433" s="23">
        <v>3.9416666666666671E-3</v>
      </c>
      <c r="I433" s="23">
        <f t="shared" si="68"/>
        <v>-2.1600000000000001E-2</v>
      </c>
      <c r="J433" s="23">
        <f t="shared" si="72"/>
        <v>-2.2166666666666668E-2</v>
      </c>
      <c r="K433" s="23">
        <f t="shared" si="73"/>
        <v>-1.0641666666666667E-2</v>
      </c>
      <c r="L433" s="26">
        <f t="shared" si="70"/>
        <v>0.28656390847291857</v>
      </c>
      <c r="M433" s="26">
        <f t="shared" si="71"/>
        <v>3.8400000000000004E-2</v>
      </c>
      <c r="N433" s="26">
        <f t="shared" si="74"/>
        <v>4.5200000000000004E-2</v>
      </c>
      <c r="O433" s="280">
        <f t="shared" si="69"/>
        <v>0.24816390847291858</v>
      </c>
      <c r="P433" s="26">
        <f t="shared" si="75"/>
        <v>0.24136390847291855</v>
      </c>
      <c r="Q433" s="26">
        <f t="shared" si="76"/>
        <v>0.36807636059119608</v>
      </c>
      <c r="R433" s="26">
        <f t="shared" si="77"/>
        <v>4.7300000000000009E-2</v>
      </c>
      <c r="S433" s="280">
        <f t="shared" si="78"/>
        <v>0.32077636059119607</v>
      </c>
      <c r="U433" s="281"/>
      <c r="V433" s="281"/>
      <c r="W433" s="281"/>
      <c r="X433" s="281"/>
      <c r="Y433" s="281"/>
      <c r="Z433" s="281"/>
      <c r="AA433" s="281"/>
      <c r="AB433" s="281"/>
      <c r="AC433" s="281"/>
      <c r="AE433" s="281"/>
      <c r="AF433" s="281"/>
      <c r="AG433" s="281"/>
      <c r="AH433" s="281"/>
      <c r="AI433" s="281"/>
      <c r="AJ433" s="281"/>
      <c r="AK433" s="281"/>
      <c r="AL433" s="281"/>
      <c r="AM433" s="281"/>
      <c r="AO433" s="281"/>
      <c r="AP433" s="281"/>
      <c r="AQ433" s="281"/>
      <c r="AR433" s="281"/>
      <c r="AS433" s="281"/>
      <c r="AT433" s="281"/>
      <c r="AU433" s="281"/>
      <c r="AV433" s="281"/>
      <c r="AW433" s="281"/>
    </row>
    <row r="434" spans="1:49" x14ac:dyDescent="0.3">
      <c r="A434" s="278">
        <v>22555</v>
      </c>
      <c r="B434" s="31">
        <v>2.98E-2</v>
      </c>
      <c r="C434" s="23">
        <v>4.8000000000000001E-2</v>
      </c>
      <c r="D434" s="23">
        <v>3.3999999999999998E-3</v>
      </c>
      <c r="E434" s="23">
        <v>3.6833333333333336E-3</v>
      </c>
      <c r="F434" s="23">
        <v>3.7999999999999996E-3</v>
      </c>
      <c r="G434" s="23">
        <v>3.7416666666666666E-3</v>
      </c>
      <c r="H434" s="23">
        <v>3.9250000000000005E-3</v>
      </c>
      <c r="I434" s="23">
        <f t="shared" si="68"/>
        <v>2.64E-2</v>
      </c>
      <c r="J434" s="23">
        <f t="shared" si="72"/>
        <v>2.6058333333333333E-2</v>
      </c>
      <c r="K434" s="23">
        <f t="shared" si="73"/>
        <v>4.4075000000000003E-2</v>
      </c>
      <c r="L434" s="26">
        <f t="shared" si="70"/>
        <v>0.32583159506195503</v>
      </c>
      <c r="M434" s="26">
        <f t="shared" si="71"/>
        <v>4.0799999999999996E-2</v>
      </c>
      <c r="N434" s="26">
        <f t="shared" si="74"/>
        <v>4.4899999999999995E-2</v>
      </c>
      <c r="O434" s="280">
        <f t="shared" si="69"/>
        <v>0.28503159506195502</v>
      </c>
      <c r="P434" s="26">
        <f t="shared" si="75"/>
        <v>0.28093159506195503</v>
      </c>
      <c r="Q434" s="26">
        <f t="shared" si="76"/>
        <v>0.43546658580253617</v>
      </c>
      <c r="R434" s="26">
        <f t="shared" si="77"/>
        <v>4.7100000000000003E-2</v>
      </c>
      <c r="S434" s="280">
        <f t="shared" si="78"/>
        <v>0.38836658580253614</v>
      </c>
      <c r="U434" s="281"/>
      <c r="V434" s="281"/>
      <c r="W434" s="281"/>
      <c r="X434" s="281"/>
      <c r="Y434" s="281"/>
      <c r="Z434" s="281"/>
      <c r="AA434" s="281"/>
      <c r="AB434" s="281"/>
      <c r="AC434" s="281"/>
      <c r="AE434" s="281"/>
      <c r="AF434" s="281"/>
      <c r="AG434" s="281"/>
      <c r="AH434" s="281"/>
      <c r="AI434" s="281"/>
      <c r="AJ434" s="281"/>
      <c r="AK434" s="281"/>
      <c r="AL434" s="281"/>
      <c r="AM434" s="281"/>
      <c r="AO434" s="281"/>
      <c r="AP434" s="281"/>
      <c r="AQ434" s="281"/>
      <c r="AR434" s="281"/>
      <c r="AS434" s="281"/>
      <c r="AT434" s="281"/>
      <c r="AU434" s="281"/>
      <c r="AV434" s="281"/>
      <c r="AW434" s="281"/>
    </row>
    <row r="435" spans="1:49" x14ac:dyDescent="0.3">
      <c r="A435" s="278">
        <v>22586</v>
      </c>
      <c r="B435" s="31">
        <v>4.4699999999999997E-2</v>
      </c>
      <c r="C435" s="23">
        <v>3.3500000000000002E-2</v>
      </c>
      <c r="D435" s="23">
        <v>3.2000000000000002E-3</v>
      </c>
      <c r="E435" s="23">
        <v>3.6583333333333329E-3</v>
      </c>
      <c r="F435" s="23">
        <v>3.7833333333333334E-3</v>
      </c>
      <c r="G435" s="23">
        <v>3.7208333333333334E-3</v>
      </c>
      <c r="H435" s="23">
        <v>3.8999999999999994E-3</v>
      </c>
      <c r="I435" s="23">
        <f t="shared" si="68"/>
        <v>4.1499999999999995E-2</v>
      </c>
      <c r="J435" s="23">
        <f t="shared" si="72"/>
        <v>4.0979166666666664E-2</v>
      </c>
      <c r="K435" s="23">
        <f t="shared" si="73"/>
        <v>2.9600000000000001E-2</v>
      </c>
      <c r="L435" s="26">
        <f t="shared" si="70"/>
        <v>0.32355113938005209</v>
      </c>
      <c r="M435" s="26">
        <f t="shared" si="71"/>
        <v>3.8400000000000004E-2</v>
      </c>
      <c r="N435" s="26">
        <f t="shared" si="74"/>
        <v>4.4650000000000002E-2</v>
      </c>
      <c r="O435" s="280">
        <f t="shared" si="69"/>
        <v>0.2851511393800521</v>
      </c>
      <c r="P435" s="26">
        <f t="shared" si="75"/>
        <v>0.27890113938005207</v>
      </c>
      <c r="Q435" s="26">
        <f t="shared" si="76"/>
        <v>0.42841778974284761</v>
      </c>
      <c r="R435" s="26">
        <f t="shared" si="77"/>
        <v>4.6799999999999994E-2</v>
      </c>
      <c r="S435" s="280">
        <f t="shared" si="78"/>
        <v>0.3816177897428476</v>
      </c>
      <c r="U435" s="281"/>
      <c r="V435" s="281"/>
      <c r="W435" s="281"/>
      <c r="X435" s="281"/>
      <c r="Y435" s="281"/>
      <c r="Z435" s="281"/>
      <c r="AA435" s="281"/>
      <c r="AB435" s="281"/>
      <c r="AC435" s="281"/>
      <c r="AE435" s="281"/>
      <c r="AF435" s="281"/>
      <c r="AG435" s="281"/>
      <c r="AH435" s="281"/>
      <c r="AI435" s="281"/>
      <c r="AJ435" s="281"/>
      <c r="AK435" s="281"/>
      <c r="AL435" s="281"/>
      <c r="AM435" s="281"/>
      <c r="AO435" s="281"/>
      <c r="AP435" s="281"/>
      <c r="AQ435" s="281"/>
      <c r="AR435" s="281"/>
      <c r="AS435" s="281"/>
      <c r="AT435" s="281"/>
      <c r="AU435" s="281"/>
      <c r="AV435" s="281"/>
      <c r="AW435" s="281"/>
    </row>
    <row r="436" spans="1:49" x14ac:dyDescent="0.3">
      <c r="A436" s="278">
        <v>22616</v>
      </c>
      <c r="B436" s="31">
        <v>4.5999999999999999E-3</v>
      </c>
      <c r="C436" s="23">
        <v>-2.92E-2</v>
      </c>
      <c r="D436" s="23">
        <v>3.0999999999999999E-3</v>
      </c>
      <c r="E436" s="23">
        <v>3.6833333333333336E-3</v>
      </c>
      <c r="F436" s="23">
        <v>3.7999999999999996E-3</v>
      </c>
      <c r="G436" s="23">
        <v>3.7416666666666666E-3</v>
      </c>
      <c r="H436" s="23">
        <v>3.875E-3</v>
      </c>
      <c r="I436" s="23">
        <f t="shared" si="68"/>
        <v>1.5E-3</v>
      </c>
      <c r="J436" s="23">
        <f t="shared" si="72"/>
        <v>8.5833333333333334E-4</v>
      </c>
      <c r="K436" s="23">
        <f t="shared" si="73"/>
        <v>-3.3075E-2</v>
      </c>
      <c r="L436" s="26">
        <f t="shared" si="70"/>
        <v>0.26886103122549865</v>
      </c>
      <c r="M436" s="26">
        <f t="shared" si="71"/>
        <v>3.7199999999999997E-2</v>
      </c>
      <c r="N436" s="26">
        <f t="shared" si="74"/>
        <v>4.4899999999999995E-2</v>
      </c>
      <c r="O436" s="280">
        <f t="shared" si="69"/>
        <v>0.23166103122549864</v>
      </c>
      <c r="P436" s="26">
        <f t="shared" si="75"/>
        <v>0.22396103122549865</v>
      </c>
      <c r="Q436" s="26">
        <f t="shared" si="76"/>
        <v>0.29308839078921767</v>
      </c>
      <c r="R436" s="26">
        <f t="shared" si="77"/>
        <v>4.65E-2</v>
      </c>
      <c r="S436" s="280">
        <f t="shared" si="78"/>
        <v>0.24658839078921768</v>
      </c>
      <c r="U436" s="281"/>
      <c r="V436" s="281"/>
      <c r="W436" s="281"/>
      <c r="X436" s="281"/>
      <c r="Y436" s="281"/>
      <c r="Z436" s="281"/>
      <c r="AA436" s="281"/>
      <c r="AB436" s="281"/>
      <c r="AC436" s="281"/>
      <c r="AE436" s="281"/>
      <c r="AF436" s="281"/>
      <c r="AG436" s="281"/>
      <c r="AH436" s="281"/>
      <c r="AI436" s="281"/>
      <c r="AJ436" s="281"/>
      <c r="AK436" s="281"/>
      <c r="AL436" s="281"/>
      <c r="AM436" s="281"/>
      <c r="AO436" s="281"/>
      <c r="AP436" s="281"/>
      <c r="AQ436" s="281"/>
      <c r="AR436" s="281"/>
      <c r="AS436" s="281"/>
      <c r="AT436" s="281"/>
      <c r="AU436" s="281"/>
      <c r="AV436" s="281"/>
      <c r="AW436" s="281"/>
    </row>
    <row r="437" spans="1:49" x14ac:dyDescent="0.3">
      <c r="A437" s="278">
        <v>22647</v>
      </c>
      <c r="B437" s="31">
        <v>-3.6600000000000001E-2</v>
      </c>
      <c r="C437" s="23">
        <v>-3.6600000000000001E-2</v>
      </c>
      <c r="D437" s="23">
        <v>3.7000000000000002E-3</v>
      </c>
      <c r="E437" s="23">
        <v>3.6833333333333336E-3</v>
      </c>
      <c r="F437" s="23">
        <v>3.7916666666666667E-3</v>
      </c>
      <c r="G437" s="23">
        <v>3.7375000000000004E-3</v>
      </c>
      <c r="H437" s="23">
        <v>3.875E-3</v>
      </c>
      <c r="I437" s="23">
        <f t="shared" si="68"/>
        <v>-4.0300000000000002E-2</v>
      </c>
      <c r="J437" s="23">
        <f t="shared" si="72"/>
        <v>-4.0337499999999998E-2</v>
      </c>
      <c r="K437" s="23">
        <f t="shared" si="73"/>
        <v>-4.0474999999999997E-2</v>
      </c>
      <c r="L437" s="26">
        <f t="shared" si="70"/>
        <v>0.14835201266570741</v>
      </c>
      <c r="M437" s="26">
        <f t="shared" si="71"/>
        <v>4.4400000000000002E-2</v>
      </c>
      <c r="N437" s="26">
        <f t="shared" si="74"/>
        <v>4.4850000000000001E-2</v>
      </c>
      <c r="O437" s="280">
        <f t="shared" si="69"/>
        <v>0.10395201266570742</v>
      </c>
      <c r="P437" s="26">
        <f t="shared" si="75"/>
        <v>0.10350201266570741</v>
      </c>
      <c r="Q437" s="26">
        <f t="shared" si="76"/>
        <v>0.17314375712056851</v>
      </c>
      <c r="R437" s="26">
        <f t="shared" si="77"/>
        <v>4.65E-2</v>
      </c>
      <c r="S437" s="280">
        <f t="shared" si="78"/>
        <v>0.12664375712056852</v>
      </c>
      <c r="U437" s="281"/>
      <c r="V437" s="281"/>
      <c r="W437" s="281"/>
      <c r="X437" s="281"/>
      <c r="Y437" s="281"/>
      <c r="Z437" s="281"/>
      <c r="AA437" s="281"/>
      <c r="AB437" s="281"/>
      <c r="AC437" s="281"/>
      <c r="AE437" s="281"/>
      <c r="AF437" s="281"/>
      <c r="AG437" s="281"/>
      <c r="AH437" s="281"/>
      <c r="AI437" s="281"/>
      <c r="AJ437" s="281"/>
      <c r="AK437" s="281"/>
      <c r="AL437" s="281"/>
      <c r="AM437" s="281"/>
      <c r="AO437" s="281"/>
      <c r="AP437" s="281"/>
      <c r="AQ437" s="281"/>
      <c r="AR437" s="281"/>
      <c r="AS437" s="281"/>
      <c r="AT437" s="281"/>
      <c r="AU437" s="281"/>
      <c r="AV437" s="281"/>
      <c r="AW437" s="281"/>
    </row>
    <row r="438" spans="1:49" x14ac:dyDescent="0.3">
      <c r="A438" s="278">
        <v>22678</v>
      </c>
      <c r="B438" s="31">
        <v>2.0899999999999998E-2</v>
      </c>
      <c r="C438" s="23">
        <v>3.0000000000000006E-2</v>
      </c>
      <c r="D438" s="23">
        <v>3.2000000000000002E-3</v>
      </c>
      <c r="E438" s="23">
        <v>3.6833333333333336E-3</v>
      </c>
      <c r="F438" s="23">
        <v>3.7999999999999996E-3</v>
      </c>
      <c r="G438" s="23">
        <v>3.7416666666666666E-3</v>
      </c>
      <c r="H438" s="23">
        <v>3.8833333333333337E-3</v>
      </c>
      <c r="I438" s="23">
        <f t="shared" si="68"/>
        <v>1.7699999999999997E-2</v>
      </c>
      <c r="J438" s="23">
        <f t="shared" si="72"/>
        <v>1.7158333333333331E-2</v>
      </c>
      <c r="K438" s="23">
        <f t="shared" si="73"/>
        <v>2.6116666666666673E-2</v>
      </c>
      <c r="L438" s="26">
        <f t="shared" si="70"/>
        <v>0.13611064030470077</v>
      </c>
      <c r="M438" s="26">
        <f t="shared" si="71"/>
        <v>3.8400000000000004E-2</v>
      </c>
      <c r="N438" s="26">
        <f t="shared" si="74"/>
        <v>4.4899999999999995E-2</v>
      </c>
      <c r="O438" s="280">
        <f t="shared" si="69"/>
        <v>9.7710640304700766E-2</v>
      </c>
      <c r="P438" s="26">
        <f t="shared" si="75"/>
        <v>9.1210640304700774E-2</v>
      </c>
      <c r="Q438" s="26">
        <f t="shared" si="76"/>
        <v>0.16668733207896658</v>
      </c>
      <c r="R438" s="26">
        <f t="shared" si="77"/>
        <v>4.6600000000000003E-2</v>
      </c>
      <c r="S438" s="280">
        <f t="shared" si="78"/>
        <v>0.12008733207896657</v>
      </c>
      <c r="U438" s="281"/>
      <c r="V438" s="281"/>
      <c r="W438" s="281"/>
      <c r="X438" s="281"/>
      <c r="Y438" s="281"/>
      <c r="Z438" s="281"/>
      <c r="AA438" s="281"/>
      <c r="AB438" s="281"/>
      <c r="AC438" s="281"/>
      <c r="AE438" s="281"/>
      <c r="AF438" s="281"/>
      <c r="AG438" s="281"/>
      <c r="AH438" s="281"/>
      <c r="AI438" s="281"/>
      <c r="AJ438" s="281"/>
      <c r="AK438" s="281"/>
      <c r="AL438" s="281"/>
      <c r="AM438" s="281"/>
      <c r="AO438" s="281"/>
      <c r="AP438" s="281"/>
      <c r="AQ438" s="281"/>
      <c r="AR438" s="281"/>
      <c r="AS438" s="281"/>
      <c r="AT438" s="281"/>
      <c r="AU438" s="281"/>
      <c r="AV438" s="281"/>
      <c r="AW438" s="281"/>
    </row>
    <row r="439" spans="1:49" x14ac:dyDescent="0.3">
      <c r="A439" s="278">
        <v>22706</v>
      </c>
      <c r="B439" s="31">
        <v>-4.5999999999999999E-3</v>
      </c>
      <c r="C439" s="23">
        <v>8.0999999999999996E-3</v>
      </c>
      <c r="D439" s="23">
        <v>3.3E-3</v>
      </c>
      <c r="E439" s="23">
        <v>3.6583333333333329E-3</v>
      </c>
      <c r="F439" s="23">
        <v>3.7750000000000001E-3</v>
      </c>
      <c r="G439" s="23">
        <v>3.7166666666666663E-3</v>
      </c>
      <c r="H439" s="23">
        <v>3.8666666666666667E-3</v>
      </c>
      <c r="I439" s="23">
        <f t="shared" si="68"/>
        <v>-7.9000000000000008E-3</v>
      </c>
      <c r="J439" s="23">
        <f t="shared" si="72"/>
        <v>-8.3166666666666667E-3</v>
      </c>
      <c r="K439" s="23">
        <f t="shared" si="73"/>
        <v>4.2333333333333329E-3</v>
      </c>
      <c r="L439" s="26">
        <f t="shared" si="70"/>
        <v>0.10115338983378663</v>
      </c>
      <c r="M439" s="26">
        <f t="shared" si="71"/>
        <v>3.9599999999999996E-2</v>
      </c>
      <c r="N439" s="26">
        <f t="shared" si="74"/>
        <v>4.4599999999999994E-2</v>
      </c>
      <c r="O439" s="280">
        <f t="shared" si="69"/>
        <v>6.1553389833786637E-2</v>
      </c>
      <c r="P439" s="26">
        <f t="shared" si="75"/>
        <v>5.6553389833786639E-2</v>
      </c>
      <c r="Q439" s="26">
        <f t="shared" si="76"/>
        <v>0.1397785632995503</v>
      </c>
      <c r="R439" s="26">
        <f t="shared" si="77"/>
        <v>4.6399999999999997E-2</v>
      </c>
      <c r="S439" s="280">
        <f t="shared" si="78"/>
        <v>9.3378563299550299E-2</v>
      </c>
      <c r="U439" s="281"/>
      <c r="V439" s="281"/>
      <c r="W439" s="281"/>
      <c r="X439" s="281"/>
      <c r="Y439" s="281"/>
      <c r="Z439" s="281"/>
      <c r="AA439" s="281"/>
      <c r="AB439" s="281"/>
      <c r="AC439" s="281"/>
      <c r="AE439" s="281"/>
      <c r="AF439" s="281"/>
      <c r="AG439" s="281"/>
      <c r="AH439" s="281"/>
      <c r="AI439" s="281"/>
      <c r="AJ439" s="281"/>
      <c r="AK439" s="281"/>
      <c r="AL439" s="281"/>
      <c r="AM439" s="281"/>
      <c r="AO439" s="281"/>
      <c r="AP439" s="281"/>
      <c r="AQ439" s="281"/>
      <c r="AR439" s="281"/>
      <c r="AS439" s="281"/>
      <c r="AT439" s="281"/>
      <c r="AU439" s="281"/>
      <c r="AV439" s="281"/>
      <c r="AW439" s="281"/>
    </row>
    <row r="440" spans="1:49" x14ac:dyDescent="0.3">
      <c r="A440" s="278">
        <v>22737</v>
      </c>
      <c r="B440" s="31">
        <v>-6.0699999999999997E-2</v>
      </c>
      <c r="C440" s="23">
        <v>-3.5300000000000005E-2</v>
      </c>
      <c r="D440" s="23">
        <v>3.3E-3</v>
      </c>
      <c r="E440" s="23">
        <v>3.6083333333333332E-3</v>
      </c>
      <c r="F440" s="23">
        <v>3.741666666666667E-3</v>
      </c>
      <c r="G440" s="23">
        <v>3.6750000000000003E-3</v>
      </c>
      <c r="H440" s="23">
        <v>3.8250000000000003E-3</v>
      </c>
      <c r="I440" s="23">
        <f t="shared" si="68"/>
        <v>-6.4000000000000001E-2</v>
      </c>
      <c r="J440" s="23">
        <f t="shared" si="72"/>
        <v>-6.4375000000000002E-2</v>
      </c>
      <c r="K440" s="23">
        <f t="shared" si="73"/>
        <v>-3.9125000000000007E-2</v>
      </c>
      <c r="L440" s="26">
        <f t="shared" si="70"/>
        <v>2.9065146822083276E-2</v>
      </c>
      <c r="M440" s="26">
        <f t="shared" si="71"/>
        <v>3.9599999999999996E-2</v>
      </c>
      <c r="N440" s="26">
        <f t="shared" si="74"/>
        <v>4.41E-2</v>
      </c>
      <c r="O440" s="280">
        <f t="shared" si="69"/>
        <v>-1.053485317791672E-2</v>
      </c>
      <c r="P440" s="26">
        <f t="shared" si="75"/>
        <v>-1.5034853177916724E-2</v>
      </c>
      <c r="Q440" s="26">
        <f t="shared" si="76"/>
        <v>8.7688574552454046E-2</v>
      </c>
      <c r="R440" s="26">
        <f t="shared" si="77"/>
        <v>4.5900000000000003E-2</v>
      </c>
      <c r="S440" s="280">
        <f t="shared" si="78"/>
        <v>4.1788574552454043E-2</v>
      </c>
      <c r="U440" s="281"/>
      <c r="V440" s="281"/>
      <c r="W440" s="281"/>
      <c r="X440" s="281"/>
      <c r="Y440" s="281"/>
      <c r="Z440" s="281"/>
      <c r="AA440" s="281"/>
      <c r="AB440" s="281"/>
      <c r="AC440" s="281"/>
      <c r="AE440" s="281"/>
      <c r="AF440" s="281"/>
      <c r="AG440" s="281"/>
      <c r="AH440" s="281"/>
      <c r="AI440" s="281"/>
      <c r="AJ440" s="281"/>
      <c r="AK440" s="281"/>
      <c r="AL440" s="281"/>
      <c r="AM440" s="281"/>
      <c r="AO440" s="281"/>
      <c r="AP440" s="281"/>
      <c r="AQ440" s="281"/>
      <c r="AR440" s="281"/>
      <c r="AS440" s="281"/>
      <c r="AT440" s="281"/>
      <c r="AU440" s="281"/>
      <c r="AV440" s="281"/>
      <c r="AW440" s="281"/>
    </row>
    <row r="441" spans="1:49" x14ac:dyDescent="0.3">
      <c r="A441" s="278">
        <v>22767</v>
      </c>
      <c r="B441" s="31">
        <v>-8.1100000000000005E-2</v>
      </c>
      <c r="C441" s="23">
        <v>-9.1200000000000003E-2</v>
      </c>
      <c r="D441" s="23">
        <v>3.2000000000000002E-3</v>
      </c>
      <c r="E441" s="23">
        <v>3.5666666666666668E-3</v>
      </c>
      <c r="F441" s="23">
        <v>3.6916666666666664E-3</v>
      </c>
      <c r="G441" s="23">
        <v>3.6291666666666668E-3</v>
      </c>
      <c r="H441" s="23">
        <v>3.7583333333333331E-3</v>
      </c>
      <c r="I441" s="23">
        <f t="shared" si="68"/>
        <v>-8.43E-2</v>
      </c>
      <c r="J441" s="23">
        <f t="shared" si="72"/>
        <v>-8.4729166666666675E-2</v>
      </c>
      <c r="K441" s="23">
        <f t="shared" si="73"/>
        <v>-9.4958333333333339E-2</v>
      </c>
      <c r="L441" s="26">
        <f t="shared" si="70"/>
        <v>-7.6464534217391855E-2</v>
      </c>
      <c r="M441" s="26">
        <f t="shared" si="71"/>
        <v>3.8400000000000004E-2</v>
      </c>
      <c r="N441" s="26">
        <f t="shared" si="74"/>
        <v>4.3550000000000005E-2</v>
      </c>
      <c r="O441" s="280">
        <f t="shared" si="69"/>
        <v>-0.11486453421739186</v>
      </c>
      <c r="P441" s="26">
        <f t="shared" si="75"/>
        <v>-0.12001453421739186</v>
      </c>
      <c r="Q441" s="26">
        <f t="shared" si="76"/>
        <v>-2.4482999552678741E-2</v>
      </c>
      <c r="R441" s="26">
        <f t="shared" si="77"/>
        <v>4.5100000000000001E-2</v>
      </c>
      <c r="S441" s="280">
        <f t="shared" si="78"/>
        <v>-6.9582999552678743E-2</v>
      </c>
      <c r="U441" s="281"/>
      <c r="V441" s="281"/>
      <c r="W441" s="281"/>
      <c r="X441" s="281"/>
      <c r="Y441" s="281"/>
      <c r="Z441" s="281"/>
      <c r="AA441" s="281"/>
      <c r="AB441" s="281"/>
      <c r="AC441" s="281"/>
      <c r="AE441" s="281"/>
      <c r="AF441" s="281"/>
      <c r="AG441" s="281"/>
      <c r="AH441" s="281"/>
      <c r="AI441" s="281"/>
      <c r="AJ441" s="281"/>
      <c r="AK441" s="281"/>
      <c r="AL441" s="281"/>
      <c r="AM441" s="281"/>
      <c r="AO441" s="281"/>
      <c r="AP441" s="281"/>
      <c r="AQ441" s="281"/>
      <c r="AR441" s="281"/>
      <c r="AS441" s="281"/>
      <c r="AT441" s="281"/>
      <c r="AU441" s="281"/>
      <c r="AV441" s="281"/>
      <c r="AW441" s="281"/>
    </row>
    <row r="442" spans="1:49" x14ac:dyDescent="0.3">
      <c r="A442" s="278">
        <v>22798</v>
      </c>
      <c r="B442" s="31">
        <v>-8.0299999999999996E-2</v>
      </c>
      <c r="C442" s="23">
        <v>-5.4799999999999995E-2</v>
      </c>
      <c r="D442" s="23">
        <v>3.0000000000000001E-3</v>
      </c>
      <c r="E442" s="23">
        <v>3.5666666666666668E-3</v>
      </c>
      <c r="F442" s="23">
        <v>3.7000000000000006E-3</v>
      </c>
      <c r="G442" s="23">
        <v>3.6333333333333339E-3</v>
      </c>
      <c r="H442" s="23">
        <v>3.7333333333333333E-3</v>
      </c>
      <c r="I442" s="23">
        <f t="shared" si="68"/>
        <v>-8.3299999999999999E-2</v>
      </c>
      <c r="J442" s="23">
        <f t="shared" si="72"/>
        <v>-8.3933333333333332E-2</v>
      </c>
      <c r="K442" s="23">
        <f t="shared" si="73"/>
        <v>-5.8533333333333326E-2</v>
      </c>
      <c r="L442" s="26">
        <f t="shared" si="70"/>
        <v>-0.12660609986605198</v>
      </c>
      <c r="M442" s="26">
        <f t="shared" si="71"/>
        <v>3.6000000000000004E-2</v>
      </c>
      <c r="N442" s="26">
        <f t="shared" si="74"/>
        <v>4.3600000000000007E-2</v>
      </c>
      <c r="O442" s="280">
        <f t="shared" si="69"/>
        <v>-0.16260609986605198</v>
      </c>
      <c r="P442" s="26">
        <f t="shared" si="75"/>
        <v>-0.17020609986605198</v>
      </c>
      <c r="Q442" s="26">
        <f t="shared" si="76"/>
        <v>-5.6524435871474488E-2</v>
      </c>
      <c r="R442" s="26">
        <f t="shared" si="77"/>
        <v>4.48E-2</v>
      </c>
      <c r="S442" s="280">
        <f t="shared" si="78"/>
        <v>-0.10132443587147449</v>
      </c>
      <c r="U442" s="281"/>
      <c r="V442" s="281"/>
      <c r="W442" s="281"/>
      <c r="X442" s="281"/>
      <c r="Y442" s="281"/>
      <c r="Z442" s="281"/>
      <c r="AA442" s="281"/>
      <c r="AB442" s="281"/>
      <c r="AC442" s="281"/>
      <c r="AE442" s="281"/>
      <c r="AF442" s="281"/>
      <c r="AG442" s="281"/>
      <c r="AH442" s="281"/>
      <c r="AI442" s="281"/>
      <c r="AJ442" s="281"/>
      <c r="AK442" s="281"/>
      <c r="AL442" s="281"/>
      <c r="AM442" s="281"/>
      <c r="AO442" s="281"/>
      <c r="AP442" s="281"/>
      <c r="AQ442" s="281"/>
      <c r="AR442" s="281"/>
      <c r="AS442" s="281"/>
      <c r="AT442" s="281"/>
      <c r="AU442" s="281"/>
      <c r="AV442" s="281"/>
      <c r="AW442" s="281"/>
    </row>
    <row r="443" spans="1:49" x14ac:dyDescent="0.3">
      <c r="A443" s="278">
        <v>22828</v>
      </c>
      <c r="B443" s="31">
        <v>6.5199999999999994E-2</v>
      </c>
      <c r="C443" s="23">
        <v>6.8899999999999989E-2</v>
      </c>
      <c r="D443" s="23">
        <v>3.3999999999999998E-3</v>
      </c>
      <c r="E443" s="23">
        <v>3.6166666666666665E-3</v>
      </c>
      <c r="F443" s="23">
        <v>3.741666666666667E-3</v>
      </c>
      <c r="G443" s="23">
        <v>3.6791666666666665E-3</v>
      </c>
      <c r="H443" s="23">
        <v>3.7499999999999999E-3</v>
      </c>
      <c r="I443" s="23">
        <f t="shared" si="68"/>
        <v>6.1799999999999994E-2</v>
      </c>
      <c r="J443" s="23">
        <f t="shared" si="72"/>
        <v>6.152083333333333E-2</v>
      </c>
      <c r="K443" s="23">
        <f t="shared" si="73"/>
        <v>6.5149999999999986E-2</v>
      </c>
      <c r="L443" s="26">
        <f t="shared" si="70"/>
        <v>-0.10042624016371937</v>
      </c>
      <c r="M443" s="26">
        <f t="shared" si="71"/>
        <v>4.0799999999999996E-2</v>
      </c>
      <c r="N443" s="26">
        <f t="shared" si="74"/>
        <v>4.4149999999999995E-2</v>
      </c>
      <c r="O443" s="280">
        <f t="shared" si="69"/>
        <v>-0.14122624016371937</v>
      </c>
      <c r="P443" s="26">
        <f t="shared" si="75"/>
        <v>-0.14457624016371937</v>
      </c>
      <c r="Q443" s="26">
        <f t="shared" si="76"/>
        <v>-3.2539303053548463E-2</v>
      </c>
      <c r="R443" s="26">
        <f t="shared" si="77"/>
        <v>4.4999999999999998E-2</v>
      </c>
      <c r="S443" s="280">
        <f t="shared" si="78"/>
        <v>-7.7539303053548461E-2</v>
      </c>
      <c r="U443" s="281"/>
      <c r="V443" s="281"/>
      <c r="W443" s="281"/>
      <c r="X443" s="281"/>
      <c r="Y443" s="281"/>
      <c r="Z443" s="281"/>
      <c r="AA443" s="281"/>
      <c r="AB443" s="281"/>
      <c r="AC443" s="281"/>
      <c r="AE443" s="281"/>
      <c r="AF443" s="281"/>
      <c r="AG443" s="281"/>
      <c r="AH443" s="281"/>
      <c r="AI443" s="281"/>
      <c r="AJ443" s="281"/>
      <c r="AK443" s="281"/>
      <c r="AL443" s="281"/>
      <c r="AM443" s="281"/>
      <c r="AO443" s="281"/>
      <c r="AP443" s="281"/>
      <c r="AQ443" s="281"/>
      <c r="AR443" s="281"/>
      <c r="AS443" s="281"/>
      <c r="AT443" s="281"/>
      <c r="AU443" s="281"/>
      <c r="AV443" s="281"/>
      <c r="AW443" s="281"/>
    </row>
    <row r="444" spans="1:49" x14ac:dyDescent="0.3">
      <c r="A444" s="278">
        <v>22859</v>
      </c>
      <c r="B444" s="31">
        <v>2.0799999999999999E-2</v>
      </c>
      <c r="C444" s="23">
        <v>2.7099999999999999E-2</v>
      </c>
      <c r="D444" s="23">
        <v>3.3999999999999998E-3</v>
      </c>
      <c r="E444" s="23">
        <v>3.6249999999999998E-3</v>
      </c>
      <c r="F444" s="23">
        <v>3.741666666666667E-3</v>
      </c>
      <c r="G444" s="23">
        <v>3.6833333333333336E-3</v>
      </c>
      <c r="H444" s="23">
        <v>3.7750000000000001E-3</v>
      </c>
      <c r="I444" s="23">
        <f t="shared" si="68"/>
        <v>1.7399999999999999E-2</v>
      </c>
      <c r="J444" s="23">
        <f t="shared" si="72"/>
        <v>1.7116666666666665E-2</v>
      </c>
      <c r="K444" s="23">
        <f t="shared" si="73"/>
        <v>2.3324999999999999E-2</v>
      </c>
      <c r="L444" s="26">
        <f t="shared" si="70"/>
        <v>-0.10350005463157785</v>
      </c>
      <c r="M444" s="26">
        <f t="shared" si="71"/>
        <v>4.0799999999999996E-2</v>
      </c>
      <c r="N444" s="26">
        <f t="shared" si="74"/>
        <v>4.4200000000000003E-2</v>
      </c>
      <c r="O444" s="280">
        <f t="shared" si="69"/>
        <v>-0.14430005463157786</v>
      </c>
      <c r="P444" s="26">
        <f t="shared" si="75"/>
        <v>-0.14770005463157787</v>
      </c>
      <c r="Q444" s="26">
        <f t="shared" si="76"/>
        <v>-4.9474955200210391E-2</v>
      </c>
      <c r="R444" s="26">
        <f t="shared" si="77"/>
        <v>4.53E-2</v>
      </c>
      <c r="S444" s="280">
        <f t="shared" si="78"/>
        <v>-9.4774955200210398E-2</v>
      </c>
      <c r="U444" s="281"/>
      <c r="V444" s="281"/>
      <c r="W444" s="281"/>
      <c r="X444" s="281"/>
      <c r="Y444" s="281"/>
      <c r="Z444" s="281"/>
      <c r="AA444" s="281"/>
      <c r="AB444" s="281"/>
      <c r="AC444" s="281"/>
      <c r="AE444" s="281"/>
      <c r="AF444" s="281"/>
      <c r="AG444" s="281"/>
      <c r="AH444" s="281"/>
      <c r="AI444" s="281"/>
      <c r="AJ444" s="281"/>
      <c r="AK444" s="281"/>
      <c r="AL444" s="281"/>
      <c r="AM444" s="281"/>
      <c r="AO444" s="281"/>
      <c r="AP444" s="281"/>
      <c r="AQ444" s="281"/>
      <c r="AR444" s="281"/>
      <c r="AS444" s="281"/>
      <c r="AT444" s="281"/>
      <c r="AU444" s="281"/>
      <c r="AV444" s="281"/>
      <c r="AW444" s="281"/>
    </row>
    <row r="445" spans="1:49" x14ac:dyDescent="0.3">
      <c r="A445" s="278">
        <v>22890</v>
      </c>
      <c r="B445" s="31">
        <v>-4.65E-2</v>
      </c>
      <c r="C445" s="23">
        <v>-3.3399999999999999E-2</v>
      </c>
      <c r="D445" s="23">
        <v>3.0000000000000001E-3</v>
      </c>
      <c r="E445" s="23">
        <v>3.6000000000000003E-3</v>
      </c>
      <c r="F445" s="23">
        <v>3.7166666666666663E-3</v>
      </c>
      <c r="G445" s="23">
        <v>3.6583333333333333E-3</v>
      </c>
      <c r="H445" s="23">
        <v>3.7583333333333331E-3</v>
      </c>
      <c r="I445" s="23">
        <f t="shared" si="68"/>
        <v>-4.9500000000000002E-2</v>
      </c>
      <c r="J445" s="23">
        <f t="shared" si="72"/>
        <v>-5.0158333333333333E-2</v>
      </c>
      <c r="K445" s="23">
        <f t="shared" si="73"/>
        <v>-3.7158333333333335E-2</v>
      </c>
      <c r="L445" s="26">
        <f t="shared" si="70"/>
        <v>-0.12916391818582873</v>
      </c>
      <c r="M445" s="26">
        <f t="shared" si="71"/>
        <v>3.6000000000000004E-2</v>
      </c>
      <c r="N445" s="26">
        <f t="shared" si="74"/>
        <v>4.3900000000000002E-2</v>
      </c>
      <c r="O445" s="280">
        <f t="shared" si="69"/>
        <v>-0.16516391818582873</v>
      </c>
      <c r="P445" s="26">
        <f t="shared" si="75"/>
        <v>-0.17306391818582872</v>
      </c>
      <c r="Q445" s="26">
        <f t="shared" si="76"/>
        <v>-7.5025160270334568E-2</v>
      </c>
      <c r="R445" s="26">
        <f t="shared" si="77"/>
        <v>4.5100000000000001E-2</v>
      </c>
      <c r="S445" s="280">
        <f t="shared" si="78"/>
        <v>-0.12012516027033457</v>
      </c>
      <c r="U445" s="281"/>
      <c r="V445" s="281"/>
      <c r="W445" s="281"/>
      <c r="X445" s="281"/>
      <c r="Y445" s="281"/>
      <c r="Z445" s="281"/>
      <c r="AA445" s="281"/>
      <c r="AB445" s="281"/>
      <c r="AC445" s="281"/>
      <c r="AE445" s="281"/>
      <c r="AF445" s="281"/>
      <c r="AG445" s="281"/>
      <c r="AH445" s="281"/>
      <c r="AI445" s="281"/>
      <c r="AJ445" s="281"/>
      <c r="AK445" s="281"/>
      <c r="AL445" s="281"/>
      <c r="AM445" s="281"/>
      <c r="AO445" s="281"/>
      <c r="AP445" s="281"/>
      <c r="AQ445" s="281"/>
      <c r="AR445" s="281"/>
      <c r="AS445" s="281"/>
      <c r="AT445" s="281"/>
      <c r="AU445" s="281"/>
      <c r="AV445" s="281"/>
      <c r="AW445" s="281"/>
    </row>
    <row r="446" spans="1:49" x14ac:dyDescent="0.3">
      <c r="A446" s="278">
        <v>22920</v>
      </c>
      <c r="B446" s="31">
        <v>6.4000000000000003E-3</v>
      </c>
      <c r="C446" s="23">
        <v>-1.3999999999999998E-3</v>
      </c>
      <c r="D446" s="23">
        <v>3.5000000000000005E-3</v>
      </c>
      <c r="E446" s="23">
        <v>3.5666666666666668E-3</v>
      </c>
      <c r="F446" s="23">
        <v>3.6749999999999999E-3</v>
      </c>
      <c r="G446" s="23">
        <v>3.6208333333333331E-3</v>
      </c>
      <c r="H446" s="23">
        <v>3.741666666666667E-3</v>
      </c>
      <c r="I446" s="23">
        <f t="shared" si="68"/>
        <v>2.8999999999999998E-3</v>
      </c>
      <c r="J446" s="23">
        <f t="shared" si="72"/>
        <v>2.7791666666666672E-3</v>
      </c>
      <c r="K446" s="23">
        <f t="shared" si="73"/>
        <v>-5.1416666666666668E-3</v>
      </c>
      <c r="L446" s="26">
        <f t="shared" si="70"/>
        <v>-0.14895180351739923</v>
      </c>
      <c r="M446" s="26">
        <f t="shared" si="71"/>
        <v>4.200000000000001E-2</v>
      </c>
      <c r="N446" s="26">
        <f t="shared" si="74"/>
        <v>4.3449999999999996E-2</v>
      </c>
      <c r="O446" s="280">
        <f t="shared" si="69"/>
        <v>-0.19095180351739924</v>
      </c>
      <c r="P446" s="26">
        <f t="shared" si="75"/>
        <v>-0.19240180351739922</v>
      </c>
      <c r="Q446" s="26">
        <f t="shared" si="76"/>
        <v>-0.11862607351713372</v>
      </c>
      <c r="R446" s="26">
        <f t="shared" si="77"/>
        <v>4.4900000000000002E-2</v>
      </c>
      <c r="S446" s="280">
        <f t="shared" si="78"/>
        <v>-0.16352607351713372</v>
      </c>
      <c r="U446" s="281"/>
      <c r="V446" s="281"/>
      <c r="W446" s="281"/>
      <c r="X446" s="281"/>
      <c r="Y446" s="281"/>
      <c r="Z446" s="281"/>
      <c r="AA446" s="281"/>
      <c r="AB446" s="281"/>
      <c r="AC446" s="281"/>
      <c r="AE446" s="281"/>
      <c r="AF446" s="281"/>
      <c r="AG446" s="281"/>
      <c r="AH446" s="281"/>
      <c r="AI446" s="281"/>
      <c r="AJ446" s="281"/>
      <c r="AK446" s="281"/>
      <c r="AL446" s="281"/>
      <c r="AM446" s="281"/>
      <c r="AO446" s="281"/>
      <c r="AP446" s="281"/>
      <c r="AQ446" s="281"/>
      <c r="AR446" s="281"/>
      <c r="AS446" s="281"/>
      <c r="AT446" s="281"/>
      <c r="AU446" s="281"/>
      <c r="AV446" s="281"/>
      <c r="AW446" s="281"/>
    </row>
    <row r="447" spans="1:49" x14ac:dyDescent="0.3">
      <c r="A447" s="278">
        <v>22951</v>
      </c>
      <c r="B447" s="31">
        <v>0.1086</v>
      </c>
      <c r="C447" s="23">
        <v>7.6800000000000007E-2</v>
      </c>
      <c r="D447" s="23">
        <v>3.0999999999999999E-3</v>
      </c>
      <c r="E447" s="23">
        <v>3.5416666666666669E-3</v>
      </c>
      <c r="F447" s="23">
        <v>3.666666666666667E-3</v>
      </c>
      <c r="G447" s="23">
        <v>3.604166666666667E-3</v>
      </c>
      <c r="H447" s="23">
        <v>3.7083333333333334E-3</v>
      </c>
      <c r="I447" s="23">
        <f t="shared" si="68"/>
        <v>0.1055</v>
      </c>
      <c r="J447" s="23">
        <f t="shared" si="72"/>
        <v>0.10499583333333333</v>
      </c>
      <c r="K447" s="23">
        <f t="shared" si="73"/>
        <v>7.309166666666668E-2</v>
      </c>
      <c r="L447" s="26">
        <f t="shared" si="70"/>
        <v>-9.6896687450357843E-2</v>
      </c>
      <c r="M447" s="26">
        <f t="shared" si="71"/>
        <v>3.7199999999999997E-2</v>
      </c>
      <c r="N447" s="26">
        <f t="shared" si="74"/>
        <v>4.3250000000000004E-2</v>
      </c>
      <c r="O447" s="280">
        <f t="shared" si="69"/>
        <v>-0.13409668745035785</v>
      </c>
      <c r="P447" s="26">
        <f t="shared" si="75"/>
        <v>-0.14014668745035785</v>
      </c>
      <c r="Q447" s="26">
        <f t="shared" si="76"/>
        <v>-8.1699618735606827E-2</v>
      </c>
      <c r="R447" s="26">
        <f t="shared" si="77"/>
        <v>4.4499999999999998E-2</v>
      </c>
      <c r="S447" s="280">
        <f t="shared" si="78"/>
        <v>-0.12619961873560681</v>
      </c>
      <c r="U447" s="281"/>
      <c r="V447" s="281"/>
      <c r="W447" s="281"/>
      <c r="X447" s="281"/>
      <c r="Y447" s="281"/>
      <c r="Z447" s="281"/>
      <c r="AA447" s="281"/>
      <c r="AB447" s="281"/>
      <c r="AC447" s="281"/>
      <c r="AE447" s="281"/>
      <c r="AF447" s="281"/>
      <c r="AG447" s="281"/>
      <c r="AH447" s="281"/>
      <c r="AI447" s="281"/>
      <c r="AJ447" s="281"/>
      <c r="AK447" s="281"/>
      <c r="AL447" s="281"/>
      <c r="AM447" s="281"/>
      <c r="AO447" s="281"/>
      <c r="AP447" s="281"/>
      <c r="AQ447" s="281"/>
      <c r="AR447" s="281"/>
      <c r="AS447" s="281"/>
      <c r="AT447" s="281"/>
      <c r="AU447" s="281"/>
      <c r="AV447" s="281"/>
      <c r="AW447" s="281"/>
    </row>
    <row r="448" spans="1:49" x14ac:dyDescent="0.3">
      <c r="A448" s="278">
        <v>22981</v>
      </c>
      <c r="B448" s="31">
        <v>1.5299999999999999E-2</v>
      </c>
      <c r="C448" s="23">
        <v>3.1199999999999995E-2</v>
      </c>
      <c r="D448" s="23">
        <v>3.2000000000000002E-3</v>
      </c>
      <c r="E448" s="23">
        <v>3.5333333333333332E-3</v>
      </c>
      <c r="F448" s="23">
        <v>3.65E-3</v>
      </c>
      <c r="G448" s="23">
        <v>3.5916666666666662E-3</v>
      </c>
      <c r="H448" s="23">
        <v>3.7000000000000006E-3</v>
      </c>
      <c r="I448" s="23">
        <f t="shared" si="68"/>
        <v>1.21E-2</v>
      </c>
      <c r="J448" s="23">
        <f t="shared" si="72"/>
        <v>1.1708333333333333E-2</v>
      </c>
      <c r="K448" s="23">
        <f t="shared" si="73"/>
        <v>2.7499999999999993E-2</v>
      </c>
      <c r="L448" s="26">
        <f t="shared" si="70"/>
        <v>-8.7277729213963928E-2</v>
      </c>
      <c r="M448" s="26">
        <f t="shared" si="71"/>
        <v>3.8400000000000004E-2</v>
      </c>
      <c r="N448" s="26">
        <f t="shared" si="74"/>
        <v>4.3099999999999992E-2</v>
      </c>
      <c r="O448" s="280">
        <f t="shared" si="69"/>
        <v>-0.12567772921396392</v>
      </c>
      <c r="P448" s="26">
        <f t="shared" si="75"/>
        <v>-0.13037772921396393</v>
      </c>
      <c r="Q448" s="26">
        <f t="shared" si="76"/>
        <v>-2.4565973259330187E-2</v>
      </c>
      <c r="R448" s="26">
        <f t="shared" si="77"/>
        <v>4.4400000000000009E-2</v>
      </c>
      <c r="S448" s="280">
        <f t="shared" si="78"/>
        <v>-6.8965973259330196E-2</v>
      </c>
      <c r="U448" s="281"/>
      <c r="V448" s="281"/>
      <c r="W448" s="281"/>
      <c r="X448" s="281"/>
      <c r="Y448" s="281"/>
      <c r="Z448" s="281"/>
      <c r="AA448" s="281"/>
      <c r="AB448" s="281"/>
      <c r="AC448" s="281"/>
      <c r="AE448" s="281"/>
      <c r="AF448" s="281"/>
      <c r="AG448" s="281"/>
      <c r="AH448" s="281"/>
      <c r="AI448" s="281"/>
      <c r="AJ448" s="281"/>
      <c r="AK448" s="281"/>
      <c r="AL448" s="281"/>
      <c r="AM448" s="281"/>
      <c r="AO448" s="281"/>
      <c r="AP448" s="281"/>
      <c r="AQ448" s="281"/>
      <c r="AR448" s="281"/>
      <c r="AS448" s="281"/>
      <c r="AT448" s="281"/>
      <c r="AU448" s="281"/>
      <c r="AV448" s="281"/>
      <c r="AW448" s="281"/>
    </row>
    <row r="449" spans="1:49" x14ac:dyDescent="0.3">
      <c r="A449" s="278">
        <v>23012</v>
      </c>
      <c r="B449" s="31">
        <v>5.0599999999999999E-2</v>
      </c>
      <c r="C449" s="23">
        <v>5.5800000000000002E-2</v>
      </c>
      <c r="D449" s="23">
        <v>3.2000000000000002E-3</v>
      </c>
      <c r="E449" s="23">
        <v>3.5083333333333334E-3</v>
      </c>
      <c r="F449" s="23">
        <v>3.6416666666666667E-3</v>
      </c>
      <c r="G449" s="23">
        <v>3.5750000000000005E-3</v>
      </c>
      <c r="H449" s="23">
        <v>3.6583333333333329E-3</v>
      </c>
      <c r="I449" s="23">
        <f t="shared" si="68"/>
        <v>4.7399999999999998E-2</v>
      </c>
      <c r="J449" s="23">
        <f t="shared" si="72"/>
        <v>4.7024999999999997E-2</v>
      </c>
      <c r="K449" s="23">
        <f t="shared" si="73"/>
        <v>5.2141666666666669E-2</v>
      </c>
      <c r="L449" s="26">
        <f t="shared" si="70"/>
        <v>-4.6647107247149711E-3</v>
      </c>
      <c r="M449" s="26">
        <f t="shared" si="71"/>
        <v>3.8400000000000004E-2</v>
      </c>
      <c r="N449" s="26">
        <f t="shared" si="74"/>
        <v>4.2900000000000008E-2</v>
      </c>
      <c r="O449" s="280">
        <f t="shared" si="69"/>
        <v>-4.3064710724714975E-2</v>
      </c>
      <c r="P449" s="26">
        <f t="shared" si="75"/>
        <v>-4.7564710724714979E-2</v>
      </c>
      <c r="Q449" s="26">
        <f t="shared" si="76"/>
        <v>6.8988214067676079E-2</v>
      </c>
      <c r="R449" s="26">
        <f t="shared" si="77"/>
        <v>4.3899999999999995E-2</v>
      </c>
      <c r="S449" s="280">
        <f t="shared" si="78"/>
        <v>2.5088214067676085E-2</v>
      </c>
      <c r="U449" s="281"/>
      <c r="V449" s="281"/>
      <c r="W449" s="281"/>
      <c r="X449" s="281"/>
      <c r="Y449" s="281"/>
      <c r="Z449" s="281"/>
      <c r="AA449" s="281"/>
      <c r="AB449" s="281"/>
      <c r="AC449" s="281"/>
      <c r="AE449" s="281"/>
      <c r="AF449" s="281"/>
      <c r="AG449" s="281"/>
      <c r="AH449" s="281"/>
      <c r="AI449" s="281"/>
      <c r="AJ449" s="281"/>
      <c r="AK449" s="281"/>
      <c r="AL449" s="281"/>
      <c r="AM449" s="281"/>
      <c r="AO449" s="281"/>
      <c r="AP449" s="281"/>
      <c r="AQ449" s="281"/>
      <c r="AR449" s="281"/>
      <c r="AS449" s="281"/>
      <c r="AT449" s="281"/>
      <c r="AU449" s="281"/>
      <c r="AV449" s="281"/>
      <c r="AW449" s="281"/>
    </row>
    <row r="450" spans="1:49" x14ac:dyDescent="0.3">
      <c r="A450" s="278">
        <v>23043</v>
      </c>
      <c r="B450" s="31">
        <v>-2.3900000000000001E-2</v>
      </c>
      <c r="C450" s="23">
        <v>-2.06E-2</v>
      </c>
      <c r="D450" s="23">
        <v>2.8999999999999998E-3</v>
      </c>
      <c r="E450" s="23">
        <v>3.4916666666666668E-3</v>
      </c>
      <c r="F450" s="23">
        <v>3.6333333333333335E-3</v>
      </c>
      <c r="G450" s="23">
        <v>3.5625000000000001E-3</v>
      </c>
      <c r="H450" s="23">
        <v>3.6416666666666667E-3</v>
      </c>
      <c r="I450" s="23">
        <f t="shared" si="68"/>
        <v>-2.6800000000000001E-2</v>
      </c>
      <c r="J450" s="23">
        <f t="shared" si="72"/>
        <v>-2.7462500000000001E-2</v>
      </c>
      <c r="K450" s="23">
        <f t="shared" si="73"/>
        <v>-2.4241666666666668E-2</v>
      </c>
      <c r="L450" s="26">
        <f t="shared" si="70"/>
        <v>-4.8342858397878663E-2</v>
      </c>
      <c r="M450" s="26">
        <f t="shared" si="71"/>
        <v>3.4799999999999998E-2</v>
      </c>
      <c r="N450" s="26">
        <f t="shared" si="74"/>
        <v>4.2750000000000003E-2</v>
      </c>
      <c r="O450" s="280">
        <f t="shared" si="69"/>
        <v>-8.3142858397878661E-2</v>
      </c>
      <c r="P450" s="26">
        <f t="shared" si="75"/>
        <v>-9.1092858397878673E-2</v>
      </c>
      <c r="Q450" s="26">
        <f t="shared" si="76"/>
        <v>1.6472870735807943E-2</v>
      </c>
      <c r="R450" s="26">
        <f t="shared" si="77"/>
        <v>4.3700000000000003E-2</v>
      </c>
      <c r="S450" s="280">
        <f t="shared" si="78"/>
        <v>-2.722712926419206E-2</v>
      </c>
      <c r="U450" s="281"/>
      <c r="V450" s="281"/>
      <c r="W450" s="281"/>
      <c r="X450" s="281"/>
      <c r="Y450" s="281"/>
      <c r="Z450" s="281"/>
      <c r="AA450" s="281"/>
      <c r="AB450" s="281"/>
      <c r="AC450" s="281"/>
      <c r="AE450" s="281"/>
      <c r="AF450" s="281"/>
      <c r="AG450" s="281"/>
      <c r="AH450" s="281"/>
      <c r="AI450" s="281"/>
      <c r="AJ450" s="281"/>
      <c r="AK450" s="281"/>
      <c r="AL450" s="281"/>
      <c r="AM450" s="281"/>
      <c r="AO450" s="281"/>
      <c r="AP450" s="281"/>
      <c r="AQ450" s="281"/>
      <c r="AR450" s="281"/>
      <c r="AS450" s="281"/>
      <c r="AT450" s="281"/>
      <c r="AU450" s="281"/>
      <c r="AV450" s="281"/>
      <c r="AW450" s="281"/>
    </row>
    <row r="451" spans="1:49" x14ac:dyDescent="0.3">
      <c r="A451" s="278">
        <v>23071</v>
      </c>
      <c r="B451" s="31">
        <v>3.6999999999999998E-2</v>
      </c>
      <c r="C451" s="23">
        <v>1.8600000000000002E-2</v>
      </c>
      <c r="D451" s="23">
        <v>3.0999999999999999E-3</v>
      </c>
      <c r="E451" s="23">
        <v>3.4916666666666668E-3</v>
      </c>
      <c r="F451" s="23">
        <v>3.6166666666666665E-3</v>
      </c>
      <c r="G451" s="23">
        <v>3.5541666666666664E-3</v>
      </c>
      <c r="H451" s="23">
        <v>3.6416666666666667E-3</v>
      </c>
      <c r="I451" s="23">
        <f t="shared" si="68"/>
        <v>3.39E-2</v>
      </c>
      <c r="J451" s="23">
        <f t="shared" si="72"/>
        <v>3.3445833333333334E-2</v>
      </c>
      <c r="K451" s="23">
        <f t="shared" si="73"/>
        <v>1.4958333333333336E-2</v>
      </c>
      <c r="L451" s="26">
        <f t="shared" si="70"/>
        <v>-8.5709706234683436E-3</v>
      </c>
      <c r="M451" s="26">
        <f t="shared" si="71"/>
        <v>3.7199999999999997E-2</v>
      </c>
      <c r="N451" s="26">
        <f t="shared" si="74"/>
        <v>4.2649999999999993E-2</v>
      </c>
      <c r="O451" s="280">
        <f t="shared" si="69"/>
        <v>-4.5770970623468341E-2</v>
      </c>
      <c r="P451" s="26">
        <f t="shared" si="75"/>
        <v>-5.1220970623468337E-2</v>
      </c>
      <c r="Q451" s="26">
        <f t="shared" si="76"/>
        <v>2.7060079487643884E-2</v>
      </c>
      <c r="R451" s="26">
        <f t="shared" si="77"/>
        <v>4.3700000000000003E-2</v>
      </c>
      <c r="S451" s="280">
        <f t="shared" si="78"/>
        <v>-1.6639920512356118E-2</v>
      </c>
      <c r="U451" s="281"/>
      <c r="V451" s="281"/>
      <c r="W451" s="281"/>
      <c r="X451" s="281"/>
      <c r="Y451" s="281"/>
      <c r="Z451" s="281"/>
      <c r="AA451" s="281"/>
      <c r="AB451" s="281"/>
      <c r="AC451" s="281"/>
      <c r="AE451" s="281"/>
      <c r="AF451" s="281"/>
      <c r="AG451" s="281"/>
      <c r="AH451" s="281"/>
      <c r="AI451" s="281"/>
      <c r="AJ451" s="281"/>
      <c r="AK451" s="281"/>
      <c r="AL451" s="281"/>
      <c r="AM451" s="281"/>
      <c r="AO451" s="281"/>
      <c r="AP451" s="281"/>
      <c r="AQ451" s="281"/>
      <c r="AR451" s="281"/>
      <c r="AS451" s="281"/>
      <c r="AT451" s="281"/>
      <c r="AU451" s="281"/>
      <c r="AV451" s="281"/>
      <c r="AW451" s="281"/>
    </row>
    <row r="452" spans="1:49" x14ac:dyDescent="0.3">
      <c r="A452" s="278">
        <v>23102</v>
      </c>
      <c r="B452" s="31">
        <v>0.05</v>
      </c>
      <c r="C452" s="23">
        <v>2.3200000000000002E-2</v>
      </c>
      <c r="D452" s="23">
        <v>3.3999999999999998E-3</v>
      </c>
      <c r="E452" s="23">
        <v>3.5083333333333334E-3</v>
      </c>
      <c r="F452" s="23">
        <v>3.6249999999999998E-3</v>
      </c>
      <c r="G452" s="23">
        <v>3.5666666666666668E-3</v>
      </c>
      <c r="H452" s="23">
        <v>3.6416666666666667E-3</v>
      </c>
      <c r="I452" s="23">
        <f t="shared" si="68"/>
        <v>4.6600000000000003E-2</v>
      </c>
      <c r="J452" s="23">
        <f t="shared" si="72"/>
        <v>4.6433333333333333E-2</v>
      </c>
      <c r="K452" s="23">
        <f t="shared" si="73"/>
        <v>1.9558333333333334E-2</v>
      </c>
      <c r="L452" s="26">
        <f t="shared" si="70"/>
        <v>0.10827262945316551</v>
      </c>
      <c r="M452" s="26">
        <f t="shared" si="71"/>
        <v>4.0799999999999996E-2</v>
      </c>
      <c r="N452" s="26">
        <f t="shared" si="74"/>
        <v>4.2800000000000005E-2</v>
      </c>
      <c r="O452" s="280">
        <f t="shared" si="69"/>
        <v>6.7472629453165511E-2</v>
      </c>
      <c r="P452" s="26">
        <f t="shared" si="75"/>
        <v>6.547262945316551E-2</v>
      </c>
      <c r="Q452" s="26">
        <f t="shared" si="76"/>
        <v>8.934163297580322E-2</v>
      </c>
      <c r="R452" s="26">
        <f t="shared" si="77"/>
        <v>4.3700000000000003E-2</v>
      </c>
      <c r="S452" s="280">
        <f t="shared" si="78"/>
        <v>4.5641632975803217E-2</v>
      </c>
      <c r="U452" s="281"/>
      <c r="V452" s="281"/>
      <c r="W452" s="281"/>
      <c r="X452" s="281"/>
      <c r="Y452" s="281"/>
      <c r="Z452" s="281"/>
      <c r="AA452" s="281"/>
      <c r="AB452" s="281"/>
      <c r="AC452" s="281"/>
      <c r="AE452" s="281"/>
      <c r="AF452" s="281"/>
      <c r="AG452" s="281"/>
      <c r="AH452" s="281"/>
      <c r="AI452" s="281"/>
      <c r="AJ452" s="281"/>
      <c r="AK452" s="281"/>
      <c r="AL452" s="281"/>
      <c r="AM452" s="281"/>
      <c r="AO452" s="281"/>
      <c r="AP452" s="281"/>
      <c r="AQ452" s="281"/>
      <c r="AR452" s="281"/>
      <c r="AS452" s="281"/>
      <c r="AT452" s="281"/>
      <c r="AU452" s="281"/>
      <c r="AV452" s="281"/>
      <c r="AW452" s="281"/>
    </row>
    <row r="453" spans="1:49" x14ac:dyDescent="0.3">
      <c r="A453" s="278">
        <v>23132</v>
      </c>
      <c r="B453" s="31">
        <v>1.9300000000000001E-2</v>
      </c>
      <c r="C453" s="23">
        <v>7.000000000000001E-3</v>
      </c>
      <c r="D453" s="23">
        <v>3.3E-3</v>
      </c>
      <c r="E453" s="23">
        <v>3.5166666666666662E-3</v>
      </c>
      <c r="F453" s="23">
        <v>3.6333333333333335E-3</v>
      </c>
      <c r="G453" s="23">
        <v>3.5750000000000001E-3</v>
      </c>
      <c r="H453" s="23">
        <v>3.6416666666666667E-3</v>
      </c>
      <c r="I453" s="23">
        <f t="shared" si="68"/>
        <v>1.6E-2</v>
      </c>
      <c r="J453" s="23">
        <f t="shared" si="72"/>
        <v>1.5725000000000003E-2</v>
      </c>
      <c r="K453" s="23">
        <f t="shared" si="73"/>
        <v>3.3583333333333343E-3</v>
      </c>
      <c r="L453" s="26">
        <f t="shared" si="70"/>
        <v>0.22936368614823333</v>
      </c>
      <c r="M453" s="26">
        <f t="shared" si="71"/>
        <v>3.9599999999999996E-2</v>
      </c>
      <c r="N453" s="26">
        <f t="shared" si="74"/>
        <v>4.2900000000000001E-2</v>
      </c>
      <c r="O453" s="280">
        <f t="shared" si="69"/>
        <v>0.18976368614823333</v>
      </c>
      <c r="P453" s="26">
        <f t="shared" si="75"/>
        <v>0.18646368614823333</v>
      </c>
      <c r="Q453" s="26">
        <f t="shared" si="76"/>
        <v>0.20704998284180642</v>
      </c>
      <c r="R453" s="26">
        <f t="shared" si="77"/>
        <v>4.3700000000000003E-2</v>
      </c>
      <c r="S453" s="280">
        <f t="shared" si="78"/>
        <v>0.16334998284180641</v>
      </c>
      <c r="U453" s="281"/>
      <c r="V453" s="281"/>
      <c r="W453" s="281"/>
      <c r="X453" s="281"/>
      <c r="Y453" s="281"/>
      <c r="Z453" s="281"/>
      <c r="AA453" s="281"/>
      <c r="AB453" s="281"/>
      <c r="AC453" s="281"/>
      <c r="AE453" s="281"/>
      <c r="AF453" s="281"/>
      <c r="AG453" s="281"/>
      <c r="AH453" s="281"/>
      <c r="AI453" s="281"/>
      <c r="AJ453" s="281"/>
      <c r="AK453" s="281"/>
      <c r="AL453" s="281"/>
      <c r="AM453" s="281"/>
      <c r="AO453" s="281"/>
      <c r="AP453" s="281"/>
      <c r="AQ453" s="281"/>
      <c r="AR453" s="281"/>
      <c r="AS453" s="281"/>
      <c r="AT453" s="281"/>
      <c r="AU453" s="281"/>
      <c r="AV453" s="281"/>
      <c r="AW453" s="281"/>
    </row>
    <row r="454" spans="1:49" x14ac:dyDescent="0.3">
      <c r="A454" s="278">
        <v>23163</v>
      </c>
      <c r="B454" s="31">
        <v>-1.8800000000000001E-2</v>
      </c>
      <c r="C454" s="23">
        <v>-1.2299999999999998E-2</v>
      </c>
      <c r="D454" s="23">
        <v>3.0000000000000001E-3</v>
      </c>
      <c r="E454" s="23">
        <v>3.5250000000000004E-3</v>
      </c>
      <c r="F454" s="23">
        <v>3.6333333333333335E-3</v>
      </c>
      <c r="G454" s="23">
        <v>3.5791666666666667E-3</v>
      </c>
      <c r="H454" s="23">
        <v>3.6416666666666667E-3</v>
      </c>
      <c r="I454" s="23">
        <f t="shared" ref="I454:I517" si="79">B454-D454</f>
        <v>-2.18E-2</v>
      </c>
      <c r="J454" s="23">
        <f t="shared" si="72"/>
        <v>-2.2379166666666669E-2</v>
      </c>
      <c r="K454" s="23">
        <f t="shared" si="73"/>
        <v>-1.5941666666666666E-2</v>
      </c>
      <c r="L454" s="26">
        <f t="shared" si="70"/>
        <v>0.31157078269940941</v>
      </c>
      <c r="M454" s="26">
        <f t="shared" si="71"/>
        <v>3.6000000000000004E-2</v>
      </c>
      <c r="N454" s="26">
        <f t="shared" si="74"/>
        <v>4.2950000000000002E-2</v>
      </c>
      <c r="O454" s="280">
        <f t="shared" si="69"/>
        <v>0.27557078269940938</v>
      </c>
      <c r="P454" s="26">
        <f t="shared" si="75"/>
        <v>0.26862078269940942</v>
      </c>
      <c r="Q454" s="26">
        <f t="shared" si="76"/>
        <v>0.26132381300555663</v>
      </c>
      <c r="R454" s="26">
        <f t="shared" si="77"/>
        <v>4.3700000000000003E-2</v>
      </c>
      <c r="S454" s="280">
        <f t="shared" si="78"/>
        <v>0.21762381300555661</v>
      </c>
      <c r="U454" s="281"/>
      <c r="V454" s="281"/>
      <c r="W454" s="281"/>
      <c r="X454" s="281"/>
      <c r="Y454" s="281"/>
      <c r="Z454" s="281"/>
      <c r="AA454" s="281"/>
      <c r="AB454" s="281"/>
      <c r="AC454" s="281"/>
      <c r="AE454" s="281"/>
      <c r="AF454" s="281"/>
      <c r="AG454" s="281"/>
      <c r="AH454" s="281"/>
      <c r="AI454" s="281"/>
      <c r="AJ454" s="281"/>
      <c r="AK454" s="281"/>
      <c r="AL454" s="281"/>
      <c r="AM454" s="281"/>
      <c r="AO454" s="281"/>
      <c r="AP454" s="281"/>
      <c r="AQ454" s="281"/>
      <c r="AR454" s="281"/>
      <c r="AS454" s="281"/>
      <c r="AT454" s="281"/>
      <c r="AU454" s="281"/>
      <c r="AV454" s="281"/>
      <c r="AW454" s="281"/>
    </row>
    <row r="455" spans="1:49" x14ac:dyDescent="0.3">
      <c r="A455" s="278">
        <v>23193</v>
      </c>
      <c r="B455" s="31">
        <v>-2.2000000000000001E-3</v>
      </c>
      <c r="C455" s="23">
        <v>1.23E-2</v>
      </c>
      <c r="D455" s="23">
        <v>3.5999999999999999E-3</v>
      </c>
      <c r="E455" s="23">
        <v>3.5499999999999998E-3</v>
      </c>
      <c r="F455" s="23">
        <v>3.6583333333333329E-3</v>
      </c>
      <c r="G455" s="23">
        <v>3.6041666666666661E-3</v>
      </c>
      <c r="H455" s="23">
        <v>3.6583333333333329E-3</v>
      </c>
      <c r="I455" s="23">
        <f t="shared" si="79"/>
        <v>-5.7999999999999996E-3</v>
      </c>
      <c r="J455" s="23">
        <f t="shared" si="72"/>
        <v>-5.8041666666666658E-3</v>
      </c>
      <c r="K455" s="23">
        <f t="shared" si="73"/>
        <v>8.6416666666666673E-3</v>
      </c>
      <c r="L455" s="26">
        <f t="shared" si="70"/>
        <v>0.2285817940081396</v>
      </c>
      <c r="M455" s="26">
        <f t="shared" si="71"/>
        <v>4.3200000000000002E-2</v>
      </c>
      <c r="N455" s="26">
        <f t="shared" si="74"/>
        <v>4.3249999999999997E-2</v>
      </c>
      <c r="O455" s="280">
        <f t="shared" si="69"/>
        <v>0.18538179400813959</v>
      </c>
      <c r="P455" s="26">
        <f t="shared" si="75"/>
        <v>0.18533179400813959</v>
      </c>
      <c r="Q455" s="26">
        <f t="shared" si="76"/>
        <v>0.19453465797130187</v>
      </c>
      <c r="R455" s="26">
        <f t="shared" si="77"/>
        <v>4.3899999999999995E-2</v>
      </c>
      <c r="S455" s="280">
        <f t="shared" si="78"/>
        <v>0.15063465797130188</v>
      </c>
      <c r="U455" s="281"/>
      <c r="V455" s="281"/>
      <c r="W455" s="281"/>
      <c r="X455" s="281"/>
      <c r="Y455" s="281"/>
      <c r="Z455" s="281"/>
      <c r="AA455" s="281"/>
      <c r="AB455" s="281"/>
      <c r="AC455" s="281"/>
      <c r="AE455" s="281"/>
      <c r="AF455" s="281"/>
      <c r="AG455" s="281"/>
      <c r="AH455" s="281"/>
      <c r="AI455" s="281"/>
      <c r="AJ455" s="281"/>
      <c r="AK455" s="281"/>
      <c r="AL455" s="281"/>
      <c r="AM455" s="281"/>
      <c r="AO455" s="281"/>
      <c r="AP455" s="281"/>
      <c r="AQ455" s="281"/>
      <c r="AR455" s="281"/>
      <c r="AS455" s="281"/>
      <c r="AT455" s="281"/>
      <c r="AU455" s="281"/>
      <c r="AV455" s="281"/>
      <c r="AW455" s="281"/>
    </row>
    <row r="456" spans="1:49" x14ac:dyDescent="0.3">
      <c r="A456" s="278">
        <v>23224</v>
      </c>
      <c r="B456" s="31">
        <v>5.3499999999999999E-2</v>
      </c>
      <c r="C456" s="23">
        <v>4.2500000000000003E-2</v>
      </c>
      <c r="D456" s="23">
        <v>3.3E-3</v>
      </c>
      <c r="E456" s="23">
        <v>3.5750000000000001E-3</v>
      </c>
      <c r="F456" s="23">
        <v>3.666666666666667E-3</v>
      </c>
      <c r="G456" s="23">
        <v>3.6208333333333331E-3</v>
      </c>
      <c r="H456" s="23">
        <v>3.65E-3</v>
      </c>
      <c r="I456" s="23">
        <f t="shared" si="79"/>
        <v>5.0200000000000002E-2</v>
      </c>
      <c r="J456" s="23">
        <f t="shared" si="72"/>
        <v>4.9879166666666669E-2</v>
      </c>
      <c r="K456" s="23">
        <f t="shared" si="73"/>
        <v>3.8850000000000003E-2</v>
      </c>
      <c r="L456" s="26">
        <f t="shared" si="70"/>
        <v>0.2679378134674526</v>
      </c>
      <c r="M456" s="26">
        <f t="shared" si="71"/>
        <v>3.9599999999999996E-2</v>
      </c>
      <c r="N456" s="26">
        <f t="shared" si="74"/>
        <v>4.3449999999999996E-2</v>
      </c>
      <c r="O456" s="280">
        <f t="shared" si="69"/>
        <v>0.2283378134674526</v>
      </c>
      <c r="P456" s="26">
        <f t="shared" si="75"/>
        <v>0.22448781346745261</v>
      </c>
      <c r="Q456" s="26">
        <f t="shared" si="76"/>
        <v>0.21244511823102186</v>
      </c>
      <c r="R456" s="26">
        <f t="shared" si="77"/>
        <v>4.3799999999999999E-2</v>
      </c>
      <c r="S456" s="280">
        <f t="shared" si="78"/>
        <v>0.16864511823102185</v>
      </c>
      <c r="U456" s="281"/>
      <c r="V456" s="281"/>
      <c r="W456" s="281"/>
      <c r="X456" s="281"/>
      <c r="Y456" s="281"/>
      <c r="Z456" s="281"/>
      <c r="AA456" s="281"/>
      <c r="AB456" s="281"/>
      <c r="AC456" s="281"/>
      <c r="AE456" s="281"/>
      <c r="AF456" s="281"/>
      <c r="AG456" s="281"/>
      <c r="AH456" s="281"/>
      <c r="AI456" s="281"/>
      <c r="AJ456" s="281"/>
      <c r="AK456" s="281"/>
      <c r="AL456" s="281"/>
      <c r="AM456" s="281"/>
      <c r="AO456" s="281"/>
      <c r="AP456" s="281"/>
      <c r="AQ456" s="281"/>
      <c r="AR456" s="281"/>
      <c r="AS456" s="281"/>
      <c r="AT456" s="281"/>
      <c r="AU456" s="281"/>
      <c r="AV456" s="281"/>
      <c r="AW456" s="281"/>
    </row>
    <row r="457" spans="1:49" x14ac:dyDescent="0.3">
      <c r="A457" s="278">
        <v>23255</v>
      </c>
      <c r="B457" s="31">
        <v>-9.7000000000000003E-3</v>
      </c>
      <c r="C457" s="23">
        <v>-2.58E-2</v>
      </c>
      <c r="D457" s="23">
        <v>3.3999999999999998E-3</v>
      </c>
      <c r="E457" s="23">
        <v>3.5916666666666662E-3</v>
      </c>
      <c r="F457" s="23">
        <v>3.6749999999999999E-3</v>
      </c>
      <c r="G457" s="23">
        <v>3.633333333333333E-3</v>
      </c>
      <c r="H457" s="23">
        <v>3.666666666666667E-3</v>
      </c>
      <c r="I457" s="23">
        <f t="shared" si="79"/>
        <v>-1.3100000000000001E-2</v>
      </c>
      <c r="J457" s="23">
        <f t="shared" si="72"/>
        <v>-1.3333333333333332E-2</v>
      </c>
      <c r="K457" s="23">
        <f t="shared" si="73"/>
        <v>-2.9466666666666669E-2</v>
      </c>
      <c r="L457" s="26">
        <f t="shared" si="70"/>
        <v>0.31687343122896494</v>
      </c>
      <c r="M457" s="26">
        <f t="shared" si="71"/>
        <v>4.0799999999999996E-2</v>
      </c>
      <c r="N457" s="26">
        <f t="shared" si="74"/>
        <v>4.36E-2</v>
      </c>
      <c r="O457" s="280">
        <f t="shared" si="69"/>
        <v>0.27607343122896494</v>
      </c>
      <c r="P457" s="26">
        <f t="shared" si="75"/>
        <v>0.27327343122896497</v>
      </c>
      <c r="Q457" s="26">
        <f t="shared" si="76"/>
        <v>0.22197810281467167</v>
      </c>
      <c r="R457" s="26">
        <f t="shared" si="77"/>
        <v>4.4000000000000004E-2</v>
      </c>
      <c r="S457" s="280">
        <f t="shared" si="78"/>
        <v>0.17797810281467166</v>
      </c>
      <c r="U457" s="281"/>
      <c r="V457" s="281"/>
      <c r="W457" s="281"/>
      <c r="X457" s="281"/>
      <c r="Y457" s="281"/>
      <c r="Z457" s="281"/>
      <c r="AA457" s="281"/>
      <c r="AB457" s="281"/>
      <c r="AC457" s="281"/>
      <c r="AE457" s="281"/>
      <c r="AF457" s="281"/>
      <c r="AG457" s="281"/>
      <c r="AH457" s="281"/>
      <c r="AI457" s="281"/>
      <c r="AJ457" s="281"/>
      <c r="AK457" s="281"/>
      <c r="AL457" s="281"/>
      <c r="AM457" s="281"/>
      <c r="AO457" s="281"/>
      <c r="AP457" s="281"/>
      <c r="AQ457" s="281"/>
      <c r="AR457" s="281"/>
      <c r="AS457" s="281"/>
      <c r="AT457" s="281"/>
      <c r="AU457" s="281"/>
      <c r="AV457" s="281"/>
      <c r="AW457" s="281"/>
    </row>
    <row r="458" spans="1:49" x14ac:dyDescent="0.3">
      <c r="A458" s="278">
        <v>23285</v>
      </c>
      <c r="B458" s="31">
        <v>3.39E-2</v>
      </c>
      <c r="C458" s="23">
        <v>-3.3E-3</v>
      </c>
      <c r="D458" s="23">
        <v>3.3999999999999998E-3</v>
      </c>
      <c r="E458" s="23">
        <v>3.6000000000000003E-3</v>
      </c>
      <c r="F458" s="23">
        <v>3.6916666666666664E-3</v>
      </c>
      <c r="G458" s="23">
        <v>3.6458333333333338E-3</v>
      </c>
      <c r="H458" s="23">
        <v>3.6749999999999999E-3</v>
      </c>
      <c r="I458" s="23">
        <f t="shared" si="79"/>
        <v>3.0499999999999999E-2</v>
      </c>
      <c r="J458" s="23">
        <f t="shared" si="72"/>
        <v>3.0254166666666665E-2</v>
      </c>
      <c r="K458" s="23">
        <f t="shared" si="73"/>
        <v>-6.9750000000000003E-3</v>
      </c>
      <c r="L458" s="26">
        <f t="shared" si="70"/>
        <v>0.35285715475718105</v>
      </c>
      <c r="M458" s="26">
        <f t="shared" si="71"/>
        <v>4.0799999999999996E-2</v>
      </c>
      <c r="N458" s="26">
        <f t="shared" si="74"/>
        <v>4.3750000000000004E-2</v>
      </c>
      <c r="O458" s="280">
        <f t="shared" si="69"/>
        <v>0.31205715475718104</v>
      </c>
      <c r="P458" s="26">
        <f t="shared" si="75"/>
        <v>0.30910715475718104</v>
      </c>
      <c r="Q458" s="26">
        <f t="shared" si="76"/>
        <v>0.21965308940054351</v>
      </c>
      <c r="R458" s="26">
        <f t="shared" si="77"/>
        <v>4.41E-2</v>
      </c>
      <c r="S458" s="280">
        <f t="shared" si="78"/>
        <v>0.17555308940054351</v>
      </c>
      <c r="U458" s="281"/>
      <c r="V458" s="281"/>
      <c r="W458" s="281"/>
      <c r="X458" s="281"/>
      <c r="Y458" s="281"/>
      <c r="Z458" s="281"/>
      <c r="AA458" s="281"/>
      <c r="AB458" s="281"/>
      <c r="AC458" s="281"/>
      <c r="AE458" s="281"/>
      <c r="AF458" s="281"/>
      <c r="AG458" s="281"/>
      <c r="AH458" s="281"/>
      <c r="AI458" s="281"/>
      <c r="AJ458" s="281"/>
      <c r="AK458" s="281"/>
      <c r="AL458" s="281"/>
      <c r="AM458" s="281"/>
      <c r="AO458" s="281"/>
      <c r="AP458" s="281"/>
      <c r="AQ458" s="281"/>
      <c r="AR458" s="281"/>
      <c r="AS458" s="281"/>
      <c r="AT458" s="281"/>
      <c r="AU458" s="281"/>
      <c r="AV458" s="281"/>
      <c r="AW458" s="281"/>
    </row>
    <row r="459" spans="1:49" x14ac:dyDescent="0.3">
      <c r="A459" s="278">
        <v>23316</v>
      </c>
      <c r="B459" s="31">
        <v>-4.5999999999999999E-3</v>
      </c>
      <c r="C459" s="23">
        <v>-8.199999999999999E-3</v>
      </c>
      <c r="D459" s="23">
        <v>3.2000000000000002E-3</v>
      </c>
      <c r="E459" s="23">
        <v>3.6083333333333332E-3</v>
      </c>
      <c r="F459" s="23">
        <v>3.7000000000000006E-3</v>
      </c>
      <c r="G459" s="23">
        <v>3.6541666666666671E-3</v>
      </c>
      <c r="H459" s="23">
        <v>3.6833333333333336E-3</v>
      </c>
      <c r="I459" s="23">
        <f t="shared" si="79"/>
        <v>-7.7999999999999996E-3</v>
      </c>
      <c r="J459" s="23">
        <f t="shared" si="72"/>
        <v>-8.2541666666666666E-3</v>
      </c>
      <c r="K459" s="23">
        <f t="shared" si="73"/>
        <v>-1.1883333333333333E-2</v>
      </c>
      <c r="L459" s="26">
        <f t="shared" si="70"/>
        <v>0.21471586852363189</v>
      </c>
      <c r="M459" s="26">
        <f t="shared" si="71"/>
        <v>3.8400000000000004E-2</v>
      </c>
      <c r="N459" s="26">
        <f t="shared" si="74"/>
        <v>4.3850000000000007E-2</v>
      </c>
      <c r="O459" s="280">
        <f t="shared" si="69"/>
        <v>0.1763158685236319</v>
      </c>
      <c r="P459" s="26">
        <f t="shared" si="75"/>
        <v>0.17086586852363189</v>
      </c>
      <c r="Q459" s="26">
        <f t="shared" si="76"/>
        <v>0.12337661038954262</v>
      </c>
      <c r="R459" s="26">
        <f t="shared" si="77"/>
        <v>4.4200000000000003E-2</v>
      </c>
      <c r="S459" s="280">
        <f t="shared" si="78"/>
        <v>7.9176610389542615E-2</v>
      </c>
      <c r="U459" s="281"/>
      <c r="V459" s="281"/>
      <c r="W459" s="281"/>
      <c r="X459" s="281"/>
      <c r="Y459" s="281"/>
      <c r="Z459" s="281"/>
      <c r="AA459" s="281"/>
      <c r="AB459" s="281"/>
      <c r="AC459" s="281"/>
      <c r="AE459" s="281"/>
      <c r="AF459" s="281"/>
      <c r="AG459" s="281"/>
      <c r="AH459" s="281"/>
      <c r="AI459" s="281"/>
      <c r="AJ459" s="281"/>
      <c r="AK459" s="281"/>
      <c r="AL459" s="281"/>
      <c r="AM459" s="281"/>
      <c r="AO459" s="281"/>
      <c r="AP459" s="281"/>
      <c r="AQ459" s="281"/>
      <c r="AR459" s="281"/>
      <c r="AS459" s="281"/>
      <c r="AT459" s="281"/>
      <c r="AU459" s="281"/>
      <c r="AV459" s="281"/>
      <c r="AW459" s="281"/>
    </row>
    <row r="460" spans="1:49" x14ac:dyDescent="0.3">
      <c r="A460" s="278">
        <v>23346</v>
      </c>
      <c r="B460" s="31">
        <v>2.6200000000000001E-2</v>
      </c>
      <c r="C460" s="23">
        <v>3.1699999999999999E-2</v>
      </c>
      <c r="D460" s="23">
        <v>3.5999999999999999E-3</v>
      </c>
      <c r="E460" s="23">
        <v>3.6249999999999998E-3</v>
      </c>
      <c r="F460" s="23">
        <v>3.7166666666666663E-3</v>
      </c>
      <c r="G460" s="23">
        <v>3.6708333333333332E-3</v>
      </c>
      <c r="H460" s="23">
        <v>3.7166666666666663E-3</v>
      </c>
      <c r="I460" s="23">
        <f t="shared" si="79"/>
        <v>2.2600000000000002E-2</v>
      </c>
      <c r="J460" s="23">
        <f t="shared" si="72"/>
        <v>2.252916666666667E-2</v>
      </c>
      <c r="K460" s="23">
        <f t="shared" si="73"/>
        <v>2.7983333333333332E-2</v>
      </c>
      <c r="L460" s="26">
        <f t="shared" si="70"/>
        <v>0.2277567460641694</v>
      </c>
      <c r="M460" s="26">
        <f t="shared" si="71"/>
        <v>4.3200000000000002E-2</v>
      </c>
      <c r="N460" s="26">
        <f t="shared" si="74"/>
        <v>4.4049999999999999E-2</v>
      </c>
      <c r="O460" s="280">
        <f t="shared" si="69"/>
        <v>0.18455674606416939</v>
      </c>
      <c r="P460" s="26">
        <f t="shared" si="75"/>
        <v>0.1837067460641694</v>
      </c>
      <c r="Q460" s="26">
        <f t="shared" si="76"/>
        <v>0.12392130424640335</v>
      </c>
      <c r="R460" s="26">
        <f t="shared" si="77"/>
        <v>4.4599999999999994E-2</v>
      </c>
      <c r="S460" s="280">
        <f t="shared" si="78"/>
        <v>7.9321304246403351E-2</v>
      </c>
      <c r="U460" s="281"/>
      <c r="V460" s="281"/>
      <c r="W460" s="281"/>
      <c r="X460" s="281"/>
      <c r="Y460" s="281"/>
      <c r="Z460" s="281"/>
      <c r="AA460" s="281"/>
      <c r="AB460" s="281"/>
      <c r="AC460" s="281"/>
      <c r="AE460" s="281"/>
      <c r="AF460" s="281"/>
      <c r="AG460" s="281"/>
      <c r="AH460" s="281"/>
      <c r="AI460" s="281"/>
      <c r="AJ460" s="281"/>
      <c r="AK460" s="281"/>
      <c r="AL460" s="281"/>
      <c r="AM460" s="281"/>
      <c r="AO460" s="281"/>
      <c r="AP460" s="281"/>
      <c r="AQ460" s="281"/>
      <c r="AR460" s="281"/>
      <c r="AS460" s="281"/>
      <c r="AT460" s="281"/>
      <c r="AU460" s="281"/>
      <c r="AV460" s="281"/>
      <c r="AW460" s="281"/>
    </row>
    <row r="461" spans="1:49" x14ac:dyDescent="0.3">
      <c r="A461" s="278">
        <v>23377</v>
      </c>
      <c r="B461" s="31">
        <v>2.8299999999999999E-2</v>
      </c>
      <c r="C461" s="23">
        <v>1.2699999999999999E-2</v>
      </c>
      <c r="D461" s="23">
        <v>3.5000000000000005E-3</v>
      </c>
      <c r="E461" s="23">
        <v>3.6416666666666667E-3</v>
      </c>
      <c r="F461" s="23">
        <v>3.741666666666667E-3</v>
      </c>
      <c r="G461" s="23">
        <v>3.6916666666666669E-3</v>
      </c>
      <c r="H461" s="23">
        <v>3.741666666666667E-3</v>
      </c>
      <c r="I461" s="23">
        <f t="shared" si="79"/>
        <v>2.4799999999999999E-2</v>
      </c>
      <c r="J461" s="23">
        <f t="shared" si="72"/>
        <v>2.4608333333333333E-2</v>
      </c>
      <c r="K461" s="23">
        <f t="shared" si="73"/>
        <v>8.958333333333332E-3</v>
      </c>
      <c r="L461" s="26">
        <f t="shared" si="70"/>
        <v>0.2016964229752376</v>
      </c>
      <c r="M461" s="26">
        <f t="shared" si="71"/>
        <v>4.200000000000001E-2</v>
      </c>
      <c r="N461" s="26">
        <f t="shared" si="74"/>
        <v>4.4300000000000006E-2</v>
      </c>
      <c r="O461" s="280">
        <f t="shared" si="69"/>
        <v>0.15969642297523759</v>
      </c>
      <c r="P461" s="26">
        <f t="shared" si="75"/>
        <v>0.15739642297523759</v>
      </c>
      <c r="Q461" s="26">
        <f t="shared" si="76"/>
        <v>7.8040447821872139E-2</v>
      </c>
      <c r="R461" s="26">
        <f t="shared" si="77"/>
        <v>4.4900000000000002E-2</v>
      </c>
      <c r="S461" s="280">
        <f t="shared" si="78"/>
        <v>3.3140447821872136E-2</v>
      </c>
      <c r="U461" s="281"/>
      <c r="V461" s="281"/>
      <c r="W461" s="281"/>
      <c r="X461" s="281"/>
      <c r="Y461" s="281"/>
      <c r="Z461" s="281"/>
      <c r="AA461" s="281"/>
      <c r="AB461" s="281"/>
      <c r="AC461" s="281"/>
      <c r="AE461" s="281"/>
      <c r="AF461" s="281"/>
      <c r="AG461" s="281"/>
      <c r="AH461" s="281"/>
      <c r="AI461" s="281"/>
      <c r="AJ461" s="281"/>
      <c r="AK461" s="281"/>
      <c r="AL461" s="281"/>
      <c r="AM461" s="281"/>
      <c r="AO461" s="281"/>
      <c r="AP461" s="281"/>
      <c r="AQ461" s="281"/>
      <c r="AR461" s="281"/>
      <c r="AS461" s="281"/>
      <c r="AT461" s="281"/>
      <c r="AU461" s="281"/>
      <c r="AV461" s="281"/>
      <c r="AW461" s="281"/>
    </row>
    <row r="462" spans="1:49" x14ac:dyDescent="0.3">
      <c r="A462" s="278">
        <v>23408</v>
      </c>
      <c r="B462" s="31">
        <v>1.47E-2</v>
      </c>
      <c r="C462" s="23">
        <v>3.2000000000000002E-3</v>
      </c>
      <c r="D462" s="23">
        <v>3.2000000000000002E-3</v>
      </c>
      <c r="E462" s="23">
        <v>3.6333333333333335E-3</v>
      </c>
      <c r="F462" s="23">
        <v>3.7166666666666663E-3</v>
      </c>
      <c r="G462" s="23">
        <v>3.6749999999999999E-3</v>
      </c>
      <c r="H462" s="23">
        <v>3.7499999999999999E-3</v>
      </c>
      <c r="I462" s="23">
        <f t="shared" si="79"/>
        <v>1.15E-2</v>
      </c>
      <c r="J462" s="23">
        <f t="shared" si="72"/>
        <v>1.1025E-2</v>
      </c>
      <c r="K462" s="23">
        <f t="shared" si="73"/>
        <v>-5.4999999999999971E-4</v>
      </c>
      <c r="L462" s="26">
        <f t="shared" si="70"/>
        <v>0.24921766252737787</v>
      </c>
      <c r="M462" s="26">
        <f t="shared" si="71"/>
        <v>3.8400000000000004E-2</v>
      </c>
      <c r="N462" s="26">
        <f t="shared" si="74"/>
        <v>4.41E-2</v>
      </c>
      <c r="O462" s="280">
        <f t="shared" si="69"/>
        <v>0.21081766252737788</v>
      </c>
      <c r="P462" s="26">
        <f t="shared" si="75"/>
        <v>0.20511766252737787</v>
      </c>
      <c r="Q462" s="26">
        <f t="shared" si="76"/>
        <v>0.10423746911874776</v>
      </c>
      <c r="R462" s="26">
        <f t="shared" si="77"/>
        <v>4.4999999999999998E-2</v>
      </c>
      <c r="S462" s="280">
        <f t="shared" si="78"/>
        <v>5.9237469118747763E-2</v>
      </c>
      <c r="U462" s="281"/>
      <c r="V462" s="281"/>
      <c r="W462" s="281"/>
      <c r="X462" s="281"/>
      <c r="Y462" s="281"/>
      <c r="Z462" s="281"/>
      <c r="AA462" s="281"/>
      <c r="AB462" s="281"/>
      <c r="AC462" s="281"/>
      <c r="AE462" s="281"/>
      <c r="AF462" s="281"/>
      <c r="AG462" s="281"/>
      <c r="AH462" s="281"/>
      <c r="AI462" s="281"/>
      <c r="AJ462" s="281"/>
      <c r="AK462" s="281"/>
      <c r="AL462" s="281"/>
      <c r="AM462" s="281"/>
      <c r="AO462" s="281"/>
      <c r="AP462" s="281"/>
      <c r="AQ462" s="281"/>
      <c r="AR462" s="281"/>
      <c r="AS462" s="281"/>
      <c r="AT462" s="281"/>
      <c r="AU462" s="281"/>
      <c r="AV462" s="281"/>
      <c r="AW462" s="281"/>
    </row>
    <row r="463" spans="1:49" x14ac:dyDescent="0.3">
      <c r="A463" s="278">
        <v>23437</v>
      </c>
      <c r="B463" s="31">
        <v>1.6500000000000001E-2</v>
      </c>
      <c r="C463" s="23">
        <v>-3.5000000000000005E-3</v>
      </c>
      <c r="D463" s="23">
        <v>3.7000000000000002E-3</v>
      </c>
      <c r="E463" s="23">
        <v>3.65E-3</v>
      </c>
      <c r="F463" s="23">
        <v>3.725E-3</v>
      </c>
      <c r="G463" s="23">
        <v>3.6875000000000002E-3</v>
      </c>
      <c r="H463" s="23">
        <v>3.7583333333333331E-3</v>
      </c>
      <c r="I463" s="23">
        <f t="shared" si="79"/>
        <v>1.2800000000000001E-2</v>
      </c>
      <c r="J463" s="23">
        <f t="shared" si="72"/>
        <v>1.2812500000000001E-2</v>
      </c>
      <c r="K463" s="23">
        <f t="shared" si="73"/>
        <v>-7.2583333333333337E-3</v>
      </c>
      <c r="L463" s="26">
        <f t="shared" si="70"/>
        <v>0.22452242426140834</v>
      </c>
      <c r="M463" s="26">
        <f t="shared" si="71"/>
        <v>4.4400000000000002E-2</v>
      </c>
      <c r="N463" s="26">
        <f t="shared" si="74"/>
        <v>4.4250000000000005E-2</v>
      </c>
      <c r="O463" s="280">
        <f t="shared" si="69"/>
        <v>0.18012242426140834</v>
      </c>
      <c r="P463" s="26">
        <f t="shared" si="75"/>
        <v>0.18027242426140833</v>
      </c>
      <c r="Q463" s="26">
        <f t="shared" si="76"/>
        <v>8.0279440385659706E-2</v>
      </c>
      <c r="R463" s="26">
        <f t="shared" si="77"/>
        <v>4.5100000000000001E-2</v>
      </c>
      <c r="S463" s="280">
        <f t="shared" si="78"/>
        <v>3.5179440385659705E-2</v>
      </c>
      <c r="U463" s="281"/>
      <c r="V463" s="281"/>
      <c r="W463" s="281"/>
      <c r="X463" s="281"/>
      <c r="Y463" s="281"/>
      <c r="Z463" s="281"/>
      <c r="AA463" s="281"/>
      <c r="AB463" s="281"/>
      <c r="AC463" s="281"/>
      <c r="AE463" s="281"/>
      <c r="AF463" s="281"/>
      <c r="AG463" s="281"/>
      <c r="AH463" s="281"/>
      <c r="AI463" s="281"/>
      <c r="AJ463" s="281"/>
      <c r="AK463" s="281"/>
      <c r="AL463" s="281"/>
      <c r="AM463" s="281"/>
      <c r="AO463" s="281"/>
      <c r="AP463" s="281"/>
      <c r="AQ463" s="281"/>
      <c r="AR463" s="281"/>
      <c r="AS463" s="281"/>
      <c r="AT463" s="281"/>
      <c r="AU463" s="281"/>
      <c r="AV463" s="281"/>
      <c r="AW463" s="281"/>
    </row>
    <row r="464" spans="1:49" x14ac:dyDescent="0.3">
      <c r="A464" s="278">
        <v>23468</v>
      </c>
      <c r="B464" s="31">
        <v>7.4999999999999997E-3</v>
      </c>
      <c r="C464" s="23">
        <v>6.6999999999999994E-3</v>
      </c>
      <c r="D464" s="23">
        <v>3.5000000000000005E-3</v>
      </c>
      <c r="E464" s="23">
        <v>3.666666666666667E-3</v>
      </c>
      <c r="F464" s="23">
        <v>3.741666666666667E-3</v>
      </c>
      <c r="G464" s="23">
        <v>3.7041666666666672E-3</v>
      </c>
      <c r="H464" s="23">
        <v>3.7666666666666664E-3</v>
      </c>
      <c r="I464" s="23">
        <f t="shared" si="79"/>
        <v>3.9999999999999992E-3</v>
      </c>
      <c r="J464" s="23">
        <f t="shared" si="72"/>
        <v>3.7958333333333325E-3</v>
      </c>
      <c r="K464" s="23">
        <f t="shared" si="73"/>
        <v>2.9333333333333329E-3</v>
      </c>
      <c r="L464" s="26">
        <f t="shared" si="70"/>
        <v>0.17495842137463646</v>
      </c>
      <c r="M464" s="26">
        <f t="shared" si="71"/>
        <v>4.200000000000001E-2</v>
      </c>
      <c r="N464" s="26">
        <f t="shared" si="74"/>
        <v>4.4450000000000003E-2</v>
      </c>
      <c r="O464" s="280">
        <f t="shared" ref="O464:O527" si="80">L464-M464</f>
        <v>0.13295842137463645</v>
      </c>
      <c r="P464" s="26">
        <f t="shared" si="75"/>
        <v>0.13050842137463647</v>
      </c>
      <c r="Q464" s="26">
        <f t="shared" si="76"/>
        <v>6.285898420273961E-2</v>
      </c>
      <c r="R464" s="26">
        <f t="shared" si="77"/>
        <v>4.5199999999999997E-2</v>
      </c>
      <c r="S464" s="280">
        <f t="shared" si="78"/>
        <v>1.7658984202739612E-2</v>
      </c>
      <c r="U464" s="281"/>
      <c r="V464" s="281"/>
      <c r="W464" s="281"/>
      <c r="X464" s="281"/>
      <c r="Y464" s="281"/>
      <c r="Z464" s="281"/>
      <c r="AA464" s="281"/>
      <c r="AB464" s="281"/>
      <c r="AC464" s="281"/>
      <c r="AE464" s="281"/>
      <c r="AF464" s="281"/>
      <c r="AG464" s="281"/>
      <c r="AH464" s="281"/>
      <c r="AI464" s="281"/>
      <c r="AJ464" s="281"/>
      <c r="AK464" s="281"/>
      <c r="AL464" s="281"/>
      <c r="AM464" s="281"/>
      <c r="AO464" s="281"/>
      <c r="AP464" s="281"/>
      <c r="AQ464" s="281"/>
      <c r="AR464" s="281"/>
      <c r="AS464" s="281"/>
      <c r="AT464" s="281"/>
      <c r="AU464" s="281"/>
      <c r="AV464" s="281"/>
      <c r="AW464" s="281"/>
    </row>
    <row r="465" spans="1:49" x14ac:dyDescent="0.3">
      <c r="A465" s="278">
        <v>23498</v>
      </c>
      <c r="B465" s="31">
        <v>1.6199999999999999E-2</v>
      </c>
      <c r="C465" s="23">
        <v>3.2000000000000002E-3</v>
      </c>
      <c r="D465" s="23">
        <v>3.2000000000000002E-3</v>
      </c>
      <c r="E465" s="23">
        <v>3.6749999999999999E-3</v>
      </c>
      <c r="F465" s="23">
        <v>3.7499999999999999E-3</v>
      </c>
      <c r="G465" s="23">
        <v>3.7124999999999997E-3</v>
      </c>
      <c r="H465" s="23">
        <v>3.7750000000000001E-3</v>
      </c>
      <c r="I465" s="23">
        <f t="shared" si="79"/>
        <v>1.2999999999999999E-2</v>
      </c>
      <c r="J465" s="23">
        <f t="shared" si="72"/>
        <v>1.2487499999999999E-2</v>
      </c>
      <c r="K465" s="23">
        <f t="shared" si="73"/>
        <v>-5.7499999999999999E-4</v>
      </c>
      <c r="L465" s="26">
        <f t="shared" ref="L465:L528" si="81">((1+B454)*(1+B455)*(1+B456)*(1+B457)*(1+B458)*(1+B459)*(1+B460)*(1+B461)*(1+B462)*(1+B463)*(1+B464)*(1+B465))-1</f>
        <v>0.1713850169733202</v>
      </c>
      <c r="M465" s="26">
        <f t="shared" ref="M465:M528" si="82">D465*12</f>
        <v>3.8400000000000004E-2</v>
      </c>
      <c r="N465" s="26">
        <f t="shared" si="74"/>
        <v>4.4549999999999992E-2</v>
      </c>
      <c r="O465" s="280">
        <f t="shared" si="80"/>
        <v>0.13298501697332021</v>
      </c>
      <c r="P465" s="26">
        <f t="shared" si="75"/>
        <v>0.12683501697332022</v>
      </c>
      <c r="Q465" s="26">
        <f t="shared" si="76"/>
        <v>5.8848195583106833E-2</v>
      </c>
      <c r="R465" s="26">
        <f t="shared" si="77"/>
        <v>4.53E-2</v>
      </c>
      <c r="S465" s="280">
        <f t="shared" si="78"/>
        <v>1.3548195583106833E-2</v>
      </c>
      <c r="U465" s="281"/>
      <c r="V465" s="281"/>
      <c r="W465" s="281"/>
      <c r="X465" s="281"/>
      <c r="Y465" s="281"/>
      <c r="Z465" s="281"/>
      <c r="AA465" s="281"/>
      <c r="AB465" s="281"/>
      <c r="AC465" s="281"/>
      <c r="AE465" s="281"/>
      <c r="AF465" s="281"/>
      <c r="AG465" s="281"/>
      <c r="AH465" s="281"/>
      <c r="AI465" s="281"/>
      <c r="AJ465" s="281"/>
      <c r="AK465" s="281"/>
      <c r="AL465" s="281"/>
      <c r="AM465" s="281"/>
      <c r="AO465" s="281"/>
      <c r="AP465" s="281"/>
      <c r="AQ465" s="281"/>
      <c r="AR465" s="281"/>
      <c r="AS465" s="281"/>
      <c r="AT465" s="281"/>
      <c r="AU465" s="281"/>
      <c r="AV465" s="281"/>
      <c r="AW465" s="281"/>
    </row>
    <row r="466" spans="1:49" x14ac:dyDescent="0.3">
      <c r="A466" s="278">
        <v>23529</v>
      </c>
      <c r="B466" s="31">
        <v>1.78E-2</v>
      </c>
      <c r="C466" s="23">
        <v>2.3399999999999997E-2</v>
      </c>
      <c r="D466" s="23">
        <v>3.8E-3</v>
      </c>
      <c r="E466" s="23">
        <v>3.6749999999999999E-3</v>
      </c>
      <c r="F466" s="23">
        <v>3.7583333333333331E-3</v>
      </c>
      <c r="G466" s="23">
        <v>3.7166666666666663E-3</v>
      </c>
      <c r="H466" s="23">
        <v>3.7916666666666667E-3</v>
      </c>
      <c r="I466" s="23">
        <f t="shared" si="79"/>
        <v>1.4E-2</v>
      </c>
      <c r="J466" s="23">
        <f t="shared" si="72"/>
        <v>1.4083333333333333E-2</v>
      </c>
      <c r="K466" s="23">
        <f t="shared" si="73"/>
        <v>1.9608333333333332E-2</v>
      </c>
      <c r="L466" s="26">
        <f t="shared" si="81"/>
        <v>0.2150791584543883</v>
      </c>
      <c r="M466" s="26">
        <f t="shared" si="82"/>
        <v>4.5600000000000002E-2</v>
      </c>
      <c r="N466" s="26">
        <f t="shared" si="74"/>
        <v>4.4599999999999994E-2</v>
      </c>
      <c r="O466" s="280">
        <f t="shared" si="80"/>
        <v>0.1694791584543883</v>
      </c>
      <c r="P466" s="26">
        <f t="shared" si="75"/>
        <v>0.1704791584543883</v>
      </c>
      <c r="Q466" s="26">
        <f t="shared" si="76"/>
        <v>9.7119817110207007E-2</v>
      </c>
      <c r="R466" s="26">
        <f t="shared" si="77"/>
        <v>4.5499999999999999E-2</v>
      </c>
      <c r="S466" s="280">
        <f t="shared" si="78"/>
        <v>5.1619817110207009E-2</v>
      </c>
      <c r="U466" s="281"/>
      <c r="V466" s="281"/>
      <c r="W466" s="281"/>
      <c r="X466" s="281"/>
      <c r="Y466" s="281"/>
      <c r="Z466" s="281"/>
      <c r="AA466" s="281"/>
      <c r="AB466" s="281"/>
      <c r="AC466" s="281"/>
      <c r="AE466" s="281"/>
      <c r="AF466" s="281"/>
      <c r="AG466" s="281"/>
      <c r="AH466" s="281"/>
      <c r="AI466" s="281"/>
      <c r="AJ466" s="281"/>
      <c r="AK466" s="281"/>
      <c r="AL466" s="281"/>
      <c r="AM466" s="281"/>
      <c r="AO466" s="281"/>
      <c r="AP466" s="281"/>
      <c r="AQ466" s="281"/>
      <c r="AR466" s="281"/>
      <c r="AS466" s="281"/>
      <c r="AT466" s="281"/>
      <c r="AU466" s="281"/>
      <c r="AV466" s="281"/>
      <c r="AW466" s="281"/>
    </row>
    <row r="467" spans="1:49" x14ac:dyDescent="0.3">
      <c r="A467" s="278">
        <v>23559</v>
      </c>
      <c r="B467" s="31">
        <v>1.95E-2</v>
      </c>
      <c r="C467" s="23">
        <v>4.7100000000000003E-2</v>
      </c>
      <c r="D467" s="23">
        <v>3.5000000000000005E-3</v>
      </c>
      <c r="E467" s="23">
        <v>3.666666666666667E-3</v>
      </c>
      <c r="F467" s="23">
        <v>3.7499999999999999E-3</v>
      </c>
      <c r="G467" s="23">
        <v>3.7083333333333334E-3</v>
      </c>
      <c r="H467" s="23">
        <v>3.7833333333333334E-3</v>
      </c>
      <c r="I467" s="23">
        <f t="shared" si="79"/>
        <v>1.6E-2</v>
      </c>
      <c r="J467" s="23">
        <f t="shared" si="72"/>
        <v>1.5791666666666666E-2</v>
      </c>
      <c r="K467" s="23">
        <f t="shared" si="73"/>
        <v>4.331666666666667E-2</v>
      </c>
      <c r="L467" s="26">
        <f t="shared" si="81"/>
        <v>0.24150451197058431</v>
      </c>
      <c r="M467" s="26">
        <f t="shared" si="82"/>
        <v>4.200000000000001E-2</v>
      </c>
      <c r="N467" s="26">
        <f t="shared" si="74"/>
        <v>4.4499999999999998E-2</v>
      </c>
      <c r="O467" s="280">
        <f t="shared" si="80"/>
        <v>0.1995045119705843</v>
      </c>
      <c r="P467" s="26">
        <f t="shared" si="75"/>
        <v>0.19700451197058433</v>
      </c>
      <c r="Q467" s="26">
        <f t="shared" si="76"/>
        <v>0.13483568161226711</v>
      </c>
      <c r="R467" s="26">
        <f t="shared" si="77"/>
        <v>4.5400000000000003E-2</v>
      </c>
      <c r="S467" s="280">
        <f t="shared" si="78"/>
        <v>8.9435681612267115E-2</v>
      </c>
      <c r="U467" s="281"/>
      <c r="V467" s="281"/>
      <c r="W467" s="281"/>
      <c r="X467" s="281"/>
      <c r="Y467" s="281"/>
      <c r="Z467" s="281"/>
      <c r="AA467" s="281"/>
      <c r="AB467" s="281"/>
      <c r="AC467" s="281"/>
      <c r="AE467" s="281"/>
      <c r="AF467" s="281"/>
      <c r="AG467" s="281"/>
      <c r="AH467" s="281"/>
      <c r="AI467" s="281"/>
      <c r="AJ467" s="281"/>
      <c r="AK467" s="281"/>
      <c r="AL467" s="281"/>
      <c r="AM467" s="281"/>
      <c r="AO467" s="281"/>
      <c r="AP467" s="281"/>
      <c r="AQ467" s="281"/>
      <c r="AR467" s="281"/>
      <c r="AS467" s="281"/>
      <c r="AT467" s="281"/>
      <c r="AU467" s="281"/>
      <c r="AV467" s="281"/>
      <c r="AW467" s="281"/>
    </row>
    <row r="468" spans="1:49" x14ac:dyDescent="0.3">
      <c r="A468" s="278">
        <v>23590</v>
      </c>
      <c r="B468" s="31">
        <v>-1.18E-2</v>
      </c>
      <c r="C468" s="23">
        <v>3.1000000000000003E-3</v>
      </c>
      <c r="D468" s="23">
        <v>3.5000000000000005E-3</v>
      </c>
      <c r="E468" s="23">
        <v>3.6749999999999999E-3</v>
      </c>
      <c r="F468" s="23">
        <v>3.741666666666667E-3</v>
      </c>
      <c r="G468" s="23">
        <v>3.7083333333333334E-3</v>
      </c>
      <c r="H468" s="23">
        <v>3.7833333333333334E-3</v>
      </c>
      <c r="I468" s="23">
        <f t="shared" si="79"/>
        <v>-1.5300000000000001E-2</v>
      </c>
      <c r="J468" s="23">
        <f t="shared" si="72"/>
        <v>-1.5508333333333332E-2</v>
      </c>
      <c r="K468" s="23">
        <f t="shared" si="73"/>
        <v>-6.833333333333331E-4</v>
      </c>
      <c r="L468" s="26">
        <f t="shared" si="81"/>
        <v>0.16455126599841585</v>
      </c>
      <c r="M468" s="26">
        <f t="shared" si="82"/>
        <v>4.200000000000001E-2</v>
      </c>
      <c r="N468" s="26">
        <f t="shared" si="74"/>
        <v>4.4499999999999998E-2</v>
      </c>
      <c r="O468" s="280">
        <f t="shared" si="80"/>
        <v>0.12255126599841584</v>
      </c>
      <c r="P468" s="26">
        <f t="shared" si="75"/>
        <v>0.12005126599841585</v>
      </c>
      <c r="Q468" s="26">
        <f t="shared" si="76"/>
        <v>9.1945968561405689E-2</v>
      </c>
      <c r="R468" s="26">
        <f t="shared" si="77"/>
        <v>4.5400000000000003E-2</v>
      </c>
      <c r="S468" s="280">
        <f t="shared" si="78"/>
        <v>4.6545968561405686E-2</v>
      </c>
      <c r="U468" s="281"/>
      <c r="V468" s="281"/>
      <c r="W468" s="281"/>
      <c r="X468" s="281"/>
      <c r="Y468" s="281"/>
      <c r="Z468" s="281"/>
      <c r="AA468" s="281"/>
      <c r="AB468" s="281"/>
      <c r="AC468" s="281"/>
      <c r="AE468" s="281"/>
      <c r="AF468" s="281"/>
      <c r="AG468" s="281"/>
      <c r="AH468" s="281"/>
      <c r="AI468" s="281"/>
      <c r="AJ468" s="281"/>
      <c r="AK468" s="281"/>
      <c r="AL468" s="281"/>
      <c r="AM468" s="281"/>
      <c r="AO468" s="281"/>
      <c r="AP468" s="281"/>
      <c r="AQ468" s="281"/>
      <c r="AR468" s="281"/>
      <c r="AS468" s="281"/>
      <c r="AT468" s="281"/>
      <c r="AU468" s="281"/>
      <c r="AV468" s="281"/>
      <c r="AW468" s="281"/>
    </row>
    <row r="469" spans="1:49" x14ac:dyDescent="0.3">
      <c r="A469" s="278">
        <v>23621</v>
      </c>
      <c r="B469" s="31">
        <v>3.0099999999999998E-2</v>
      </c>
      <c r="C469" s="23">
        <v>1.7000000000000001E-2</v>
      </c>
      <c r="D469" s="23">
        <v>3.3999999999999998E-3</v>
      </c>
      <c r="E469" s="23">
        <v>3.6833333333333336E-3</v>
      </c>
      <c r="F469" s="23">
        <v>3.7333333333333333E-3</v>
      </c>
      <c r="G469" s="23">
        <v>3.7083333333333334E-3</v>
      </c>
      <c r="H469" s="23">
        <v>3.7750000000000001E-3</v>
      </c>
      <c r="I469" s="23">
        <f t="shared" si="79"/>
        <v>2.6699999999999998E-2</v>
      </c>
      <c r="J469" s="23">
        <f t="shared" si="72"/>
        <v>2.6391666666666664E-2</v>
      </c>
      <c r="K469" s="23">
        <f t="shared" si="73"/>
        <v>1.3225000000000001E-2</v>
      </c>
      <c r="L469" s="26">
        <f t="shared" si="81"/>
        <v>0.21135439675347678</v>
      </c>
      <c r="M469" s="26">
        <f t="shared" si="82"/>
        <v>4.0799999999999996E-2</v>
      </c>
      <c r="N469" s="26">
        <f t="shared" si="74"/>
        <v>4.4499999999999998E-2</v>
      </c>
      <c r="O469" s="280">
        <f t="shared" si="80"/>
        <v>0.17055439675347678</v>
      </c>
      <c r="P469" s="26">
        <f t="shared" si="75"/>
        <v>0.1668543967534768</v>
      </c>
      <c r="Q469" s="26">
        <f t="shared" si="76"/>
        <v>0.1399189591736294</v>
      </c>
      <c r="R469" s="26">
        <f t="shared" si="77"/>
        <v>4.53E-2</v>
      </c>
      <c r="S469" s="280">
        <f t="shared" si="78"/>
        <v>9.4618959173629391E-2</v>
      </c>
      <c r="U469" s="281"/>
      <c r="V469" s="281"/>
      <c r="W469" s="281"/>
      <c r="X469" s="281"/>
      <c r="Y469" s="281"/>
      <c r="Z469" s="281"/>
      <c r="AA469" s="281"/>
      <c r="AB469" s="281"/>
      <c r="AC469" s="281"/>
      <c r="AE469" s="281"/>
      <c r="AF469" s="281"/>
      <c r="AG469" s="281"/>
      <c r="AH469" s="281"/>
      <c r="AI469" s="281"/>
      <c r="AJ469" s="281"/>
      <c r="AK469" s="281"/>
      <c r="AL469" s="281"/>
      <c r="AM469" s="281"/>
      <c r="AO469" s="281"/>
      <c r="AP469" s="281"/>
      <c r="AQ469" s="281"/>
      <c r="AR469" s="281"/>
      <c r="AS469" s="281"/>
      <c r="AT469" s="281"/>
      <c r="AU469" s="281"/>
      <c r="AV469" s="281"/>
      <c r="AW469" s="281"/>
    </row>
    <row r="470" spans="1:49" x14ac:dyDescent="0.3">
      <c r="A470" s="278">
        <v>23651</v>
      </c>
      <c r="B470" s="31">
        <v>9.5999999999999992E-3</v>
      </c>
      <c r="C470" s="23">
        <v>1.6500000000000001E-2</v>
      </c>
      <c r="D470" s="23">
        <v>3.3999999999999998E-3</v>
      </c>
      <c r="E470" s="23">
        <v>3.6833333333333336E-3</v>
      </c>
      <c r="F470" s="23">
        <v>3.741666666666667E-3</v>
      </c>
      <c r="G470" s="23">
        <v>3.7125000000000001E-3</v>
      </c>
      <c r="H470" s="23">
        <v>3.7583333333333331E-3</v>
      </c>
      <c r="I470" s="23">
        <f t="shared" si="79"/>
        <v>6.1999999999999989E-3</v>
      </c>
      <c r="J470" s="23">
        <f t="shared" si="72"/>
        <v>5.8874999999999986E-3</v>
      </c>
      <c r="K470" s="23">
        <f t="shared" si="73"/>
        <v>1.2741666666666669E-2</v>
      </c>
      <c r="L470" s="26">
        <f t="shared" si="81"/>
        <v>0.18288364344937658</v>
      </c>
      <c r="M470" s="26">
        <f t="shared" si="82"/>
        <v>4.0799999999999996E-2</v>
      </c>
      <c r="N470" s="26">
        <f t="shared" si="74"/>
        <v>4.4549999999999999E-2</v>
      </c>
      <c r="O470" s="280">
        <f t="shared" si="80"/>
        <v>0.14208364344937657</v>
      </c>
      <c r="P470" s="26">
        <f t="shared" si="75"/>
        <v>0.13833364344937657</v>
      </c>
      <c r="Q470" s="26">
        <f t="shared" si="76"/>
        <v>0.1625640834754627</v>
      </c>
      <c r="R470" s="26">
        <f t="shared" si="77"/>
        <v>4.5100000000000001E-2</v>
      </c>
      <c r="S470" s="280">
        <f t="shared" si="78"/>
        <v>0.11746408347546269</v>
      </c>
      <c r="U470" s="281"/>
      <c r="V470" s="281"/>
      <c r="W470" s="281"/>
      <c r="X470" s="281"/>
      <c r="Y470" s="281"/>
      <c r="Z470" s="281"/>
      <c r="AA470" s="281"/>
      <c r="AB470" s="281"/>
      <c r="AC470" s="281"/>
      <c r="AE470" s="281"/>
      <c r="AF470" s="281"/>
      <c r="AG470" s="281"/>
      <c r="AH470" s="281"/>
      <c r="AI470" s="281"/>
      <c r="AJ470" s="281"/>
      <c r="AK470" s="281"/>
      <c r="AL470" s="281"/>
      <c r="AM470" s="281"/>
      <c r="AO470" s="281"/>
      <c r="AP470" s="281"/>
      <c r="AQ470" s="281"/>
      <c r="AR470" s="281"/>
      <c r="AS470" s="281"/>
      <c r="AT470" s="281"/>
      <c r="AU470" s="281"/>
      <c r="AV470" s="281"/>
      <c r="AW470" s="281"/>
    </row>
    <row r="471" spans="1:49" x14ac:dyDescent="0.3">
      <c r="A471" s="278">
        <v>23682</v>
      </c>
      <c r="B471" s="31">
        <v>5.0000000000000001E-4</v>
      </c>
      <c r="C471" s="23">
        <v>1.14E-2</v>
      </c>
      <c r="D471" s="23">
        <v>3.5000000000000005E-3</v>
      </c>
      <c r="E471" s="23">
        <v>3.6916666666666664E-3</v>
      </c>
      <c r="F471" s="23">
        <v>3.741666666666667E-3</v>
      </c>
      <c r="G471" s="23">
        <v>3.7166666666666672E-3</v>
      </c>
      <c r="H471" s="23">
        <v>3.7750000000000001E-3</v>
      </c>
      <c r="I471" s="23">
        <f t="shared" si="79"/>
        <v>-3.0000000000000005E-3</v>
      </c>
      <c r="J471" s="23">
        <f t="shared" si="72"/>
        <v>-3.2166666666666672E-3</v>
      </c>
      <c r="K471" s="23">
        <f t="shared" si="73"/>
        <v>7.6249999999999998E-3</v>
      </c>
      <c r="L471" s="26">
        <f t="shared" si="81"/>
        <v>0.18894422872322814</v>
      </c>
      <c r="M471" s="26">
        <f t="shared" si="82"/>
        <v>4.200000000000001E-2</v>
      </c>
      <c r="N471" s="26">
        <f t="shared" si="74"/>
        <v>4.4600000000000008E-2</v>
      </c>
      <c r="O471" s="280">
        <f t="shared" si="80"/>
        <v>0.14694422872322813</v>
      </c>
      <c r="P471" s="26">
        <f t="shared" si="75"/>
        <v>0.14434422872322814</v>
      </c>
      <c r="Q471" s="26">
        <f t="shared" si="76"/>
        <v>0.18553873162642009</v>
      </c>
      <c r="R471" s="26">
        <f t="shared" si="77"/>
        <v>4.53E-2</v>
      </c>
      <c r="S471" s="280">
        <f t="shared" si="78"/>
        <v>0.14023873162642009</v>
      </c>
      <c r="U471" s="281"/>
      <c r="V471" s="281"/>
      <c r="W471" s="281"/>
      <c r="X471" s="281"/>
      <c r="Y471" s="281"/>
      <c r="Z471" s="281"/>
      <c r="AA471" s="281"/>
      <c r="AB471" s="281"/>
      <c r="AC471" s="281"/>
      <c r="AE471" s="281"/>
      <c r="AF471" s="281"/>
      <c r="AG471" s="281"/>
      <c r="AH471" s="281"/>
      <c r="AI471" s="281"/>
      <c r="AJ471" s="281"/>
      <c r="AK471" s="281"/>
      <c r="AL471" s="281"/>
      <c r="AM471" s="281"/>
      <c r="AO471" s="281"/>
      <c r="AP471" s="281"/>
      <c r="AQ471" s="281"/>
      <c r="AR471" s="281"/>
      <c r="AS471" s="281"/>
      <c r="AT471" s="281"/>
      <c r="AU471" s="281"/>
      <c r="AV471" s="281"/>
      <c r="AW471" s="281"/>
    </row>
    <row r="472" spans="1:49" x14ac:dyDescent="0.3">
      <c r="A472" s="278">
        <v>23712</v>
      </c>
      <c r="B472" s="31">
        <v>5.5999999999999999E-3</v>
      </c>
      <c r="C472" s="23">
        <v>8.6E-3</v>
      </c>
      <c r="D472" s="23">
        <v>3.5000000000000005E-3</v>
      </c>
      <c r="E472" s="23">
        <v>3.7000000000000006E-3</v>
      </c>
      <c r="F472" s="23">
        <v>3.7499999999999999E-3</v>
      </c>
      <c r="G472" s="23">
        <v>3.7250000000000004E-3</v>
      </c>
      <c r="H472" s="23">
        <v>3.7833333333333334E-3</v>
      </c>
      <c r="I472" s="23">
        <f t="shared" si="79"/>
        <v>2.0999999999999994E-3</v>
      </c>
      <c r="J472" s="23">
        <f t="shared" si="72"/>
        <v>1.8749999999999995E-3</v>
      </c>
      <c r="K472" s="23">
        <f t="shared" si="73"/>
        <v>4.816666666666667E-3</v>
      </c>
      <c r="L472" s="26">
        <f t="shared" si="81"/>
        <v>0.16507729137017924</v>
      </c>
      <c r="M472" s="26">
        <f t="shared" si="82"/>
        <v>4.200000000000001E-2</v>
      </c>
      <c r="N472" s="26">
        <f t="shared" si="74"/>
        <v>4.4700000000000004E-2</v>
      </c>
      <c r="O472" s="280">
        <f t="shared" si="80"/>
        <v>0.12307729137017923</v>
      </c>
      <c r="P472" s="26">
        <f t="shared" si="75"/>
        <v>0.12037729137017923</v>
      </c>
      <c r="Q472" s="26">
        <f t="shared" si="76"/>
        <v>0.15899424708578724</v>
      </c>
      <c r="R472" s="26">
        <f t="shared" si="77"/>
        <v>4.5400000000000003E-2</v>
      </c>
      <c r="S472" s="280">
        <f t="shared" si="78"/>
        <v>0.11359424708578725</v>
      </c>
      <c r="U472" s="281"/>
      <c r="V472" s="281"/>
      <c r="W472" s="281"/>
      <c r="X472" s="281"/>
      <c r="Y472" s="281"/>
      <c r="Z472" s="281"/>
      <c r="AA472" s="281"/>
      <c r="AB472" s="281"/>
      <c r="AC472" s="281"/>
      <c r="AE472" s="281"/>
      <c r="AF472" s="281"/>
      <c r="AG472" s="281"/>
      <c r="AH472" s="281"/>
      <c r="AI472" s="281"/>
      <c r="AJ472" s="281"/>
      <c r="AK472" s="281"/>
      <c r="AL472" s="281"/>
      <c r="AM472" s="281"/>
      <c r="AO472" s="281"/>
      <c r="AP472" s="281"/>
      <c r="AQ472" s="281"/>
      <c r="AR472" s="281"/>
      <c r="AS472" s="281"/>
      <c r="AT472" s="281"/>
      <c r="AU472" s="281"/>
      <c r="AV472" s="281"/>
      <c r="AW472" s="281"/>
    </row>
    <row r="473" spans="1:49" x14ac:dyDescent="0.3">
      <c r="A473" s="278">
        <v>23743</v>
      </c>
      <c r="B473" s="31">
        <v>3.4500000000000003E-2</v>
      </c>
      <c r="C473" s="23">
        <v>3.7100000000000001E-2</v>
      </c>
      <c r="D473" s="23">
        <v>3.3E-3</v>
      </c>
      <c r="E473" s="23">
        <v>3.6916666666666664E-3</v>
      </c>
      <c r="F473" s="23">
        <v>3.7333333333333333E-3</v>
      </c>
      <c r="G473" s="23">
        <v>3.7124999999999997E-3</v>
      </c>
      <c r="H473" s="23">
        <v>3.7750000000000001E-3</v>
      </c>
      <c r="I473" s="23">
        <f t="shared" si="79"/>
        <v>3.1200000000000002E-2</v>
      </c>
      <c r="J473" s="23">
        <f t="shared" si="72"/>
        <v>3.0787500000000002E-2</v>
      </c>
      <c r="K473" s="23">
        <f t="shared" si="73"/>
        <v>3.3325E-2</v>
      </c>
      <c r="L473" s="26">
        <f t="shared" si="81"/>
        <v>0.17210197211169009</v>
      </c>
      <c r="M473" s="26">
        <f t="shared" si="82"/>
        <v>3.9599999999999996E-2</v>
      </c>
      <c r="N473" s="26">
        <f t="shared" si="74"/>
        <v>4.4549999999999992E-2</v>
      </c>
      <c r="O473" s="280">
        <f t="shared" si="80"/>
        <v>0.1325019721116901</v>
      </c>
      <c r="P473" s="26">
        <f t="shared" si="75"/>
        <v>0.12755197211169012</v>
      </c>
      <c r="Q473" s="26">
        <f t="shared" si="76"/>
        <v>0.18691906157072191</v>
      </c>
      <c r="R473" s="26">
        <f t="shared" si="77"/>
        <v>4.53E-2</v>
      </c>
      <c r="S473" s="280">
        <f t="shared" si="78"/>
        <v>0.1416190615707219</v>
      </c>
      <c r="U473" s="281"/>
      <c r="V473" s="281"/>
      <c r="W473" s="281"/>
      <c r="X473" s="281"/>
      <c r="Y473" s="281"/>
      <c r="Z473" s="281"/>
      <c r="AA473" s="281"/>
      <c r="AB473" s="281"/>
      <c r="AC473" s="281"/>
      <c r="AE473" s="281"/>
      <c r="AF473" s="281"/>
      <c r="AG473" s="281"/>
      <c r="AH473" s="281"/>
      <c r="AI473" s="281"/>
      <c r="AJ473" s="281"/>
      <c r="AK473" s="281"/>
      <c r="AL473" s="281"/>
      <c r="AM473" s="281"/>
      <c r="AO473" s="281"/>
      <c r="AP473" s="281"/>
      <c r="AQ473" s="281"/>
      <c r="AR473" s="281"/>
      <c r="AS473" s="281"/>
      <c r="AT473" s="281"/>
      <c r="AU473" s="281"/>
      <c r="AV473" s="281"/>
      <c r="AW473" s="281"/>
    </row>
    <row r="474" spans="1:49" x14ac:dyDescent="0.3">
      <c r="A474" s="278">
        <v>23774</v>
      </c>
      <c r="B474" s="31">
        <v>3.0999999999999999E-3</v>
      </c>
      <c r="C474" s="23">
        <v>8.9999999999999998E-4</v>
      </c>
      <c r="D474" s="23">
        <v>3.2000000000000002E-3</v>
      </c>
      <c r="E474" s="23">
        <v>3.6749999999999999E-3</v>
      </c>
      <c r="F474" s="23">
        <v>3.7166666666666663E-3</v>
      </c>
      <c r="G474" s="23">
        <v>3.6958333333333331E-3</v>
      </c>
      <c r="H474" s="23">
        <v>3.7583333333333331E-3</v>
      </c>
      <c r="I474" s="23">
        <f t="shared" si="79"/>
        <v>-1.0000000000000026E-4</v>
      </c>
      <c r="J474" s="23">
        <f t="shared" si="72"/>
        <v>-5.958333333333332E-4</v>
      </c>
      <c r="K474" s="23">
        <f t="shared" si="73"/>
        <v>-2.8583333333333334E-3</v>
      </c>
      <c r="L474" s="26">
        <f t="shared" si="81"/>
        <v>0.15870256058464216</v>
      </c>
      <c r="M474" s="26">
        <f t="shared" si="82"/>
        <v>3.8400000000000004E-2</v>
      </c>
      <c r="N474" s="26">
        <f t="shared" si="74"/>
        <v>4.4350000000000001E-2</v>
      </c>
      <c r="O474" s="280">
        <f t="shared" si="80"/>
        <v>0.12030256058464216</v>
      </c>
      <c r="P474" s="26">
        <f t="shared" si="75"/>
        <v>0.11435256058464216</v>
      </c>
      <c r="Q474" s="26">
        <f t="shared" si="76"/>
        <v>0.1841978555882533</v>
      </c>
      <c r="R474" s="26">
        <f t="shared" si="77"/>
        <v>4.5100000000000001E-2</v>
      </c>
      <c r="S474" s="280">
        <f t="shared" si="78"/>
        <v>0.1390978555882533</v>
      </c>
      <c r="U474" s="281"/>
      <c r="V474" s="281"/>
      <c r="W474" s="281"/>
      <c r="X474" s="281"/>
      <c r="Y474" s="281"/>
      <c r="Z474" s="281"/>
      <c r="AA474" s="281"/>
      <c r="AB474" s="281"/>
      <c r="AC474" s="281"/>
      <c r="AE474" s="281"/>
      <c r="AF474" s="281"/>
      <c r="AG474" s="281"/>
      <c r="AH474" s="281"/>
      <c r="AI474" s="281"/>
      <c r="AJ474" s="281"/>
      <c r="AK474" s="281"/>
      <c r="AL474" s="281"/>
      <c r="AM474" s="281"/>
      <c r="AO474" s="281"/>
      <c r="AP474" s="281"/>
      <c r="AQ474" s="281"/>
      <c r="AR474" s="281"/>
      <c r="AS474" s="281"/>
      <c r="AT474" s="281"/>
      <c r="AU474" s="281"/>
      <c r="AV474" s="281"/>
      <c r="AW474" s="281"/>
    </row>
    <row r="475" spans="1:49" x14ac:dyDescent="0.3">
      <c r="A475" s="278">
        <v>23802</v>
      </c>
      <c r="B475" s="31">
        <v>-1.3299999999999999E-2</v>
      </c>
      <c r="C475" s="23">
        <v>6.9999999999999988E-4</v>
      </c>
      <c r="D475" s="23">
        <v>3.8E-3</v>
      </c>
      <c r="E475" s="23">
        <v>3.6833333333333336E-3</v>
      </c>
      <c r="F475" s="23">
        <v>3.7333333333333333E-3</v>
      </c>
      <c r="G475" s="23">
        <v>3.7083333333333334E-3</v>
      </c>
      <c r="H475" s="23">
        <v>3.7499999999999999E-3</v>
      </c>
      <c r="I475" s="23">
        <f t="shared" si="79"/>
        <v>-1.7100000000000001E-2</v>
      </c>
      <c r="J475" s="23">
        <f t="shared" si="72"/>
        <v>-1.7008333333333334E-2</v>
      </c>
      <c r="K475" s="23">
        <f t="shared" si="73"/>
        <v>-3.0499999999999998E-3</v>
      </c>
      <c r="L475" s="26">
        <f t="shared" si="81"/>
        <v>0.12473371030877178</v>
      </c>
      <c r="M475" s="26">
        <f t="shared" si="82"/>
        <v>4.5600000000000002E-2</v>
      </c>
      <c r="N475" s="26">
        <f t="shared" si="74"/>
        <v>4.4499999999999998E-2</v>
      </c>
      <c r="O475" s="280">
        <f t="shared" si="80"/>
        <v>7.9133710308771782E-2</v>
      </c>
      <c r="P475" s="26">
        <f t="shared" si="75"/>
        <v>8.0233710308771786E-2</v>
      </c>
      <c r="Q475" s="26">
        <f t="shared" si="76"/>
        <v>0.18918895543117387</v>
      </c>
      <c r="R475" s="26">
        <f t="shared" si="77"/>
        <v>4.4999999999999998E-2</v>
      </c>
      <c r="S475" s="280">
        <f t="shared" si="78"/>
        <v>0.14418895543117388</v>
      </c>
      <c r="U475" s="281"/>
      <c r="V475" s="281"/>
      <c r="W475" s="281"/>
      <c r="X475" s="281"/>
      <c r="Y475" s="281"/>
      <c r="Z475" s="281"/>
      <c r="AA475" s="281"/>
      <c r="AB475" s="281"/>
      <c r="AC475" s="281"/>
      <c r="AE475" s="281"/>
      <c r="AF475" s="281"/>
      <c r="AG475" s="281"/>
      <c r="AH475" s="281"/>
      <c r="AI475" s="281"/>
      <c r="AJ475" s="281"/>
      <c r="AK475" s="281"/>
      <c r="AL475" s="281"/>
      <c r="AM475" s="281"/>
      <c r="AO475" s="281"/>
      <c r="AP475" s="281"/>
      <c r="AQ475" s="281"/>
      <c r="AR475" s="281"/>
      <c r="AS475" s="281"/>
      <c r="AT475" s="281"/>
      <c r="AU475" s="281"/>
      <c r="AV475" s="281"/>
      <c r="AW475" s="281"/>
    </row>
    <row r="476" spans="1:49" x14ac:dyDescent="0.3">
      <c r="A476" s="278">
        <v>23833</v>
      </c>
      <c r="B476" s="31">
        <v>3.56E-2</v>
      </c>
      <c r="C476" s="23">
        <v>1.09E-2</v>
      </c>
      <c r="D476" s="23">
        <v>3.3E-3</v>
      </c>
      <c r="E476" s="23">
        <v>3.6916666666666664E-3</v>
      </c>
      <c r="F476" s="23">
        <v>3.7333333333333333E-3</v>
      </c>
      <c r="G476" s="23">
        <v>3.7124999999999997E-3</v>
      </c>
      <c r="H476" s="23">
        <v>3.741666666666667E-3</v>
      </c>
      <c r="I476" s="23">
        <f t="shared" si="79"/>
        <v>3.2300000000000002E-2</v>
      </c>
      <c r="J476" s="23">
        <f t="shared" si="72"/>
        <v>3.1887499999999999E-2</v>
      </c>
      <c r="K476" s="23">
        <f t="shared" si="73"/>
        <v>7.1583333333333325E-3</v>
      </c>
      <c r="L476" s="26">
        <f t="shared" si="81"/>
        <v>0.15610345448711049</v>
      </c>
      <c r="M476" s="26">
        <f t="shared" si="82"/>
        <v>3.9599999999999996E-2</v>
      </c>
      <c r="N476" s="26">
        <f t="shared" si="74"/>
        <v>4.4549999999999992E-2</v>
      </c>
      <c r="O476" s="280">
        <f t="shared" si="80"/>
        <v>0.1165034544871105</v>
      </c>
      <c r="P476" s="26">
        <f t="shared" si="75"/>
        <v>0.1115534544871105</v>
      </c>
      <c r="Q476" s="26">
        <f t="shared" si="76"/>
        <v>0.19415030798189514</v>
      </c>
      <c r="R476" s="26">
        <f t="shared" si="77"/>
        <v>4.4900000000000002E-2</v>
      </c>
      <c r="S476" s="280">
        <f t="shared" si="78"/>
        <v>0.14925030798189515</v>
      </c>
      <c r="U476" s="281"/>
      <c r="V476" s="281"/>
      <c r="W476" s="281"/>
      <c r="X476" s="281"/>
      <c r="Y476" s="281"/>
      <c r="Z476" s="281"/>
      <c r="AA476" s="281"/>
      <c r="AB476" s="281"/>
      <c r="AC476" s="281"/>
      <c r="AE476" s="281"/>
      <c r="AF476" s="281"/>
      <c r="AG476" s="281"/>
      <c r="AH476" s="281"/>
      <c r="AI476" s="281"/>
      <c r="AJ476" s="281"/>
      <c r="AK476" s="281"/>
      <c r="AL476" s="281"/>
      <c r="AM476" s="281"/>
      <c r="AO476" s="281"/>
      <c r="AP476" s="281"/>
      <c r="AQ476" s="281"/>
      <c r="AR476" s="281"/>
      <c r="AS476" s="281"/>
      <c r="AT476" s="281"/>
      <c r="AU476" s="281"/>
      <c r="AV476" s="281"/>
      <c r="AW476" s="281"/>
    </row>
    <row r="477" spans="1:49" x14ac:dyDescent="0.3">
      <c r="A477" s="278">
        <v>23863</v>
      </c>
      <c r="B477" s="31">
        <v>-3.0000000000000001E-3</v>
      </c>
      <c r="C477" s="23">
        <v>-8.3999999999999995E-3</v>
      </c>
      <c r="D477" s="23">
        <v>3.3E-3</v>
      </c>
      <c r="E477" s="23">
        <v>3.7000000000000006E-3</v>
      </c>
      <c r="F477" s="23">
        <v>3.741666666666667E-3</v>
      </c>
      <c r="G477" s="23">
        <v>3.7208333333333338E-3</v>
      </c>
      <c r="H477" s="23">
        <v>3.7499999999999999E-3</v>
      </c>
      <c r="I477" s="23">
        <f t="shared" si="79"/>
        <v>-6.3E-3</v>
      </c>
      <c r="J477" s="23">
        <f t="shared" ref="J477:J540" si="83">B477-G477</f>
        <v>-6.7208333333333339E-3</v>
      </c>
      <c r="K477" s="23">
        <f t="shared" ref="K477:K540" si="84">$C477-H477</f>
        <v>-1.2149999999999999E-2</v>
      </c>
      <c r="L477" s="26">
        <f t="shared" si="81"/>
        <v>0.13426013001736781</v>
      </c>
      <c r="M477" s="26">
        <f t="shared" si="82"/>
        <v>3.9599999999999996E-2</v>
      </c>
      <c r="N477" s="26">
        <f t="shared" si="74"/>
        <v>4.4650000000000009E-2</v>
      </c>
      <c r="O477" s="280">
        <f t="shared" si="80"/>
        <v>9.4660130017367811E-2</v>
      </c>
      <c r="P477" s="26">
        <f t="shared" si="75"/>
        <v>8.9610130017367798E-2</v>
      </c>
      <c r="Q477" s="26">
        <f t="shared" si="76"/>
        <v>0.18034234987524611</v>
      </c>
      <c r="R477" s="26">
        <f t="shared" si="77"/>
        <v>4.4999999999999998E-2</v>
      </c>
      <c r="S477" s="280">
        <f t="shared" si="78"/>
        <v>0.13534234987524613</v>
      </c>
      <c r="U477" s="281"/>
      <c r="V477" s="281"/>
      <c r="W477" s="281"/>
      <c r="X477" s="281"/>
      <c r="Y477" s="281"/>
      <c r="Z477" s="281"/>
      <c r="AA477" s="281"/>
      <c r="AB477" s="281"/>
      <c r="AC477" s="281"/>
      <c r="AE477" s="281"/>
      <c r="AF477" s="281"/>
      <c r="AG477" s="281"/>
      <c r="AH477" s="281"/>
      <c r="AI477" s="281"/>
      <c r="AJ477" s="281"/>
      <c r="AK477" s="281"/>
      <c r="AL477" s="281"/>
      <c r="AM477" s="281"/>
      <c r="AO477" s="281"/>
      <c r="AP477" s="281"/>
      <c r="AQ477" s="281"/>
      <c r="AR477" s="281"/>
      <c r="AS477" s="281"/>
      <c r="AT477" s="281"/>
      <c r="AU477" s="281"/>
      <c r="AV477" s="281"/>
      <c r="AW477" s="281"/>
    </row>
    <row r="478" spans="1:49" x14ac:dyDescent="0.3">
      <c r="A478" s="278">
        <v>23894</v>
      </c>
      <c r="B478" s="31">
        <v>-4.7300000000000002E-2</v>
      </c>
      <c r="C478" s="23">
        <v>-3.4000000000000002E-2</v>
      </c>
      <c r="D478" s="23">
        <v>3.8E-3</v>
      </c>
      <c r="E478" s="23">
        <v>3.7166666666666663E-3</v>
      </c>
      <c r="F478" s="23">
        <v>3.7666666666666664E-3</v>
      </c>
      <c r="G478" s="23">
        <v>3.7416666666666666E-3</v>
      </c>
      <c r="H478" s="23">
        <v>3.7666666666666664E-3</v>
      </c>
      <c r="I478" s="23">
        <f t="shared" si="79"/>
        <v>-5.11E-2</v>
      </c>
      <c r="J478" s="23">
        <f t="shared" si="83"/>
        <v>-5.1041666666666666E-2</v>
      </c>
      <c r="K478" s="23">
        <f t="shared" si="84"/>
        <v>-3.7766666666666671E-2</v>
      </c>
      <c r="L478" s="26">
        <f t="shared" si="81"/>
        <v>6.1711167093285724E-2</v>
      </c>
      <c r="M478" s="26">
        <f t="shared" si="82"/>
        <v>4.5600000000000002E-2</v>
      </c>
      <c r="N478" s="26">
        <f t="shared" si="74"/>
        <v>4.4899999999999995E-2</v>
      </c>
      <c r="O478" s="280">
        <f t="shared" si="80"/>
        <v>1.6111167093285722E-2</v>
      </c>
      <c r="P478" s="26">
        <f t="shared" si="75"/>
        <v>1.6811167093285728E-2</v>
      </c>
      <c r="Q478" s="26">
        <f t="shared" si="76"/>
        <v>0.11413983777553982</v>
      </c>
      <c r="R478" s="26">
        <f t="shared" si="77"/>
        <v>4.5199999999999997E-2</v>
      </c>
      <c r="S478" s="280">
        <f t="shared" si="78"/>
        <v>6.8939837775539831E-2</v>
      </c>
      <c r="U478" s="281"/>
      <c r="V478" s="281"/>
      <c r="W478" s="281"/>
      <c r="X478" s="281"/>
      <c r="Y478" s="281"/>
      <c r="Z478" s="281"/>
      <c r="AA478" s="281"/>
      <c r="AB478" s="281"/>
      <c r="AC478" s="281"/>
      <c r="AE478" s="281"/>
      <c r="AF478" s="281"/>
      <c r="AG478" s="281"/>
      <c r="AH478" s="281"/>
      <c r="AI478" s="281"/>
      <c r="AJ478" s="281"/>
      <c r="AK478" s="281"/>
      <c r="AL478" s="281"/>
      <c r="AM478" s="281"/>
      <c r="AO478" s="281"/>
      <c r="AP478" s="281"/>
      <c r="AQ478" s="281"/>
      <c r="AR478" s="281"/>
      <c r="AS478" s="281"/>
      <c r="AT478" s="281"/>
      <c r="AU478" s="281"/>
      <c r="AV478" s="281"/>
      <c r="AW478" s="281"/>
    </row>
    <row r="479" spans="1:49" x14ac:dyDescent="0.3">
      <c r="A479" s="278">
        <v>23924</v>
      </c>
      <c r="B479" s="31">
        <v>1.47E-2</v>
      </c>
      <c r="C479" s="23">
        <v>1.0500000000000001E-2</v>
      </c>
      <c r="D479" s="23">
        <v>3.3999999999999998E-3</v>
      </c>
      <c r="E479" s="23">
        <v>3.7333333333333333E-3</v>
      </c>
      <c r="F479" s="23">
        <v>3.7999999999999996E-3</v>
      </c>
      <c r="G479" s="23">
        <v>3.7666666666666664E-3</v>
      </c>
      <c r="H479" s="23">
        <v>3.7833333333333334E-3</v>
      </c>
      <c r="I479" s="23">
        <f t="shared" si="79"/>
        <v>1.1299999999999999E-2</v>
      </c>
      <c r="J479" s="23">
        <f t="shared" si="83"/>
        <v>1.0933333333333333E-2</v>
      </c>
      <c r="K479" s="23">
        <f t="shared" si="84"/>
        <v>6.7166666666666677E-3</v>
      </c>
      <c r="L479" s="26">
        <f t="shared" si="81"/>
        <v>5.6712428886274591E-2</v>
      </c>
      <c r="M479" s="26">
        <f t="shared" si="82"/>
        <v>4.0799999999999996E-2</v>
      </c>
      <c r="N479" s="26">
        <f t="shared" si="74"/>
        <v>4.5199999999999997E-2</v>
      </c>
      <c r="O479" s="280">
        <f t="shared" si="80"/>
        <v>1.5912428886274595E-2</v>
      </c>
      <c r="P479" s="26">
        <f t="shared" si="75"/>
        <v>1.1512428886274594E-2</v>
      </c>
      <c r="Q479" s="26">
        <f t="shared" si="76"/>
        <v>7.5196548631633719E-2</v>
      </c>
      <c r="R479" s="26">
        <f t="shared" si="77"/>
        <v>4.5400000000000003E-2</v>
      </c>
      <c r="S479" s="280">
        <f t="shared" si="78"/>
        <v>2.9796548631633717E-2</v>
      </c>
      <c r="U479" s="281"/>
      <c r="V479" s="281"/>
      <c r="W479" s="281"/>
      <c r="X479" s="281"/>
      <c r="Y479" s="281"/>
      <c r="Z479" s="281"/>
      <c r="AA479" s="281"/>
      <c r="AB479" s="281"/>
      <c r="AC479" s="281"/>
      <c r="AE479" s="281"/>
      <c r="AF479" s="281"/>
      <c r="AG479" s="281"/>
      <c r="AH479" s="281"/>
      <c r="AI479" s="281"/>
      <c r="AJ479" s="281"/>
      <c r="AK479" s="281"/>
      <c r="AL479" s="281"/>
      <c r="AM479" s="281"/>
      <c r="AO479" s="281"/>
      <c r="AP479" s="281"/>
      <c r="AQ479" s="281"/>
      <c r="AR479" s="281"/>
      <c r="AS479" s="281"/>
      <c r="AT479" s="281"/>
      <c r="AU479" s="281"/>
      <c r="AV479" s="281"/>
      <c r="AW479" s="281"/>
    </row>
    <row r="480" spans="1:49" x14ac:dyDescent="0.3">
      <c r="A480" s="278">
        <v>23955</v>
      </c>
      <c r="B480" s="31">
        <v>2.7199999999999998E-2</v>
      </c>
      <c r="C480" s="23">
        <v>9.7000000000000003E-3</v>
      </c>
      <c r="D480" s="23">
        <v>3.7000000000000002E-3</v>
      </c>
      <c r="E480" s="23">
        <v>3.741666666666667E-3</v>
      </c>
      <c r="F480" s="23">
        <v>3.8250000000000003E-3</v>
      </c>
      <c r="G480" s="23">
        <v>3.7833333333333334E-3</v>
      </c>
      <c r="H480" s="23">
        <v>3.8166666666666666E-3</v>
      </c>
      <c r="I480" s="23">
        <f t="shared" si="79"/>
        <v>2.35E-2</v>
      </c>
      <c r="J480" s="23">
        <f t="shared" si="83"/>
        <v>2.3416666666666665E-2</v>
      </c>
      <c r="K480" s="23">
        <f t="shared" si="84"/>
        <v>5.8833333333333342E-3</v>
      </c>
      <c r="L480" s="26">
        <f t="shared" si="81"/>
        <v>9.841631952234442E-2</v>
      </c>
      <c r="M480" s="26">
        <f t="shared" si="82"/>
        <v>4.4400000000000002E-2</v>
      </c>
      <c r="N480" s="26">
        <f t="shared" si="74"/>
        <v>4.5400000000000003E-2</v>
      </c>
      <c r="O480" s="280">
        <f t="shared" si="80"/>
        <v>5.4016319522344418E-2</v>
      </c>
      <c r="P480" s="26">
        <f t="shared" si="75"/>
        <v>5.3016319522344417E-2</v>
      </c>
      <c r="Q480" s="26">
        <f t="shared" si="76"/>
        <v>8.227091531588071E-2</v>
      </c>
      <c r="R480" s="26">
        <f t="shared" si="77"/>
        <v>4.58E-2</v>
      </c>
      <c r="S480" s="280">
        <f t="shared" si="78"/>
        <v>3.647091531588071E-2</v>
      </c>
      <c r="U480" s="281"/>
      <c r="V480" s="281"/>
      <c r="W480" s="281"/>
      <c r="X480" s="281"/>
      <c r="Y480" s="281"/>
      <c r="Z480" s="281"/>
      <c r="AA480" s="281"/>
      <c r="AB480" s="281"/>
      <c r="AC480" s="281"/>
      <c r="AE480" s="281"/>
      <c r="AF480" s="281"/>
      <c r="AG480" s="281"/>
      <c r="AH480" s="281"/>
      <c r="AI480" s="281"/>
      <c r="AJ480" s="281"/>
      <c r="AK480" s="281"/>
      <c r="AL480" s="281"/>
      <c r="AM480" s="281"/>
      <c r="AO480" s="281"/>
      <c r="AP480" s="281"/>
      <c r="AQ480" s="281"/>
      <c r="AR480" s="281"/>
      <c r="AS480" s="281"/>
      <c r="AT480" s="281"/>
      <c r="AU480" s="281"/>
      <c r="AV480" s="281"/>
      <c r="AW480" s="281"/>
    </row>
    <row r="481" spans="1:49" x14ac:dyDescent="0.3">
      <c r="A481" s="278">
        <v>23986</v>
      </c>
      <c r="B481" s="31">
        <v>3.3399999999999999E-2</v>
      </c>
      <c r="C481" s="23">
        <v>1.9400000000000001E-2</v>
      </c>
      <c r="D481" s="23">
        <v>3.5000000000000005E-3</v>
      </c>
      <c r="E481" s="23">
        <v>3.7666666666666664E-3</v>
      </c>
      <c r="F481" s="23">
        <v>3.858333333333333E-3</v>
      </c>
      <c r="G481" s="23">
        <v>3.8124999999999999E-3</v>
      </c>
      <c r="H481" s="23">
        <v>3.858333333333333E-3</v>
      </c>
      <c r="I481" s="23">
        <f t="shared" si="79"/>
        <v>2.9899999999999999E-2</v>
      </c>
      <c r="J481" s="23">
        <f t="shared" si="83"/>
        <v>2.9587499999999999E-2</v>
      </c>
      <c r="K481" s="23">
        <f t="shared" si="84"/>
        <v>1.5541666666666667E-2</v>
      </c>
      <c r="L481" s="26">
        <f t="shared" si="81"/>
        <v>0.10193517580272937</v>
      </c>
      <c r="M481" s="26">
        <f t="shared" si="82"/>
        <v>4.200000000000001E-2</v>
      </c>
      <c r="N481" s="26">
        <f t="shared" si="74"/>
        <v>4.5749999999999999E-2</v>
      </c>
      <c r="O481" s="280">
        <f t="shared" si="80"/>
        <v>5.9935175802729362E-2</v>
      </c>
      <c r="P481" s="26">
        <f t="shared" si="75"/>
        <v>5.6185175802729373E-2</v>
      </c>
      <c r="Q481" s="26">
        <f t="shared" si="76"/>
        <v>8.4824946974443538E-2</v>
      </c>
      <c r="R481" s="26">
        <f t="shared" si="77"/>
        <v>4.6299999999999994E-2</v>
      </c>
      <c r="S481" s="280">
        <f t="shared" si="78"/>
        <v>3.8524946974443544E-2</v>
      </c>
      <c r="U481" s="281"/>
      <c r="V481" s="281"/>
      <c r="W481" s="281"/>
      <c r="X481" s="281"/>
      <c r="Y481" s="281"/>
      <c r="Z481" s="281"/>
      <c r="AA481" s="281"/>
      <c r="AB481" s="281"/>
      <c r="AC481" s="281"/>
      <c r="AE481" s="281"/>
      <c r="AF481" s="281"/>
      <c r="AG481" s="281"/>
      <c r="AH481" s="281"/>
      <c r="AI481" s="281"/>
      <c r="AJ481" s="281"/>
      <c r="AK481" s="281"/>
      <c r="AL481" s="281"/>
      <c r="AM481" s="281"/>
      <c r="AO481" s="281"/>
      <c r="AP481" s="281"/>
      <c r="AQ481" s="281"/>
      <c r="AR481" s="281"/>
      <c r="AS481" s="281"/>
      <c r="AT481" s="281"/>
      <c r="AU481" s="281"/>
      <c r="AV481" s="281"/>
      <c r="AW481" s="281"/>
    </row>
    <row r="482" spans="1:49" x14ac:dyDescent="0.3">
      <c r="A482" s="278">
        <v>24016</v>
      </c>
      <c r="B482" s="31">
        <v>2.8899999999999999E-2</v>
      </c>
      <c r="C482" s="23">
        <v>1.2900000000000002E-2</v>
      </c>
      <c r="D482" s="23">
        <v>3.3999999999999998E-3</v>
      </c>
      <c r="E482" s="23">
        <v>3.7999999999999996E-3</v>
      </c>
      <c r="F482" s="23">
        <v>3.8833333333333337E-3</v>
      </c>
      <c r="G482" s="23">
        <v>3.8416666666666664E-3</v>
      </c>
      <c r="H482" s="23">
        <v>3.8833333333333337E-3</v>
      </c>
      <c r="I482" s="23">
        <f t="shared" si="79"/>
        <v>2.5499999999999998E-2</v>
      </c>
      <c r="J482" s="23">
        <f t="shared" si="83"/>
        <v>2.5058333333333332E-2</v>
      </c>
      <c r="K482" s="23">
        <f t="shared" si="84"/>
        <v>9.0166666666666676E-3</v>
      </c>
      <c r="L482" s="26">
        <f t="shared" si="81"/>
        <v>0.12300029950814961</v>
      </c>
      <c r="M482" s="26">
        <f t="shared" si="82"/>
        <v>4.0799999999999996E-2</v>
      </c>
      <c r="N482" s="26">
        <f t="shared" si="74"/>
        <v>4.6099999999999995E-2</v>
      </c>
      <c r="O482" s="280">
        <f t="shared" si="80"/>
        <v>8.220029950814961E-2</v>
      </c>
      <c r="P482" s="26">
        <f t="shared" si="75"/>
        <v>7.6900299508149611E-2</v>
      </c>
      <c r="Q482" s="26">
        <f t="shared" si="76"/>
        <v>8.0982969788897075E-2</v>
      </c>
      <c r="R482" s="26">
        <f t="shared" si="77"/>
        <v>4.6600000000000003E-2</v>
      </c>
      <c r="S482" s="280">
        <f t="shared" si="78"/>
        <v>3.4382969788897072E-2</v>
      </c>
      <c r="U482" s="281"/>
      <c r="V482" s="281"/>
      <c r="W482" s="281"/>
      <c r="X482" s="281"/>
      <c r="Y482" s="281"/>
      <c r="Z482" s="281"/>
      <c r="AA482" s="281"/>
      <c r="AB482" s="281"/>
      <c r="AC482" s="281"/>
      <c r="AE482" s="281"/>
      <c r="AF482" s="281"/>
      <c r="AG482" s="281"/>
      <c r="AH482" s="281"/>
      <c r="AI482" s="281"/>
      <c r="AJ482" s="281"/>
      <c r="AK482" s="281"/>
      <c r="AL482" s="281"/>
      <c r="AM482" s="281"/>
      <c r="AO482" s="281"/>
      <c r="AP482" s="281"/>
      <c r="AQ482" s="281"/>
      <c r="AR482" s="281"/>
      <c r="AS482" s="281"/>
      <c r="AT482" s="281"/>
      <c r="AU482" s="281"/>
      <c r="AV482" s="281"/>
      <c r="AW482" s="281"/>
    </row>
    <row r="483" spans="1:49" x14ac:dyDescent="0.3">
      <c r="A483" s="278">
        <v>24047</v>
      </c>
      <c r="B483" s="31">
        <v>-3.0999999999999999E-3</v>
      </c>
      <c r="C483" s="23">
        <v>-1.1599999999999999E-2</v>
      </c>
      <c r="D483" s="23">
        <v>3.7000000000000002E-3</v>
      </c>
      <c r="E483" s="23">
        <v>3.8333333333333331E-3</v>
      </c>
      <c r="F483" s="23">
        <v>3.908333333333334E-3</v>
      </c>
      <c r="G483" s="23">
        <v>3.8708333333333333E-3</v>
      </c>
      <c r="H483" s="23">
        <v>3.9250000000000005E-3</v>
      </c>
      <c r="I483" s="23">
        <f t="shared" si="79"/>
        <v>-6.8000000000000005E-3</v>
      </c>
      <c r="J483" s="23">
        <f t="shared" si="83"/>
        <v>-6.9708333333333332E-3</v>
      </c>
      <c r="K483" s="23">
        <f t="shared" si="84"/>
        <v>-1.5525000000000001E-2</v>
      </c>
      <c r="L483" s="26">
        <f t="shared" si="81"/>
        <v>0.11895951882026434</v>
      </c>
      <c r="M483" s="26">
        <f t="shared" si="82"/>
        <v>4.4400000000000002E-2</v>
      </c>
      <c r="N483" s="26">
        <f t="shared" si="74"/>
        <v>4.6449999999999998E-2</v>
      </c>
      <c r="O483" s="280">
        <f t="shared" si="80"/>
        <v>7.4559518820264348E-2</v>
      </c>
      <c r="P483" s="26">
        <f t="shared" si="75"/>
        <v>7.2509518820264351E-2</v>
      </c>
      <c r="Q483" s="26">
        <f t="shared" si="76"/>
        <v>5.6400600493716979E-2</v>
      </c>
      <c r="R483" s="26">
        <f t="shared" si="77"/>
        <v>4.7100000000000003E-2</v>
      </c>
      <c r="S483" s="280">
        <f t="shared" si="78"/>
        <v>9.3006004937169762E-3</v>
      </c>
      <c r="U483" s="281"/>
      <c r="V483" s="281"/>
      <c r="W483" s="281"/>
      <c r="X483" s="281"/>
      <c r="Y483" s="281"/>
      <c r="Z483" s="281"/>
      <c r="AA483" s="281"/>
      <c r="AB483" s="281"/>
      <c r="AC483" s="281"/>
      <c r="AE483" s="281"/>
      <c r="AF483" s="281"/>
      <c r="AG483" s="281"/>
      <c r="AH483" s="281"/>
      <c r="AI483" s="281"/>
      <c r="AJ483" s="281"/>
      <c r="AK483" s="281"/>
      <c r="AL483" s="281"/>
      <c r="AM483" s="281"/>
      <c r="AO483" s="281"/>
      <c r="AP483" s="281"/>
      <c r="AQ483" s="281"/>
      <c r="AR483" s="281"/>
      <c r="AS483" s="281"/>
      <c r="AT483" s="281"/>
      <c r="AU483" s="281"/>
      <c r="AV483" s="281"/>
      <c r="AW483" s="281"/>
    </row>
    <row r="484" spans="1:49" x14ac:dyDescent="0.3">
      <c r="A484" s="278">
        <v>24077</v>
      </c>
      <c r="B484" s="31">
        <v>1.06E-2</v>
      </c>
      <c r="C484" s="23">
        <v>-7.9999999999999993E-4</v>
      </c>
      <c r="D484" s="23">
        <v>3.7000000000000002E-3</v>
      </c>
      <c r="E484" s="23">
        <v>3.8999999999999994E-3</v>
      </c>
      <c r="F484" s="23">
        <v>4.0000000000000001E-3</v>
      </c>
      <c r="G484" s="23">
        <v>3.9499999999999995E-3</v>
      </c>
      <c r="H484" s="23">
        <v>4.0249999999999999E-3</v>
      </c>
      <c r="I484" s="23">
        <f t="shared" si="79"/>
        <v>6.8999999999999999E-3</v>
      </c>
      <c r="J484" s="23">
        <f t="shared" si="83"/>
        <v>6.6500000000000005E-3</v>
      </c>
      <c r="K484" s="23">
        <f t="shared" si="84"/>
        <v>-4.8249999999999994E-3</v>
      </c>
      <c r="L484" s="26">
        <f t="shared" si="81"/>
        <v>0.12452316002362673</v>
      </c>
      <c r="M484" s="26">
        <f t="shared" si="82"/>
        <v>4.4400000000000002E-2</v>
      </c>
      <c r="N484" s="26">
        <f t="shared" si="74"/>
        <v>4.7399999999999998E-2</v>
      </c>
      <c r="O484" s="280">
        <f t="shared" si="80"/>
        <v>8.0123160023626738E-2</v>
      </c>
      <c r="P484" s="26">
        <f t="shared" si="75"/>
        <v>7.7123160023626736E-2</v>
      </c>
      <c r="Q484" s="26">
        <f t="shared" si="76"/>
        <v>4.6555106100854671E-2</v>
      </c>
      <c r="R484" s="26">
        <f t="shared" si="77"/>
        <v>4.8299999999999996E-2</v>
      </c>
      <c r="S484" s="280">
        <f t="shared" si="78"/>
        <v>-1.744893899145325E-3</v>
      </c>
      <c r="U484" s="281"/>
      <c r="V484" s="281"/>
      <c r="W484" s="281"/>
      <c r="X484" s="281"/>
      <c r="Y484" s="281"/>
      <c r="Z484" s="281"/>
      <c r="AA484" s="281"/>
      <c r="AB484" s="281"/>
      <c r="AC484" s="281"/>
      <c r="AE484" s="281"/>
      <c r="AF484" s="281"/>
      <c r="AG484" s="281"/>
      <c r="AH484" s="281"/>
      <c r="AI484" s="281"/>
      <c r="AJ484" s="281"/>
      <c r="AK484" s="281"/>
      <c r="AL484" s="281"/>
      <c r="AM484" s="281"/>
      <c r="AO484" s="281"/>
      <c r="AP484" s="281"/>
      <c r="AQ484" s="281"/>
      <c r="AR484" s="281"/>
      <c r="AS484" s="281"/>
      <c r="AT484" s="281"/>
      <c r="AU484" s="281"/>
      <c r="AV484" s="281"/>
      <c r="AW484" s="281"/>
    </row>
    <row r="485" spans="1:49" x14ac:dyDescent="0.3">
      <c r="A485" s="278">
        <v>24108</v>
      </c>
      <c r="B485" s="31">
        <v>6.1999999999999998E-3</v>
      </c>
      <c r="C485" s="23">
        <v>-2.9699999999999997E-2</v>
      </c>
      <c r="D485" s="23">
        <v>3.8E-3</v>
      </c>
      <c r="E485" s="23">
        <v>3.9500000000000004E-3</v>
      </c>
      <c r="F485" s="23">
        <v>4.0249999999999999E-3</v>
      </c>
      <c r="G485" s="23">
        <v>3.9875000000000006E-3</v>
      </c>
      <c r="H485" s="23">
        <v>4.0500000000000006E-3</v>
      </c>
      <c r="I485" s="23">
        <f t="shared" si="79"/>
        <v>2.3999999999999998E-3</v>
      </c>
      <c r="J485" s="23">
        <f t="shared" si="83"/>
        <v>2.2124999999999992E-3</v>
      </c>
      <c r="K485" s="23">
        <f t="shared" si="84"/>
        <v>-3.3749999999999995E-2</v>
      </c>
      <c r="L485" s="26">
        <f t="shared" si="81"/>
        <v>9.3760467487455701E-2</v>
      </c>
      <c r="M485" s="26">
        <f t="shared" si="82"/>
        <v>4.5600000000000002E-2</v>
      </c>
      <c r="N485" s="26">
        <f t="shared" si="74"/>
        <v>4.7850000000000004E-2</v>
      </c>
      <c r="O485" s="280">
        <f t="shared" si="80"/>
        <v>4.8160467487455699E-2</v>
      </c>
      <c r="P485" s="26">
        <f t="shared" si="75"/>
        <v>4.5910467487455697E-2</v>
      </c>
      <c r="Q485" s="26">
        <f t="shared" si="76"/>
        <v>-2.0853900829563288E-2</v>
      </c>
      <c r="R485" s="26">
        <f t="shared" si="77"/>
        <v>4.8600000000000004E-2</v>
      </c>
      <c r="S485" s="280">
        <f t="shared" si="78"/>
        <v>-6.9453900829563292E-2</v>
      </c>
      <c r="U485" s="281"/>
      <c r="V485" s="281"/>
      <c r="W485" s="281"/>
      <c r="X485" s="281"/>
      <c r="Y485" s="281"/>
      <c r="Z485" s="281"/>
      <c r="AA485" s="281"/>
      <c r="AB485" s="281"/>
      <c r="AC485" s="281"/>
      <c r="AE485" s="281"/>
      <c r="AF485" s="281"/>
      <c r="AG485" s="281"/>
      <c r="AH485" s="281"/>
      <c r="AI485" s="281"/>
      <c r="AJ485" s="281"/>
      <c r="AK485" s="281"/>
      <c r="AL485" s="281"/>
      <c r="AM485" s="281"/>
      <c r="AO485" s="281"/>
      <c r="AP485" s="281"/>
      <c r="AQ485" s="281"/>
      <c r="AR485" s="281"/>
      <c r="AS485" s="281"/>
      <c r="AT485" s="281"/>
      <c r="AU485" s="281"/>
      <c r="AV485" s="281"/>
      <c r="AW485" s="281"/>
    </row>
    <row r="486" spans="1:49" x14ac:dyDescent="0.3">
      <c r="A486" s="278">
        <v>24139</v>
      </c>
      <c r="B486" s="31">
        <v>-1.3100000000000001E-2</v>
      </c>
      <c r="C486" s="23">
        <v>-4.1399999999999999E-2</v>
      </c>
      <c r="D486" s="23">
        <v>3.3999999999999998E-3</v>
      </c>
      <c r="E486" s="23">
        <v>3.9833333333333335E-3</v>
      </c>
      <c r="F486" s="23">
        <v>4.0833333333333338E-3</v>
      </c>
      <c r="G486" s="23">
        <v>4.0333333333333341E-3</v>
      </c>
      <c r="H486" s="23">
        <v>4.0999999999999995E-3</v>
      </c>
      <c r="I486" s="23">
        <f t="shared" si="79"/>
        <v>-1.6500000000000001E-2</v>
      </c>
      <c r="J486" s="23">
        <f t="shared" si="83"/>
        <v>-1.7133333333333334E-2</v>
      </c>
      <c r="K486" s="23">
        <f t="shared" si="84"/>
        <v>-4.5499999999999999E-2</v>
      </c>
      <c r="L486" s="26">
        <f t="shared" si="81"/>
        <v>7.6096306812252212E-2</v>
      </c>
      <c r="M486" s="26">
        <f t="shared" si="82"/>
        <v>4.0799999999999996E-2</v>
      </c>
      <c r="N486" s="26">
        <f t="shared" si="74"/>
        <v>4.8400000000000012E-2</v>
      </c>
      <c r="O486" s="280">
        <f t="shared" si="80"/>
        <v>3.5296306812252216E-2</v>
      </c>
      <c r="P486" s="26">
        <f t="shared" si="75"/>
        <v>2.76963068122522E-2</v>
      </c>
      <c r="Q486" s="26">
        <f t="shared" si="76"/>
        <v>-6.2234538250793392E-2</v>
      </c>
      <c r="R486" s="26">
        <f t="shared" si="77"/>
        <v>4.9199999999999994E-2</v>
      </c>
      <c r="S486" s="280">
        <f t="shared" si="78"/>
        <v>-0.11143453825079339</v>
      </c>
      <c r="U486" s="281"/>
      <c r="V486" s="281"/>
      <c r="W486" s="281"/>
      <c r="X486" s="281"/>
      <c r="Y486" s="281"/>
      <c r="Z486" s="281"/>
      <c r="AA486" s="281"/>
      <c r="AB486" s="281"/>
      <c r="AC486" s="281"/>
      <c r="AE486" s="281"/>
      <c r="AF486" s="281"/>
      <c r="AG486" s="281"/>
      <c r="AH486" s="281"/>
      <c r="AI486" s="281"/>
      <c r="AJ486" s="281"/>
      <c r="AK486" s="281"/>
      <c r="AL486" s="281"/>
      <c r="AM486" s="281"/>
      <c r="AO486" s="281"/>
      <c r="AP486" s="281"/>
      <c r="AQ486" s="281"/>
      <c r="AR486" s="281"/>
      <c r="AS486" s="281"/>
      <c r="AT486" s="281"/>
      <c r="AU486" s="281"/>
      <c r="AV486" s="281"/>
      <c r="AW486" s="281"/>
    </row>
    <row r="487" spans="1:49" x14ac:dyDescent="0.3">
      <c r="A487" s="278">
        <v>24167</v>
      </c>
      <c r="B487" s="31">
        <v>-2.0500000000000001E-2</v>
      </c>
      <c r="C487" s="23">
        <v>-4.5000000000000005E-3</v>
      </c>
      <c r="D487" s="23">
        <v>4.0000000000000001E-3</v>
      </c>
      <c r="E487" s="23">
        <v>4.0999999999999995E-3</v>
      </c>
      <c r="F487" s="23">
        <v>4.208333333333333E-3</v>
      </c>
      <c r="G487" s="23">
        <v>4.1541666666666663E-3</v>
      </c>
      <c r="H487" s="23">
        <v>4.2833333333333326E-3</v>
      </c>
      <c r="I487" s="23">
        <f t="shared" si="79"/>
        <v>-2.4500000000000001E-2</v>
      </c>
      <c r="J487" s="23">
        <f t="shared" si="83"/>
        <v>-2.4654166666666668E-2</v>
      </c>
      <c r="K487" s="23">
        <f t="shared" si="84"/>
        <v>-8.783333333333334E-3</v>
      </c>
      <c r="L487" s="26">
        <f t="shared" si="81"/>
        <v>6.8243977422317803E-2</v>
      </c>
      <c r="M487" s="26">
        <f t="shared" si="82"/>
        <v>4.8000000000000001E-2</v>
      </c>
      <c r="N487" s="26">
        <f t="shared" si="74"/>
        <v>4.9849999999999992E-2</v>
      </c>
      <c r="O487" s="280">
        <f t="shared" si="80"/>
        <v>2.0243977422317802E-2</v>
      </c>
      <c r="P487" s="26">
        <f t="shared" si="75"/>
        <v>1.8393977422317812E-2</v>
      </c>
      <c r="Q487" s="26">
        <f t="shared" si="76"/>
        <v>-6.7107507573363478E-2</v>
      </c>
      <c r="R487" s="26">
        <f t="shared" si="77"/>
        <v>5.1399999999999987E-2</v>
      </c>
      <c r="S487" s="280">
        <f t="shared" si="78"/>
        <v>-0.11850750757336347</v>
      </c>
      <c r="U487" s="281"/>
      <c r="V487" s="281"/>
      <c r="W487" s="281"/>
      <c r="X487" s="281"/>
      <c r="Y487" s="281"/>
      <c r="Z487" s="281"/>
      <c r="AA487" s="281"/>
      <c r="AB487" s="281"/>
      <c r="AC487" s="281"/>
      <c r="AE487" s="281"/>
      <c r="AF487" s="281"/>
      <c r="AG487" s="281"/>
      <c r="AH487" s="281"/>
      <c r="AI487" s="281"/>
      <c r="AJ487" s="281"/>
      <c r="AK487" s="281"/>
      <c r="AL487" s="281"/>
      <c r="AM487" s="281"/>
      <c r="AO487" s="281"/>
      <c r="AP487" s="281"/>
      <c r="AQ487" s="281"/>
      <c r="AR487" s="281"/>
      <c r="AS487" s="281"/>
      <c r="AT487" s="281"/>
      <c r="AU487" s="281"/>
      <c r="AV487" s="281"/>
      <c r="AW487" s="281"/>
    </row>
    <row r="488" spans="1:49" x14ac:dyDescent="0.3">
      <c r="A488" s="278">
        <v>24198</v>
      </c>
      <c r="B488" s="31">
        <v>2.1999999999999999E-2</v>
      </c>
      <c r="C488" s="23">
        <v>1.72E-2</v>
      </c>
      <c r="D488" s="23">
        <v>3.5999999999999999E-3</v>
      </c>
      <c r="E488" s="23">
        <v>4.1083333333333336E-3</v>
      </c>
      <c r="F488" s="23">
        <v>4.2500000000000003E-3</v>
      </c>
      <c r="G488" s="23">
        <v>4.179166666666667E-3</v>
      </c>
      <c r="H488" s="23">
        <v>4.3750000000000004E-3</v>
      </c>
      <c r="I488" s="23">
        <f t="shared" si="79"/>
        <v>1.84E-2</v>
      </c>
      <c r="J488" s="23">
        <f t="shared" si="83"/>
        <v>1.7820833333333331E-2</v>
      </c>
      <c r="K488" s="23">
        <f t="shared" si="84"/>
        <v>1.2825E-2</v>
      </c>
      <c r="L488" s="26">
        <f t="shared" si="81"/>
        <v>5.4215280924689635E-2</v>
      </c>
      <c r="M488" s="26">
        <f t="shared" si="82"/>
        <v>4.3200000000000002E-2</v>
      </c>
      <c r="N488" s="26">
        <f t="shared" ref="N488:N551" si="85">G488*12</f>
        <v>5.015E-2</v>
      </c>
      <c r="O488" s="280">
        <f t="shared" si="80"/>
        <v>1.1015280924689633E-2</v>
      </c>
      <c r="P488" s="26">
        <f t="shared" ref="P488:P551" si="86">L488-N488</f>
        <v>4.0652809246896349E-3</v>
      </c>
      <c r="Q488" s="26">
        <f t="shared" ref="Q488:Q551" si="87">((1+C477)*(1+C478)*(1+C479)*(1+C480)*(1+C481)*(1+C482)*(1+C483)*(1+C484)*(1+C485)*(1+C486)*(1+C487)*(1+C488))-1</f>
        <v>-6.1293655854807949E-2</v>
      </c>
      <c r="R488" s="26">
        <f t="shared" ref="R488:R551" si="88">H488*12</f>
        <v>5.2500000000000005E-2</v>
      </c>
      <c r="S488" s="280">
        <f t="shared" ref="S488:S551" si="89">Q488-R488</f>
        <v>-0.11379365585480795</v>
      </c>
      <c r="U488" s="281"/>
      <c r="V488" s="281"/>
      <c r="W488" s="281"/>
      <c r="X488" s="281"/>
      <c r="Y488" s="281"/>
      <c r="Z488" s="281"/>
      <c r="AA488" s="281"/>
      <c r="AB488" s="281"/>
      <c r="AC488" s="281"/>
      <c r="AE488" s="281"/>
      <c r="AF488" s="281"/>
      <c r="AG488" s="281"/>
      <c r="AH488" s="281"/>
      <c r="AI488" s="281"/>
      <c r="AJ488" s="281"/>
      <c r="AK488" s="281"/>
      <c r="AL488" s="281"/>
      <c r="AM488" s="281"/>
      <c r="AO488" s="281"/>
      <c r="AP488" s="281"/>
      <c r="AQ488" s="281"/>
      <c r="AR488" s="281"/>
      <c r="AS488" s="281"/>
      <c r="AT488" s="281"/>
      <c r="AU488" s="281"/>
      <c r="AV488" s="281"/>
      <c r="AW488" s="281"/>
    </row>
    <row r="489" spans="1:49" x14ac:dyDescent="0.3">
      <c r="A489" s="278">
        <v>24228</v>
      </c>
      <c r="B489" s="31">
        <v>-4.9200000000000001E-2</v>
      </c>
      <c r="C489" s="23">
        <v>-2.9600000000000001E-2</v>
      </c>
      <c r="D489" s="23">
        <v>4.1000000000000003E-3</v>
      </c>
      <c r="E489" s="23">
        <v>4.15E-3</v>
      </c>
      <c r="F489" s="23">
        <v>4.2500000000000003E-3</v>
      </c>
      <c r="G489" s="23">
        <v>4.2000000000000006E-3</v>
      </c>
      <c r="H489" s="23">
        <v>4.3750000000000004E-3</v>
      </c>
      <c r="I489" s="23">
        <f t="shared" si="79"/>
        <v>-5.33E-2</v>
      </c>
      <c r="J489" s="23">
        <f t="shared" si="83"/>
        <v>-5.3400000000000003E-2</v>
      </c>
      <c r="K489" s="23">
        <f t="shared" si="84"/>
        <v>-3.3975000000000005E-2</v>
      </c>
      <c r="L489" s="26">
        <f t="shared" si="81"/>
        <v>5.3639810463337323E-3</v>
      </c>
      <c r="M489" s="26">
        <f t="shared" si="82"/>
        <v>4.9200000000000008E-2</v>
      </c>
      <c r="N489" s="26">
        <f t="shared" si="85"/>
        <v>5.0400000000000007E-2</v>
      </c>
      <c r="O489" s="280">
        <f t="shared" si="80"/>
        <v>-4.3836018953666275E-2</v>
      </c>
      <c r="P489" s="26">
        <f t="shared" si="86"/>
        <v>-4.5036018953666275E-2</v>
      </c>
      <c r="Q489" s="26">
        <f t="shared" si="87"/>
        <v>-8.1362811256056267E-2</v>
      </c>
      <c r="R489" s="26">
        <f t="shared" si="88"/>
        <v>5.2500000000000005E-2</v>
      </c>
      <c r="S489" s="280">
        <f t="shared" si="89"/>
        <v>-0.13386281125605626</v>
      </c>
      <c r="U489" s="281"/>
      <c r="V489" s="281"/>
      <c r="W489" s="281"/>
      <c r="X489" s="281"/>
      <c r="Y489" s="281"/>
      <c r="Z489" s="281"/>
      <c r="AA489" s="281"/>
      <c r="AB489" s="281"/>
      <c r="AC489" s="281"/>
      <c r="AE489" s="281"/>
      <c r="AF489" s="281"/>
      <c r="AG489" s="281"/>
      <c r="AH489" s="281"/>
      <c r="AI489" s="281"/>
      <c r="AJ489" s="281"/>
      <c r="AK489" s="281"/>
      <c r="AL489" s="281"/>
      <c r="AM489" s="281"/>
      <c r="AO489" s="281"/>
      <c r="AP489" s="281"/>
      <c r="AQ489" s="281"/>
      <c r="AR489" s="281"/>
      <c r="AS489" s="281"/>
      <c r="AT489" s="281"/>
      <c r="AU489" s="281"/>
      <c r="AV489" s="281"/>
      <c r="AW489" s="281"/>
    </row>
    <row r="490" spans="1:49" x14ac:dyDescent="0.3">
      <c r="A490" s="278">
        <v>24259</v>
      </c>
      <c r="B490" s="31">
        <v>-1.46E-2</v>
      </c>
      <c r="C490" s="23">
        <v>-1.8099999999999998E-2</v>
      </c>
      <c r="D490" s="23">
        <v>3.8999999999999994E-3</v>
      </c>
      <c r="E490" s="23">
        <v>4.2250000000000005E-3</v>
      </c>
      <c r="F490" s="23">
        <v>4.3E-3</v>
      </c>
      <c r="G490" s="23">
        <v>4.2624999999999998E-3</v>
      </c>
      <c r="H490" s="23">
        <v>4.5000000000000005E-3</v>
      </c>
      <c r="I490" s="23">
        <f t="shared" si="79"/>
        <v>-1.8499999999999999E-2</v>
      </c>
      <c r="J490" s="23">
        <f t="shared" si="83"/>
        <v>-1.8862500000000001E-2</v>
      </c>
      <c r="K490" s="23">
        <f t="shared" si="84"/>
        <v>-2.2599999999999999E-2</v>
      </c>
      <c r="L490" s="26">
        <f t="shared" si="81"/>
        <v>3.9871593285460083E-2</v>
      </c>
      <c r="M490" s="26">
        <f t="shared" si="82"/>
        <v>4.6799999999999994E-2</v>
      </c>
      <c r="N490" s="26">
        <f t="shared" si="85"/>
        <v>5.1150000000000001E-2</v>
      </c>
      <c r="O490" s="280">
        <f t="shared" si="80"/>
        <v>-6.9284067145399114E-3</v>
      </c>
      <c r="P490" s="26">
        <f t="shared" si="86"/>
        <v>-1.1278406714539918E-2</v>
      </c>
      <c r="Q490" s="26">
        <f t="shared" si="87"/>
        <v>-6.6242385478594068E-2</v>
      </c>
      <c r="R490" s="26">
        <f t="shared" si="88"/>
        <v>5.4000000000000006E-2</v>
      </c>
      <c r="S490" s="280">
        <f t="shared" si="89"/>
        <v>-0.12024238547859407</v>
      </c>
      <c r="U490" s="281"/>
      <c r="V490" s="281"/>
      <c r="W490" s="281"/>
      <c r="X490" s="281"/>
      <c r="Y490" s="281"/>
      <c r="Z490" s="281"/>
      <c r="AA490" s="281"/>
      <c r="AB490" s="281"/>
      <c r="AC490" s="281"/>
      <c r="AE490" s="281"/>
      <c r="AF490" s="281"/>
      <c r="AG490" s="281"/>
      <c r="AH490" s="281"/>
      <c r="AI490" s="281"/>
      <c r="AJ490" s="281"/>
      <c r="AK490" s="281"/>
      <c r="AL490" s="281"/>
      <c r="AM490" s="281"/>
      <c r="AO490" s="281"/>
      <c r="AP490" s="281"/>
      <c r="AQ490" s="281"/>
      <c r="AR490" s="281"/>
      <c r="AS490" s="281"/>
      <c r="AT490" s="281"/>
      <c r="AU490" s="281"/>
      <c r="AV490" s="281"/>
      <c r="AW490" s="281"/>
    </row>
    <row r="491" spans="1:49" x14ac:dyDescent="0.3">
      <c r="A491" s="278">
        <v>24289</v>
      </c>
      <c r="B491" s="31">
        <v>-1.2E-2</v>
      </c>
      <c r="C491" s="23">
        <v>9.0000000000000019E-4</v>
      </c>
      <c r="D491" s="23">
        <v>3.8E-3</v>
      </c>
      <c r="E491" s="23">
        <v>4.3E-3</v>
      </c>
      <c r="F491" s="23">
        <v>4.3750000000000004E-3</v>
      </c>
      <c r="G491" s="23">
        <v>4.3374999999999993E-3</v>
      </c>
      <c r="H491" s="23">
        <v>4.5416666666666669E-3</v>
      </c>
      <c r="I491" s="23">
        <f t="shared" si="79"/>
        <v>-1.5800000000000002E-2</v>
      </c>
      <c r="J491" s="23">
        <f t="shared" si="83"/>
        <v>-1.6337499999999998E-2</v>
      </c>
      <c r="K491" s="23">
        <f t="shared" si="84"/>
        <v>-3.6416666666666667E-3</v>
      </c>
      <c r="L491" s="26">
        <f t="shared" si="81"/>
        <v>1.2509248217241087E-2</v>
      </c>
      <c r="M491" s="26">
        <f t="shared" si="82"/>
        <v>4.5600000000000002E-2</v>
      </c>
      <c r="N491" s="26">
        <f t="shared" si="85"/>
        <v>5.2049999999999992E-2</v>
      </c>
      <c r="O491" s="280">
        <f t="shared" si="80"/>
        <v>-3.3090751782758915E-2</v>
      </c>
      <c r="P491" s="26">
        <f t="shared" si="86"/>
        <v>-3.9540751782758905E-2</v>
      </c>
      <c r="Q491" s="26">
        <f t="shared" si="87"/>
        <v>-7.5113313830306394E-2</v>
      </c>
      <c r="R491" s="26">
        <f t="shared" si="88"/>
        <v>5.4500000000000007E-2</v>
      </c>
      <c r="S491" s="280">
        <f t="shared" si="89"/>
        <v>-0.12961331383030639</v>
      </c>
      <c r="U491" s="281"/>
      <c r="V491" s="281"/>
      <c r="W491" s="281"/>
      <c r="X491" s="281"/>
      <c r="Y491" s="281"/>
      <c r="Z491" s="281"/>
      <c r="AA491" s="281"/>
      <c r="AB491" s="281"/>
      <c r="AC491" s="281"/>
      <c r="AE491" s="281"/>
      <c r="AF491" s="281"/>
      <c r="AG491" s="281"/>
      <c r="AH491" s="281"/>
      <c r="AI491" s="281"/>
      <c r="AJ491" s="281"/>
      <c r="AK491" s="281"/>
      <c r="AL491" s="281"/>
      <c r="AM491" s="281"/>
      <c r="AO491" s="281"/>
      <c r="AP491" s="281"/>
      <c r="AQ491" s="281"/>
      <c r="AR491" s="281"/>
      <c r="AS491" s="281"/>
      <c r="AT491" s="281"/>
      <c r="AU491" s="281"/>
      <c r="AV491" s="281"/>
      <c r="AW491" s="281"/>
    </row>
    <row r="492" spans="1:49" x14ac:dyDescent="0.3">
      <c r="A492" s="278">
        <v>24320</v>
      </c>
      <c r="B492" s="31">
        <v>-7.2499999999999995E-2</v>
      </c>
      <c r="C492" s="23">
        <v>-8.7499999999999994E-2</v>
      </c>
      <c r="D492" s="23">
        <v>4.3E-3</v>
      </c>
      <c r="E492" s="23">
        <v>4.4249999999999992E-3</v>
      </c>
      <c r="F492" s="23">
        <v>4.4833333333333331E-3</v>
      </c>
      <c r="G492" s="23">
        <v>4.4541666666666662E-3</v>
      </c>
      <c r="H492" s="23">
        <v>4.6500000000000005E-3</v>
      </c>
      <c r="I492" s="23">
        <f t="shared" si="79"/>
        <v>-7.6799999999999993E-2</v>
      </c>
      <c r="J492" s="23">
        <f t="shared" si="83"/>
        <v>-7.6954166666666657E-2</v>
      </c>
      <c r="K492" s="23">
        <f t="shared" si="84"/>
        <v>-9.2149999999999996E-2</v>
      </c>
      <c r="L492" s="26">
        <f t="shared" si="81"/>
        <v>-8.5764867872380024E-2</v>
      </c>
      <c r="M492" s="26">
        <f t="shared" si="82"/>
        <v>5.16E-2</v>
      </c>
      <c r="N492" s="26">
        <f t="shared" si="85"/>
        <v>5.3449999999999998E-2</v>
      </c>
      <c r="O492" s="280">
        <f t="shared" si="80"/>
        <v>-0.13736486787238003</v>
      </c>
      <c r="P492" s="26">
        <f t="shared" si="86"/>
        <v>-0.13921486787238002</v>
      </c>
      <c r="Q492" s="26">
        <f t="shared" si="87"/>
        <v>-0.16414865689824198</v>
      </c>
      <c r="R492" s="26">
        <f t="shared" si="88"/>
        <v>5.5800000000000002E-2</v>
      </c>
      <c r="S492" s="280">
        <f t="shared" si="89"/>
        <v>-0.219948656898242</v>
      </c>
      <c r="U492" s="281"/>
      <c r="V492" s="281"/>
      <c r="W492" s="281"/>
      <c r="X492" s="281"/>
      <c r="Y492" s="281"/>
      <c r="Z492" s="281"/>
      <c r="AA492" s="281"/>
      <c r="AB492" s="281"/>
      <c r="AC492" s="281"/>
      <c r="AE492" s="281"/>
      <c r="AF492" s="281"/>
      <c r="AG492" s="281"/>
      <c r="AH492" s="281"/>
      <c r="AI492" s="281"/>
      <c r="AJ492" s="281"/>
      <c r="AK492" s="281"/>
      <c r="AL492" s="281"/>
      <c r="AM492" s="281"/>
      <c r="AO492" s="281"/>
      <c r="AP492" s="281"/>
      <c r="AQ492" s="281"/>
      <c r="AR492" s="281"/>
      <c r="AS492" s="281"/>
      <c r="AT492" s="281"/>
      <c r="AU492" s="281"/>
      <c r="AV492" s="281"/>
      <c r="AW492" s="281"/>
    </row>
    <row r="493" spans="1:49" x14ac:dyDescent="0.3">
      <c r="A493" s="278">
        <v>24351</v>
      </c>
      <c r="B493" s="31">
        <v>-5.3E-3</v>
      </c>
      <c r="C493" s="23">
        <v>4.7500000000000001E-2</v>
      </c>
      <c r="D493" s="23">
        <v>4.1000000000000003E-3</v>
      </c>
      <c r="E493" s="23">
        <v>4.5750000000000001E-3</v>
      </c>
      <c r="F493" s="23">
        <v>4.6500000000000005E-3</v>
      </c>
      <c r="G493" s="23">
        <v>4.6125000000000003E-3</v>
      </c>
      <c r="H493" s="23">
        <v>4.8416666666666669E-3</v>
      </c>
      <c r="I493" s="23">
        <f t="shared" si="79"/>
        <v>-9.4000000000000004E-3</v>
      </c>
      <c r="J493" s="23">
        <f t="shared" si="83"/>
        <v>-9.9125000000000012E-3</v>
      </c>
      <c r="K493" s="23">
        <f t="shared" si="84"/>
        <v>4.2658333333333333E-2</v>
      </c>
      <c r="L493" s="26">
        <f t="shared" si="81"/>
        <v>-0.12000223928068188</v>
      </c>
      <c r="M493" s="26">
        <f t="shared" si="82"/>
        <v>4.9200000000000008E-2</v>
      </c>
      <c r="N493" s="26">
        <f t="shared" si="85"/>
        <v>5.5350000000000003E-2</v>
      </c>
      <c r="O493" s="280">
        <f t="shared" si="80"/>
        <v>-0.1692022392806819</v>
      </c>
      <c r="P493" s="26">
        <f t="shared" si="86"/>
        <v>-0.17535223928068189</v>
      </c>
      <c r="Q493" s="26">
        <f t="shared" si="87"/>
        <v>-0.1411082186589252</v>
      </c>
      <c r="R493" s="26">
        <f t="shared" si="88"/>
        <v>5.8099999999999999E-2</v>
      </c>
      <c r="S493" s="280">
        <f t="shared" si="89"/>
        <v>-0.19920821865892518</v>
      </c>
      <c r="U493" s="281"/>
      <c r="V493" s="281"/>
      <c r="W493" s="281"/>
      <c r="X493" s="281"/>
      <c r="Y493" s="281"/>
      <c r="Z493" s="281"/>
      <c r="AA493" s="281"/>
      <c r="AB493" s="281"/>
      <c r="AC493" s="281"/>
      <c r="AE493" s="281"/>
      <c r="AF493" s="281"/>
      <c r="AG493" s="281"/>
      <c r="AH493" s="281"/>
      <c r="AI493" s="281"/>
      <c r="AJ493" s="281"/>
      <c r="AK493" s="281"/>
      <c r="AL493" s="281"/>
      <c r="AM493" s="281"/>
      <c r="AO493" s="281"/>
      <c r="AP493" s="281"/>
      <c r="AQ493" s="281"/>
      <c r="AR493" s="281"/>
      <c r="AS493" s="281"/>
      <c r="AT493" s="281"/>
      <c r="AU493" s="281"/>
      <c r="AV493" s="281"/>
      <c r="AW493" s="281"/>
    </row>
    <row r="494" spans="1:49" x14ac:dyDescent="0.3">
      <c r="A494" s="278">
        <v>24381</v>
      </c>
      <c r="B494" s="31">
        <v>4.9399999999999999E-2</v>
      </c>
      <c r="C494" s="23">
        <v>9.7000000000000017E-2</v>
      </c>
      <c r="D494" s="23">
        <v>4.0000000000000001E-3</v>
      </c>
      <c r="E494" s="23">
        <v>4.5083333333333338E-3</v>
      </c>
      <c r="F494" s="23">
        <v>4.5833333333333334E-3</v>
      </c>
      <c r="G494" s="23">
        <v>4.5458333333333331E-3</v>
      </c>
      <c r="H494" s="23">
        <v>4.783333333333333E-3</v>
      </c>
      <c r="I494" s="23">
        <f t="shared" si="79"/>
        <v>4.5399999999999996E-2</v>
      </c>
      <c r="J494" s="23">
        <f t="shared" si="83"/>
        <v>4.4854166666666667E-2</v>
      </c>
      <c r="K494" s="23">
        <f t="shared" si="84"/>
        <v>9.2216666666666683E-2</v>
      </c>
      <c r="L494" s="26">
        <f t="shared" si="81"/>
        <v>-0.10246899591908598</v>
      </c>
      <c r="M494" s="26">
        <f t="shared" si="82"/>
        <v>4.8000000000000001E-2</v>
      </c>
      <c r="N494" s="26">
        <f t="shared" si="85"/>
        <v>5.4550000000000001E-2</v>
      </c>
      <c r="O494" s="280">
        <f t="shared" si="80"/>
        <v>-0.15046899591908597</v>
      </c>
      <c r="P494" s="26">
        <f t="shared" si="86"/>
        <v>-0.15701899591908597</v>
      </c>
      <c r="Q494" s="26">
        <f t="shared" si="87"/>
        <v>-6.9795355779288082E-2</v>
      </c>
      <c r="R494" s="26">
        <f t="shared" si="88"/>
        <v>5.7399999999999993E-2</v>
      </c>
      <c r="S494" s="280">
        <f t="shared" si="89"/>
        <v>-0.12719535577928809</v>
      </c>
      <c r="U494" s="281"/>
      <c r="V494" s="281"/>
      <c r="W494" s="281"/>
      <c r="X494" s="281"/>
      <c r="Y494" s="281"/>
      <c r="Z494" s="281"/>
      <c r="AA494" s="281"/>
      <c r="AB494" s="281"/>
      <c r="AC494" s="281"/>
      <c r="AE494" s="281"/>
      <c r="AF494" s="281"/>
      <c r="AG494" s="281"/>
      <c r="AH494" s="281"/>
      <c r="AI494" s="281"/>
      <c r="AJ494" s="281"/>
      <c r="AK494" s="281"/>
      <c r="AL494" s="281"/>
      <c r="AM494" s="281"/>
      <c r="AO494" s="281"/>
      <c r="AP494" s="281"/>
      <c r="AQ494" s="281"/>
      <c r="AR494" s="281"/>
      <c r="AS494" s="281"/>
      <c r="AT494" s="281"/>
      <c r="AU494" s="281"/>
      <c r="AV494" s="281"/>
      <c r="AW494" s="281"/>
    </row>
    <row r="495" spans="1:49" x14ac:dyDescent="0.3">
      <c r="A495" s="278">
        <v>24412</v>
      </c>
      <c r="B495" s="31">
        <v>9.4999999999999998E-3</v>
      </c>
      <c r="C495" s="23">
        <v>-7.6E-3</v>
      </c>
      <c r="D495" s="23">
        <v>3.8E-3</v>
      </c>
      <c r="E495" s="23">
        <v>4.4583333333333332E-3</v>
      </c>
      <c r="F495" s="23">
        <v>4.5500000000000002E-3</v>
      </c>
      <c r="G495" s="23">
        <v>4.5041666666666667E-3</v>
      </c>
      <c r="H495" s="23">
        <v>4.6916666666666669E-3</v>
      </c>
      <c r="I495" s="23">
        <f t="shared" si="79"/>
        <v>5.7000000000000002E-3</v>
      </c>
      <c r="J495" s="23">
        <f t="shared" si="83"/>
        <v>4.995833333333333E-3</v>
      </c>
      <c r="K495" s="23">
        <f t="shared" si="84"/>
        <v>-1.2291666666666666E-2</v>
      </c>
      <c r="L495" s="26">
        <f t="shared" si="81"/>
        <v>-9.1124938690257284E-2</v>
      </c>
      <c r="M495" s="26">
        <f t="shared" si="82"/>
        <v>4.5600000000000002E-2</v>
      </c>
      <c r="N495" s="26">
        <f t="shared" si="85"/>
        <v>5.4050000000000001E-2</v>
      </c>
      <c r="O495" s="280">
        <f t="shared" si="80"/>
        <v>-0.13672493869025729</v>
      </c>
      <c r="P495" s="26">
        <f t="shared" si="86"/>
        <v>-0.14517493869025727</v>
      </c>
      <c r="Q495" s="26">
        <f t="shared" si="87"/>
        <v>-6.6030869157593597E-2</v>
      </c>
      <c r="R495" s="26">
        <f t="shared" si="88"/>
        <v>5.6300000000000003E-2</v>
      </c>
      <c r="S495" s="280">
        <f t="shared" si="89"/>
        <v>-0.1223308691575936</v>
      </c>
      <c r="U495" s="281"/>
      <c r="V495" s="281"/>
      <c r="W495" s="281"/>
      <c r="X495" s="281"/>
      <c r="Y495" s="281"/>
      <c r="Z495" s="281"/>
      <c r="AA495" s="281"/>
      <c r="AB495" s="281"/>
      <c r="AC495" s="281"/>
      <c r="AE495" s="281"/>
      <c r="AF495" s="281"/>
      <c r="AG495" s="281"/>
      <c r="AH495" s="281"/>
      <c r="AI495" s="281"/>
      <c r="AJ495" s="281"/>
      <c r="AK495" s="281"/>
      <c r="AL495" s="281"/>
      <c r="AM495" s="281"/>
      <c r="AO495" s="281"/>
      <c r="AP495" s="281"/>
      <c r="AQ495" s="281"/>
      <c r="AR495" s="281"/>
      <c r="AS495" s="281"/>
      <c r="AT495" s="281"/>
      <c r="AU495" s="281"/>
      <c r="AV495" s="281"/>
      <c r="AW495" s="281"/>
    </row>
    <row r="496" spans="1:49" x14ac:dyDescent="0.3">
      <c r="A496" s="278">
        <v>24442</v>
      </c>
      <c r="B496" s="31">
        <v>2.0000000000000001E-4</v>
      </c>
      <c r="C496" s="23">
        <v>2.2099999999999998E-2</v>
      </c>
      <c r="D496" s="23">
        <v>3.8999999999999994E-3</v>
      </c>
      <c r="E496" s="23">
        <v>4.4916666666666664E-3</v>
      </c>
      <c r="F496" s="23">
        <v>4.5666666666666668E-3</v>
      </c>
      <c r="G496" s="23">
        <v>4.5291666666666666E-3</v>
      </c>
      <c r="H496" s="23">
        <v>4.725E-3</v>
      </c>
      <c r="I496" s="23">
        <f t="shared" si="79"/>
        <v>-3.6999999999999993E-3</v>
      </c>
      <c r="J496" s="23">
        <f t="shared" si="83"/>
        <v>-4.3291666666666669E-3</v>
      </c>
      <c r="K496" s="23">
        <f t="shared" si="84"/>
        <v>1.7374999999999998E-2</v>
      </c>
      <c r="L496" s="26">
        <f t="shared" si="81"/>
        <v>-0.10047809586185941</v>
      </c>
      <c r="M496" s="26">
        <f t="shared" si="82"/>
        <v>4.6799999999999994E-2</v>
      </c>
      <c r="N496" s="26">
        <f t="shared" si="85"/>
        <v>5.4349999999999996E-2</v>
      </c>
      <c r="O496" s="280">
        <f t="shared" si="80"/>
        <v>-0.14727809586185941</v>
      </c>
      <c r="P496" s="26">
        <f t="shared" si="86"/>
        <v>-0.15482809586185942</v>
      </c>
      <c r="Q496" s="26">
        <f t="shared" si="87"/>
        <v>-4.4625852047614489E-2</v>
      </c>
      <c r="R496" s="26">
        <f t="shared" si="88"/>
        <v>5.67E-2</v>
      </c>
      <c r="S496" s="280">
        <f t="shared" si="89"/>
        <v>-0.10132585204761449</v>
      </c>
      <c r="U496" s="281"/>
      <c r="V496" s="281"/>
      <c r="W496" s="281"/>
      <c r="X496" s="281"/>
      <c r="Y496" s="281"/>
      <c r="Z496" s="281"/>
      <c r="AA496" s="281"/>
      <c r="AB496" s="281"/>
      <c r="AC496" s="281"/>
      <c r="AE496" s="281"/>
      <c r="AF496" s="281"/>
      <c r="AG496" s="281"/>
      <c r="AH496" s="281"/>
      <c r="AI496" s="281"/>
      <c r="AJ496" s="281"/>
      <c r="AK496" s="281"/>
      <c r="AL496" s="281"/>
      <c r="AM496" s="281"/>
      <c r="AO496" s="281"/>
      <c r="AP496" s="281"/>
      <c r="AQ496" s="281"/>
      <c r="AR496" s="281"/>
      <c r="AS496" s="281"/>
      <c r="AT496" s="281"/>
      <c r="AU496" s="281"/>
      <c r="AV496" s="281"/>
      <c r="AW496" s="281"/>
    </row>
    <row r="497" spans="1:49" x14ac:dyDescent="0.3">
      <c r="A497" s="278">
        <v>24473</v>
      </c>
      <c r="B497" s="31">
        <v>7.9799999999999996E-2</v>
      </c>
      <c r="C497" s="23">
        <v>2.7100000000000003E-2</v>
      </c>
      <c r="D497" s="23">
        <v>4.0000000000000001E-3</v>
      </c>
      <c r="E497" s="23">
        <v>4.3333333333333331E-3</v>
      </c>
      <c r="F497" s="23">
        <v>4.4166666666666668E-3</v>
      </c>
      <c r="G497" s="23">
        <v>4.3750000000000004E-3</v>
      </c>
      <c r="H497" s="23">
        <v>4.5500000000000002E-3</v>
      </c>
      <c r="I497" s="23">
        <f t="shared" si="79"/>
        <v>7.5799999999999992E-2</v>
      </c>
      <c r="J497" s="23">
        <f t="shared" si="83"/>
        <v>7.5424999999999992E-2</v>
      </c>
      <c r="K497" s="23">
        <f t="shared" si="84"/>
        <v>2.2550000000000001E-2</v>
      </c>
      <c r="L497" s="26">
        <f t="shared" si="81"/>
        <v>-3.4681224320846304E-2</v>
      </c>
      <c r="M497" s="26">
        <f t="shared" si="82"/>
        <v>4.8000000000000001E-2</v>
      </c>
      <c r="N497" s="26">
        <f t="shared" si="85"/>
        <v>5.2500000000000005E-2</v>
      </c>
      <c r="O497" s="280">
        <f t="shared" si="80"/>
        <v>-8.2681224320846305E-2</v>
      </c>
      <c r="P497" s="26">
        <f t="shared" si="86"/>
        <v>-8.7181224320846309E-2</v>
      </c>
      <c r="Q497" s="26">
        <f t="shared" si="87"/>
        <v>1.1300409524781063E-2</v>
      </c>
      <c r="R497" s="26">
        <f t="shared" si="88"/>
        <v>5.4600000000000003E-2</v>
      </c>
      <c r="S497" s="280">
        <f t="shared" si="89"/>
        <v>-4.329959047521894E-2</v>
      </c>
      <c r="U497" s="281"/>
      <c r="V497" s="281"/>
      <c r="W497" s="281"/>
      <c r="X497" s="281"/>
      <c r="Y497" s="281"/>
      <c r="Z497" s="281"/>
      <c r="AA497" s="281"/>
      <c r="AB497" s="281"/>
      <c r="AC497" s="281"/>
      <c r="AE497" s="281"/>
      <c r="AF497" s="281"/>
      <c r="AG497" s="281"/>
      <c r="AH497" s="281"/>
      <c r="AI497" s="281"/>
      <c r="AJ497" s="281"/>
      <c r="AK497" s="281"/>
      <c r="AL497" s="281"/>
      <c r="AM497" s="281"/>
      <c r="AO497" s="281"/>
      <c r="AP497" s="281"/>
      <c r="AQ497" s="281"/>
      <c r="AR497" s="281"/>
      <c r="AS497" s="281"/>
      <c r="AT497" s="281"/>
      <c r="AU497" s="281"/>
      <c r="AV497" s="281"/>
      <c r="AW497" s="281"/>
    </row>
    <row r="498" spans="1:49" x14ac:dyDescent="0.3">
      <c r="A498" s="278">
        <v>24504</v>
      </c>
      <c r="B498" s="31">
        <v>7.1999999999999998E-3</v>
      </c>
      <c r="C498" s="23">
        <v>-1.5699999999999999E-2</v>
      </c>
      <c r="D498" s="23">
        <v>3.3999999999999998E-3</v>
      </c>
      <c r="E498" s="23">
        <v>4.1916666666666665E-3</v>
      </c>
      <c r="F498" s="23">
        <v>4.3166666666666666E-3</v>
      </c>
      <c r="G498" s="23">
        <v>4.2541666666666665E-3</v>
      </c>
      <c r="H498" s="23">
        <v>4.4000000000000003E-3</v>
      </c>
      <c r="I498" s="23">
        <f t="shared" si="79"/>
        <v>3.8E-3</v>
      </c>
      <c r="J498" s="23">
        <f t="shared" si="83"/>
        <v>2.9458333333333333E-3</v>
      </c>
      <c r="K498" s="23">
        <f t="shared" si="84"/>
        <v>-2.01E-2</v>
      </c>
      <c r="L498" s="26">
        <f t="shared" si="81"/>
        <v>-1.4825138449646724E-2</v>
      </c>
      <c r="M498" s="26">
        <f t="shared" si="82"/>
        <v>4.0799999999999996E-2</v>
      </c>
      <c r="N498" s="26">
        <f t="shared" si="85"/>
        <v>5.1049999999999998E-2</v>
      </c>
      <c r="O498" s="280">
        <f t="shared" si="80"/>
        <v>-5.562513844964672E-2</v>
      </c>
      <c r="P498" s="26">
        <f t="shared" si="86"/>
        <v>-6.5875138449646722E-2</v>
      </c>
      <c r="Q498" s="26">
        <f t="shared" si="87"/>
        <v>3.8413303875695748E-2</v>
      </c>
      <c r="R498" s="26">
        <f t="shared" si="88"/>
        <v>5.28E-2</v>
      </c>
      <c r="S498" s="280">
        <f t="shared" si="89"/>
        <v>-1.4386696124304252E-2</v>
      </c>
      <c r="U498" s="281"/>
      <c r="V498" s="281"/>
      <c r="W498" s="281"/>
      <c r="X498" s="281"/>
      <c r="Y498" s="281"/>
      <c r="Z498" s="281"/>
      <c r="AA498" s="281"/>
      <c r="AB498" s="281"/>
      <c r="AC498" s="281"/>
      <c r="AE498" s="281"/>
      <c r="AF498" s="281"/>
      <c r="AG498" s="281"/>
      <c r="AH498" s="281"/>
      <c r="AI498" s="281"/>
      <c r="AJ498" s="281"/>
      <c r="AK498" s="281"/>
      <c r="AL498" s="281"/>
      <c r="AM498" s="281"/>
      <c r="AO498" s="281"/>
      <c r="AP498" s="281"/>
      <c r="AQ498" s="281"/>
      <c r="AR498" s="281"/>
      <c r="AS498" s="281"/>
      <c r="AT498" s="281"/>
      <c r="AU498" s="281"/>
      <c r="AV498" s="281"/>
      <c r="AW498" s="281"/>
    </row>
    <row r="499" spans="1:49" x14ac:dyDescent="0.3">
      <c r="A499" s="278">
        <v>24532</v>
      </c>
      <c r="B499" s="31">
        <v>4.0899999999999999E-2</v>
      </c>
      <c r="C499" s="23">
        <v>1.9700000000000002E-2</v>
      </c>
      <c r="D499" s="23">
        <v>3.8999999999999994E-3</v>
      </c>
      <c r="E499" s="23">
        <v>4.2750000000000002E-3</v>
      </c>
      <c r="F499" s="23">
        <v>4.3583333333333339E-3</v>
      </c>
      <c r="G499" s="23">
        <v>4.3166666666666666E-3</v>
      </c>
      <c r="H499" s="23">
        <v>4.5333333333333337E-3</v>
      </c>
      <c r="I499" s="23">
        <f t="shared" si="79"/>
        <v>3.6999999999999998E-2</v>
      </c>
      <c r="J499" s="23">
        <f t="shared" si="83"/>
        <v>3.6583333333333329E-2</v>
      </c>
      <c r="K499" s="23">
        <f t="shared" si="84"/>
        <v>1.5166666666666669E-2</v>
      </c>
      <c r="L499" s="26">
        <f t="shared" si="81"/>
        <v>4.6930590492866076E-2</v>
      </c>
      <c r="M499" s="26">
        <f t="shared" si="82"/>
        <v>4.6799999999999994E-2</v>
      </c>
      <c r="N499" s="26">
        <f t="shared" si="85"/>
        <v>5.1799999999999999E-2</v>
      </c>
      <c r="O499" s="280">
        <f t="shared" si="80"/>
        <v>1.3059049286608115E-4</v>
      </c>
      <c r="P499" s="26">
        <f t="shared" si="86"/>
        <v>-4.8694095071339233E-3</v>
      </c>
      <c r="Q499" s="26">
        <f t="shared" si="87"/>
        <v>6.3656500213005396E-2</v>
      </c>
      <c r="R499" s="26">
        <f t="shared" si="88"/>
        <v>5.4400000000000004E-2</v>
      </c>
      <c r="S499" s="280">
        <f t="shared" si="89"/>
        <v>9.2565002130053919E-3</v>
      </c>
      <c r="U499" s="281"/>
      <c r="V499" s="281"/>
      <c r="W499" s="281"/>
      <c r="X499" s="281"/>
      <c r="Y499" s="281"/>
      <c r="Z499" s="281"/>
      <c r="AA499" s="281"/>
      <c r="AB499" s="281"/>
      <c r="AC499" s="281"/>
      <c r="AE499" s="281"/>
      <c r="AF499" s="281"/>
      <c r="AG499" s="281"/>
      <c r="AH499" s="281"/>
      <c r="AI499" s="281"/>
      <c r="AJ499" s="281"/>
      <c r="AK499" s="281"/>
      <c r="AL499" s="281"/>
      <c r="AM499" s="281"/>
      <c r="AO499" s="281"/>
      <c r="AP499" s="281"/>
      <c r="AQ499" s="281"/>
      <c r="AR499" s="281"/>
      <c r="AS499" s="281"/>
      <c r="AT499" s="281"/>
      <c r="AU499" s="281"/>
      <c r="AV499" s="281"/>
      <c r="AW499" s="281"/>
    </row>
    <row r="500" spans="1:49" x14ac:dyDescent="0.3">
      <c r="A500" s="278">
        <v>24563</v>
      </c>
      <c r="B500" s="31">
        <v>4.3700000000000003E-2</v>
      </c>
      <c r="C500" s="23">
        <v>2.0199999999999999E-2</v>
      </c>
      <c r="D500" s="23">
        <v>3.5000000000000005E-3</v>
      </c>
      <c r="E500" s="23">
        <v>4.2583333333333336E-3</v>
      </c>
      <c r="F500" s="23">
        <v>4.3833333333333328E-3</v>
      </c>
      <c r="G500" s="23">
        <v>4.3208333333333328E-3</v>
      </c>
      <c r="H500" s="23">
        <v>4.5166666666666662E-3</v>
      </c>
      <c r="I500" s="23">
        <f t="shared" si="79"/>
        <v>4.02E-2</v>
      </c>
      <c r="J500" s="23">
        <f t="shared" si="83"/>
        <v>3.9379166666666673E-2</v>
      </c>
      <c r="K500" s="23">
        <f t="shared" si="84"/>
        <v>1.5683333333333334E-2</v>
      </c>
      <c r="L500" s="26">
        <f t="shared" si="81"/>
        <v>6.9159938647167074E-2</v>
      </c>
      <c r="M500" s="26">
        <f t="shared" si="82"/>
        <v>4.200000000000001E-2</v>
      </c>
      <c r="N500" s="26">
        <f t="shared" si="85"/>
        <v>5.1849999999999993E-2</v>
      </c>
      <c r="O500" s="280">
        <f t="shared" si="80"/>
        <v>2.7159938647167065E-2</v>
      </c>
      <c r="P500" s="26">
        <f t="shared" si="86"/>
        <v>1.7309938647167081E-2</v>
      </c>
      <c r="Q500" s="26">
        <f t="shared" si="87"/>
        <v>6.6793513092123558E-2</v>
      </c>
      <c r="R500" s="26">
        <f t="shared" si="88"/>
        <v>5.4199999999999998E-2</v>
      </c>
      <c r="S500" s="280">
        <f t="shared" si="89"/>
        <v>1.2593513092123559E-2</v>
      </c>
      <c r="U500" s="281"/>
      <c r="V500" s="281"/>
      <c r="W500" s="281"/>
      <c r="X500" s="281"/>
      <c r="Y500" s="281"/>
      <c r="Z500" s="281"/>
      <c r="AA500" s="281"/>
      <c r="AB500" s="281"/>
      <c r="AC500" s="281"/>
      <c r="AE500" s="281"/>
      <c r="AF500" s="281"/>
      <c r="AG500" s="281"/>
      <c r="AH500" s="281"/>
      <c r="AI500" s="281"/>
      <c r="AJ500" s="281"/>
      <c r="AK500" s="281"/>
      <c r="AL500" s="281"/>
      <c r="AM500" s="281"/>
      <c r="AO500" s="281"/>
      <c r="AP500" s="281"/>
      <c r="AQ500" s="281"/>
      <c r="AR500" s="281"/>
      <c r="AS500" s="281"/>
      <c r="AT500" s="281"/>
      <c r="AU500" s="281"/>
      <c r="AV500" s="281"/>
      <c r="AW500" s="281"/>
    </row>
    <row r="501" spans="1:49" x14ac:dyDescent="0.3">
      <c r="A501" s="278">
        <v>24593</v>
      </c>
      <c r="B501" s="31">
        <v>-4.7699999999999999E-2</v>
      </c>
      <c r="C501" s="23">
        <v>-5.0600000000000006E-2</v>
      </c>
      <c r="D501" s="23">
        <v>4.3E-3</v>
      </c>
      <c r="E501" s="23">
        <v>4.3666666666666671E-3</v>
      </c>
      <c r="F501" s="23">
        <v>4.5166666666666662E-3</v>
      </c>
      <c r="G501" s="23">
        <v>4.4416666666666667E-3</v>
      </c>
      <c r="H501" s="23">
        <v>4.7166666666666668E-3</v>
      </c>
      <c r="I501" s="23">
        <f t="shared" si="79"/>
        <v>-5.1999999999999998E-2</v>
      </c>
      <c r="J501" s="23">
        <f t="shared" si="83"/>
        <v>-5.2141666666666669E-2</v>
      </c>
      <c r="K501" s="23">
        <f t="shared" si="84"/>
        <v>-5.5316666666666674E-2</v>
      </c>
      <c r="L501" s="26">
        <f t="shared" si="81"/>
        <v>7.0846665517140694E-2</v>
      </c>
      <c r="M501" s="26">
        <f t="shared" si="82"/>
        <v>5.16E-2</v>
      </c>
      <c r="N501" s="26">
        <f t="shared" si="85"/>
        <v>5.33E-2</v>
      </c>
      <c r="O501" s="280">
        <f t="shared" si="80"/>
        <v>1.9246665517140694E-2</v>
      </c>
      <c r="P501" s="26">
        <f t="shared" si="86"/>
        <v>1.7546665517140694E-2</v>
      </c>
      <c r="Q501" s="26">
        <f t="shared" si="87"/>
        <v>4.3707503431226424E-2</v>
      </c>
      <c r="R501" s="26">
        <f t="shared" si="88"/>
        <v>5.6599999999999998E-2</v>
      </c>
      <c r="S501" s="280">
        <f t="shared" si="89"/>
        <v>-1.2892496568773573E-2</v>
      </c>
      <c r="U501" s="281"/>
      <c r="V501" s="281"/>
      <c r="W501" s="281"/>
      <c r="X501" s="281"/>
      <c r="Y501" s="281"/>
      <c r="Z501" s="281"/>
      <c r="AA501" s="281"/>
      <c r="AB501" s="281"/>
      <c r="AC501" s="281"/>
      <c r="AE501" s="281"/>
      <c r="AF501" s="281"/>
      <c r="AG501" s="281"/>
      <c r="AH501" s="281"/>
      <c r="AI501" s="281"/>
      <c r="AJ501" s="281"/>
      <c r="AK501" s="281"/>
      <c r="AL501" s="281"/>
      <c r="AM501" s="281"/>
      <c r="AO501" s="281"/>
      <c r="AP501" s="281"/>
      <c r="AQ501" s="281"/>
      <c r="AR501" s="281"/>
      <c r="AS501" s="281"/>
      <c r="AT501" s="281"/>
      <c r="AU501" s="281"/>
      <c r="AV501" s="281"/>
      <c r="AW501" s="281"/>
    </row>
    <row r="502" spans="1:49" x14ac:dyDescent="0.3">
      <c r="A502" s="278">
        <v>24624</v>
      </c>
      <c r="B502" s="31">
        <v>1.9E-2</v>
      </c>
      <c r="C502" s="23">
        <v>-1.3100000000000001E-2</v>
      </c>
      <c r="D502" s="23">
        <v>3.8999999999999994E-3</v>
      </c>
      <c r="E502" s="23">
        <v>4.5333333333333337E-3</v>
      </c>
      <c r="F502" s="23">
        <v>4.6916666666666669E-3</v>
      </c>
      <c r="G502" s="23">
        <v>4.6125000000000003E-3</v>
      </c>
      <c r="H502" s="23">
        <v>4.8666666666666667E-3</v>
      </c>
      <c r="I502" s="23">
        <f t="shared" si="79"/>
        <v>1.5100000000000001E-2</v>
      </c>
      <c r="J502" s="23">
        <f t="shared" si="83"/>
        <v>1.4387499999999999E-2</v>
      </c>
      <c r="K502" s="23">
        <f t="shared" si="84"/>
        <v>-1.7966666666666666E-2</v>
      </c>
      <c r="L502" s="26">
        <f t="shared" si="81"/>
        <v>0.10736021124616002</v>
      </c>
      <c r="M502" s="26">
        <f t="shared" si="82"/>
        <v>4.6799999999999994E-2</v>
      </c>
      <c r="N502" s="26">
        <f t="shared" si="85"/>
        <v>5.5350000000000003E-2</v>
      </c>
      <c r="O502" s="280">
        <f t="shared" si="80"/>
        <v>6.0560211246160026E-2</v>
      </c>
      <c r="P502" s="26">
        <f t="shared" si="86"/>
        <v>5.2010211246160017E-2</v>
      </c>
      <c r="Q502" s="26">
        <f t="shared" si="87"/>
        <v>4.9022237637516675E-2</v>
      </c>
      <c r="R502" s="26">
        <f t="shared" si="88"/>
        <v>5.8400000000000001E-2</v>
      </c>
      <c r="S502" s="280">
        <f t="shared" si="89"/>
        <v>-9.3777623624833259E-3</v>
      </c>
      <c r="U502" s="281"/>
      <c r="V502" s="281"/>
      <c r="W502" s="281"/>
      <c r="X502" s="281"/>
      <c r="Y502" s="281"/>
      <c r="Z502" s="281"/>
      <c r="AA502" s="281"/>
      <c r="AB502" s="281"/>
      <c r="AC502" s="281"/>
      <c r="AE502" s="281"/>
      <c r="AF502" s="281"/>
      <c r="AG502" s="281"/>
      <c r="AH502" s="281"/>
      <c r="AI502" s="281"/>
      <c r="AJ502" s="281"/>
      <c r="AK502" s="281"/>
      <c r="AL502" s="281"/>
      <c r="AM502" s="281"/>
      <c r="AO502" s="281"/>
      <c r="AP502" s="281"/>
      <c r="AQ502" s="281"/>
      <c r="AR502" s="281"/>
      <c r="AS502" s="281"/>
      <c r="AT502" s="281"/>
      <c r="AU502" s="281"/>
      <c r="AV502" s="281"/>
      <c r="AW502" s="281"/>
    </row>
    <row r="503" spans="1:49" x14ac:dyDescent="0.3">
      <c r="A503" s="278">
        <v>24654</v>
      </c>
      <c r="B503" s="31">
        <v>4.6800000000000001E-2</v>
      </c>
      <c r="C503" s="23">
        <v>2.0399999999999995E-2</v>
      </c>
      <c r="D503" s="23">
        <v>4.3E-3</v>
      </c>
      <c r="E503" s="23">
        <v>4.6500000000000005E-3</v>
      </c>
      <c r="F503" s="23">
        <v>4.7666666666666664E-3</v>
      </c>
      <c r="G503" s="23">
        <v>4.7083333333333335E-3</v>
      </c>
      <c r="H503" s="23">
        <v>4.9500000000000004E-3</v>
      </c>
      <c r="I503" s="23">
        <f t="shared" si="79"/>
        <v>4.2500000000000003E-2</v>
      </c>
      <c r="J503" s="23">
        <f t="shared" si="83"/>
        <v>4.2091666666666666E-2</v>
      </c>
      <c r="K503" s="23">
        <f t="shared" si="84"/>
        <v>1.5449999999999995E-2</v>
      </c>
      <c r="L503" s="26">
        <f t="shared" si="81"/>
        <v>0.17326383515433186</v>
      </c>
      <c r="M503" s="26">
        <f t="shared" si="82"/>
        <v>5.16E-2</v>
      </c>
      <c r="N503" s="26">
        <f t="shared" si="85"/>
        <v>5.6500000000000002E-2</v>
      </c>
      <c r="O503" s="280">
        <f t="shared" si="80"/>
        <v>0.12166383515433185</v>
      </c>
      <c r="P503" s="26">
        <f t="shared" si="86"/>
        <v>0.11676383515433186</v>
      </c>
      <c r="Q503" s="26">
        <f t="shared" si="87"/>
        <v>6.9459777485584739E-2</v>
      </c>
      <c r="R503" s="26">
        <f t="shared" si="88"/>
        <v>5.9400000000000008E-2</v>
      </c>
      <c r="S503" s="280">
        <f t="shared" si="89"/>
        <v>1.0059777485584731E-2</v>
      </c>
      <c r="U503" s="281"/>
      <c r="V503" s="281"/>
      <c r="W503" s="281"/>
      <c r="X503" s="281"/>
      <c r="Y503" s="281"/>
      <c r="Z503" s="281"/>
      <c r="AA503" s="281"/>
      <c r="AB503" s="281"/>
      <c r="AC503" s="281"/>
      <c r="AE503" s="281"/>
      <c r="AF503" s="281"/>
      <c r="AG503" s="281"/>
      <c r="AH503" s="281"/>
      <c r="AI503" s="281"/>
      <c r="AJ503" s="281"/>
      <c r="AK503" s="281"/>
      <c r="AL503" s="281"/>
      <c r="AM503" s="281"/>
      <c r="AO503" s="281"/>
      <c r="AP503" s="281"/>
      <c r="AQ503" s="281"/>
      <c r="AR503" s="281"/>
      <c r="AS503" s="281"/>
      <c r="AT503" s="281"/>
      <c r="AU503" s="281"/>
      <c r="AV503" s="281"/>
      <c r="AW503" s="281"/>
    </row>
    <row r="504" spans="1:49" x14ac:dyDescent="0.3">
      <c r="A504" s="278">
        <v>24685</v>
      </c>
      <c r="B504" s="31">
        <v>-7.0000000000000001E-3</v>
      </c>
      <c r="C504" s="23">
        <v>-6.5000000000000006E-3</v>
      </c>
      <c r="D504" s="23">
        <v>4.1999999999999997E-3</v>
      </c>
      <c r="E504" s="23">
        <v>4.6833333333333336E-3</v>
      </c>
      <c r="F504" s="23">
        <v>4.7999999999999996E-3</v>
      </c>
      <c r="G504" s="23">
        <v>4.7416666666666666E-3</v>
      </c>
      <c r="H504" s="23">
        <v>4.9666666666666661E-3</v>
      </c>
      <c r="I504" s="23">
        <f t="shared" si="79"/>
        <v>-1.12E-2</v>
      </c>
      <c r="J504" s="23">
        <f t="shared" si="83"/>
        <v>-1.1741666666666668E-2</v>
      </c>
      <c r="K504" s="23">
        <f t="shared" si="84"/>
        <v>-1.1466666666666667E-2</v>
      </c>
      <c r="L504" s="26">
        <f t="shared" si="81"/>
        <v>0.25611966394420738</v>
      </c>
      <c r="M504" s="26">
        <f t="shared" si="82"/>
        <v>5.04E-2</v>
      </c>
      <c r="N504" s="26">
        <f t="shared" si="85"/>
        <v>5.6899999999999999E-2</v>
      </c>
      <c r="O504" s="280">
        <f t="shared" si="80"/>
        <v>0.20571966394420738</v>
      </c>
      <c r="P504" s="26">
        <f t="shared" si="86"/>
        <v>0.19921966394420737</v>
      </c>
      <c r="Q504" s="26">
        <f t="shared" si="87"/>
        <v>0.16439264540485321</v>
      </c>
      <c r="R504" s="26">
        <f t="shared" si="88"/>
        <v>5.9599999999999993E-2</v>
      </c>
      <c r="S504" s="280">
        <f t="shared" si="89"/>
        <v>0.10479264540485322</v>
      </c>
      <c r="U504" s="281"/>
      <c r="V504" s="281"/>
      <c r="W504" s="281"/>
      <c r="X504" s="281"/>
      <c r="Y504" s="281"/>
      <c r="Z504" s="281"/>
      <c r="AA504" s="281"/>
      <c r="AB504" s="281"/>
      <c r="AC504" s="281"/>
      <c r="AE504" s="281"/>
      <c r="AF504" s="281"/>
      <c r="AG504" s="281"/>
      <c r="AH504" s="281"/>
      <c r="AI504" s="281"/>
      <c r="AJ504" s="281"/>
      <c r="AK504" s="281"/>
      <c r="AL504" s="281"/>
      <c r="AM504" s="281"/>
      <c r="AO504" s="281"/>
      <c r="AP504" s="281"/>
      <c r="AQ504" s="281"/>
      <c r="AR504" s="281"/>
      <c r="AS504" s="281"/>
      <c r="AT504" s="281"/>
      <c r="AU504" s="281"/>
      <c r="AV504" s="281"/>
      <c r="AW504" s="281"/>
    </row>
    <row r="505" spans="1:49" x14ac:dyDescent="0.3">
      <c r="A505" s="278">
        <v>24716</v>
      </c>
      <c r="B505" s="31">
        <v>3.4200000000000001E-2</v>
      </c>
      <c r="C505" s="23">
        <v>-3.7000000000000002E-3</v>
      </c>
      <c r="D505" s="23">
        <v>4.0000000000000001E-3</v>
      </c>
      <c r="E505" s="23">
        <v>4.7083333333333335E-3</v>
      </c>
      <c r="F505" s="23">
        <v>4.8916666666666666E-3</v>
      </c>
      <c r="G505" s="23">
        <v>4.8000000000000004E-3</v>
      </c>
      <c r="H505" s="23">
        <v>5.0416666666666665E-3</v>
      </c>
      <c r="I505" s="23">
        <f t="shared" si="79"/>
        <v>3.0200000000000001E-2</v>
      </c>
      <c r="J505" s="23">
        <f t="shared" si="83"/>
        <v>2.9400000000000003E-2</v>
      </c>
      <c r="K505" s="23">
        <f t="shared" si="84"/>
        <v>-8.7416666666666667E-3</v>
      </c>
      <c r="L505" s="26">
        <f t="shared" si="81"/>
        <v>0.30600076048165148</v>
      </c>
      <c r="M505" s="26">
        <f t="shared" si="82"/>
        <v>4.8000000000000001E-2</v>
      </c>
      <c r="N505" s="26">
        <f t="shared" si="85"/>
        <v>5.7600000000000005E-2</v>
      </c>
      <c r="O505" s="280">
        <f t="shared" si="80"/>
        <v>0.25800076048165149</v>
      </c>
      <c r="P505" s="26">
        <f t="shared" si="86"/>
        <v>0.24840076048165147</v>
      </c>
      <c r="Q505" s="26">
        <f t="shared" si="87"/>
        <v>0.10747913376310758</v>
      </c>
      <c r="R505" s="26">
        <f t="shared" si="88"/>
        <v>6.0499999999999998E-2</v>
      </c>
      <c r="S505" s="280">
        <f t="shared" si="89"/>
        <v>4.6979133763107583E-2</v>
      </c>
      <c r="U505" s="281"/>
      <c r="V505" s="281"/>
      <c r="W505" s="281"/>
      <c r="X505" s="281"/>
      <c r="Y505" s="281"/>
      <c r="Z505" s="281"/>
      <c r="AA505" s="281"/>
      <c r="AB505" s="281"/>
      <c r="AC505" s="281"/>
      <c r="AE505" s="281"/>
      <c r="AF505" s="281"/>
      <c r="AG505" s="281"/>
      <c r="AH505" s="281"/>
      <c r="AI505" s="281"/>
      <c r="AJ505" s="281"/>
      <c r="AK505" s="281"/>
      <c r="AL505" s="281"/>
      <c r="AM505" s="281"/>
      <c r="AO505" s="281"/>
      <c r="AP505" s="281"/>
      <c r="AQ505" s="281"/>
      <c r="AR505" s="281"/>
      <c r="AS505" s="281"/>
      <c r="AT505" s="281"/>
      <c r="AU505" s="281"/>
      <c r="AV505" s="281"/>
      <c r="AW505" s="281"/>
    </row>
    <row r="506" spans="1:49" x14ac:dyDescent="0.3">
      <c r="A506" s="278">
        <v>24746</v>
      </c>
      <c r="B506" s="31">
        <v>-2.76E-2</v>
      </c>
      <c r="C506" s="23">
        <v>-5.7200000000000001E-2</v>
      </c>
      <c r="D506" s="23">
        <v>4.4999999999999997E-3</v>
      </c>
      <c r="E506" s="23">
        <v>4.8500000000000001E-3</v>
      </c>
      <c r="F506" s="23">
        <v>5.0083333333333334E-3</v>
      </c>
      <c r="G506" s="23">
        <v>4.9291666666666668E-3</v>
      </c>
      <c r="H506" s="23">
        <v>5.1500000000000001E-3</v>
      </c>
      <c r="I506" s="23">
        <f t="shared" si="79"/>
        <v>-3.2099999999999997E-2</v>
      </c>
      <c r="J506" s="23">
        <f t="shared" si="83"/>
        <v>-3.2529166666666665E-2</v>
      </c>
      <c r="K506" s="23">
        <f t="shared" si="84"/>
        <v>-6.2350000000000003E-2</v>
      </c>
      <c r="L506" s="26">
        <f t="shared" si="81"/>
        <v>0.21017261243792484</v>
      </c>
      <c r="M506" s="26">
        <f t="shared" si="82"/>
        <v>5.3999999999999992E-2</v>
      </c>
      <c r="N506" s="26">
        <f t="shared" si="85"/>
        <v>5.9150000000000001E-2</v>
      </c>
      <c r="O506" s="280">
        <f t="shared" si="80"/>
        <v>0.15617261243792485</v>
      </c>
      <c r="P506" s="26">
        <f t="shared" si="86"/>
        <v>0.15102261243792484</v>
      </c>
      <c r="Q506" s="26">
        <f t="shared" si="87"/>
        <v>-4.8193867537048352E-2</v>
      </c>
      <c r="R506" s="26">
        <f t="shared" si="88"/>
        <v>6.1800000000000001E-2</v>
      </c>
      <c r="S506" s="280">
        <f t="shared" si="89"/>
        <v>-0.10999386753704835</v>
      </c>
      <c r="U506" s="281"/>
      <c r="V506" s="281"/>
      <c r="W506" s="281"/>
      <c r="X506" s="281"/>
      <c r="Y506" s="281"/>
      <c r="Z506" s="281"/>
      <c r="AA506" s="281"/>
      <c r="AB506" s="281"/>
      <c r="AC506" s="281"/>
      <c r="AE506" s="281"/>
      <c r="AF506" s="281"/>
      <c r="AG506" s="281"/>
      <c r="AH506" s="281"/>
      <c r="AI506" s="281"/>
      <c r="AJ506" s="281"/>
      <c r="AK506" s="281"/>
      <c r="AL506" s="281"/>
      <c r="AM506" s="281"/>
      <c r="AO506" s="281"/>
      <c r="AP506" s="281"/>
      <c r="AQ506" s="281"/>
      <c r="AR506" s="281"/>
      <c r="AS506" s="281"/>
      <c r="AT506" s="281"/>
      <c r="AU506" s="281"/>
      <c r="AV506" s="281"/>
      <c r="AW506" s="281"/>
    </row>
    <row r="507" spans="1:49" x14ac:dyDescent="0.3">
      <c r="A507" s="278">
        <v>24777</v>
      </c>
      <c r="B507" s="31">
        <v>6.4999999999999997E-3</v>
      </c>
      <c r="C507" s="23">
        <v>2.9300000000000003E-2</v>
      </c>
      <c r="D507" s="23">
        <v>4.4999999999999997E-3</v>
      </c>
      <c r="E507" s="23">
        <v>5.058333333333334E-3</v>
      </c>
      <c r="F507" s="23">
        <v>5.1916666666666665E-3</v>
      </c>
      <c r="G507" s="23">
        <v>5.1249999999999993E-3</v>
      </c>
      <c r="H507" s="23">
        <v>5.4000000000000003E-3</v>
      </c>
      <c r="I507" s="23">
        <f t="shared" si="79"/>
        <v>2E-3</v>
      </c>
      <c r="J507" s="23">
        <f t="shared" si="83"/>
        <v>1.3750000000000004E-3</v>
      </c>
      <c r="K507" s="23">
        <f t="shared" si="84"/>
        <v>2.3900000000000005E-2</v>
      </c>
      <c r="L507" s="26">
        <f t="shared" si="81"/>
        <v>0.2065762599492531</v>
      </c>
      <c r="M507" s="26">
        <f t="shared" si="82"/>
        <v>5.3999999999999992E-2</v>
      </c>
      <c r="N507" s="26">
        <f t="shared" si="85"/>
        <v>6.1499999999999992E-2</v>
      </c>
      <c r="O507" s="280">
        <f t="shared" si="80"/>
        <v>0.15257625994925311</v>
      </c>
      <c r="P507" s="26">
        <f t="shared" si="86"/>
        <v>0.14507625994925311</v>
      </c>
      <c r="Q507" s="26">
        <f t="shared" si="87"/>
        <v>-1.2803252575457336E-2</v>
      </c>
      <c r="R507" s="26">
        <f t="shared" si="88"/>
        <v>6.4799999999999996E-2</v>
      </c>
      <c r="S507" s="280">
        <f t="shared" si="89"/>
        <v>-7.7603252575457332E-2</v>
      </c>
      <c r="U507" s="281"/>
      <c r="V507" s="281"/>
      <c r="W507" s="281"/>
      <c r="X507" s="281"/>
      <c r="Y507" s="281"/>
      <c r="Z507" s="281"/>
      <c r="AA507" s="281"/>
      <c r="AB507" s="281"/>
      <c r="AC507" s="281"/>
      <c r="AE507" s="281"/>
      <c r="AF507" s="281"/>
      <c r="AG507" s="281"/>
      <c r="AH507" s="281"/>
      <c r="AI507" s="281"/>
      <c r="AJ507" s="281"/>
      <c r="AK507" s="281"/>
      <c r="AL507" s="281"/>
      <c r="AM507" s="281"/>
      <c r="AO507" s="281"/>
      <c r="AP507" s="281"/>
      <c r="AQ507" s="281"/>
      <c r="AR507" s="281"/>
      <c r="AS507" s="281"/>
      <c r="AT507" s="281"/>
      <c r="AU507" s="281"/>
      <c r="AV507" s="281"/>
      <c r="AW507" s="281"/>
    </row>
    <row r="508" spans="1:49" x14ac:dyDescent="0.3">
      <c r="A508" s="278">
        <v>24807</v>
      </c>
      <c r="B508" s="31">
        <v>2.7799999999999998E-2</v>
      </c>
      <c r="C508" s="23">
        <v>2.86E-2</v>
      </c>
      <c r="D508" s="23">
        <v>4.4000000000000003E-3</v>
      </c>
      <c r="E508" s="23">
        <v>5.1583333333333333E-3</v>
      </c>
      <c r="F508" s="23">
        <v>5.2916666666666667E-3</v>
      </c>
      <c r="G508" s="23">
        <v>5.2249999999999996E-3</v>
      </c>
      <c r="H508" s="23">
        <v>5.5583333333333327E-3</v>
      </c>
      <c r="I508" s="23">
        <f t="shared" si="79"/>
        <v>2.3399999999999997E-2</v>
      </c>
      <c r="J508" s="23">
        <f t="shared" si="83"/>
        <v>2.2574999999999998E-2</v>
      </c>
      <c r="K508" s="23">
        <f t="shared" si="84"/>
        <v>2.3041666666666669E-2</v>
      </c>
      <c r="L508" s="26">
        <f t="shared" si="81"/>
        <v>0.23987110575469139</v>
      </c>
      <c r="M508" s="26">
        <f t="shared" si="82"/>
        <v>5.28E-2</v>
      </c>
      <c r="N508" s="26">
        <f t="shared" si="85"/>
        <v>6.2699999999999992E-2</v>
      </c>
      <c r="O508" s="280">
        <f t="shared" si="80"/>
        <v>0.18707110575469138</v>
      </c>
      <c r="P508" s="26">
        <f t="shared" si="86"/>
        <v>0.17717110575469142</v>
      </c>
      <c r="Q508" s="26">
        <f t="shared" si="87"/>
        <v>-6.5252182752328913E-3</v>
      </c>
      <c r="R508" s="26">
        <f t="shared" si="88"/>
        <v>6.6699999999999995E-2</v>
      </c>
      <c r="S508" s="280">
        <f t="shared" si="89"/>
        <v>-7.3225218275232887E-2</v>
      </c>
      <c r="U508" s="281"/>
      <c r="V508" s="281"/>
      <c r="W508" s="281"/>
      <c r="X508" s="281"/>
      <c r="Y508" s="281"/>
      <c r="Z508" s="281"/>
      <c r="AA508" s="281"/>
      <c r="AB508" s="281"/>
      <c r="AC508" s="281"/>
      <c r="AE508" s="281"/>
      <c r="AF508" s="281"/>
      <c r="AG508" s="281"/>
      <c r="AH508" s="281"/>
      <c r="AI508" s="281"/>
      <c r="AJ508" s="281"/>
      <c r="AK508" s="281"/>
      <c r="AL508" s="281"/>
      <c r="AM508" s="281"/>
      <c r="AO508" s="281"/>
      <c r="AP508" s="281"/>
      <c r="AQ508" s="281"/>
      <c r="AR508" s="281"/>
      <c r="AS508" s="281"/>
      <c r="AT508" s="281"/>
      <c r="AU508" s="281"/>
      <c r="AV508" s="281"/>
      <c r="AW508" s="281"/>
    </row>
    <row r="509" spans="1:49" x14ac:dyDescent="0.3">
      <c r="A509" s="278">
        <v>24838</v>
      </c>
      <c r="B509" s="31">
        <v>-4.2500000000000003E-2</v>
      </c>
      <c r="C509" s="23">
        <v>8.199999999999999E-3</v>
      </c>
      <c r="D509" s="23">
        <v>5.0000000000000001E-3</v>
      </c>
      <c r="E509" s="23">
        <v>5.1416666666666668E-3</v>
      </c>
      <c r="F509" s="23">
        <v>5.241666666666667E-3</v>
      </c>
      <c r="G509" s="23">
        <v>5.1916666666666665E-3</v>
      </c>
      <c r="H509" s="23">
        <v>5.45E-3</v>
      </c>
      <c r="I509" s="23">
        <f t="shared" si="79"/>
        <v>-4.7500000000000001E-2</v>
      </c>
      <c r="J509" s="23">
        <f t="shared" si="83"/>
        <v>-4.7691666666666667E-2</v>
      </c>
      <c r="K509" s="23">
        <f t="shared" si="84"/>
        <v>2.749999999999999E-3</v>
      </c>
      <c r="L509" s="26">
        <f t="shared" si="81"/>
        <v>9.9441177773770262E-2</v>
      </c>
      <c r="M509" s="26">
        <f t="shared" si="82"/>
        <v>0.06</v>
      </c>
      <c r="N509" s="26">
        <f t="shared" si="85"/>
        <v>6.2299999999999994E-2</v>
      </c>
      <c r="O509" s="280">
        <f t="shared" si="80"/>
        <v>3.9441177773770264E-2</v>
      </c>
      <c r="P509" s="26">
        <f t="shared" si="86"/>
        <v>3.7141177773770268E-2</v>
      </c>
      <c r="Q509" s="26">
        <f t="shared" si="87"/>
        <v>-2.4806469735264014E-2</v>
      </c>
      <c r="R509" s="26">
        <f t="shared" si="88"/>
        <v>6.54E-2</v>
      </c>
      <c r="S509" s="280">
        <f t="shared" si="89"/>
        <v>-9.0206469735264014E-2</v>
      </c>
      <c r="U509" s="281"/>
      <c r="V509" s="281"/>
      <c r="W509" s="281"/>
      <c r="X509" s="281"/>
      <c r="Y509" s="281"/>
      <c r="Z509" s="281"/>
      <c r="AA509" s="281"/>
      <c r="AB509" s="281"/>
      <c r="AC509" s="281"/>
      <c r="AE509" s="281"/>
      <c r="AF509" s="281"/>
      <c r="AG509" s="281"/>
      <c r="AH509" s="281"/>
      <c r="AI509" s="281"/>
      <c r="AJ509" s="281"/>
      <c r="AK509" s="281"/>
      <c r="AL509" s="281"/>
      <c r="AM509" s="281"/>
      <c r="AO509" s="281"/>
      <c r="AP509" s="281"/>
      <c r="AQ509" s="281"/>
      <c r="AR509" s="281"/>
      <c r="AS509" s="281"/>
      <c r="AT509" s="281"/>
      <c r="AU509" s="281"/>
      <c r="AV509" s="281"/>
      <c r="AW509" s="281"/>
    </row>
    <row r="510" spans="1:49" x14ac:dyDescent="0.3">
      <c r="A510" s="278">
        <v>24869</v>
      </c>
      <c r="B510" s="31">
        <v>-2.6100000000000002E-2</v>
      </c>
      <c r="C510" s="23">
        <v>-2.3300000000000001E-2</v>
      </c>
      <c r="D510" s="23">
        <v>4.1999999999999997E-3</v>
      </c>
      <c r="E510" s="23">
        <v>5.0833333333333329E-3</v>
      </c>
      <c r="F510" s="23">
        <v>5.2249999999999996E-3</v>
      </c>
      <c r="G510" s="23">
        <v>5.1541666666666663E-3</v>
      </c>
      <c r="H510" s="23">
        <v>5.3083333333333342E-3</v>
      </c>
      <c r="I510" s="23">
        <f t="shared" si="79"/>
        <v>-3.0300000000000001E-2</v>
      </c>
      <c r="J510" s="23">
        <f t="shared" si="83"/>
        <v>-3.1254166666666666E-2</v>
      </c>
      <c r="K510" s="23">
        <f t="shared" si="84"/>
        <v>-2.8608333333333336E-2</v>
      </c>
      <c r="L510" s="26">
        <f t="shared" si="81"/>
        <v>6.309150420360865E-2</v>
      </c>
      <c r="M510" s="26">
        <f t="shared" si="82"/>
        <v>5.04E-2</v>
      </c>
      <c r="N510" s="26">
        <f t="shared" si="85"/>
        <v>6.1849999999999995E-2</v>
      </c>
      <c r="O510" s="280">
        <f t="shared" si="80"/>
        <v>1.269150420360865E-2</v>
      </c>
      <c r="P510" s="26">
        <f t="shared" si="86"/>
        <v>1.2415042036086552E-3</v>
      </c>
      <c r="Q510" s="26">
        <f t="shared" si="87"/>
        <v>-3.233615664983458E-2</v>
      </c>
      <c r="R510" s="26">
        <f t="shared" si="88"/>
        <v>6.3700000000000007E-2</v>
      </c>
      <c r="S510" s="280">
        <f t="shared" si="89"/>
        <v>-9.6036156649834586E-2</v>
      </c>
      <c r="U510" s="281"/>
      <c r="V510" s="281"/>
      <c r="W510" s="281"/>
      <c r="X510" s="281"/>
      <c r="Y510" s="281"/>
      <c r="Z510" s="281"/>
      <c r="AA510" s="281"/>
      <c r="AB510" s="281"/>
      <c r="AC510" s="281"/>
      <c r="AE510" s="281"/>
      <c r="AF510" s="281"/>
      <c r="AG510" s="281"/>
      <c r="AH510" s="281"/>
      <c r="AI510" s="281"/>
      <c r="AJ510" s="281"/>
      <c r="AK510" s="281"/>
      <c r="AL510" s="281"/>
      <c r="AM510" s="281"/>
      <c r="AO510" s="281"/>
      <c r="AP510" s="281"/>
      <c r="AQ510" s="281"/>
      <c r="AR510" s="281"/>
      <c r="AS510" s="281"/>
      <c r="AT510" s="281"/>
      <c r="AU510" s="281"/>
      <c r="AV510" s="281"/>
      <c r="AW510" s="281"/>
    </row>
    <row r="511" spans="1:49" x14ac:dyDescent="0.3">
      <c r="A511" s="278">
        <v>24898</v>
      </c>
      <c r="B511" s="31">
        <v>1.0999999999999999E-2</v>
      </c>
      <c r="C511" s="23">
        <v>-3.9900000000000005E-2</v>
      </c>
      <c r="D511" s="23">
        <v>4.3E-3</v>
      </c>
      <c r="E511" s="23">
        <v>5.0916666666666662E-3</v>
      </c>
      <c r="F511" s="23">
        <v>5.2333333333333329E-3</v>
      </c>
      <c r="G511" s="23">
        <v>5.1624999999999996E-3</v>
      </c>
      <c r="H511" s="23">
        <v>5.3416666666666664E-3</v>
      </c>
      <c r="I511" s="23">
        <f t="shared" si="79"/>
        <v>6.6999999999999994E-3</v>
      </c>
      <c r="J511" s="23">
        <f t="shared" si="83"/>
        <v>5.8374999999999998E-3</v>
      </c>
      <c r="K511" s="23">
        <f t="shared" si="84"/>
        <v>-4.5241666666666673E-2</v>
      </c>
      <c r="L511" s="26">
        <f t="shared" si="81"/>
        <v>3.2554050100728871E-2</v>
      </c>
      <c r="M511" s="26">
        <f t="shared" si="82"/>
        <v>5.16E-2</v>
      </c>
      <c r="N511" s="26">
        <f t="shared" si="85"/>
        <v>6.1949999999999991E-2</v>
      </c>
      <c r="O511" s="280">
        <f t="shared" si="80"/>
        <v>-1.9045949899271129E-2</v>
      </c>
      <c r="P511" s="26">
        <f t="shared" si="86"/>
        <v>-2.939594989927112E-2</v>
      </c>
      <c r="Q511" s="26">
        <f t="shared" si="87"/>
        <v>-8.8894718053845856E-2</v>
      </c>
      <c r="R511" s="26">
        <f t="shared" si="88"/>
        <v>6.409999999999999E-2</v>
      </c>
      <c r="S511" s="280">
        <f t="shared" si="89"/>
        <v>-0.15299471805384585</v>
      </c>
      <c r="U511" s="281"/>
      <c r="V511" s="281"/>
      <c r="W511" s="281"/>
      <c r="X511" s="281"/>
      <c r="Y511" s="281"/>
      <c r="Z511" s="281"/>
      <c r="AA511" s="281"/>
      <c r="AB511" s="281"/>
      <c r="AC511" s="281"/>
      <c r="AE511" s="281"/>
      <c r="AF511" s="281"/>
      <c r="AG511" s="281"/>
      <c r="AH511" s="281"/>
      <c r="AI511" s="281"/>
      <c r="AJ511" s="281"/>
      <c r="AK511" s="281"/>
      <c r="AL511" s="281"/>
      <c r="AM511" s="281"/>
      <c r="AO511" s="281"/>
      <c r="AP511" s="281"/>
      <c r="AQ511" s="281"/>
      <c r="AR511" s="281"/>
      <c r="AS511" s="281"/>
      <c r="AT511" s="281"/>
      <c r="AU511" s="281"/>
      <c r="AV511" s="281"/>
      <c r="AW511" s="281"/>
    </row>
    <row r="512" spans="1:49" x14ac:dyDescent="0.3">
      <c r="A512" s="278">
        <v>24929</v>
      </c>
      <c r="B512" s="31">
        <v>8.3400000000000002E-2</v>
      </c>
      <c r="C512" s="23">
        <v>2.75E-2</v>
      </c>
      <c r="D512" s="23">
        <v>4.8999999999999998E-3</v>
      </c>
      <c r="E512" s="23">
        <v>5.1749999999999999E-3</v>
      </c>
      <c r="F512" s="23">
        <v>5.3166666666666666E-3</v>
      </c>
      <c r="G512" s="23">
        <v>5.2458333333333333E-3</v>
      </c>
      <c r="H512" s="23">
        <v>5.4833333333333331E-3</v>
      </c>
      <c r="I512" s="23">
        <f t="shared" si="79"/>
        <v>7.85E-2</v>
      </c>
      <c r="J512" s="23">
        <f t="shared" si="83"/>
        <v>7.8154166666666663E-2</v>
      </c>
      <c r="K512" s="23">
        <f t="shared" si="84"/>
        <v>2.2016666666666667E-2</v>
      </c>
      <c r="L512" s="26">
        <f t="shared" si="81"/>
        <v>7.1830083241476661E-2</v>
      </c>
      <c r="M512" s="26">
        <f t="shared" si="82"/>
        <v>5.8799999999999998E-2</v>
      </c>
      <c r="N512" s="26">
        <f t="shared" si="85"/>
        <v>6.2950000000000006E-2</v>
      </c>
      <c r="O512" s="280">
        <f t="shared" si="80"/>
        <v>1.3030083241476663E-2</v>
      </c>
      <c r="P512" s="26">
        <f t="shared" si="86"/>
        <v>8.8800832414766551E-3</v>
      </c>
      <c r="Q512" s="26">
        <f t="shared" si="87"/>
        <v>-8.2375340913866113E-2</v>
      </c>
      <c r="R512" s="26">
        <f t="shared" si="88"/>
        <v>6.5799999999999997E-2</v>
      </c>
      <c r="S512" s="280">
        <f t="shared" si="89"/>
        <v>-0.14817534091386611</v>
      </c>
      <c r="U512" s="281"/>
      <c r="V512" s="281"/>
      <c r="W512" s="281"/>
      <c r="X512" s="281"/>
      <c r="Y512" s="281"/>
      <c r="Z512" s="281"/>
      <c r="AA512" s="281"/>
      <c r="AB512" s="281"/>
      <c r="AC512" s="281"/>
      <c r="AE512" s="281"/>
      <c r="AF512" s="281"/>
      <c r="AG512" s="281"/>
      <c r="AH512" s="281"/>
      <c r="AI512" s="281"/>
      <c r="AJ512" s="281"/>
      <c r="AK512" s="281"/>
      <c r="AL512" s="281"/>
      <c r="AM512" s="281"/>
      <c r="AO512" s="281"/>
      <c r="AP512" s="281"/>
      <c r="AQ512" s="281"/>
      <c r="AR512" s="281"/>
      <c r="AS512" s="281"/>
      <c r="AT512" s="281"/>
      <c r="AU512" s="281"/>
      <c r="AV512" s="281"/>
      <c r="AW512" s="281"/>
    </row>
    <row r="513" spans="1:49" x14ac:dyDescent="0.3">
      <c r="A513" s="278">
        <v>24959</v>
      </c>
      <c r="B513" s="31">
        <v>1.61E-2</v>
      </c>
      <c r="C513" s="23">
        <v>-6.1999999999999998E-3</v>
      </c>
      <c r="D513" s="23">
        <v>4.5999999999999999E-3</v>
      </c>
      <c r="E513" s="23">
        <v>5.2249999999999996E-3</v>
      </c>
      <c r="F513" s="23">
        <v>5.4000000000000003E-3</v>
      </c>
      <c r="G513" s="23">
        <v>5.3125000000000004E-3</v>
      </c>
      <c r="H513" s="23">
        <v>5.5166666666666662E-3</v>
      </c>
      <c r="I513" s="23">
        <f t="shared" si="79"/>
        <v>1.15E-2</v>
      </c>
      <c r="J513" s="23">
        <f t="shared" si="83"/>
        <v>1.0787499999999998E-2</v>
      </c>
      <c r="K513" s="23">
        <f t="shared" si="84"/>
        <v>-1.1716666666666667E-2</v>
      </c>
      <c r="L513" s="26">
        <f t="shared" si="81"/>
        <v>0.14363808419790436</v>
      </c>
      <c r="M513" s="26">
        <f t="shared" si="82"/>
        <v>5.5199999999999999E-2</v>
      </c>
      <c r="N513" s="26">
        <f t="shared" si="85"/>
        <v>6.3750000000000001E-2</v>
      </c>
      <c r="O513" s="280">
        <f t="shared" si="80"/>
        <v>8.843808419790436E-2</v>
      </c>
      <c r="P513" s="26">
        <f t="shared" si="86"/>
        <v>7.9888084197904358E-2</v>
      </c>
      <c r="Q513" s="26">
        <f t="shared" si="87"/>
        <v>-3.9461358542448144E-2</v>
      </c>
      <c r="R513" s="26">
        <f t="shared" si="88"/>
        <v>6.6199999999999995E-2</v>
      </c>
      <c r="S513" s="280">
        <f t="shared" si="89"/>
        <v>-0.10566135854244814</v>
      </c>
      <c r="U513" s="281"/>
      <c r="V513" s="281"/>
      <c r="W513" s="281"/>
      <c r="X513" s="281"/>
      <c r="Y513" s="281"/>
      <c r="Z513" s="281"/>
      <c r="AA513" s="281"/>
      <c r="AB513" s="281"/>
      <c r="AC513" s="281"/>
      <c r="AE513" s="281"/>
      <c r="AF513" s="281"/>
      <c r="AG513" s="281"/>
      <c r="AH513" s="281"/>
      <c r="AI513" s="281"/>
      <c r="AJ513" s="281"/>
      <c r="AK513" s="281"/>
      <c r="AL513" s="281"/>
      <c r="AM513" s="281"/>
      <c r="AO513" s="281"/>
      <c r="AP513" s="281"/>
      <c r="AQ513" s="281"/>
      <c r="AR513" s="281"/>
      <c r="AS513" s="281"/>
      <c r="AT513" s="281"/>
      <c r="AU513" s="281"/>
      <c r="AV513" s="281"/>
      <c r="AW513" s="281"/>
    </row>
    <row r="514" spans="1:49" x14ac:dyDescent="0.3">
      <c r="A514" s="278">
        <v>24990</v>
      </c>
      <c r="B514" s="31">
        <v>1.0500000000000001E-2</v>
      </c>
      <c r="C514" s="23">
        <v>8.0700000000000008E-2</v>
      </c>
      <c r="D514" s="23">
        <v>4.1999999999999997E-3</v>
      </c>
      <c r="E514" s="23">
        <v>5.2333333333333329E-3</v>
      </c>
      <c r="F514" s="23">
        <v>5.416666666666666E-3</v>
      </c>
      <c r="G514" s="23">
        <v>5.3249999999999999E-3</v>
      </c>
      <c r="H514" s="23">
        <v>5.5166666666666662E-3</v>
      </c>
      <c r="I514" s="23">
        <f t="shared" si="79"/>
        <v>6.3000000000000009E-3</v>
      </c>
      <c r="J514" s="23">
        <f t="shared" si="83"/>
        <v>5.1750000000000008E-3</v>
      </c>
      <c r="K514" s="23">
        <f t="shared" si="84"/>
        <v>7.5183333333333338E-2</v>
      </c>
      <c r="L514" s="26">
        <f t="shared" si="81"/>
        <v>0.13409841421195567</v>
      </c>
      <c r="M514" s="26">
        <f t="shared" si="82"/>
        <v>5.04E-2</v>
      </c>
      <c r="N514" s="26">
        <f t="shared" si="85"/>
        <v>6.3899999999999998E-2</v>
      </c>
      <c r="O514" s="280">
        <f t="shared" si="80"/>
        <v>8.3698414211955674E-2</v>
      </c>
      <c r="P514" s="26">
        <f t="shared" si="86"/>
        <v>7.0198414211955676E-2</v>
      </c>
      <c r="Q514" s="26">
        <f t="shared" si="87"/>
        <v>5.1833123744225773E-2</v>
      </c>
      <c r="R514" s="26">
        <f t="shared" si="88"/>
        <v>6.6199999999999995E-2</v>
      </c>
      <c r="S514" s="280">
        <f t="shared" si="89"/>
        <v>-1.4366876255774222E-2</v>
      </c>
      <c r="U514" s="281"/>
      <c r="V514" s="281"/>
      <c r="W514" s="281"/>
      <c r="X514" s="281"/>
      <c r="Y514" s="281"/>
      <c r="Z514" s="281"/>
      <c r="AA514" s="281"/>
      <c r="AB514" s="281"/>
      <c r="AC514" s="281"/>
      <c r="AE514" s="281"/>
      <c r="AF514" s="281"/>
      <c r="AG514" s="281"/>
      <c r="AH514" s="281"/>
      <c r="AI514" s="281"/>
      <c r="AJ514" s="281"/>
      <c r="AK514" s="281"/>
      <c r="AL514" s="281"/>
      <c r="AM514" s="281"/>
      <c r="AO514" s="281"/>
      <c r="AP514" s="281"/>
      <c r="AQ514" s="281"/>
      <c r="AR514" s="281"/>
      <c r="AS514" s="281"/>
      <c r="AT514" s="281"/>
      <c r="AU514" s="281"/>
      <c r="AV514" s="281"/>
      <c r="AW514" s="281"/>
    </row>
    <row r="515" spans="1:49" x14ac:dyDescent="0.3">
      <c r="A515" s="278">
        <v>25020</v>
      </c>
      <c r="B515" s="31">
        <v>-1.72E-2</v>
      </c>
      <c r="C515" s="23">
        <v>-6.9999999999999993E-3</v>
      </c>
      <c r="D515" s="23">
        <v>4.7999999999999996E-3</v>
      </c>
      <c r="E515" s="23">
        <v>5.1999999999999998E-3</v>
      </c>
      <c r="F515" s="23">
        <v>5.3749999999999996E-3</v>
      </c>
      <c r="G515" s="23">
        <v>5.2875000000000005E-3</v>
      </c>
      <c r="H515" s="23">
        <v>5.4416666666666667E-3</v>
      </c>
      <c r="I515" s="23">
        <f t="shared" si="79"/>
        <v>-2.1999999999999999E-2</v>
      </c>
      <c r="J515" s="23">
        <f t="shared" si="83"/>
        <v>-2.2487500000000001E-2</v>
      </c>
      <c r="K515" s="23">
        <f t="shared" si="84"/>
        <v>-1.2441666666666667E-2</v>
      </c>
      <c r="L515" s="26">
        <f t="shared" si="81"/>
        <v>6.4761101917758301E-2</v>
      </c>
      <c r="M515" s="26">
        <f t="shared" si="82"/>
        <v>5.7599999999999998E-2</v>
      </c>
      <c r="N515" s="26">
        <f t="shared" si="85"/>
        <v>6.3450000000000006E-2</v>
      </c>
      <c r="O515" s="280">
        <f t="shared" si="80"/>
        <v>7.161101917758303E-3</v>
      </c>
      <c r="P515" s="26">
        <f t="shared" si="86"/>
        <v>1.311101917758295E-3</v>
      </c>
      <c r="Q515" s="26">
        <f t="shared" si="87"/>
        <v>2.3589074753053829E-2</v>
      </c>
      <c r="R515" s="26">
        <f t="shared" si="88"/>
        <v>6.5299999999999997E-2</v>
      </c>
      <c r="S515" s="280">
        <f t="shared" si="89"/>
        <v>-4.1710925246946168E-2</v>
      </c>
      <c r="U515" s="281"/>
      <c r="V515" s="281"/>
      <c r="W515" s="281"/>
      <c r="X515" s="281"/>
      <c r="Y515" s="281"/>
      <c r="Z515" s="281"/>
      <c r="AA515" s="281"/>
      <c r="AB515" s="281"/>
      <c r="AC515" s="281"/>
      <c r="AE515" s="281"/>
      <c r="AF515" s="281"/>
      <c r="AG515" s="281"/>
      <c r="AH515" s="281"/>
      <c r="AI515" s="281"/>
      <c r="AJ515" s="281"/>
      <c r="AK515" s="281"/>
      <c r="AL515" s="281"/>
      <c r="AM515" s="281"/>
      <c r="AO515" s="281"/>
      <c r="AP515" s="281"/>
      <c r="AQ515" s="281"/>
      <c r="AR515" s="281"/>
      <c r="AS515" s="281"/>
      <c r="AT515" s="281"/>
      <c r="AU515" s="281"/>
      <c r="AV515" s="281"/>
      <c r="AW515" s="281"/>
    </row>
    <row r="516" spans="1:49" x14ac:dyDescent="0.3">
      <c r="A516" s="278">
        <v>25051</v>
      </c>
      <c r="B516" s="31">
        <v>1.6400000000000001E-2</v>
      </c>
      <c r="C516" s="23">
        <v>4.0000000000000024E-4</v>
      </c>
      <c r="D516" s="23">
        <v>4.1999999999999997E-3</v>
      </c>
      <c r="E516" s="23">
        <v>5.0166666666666658E-3</v>
      </c>
      <c r="F516" s="23">
        <v>5.2083333333333339E-3</v>
      </c>
      <c r="G516" s="23">
        <v>5.1124999999999999E-3</v>
      </c>
      <c r="H516" s="23">
        <v>5.2250000000000005E-3</v>
      </c>
      <c r="I516" s="23">
        <f t="shared" si="79"/>
        <v>1.2200000000000003E-2</v>
      </c>
      <c r="J516" s="23">
        <f t="shared" si="83"/>
        <v>1.1287500000000002E-2</v>
      </c>
      <c r="K516" s="23">
        <f t="shared" si="84"/>
        <v>-4.8250000000000003E-3</v>
      </c>
      <c r="L516" s="26">
        <f t="shared" si="81"/>
        <v>8.9852149032436879E-2</v>
      </c>
      <c r="M516" s="26">
        <f t="shared" si="82"/>
        <v>5.04E-2</v>
      </c>
      <c r="N516" s="26">
        <f t="shared" si="85"/>
        <v>6.1350000000000002E-2</v>
      </c>
      <c r="O516" s="280">
        <f t="shared" si="80"/>
        <v>3.9452149032436878E-2</v>
      </c>
      <c r="P516" s="26">
        <f t="shared" si="86"/>
        <v>2.8502149032436877E-2</v>
      </c>
      <c r="Q516" s="26">
        <f t="shared" si="87"/>
        <v>3.069804769295903E-2</v>
      </c>
      <c r="R516" s="26">
        <f t="shared" si="88"/>
        <v>6.2700000000000006E-2</v>
      </c>
      <c r="S516" s="280">
        <f t="shared" si="89"/>
        <v>-3.2001952307040976E-2</v>
      </c>
      <c r="U516" s="281"/>
      <c r="V516" s="281"/>
      <c r="W516" s="281"/>
      <c r="X516" s="281"/>
      <c r="Y516" s="281"/>
      <c r="Z516" s="281"/>
      <c r="AA516" s="281"/>
      <c r="AB516" s="281"/>
      <c r="AC516" s="281"/>
      <c r="AE516" s="281"/>
      <c r="AF516" s="281"/>
      <c r="AG516" s="281"/>
      <c r="AH516" s="281"/>
      <c r="AI516" s="281"/>
      <c r="AJ516" s="281"/>
      <c r="AK516" s="281"/>
      <c r="AL516" s="281"/>
      <c r="AM516" s="281"/>
      <c r="AO516" s="281"/>
      <c r="AP516" s="281"/>
      <c r="AQ516" s="281"/>
      <c r="AR516" s="281"/>
      <c r="AS516" s="281"/>
      <c r="AT516" s="281"/>
      <c r="AU516" s="281"/>
      <c r="AV516" s="281"/>
      <c r="AW516" s="281"/>
    </row>
    <row r="517" spans="1:49" x14ac:dyDescent="0.3">
      <c r="A517" s="278">
        <v>25082</v>
      </c>
      <c r="B517" s="31">
        <v>0.04</v>
      </c>
      <c r="C517" s="23">
        <v>0.01</v>
      </c>
      <c r="D517" s="23">
        <v>4.4000000000000003E-3</v>
      </c>
      <c r="E517" s="23">
        <v>4.9750000000000003E-3</v>
      </c>
      <c r="F517" s="23">
        <v>5.1916666666666665E-3</v>
      </c>
      <c r="G517" s="23">
        <v>5.0833333333333329E-3</v>
      </c>
      <c r="H517" s="23">
        <v>5.2250000000000005E-3</v>
      </c>
      <c r="I517" s="23">
        <f t="shared" si="79"/>
        <v>3.56E-2</v>
      </c>
      <c r="J517" s="23">
        <f t="shared" si="83"/>
        <v>3.4916666666666665E-2</v>
      </c>
      <c r="K517" s="23">
        <f t="shared" si="84"/>
        <v>4.7749999999999997E-3</v>
      </c>
      <c r="L517" s="26">
        <f t="shared" si="81"/>
        <v>9.5964257390962926E-2</v>
      </c>
      <c r="M517" s="26">
        <f t="shared" si="82"/>
        <v>5.28E-2</v>
      </c>
      <c r="N517" s="26">
        <f t="shared" si="85"/>
        <v>6.0999999999999999E-2</v>
      </c>
      <c r="O517" s="280">
        <f t="shared" si="80"/>
        <v>4.3164257390962926E-2</v>
      </c>
      <c r="P517" s="26">
        <f t="shared" si="86"/>
        <v>3.4964257390962927E-2</v>
      </c>
      <c r="Q517" s="26">
        <f t="shared" si="87"/>
        <v>4.4871051058806399E-2</v>
      </c>
      <c r="R517" s="26">
        <f t="shared" si="88"/>
        <v>6.2700000000000006E-2</v>
      </c>
      <c r="S517" s="280">
        <f t="shared" si="89"/>
        <v>-1.7828948941193606E-2</v>
      </c>
      <c r="U517" s="281"/>
      <c r="V517" s="281"/>
      <c r="W517" s="281"/>
      <c r="X517" s="281"/>
      <c r="Y517" s="281"/>
      <c r="Z517" s="281"/>
      <c r="AA517" s="281"/>
      <c r="AB517" s="281"/>
      <c r="AC517" s="281"/>
      <c r="AE517" s="281"/>
      <c r="AF517" s="281"/>
      <c r="AG517" s="281"/>
      <c r="AH517" s="281"/>
      <c r="AI517" s="281"/>
      <c r="AJ517" s="281"/>
      <c r="AK517" s="281"/>
      <c r="AL517" s="281"/>
      <c r="AM517" s="281"/>
      <c r="AO517" s="281"/>
      <c r="AP517" s="281"/>
      <c r="AQ517" s="281"/>
      <c r="AR517" s="281"/>
      <c r="AS517" s="281"/>
      <c r="AT517" s="281"/>
      <c r="AU517" s="281"/>
      <c r="AV517" s="281"/>
      <c r="AW517" s="281"/>
    </row>
    <row r="518" spans="1:49" x14ac:dyDescent="0.3">
      <c r="A518" s="278">
        <v>25112</v>
      </c>
      <c r="B518" s="31">
        <v>8.6999999999999994E-3</v>
      </c>
      <c r="C518" s="23">
        <v>8.6E-3</v>
      </c>
      <c r="D518" s="23">
        <v>4.4999999999999997E-3</v>
      </c>
      <c r="E518" s="23">
        <v>5.0749999999999997E-3</v>
      </c>
      <c r="F518" s="23">
        <v>5.2666666666666669E-3</v>
      </c>
      <c r="G518" s="23">
        <v>5.1708333333333337E-3</v>
      </c>
      <c r="H518" s="23">
        <v>5.3333333333333332E-3</v>
      </c>
      <c r="I518" s="23">
        <f t="shared" ref="I518:I581" si="90">B518-D518</f>
        <v>4.1999999999999997E-3</v>
      </c>
      <c r="J518" s="23">
        <f t="shared" si="83"/>
        <v>3.5291666666666657E-3</v>
      </c>
      <c r="K518" s="23">
        <f t="shared" si="84"/>
        <v>3.2666666666666669E-3</v>
      </c>
      <c r="L518" s="26">
        <f t="shared" si="81"/>
        <v>0.1368769502573679</v>
      </c>
      <c r="M518" s="26">
        <f t="shared" si="82"/>
        <v>5.3999999999999992E-2</v>
      </c>
      <c r="N518" s="26">
        <f t="shared" si="85"/>
        <v>6.2050000000000008E-2</v>
      </c>
      <c r="O518" s="280">
        <f t="shared" si="80"/>
        <v>8.287695025736791E-2</v>
      </c>
      <c r="P518" s="26">
        <f t="shared" si="86"/>
        <v>7.4826950257367894E-2</v>
      </c>
      <c r="Q518" s="26">
        <f t="shared" si="87"/>
        <v>0.11779480494050931</v>
      </c>
      <c r="R518" s="26">
        <f t="shared" si="88"/>
        <v>6.4000000000000001E-2</v>
      </c>
      <c r="S518" s="280">
        <f t="shared" si="89"/>
        <v>5.3794804940509311E-2</v>
      </c>
      <c r="U518" s="281"/>
      <c r="V518" s="281"/>
      <c r="W518" s="281"/>
      <c r="X518" s="281"/>
      <c r="Y518" s="281"/>
      <c r="Z518" s="281"/>
      <c r="AA518" s="281"/>
      <c r="AB518" s="281"/>
      <c r="AC518" s="281"/>
      <c r="AE518" s="281"/>
      <c r="AF518" s="281"/>
      <c r="AG518" s="281"/>
      <c r="AH518" s="281"/>
      <c r="AI518" s="281"/>
      <c r="AJ518" s="281"/>
      <c r="AK518" s="281"/>
      <c r="AL518" s="281"/>
      <c r="AM518" s="281"/>
      <c r="AO518" s="281"/>
      <c r="AP518" s="281"/>
      <c r="AQ518" s="281"/>
      <c r="AR518" s="281"/>
      <c r="AS518" s="281"/>
      <c r="AT518" s="281"/>
      <c r="AU518" s="281"/>
      <c r="AV518" s="281"/>
      <c r="AW518" s="281"/>
    </row>
    <row r="519" spans="1:49" x14ac:dyDescent="0.3">
      <c r="A519" s="278">
        <v>25143</v>
      </c>
      <c r="B519" s="31">
        <v>5.3100000000000001E-2</v>
      </c>
      <c r="C519" s="23">
        <v>7.8099999999999989E-2</v>
      </c>
      <c r="D519" s="23">
        <v>4.3E-3</v>
      </c>
      <c r="E519" s="23">
        <v>5.1583333333333333E-3</v>
      </c>
      <c r="F519" s="23">
        <v>5.3749999999999996E-3</v>
      </c>
      <c r="G519" s="23">
        <v>5.266666666666666E-3</v>
      </c>
      <c r="H519" s="23">
        <v>5.4916666666666673E-3</v>
      </c>
      <c r="I519" s="23">
        <f t="shared" si="90"/>
        <v>4.8800000000000003E-2</v>
      </c>
      <c r="J519" s="23">
        <f t="shared" si="83"/>
        <v>4.7833333333333339E-2</v>
      </c>
      <c r="K519" s="23">
        <f t="shared" si="84"/>
        <v>7.2608333333333316E-2</v>
      </c>
      <c r="L519" s="26">
        <f t="shared" si="81"/>
        <v>0.18951327999605971</v>
      </c>
      <c r="M519" s="26">
        <f t="shared" si="82"/>
        <v>5.16E-2</v>
      </c>
      <c r="N519" s="26">
        <f t="shared" si="85"/>
        <v>6.3199999999999992E-2</v>
      </c>
      <c r="O519" s="280">
        <f t="shared" si="80"/>
        <v>0.13791327999605971</v>
      </c>
      <c r="P519" s="26">
        <f t="shared" si="86"/>
        <v>0.12631327999605974</v>
      </c>
      <c r="Q519" s="26">
        <f t="shared" si="87"/>
        <v>0.17079041990319954</v>
      </c>
      <c r="R519" s="26">
        <f t="shared" si="88"/>
        <v>6.5900000000000014E-2</v>
      </c>
      <c r="S519" s="280">
        <f t="shared" si="89"/>
        <v>0.10489041990319953</v>
      </c>
      <c r="U519" s="281"/>
      <c r="V519" s="281"/>
      <c r="W519" s="281"/>
      <c r="X519" s="281"/>
      <c r="Y519" s="281"/>
      <c r="Z519" s="281"/>
      <c r="AA519" s="281"/>
      <c r="AB519" s="281"/>
      <c r="AC519" s="281"/>
      <c r="AE519" s="281"/>
      <c r="AF519" s="281"/>
      <c r="AG519" s="281"/>
      <c r="AH519" s="281"/>
      <c r="AI519" s="281"/>
      <c r="AJ519" s="281"/>
      <c r="AK519" s="281"/>
      <c r="AL519" s="281"/>
      <c r="AM519" s="281"/>
      <c r="AO519" s="281"/>
      <c r="AP519" s="281"/>
      <c r="AQ519" s="281"/>
      <c r="AR519" s="281"/>
      <c r="AS519" s="281"/>
      <c r="AT519" s="281"/>
      <c r="AU519" s="281"/>
      <c r="AV519" s="281"/>
      <c r="AW519" s="281"/>
    </row>
    <row r="520" spans="1:49" x14ac:dyDescent="0.3">
      <c r="A520" s="278">
        <v>25173</v>
      </c>
      <c r="B520" s="31">
        <v>-4.02E-2</v>
      </c>
      <c r="C520" s="23">
        <v>-3.0899999999999997E-2</v>
      </c>
      <c r="D520" s="23">
        <v>4.8999999999999998E-3</v>
      </c>
      <c r="E520" s="23">
        <v>5.3749999999999996E-3</v>
      </c>
      <c r="F520" s="23">
        <v>5.5500000000000002E-3</v>
      </c>
      <c r="G520" s="23">
        <v>5.4625000000000003E-3</v>
      </c>
      <c r="H520" s="23">
        <v>5.7250000000000001E-3</v>
      </c>
      <c r="I520" s="23">
        <f t="shared" si="90"/>
        <v>-4.5100000000000001E-2</v>
      </c>
      <c r="J520" s="23">
        <f t="shared" si="83"/>
        <v>-4.5662500000000002E-2</v>
      </c>
      <c r="K520" s="23">
        <f t="shared" si="84"/>
        <v>-3.6624999999999998E-2</v>
      </c>
      <c r="L520" s="26">
        <f t="shared" si="81"/>
        <v>0.11081421107240508</v>
      </c>
      <c r="M520" s="26">
        <f t="shared" si="82"/>
        <v>5.8799999999999998E-2</v>
      </c>
      <c r="N520" s="26">
        <f t="shared" si="85"/>
        <v>6.5549999999999997E-2</v>
      </c>
      <c r="O520" s="280">
        <f t="shared" si="80"/>
        <v>5.201421107240508E-2</v>
      </c>
      <c r="P520" s="26">
        <f t="shared" si="86"/>
        <v>4.5264211072405081E-2</v>
      </c>
      <c r="Q520" s="26">
        <f t="shared" si="87"/>
        <v>0.10306532755997488</v>
      </c>
      <c r="R520" s="26">
        <f t="shared" si="88"/>
        <v>6.8699999999999997E-2</v>
      </c>
      <c r="S520" s="280">
        <f t="shared" si="89"/>
        <v>3.4365327559974887E-2</v>
      </c>
      <c r="U520" s="281"/>
      <c r="V520" s="281"/>
      <c r="W520" s="281"/>
      <c r="X520" s="281"/>
      <c r="Y520" s="281"/>
      <c r="Z520" s="281"/>
      <c r="AA520" s="281"/>
      <c r="AB520" s="281"/>
      <c r="AC520" s="281"/>
      <c r="AE520" s="281"/>
      <c r="AF520" s="281"/>
      <c r="AG520" s="281"/>
      <c r="AH520" s="281"/>
      <c r="AI520" s="281"/>
      <c r="AJ520" s="281"/>
      <c r="AK520" s="281"/>
      <c r="AL520" s="281"/>
      <c r="AM520" s="281"/>
      <c r="AO520" s="281"/>
      <c r="AP520" s="281"/>
      <c r="AQ520" s="281"/>
      <c r="AR520" s="281"/>
      <c r="AS520" s="281"/>
      <c r="AT520" s="281"/>
      <c r="AU520" s="281"/>
      <c r="AV520" s="281"/>
      <c r="AW520" s="281"/>
    </row>
    <row r="521" spans="1:49" x14ac:dyDescent="0.3">
      <c r="A521" s="278">
        <v>25204</v>
      </c>
      <c r="B521" s="31">
        <v>-6.7999999999999996E-3</v>
      </c>
      <c r="C521" s="23">
        <v>1.6899999999999998E-2</v>
      </c>
      <c r="D521" s="23">
        <v>5.0000000000000001E-3</v>
      </c>
      <c r="E521" s="23">
        <v>5.4916666666666673E-3</v>
      </c>
      <c r="F521" s="23">
        <v>5.6083333333333341E-3</v>
      </c>
      <c r="G521" s="23">
        <v>5.5500000000000002E-3</v>
      </c>
      <c r="H521" s="23">
        <v>5.8666666666666667E-3</v>
      </c>
      <c r="I521" s="23">
        <f t="shared" si="90"/>
        <v>-1.18E-2</v>
      </c>
      <c r="J521" s="23">
        <f t="shared" si="83"/>
        <v>-1.235E-2</v>
      </c>
      <c r="K521" s="23">
        <f t="shared" si="84"/>
        <v>1.1033333333333332E-2</v>
      </c>
      <c r="L521" s="26">
        <f t="shared" si="81"/>
        <v>0.15223046938601881</v>
      </c>
      <c r="M521" s="26">
        <f t="shared" si="82"/>
        <v>0.06</v>
      </c>
      <c r="N521" s="26">
        <f t="shared" si="85"/>
        <v>6.6600000000000006E-2</v>
      </c>
      <c r="O521" s="280">
        <f t="shared" si="80"/>
        <v>9.223046938601881E-2</v>
      </c>
      <c r="P521" s="26">
        <f t="shared" si="86"/>
        <v>8.5630469386018801E-2</v>
      </c>
      <c r="Q521" s="26">
        <f t="shared" si="87"/>
        <v>0.11258394326099808</v>
      </c>
      <c r="R521" s="26">
        <f t="shared" si="88"/>
        <v>7.0400000000000004E-2</v>
      </c>
      <c r="S521" s="280">
        <f t="shared" si="89"/>
        <v>4.2183943260998072E-2</v>
      </c>
      <c r="U521" s="281"/>
      <c r="V521" s="281"/>
      <c r="W521" s="281"/>
      <c r="X521" s="281"/>
      <c r="Y521" s="281"/>
      <c r="Z521" s="281"/>
      <c r="AA521" s="281"/>
      <c r="AB521" s="281"/>
      <c r="AC521" s="281"/>
      <c r="AE521" s="281"/>
      <c r="AF521" s="281"/>
      <c r="AG521" s="281"/>
      <c r="AH521" s="281"/>
      <c r="AI521" s="281"/>
      <c r="AJ521" s="281"/>
      <c r="AK521" s="281"/>
      <c r="AL521" s="281"/>
      <c r="AM521" s="281"/>
      <c r="AO521" s="281"/>
      <c r="AP521" s="281"/>
      <c r="AQ521" s="281"/>
      <c r="AR521" s="281"/>
      <c r="AS521" s="281"/>
      <c r="AT521" s="281"/>
      <c r="AU521" s="281"/>
      <c r="AV521" s="281"/>
      <c r="AW521" s="281"/>
    </row>
    <row r="522" spans="1:49" x14ac:dyDescent="0.3">
      <c r="A522" s="278">
        <v>25235</v>
      </c>
      <c r="B522" s="31">
        <v>-4.2599999999999999E-2</v>
      </c>
      <c r="C522" s="23">
        <v>-5.3200000000000004E-2</v>
      </c>
      <c r="D522" s="23">
        <v>4.5999999999999999E-3</v>
      </c>
      <c r="E522" s="23">
        <v>5.5500000000000002E-3</v>
      </c>
      <c r="F522" s="23">
        <v>5.6416666666666664E-3</v>
      </c>
      <c r="G522" s="23">
        <v>5.5958333333333329E-3</v>
      </c>
      <c r="H522" s="23">
        <v>5.9416666666666663E-3</v>
      </c>
      <c r="I522" s="23">
        <f t="shared" si="90"/>
        <v>-4.7199999999999999E-2</v>
      </c>
      <c r="J522" s="23">
        <f t="shared" si="83"/>
        <v>-4.8195833333333334E-2</v>
      </c>
      <c r="K522" s="23">
        <f t="shared" si="84"/>
        <v>-5.9141666666666669E-2</v>
      </c>
      <c r="L522" s="26">
        <f t="shared" si="81"/>
        <v>0.13270916047866765</v>
      </c>
      <c r="M522" s="26">
        <f t="shared" si="82"/>
        <v>5.5199999999999999E-2</v>
      </c>
      <c r="N522" s="26">
        <f t="shared" si="85"/>
        <v>6.7149999999999987E-2</v>
      </c>
      <c r="O522" s="280">
        <f t="shared" si="80"/>
        <v>7.7509160478667655E-2</v>
      </c>
      <c r="P522" s="26">
        <f t="shared" si="86"/>
        <v>6.5559160478667666E-2</v>
      </c>
      <c r="Q522" s="26">
        <f t="shared" si="87"/>
        <v>7.8524088747326193E-2</v>
      </c>
      <c r="R522" s="26">
        <f t="shared" si="88"/>
        <v>7.1300000000000002E-2</v>
      </c>
      <c r="S522" s="280">
        <f t="shared" si="89"/>
        <v>7.2240887473261906E-3</v>
      </c>
      <c r="U522" s="281"/>
      <c r="V522" s="281"/>
      <c r="W522" s="281"/>
      <c r="X522" s="281"/>
      <c r="Y522" s="281"/>
      <c r="Z522" s="281"/>
      <c r="AA522" s="281"/>
      <c r="AB522" s="281"/>
      <c r="AC522" s="281"/>
      <c r="AE522" s="281"/>
      <c r="AF522" s="281"/>
      <c r="AG522" s="281"/>
      <c r="AH522" s="281"/>
      <c r="AI522" s="281"/>
      <c r="AJ522" s="281"/>
      <c r="AK522" s="281"/>
      <c r="AL522" s="281"/>
      <c r="AM522" s="281"/>
      <c r="AO522" s="281"/>
      <c r="AP522" s="281"/>
      <c r="AQ522" s="281"/>
      <c r="AR522" s="281"/>
      <c r="AS522" s="281"/>
      <c r="AT522" s="281"/>
      <c r="AU522" s="281"/>
      <c r="AV522" s="281"/>
      <c r="AW522" s="281"/>
    </row>
    <row r="523" spans="1:49" x14ac:dyDescent="0.3">
      <c r="A523" s="278">
        <v>25263</v>
      </c>
      <c r="B523" s="31">
        <v>3.5900000000000001E-2</v>
      </c>
      <c r="C523" s="23">
        <v>-9.6000000000000009E-3</v>
      </c>
      <c r="D523" s="23">
        <v>4.7000000000000002E-3</v>
      </c>
      <c r="E523" s="23">
        <v>5.7083333333333326E-3</v>
      </c>
      <c r="F523" s="23">
        <v>5.7916666666666672E-3</v>
      </c>
      <c r="G523" s="23">
        <v>5.7499999999999999E-3</v>
      </c>
      <c r="H523" s="23">
        <v>6.0583333333333331E-3</v>
      </c>
      <c r="I523" s="23">
        <f t="shared" si="90"/>
        <v>3.1200000000000002E-2</v>
      </c>
      <c r="J523" s="23">
        <f t="shared" si="83"/>
        <v>3.0150000000000003E-2</v>
      </c>
      <c r="K523" s="23">
        <f t="shared" si="84"/>
        <v>-1.5658333333333333E-2</v>
      </c>
      <c r="L523" s="26">
        <f t="shared" si="81"/>
        <v>0.16060674514327555</v>
      </c>
      <c r="M523" s="26">
        <f t="shared" si="82"/>
        <v>5.6400000000000006E-2</v>
      </c>
      <c r="N523" s="26">
        <f t="shared" si="85"/>
        <v>6.9000000000000006E-2</v>
      </c>
      <c r="O523" s="280">
        <f t="shared" si="80"/>
        <v>0.10420674514327555</v>
      </c>
      <c r="P523" s="26">
        <f t="shared" si="86"/>
        <v>9.1606745143275548E-2</v>
      </c>
      <c r="Q523" s="26">
        <f t="shared" si="87"/>
        <v>0.11256145973893505</v>
      </c>
      <c r="R523" s="26">
        <f t="shared" si="88"/>
        <v>7.2700000000000001E-2</v>
      </c>
      <c r="S523" s="280">
        <f t="shared" si="89"/>
        <v>3.9861459738935054E-2</v>
      </c>
      <c r="U523" s="281"/>
      <c r="V523" s="281"/>
      <c r="W523" s="281"/>
      <c r="X523" s="281"/>
      <c r="Y523" s="281"/>
      <c r="Z523" s="281"/>
      <c r="AA523" s="281"/>
      <c r="AB523" s="281"/>
      <c r="AC523" s="281"/>
      <c r="AE523" s="281"/>
      <c r="AF523" s="281"/>
      <c r="AG523" s="281"/>
      <c r="AH523" s="281"/>
      <c r="AI523" s="281"/>
      <c r="AJ523" s="281"/>
      <c r="AK523" s="281"/>
      <c r="AL523" s="281"/>
      <c r="AM523" s="281"/>
      <c r="AO523" s="281"/>
      <c r="AP523" s="281"/>
      <c r="AQ523" s="281"/>
      <c r="AR523" s="281"/>
      <c r="AS523" s="281"/>
      <c r="AT523" s="281"/>
      <c r="AU523" s="281"/>
      <c r="AV523" s="281"/>
      <c r="AW523" s="281"/>
    </row>
    <row r="524" spans="1:49" x14ac:dyDescent="0.3">
      <c r="A524" s="278">
        <v>25294</v>
      </c>
      <c r="B524" s="31">
        <v>2.29E-2</v>
      </c>
      <c r="C524" s="23">
        <v>1.3899999999999999E-2</v>
      </c>
      <c r="D524" s="23">
        <v>5.4999999999999997E-3</v>
      </c>
      <c r="E524" s="23">
        <v>5.7416666666666658E-3</v>
      </c>
      <c r="F524" s="23">
        <v>5.8499999999999993E-3</v>
      </c>
      <c r="G524" s="23">
        <v>5.7958333333333334E-3</v>
      </c>
      <c r="H524" s="23">
        <v>6.083333333333333E-3</v>
      </c>
      <c r="I524" s="23">
        <f t="shared" si="90"/>
        <v>1.7399999999999999E-2</v>
      </c>
      <c r="J524" s="23">
        <f t="shared" si="83"/>
        <v>1.7104166666666667E-2</v>
      </c>
      <c r="K524" s="23">
        <f t="shared" si="84"/>
        <v>7.8166666666666662E-3</v>
      </c>
      <c r="L524" s="26">
        <f t="shared" si="81"/>
        <v>9.57953106950864E-2</v>
      </c>
      <c r="M524" s="26">
        <f t="shared" si="82"/>
        <v>6.6000000000000003E-2</v>
      </c>
      <c r="N524" s="26">
        <f t="shared" si="85"/>
        <v>6.9550000000000001E-2</v>
      </c>
      <c r="O524" s="280">
        <f t="shared" si="80"/>
        <v>2.9795310695086397E-2</v>
      </c>
      <c r="P524" s="26">
        <f t="shared" si="86"/>
        <v>2.6245310695086399E-2</v>
      </c>
      <c r="Q524" s="26">
        <f t="shared" si="87"/>
        <v>9.7835585429981942E-2</v>
      </c>
      <c r="R524" s="26">
        <f t="shared" si="88"/>
        <v>7.2999999999999995E-2</v>
      </c>
      <c r="S524" s="280">
        <f t="shared" si="89"/>
        <v>2.4835585429981946E-2</v>
      </c>
      <c r="U524" s="281"/>
      <c r="V524" s="281"/>
      <c r="W524" s="281"/>
      <c r="X524" s="281"/>
      <c r="Y524" s="281"/>
      <c r="Z524" s="281"/>
      <c r="AA524" s="281"/>
      <c r="AB524" s="281"/>
      <c r="AC524" s="281"/>
      <c r="AE524" s="281"/>
      <c r="AF524" s="281"/>
      <c r="AG524" s="281"/>
      <c r="AH524" s="281"/>
      <c r="AI524" s="281"/>
      <c r="AJ524" s="281"/>
      <c r="AK524" s="281"/>
      <c r="AL524" s="281"/>
      <c r="AM524" s="281"/>
      <c r="AO524" s="281"/>
      <c r="AP524" s="281"/>
      <c r="AQ524" s="281"/>
      <c r="AR524" s="281"/>
      <c r="AS524" s="281"/>
      <c r="AT524" s="281"/>
      <c r="AU524" s="281"/>
      <c r="AV524" s="281"/>
      <c r="AW524" s="281"/>
    </row>
    <row r="525" spans="1:49" x14ac:dyDescent="0.3">
      <c r="A525" s="278">
        <v>25324</v>
      </c>
      <c r="B525" s="31">
        <v>2.5999999999999999E-3</v>
      </c>
      <c r="C525" s="23">
        <v>-5.9999999999999984E-4</v>
      </c>
      <c r="D525" s="23">
        <v>4.7000000000000002E-3</v>
      </c>
      <c r="E525" s="23">
        <v>5.6583333333333329E-3</v>
      </c>
      <c r="F525" s="23">
        <v>5.7999999999999996E-3</v>
      </c>
      <c r="G525" s="23">
        <v>5.7291666666666663E-3</v>
      </c>
      <c r="H525" s="23">
        <v>5.966666666666667E-3</v>
      </c>
      <c r="I525" s="23">
        <f t="shared" si="90"/>
        <v>-2.1000000000000003E-3</v>
      </c>
      <c r="J525" s="23">
        <f t="shared" si="83"/>
        <v>-3.1291666666666664E-3</v>
      </c>
      <c r="K525" s="23">
        <f t="shared" si="84"/>
        <v>-6.5666666666666668E-3</v>
      </c>
      <c r="L525" s="26">
        <f t="shared" si="81"/>
        <v>8.1236471314726666E-2</v>
      </c>
      <c r="M525" s="26">
        <f t="shared" si="82"/>
        <v>5.6400000000000006E-2</v>
      </c>
      <c r="N525" s="26">
        <f t="shared" si="85"/>
        <v>6.8749999999999992E-2</v>
      </c>
      <c r="O525" s="280">
        <f t="shared" si="80"/>
        <v>2.483647131472666E-2</v>
      </c>
      <c r="P525" s="26">
        <f t="shared" si="86"/>
        <v>1.2486471314726674E-2</v>
      </c>
      <c r="Q525" s="26">
        <f t="shared" si="87"/>
        <v>0.1040218193587481</v>
      </c>
      <c r="R525" s="26">
        <f t="shared" si="88"/>
        <v>7.1599999999999997E-2</v>
      </c>
      <c r="S525" s="280">
        <f t="shared" si="89"/>
        <v>3.2421819358748105E-2</v>
      </c>
      <c r="U525" s="281"/>
      <c r="V525" s="281"/>
      <c r="W525" s="281"/>
      <c r="X525" s="281"/>
      <c r="Y525" s="281"/>
      <c r="Z525" s="281"/>
      <c r="AA525" s="281"/>
      <c r="AB525" s="281"/>
      <c r="AC525" s="281"/>
      <c r="AE525" s="281"/>
      <c r="AF525" s="281"/>
      <c r="AG525" s="281"/>
      <c r="AH525" s="281"/>
      <c r="AI525" s="281"/>
      <c r="AJ525" s="281"/>
      <c r="AK525" s="281"/>
      <c r="AL525" s="281"/>
      <c r="AM525" s="281"/>
      <c r="AO525" s="281"/>
      <c r="AP525" s="281"/>
      <c r="AQ525" s="281"/>
      <c r="AR525" s="281"/>
      <c r="AS525" s="281"/>
      <c r="AT525" s="281"/>
      <c r="AU525" s="281"/>
      <c r="AV525" s="281"/>
      <c r="AW525" s="281"/>
    </row>
    <row r="526" spans="1:49" x14ac:dyDescent="0.3">
      <c r="A526" s="278">
        <v>25355</v>
      </c>
      <c r="B526" s="31">
        <v>-5.4199999999999998E-2</v>
      </c>
      <c r="C526" s="23">
        <v>-5.16E-2</v>
      </c>
      <c r="D526" s="23">
        <v>5.4999999999999997E-3</v>
      </c>
      <c r="E526" s="23">
        <v>5.816666666666667E-3</v>
      </c>
      <c r="F526" s="23">
        <v>5.9333333333333339E-3</v>
      </c>
      <c r="G526" s="23">
        <v>5.875E-3</v>
      </c>
      <c r="H526" s="23">
        <v>6.1750000000000008E-3</v>
      </c>
      <c r="I526" s="23">
        <f t="shared" si="90"/>
        <v>-5.9699999999999996E-2</v>
      </c>
      <c r="J526" s="23">
        <f t="shared" si="83"/>
        <v>-6.0074999999999996E-2</v>
      </c>
      <c r="K526" s="23">
        <f t="shared" si="84"/>
        <v>-5.7775E-2</v>
      </c>
      <c r="L526" s="26">
        <f t="shared" si="81"/>
        <v>1.200737710981592E-2</v>
      </c>
      <c r="M526" s="26">
        <f t="shared" si="82"/>
        <v>6.6000000000000003E-2</v>
      </c>
      <c r="N526" s="26">
        <f t="shared" si="85"/>
        <v>7.0500000000000007E-2</v>
      </c>
      <c r="O526" s="280">
        <f t="shared" si="80"/>
        <v>-5.3992622890184083E-2</v>
      </c>
      <c r="P526" s="26">
        <f t="shared" si="86"/>
        <v>-5.8492622890184087E-2</v>
      </c>
      <c r="Q526" s="26">
        <f t="shared" si="87"/>
        <v>-3.1133253002834649E-2</v>
      </c>
      <c r="R526" s="26">
        <f t="shared" si="88"/>
        <v>7.4100000000000013E-2</v>
      </c>
      <c r="S526" s="280">
        <f t="shared" si="89"/>
        <v>-0.10523325300283466</v>
      </c>
      <c r="U526" s="281"/>
      <c r="V526" s="281"/>
      <c r="W526" s="281"/>
      <c r="X526" s="281"/>
      <c r="Y526" s="281"/>
      <c r="Z526" s="281"/>
      <c r="AA526" s="281"/>
      <c r="AB526" s="281"/>
      <c r="AC526" s="281"/>
      <c r="AE526" s="281"/>
      <c r="AF526" s="281"/>
      <c r="AG526" s="281"/>
      <c r="AH526" s="281"/>
      <c r="AI526" s="281"/>
      <c r="AJ526" s="281"/>
      <c r="AK526" s="281"/>
      <c r="AL526" s="281"/>
      <c r="AM526" s="281"/>
      <c r="AO526" s="281"/>
      <c r="AP526" s="281"/>
      <c r="AQ526" s="281"/>
      <c r="AR526" s="281"/>
      <c r="AS526" s="281"/>
      <c r="AT526" s="281"/>
      <c r="AU526" s="281"/>
      <c r="AV526" s="281"/>
      <c r="AW526" s="281"/>
    </row>
    <row r="527" spans="1:49" x14ac:dyDescent="0.3">
      <c r="A527" s="278">
        <v>25385</v>
      </c>
      <c r="B527" s="31">
        <v>-5.8700000000000002E-2</v>
      </c>
      <c r="C527" s="23">
        <v>-3.6299999999999999E-2</v>
      </c>
      <c r="D527" s="23">
        <v>5.1999999999999998E-3</v>
      </c>
      <c r="E527" s="23">
        <v>5.8999999999999999E-3</v>
      </c>
      <c r="F527" s="23">
        <v>6.0333333333333341E-3</v>
      </c>
      <c r="G527" s="23">
        <v>5.966666666666667E-3</v>
      </c>
      <c r="H527" s="23">
        <v>6.2666666666666669E-3</v>
      </c>
      <c r="I527" s="23">
        <f t="shared" si="90"/>
        <v>-6.3899999999999998E-2</v>
      </c>
      <c r="J527" s="23">
        <f t="shared" si="83"/>
        <v>-6.4666666666666664E-2</v>
      </c>
      <c r="K527" s="23">
        <f t="shared" si="84"/>
        <v>-4.2566666666666669E-2</v>
      </c>
      <c r="L527" s="26">
        <f t="shared" si="81"/>
        <v>-3.0725942131187289E-2</v>
      </c>
      <c r="M527" s="26">
        <f t="shared" si="82"/>
        <v>6.2399999999999997E-2</v>
      </c>
      <c r="N527" s="26">
        <f t="shared" si="85"/>
        <v>7.1599999999999997E-2</v>
      </c>
      <c r="O527" s="280">
        <f t="shared" si="80"/>
        <v>-9.3125942131187286E-2</v>
      </c>
      <c r="P527" s="26">
        <f t="shared" si="86"/>
        <v>-0.10232594213118729</v>
      </c>
      <c r="Q527" s="26">
        <f t="shared" si="87"/>
        <v>-5.9721164067303212E-2</v>
      </c>
      <c r="R527" s="26">
        <f t="shared" si="88"/>
        <v>7.5200000000000003E-2</v>
      </c>
      <c r="S527" s="280">
        <f t="shared" si="89"/>
        <v>-0.1349211640673032</v>
      </c>
      <c r="U527" s="281"/>
      <c r="V527" s="281"/>
      <c r="W527" s="281"/>
      <c r="X527" s="281"/>
      <c r="Y527" s="281"/>
      <c r="Z527" s="281"/>
      <c r="AA527" s="281"/>
      <c r="AB527" s="281"/>
      <c r="AC527" s="281"/>
      <c r="AE527" s="281"/>
      <c r="AF527" s="281"/>
      <c r="AG527" s="281"/>
      <c r="AH527" s="281"/>
      <c r="AI527" s="281"/>
      <c r="AJ527" s="281"/>
      <c r="AK527" s="281"/>
      <c r="AL527" s="281"/>
      <c r="AM527" s="281"/>
      <c r="AO527" s="281"/>
      <c r="AP527" s="281"/>
      <c r="AQ527" s="281"/>
      <c r="AR527" s="281"/>
      <c r="AS527" s="281"/>
      <c r="AT527" s="281"/>
      <c r="AU527" s="281"/>
      <c r="AV527" s="281"/>
      <c r="AW527" s="281"/>
    </row>
    <row r="528" spans="1:49" x14ac:dyDescent="0.3">
      <c r="A528" s="278">
        <v>25416</v>
      </c>
      <c r="B528" s="31">
        <v>4.5400000000000003E-2</v>
      </c>
      <c r="C528" s="23">
        <v>-1.1399999999999999E-2</v>
      </c>
      <c r="D528" s="23">
        <v>4.7999999999999996E-3</v>
      </c>
      <c r="E528" s="23">
        <v>5.8083333333333329E-3</v>
      </c>
      <c r="F528" s="23">
        <v>6.025E-3</v>
      </c>
      <c r="G528" s="23">
        <v>5.9166666666666664E-3</v>
      </c>
      <c r="H528" s="23">
        <v>6.1999999999999998E-3</v>
      </c>
      <c r="I528" s="23">
        <f t="shared" si="90"/>
        <v>4.0600000000000004E-2</v>
      </c>
      <c r="J528" s="23">
        <f t="shared" si="83"/>
        <v>3.9483333333333336E-2</v>
      </c>
      <c r="K528" s="23">
        <f t="shared" si="84"/>
        <v>-1.7599999999999998E-2</v>
      </c>
      <c r="L528" s="26">
        <f t="shared" si="81"/>
        <v>-3.0705429987629707E-3</v>
      </c>
      <c r="M528" s="26">
        <f t="shared" si="82"/>
        <v>5.7599999999999998E-2</v>
      </c>
      <c r="N528" s="26">
        <f t="shared" si="85"/>
        <v>7.0999999999999994E-2</v>
      </c>
      <c r="O528" s="280">
        <f t="shared" ref="O528:O591" si="91">L528-M528</f>
        <v>-6.0670542998762969E-2</v>
      </c>
      <c r="P528" s="26">
        <f t="shared" si="86"/>
        <v>-7.4070542998762964E-2</v>
      </c>
      <c r="Q528" s="26">
        <f t="shared" si="87"/>
        <v>-7.0812017989739906E-2</v>
      </c>
      <c r="R528" s="26">
        <f t="shared" si="88"/>
        <v>7.4399999999999994E-2</v>
      </c>
      <c r="S528" s="280">
        <f t="shared" si="89"/>
        <v>-0.1452120179897399</v>
      </c>
      <c r="U528" s="281"/>
      <c r="V528" s="281"/>
      <c r="W528" s="281"/>
      <c r="X528" s="281"/>
      <c r="Y528" s="281"/>
      <c r="Z528" s="281"/>
      <c r="AA528" s="281"/>
      <c r="AB528" s="281"/>
      <c r="AC528" s="281"/>
      <c r="AE528" s="281"/>
      <c r="AF528" s="281"/>
      <c r="AG528" s="281"/>
      <c r="AH528" s="281"/>
      <c r="AI528" s="281"/>
      <c r="AJ528" s="281"/>
      <c r="AK528" s="281"/>
      <c r="AL528" s="281"/>
      <c r="AM528" s="281"/>
      <c r="AO528" s="281"/>
      <c r="AP528" s="281"/>
      <c r="AQ528" s="281"/>
      <c r="AR528" s="281"/>
      <c r="AS528" s="281"/>
      <c r="AT528" s="281"/>
      <c r="AU528" s="281"/>
      <c r="AV528" s="281"/>
      <c r="AW528" s="281"/>
    </row>
    <row r="529" spans="1:49" x14ac:dyDescent="0.3">
      <c r="A529" s="278">
        <v>25447</v>
      </c>
      <c r="B529" s="31">
        <v>-2.3599999999999999E-2</v>
      </c>
      <c r="C529" s="23">
        <v>-3.7200000000000004E-2</v>
      </c>
      <c r="D529" s="23">
        <v>5.4999999999999997E-3</v>
      </c>
      <c r="E529" s="23">
        <v>5.9499999999999996E-3</v>
      </c>
      <c r="F529" s="23">
        <v>6.1333333333333344E-3</v>
      </c>
      <c r="G529" s="23">
        <v>6.0416666666666674E-3</v>
      </c>
      <c r="H529" s="23">
        <v>6.3583333333333339E-3</v>
      </c>
      <c r="I529" s="23">
        <f t="shared" si="90"/>
        <v>-2.9100000000000001E-2</v>
      </c>
      <c r="J529" s="23">
        <f t="shared" si="83"/>
        <v>-2.9641666666666667E-2</v>
      </c>
      <c r="K529" s="23">
        <f t="shared" si="84"/>
        <v>-4.3558333333333338E-2</v>
      </c>
      <c r="L529" s="26">
        <f t="shared" ref="L529:L592" si="92">((1+B518)*(1+B519)*(1+B520)*(1+B521)*(1+B522)*(1+B523)*(1+B524)*(1+B525)*(1+B526)*(1+B527)*(1+B528)*(1+B529))-1</f>
        <v>-6.4036613638454032E-2</v>
      </c>
      <c r="M529" s="26">
        <f t="shared" ref="M529:M592" si="93">D529*12</f>
        <v>6.6000000000000003E-2</v>
      </c>
      <c r="N529" s="26">
        <f t="shared" si="85"/>
        <v>7.2500000000000009E-2</v>
      </c>
      <c r="O529" s="280">
        <f t="shared" si="91"/>
        <v>-0.13003661363845403</v>
      </c>
      <c r="P529" s="26">
        <f t="shared" si="86"/>
        <v>-0.13653661363845404</v>
      </c>
      <c r="Q529" s="26">
        <f t="shared" si="87"/>
        <v>-0.11423545635695187</v>
      </c>
      <c r="R529" s="26">
        <f t="shared" si="88"/>
        <v>7.6300000000000007E-2</v>
      </c>
      <c r="S529" s="280">
        <f t="shared" si="89"/>
        <v>-0.19053545635695188</v>
      </c>
      <c r="U529" s="281"/>
      <c r="V529" s="281"/>
      <c r="W529" s="281"/>
      <c r="X529" s="281"/>
      <c r="Y529" s="281"/>
      <c r="Z529" s="281"/>
      <c r="AA529" s="281"/>
      <c r="AB529" s="281"/>
      <c r="AC529" s="281"/>
      <c r="AE529" s="281"/>
      <c r="AF529" s="281"/>
      <c r="AG529" s="281"/>
      <c r="AH529" s="281"/>
      <c r="AI529" s="281"/>
      <c r="AJ529" s="281"/>
      <c r="AK529" s="281"/>
      <c r="AL529" s="281"/>
      <c r="AM529" s="281"/>
      <c r="AO529" s="281"/>
      <c r="AP529" s="281"/>
      <c r="AQ529" s="281"/>
      <c r="AR529" s="281"/>
      <c r="AS529" s="281"/>
      <c r="AT529" s="281"/>
      <c r="AU529" s="281"/>
      <c r="AV529" s="281"/>
      <c r="AW529" s="281"/>
    </row>
    <row r="530" spans="1:49" x14ac:dyDescent="0.3">
      <c r="A530" s="278">
        <v>25477</v>
      </c>
      <c r="B530" s="31">
        <v>4.5900000000000003E-2</v>
      </c>
      <c r="C530" s="23">
        <v>7.980000000000001E-2</v>
      </c>
      <c r="D530" s="23">
        <v>5.7000000000000002E-3</v>
      </c>
      <c r="E530" s="23">
        <v>6.1083333333333337E-3</v>
      </c>
      <c r="F530" s="23">
        <v>6.2750000000000002E-3</v>
      </c>
      <c r="G530" s="23">
        <v>6.1916666666666665E-3</v>
      </c>
      <c r="H530" s="23">
        <v>6.6833333333333337E-3</v>
      </c>
      <c r="I530" s="23">
        <f t="shared" si="90"/>
        <v>4.02E-2</v>
      </c>
      <c r="J530" s="23">
        <f t="shared" si="83"/>
        <v>3.9708333333333339E-2</v>
      </c>
      <c r="K530" s="23">
        <f t="shared" si="84"/>
        <v>7.3116666666666677E-2</v>
      </c>
      <c r="L530" s="26">
        <f t="shared" si="92"/>
        <v>-2.9519078223911088E-2</v>
      </c>
      <c r="M530" s="26">
        <f t="shared" si="93"/>
        <v>6.8400000000000002E-2</v>
      </c>
      <c r="N530" s="26">
        <f t="shared" si="85"/>
        <v>7.4300000000000005E-2</v>
      </c>
      <c r="O530" s="280">
        <f t="shared" si="91"/>
        <v>-9.7919078223911091E-2</v>
      </c>
      <c r="P530" s="26">
        <f t="shared" si="86"/>
        <v>-0.10381907822391109</v>
      </c>
      <c r="Q530" s="26">
        <f t="shared" si="87"/>
        <v>-5.1706767573107881E-2</v>
      </c>
      <c r="R530" s="26">
        <f t="shared" si="88"/>
        <v>8.0200000000000007E-2</v>
      </c>
      <c r="S530" s="280">
        <f t="shared" si="89"/>
        <v>-0.13190676757310787</v>
      </c>
      <c r="U530" s="281"/>
      <c r="V530" s="281"/>
      <c r="W530" s="281"/>
      <c r="X530" s="281"/>
      <c r="Y530" s="281"/>
      <c r="Z530" s="281"/>
      <c r="AA530" s="281"/>
      <c r="AB530" s="281"/>
      <c r="AC530" s="281"/>
      <c r="AE530" s="281"/>
      <c r="AF530" s="281"/>
      <c r="AG530" s="281"/>
      <c r="AH530" s="281"/>
      <c r="AI530" s="281"/>
      <c r="AJ530" s="281"/>
      <c r="AK530" s="281"/>
      <c r="AL530" s="281"/>
      <c r="AM530" s="281"/>
      <c r="AO530" s="281"/>
      <c r="AP530" s="281"/>
      <c r="AQ530" s="281"/>
      <c r="AR530" s="281"/>
      <c r="AS530" s="281"/>
      <c r="AT530" s="281"/>
      <c r="AU530" s="281"/>
      <c r="AV530" s="281"/>
      <c r="AW530" s="281"/>
    </row>
    <row r="531" spans="1:49" x14ac:dyDescent="0.3">
      <c r="A531" s="278">
        <v>25508</v>
      </c>
      <c r="B531" s="31">
        <v>-2.9700000000000001E-2</v>
      </c>
      <c r="C531" s="23">
        <v>-5.8800000000000005E-2</v>
      </c>
      <c r="D531" s="23">
        <v>4.8999999999999998E-3</v>
      </c>
      <c r="E531" s="23">
        <v>6.1249999999999994E-3</v>
      </c>
      <c r="F531" s="23">
        <v>6.3166666666666675E-3</v>
      </c>
      <c r="G531" s="23">
        <v>6.2208333333333334E-3</v>
      </c>
      <c r="H531" s="23">
        <v>6.6666666666666662E-3</v>
      </c>
      <c r="I531" s="23">
        <f t="shared" si="90"/>
        <v>-3.4599999999999999E-2</v>
      </c>
      <c r="J531" s="23">
        <f t="shared" si="83"/>
        <v>-3.5920833333333332E-2</v>
      </c>
      <c r="K531" s="23">
        <f t="shared" si="84"/>
        <v>-6.5466666666666673E-2</v>
      </c>
      <c r="L531" s="26">
        <f t="shared" si="92"/>
        <v>-0.10582315221789074</v>
      </c>
      <c r="M531" s="26">
        <f t="shared" si="93"/>
        <v>5.8799999999999998E-2</v>
      </c>
      <c r="N531" s="26">
        <f t="shared" si="85"/>
        <v>7.4649999999999994E-2</v>
      </c>
      <c r="O531" s="280">
        <f t="shared" si="91"/>
        <v>-0.16462315221789073</v>
      </c>
      <c r="P531" s="26">
        <f t="shared" si="86"/>
        <v>-0.18047315221789073</v>
      </c>
      <c r="Q531" s="26">
        <f t="shared" si="87"/>
        <v>-0.17212355963251003</v>
      </c>
      <c r="R531" s="26">
        <f t="shared" si="88"/>
        <v>7.9999999999999988E-2</v>
      </c>
      <c r="S531" s="280">
        <f t="shared" si="89"/>
        <v>-0.25212355963250999</v>
      </c>
      <c r="U531" s="281"/>
      <c r="V531" s="281"/>
      <c r="W531" s="281"/>
      <c r="X531" s="281"/>
      <c r="Y531" s="281"/>
      <c r="Z531" s="281"/>
      <c r="AA531" s="281"/>
      <c r="AB531" s="281"/>
      <c r="AC531" s="281"/>
      <c r="AE531" s="281"/>
      <c r="AF531" s="281"/>
      <c r="AG531" s="281"/>
      <c r="AH531" s="281"/>
      <c r="AI531" s="281"/>
      <c r="AJ531" s="281"/>
      <c r="AK531" s="281"/>
      <c r="AL531" s="281"/>
      <c r="AM531" s="281"/>
      <c r="AO531" s="281"/>
      <c r="AP531" s="281"/>
      <c r="AQ531" s="281"/>
      <c r="AR531" s="281"/>
      <c r="AS531" s="281"/>
      <c r="AT531" s="281"/>
      <c r="AU531" s="281"/>
      <c r="AV531" s="281"/>
      <c r="AW531" s="281"/>
    </row>
    <row r="532" spans="1:49" x14ac:dyDescent="0.3">
      <c r="A532" s="278">
        <v>25538</v>
      </c>
      <c r="B532" s="31">
        <v>-1.77E-2</v>
      </c>
      <c r="C532" s="23">
        <v>-9.7000000000000003E-3</v>
      </c>
      <c r="D532" s="23">
        <v>6.0000000000000001E-3</v>
      </c>
      <c r="E532" s="23">
        <v>6.4333333333333334E-3</v>
      </c>
      <c r="F532" s="23">
        <v>6.6083333333333324E-3</v>
      </c>
      <c r="G532" s="23">
        <v>6.5208333333333333E-3</v>
      </c>
      <c r="H532" s="23">
        <v>7.1583333333333334E-3</v>
      </c>
      <c r="I532" s="23">
        <f t="shared" si="90"/>
        <v>-2.3699999999999999E-2</v>
      </c>
      <c r="J532" s="23">
        <f t="shared" si="83"/>
        <v>-2.4220833333333334E-2</v>
      </c>
      <c r="K532" s="23">
        <f t="shared" si="84"/>
        <v>-1.6858333333333333E-2</v>
      </c>
      <c r="L532" s="26">
        <f t="shared" si="92"/>
        <v>-8.4861515340314941E-2</v>
      </c>
      <c r="M532" s="26">
        <f t="shared" si="93"/>
        <v>7.2000000000000008E-2</v>
      </c>
      <c r="N532" s="26">
        <f t="shared" si="85"/>
        <v>7.825E-2</v>
      </c>
      <c r="O532" s="280">
        <f t="shared" si="91"/>
        <v>-0.15686151534031495</v>
      </c>
      <c r="P532" s="26">
        <f t="shared" si="86"/>
        <v>-0.16311151534031493</v>
      </c>
      <c r="Q532" s="26">
        <f t="shared" si="87"/>
        <v>-0.1540129616180731</v>
      </c>
      <c r="R532" s="26">
        <f t="shared" si="88"/>
        <v>8.5900000000000004E-2</v>
      </c>
      <c r="S532" s="280">
        <f t="shared" si="89"/>
        <v>-0.2399129616180731</v>
      </c>
      <c r="U532" s="281"/>
      <c r="V532" s="281"/>
      <c r="W532" s="281"/>
      <c r="X532" s="281"/>
      <c r="Y532" s="281"/>
      <c r="Z532" s="281"/>
      <c r="AA532" s="281"/>
      <c r="AB532" s="281"/>
      <c r="AC532" s="281"/>
      <c r="AE532" s="281"/>
      <c r="AF532" s="281"/>
      <c r="AG532" s="281"/>
      <c r="AH532" s="281"/>
      <c r="AI532" s="281"/>
      <c r="AJ532" s="281"/>
      <c r="AK532" s="281"/>
      <c r="AL532" s="281"/>
      <c r="AM532" s="281"/>
      <c r="AO532" s="281"/>
      <c r="AP532" s="281"/>
      <c r="AQ532" s="281"/>
      <c r="AR532" s="281"/>
      <c r="AS532" s="281"/>
      <c r="AT532" s="281"/>
      <c r="AU532" s="281"/>
      <c r="AV532" s="281"/>
      <c r="AW532" s="281"/>
    </row>
    <row r="533" spans="1:49" x14ac:dyDescent="0.3">
      <c r="A533" s="278">
        <v>25569</v>
      </c>
      <c r="B533" s="31">
        <v>-7.4300000000000005E-2</v>
      </c>
      <c r="C533" s="23">
        <v>-4.53E-2</v>
      </c>
      <c r="D533" s="23">
        <v>5.5999999999999991E-3</v>
      </c>
      <c r="E533" s="23">
        <v>6.5916666666666667E-3</v>
      </c>
      <c r="F533" s="23">
        <v>6.7916666666666672E-3</v>
      </c>
      <c r="G533" s="23">
        <v>6.6916666666666669E-3</v>
      </c>
      <c r="H533" s="23">
        <v>7.2416666666666662E-3</v>
      </c>
      <c r="I533" s="23">
        <f t="shared" si="90"/>
        <v>-7.9899999999999999E-2</v>
      </c>
      <c r="J533" s="23">
        <f t="shared" si="83"/>
        <v>-8.099166666666667E-2</v>
      </c>
      <c r="K533" s="23">
        <f t="shared" si="84"/>
        <v>-5.2541666666666667E-2</v>
      </c>
      <c r="L533" s="26">
        <f t="shared" si="92"/>
        <v>-0.14705628750556732</v>
      </c>
      <c r="M533" s="26">
        <f t="shared" si="93"/>
        <v>6.7199999999999982E-2</v>
      </c>
      <c r="N533" s="26">
        <f t="shared" si="85"/>
        <v>8.030000000000001E-2</v>
      </c>
      <c r="O533" s="280">
        <f t="shared" si="91"/>
        <v>-0.2142562875055673</v>
      </c>
      <c r="P533" s="26">
        <f t="shared" si="86"/>
        <v>-0.22735628750556733</v>
      </c>
      <c r="Q533" s="26">
        <f t="shared" si="87"/>
        <v>-0.20575884989357307</v>
      </c>
      <c r="R533" s="26">
        <f t="shared" si="88"/>
        <v>8.6899999999999991E-2</v>
      </c>
      <c r="S533" s="280">
        <f t="shared" si="89"/>
        <v>-0.29265884989357305</v>
      </c>
      <c r="U533" s="281"/>
      <c r="V533" s="281"/>
      <c r="W533" s="281"/>
      <c r="X533" s="281"/>
      <c r="Y533" s="281"/>
      <c r="Z533" s="281"/>
      <c r="AA533" s="281"/>
      <c r="AB533" s="281"/>
      <c r="AC533" s="281"/>
      <c r="AE533" s="281"/>
      <c r="AF533" s="281"/>
      <c r="AG533" s="281"/>
      <c r="AH533" s="281"/>
      <c r="AI533" s="281"/>
      <c r="AJ533" s="281"/>
      <c r="AK533" s="281"/>
      <c r="AL533" s="281"/>
      <c r="AM533" s="281"/>
      <c r="AO533" s="281"/>
      <c r="AP533" s="281"/>
      <c r="AQ533" s="281"/>
      <c r="AR533" s="281"/>
      <c r="AS533" s="281"/>
      <c r="AT533" s="281"/>
      <c r="AU533" s="281"/>
      <c r="AV533" s="281"/>
      <c r="AW533" s="281"/>
    </row>
    <row r="534" spans="1:49" x14ac:dyDescent="0.3">
      <c r="A534" s="278">
        <v>25600</v>
      </c>
      <c r="B534" s="31">
        <v>5.5800000000000002E-2</v>
      </c>
      <c r="C534" s="23">
        <v>0.1053</v>
      </c>
      <c r="D534" s="23">
        <v>5.1999999999999998E-3</v>
      </c>
      <c r="E534" s="23">
        <v>6.6083333333333324E-3</v>
      </c>
      <c r="F534" s="23">
        <v>6.7750000000000006E-3</v>
      </c>
      <c r="G534" s="23">
        <v>6.6916666666666669E-3</v>
      </c>
      <c r="H534" s="23">
        <v>7.0916666666666663E-3</v>
      </c>
      <c r="I534" s="23">
        <f t="shared" si="90"/>
        <v>5.0600000000000006E-2</v>
      </c>
      <c r="J534" s="23">
        <f t="shared" si="83"/>
        <v>4.9108333333333337E-2</v>
      </c>
      <c r="K534" s="23">
        <f t="shared" si="84"/>
        <v>9.8208333333333342E-2</v>
      </c>
      <c r="L534" s="26">
        <f t="shared" si="92"/>
        <v>-5.9392133223707955E-2</v>
      </c>
      <c r="M534" s="26">
        <f t="shared" si="93"/>
        <v>6.2399999999999997E-2</v>
      </c>
      <c r="N534" s="26">
        <f t="shared" si="85"/>
        <v>8.030000000000001E-2</v>
      </c>
      <c r="O534" s="280">
        <f t="shared" si="91"/>
        <v>-0.12179213322370795</v>
      </c>
      <c r="P534" s="26">
        <f t="shared" si="86"/>
        <v>-0.13969213322370796</v>
      </c>
      <c r="Q534" s="26">
        <f t="shared" si="87"/>
        <v>-7.2798116589951722E-2</v>
      </c>
      <c r="R534" s="26">
        <f t="shared" si="88"/>
        <v>8.5099999999999995E-2</v>
      </c>
      <c r="S534" s="280">
        <f t="shared" si="89"/>
        <v>-0.15789811658995173</v>
      </c>
      <c r="U534" s="281"/>
      <c r="V534" s="281"/>
      <c r="W534" s="281"/>
      <c r="X534" s="281"/>
      <c r="Y534" s="281"/>
      <c r="Z534" s="281"/>
      <c r="AA534" s="281"/>
      <c r="AB534" s="281"/>
      <c r="AC534" s="281"/>
      <c r="AE534" s="281"/>
      <c r="AF534" s="281"/>
      <c r="AG534" s="281"/>
      <c r="AH534" s="281"/>
      <c r="AI534" s="281"/>
      <c r="AJ534" s="281"/>
      <c r="AK534" s="281"/>
      <c r="AL534" s="281"/>
      <c r="AM534" s="281"/>
      <c r="AO534" s="281"/>
      <c r="AP534" s="281"/>
      <c r="AQ534" s="281"/>
      <c r="AR534" s="281"/>
      <c r="AS534" s="281"/>
      <c r="AT534" s="281"/>
      <c r="AU534" s="281"/>
      <c r="AV534" s="281"/>
      <c r="AW534" s="281"/>
    </row>
    <row r="535" spans="1:49" x14ac:dyDescent="0.3">
      <c r="A535" s="278">
        <v>25628</v>
      </c>
      <c r="B535" s="31">
        <v>4.4000000000000003E-3</v>
      </c>
      <c r="C535" s="23">
        <v>2.3200000000000002E-2</v>
      </c>
      <c r="D535" s="23">
        <v>5.5999999999999991E-3</v>
      </c>
      <c r="E535" s="23">
        <v>6.5333333333333328E-3</v>
      </c>
      <c r="F535" s="23">
        <v>6.7166666666666677E-3</v>
      </c>
      <c r="G535" s="23">
        <v>6.6250000000000007E-3</v>
      </c>
      <c r="H535" s="23">
        <v>6.9249999999999997E-3</v>
      </c>
      <c r="I535" s="23">
        <f t="shared" si="90"/>
        <v>-1.1999999999999988E-3</v>
      </c>
      <c r="J535" s="23">
        <f t="shared" si="83"/>
        <v>-2.2250000000000004E-3</v>
      </c>
      <c r="K535" s="23">
        <f t="shared" si="84"/>
        <v>1.6275000000000001E-2</v>
      </c>
      <c r="L535" s="26">
        <f t="shared" si="92"/>
        <v>-8.7994457582674102E-2</v>
      </c>
      <c r="M535" s="26">
        <f t="shared" si="93"/>
        <v>6.7199999999999982E-2</v>
      </c>
      <c r="N535" s="26">
        <f t="shared" si="85"/>
        <v>7.9500000000000015E-2</v>
      </c>
      <c r="O535" s="280">
        <f t="shared" si="91"/>
        <v>-0.15519445758267408</v>
      </c>
      <c r="P535" s="26">
        <f t="shared" si="86"/>
        <v>-0.16749445758267412</v>
      </c>
      <c r="Q535" s="26">
        <f t="shared" si="87"/>
        <v>-4.2091107527098437E-2</v>
      </c>
      <c r="R535" s="26">
        <f t="shared" si="88"/>
        <v>8.3099999999999993E-2</v>
      </c>
      <c r="S535" s="280">
        <f t="shared" si="89"/>
        <v>-0.12519110752709844</v>
      </c>
      <c r="U535" s="281"/>
      <c r="V535" s="281"/>
      <c r="W535" s="281"/>
      <c r="X535" s="281"/>
      <c r="Y535" s="281"/>
      <c r="Z535" s="281"/>
      <c r="AA535" s="281"/>
      <c r="AB535" s="281"/>
      <c r="AC535" s="281"/>
      <c r="AE535" s="281"/>
      <c r="AF535" s="281"/>
      <c r="AG535" s="281"/>
      <c r="AH535" s="281"/>
      <c r="AI535" s="281"/>
      <c r="AJ535" s="281"/>
      <c r="AK535" s="281"/>
      <c r="AL535" s="281"/>
      <c r="AM535" s="281"/>
      <c r="AO535" s="281"/>
      <c r="AP535" s="281"/>
      <c r="AQ535" s="281"/>
      <c r="AR535" s="281"/>
      <c r="AS535" s="281"/>
      <c r="AT535" s="281"/>
      <c r="AU535" s="281"/>
      <c r="AV535" s="281"/>
      <c r="AW535" s="281"/>
    </row>
    <row r="536" spans="1:49" x14ac:dyDescent="0.3">
      <c r="A536" s="278">
        <v>25659</v>
      </c>
      <c r="B536" s="31">
        <v>-8.7499999999999994E-2</v>
      </c>
      <c r="C536" s="23">
        <v>-9.2899999999999996E-2</v>
      </c>
      <c r="D536" s="23">
        <v>5.4000000000000003E-3</v>
      </c>
      <c r="E536" s="23">
        <v>6.5249999999999996E-3</v>
      </c>
      <c r="F536" s="23">
        <v>6.6916666666666661E-3</v>
      </c>
      <c r="G536" s="23">
        <v>6.6083333333333324E-3</v>
      </c>
      <c r="H536" s="23">
        <v>6.9249999999999997E-3</v>
      </c>
      <c r="I536" s="23">
        <f t="shared" si="90"/>
        <v>-9.2899999999999996E-2</v>
      </c>
      <c r="J536" s="23">
        <f t="shared" si="83"/>
        <v>-9.4108333333333322E-2</v>
      </c>
      <c r="K536" s="23">
        <f t="shared" si="84"/>
        <v>-9.9824999999999997E-2</v>
      </c>
      <c r="L536" s="26">
        <f t="shared" si="92"/>
        <v>-0.1864257919094634</v>
      </c>
      <c r="M536" s="26">
        <f t="shared" si="93"/>
        <v>6.4799999999999996E-2</v>
      </c>
      <c r="N536" s="26">
        <f t="shared" si="85"/>
        <v>7.9299999999999982E-2</v>
      </c>
      <c r="O536" s="280">
        <f t="shared" si="91"/>
        <v>-0.25122579190946337</v>
      </c>
      <c r="P536" s="26">
        <f t="shared" si="86"/>
        <v>-0.26572579190946338</v>
      </c>
      <c r="Q536" s="26">
        <f t="shared" si="87"/>
        <v>-0.14299323763470873</v>
      </c>
      <c r="R536" s="26">
        <f t="shared" si="88"/>
        <v>8.3099999999999993E-2</v>
      </c>
      <c r="S536" s="280">
        <f t="shared" si="89"/>
        <v>-0.22609323763470873</v>
      </c>
      <c r="U536" s="281"/>
      <c r="V536" s="281"/>
      <c r="W536" s="281"/>
      <c r="X536" s="281"/>
      <c r="Y536" s="281"/>
      <c r="Z536" s="281"/>
      <c r="AA536" s="281"/>
      <c r="AB536" s="281"/>
      <c r="AC536" s="281"/>
      <c r="AE536" s="281"/>
      <c r="AF536" s="281"/>
      <c r="AG536" s="281"/>
      <c r="AH536" s="281"/>
      <c r="AI536" s="281"/>
      <c r="AJ536" s="281"/>
      <c r="AK536" s="281"/>
      <c r="AL536" s="281"/>
      <c r="AM536" s="281"/>
      <c r="AO536" s="281"/>
      <c r="AP536" s="281"/>
      <c r="AQ536" s="281"/>
      <c r="AR536" s="281"/>
      <c r="AS536" s="281"/>
      <c r="AT536" s="281"/>
      <c r="AU536" s="281"/>
      <c r="AV536" s="281"/>
      <c r="AW536" s="281"/>
    </row>
    <row r="537" spans="1:49" x14ac:dyDescent="0.3">
      <c r="A537" s="278">
        <v>25689</v>
      </c>
      <c r="B537" s="31">
        <v>-5.7799999999999997E-2</v>
      </c>
      <c r="C537" s="23">
        <v>-5.1499999999999997E-2</v>
      </c>
      <c r="D537" s="23">
        <v>5.4999999999999997E-3</v>
      </c>
      <c r="E537" s="23">
        <v>6.7583333333333332E-3</v>
      </c>
      <c r="F537" s="23">
        <v>6.8666666666666668E-3</v>
      </c>
      <c r="G537" s="23">
        <v>6.8124999999999991E-3</v>
      </c>
      <c r="H537" s="23">
        <v>7.2250000000000005E-3</v>
      </c>
      <c r="I537" s="23">
        <f t="shared" si="90"/>
        <v>-6.3299999999999995E-2</v>
      </c>
      <c r="J537" s="23">
        <f t="shared" si="83"/>
        <v>-6.4612499999999989E-2</v>
      </c>
      <c r="K537" s="23">
        <f t="shared" si="84"/>
        <v>-5.8724999999999999E-2</v>
      </c>
      <c r="L537" s="26">
        <f t="shared" si="92"/>
        <v>-0.23543824170865391</v>
      </c>
      <c r="M537" s="26">
        <f t="shared" si="93"/>
        <v>6.6000000000000003E-2</v>
      </c>
      <c r="N537" s="26">
        <f t="shared" si="85"/>
        <v>8.1749999999999989E-2</v>
      </c>
      <c r="O537" s="280">
        <f t="shared" si="91"/>
        <v>-0.30143824170865391</v>
      </c>
      <c r="P537" s="26">
        <f t="shared" si="86"/>
        <v>-0.3171882417086539</v>
      </c>
      <c r="Q537" s="26">
        <f t="shared" si="87"/>
        <v>-0.1866410705388446</v>
      </c>
      <c r="R537" s="26">
        <f t="shared" si="88"/>
        <v>8.6699999999999999E-2</v>
      </c>
      <c r="S537" s="280">
        <f t="shared" si="89"/>
        <v>-0.2733410705388446</v>
      </c>
      <c r="U537" s="281"/>
      <c r="V537" s="281"/>
      <c r="W537" s="281"/>
      <c r="X537" s="281"/>
      <c r="Y537" s="281"/>
      <c r="Z537" s="281"/>
      <c r="AA537" s="281"/>
      <c r="AB537" s="281"/>
      <c r="AC537" s="281"/>
      <c r="AE537" s="281"/>
      <c r="AF537" s="281"/>
      <c r="AG537" s="281"/>
      <c r="AH537" s="281"/>
      <c r="AI537" s="281"/>
      <c r="AJ537" s="281"/>
      <c r="AK537" s="281"/>
      <c r="AL537" s="281"/>
      <c r="AM537" s="281"/>
      <c r="AO537" s="281"/>
      <c r="AP537" s="281"/>
      <c r="AQ537" s="281"/>
      <c r="AR537" s="281"/>
      <c r="AS537" s="281"/>
      <c r="AT537" s="281"/>
      <c r="AU537" s="281"/>
      <c r="AV537" s="281"/>
      <c r="AW537" s="281"/>
    </row>
    <row r="538" spans="1:49" x14ac:dyDescent="0.3">
      <c r="A538" s="278">
        <v>25720</v>
      </c>
      <c r="B538" s="31">
        <v>-4.6600000000000003E-2</v>
      </c>
      <c r="C538" s="23">
        <v>-5.8199999999999995E-2</v>
      </c>
      <c r="D538" s="23">
        <v>6.4000000000000003E-3</v>
      </c>
      <c r="E538" s="23">
        <v>7.0666666666666664E-3</v>
      </c>
      <c r="F538" s="23">
        <v>7.1500000000000001E-3</v>
      </c>
      <c r="G538" s="23">
        <v>7.1083333333333328E-3</v>
      </c>
      <c r="H538" s="23">
        <v>7.5333333333333329E-3</v>
      </c>
      <c r="I538" s="23">
        <f t="shared" si="90"/>
        <v>-5.3000000000000005E-2</v>
      </c>
      <c r="J538" s="23">
        <f t="shared" si="83"/>
        <v>-5.3708333333333337E-2</v>
      </c>
      <c r="K538" s="23">
        <f t="shared" si="84"/>
        <v>-6.5733333333333324E-2</v>
      </c>
      <c r="L538" s="26">
        <f t="shared" si="92"/>
        <v>-0.22929458621804877</v>
      </c>
      <c r="M538" s="26">
        <f t="shared" si="93"/>
        <v>7.6800000000000007E-2</v>
      </c>
      <c r="N538" s="26">
        <f t="shared" si="85"/>
        <v>8.5299999999999987E-2</v>
      </c>
      <c r="O538" s="280">
        <f t="shared" si="91"/>
        <v>-0.30609458621804875</v>
      </c>
      <c r="P538" s="26">
        <f t="shared" si="86"/>
        <v>-0.31459458621804876</v>
      </c>
      <c r="Q538" s="26">
        <f t="shared" si="87"/>
        <v>-0.19230130771139153</v>
      </c>
      <c r="R538" s="26">
        <f t="shared" si="88"/>
        <v>9.0399999999999994E-2</v>
      </c>
      <c r="S538" s="280">
        <f t="shared" si="89"/>
        <v>-0.28270130771139151</v>
      </c>
      <c r="U538" s="281"/>
      <c r="V538" s="281"/>
      <c r="W538" s="281"/>
      <c r="X538" s="281"/>
      <c r="Y538" s="281"/>
      <c r="Z538" s="281"/>
      <c r="AA538" s="281"/>
      <c r="AB538" s="281"/>
      <c r="AC538" s="281"/>
      <c r="AE538" s="281"/>
      <c r="AF538" s="281"/>
      <c r="AG538" s="281"/>
      <c r="AH538" s="281"/>
      <c r="AI538" s="281"/>
      <c r="AJ538" s="281"/>
      <c r="AK538" s="281"/>
      <c r="AL538" s="281"/>
      <c r="AM538" s="281"/>
      <c r="AO538" s="281"/>
      <c r="AP538" s="281"/>
      <c r="AQ538" s="281"/>
      <c r="AR538" s="281"/>
      <c r="AS538" s="281"/>
      <c r="AT538" s="281"/>
      <c r="AU538" s="281"/>
      <c r="AV538" s="281"/>
      <c r="AW538" s="281"/>
    </row>
    <row r="539" spans="1:49" x14ac:dyDescent="0.3">
      <c r="A539" s="278">
        <v>25750</v>
      </c>
      <c r="B539" s="31">
        <v>7.6899999999999996E-2</v>
      </c>
      <c r="C539" s="23">
        <v>9.7299999999999998E-2</v>
      </c>
      <c r="D539" s="23">
        <v>5.8999999999999999E-3</v>
      </c>
      <c r="E539" s="23">
        <v>7.0333333333333324E-3</v>
      </c>
      <c r="F539" s="23">
        <v>7.2000000000000007E-3</v>
      </c>
      <c r="G539" s="23">
        <v>7.116666666666667E-3</v>
      </c>
      <c r="H539" s="23">
        <v>7.5500000000000003E-3</v>
      </c>
      <c r="I539" s="23">
        <f t="shared" si="90"/>
        <v>7.0999999999999994E-2</v>
      </c>
      <c r="J539" s="23">
        <f t="shared" si="83"/>
        <v>6.9783333333333336E-2</v>
      </c>
      <c r="K539" s="23">
        <f t="shared" si="84"/>
        <v>8.9749999999999996E-2</v>
      </c>
      <c r="L539" s="26">
        <f t="shared" si="92"/>
        <v>-0.11826977573379016</v>
      </c>
      <c r="M539" s="26">
        <f t="shared" si="93"/>
        <v>7.0800000000000002E-2</v>
      </c>
      <c r="N539" s="26">
        <f t="shared" si="85"/>
        <v>8.5400000000000004E-2</v>
      </c>
      <c r="O539" s="280">
        <f t="shared" si="91"/>
        <v>-0.18906977573379016</v>
      </c>
      <c r="P539" s="26">
        <f t="shared" si="86"/>
        <v>-0.20366977573379016</v>
      </c>
      <c r="Q539" s="26">
        <f t="shared" si="87"/>
        <v>-8.0328136299377406E-2</v>
      </c>
      <c r="R539" s="26">
        <f t="shared" si="88"/>
        <v>9.06E-2</v>
      </c>
      <c r="S539" s="280">
        <f t="shared" si="89"/>
        <v>-0.17092813629937742</v>
      </c>
      <c r="U539" s="281"/>
      <c r="V539" s="281"/>
      <c r="W539" s="281"/>
      <c r="X539" s="281"/>
      <c r="Y539" s="281"/>
      <c r="Z539" s="281"/>
      <c r="AA539" s="281"/>
      <c r="AB539" s="281"/>
      <c r="AC539" s="281"/>
      <c r="AE539" s="281"/>
      <c r="AF539" s="281"/>
      <c r="AG539" s="281"/>
      <c r="AH539" s="281"/>
      <c r="AI539" s="281"/>
      <c r="AJ539" s="281"/>
      <c r="AK539" s="281"/>
      <c r="AL539" s="281"/>
      <c r="AM539" s="281"/>
      <c r="AO539" s="281"/>
      <c r="AP539" s="281"/>
      <c r="AQ539" s="281"/>
      <c r="AR539" s="281"/>
      <c r="AS539" s="281"/>
      <c r="AT539" s="281"/>
      <c r="AU539" s="281"/>
      <c r="AV539" s="281"/>
      <c r="AW539" s="281"/>
    </row>
    <row r="540" spans="1:49" x14ac:dyDescent="0.3">
      <c r="A540" s="278">
        <v>25781</v>
      </c>
      <c r="B540" s="31">
        <v>4.7800000000000002E-2</v>
      </c>
      <c r="C540" s="23">
        <v>5.8099999999999999E-2</v>
      </c>
      <c r="D540" s="23">
        <v>5.7000000000000002E-3</v>
      </c>
      <c r="E540" s="23">
        <v>6.7750000000000006E-3</v>
      </c>
      <c r="F540" s="23">
        <v>7.0750000000000006E-3</v>
      </c>
      <c r="G540" s="23">
        <v>6.9250000000000015E-3</v>
      </c>
      <c r="H540" s="23">
        <v>7.4000000000000012E-3</v>
      </c>
      <c r="I540" s="23">
        <f t="shared" si="90"/>
        <v>4.2099999999999999E-2</v>
      </c>
      <c r="J540" s="23">
        <f t="shared" si="83"/>
        <v>4.0875000000000002E-2</v>
      </c>
      <c r="K540" s="23">
        <f t="shared" si="84"/>
        <v>5.0699999999999995E-2</v>
      </c>
      <c r="L540" s="26">
        <f t="shared" si="92"/>
        <v>-0.11624552421452583</v>
      </c>
      <c r="M540" s="26">
        <f t="shared" si="93"/>
        <v>6.8400000000000002E-2</v>
      </c>
      <c r="N540" s="26">
        <f t="shared" si="85"/>
        <v>8.3100000000000021E-2</v>
      </c>
      <c r="O540" s="280">
        <f t="shared" si="91"/>
        <v>-0.18464552421452585</v>
      </c>
      <c r="P540" s="26">
        <f t="shared" si="86"/>
        <v>-0.19934552421452584</v>
      </c>
      <c r="Q540" s="26">
        <f t="shared" si="87"/>
        <v>-1.5673883287852686E-2</v>
      </c>
      <c r="R540" s="26">
        <f t="shared" si="88"/>
        <v>8.8800000000000018E-2</v>
      </c>
      <c r="S540" s="280">
        <f t="shared" si="89"/>
        <v>-0.1044738832878527</v>
      </c>
      <c r="U540" s="281"/>
      <c r="V540" s="281"/>
      <c r="W540" s="281"/>
      <c r="X540" s="281"/>
      <c r="Y540" s="281"/>
      <c r="Z540" s="281"/>
      <c r="AA540" s="281"/>
      <c r="AB540" s="281"/>
      <c r="AC540" s="281"/>
      <c r="AE540" s="281"/>
      <c r="AF540" s="281"/>
      <c r="AG540" s="281"/>
      <c r="AH540" s="281"/>
      <c r="AI540" s="281"/>
      <c r="AJ540" s="281"/>
      <c r="AK540" s="281"/>
      <c r="AL540" s="281"/>
      <c r="AM540" s="281"/>
      <c r="AO540" s="281"/>
      <c r="AP540" s="281"/>
      <c r="AQ540" s="281"/>
      <c r="AR540" s="281"/>
      <c r="AS540" s="281"/>
      <c r="AT540" s="281"/>
      <c r="AU540" s="281"/>
      <c r="AV540" s="281"/>
      <c r="AW540" s="281"/>
    </row>
    <row r="541" spans="1:49" x14ac:dyDescent="0.3">
      <c r="A541" s="278">
        <v>25812</v>
      </c>
      <c r="B541" s="31">
        <v>3.6200000000000003E-2</v>
      </c>
      <c r="C541" s="23">
        <v>-1.14E-2</v>
      </c>
      <c r="D541" s="23">
        <v>5.5999999999999991E-3</v>
      </c>
      <c r="E541" s="23">
        <v>6.7416666666666666E-3</v>
      </c>
      <c r="F541" s="23">
        <v>7.058333333333334E-3</v>
      </c>
      <c r="G541" s="23">
        <v>6.9000000000000008E-3</v>
      </c>
      <c r="H541" s="23">
        <v>7.3499999999999998E-3</v>
      </c>
      <c r="I541" s="23">
        <f t="shared" si="90"/>
        <v>3.0600000000000002E-2</v>
      </c>
      <c r="J541" s="23">
        <f t="shared" ref="J541:J604" si="94">B541-G541</f>
        <v>2.9300000000000003E-2</v>
      </c>
      <c r="K541" s="23">
        <f t="shared" ref="K541:K604" si="95">$C541-H541</f>
        <v>-1.8749999999999999E-2</v>
      </c>
      <c r="L541" s="26">
        <f t="shared" si="92"/>
        <v>-6.2119635591040612E-2</v>
      </c>
      <c r="M541" s="26">
        <f t="shared" si="93"/>
        <v>6.7199999999999982E-2</v>
      </c>
      <c r="N541" s="26">
        <f t="shared" si="85"/>
        <v>8.2800000000000012E-2</v>
      </c>
      <c r="O541" s="280">
        <f t="shared" si="91"/>
        <v>-0.12931963559104059</v>
      </c>
      <c r="P541" s="26">
        <f t="shared" si="86"/>
        <v>-0.14491963559104062</v>
      </c>
      <c r="Q541" s="26">
        <f t="shared" si="87"/>
        <v>1.070294867223609E-2</v>
      </c>
      <c r="R541" s="26">
        <f t="shared" si="88"/>
        <v>8.8200000000000001E-2</v>
      </c>
      <c r="S541" s="280">
        <f t="shared" si="89"/>
        <v>-7.7497051327763911E-2</v>
      </c>
      <c r="U541" s="281"/>
      <c r="V541" s="281"/>
      <c r="W541" s="281"/>
      <c r="X541" s="281"/>
      <c r="Y541" s="281"/>
      <c r="Z541" s="281"/>
      <c r="AA541" s="281"/>
      <c r="AB541" s="281"/>
      <c r="AC541" s="281"/>
      <c r="AE541" s="281"/>
      <c r="AF541" s="281"/>
      <c r="AG541" s="281"/>
      <c r="AH541" s="281"/>
      <c r="AI541" s="281"/>
      <c r="AJ541" s="281"/>
      <c r="AK541" s="281"/>
      <c r="AL541" s="281"/>
      <c r="AM541" s="281"/>
      <c r="AO541" s="281"/>
      <c r="AP541" s="281"/>
      <c r="AQ541" s="281"/>
      <c r="AR541" s="281"/>
      <c r="AS541" s="281"/>
      <c r="AT541" s="281"/>
      <c r="AU541" s="281"/>
      <c r="AV541" s="281"/>
      <c r="AW541" s="281"/>
    </row>
    <row r="542" spans="1:49" x14ac:dyDescent="0.3">
      <c r="A542" s="278">
        <v>25842</v>
      </c>
      <c r="B542" s="31">
        <v>-8.3000000000000001E-3</v>
      </c>
      <c r="C542" s="23">
        <v>-1.4900000000000002E-2</v>
      </c>
      <c r="D542" s="23">
        <v>5.4999999999999997E-3</v>
      </c>
      <c r="E542" s="23">
        <v>6.6916666666666661E-3</v>
      </c>
      <c r="F542" s="23">
        <v>7.0333333333333324E-3</v>
      </c>
      <c r="G542" s="23">
        <v>6.8624999999999988E-3</v>
      </c>
      <c r="H542" s="23">
        <v>7.3000000000000001E-3</v>
      </c>
      <c r="I542" s="23">
        <f t="shared" si="90"/>
        <v>-1.38E-2</v>
      </c>
      <c r="J542" s="23">
        <f t="shared" si="94"/>
        <v>-1.5162499999999999E-2</v>
      </c>
      <c r="K542" s="23">
        <f t="shared" si="95"/>
        <v>-2.2200000000000001E-2</v>
      </c>
      <c r="L542" s="26">
        <f t="shared" si="92"/>
        <v>-0.1107219070806339</v>
      </c>
      <c r="M542" s="26">
        <f t="shared" si="93"/>
        <v>6.6000000000000003E-2</v>
      </c>
      <c r="N542" s="26">
        <f t="shared" si="85"/>
        <v>8.2349999999999979E-2</v>
      </c>
      <c r="O542" s="280">
        <f t="shared" si="91"/>
        <v>-0.1767219070806339</v>
      </c>
      <c r="P542" s="26">
        <f t="shared" si="86"/>
        <v>-0.19307190708063388</v>
      </c>
      <c r="Q542" s="26">
        <f t="shared" si="87"/>
        <v>-7.7937141380792996E-2</v>
      </c>
      <c r="R542" s="26">
        <f t="shared" si="88"/>
        <v>8.7599999999999997E-2</v>
      </c>
      <c r="S542" s="280">
        <f t="shared" si="89"/>
        <v>-0.16553714138079301</v>
      </c>
      <c r="U542" s="281"/>
      <c r="V542" s="281"/>
      <c r="W542" s="281"/>
      <c r="X542" s="281"/>
      <c r="Y542" s="281"/>
      <c r="Z542" s="281"/>
      <c r="AA542" s="281"/>
      <c r="AB542" s="281"/>
      <c r="AC542" s="281"/>
      <c r="AE542" s="281"/>
      <c r="AF542" s="281"/>
      <c r="AG542" s="281"/>
      <c r="AH542" s="281"/>
      <c r="AI542" s="281"/>
      <c r="AJ542" s="281"/>
      <c r="AK542" s="281"/>
      <c r="AL542" s="281"/>
      <c r="AM542" s="281"/>
      <c r="AO542" s="281"/>
      <c r="AP542" s="281"/>
      <c r="AQ542" s="281"/>
      <c r="AR542" s="281"/>
      <c r="AS542" s="281"/>
      <c r="AT542" s="281"/>
      <c r="AU542" s="281"/>
      <c r="AV542" s="281"/>
      <c r="AW542" s="281"/>
    </row>
    <row r="543" spans="1:49" x14ac:dyDescent="0.3">
      <c r="A543" s="278">
        <v>25873</v>
      </c>
      <c r="B543" s="31">
        <v>5.0599999999999999E-2</v>
      </c>
      <c r="C543" s="23">
        <v>9.7500000000000003E-2</v>
      </c>
      <c r="D543" s="23">
        <v>5.7999999999999996E-3</v>
      </c>
      <c r="E543" s="23">
        <v>6.7083333333333335E-3</v>
      </c>
      <c r="F543" s="23">
        <v>7.0166666666666667E-3</v>
      </c>
      <c r="G543" s="23">
        <v>6.8625000000000005E-3</v>
      </c>
      <c r="H543" s="23">
        <v>7.324999999999999E-3</v>
      </c>
      <c r="I543" s="23">
        <f t="shared" si="90"/>
        <v>4.48E-2</v>
      </c>
      <c r="J543" s="23">
        <f t="shared" si="94"/>
        <v>4.3737499999999999E-2</v>
      </c>
      <c r="K543" s="23">
        <f t="shared" si="95"/>
        <v>9.0175000000000005E-2</v>
      </c>
      <c r="L543" s="26">
        <f t="shared" si="92"/>
        <v>-3.712711076874553E-2</v>
      </c>
      <c r="M543" s="26">
        <f t="shared" si="93"/>
        <v>6.9599999999999995E-2</v>
      </c>
      <c r="N543" s="26">
        <f t="shared" si="85"/>
        <v>8.2350000000000007E-2</v>
      </c>
      <c r="O543" s="280">
        <f t="shared" si="91"/>
        <v>-0.10672711076874553</v>
      </c>
      <c r="P543" s="26">
        <f t="shared" si="86"/>
        <v>-0.11947711076874554</v>
      </c>
      <c r="Q543" s="26">
        <f t="shared" si="87"/>
        <v>7.5184856921567622E-2</v>
      </c>
      <c r="R543" s="26">
        <f t="shared" si="88"/>
        <v>8.7899999999999992E-2</v>
      </c>
      <c r="S543" s="280">
        <f t="shared" si="89"/>
        <v>-1.271514307843237E-2</v>
      </c>
      <c r="U543" s="281"/>
      <c r="V543" s="281"/>
      <c r="W543" s="281"/>
      <c r="X543" s="281"/>
      <c r="Y543" s="281"/>
      <c r="Z543" s="281"/>
      <c r="AA543" s="281"/>
      <c r="AB543" s="281"/>
      <c r="AC543" s="281"/>
      <c r="AE543" s="281"/>
      <c r="AF543" s="281"/>
      <c r="AG543" s="281"/>
      <c r="AH543" s="281"/>
      <c r="AI543" s="281"/>
      <c r="AJ543" s="281"/>
      <c r="AK543" s="281"/>
      <c r="AL543" s="281"/>
      <c r="AM543" s="281"/>
      <c r="AO543" s="281"/>
      <c r="AP543" s="281"/>
      <c r="AQ543" s="281"/>
      <c r="AR543" s="281"/>
      <c r="AS543" s="281"/>
      <c r="AT543" s="281"/>
      <c r="AU543" s="281"/>
      <c r="AV543" s="281"/>
      <c r="AW543" s="281"/>
    </row>
    <row r="544" spans="1:49" x14ac:dyDescent="0.3">
      <c r="A544" s="278">
        <v>25903</v>
      </c>
      <c r="B544" s="31">
        <v>5.9700000000000003E-2</v>
      </c>
      <c r="C544" s="23">
        <v>7.350000000000001E-2</v>
      </c>
      <c r="D544" s="23">
        <v>5.3E-3</v>
      </c>
      <c r="E544" s="23">
        <v>6.3666666666666663E-3</v>
      </c>
      <c r="F544" s="23">
        <v>6.7750000000000006E-3</v>
      </c>
      <c r="G544" s="23">
        <v>6.5708333333333339E-3</v>
      </c>
      <c r="H544" s="23">
        <v>7.0666666666666664E-3</v>
      </c>
      <c r="I544" s="23">
        <f t="shared" si="90"/>
        <v>5.4400000000000004E-2</v>
      </c>
      <c r="J544" s="23">
        <f t="shared" si="94"/>
        <v>5.3129166666666672E-2</v>
      </c>
      <c r="K544" s="23">
        <f t="shared" si="95"/>
        <v>6.6433333333333344E-2</v>
      </c>
      <c r="L544" s="26">
        <f t="shared" si="92"/>
        <v>3.8742136535030225E-2</v>
      </c>
      <c r="M544" s="26">
        <f t="shared" si="93"/>
        <v>6.3600000000000004E-2</v>
      </c>
      <c r="N544" s="26">
        <f t="shared" si="85"/>
        <v>7.8850000000000003E-2</v>
      </c>
      <c r="O544" s="280">
        <f t="shared" si="91"/>
        <v>-2.4857863464969779E-2</v>
      </c>
      <c r="P544" s="26">
        <f t="shared" si="86"/>
        <v>-4.0107863464969778E-2</v>
      </c>
      <c r="Q544" s="26">
        <f t="shared" si="87"/>
        <v>0.16551645350429456</v>
      </c>
      <c r="R544" s="26">
        <f t="shared" si="88"/>
        <v>8.48E-2</v>
      </c>
      <c r="S544" s="280">
        <f t="shared" si="89"/>
        <v>8.0716453504294558E-2</v>
      </c>
      <c r="U544" s="281"/>
      <c r="V544" s="281"/>
      <c r="W544" s="281"/>
      <c r="X544" s="281"/>
      <c r="Y544" s="281"/>
      <c r="Z544" s="281"/>
      <c r="AA544" s="281"/>
      <c r="AB544" s="281"/>
      <c r="AC544" s="281"/>
      <c r="AE544" s="281"/>
      <c r="AF544" s="281"/>
      <c r="AG544" s="281"/>
      <c r="AH544" s="281"/>
      <c r="AI544" s="281"/>
      <c r="AJ544" s="281"/>
      <c r="AK544" s="281"/>
      <c r="AL544" s="281"/>
      <c r="AM544" s="281"/>
      <c r="AO544" s="281"/>
      <c r="AP544" s="281"/>
      <c r="AQ544" s="281"/>
      <c r="AR544" s="281"/>
      <c r="AS544" s="281"/>
      <c r="AT544" s="281"/>
      <c r="AU544" s="281"/>
      <c r="AV544" s="281"/>
      <c r="AW544" s="281"/>
    </row>
    <row r="545" spans="1:49" x14ac:dyDescent="0.3">
      <c r="A545" s="278">
        <v>25934</v>
      </c>
      <c r="B545" s="31">
        <v>4.3200000000000002E-2</v>
      </c>
      <c r="C545" s="23">
        <v>2.5700000000000004E-2</v>
      </c>
      <c r="D545" s="23">
        <v>5.1000000000000004E-3</v>
      </c>
      <c r="E545" s="23">
        <v>6.1333333333333344E-3</v>
      </c>
      <c r="F545" s="23">
        <v>6.5833333333333334E-3</v>
      </c>
      <c r="G545" s="23">
        <v>6.3583333333333339E-3</v>
      </c>
      <c r="H545" s="23">
        <v>6.7916666666666672E-3</v>
      </c>
      <c r="I545" s="23">
        <f t="shared" si="90"/>
        <v>3.8100000000000002E-2</v>
      </c>
      <c r="J545" s="23">
        <f t="shared" si="94"/>
        <v>3.6841666666666668E-2</v>
      </c>
      <c r="K545" s="23">
        <f t="shared" si="95"/>
        <v>1.8908333333333336E-2</v>
      </c>
      <c r="L545" s="26">
        <f t="shared" si="92"/>
        <v>0.1705906847070795</v>
      </c>
      <c r="M545" s="26">
        <f t="shared" si="93"/>
        <v>6.1200000000000004E-2</v>
      </c>
      <c r="N545" s="26">
        <f t="shared" si="85"/>
        <v>7.6300000000000007E-2</v>
      </c>
      <c r="O545" s="280">
        <f t="shared" si="91"/>
        <v>0.10939068470707949</v>
      </c>
      <c r="P545" s="26">
        <f t="shared" si="86"/>
        <v>9.4290684707079492E-2</v>
      </c>
      <c r="Q545" s="26">
        <f t="shared" si="87"/>
        <v>0.252194643719865</v>
      </c>
      <c r="R545" s="26">
        <f t="shared" si="88"/>
        <v>8.1500000000000003E-2</v>
      </c>
      <c r="S545" s="280">
        <f t="shared" si="89"/>
        <v>0.17069464371986498</v>
      </c>
      <c r="U545" s="281"/>
      <c r="V545" s="281"/>
      <c r="W545" s="281"/>
      <c r="X545" s="281"/>
      <c r="Y545" s="281"/>
      <c r="Z545" s="281"/>
      <c r="AA545" s="281"/>
      <c r="AB545" s="281"/>
      <c r="AC545" s="281"/>
      <c r="AE545" s="281"/>
      <c r="AF545" s="281"/>
      <c r="AG545" s="281"/>
      <c r="AH545" s="281"/>
      <c r="AI545" s="281"/>
      <c r="AJ545" s="281"/>
      <c r="AK545" s="281"/>
      <c r="AL545" s="281"/>
      <c r="AM545" s="281"/>
      <c r="AO545" s="281"/>
      <c r="AP545" s="281"/>
      <c r="AQ545" s="281"/>
      <c r="AR545" s="281"/>
      <c r="AS545" s="281"/>
      <c r="AT545" s="281"/>
      <c r="AU545" s="281"/>
      <c r="AV545" s="281"/>
      <c r="AW545" s="281"/>
    </row>
    <row r="546" spans="1:49" x14ac:dyDescent="0.3">
      <c r="A546" s="278">
        <v>25965</v>
      </c>
      <c r="B546" s="31">
        <v>1.17E-2</v>
      </c>
      <c r="C546" s="23">
        <v>-2.7699999999999999E-2</v>
      </c>
      <c r="D546" s="23">
        <v>4.5999999999999999E-3</v>
      </c>
      <c r="E546" s="23">
        <v>5.8999999999999999E-3</v>
      </c>
      <c r="F546" s="23">
        <v>6.391666666666667E-3</v>
      </c>
      <c r="G546" s="23">
        <v>6.145833333333333E-3</v>
      </c>
      <c r="H546" s="23">
        <v>6.575000000000001E-3</v>
      </c>
      <c r="I546" s="23">
        <f t="shared" si="90"/>
        <v>7.1000000000000004E-3</v>
      </c>
      <c r="J546" s="23">
        <f t="shared" si="94"/>
        <v>5.5541666666666673E-3</v>
      </c>
      <c r="K546" s="23">
        <f t="shared" si="95"/>
        <v>-3.4275E-2</v>
      </c>
      <c r="L546" s="26">
        <f t="shared" si="92"/>
        <v>0.1216959610893662</v>
      </c>
      <c r="M546" s="26">
        <f t="shared" si="93"/>
        <v>5.5199999999999999E-2</v>
      </c>
      <c r="N546" s="26">
        <f t="shared" si="85"/>
        <v>7.3749999999999996E-2</v>
      </c>
      <c r="O546" s="280">
        <f t="shared" si="91"/>
        <v>6.6495961089366201E-2</v>
      </c>
      <c r="P546" s="26">
        <f t="shared" si="86"/>
        <v>4.7945961089366204E-2</v>
      </c>
      <c r="Q546" s="26">
        <f t="shared" si="87"/>
        <v>0.10151891078333919</v>
      </c>
      <c r="R546" s="26">
        <f t="shared" si="88"/>
        <v>7.8900000000000012E-2</v>
      </c>
      <c r="S546" s="280">
        <f t="shared" si="89"/>
        <v>2.2618910783339177E-2</v>
      </c>
      <c r="U546" s="281"/>
      <c r="V546" s="281"/>
      <c r="W546" s="281"/>
      <c r="X546" s="281"/>
      <c r="Y546" s="281"/>
      <c r="Z546" s="281"/>
      <c r="AA546" s="281"/>
      <c r="AB546" s="281"/>
      <c r="AC546" s="281"/>
      <c r="AE546" s="281"/>
      <c r="AF546" s="281"/>
      <c r="AG546" s="281"/>
      <c r="AH546" s="281"/>
      <c r="AI546" s="281"/>
      <c r="AJ546" s="281"/>
      <c r="AK546" s="281"/>
      <c r="AL546" s="281"/>
      <c r="AM546" s="281"/>
      <c r="AO546" s="281"/>
      <c r="AP546" s="281"/>
      <c r="AQ546" s="281"/>
      <c r="AR546" s="281"/>
      <c r="AS546" s="281"/>
      <c r="AT546" s="281"/>
      <c r="AU546" s="281"/>
      <c r="AV546" s="281"/>
      <c r="AW546" s="281"/>
    </row>
    <row r="547" spans="1:49" x14ac:dyDescent="0.3">
      <c r="A547" s="278">
        <v>25993</v>
      </c>
      <c r="B547" s="31">
        <v>3.9399999999999998E-2</v>
      </c>
      <c r="C547" s="23">
        <v>3.3099999999999997E-2</v>
      </c>
      <c r="D547" s="23">
        <v>5.5999999999999991E-3</v>
      </c>
      <c r="E547" s="23">
        <v>6.0083333333333334E-3</v>
      </c>
      <c r="F547" s="23">
        <v>6.4416666666666667E-3</v>
      </c>
      <c r="G547" s="23">
        <v>6.2250000000000005E-3</v>
      </c>
      <c r="H547" s="23">
        <v>6.7083333333333335E-3</v>
      </c>
      <c r="I547" s="23">
        <f t="shared" si="90"/>
        <v>3.3799999999999997E-2</v>
      </c>
      <c r="J547" s="23">
        <f t="shared" si="94"/>
        <v>3.3174999999999996E-2</v>
      </c>
      <c r="K547" s="23">
        <f t="shared" si="95"/>
        <v>2.6391666666666664E-2</v>
      </c>
      <c r="L547" s="26">
        <f t="shared" si="92"/>
        <v>0.1607833352810506</v>
      </c>
      <c r="M547" s="26">
        <f t="shared" si="93"/>
        <v>6.7199999999999982E-2</v>
      </c>
      <c r="N547" s="26">
        <f t="shared" si="85"/>
        <v>7.4700000000000003E-2</v>
      </c>
      <c r="O547" s="280">
        <f t="shared" si="91"/>
        <v>9.3583335281050617E-2</v>
      </c>
      <c r="P547" s="26">
        <f t="shared" si="86"/>
        <v>8.6083335281050596E-2</v>
      </c>
      <c r="Q547" s="26">
        <f t="shared" si="87"/>
        <v>0.11217668757844756</v>
      </c>
      <c r="R547" s="26">
        <f t="shared" si="88"/>
        <v>8.0500000000000002E-2</v>
      </c>
      <c r="S547" s="280">
        <f t="shared" si="89"/>
        <v>3.1676687578447563E-2</v>
      </c>
      <c r="U547" s="281"/>
      <c r="V547" s="281"/>
      <c r="W547" s="281"/>
      <c r="X547" s="281"/>
      <c r="Y547" s="281"/>
      <c r="Z547" s="281"/>
      <c r="AA547" s="281"/>
      <c r="AB547" s="281"/>
      <c r="AC547" s="281"/>
      <c r="AE547" s="281"/>
      <c r="AF547" s="281"/>
      <c r="AG547" s="281"/>
      <c r="AH547" s="281"/>
      <c r="AI547" s="281"/>
      <c r="AJ547" s="281"/>
      <c r="AK547" s="281"/>
      <c r="AL547" s="281"/>
      <c r="AM547" s="281"/>
      <c r="AO547" s="281"/>
      <c r="AP547" s="281"/>
      <c r="AQ547" s="281"/>
      <c r="AR547" s="281"/>
      <c r="AS547" s="281"/>
      <c r="AT547" s="281"/>
      <c r="AU547" s="281"/>
      <c r="AV547" s="281"/>
      <c r="AW547" s="281"/>
    </row>
    <row r="548" spans="1:49" x14ac:dyDescent="0.3">
      <c r="A548" s="278">
        <v>26024</v>
      </c>
      <c r="B548" s="31">
        <v>3.8899999999999997E-2</v>
      </c>
      <c r="C548" s="23">
        <v>-3.49E-2</v>
      </c>
      <c r="D548" s="23">
        <v>4.7999999999999996E-3</v>
      </c>
      <c r="E548" s="23">
        <v>6.0416666666666665E-3</v>
      </c>
      <c r="F548" s="23">
        <v>6.45E-3</v>
      </c>
      <c r="G548" s="23">
        <v>6.2458333333333324E-3</v>
      </c>
      <c r="H548" s="23">
        <v>6.7250000000000001E-3</v>
      </c>
      <c r="I548" s="23">
        <f t="shared" si="90"/>
        <v>3.4099999999999998E-2</v>
      </c>
      <c r="J548" s="23">
        <f t="shared" si="94"/>
        <v>3.2654166666666665E-2</v>
      </c>
      <c r="K548" s="23">
        <f t="shared" si="95"/>
        <v>-4.1625000000000002E-2</v>
      </c>
      <c r="L548" s="26">
        <f t="shared" si="92"/>
        <v>0.32157567892984407</v>
      </c>
      <c r="M548" s="26">
        <f t="shared" si="93"/>
        <v>5.7599999999999998E-2</v>
      </c>
      <c r="N548" s="26">
        <f t="shared" si="85"/>
        <v>7.4949999999999989E-2</v>
      </c>
      <c r="O548" s="280">
        <f t="shared" si="91"/>
        <v>0.26397567892984408</v>
      </c>
      <c r="P548" s="26">
        <f t="shared" si="86"/>
        <v>0.24662567892984408</v>
      </c>
      <c r="Q548" s="26">
        <f t="shared" si="87"/>
        <v>0.18328929686027973</v>
      </c>
      <c r="R548" s="26">
        <f t="shared" si="88"/>
        <v>8.0699999999999994E-2</v>
      </c>
      <c r="S548" s="280">
        <f t="shared" si="89"/>
        <v>0.10258929686027973</v>
      </c>
      <c r="U548" s="281"/>
      <c r="V548" s="281"/>
      <c r="W548" s="281"/>
      <c r="X548" s="281"/>
      <c r="Y548" s="281"/>
      <c r="Z548" s="281"/>
      <c r="AA548" s="281"/>
      <c r="AB548" s="281"/>
      <c r="AC548" s="281"/>
      <c r="AE548" s="281"/>
      <c r="AF548" s="281"/>
      <c r="AG548" s="281"/>
      <c r="AH548" s="281"/>
      <c r="AI548" s="281"/>
      <c r="AJ548" s="281"/>
      <c r="AK548" s="281"/>
      <c r="AL548" s="281"/>
      <c r="AM548" s="281"/>
      <c r="AO548" s="281"/>
      <c r="AP548" s="281"/>
      <c r="AQ548" s="281"/>
      <c r="AR548" s="281"/>
      <c r="AS548" s="281"/>
      <c r="AT548" s="281"/>
      <c r="AU548" s="281"/>
      <c r="AV548" s="281"/>
      <c r="AW548" s="281"/>
    </row>
    <row r="549" spans="1:49" x14ac:dyDescent="0.3">
      <c r="A549" s="278">
        <v>26054</v>
      </c>
      <c r="B549" s="31">
        <v>-3.9100000000000003E-2</v>
      </c>
      <c r="C549" s="23">
        <v>-3.5100000000000006E-2</v>
      </c>
      <c r="D549" s="23">
        <v>4.7000000000000002E-3</v>
      </c>
      <c r="E549" s="23">
        <v>6.2750000000000002E-3</v>
      </c>
      <c r="F549" s="23">
        <v>6.5333333333333328E-3</v>
      </c>
      <c r="G549" s="23">
        <v>6.4041666666666665E-3</v>
      </c>
      <c r="H549" s="23">
        <v>6.9499999999999996E-3</v>
      </c>
      <c r="I549" s="23">
        <f t="shared" si="90"/>
        <v>-4.3800000000000006E-2</v>
      </c>
      <c r="J549" s="23">
        <f t="shared" si="94"/>
        <v>-4.5504166666666672E-2</v>
      </c>
      <c r="K549" s="23">
        <f t="shared" si="95"/>
        <v>-4.2050000000000004E-2</v>
      </c>
      <c r="L549" s="26">
        <f t="shared" si="92"/>
        <v>0.34780521108436369</v>
      </c>
      <c r="M549" s="26">
        <f t="shared" si="93"/>
        <v>5.6400000000000006E-2</v>
      </c>
      <c r="N549" s="26">
        <f t="shared" si="85"/>
        <v>7.6850000000000002E-2</v>
      </c>
      <c r="O549" s="280">
        <f t="shared" si="91"/>
        <v>0.29140521108436368</v>
      </c>
      <c r="P549" s="26">
        <f t="shared" si="86"/>
        <v>0.27095521108436371</v>
      </c>
      <c r="Q549" s="26">
        <f t="shared" si="87"/>
        <v>0.2037489114817963</v>
      </c>
      <c r="R549" s="26">
        <f t="shared" si="88"/>
        <v>8.3400000000000002E-2</v>
      </c>
      <c r="S549" s="280">
        <f t="shared" si="89"/>
        <v>0.1203489114817963</v>
      </c>
      <c r="U549" s="281"/>
      <c r="V549" s="281"/>
      <c r="W549" s="281"/>
      <c r="X549" s="281"/>
      <c r="Y549" s="281"/>
      <c r="Z549" s="281"/>
      <c r="AA549" s="281"/>
      <c r="AB549" s="281"/>
      <c r="AC549" s="281"/>
      <c r="AE549" s="281"/>
      <c r="AF549" s="281"/>
      <c r="AG549" s="281"/>
      <c r="AH549" s="281"/>
      <c r="AI549" s="281"/>
      <c r="AJ549" s="281"/>
      <c r="AK549" s="281"/>
      <c r="AL549" s="281"/>
      <c r="AM549" s="281"/>
      <c r="AO549" s="281"/>
      <c r="AP549" s="281"/>
      <c r="AQ549" s="281"/>
      <c r="AR549" s="281"/>
      <c r="AS549" s="281"/>
      <c r="AT549" s="281"/>
      <c r="AU549" s="281"/>
      <c r="AV549" s="281"/>
      <c r="AW549" s="281"/>
    </row>
    <row r="550" spans="1:49" x14ac:dyDescent="0.3">
      <c r="A550" s="278">
        <v>26085</v>
      </c>
      <c r="B550" s="31">
        <v>3.3E-3</v>
      </c>
      <c r="C550" s="23">
        <v>3.9800000000000002E-2</v>
      </c>
      <c r="D550" s="23">
        <v>5.5999999999999991E-3</v>
      </c>
      <c r="E550" s="23">
        <v>6.3666666666666663E-3</v>
      </c>
      <c r="F550" s="23">
        <v>6.6333333333333331E-3</v>
      </c>
      <c r="G550" s="23">
        <v>6.4999999999999988E-3</v>
      </c>
      <c r="H550" s="23">
        <v>7.0416666666666657E-3</v>
      </c>
      <c r="I550" s="23">
        <f t="shared" si="90"/>
        <v>-2.2999999999999991E-3</v>
      </c>
      <c r="J550" s="23">
        <f t="shared" si="94"/>
        <v>-3.1999999999999989E-3</v>
      </c>
      <c r="K550" s="23">
        <f t="shared" si="95"/>
        <v>3.2758333333333334E-2</v>
      </c>
      <c r="L550" s="26">
        <f t="shared" si="92"/>
        <v>0.41834798435173282</v>
      </c>
      <c r="M550" s="26">
        <f t="shared" si="93"/>
        <v>6.7199999999999982E-2</v>
      </c>
      <c r="N550" s="26">
        <f t="shared" si="85"/>
        <v>7.7999999999999986E-2</v>
      </c>
      <c r="O550" s="280">
        <f t="shared" si="91"/>
        <v>0.35114798435173283</v>
      </c>
      <c r="P550" s="26">
        <f t="shared" si="86"/>
        <v>0.34034798435173286</v>
      </c>
      <c r="Q550" s="26">
        <f t="shared" si="87"/>
        <v>0.32900628388062403</v>
      </c>
      <c r="R550" s="26">
        <f t="shared" si="88"/>
        <v>8.4499999999999992E-2</v>
      </c>
      <c r="S550" s="280">
        <f t="shared" si="89"/>
        <v>0.24450628388062404</v>
      </c>
      <c r="U550" s="281"/>
      <c r="V550" s="281"/>
      <c r="W550" s="281"/>
      <c r="X550" s="281"/>
      <c r="Y550" s="281"/>
      <c r="Z550" s="281"/>
      <c r="AA550" s="281"/>
      <c r="AB550" s="281"/>
      <c r="AC550" s="281"/>
      <c r="AE550" s="281"/>
      <c r="AF550" s="281"/>
      <c r="AG550" s="281"/>
      <c r="AH550" s="281"/>
      <c r="AI550" s="281"/>
      <c r="AJ550" s="281"/>
      <c r="AK550" s="281"/>
      <c r="AL550" s="281"/>
      <c r="AM550" s="281"/>
      <c r="AO550" s="281"/>
      <c r="AP550" s="281"/>
      <c r="AQ550" s="281"/>
      <c r="AR550" s="281"/>
      <c r="AS550" s="281"/>
      <c r="AT550" s="281"/>
      <c r="AU550" s="281"/>
      <c r="AV550" s="281"/>
      <c r="AW550" s="281"/>
    </row>
    <row r="551" spans="1:49" x14ac:dyDescent="0.3">
      <c r="A551" s="278">
        <v>26115</v>
      </c>
      <c r="B551" s="31">
        <v>-3.8699999999999998E-2</v>
      </c>
      <c r="C551" s="23">
        <v>-2.2499999999999999E-2</v>
      </c>
      <c r="D551" s="23">
        <v>5.1999999999999998E-3</v>
      </c>
      <c r="E551" s="23">
        <v>6.3666666666666663E-3</v>
      </c>
      <c r="F551" s="23">
        <v>6.6333333333333331E-3</v>
      </c>
      <c r="G551" s="23">
        <v>6.4999999999999988E-3</v>
      </c>
      <c r="H551" s="23">
        <v>7.0416666666666657E-3</v>
      </c>
      <c r="I551" s="23">
        <f t="shared" si="90"/>
        <v>-4.3899999999999995E-2</v>
      </c>
      <c r="J551" s="23">
        <f t="shared" si="94"/>
        <v>-4.5199999999999997E-2</v>
      </c>
      <c r="K551" s="23">
        <f t="shared" si="95"/>
        <v>-2.9541666666666664E-2</v>
      </c>
      <c r="L551" s="26">
        <f t="shared" si="92"/>
        <v>0.26609519672887072</v>
      </c>
      <c r="M551" s="26">
        <f t="shared" si="93"/>
        <v>6.2399999999999997E-2</v>
      </c>
      <c r="N551" s="26">
        <f t="shared" si="85"/>
        <v>7.7999999999999986E-2</v>
      </c>
      <c r="O551" s="280">
        <f t="shared" si="91"/>
        <v>0.20369519672887071</v>
      </c>
      <c r="P551" s="26">
        <f t="shared" si="86"/>
        <v>0.18809519672887073</v>
      </c>
      <c r="Q551" s="26">
        <f t="shared" si="87"/>
        <v>0.1839092704759957</v>
      </c>
      <c r="R551" s="26">
        <f t="shared" si="88"/>
        <v>8.4499999999999992E-2</v>
      </c>
      <c r="S551" s="280">
        <f t="shared" si="89"/>
        <v>9.9409270475995709E-2</v>
      </c>
      <c r="U551" s="281"/>
      <c r="V551" s="281"/>
      <c r="W551" s="281"/>
      <c r="X551" s="281"/>
      <c r="Y551" s="281"/>
      <c r="Z551" s="281"/>
      <c r="AA551" s="281"/>
      <c r="AB551" s="281"/>
      <c r="AC551" s="281"/>
      <c r="AE551" s="281"/>
      <c r="AF551" s="281"/>
      <c r="AG551" s="281"/>
      <c r="AH551" s="281"/>
      <c r="AI551" s="281"/>
      <c r="AJ551" s="281"/>
      <c r="AK551" s="281"/>
      <c r="AL551" s="281"/>
      <c r="AM551" s="281"/>
      <c r="AO551" s="281"/>
      <c r="AP551" s="281"/>
      <c r="AQ551" s="281"/>
      <c r="AR551" s="281"/>
      <c r="AS551" s="281"/>
      <c r="AT551" s="281"/>
      <c r="AU551" s="281"/>
      <c r="AV551" s="281"/>
      <c r="AW551" s="281"/>
    </row>
    <row r="552" spans="1:49" x14ac:dyDescent="0.3">
      <c r="A552" s="278">
        <v>26146</v>
      </c>
      <c r="B552" s="31">
        <v>3.8800000000000001E-2</v>
      </c>
      <c r="C552" s="23">
        <v>-2.4699999999999996E-2</v>
      </c>
      <c r="D552" s="23">
        <v>5.4999999999999997E-3</v>
      </c>
      <c r="E552" s="23">
        <v>6.3249999999999999E-3</v>
      </c>
      <c r="F552" s="23">
        <v>6.6083333333333324E-3</v>
      </c>
      <c r="G552" s="23">
        <v>6.4666666666666657E-3</v>
      </c>
      <c r="H552" s="23">
        <v>7.000000000000001E-3</v>
      </c>
      <c r="I552" s="23">
        <f t="shared" si="90"/>
        <v>3.3300000000000003E-2</v>
      </c>
      <c r="J552" s="23">
        <f t="shared" si="94"/>
        <v>3.2333333333333339E-2</v>
      </c>
      <c r="K552" s="23">
        <f t="shared" si="95"/>
        <v>-3.1699999999999999E-2</v>
      </c>
      <c r="L552" s="26">
        <f t="shared" si="92"/>
        <v>0.25522016640766476</v>
      </c>
      <c r="M552" s="26">
        <f t="shared" si="93"/>
        <v>6.6000000000000003E-2</v>
      </c>
      <c r="N552" s="26">
        <f t="shared" ref="N552:N615" si="96">G552*12</f>
        <v>7.7599999999999988E-2</v>
      </c>
      <c r="O552" s="280">
        <f t="shared" si="91"/>
        <v>0.18922016640766476</v>
      </c>
      <c r="P552" s="26">
        <f t="shared" ref="P552:P615" si="97">L552-N552</f>
        <v>0.17762016640766476</v>
      </c>
      <c r="Q552" s="26">
        <f t="shared" ref="Q552:Q615" si="98">((1+C541)*(1+C542)*(1+C543)*(1+C544)*(1+C545)*(1+C546)*(1+C547)*(1+C548)*(1+C549)*(1+C550)*(1+C551)*(1+C552))-1</f>
        <v>9.126425809964922E-2</v>
      </c>
      <c r="R552" s="26">
        <f t="shared" ref="R552:R615" si="99">H552*12</f>
        <v>8.4000000000000019E-2</v>
      </c>
      <c r="S552" s="280">
        <f t="shared" ref="S552:S615" si="100">Q552-R552</f>
        <v>7.2642580996492012E-3</v>
      </c>
      <c r="U552" s="281"/>
      <c r="V552" s="281"/>
      <c r="W552" s="281"/>
      <c r="X552" s="281"/>
      <c r="Y552" s="281"/>
      <c r="Z552" s="281"/>
      <c r="AA552" s="281"/>
      <c r="AB552" s="281"/>
      <c r="AC552" s="281"/>
      <c r="AE552" s="281"/>
      <c r="AF552" s="281"/>
      <c r="AG552" s="281"/>
      <c r="AH552" s="281"/>
      <c r="AI552" s="281"/>
      <c r="AJ552" s="281"/>
      <c r="AK552" s="281"/>
      <c r="AL552" s="281"/>
      <c r="AM552" s="281"/>
      <c r="AO552" s="281"/>
      <c r="AP552" s="281"/>
      <c r="AQ552" s="281"/>
      <c r="AR552" s="281"/>
      <c r="AS552" s="281"/>
      <c r="AT552" s="281"/>
      <c r="AU552" s="281"/>
      <c r="AV552" s="281"/>
      <c r="AW552" s="281"/>
    </row>
    <row r="553" spans="1:49" x14ac:dyDescent="0.3">
      <c r="A553" s="278">
        <v>26177</v>
      </c>
      <c r="B553" s="31">
        <v>-4.4000000000000003E-3</v>
      </c>
      <c r="C553" s="23">
        <v>-1.4600000000000002E-2</v>
      </c>
      <c r="D553" s="23">
        <v>5.0000000000000001E-3</v>
      </c>
      <c r="E553" s="23">
        <v>6.1999999999999998E-3</v>
      </c>
      <c r="F553" s="23">
        <v>6.508333333333333E-3</v>
      </c>
      <c r="G553" s="23">
        <v>6.3541666666666659E-3</v>
      </c>
      <c r="H553" s="23">
        <v>6.8166666666666662E-3</v>
      </c>
      <c r="I553" s="23">
        <f t="shared" si="90"/>
        <v>-9.4000000000000004E-3</v>
      </c>
      <c r="J553" s="23">
        <f t="shared" si="94"/>
        <v>-1.0754166666666665E-2</v>
      </c>
      <c r="K553" s="23">
        <f t="shared" si="95"/>
        <v>-2.1416666666666667E-2</v>
      </c>
      <c r="L553" s="26">
        <f t="shared" si="92"/>
        <v>0.20603860034305232</v>
      </c>
      <c r="M553" s="26">
        <f t="shared" si="93"/>
        <v>0.06</v>
      </c>
      <c r="N553" s="26">
        <f t="shared" si="96"/>
        <v>7.6249999999999984E-2</v>
      </c>
      <c r="O553" s="280">
        <f t="shared" si="91"/>
        <v>0.14603860034305233</v>
      </c>
      <c r="P553" s="26">
        <f t="shared" si="97"/>
        <v>0.12978860034305234</v>
      </c>
      <c r="Q553" s="26">
        <f t="shared" si="98"/>
        <v>8.7731944094066705E-2</v>
      </c>
      <c r="R553" s="26">
        <f t="shared" si="99"/>
        <v>8.1799999999999998E-2</v>
      </c>
      <c r="S553" s="280">
        <f t="shared" si="100"/>
        <v>5.9319440940667073E-3</v>
      </c>
      <c r="U553" s="281"/>
      <c r="V553" s="281"/>
      <c r="W553" s="281"/>
      <c r="X553" s="281"/>
      <c r="Y553" s="281"/>
      <c r="Z553" s="281"/>
      <c r="AA553" s="281"/>
      <c r="AB553" s="281"/>
      <c r="AC553" s="281"/>
      <c r="AE553" s="281"/>
      <c r="AF553" s="281"/>
      <c r="AG553" s="281"/>
      <c r="AH553" s="281"/>
      <c r="AI553" s="281"/>
      <c r="AJ553" s="281"/>
      <c r="AK553" s="281"/>
      <c r="AL553" s="281"/>
      <c r="AM553" s="281"/>
      <c r="AO553" s="281"/>
      <c r="AP553" s="281"/>
      <c r="AQ553" s="281"/>
      <c r="AR553" s="281"/>
      <c r="AS553" s="281"/>
      <c r="AT553" s="281"/>
      <c r="AU553" s="281"/>
      <c r="AV553" s="281"/>
      <c r="AW553" s="281"/>
    </row>
    <row r="554" spans="1:49" x14ac:dyDescent="0.3">
      <c r="A554" s="278">
        <v>26207</v>
      </c>
      <c r="B554" s="31">
        <v>-3.9199999999999999E-2</v>
      </c>
      <c r="C554" s="23">
        <v>1.7000000000000001E-2</v>
      </c>
      <c r="D554" s="23">
        <v>4.7000000000000002E-3</v>
      </c>
      <c r="E554" s="23">
        <v>6.1583333333333334E-3</v>
      </c>
      <c r="F554" s="23">
        <v>6.4083333333333336E-3</v>
      </c>
      <c r="G554" s="23">
        <v>6.2833333333333343E-3</v>
      </c>
      <c r="H554" s="23">
        <v>6.7499999999999991E-3</v>
      </c>
      <c r="I554" s="23">
        <f t="shared" si="90"/>
        <v>-4.3900000000000002E-2</v>
      </c>
      <c r="J554" s="23">
        <f t="shared" si="94"/>
        <v>-4.5483333333333334E-2</v>
      </c>
      <c r="K554" s="23">
        <f t="shared" si="95"/>
        <v>1.0250000000000002E-2</v>
      </c>
      <c r="L554" s="26">
        <f t="shared" si="92"/>
        <v>0.16846010609015272</v>
      </c>
      <c r="M554" s="26">
        <f t="shared" si="93"/>
        <v>5.6400000000000006E-2</v>
      </c>
      <c r="N554" s="26">
        <f t="shared" si="96"/>
        <v>7.5400000000000009E-2</v>
      </c>
      <c r="O554" s="280">
        <f t="shared" si="91"/>
        <v>0.11206010609015271</v>
      </c>
      <c r="P554" s="26">
        <f t="shared" si="97"/>
        <v>9.3060106090152708E-2</v>
      </c>
      <c r="Q554" s="26">
        <f t="shared" si="98"/>
        <v>0.12295542294555473</v>
      </c>
      <c r="R554" s="26">
        <f t="shared" si="99"/>
        <v>8.0999999999999989E-2</v>
      </c>
      <c r="S554" s="280">
        <f t="shared" si="100"/>
        <v>4.1955422945554738E-2</v>
      </c>
      <c r="U554" s="281"/>
      <c r="V554" s="281"/>
      <c r="W554" s="281"/>
      <c r="X554" s="281"/>
      <c r="Y554" s="281"/>
      <c r="Z554" s="281"/>
      <c r="AA554" s="281"/>
      <c r="AB554" s="281"/>
      <c r="AC554" s="281"/>
      <c r="AE554" s="281"/>
      <c r="AF554" s="281"/>
      <c r="AG554" s="281"/>
      <c r="AH554" s="281"/>
      <c r="AI554" s="281"/>
      <c r="AJ554" s="281"/>
      <c r="AK554" s="281"/>
      <c r="AL554" s="281"/>
      <c r="AM554" s="281"/>
      <c r="AO554" s="281"/>
      <c r="AP554" s="281"/>
      <c r="AQ554" s="281"/>
      <c r="AR554" s="281"/>
      <c r="AS554" s="281"/>
      <c r="AT554" s="281"/>
      <c r="AU554" s="281"/>
      <c r="AV554" s="281"/>
      <c r="AW554" s="281"/>
    </row>
    <row r="555" spans="1:49" x14ac:dyDescent="0.3">
      <c r="A555" s="278">
        <v>26238</v>
      </c>
      <c r="B555" s="31">
        <v>2.0000000000000001E-4</v>
      </c>
      <c r="C555" s="23">
        <v>-5.5000000000000005E-3</v>
      </c>
      <c r="D555" s="23">
        <v>5.1000000000000004E-3</v>
      </c>
      <c r="E555" s="23">
        <v>6.0499999999999998E-3</v>
      </c>
      <c r="F555" s="23">
        <v>6.3E-3</v>
      </c>
      <c r="G555" s="23">
        <v>6.1749999999999991E-3</v>
      </c>
      <c r="H555" s="23">
        <v>6.6333333333333331E-3</v>
      </c>
      <c r="I555" s="23">
        <f t="shared" si="90"/>
        <v>-4.9000000000000007E-3</v>
      </c>
      <c r="J555" s="23">
        <f t="shared" si="94"/>
        <v>-5.9749999999999994E-3</v>
      </c>
      <c r="K555" s="23">
        <f t="shared" si="95"/>
        <v>-1.2133333333333333E-2</v>
      </c>
      <c r="L555" s="26">
        <f t="shared" si="92"/>
        <v>0.11240605188594244</v>
      </c>
      <c r="M555" s="26">
        <f t="shared" si="93"/>
        <v>6.1200000000000004E-2</v>
      </c>
      <c r="N555" s="26">
        <f t="shared" si="96"/>
        <v>7.4099999999999985E-2</v>
      </c>
      <c r="O555" s="280">
        <f t="shared" si="91"/>
        <v>5.1206051885942433E-2</v>
      </c>
      <c r="P555" s="26">
        <f t="shared" si="97"/>
        <v>3.8306051885942452E-2</v>
      </c>
      <c r="Q555" s="26">
        <f t="shared" si="98"/>
        <v>1.7566440199867195E-2</v>
      </c>
      <c r="R555" s="26">
        <f t="shared" si="99"/>
        <v>7.9600000000000004E-2</v>
      </c>
      <c r="S555" s="280">
        <f t="shared" si="100"/>
        <v>-6.2033559800132809E-2</v>
      </c>
      <c r="U555" s="281"/>
      <c r="V555" s="281"/>
      <c r="W555" s="281"/>
      <c r="X555" s="281"/>
      <c r="Y555" s="281"/>
      <c r="Z555" s="281"/>
      <c r="AA555" s="281"/>
      <c r="AB555" s="281"/>
      <c r="AC555" s="281"/>
      <c r="AE555" s="281"/>
      <c r="AF555" s="281"/>
      <c r="AG555" s="281"/>
      <c r="AH555" s="281"/>
      <c r="AI555" s="281"/>
      <c r="AJ555" s="281"/>
      <c r="AK555" s="281"/>
      <c r="AL555" s="281"/>
      <c r="AM555" s="281"/>
      <c r="AO555" s="281"/>
      <c r="AP555" s="281"/>
      <c r="AQ555" s="281"/>
      <c r="AR555" s="281"/>
      <c r="AS555" s="281"/>
      <c r="AT555" s="281"/>
      <c r="AU555" s="281"/>
      <c r="AV555" s="281"/>
      <c r="AW555" s="281"/>
    </row>
    <row r="556" spans="1:49" x14ac:dyDescent="0.3">
      <c r="A556" s="278">
        <v>26268</v>
      </c>
      <c r="B556" s="31">
        <v>8.8800000000000004E-2</v>
      </c>
      <c r="C556" s="23">
        <v>8.0600000000000005E-2</v>
      </c>
      <c r="D556" s="23">
        <v>5.0000000000000001E-3</v>
      </c>
      <c r="E556" s="23">
        <v>6.0416666666666665E-3</v>
      </c>
      <c r="F556" s="23">
        <v>6.3083333333333333E-3</v>
      </c>
      <c r="G556" s="23">
        <v>6.1749999999999991E-3</v>
      </c>
      <c r="H556" s="23">
        <v>6.5833333333333334E-3</v>
      </c>
      <c r="I556" s="23">
        <f t="shared" si="90"/>
        <v>8.3799999999999999E-2</v>
      </c>
      <c r="J556" s="23">
        <f t="shared" si="94"/>
        <v>8.2625000000000004E-2</v>
      </c>
      <c r="K556" s="23">
        <f t="shared" si="95"/>
        <v>7.4016666666666675E-2</v>
      </c>
      <c r="L556" s="26">
        <f t="shared" si="92"/>
        <v>0.14295339180278721</v>
      </c>
      <c r="M556" s="26">
        <f t="shared" si="93"/>
        <v>0.06</v>
      </c>
      <c r="N556" s="26">
        <f t="shared" si="96"/>
        <v>7.4099999999999985E-2</v>
      </c>
      <c r="O556" s="280">
        <f t="shared" si="91"/>
        <v>8.2953391802787213E-2</v>
      </c>
      <c r="P556" s="26">
        <f t="shared" si="97"/>
        <v>6.8853391802787225E-2</v>
      </c>
      <c r="Q556" s="26">
        <f t="shared" si="98"/>
        <v>2.4296502356754734E-2</v>
      </c>
      <c r="R556" s="26">
        <f t="shared" si="99"/>
        <v>7.9000000000000001E-2</v>
      </c>
      <c r="S556" s="280">
        <f t="shared" si="100"/>
        <v>-5.4703497643245266E-2</v>
      </c>
      <c r="U556" s="281"/>
      <c r="V556" s="281"/>
      <c r="W556" s="281"/>
      <c r="X556" s="281"/>
      <c r="Y556" s="281"/>
      <c r="Z556" s="281"/>
      <c r="AA556" s="281"/>
      <c r="AB556" s="281"/>
      <c r="AC556" s="281"/>
      <c r="AE556" s="281"/>
      <c r="AF556" s="281"/>
      <c r="AG556" s="281"/>
      <c r="AH556" s="281"/>
      <c r="AI556" s="281"/>
      <c r="AJ556" s="281"/>
      <c r="AK556" s="281"/>
      <c r="AL556" s="281"/>
      <c r="AM556" s="281"/>
      <c r="AO556" s="281"/>
      <c r="AP556" s="281"/>
      <c r="AQ556" s="281"/>
      <c r="AR556" s="281"/>
      <c r="AS556" s="281"/>
      <c r="AT556" s="281"/>
      <c r="AU556" s="281"/>
      <c r="AV556" s="281"/>
      <c r="AW556" s="281"/>
    </row>
    <row r="557" spans="1:49" x14ac:dyDescent="0.3">
      <c r="A557" s="278">
        <v>26299</v>
      </c>
      <c r="B557" s="31">
        <v>2.06E-2</v>
      </c>
      <c r="C557" s="23">
        <v>-7.4000000000000012E-3</v>
      </c>
      <c r="D557" s="23">
        <v>5.0000000000000001E-3</v>
      </c>
      <c r="E557" s="23">
        <v>5.9916666666666677E-3</v>
      </c>
      <c r="F557" s="23">
        <v>6.266666666666666E-3</v>
      </c>
      <c r="G557" s="23">
        <v>6.1291666666666664E-3</v>
      </c>
      <c r="H557" s="23">
        <v>6.4916666666666664E-3</v>
      </c>
      <c r="I557" s="23">
        <f t="shared" si="90"/>
        <v>1.5599999999999999E-2</v>
      </c>
      <c r="J557" s="23">
        <f t="shared" si="94"/>
        <v>1.4470833333333334E-2</v>
      </c>
      <c r="K557" s="23">
        <f t="shared" si="95"/>
        <v>-1.3891666666666667E-2</v>
      </c>
      <c r="L557" s="26">
        <f t="shared" si="92"/>
        <v>0.11819232330705987</v>
      </c>
      <c r="M557" s="26">
        <f t="shared" si="93"/>
        <v>0.06</v>
      </c>
      <c r="N557" s="26">
        <f t="shared" si="96"/>
        <v>7.3550000000000004E-2</v>
      </c>
      <c r="O557" s="280">
        <f t="shared" si="91"/>
        <v>5.8192323307059868E-2</v>
      </c>
      <c r="P557" s="26">
        <f t="shared" si="97"/>
        <v>4.4642323307059861E-2</v>
      </c>
      <c r="Q557" s="26">
        <f t="shared" si="98"/>
        <v>-8.7582058698308929E-3</v>
      </c>
      <c r="R557" s="26">
        <f t="shared" si="99"/>
        <v>7.7899999999999997E-2</v>
      </c>
      <c r="S557" s="280">
        <f t="shared" si="100"/>
        <v>-8.665820586983089E-2</v>
      </c>
      <c r="U557" s="281"/>
      <c r="V557" s="281"/>
      <c r="W557" s="281"/>
      <c r="X557" s="281"/>
      <c r="Y557" s="281"/>
      <c r="Z557" s="281"/>
      <c r="AA557" s="281"/>
      <c r="AB557" s="281"/>
      <c r="AC557" s="281"/>
      <c r="AE557" s="281"/>
      <c r="AF557" s="281"/>
      <c r="AG557" s="281"/>
      <c r="AH557" s="281"/>
      <c r="AI557" s="281"/>
      <c r="AJ557" s="281"/>
      <c r="AK557" s="281"/>
      <c r="AL557" s="281"/>
      <c r="AM557" s="281"/>
      <c r="AO557" s="281"/>
      <c r="AP557" s="281"/>
      <c r="AQ557" s="281"/>
      <c r="AR557" s="281"/>
      <c r="AS557" s="281"/>
      <c r="AT557" s="281"/>
      <c r="AU557" s="281"/>
      <c r="AV557" s="281"/>
      <c r="AW557" s="281"/>
    </row>
    <row r="558" spans="1:49" x14ac:dyDescent="0.3">
      <c r="A558" s="278">
        <v>26330</v>
      </c>
      <c r="B558" s="31">
        <v>2.7699999999999999E-2</v>
      </c>
      <c r="C558" s="23">
        <v>-2.4E-2</v>
      </c>
      <c r="D558" s="23">
        <v>4.7000000000000002E-3</v>
      </c>
      <c r="E558" s="23">
        <v>6.0583333333333331E-3</v>
      </c>
      <c r="F558" s="23">
        <v>6.266666666666666E-3</v>
      </c>
      <c r="G558" s="23">
        <v>6.1624999999999996E-3</v>
      </c>
      <c r="H558" s="23">
        <v>6.4833333333333331E-3</v>
      </c>
      <c r="I558" s="23">
        <f t="shared" si="90"/>
        <v>2.3E-2</v>
      </c>
      <c r="J558" s="23">
        <f t="shared" si="94"/>
        <v>2.1537500000000001E-2</v>
      </c>
      <c r="K558" s="23">
        <f t="shared" si="95"/>
        <v>-3.0483333333333335E-2</v>
      </c>
      <c r="L558" s="26">
        <f t="shared" si="92"/>
        <v>0.13587649566340398</v>
      </c>
      <c r="M558" s="26">
        <f t="shared" si="93"/>
        <v>5.6400000000000006E-2</v>
      </c>
      <c r="N558" s="26">
        <f t="shared" si="96"/>
        <v>7.3949999999999988E-2</v>
      </c>
      <c r="O558" s="280">
        <f t="shared" si="91"/>
        <v>7.9476495663403979E-2</v>
      </c>
      <c r="P558" s="26">
        <f t="shared" si="97"/>
        <v>6.1926495663403996E-2</v>
      </c>
      <c r="Q558" s="26">
        <f t="shared" si="98"/>
        <v>-4.9861245798156206E-3</v>
      </c>
      <c r="R558" s="26">
        <f t="shared" si="99"/>
        <v>7.7799999999999994E-2</v>
      </c>
      <c r="S558" s="280">
        <f t="shared" si="100"/>
        <v>-8.2786124579815615E-2</v>
      </c>
      <c r="U558" s="281"/>
      <c r="V558" s="281"/>
      <c r="W558" s="281"/>
      <c r="X558" s="281"/>
      <c r="Y558" s="281"/>
      <c r="Z558" s="281"/>
      <c r="AA558" s="281"/>
      <c r="AB558" s="281"/>
      <c r="AC558" s="281"/>
      <c r="AE558" s="281"/>
      <c r="AF558" s="281"/>
      <c r="AG558" s="281"/>
      <c r="AH558" s="281"/>
      <c r="AI558" s="281"/>
      <c r="AJ558" s="281"/>
      <c r="AK558" s="281"/>
      <c r="AL558" s="281"/>
      <c r="AM558" s="281"/>
      <c r="AO558" s="281"/>
      <c r="AP558" s="281"/>
      <c r="AQ558" s="281"/>
      <c r="AR558" s="281"/>
      <c r="AS558" s="281"/>
      <c r="AT558" s="281"/>
      <c r="AU558" s="281"/>
      <c r="AV558" s="281"/>
      <c r="AW558" s="281"/>
    </row>
    <row r="559" spans="1:49" x14ac:dyDescent="0.3">
      <c r="A559" s="278">
        <v>26359</v>
      </c>
      <c r="B559" s="31">
        <v>8.3000000000000001E-3</v>
      </c>
      <c r="C559" s="23">
        <v>-3.5999999999999999E-3</v>
      </c>
      <c r="D559" s="23">
        <v>4.8999999999999998E-3</v>
      </c>
      <c r="E559" s="23">
        <v>6.0333333333333341E-3</v>
      </c>
      <c r="F559" s="23">
        <v>6.2750000000000002E-3</v>
      </c>
      <c r="G559" s="23">
        <v>6.1541666666666672E-3</v>
      </c>
      <c r="H559" s="23">
        <v>6.4750000000000007E-3</v>
      </c>
      <c r="I559" s="23">
        <f t="shared" si="90"/>
        <v>3.4000000000000002E-3</v>
      </c>
      <c r="J559" s="23">
        <f t="shared" si="94"/>
        <v>2.1458333333333329E-3</v>
      </c>
      <c r="K559" s="23">
        <f t="shared" si="95"/>
        <v>-1.0075000000000001E-2</v>
      </c>
      <c r="L559" s="26">
        <f t="shared" si="92"/>
        <v>0.1018898119851932</v>
      </c>
      <c r="M559" s="26">
        <f t="shared" si="93"/>
        <v>5.8799999999999998E-2</v>
      </c>
      <c r="N559" s="26">
        <f t="shared" si="96"/>
        <v>7.3849999999999999E-2</v>
      </c>
      <c r="O559" s="280">
        <f t="shared" si="91"/>
        <v>4.3089811985193203E-2</v>
      </c>
      <c r="P559" s="26">
        <f t="shared" si="97"/>
        <v>2.8039811985193203E-2</v>
      </c>
      <c r="Q559" s="26">
        <f t="shared" si="98"/>
        <v>-4.0333147353913801E-2</v>
      </c>
      <c r="R559" s="26">
        <f t="shared" si="99"/>
        <v>7.7700000000000005E-2</v>
      </c>
      <c r="S559" s="280">
        <f t="shared" si="100"/>
        <v>-0.11803314735391381</v>
      </c>
      <c r="U559" s="281"/>
      <c r="V559" s="281"/>
      <c r="W559" s="281"/>
      <c r="X559" s="281"/>
      <c r="Y559" s="281"/>
      <c r="Z559" s="281"/>
      <c r="AA559" s="281"/>
      <c r="AB559" s="281"/>
      <c r="AC559" s="281"/>
      <c r="AE559" s="281"/>
      <c r="AF559" s="281"/>
      <c r="AG559" s="281"/>
      <c r="AH559" s="281"/>
      <c r="AI559" s="281"/>
      <c r="AJ559" s="281"/>
      <c r="AK559" s="281"/>
      <c r="AL559" s="281"/>
      <c r="AM559" s="281"/>
      <c r="AO559" s="281"/>
      <c r="AP559" s="281"/>
      <c r="AQ559" s="281"/>
      <c r="AR559" s="281"/>
      <c r="AS559" s="281"/>
      <c r="AT559" s="281"/>
      <c r="AU559" s="281"/>
      <c r="AV559" s="281"/>
      <c r="AW559" s="281"/>
    </row>
    <row r="560" spans="1:49" x14ac:dyDescent="0.3">
      <c r="A560" s="278">
        <v>26390</v>
      </c>
      <c r="B560" s="31">
        <v>6.7999999999999996E-3</v>
      </c>
      <c r="C560" s="23">
        <v>-2.7700000000000006E-2</v>
      </c>
      <c r="D560" s="23">
        <v>4.7999999999999996E-3</v>
      </c>
      <c r="E560" s="23">
        <v>6.083333333333333E-3</v>
      </c>
      <c r="F560" s="23">
        <v>6.3083333333333333E-3</v>
      </c>
      <c r="G560" s="23">
        <v>6.1958333333333336E-3</v>
      </c>
      <c r="H560" s="23">
        <v>6.5166666666666671E-3</v>
      </c>
      <c r="I560" s="23">
        <f t="shared" si="90"/>
        <v>2E-3</v>
      </c>
      <c r="J560" s="23">
        <f t="shared" si="94"/>
        <v>6.0416666666666605E-4</v>
      </c>
      <c r="K560" s="23">
        <f t="shared" si="95"/>
        <v>-3.4216666666666673E-2</v>
      </c>
      <c r="L560" s="26">
        <f t="shared" si="92"/>
        <v>6.7843548663675257E-2</v>
      </c>
      <c r="M560" s="26">
        <f t="shared" si="93"/>
        <v>5.7599999999999998E-2</v>
      </c>
      <c r="N560" s="26">
        <f t="shared" si="96"/>
        <v>7.4349999999999999E-2</v>
      </c>
      <c r="O560" s="280">
        <f t="shared" si="91"/>
        <v>1.0243548663675259E-2</v>
      </c>
      <c r="P560" s="26">
        <f t="shared" si="97"/>
        <v>-6.5064513363247423E-3</v>
      </c>
      <c r="Q560" s="26">
        <f t="shared" si="98"/>
        <v>-3.3173680626060187E-2</v>
      </c>
      <c r="R560" s="26">
        <f t="shared" si="99"/>
        <v>7.8200000000000006E-2</v>
      </c>
      <c r="S560" s="280">
        <f t="shared" si="100"/>
        <v>-0.11137368062606019</v>
      </c>
      <c r="U560" s="281"/>
      <c r="V560" s="281"/>
      <c r="W560" s="281"/>
      <c r="X560" s="281"/>
      <c r="Y560" s="281"/>
      <c r="Z560" s="281"/>
      <c r="AA560" s="281"/>
      <c r="AB560" s="281"/>
      <c r="AC560" s="281"/>
      <c r="AE560" s="281"/>
      <c r="AF560" s="281"/>
      <c r="AG560" s="281"/>
      <c r="AH560" s="281"/>
      <c r="AI560" s="281"/>
      <c r="AJ560" s="281"/>
      <c r="AK560" s="281"/>
      <c r="AL560" s="281"/>
      <c r="AM560" s="281"/>
      <c r="AO560" s="281"/>
      <c r="AP560" s="281"/>
      <c r="AQ560" s="281"/>
      <c r="AR560" s="281"/>
      <c r="AS560" s="281"/>
      <c r="AT560" s="281"/>
      <c r="AU560" s="281"/>
      <c r="AV560" s="281"/>
      <c r="AW560" s="281"/>
    </row>
    <row r="561" spans="1:49" x14ac:dyDescent="0.3">
      <c r="A561" s="278">
        <v>26420</v>
      </c>
      <c r="B561" s="31">
        <v>1.9699999999999999E-2</v>
      </c>
      <c r="C561" s="23">
        <v>-1.7000000000000001E-3</v>
      </c>
      <c r="D561" s="23">
        <v>5.4999999999999997E-3</v>
      </c>
      <c r="E561" s="23">
        <v>6.083333333333333E-3</v>
      </c>
      <c r="F561" s="23">
        <v>6.3E-3</v>
      </c>
      <c r="G561" s="23">
        <v>6.1916666666666665E-3</v>
      </c>
      <c r="H561" s="23">
        <v>6.5333333333333328E-3</v>
      </c>
      <c r="I561" s="23">
        <f t="shared" si="90"/>
        <v>1.4199999999999999E-2</v>
      </c>
      <c r="J561" s="23">
        <f t="shared" si="94"/>
        <v>1.3508333333333332E-2</v>
      </c>
      <c r="K561" s="23">
        <f t="shared" si="95"/>
        <v>-8.2333333333333321E-3</v>
      </c>
      <c r="L561" s="26">
        <f t="shared" si="92"/>
        <v>0.13318770587194284</v>
      </c>
      <c r="M561" s="26">
        <f t="shared" si="93"/>
        <v>6.6000000000000003E-2</v>
      </c>
      <c r="N561" s="26">
        <f t="shared" si="96"/>
        <v>7.4300000000000005E-2</v>
      </c>
      <c r="O561" s="280">
        <f t="shared" si="91"/>
        <v>6.7187705871942838E-2</v>
      </c>
      <c r="P561" s="26">
        <f t="shared" si="97"/>
        <v>5.8887705871942836E-2</v>
      </c>
      <c r="Q561" s="26">
        <f t="shared" si="98"/>
        <v>2.9299889211786834E-4</v>
      </c>
      <c r="R561" s="26">
        <f t="shared" si="99"/>
        <v>7.8399999999999997E-2</v>
      </c>
      <c r="S561" s="280">
        <f t="shared" si="100"/>
        <v>-7.8107001107882129E-2</v>
      </c>
      <c r="U561" s="281"/>
      <c r="V561" s="281"/>
      <c r="W561" s="281"/>
      <c r="X561" s="281"/>
      <c r="Y561" s="281"/>
      <c r="Z561" s="281"/>
      <c r="AA561" s="281"/>
      <c r="AB561" s="281"/>
      <c r="AC561" s="281"/>
      <c r="AE561" s="281"/>
      <c r="AF561" s="281"/>
      <c r="AG561" s="281"/>
      <c r="AH561" s="281"/>
      <c r="AI561" s="281"/>
      <c r="AJ561" s="281"/>
      <c r="AK561" s="281"/>
      <c r="AL561" s="281"/>
      <c r="AM561" s="281"/>
      <c r="AO561" s="281"/>
      <c r="AP561" s="281"/>
      <c r="AQ561" s="281"/>
      <c r="AR561" s="281"/>
      <c r="AS561" s="281"/>
      <c r="AT561" s="281"/>
      <c r="AU561" s="281"/>
      <c r="AV561" s="281"/>
      <c r="AW561" s="281"/>
    </row>
    <row r="562" spans="1:49" x14ac:dyDescent="0.3">
      <c r="A562" s="278">
        <v>26451</v>
      </c>
      <c r="B562" s="31">
        <v>-1.9400000000000001E-2</v>
      </c>
      <c r="C562" s="23">
        <v>-2.1000000000000001E-2</v>
      </c>
      <c r="D562" s="23">
        <v>4.8999999999999998E-3</v>
      </c>
      <c r="E562" s="23">
        <v>6.025E-3</v>
      </c>
      <c r="F562" s="23">
        <v>6.2583333333333336E-3</v>
      </c>
      <c r="G562" s="23">
        <v>6.1416666666666677E-3</v>
      </c>
      <c r="H562" s="23">
        <v>6.4750000000000007E-3</v>
      </c>
      <c r="I562" s="23">
        <f t="shared" si="90"/>
        <v>-2.4300000000000002E-2</v>
      </c>
      <c r="J562" s="23">
        <f t="shared" si="94"/>
        <v>-2.5541666666666667E-2</v>
      </c>
      <c r="K562" s="23">
        <f t="shared" si="95"/>
        <v>-2.7475000000000003E-2</v>
      </c>
      <c r="L562" s="26">
        <f t="shared" si="92"/>
        <v>0.10754895283367594</v>
      </c>
      <c r="M562" s="26">
        <f t="shared" si="93"/>
        <v>5.8799999999999998E-2</v>
      </c>
      <c r="N562" s="26">
        <f t="shared" si="96"/>
        <v>7.3700000000000015E-2</v>
      </c>
      <c r="O562" s="280">
        <f t="shared" si="91"/>
        <v>4.8748952833675939E-2</v>
      </c>
      <c r="P562" s="26">
        <f t="shared" si="97"/>
        <v>3.3848952833675922E-2</v>
      </c>
      <c r="Q562" s="26">
        <f t="shared" si="98"/>
        <v>-5.8196916796130593E-2</v>
      </c>
      <c r="R562" s="26">
        <f t="shared" si="99"/>
        <v>7.7700000000000005E-2</v>
      </c>
      <c r="S562" s="280">
        <f t="shared" si="100"/>
        <v>-0.13589691679613058</v>
      </c>
      <c r="U562" s="281"/>
      <c r="V562" s="281"/>
      <c r="W562" s="281"/>
      <c r="X562" s="281"/>
      <c r="Y562" s="281"/>
      <c r="Z562" s="281"/>
      <c r="AA562" s="281"/>
      <c r="AB562" s="281"/>
      <c r="AC562" s="281"/>
      <c r="AE562" s="281"/>
      <c r="AF562" s="281"/>
      <c r="AG562" s="281"/>
      <c r="AH562" s="281"/>
      <c r="AI562" s="281"/>
      <c r="AJ562" s="281"/>
      <c r="AK562" s="281"/>
      <c r="AL562" s="281"/>
      <c r="AM562" s="281"/>
      <c r="AO562" s="281"/>
      <c r="AP562" s="281"/>
      <c r="AQ562" s="281"/>
      <c r="AR562" s="281"/>
      <c r="AS562" s="281"/>
      <c r="AT562" s="281"/>
      <c r="AU562" s="281"/>
      <c r="AV562" s="281"/>
      <c r="AW562" s="281"/>
    </row>
    <row r="563" spans="1:49" x14ac:dyDescent="0.3">
      <c r="A563" s="278">
        <v>26481</v>
      </c>
      <c r="B563" s="31">
        <v>4.7999999999999996E-3</v>
      </c>
      <c r="C563" s="23">
        <v>-1.4000000000000002E-3</v>
      </c>
      <c r="D563" s="23">
        <v>5.1000000000000004E-3</v>
      </c>
      <c r="E563" s="23">
        <v>6.0083333333333334E-3</v>
      </c>
      <c r="F563" s="23">
        <v>6.2500000000000003E-3</v>
      </c>
      <c r="G563" s="23">
        <v>6.1291666666666664E-3</v>
      </c>
      <c r="H563" s="23">
        <v>6.5166666666666671E-3</v>
      </c>
      <c r="I563" s="23">
        <f t="shared" si="90"/>
        <v>-3.0000000000000079E-4</v>
      </c>
      <c r="J563" s="23">
        <f t="shared" si="94"/>
        <v>-1.3291666666666669E-3</v>
      </c>
      <c r="K563" s="23">
        <f t="shared" si="95"/>
        <v>-7.9166666666666673E-3</v>
      </c>
      <c r="L563" s="26">
        <f t="shared" si="92"/>
        <v>0.1576668967099526</v>
      </c>
      <c r="M563" s="26">
        <f t="shared" si="93"/>
        <v>6.1200000000000004E-2</v>
      </c>
      <c r="N563" s="26">
        <f t="shared" si="96"/>
        <v>7.3550000000000004E-2</v>
      </c>
      <c r="O563" s="280">
        <f t="shared" si="91"/>
        <v>9.6466896709952593E-2</v>
      </c>
      <c r="P563" s="26">
        <f t="shared" si="97"/>
        <v>8.4116896709952593E-2</v>
      </c>
      <c r="Q563" s="26">
        <f t="shared" si="98"/>
        <v>-3.7867458938737664E-2</v>
      </c>
      <c r="R563" s="26">
        <f t="shared" si="99"/>
        <v>7.8200000000000006E-2</v>
      </c>
      <c r="S563" s="280">
        <f t="shared" si="100"/>
        <v>-0.11606745893873767</v>
      </c>
      <c r="U563" s="281"/>
      <c r="V563" s="281"/>
      <c r="W563" s="281"/>
      <c r="X563" s="281"/>
      <c r="Y563" s="281"/>
      <c r="Z563" s="281"/>
      <c r="AA563" s="281"/>
      <c r="AB563" s="281"/>
      <c r="AC563" s="281"/>
      <c r="AE563" s="281"/>
      <c r="AF563" s="281"/>
      <c r="AG563" s="281"/>
      <c r="AH563" s="281"/>
      <c r="AI563" s="281"/>
      <c r="AJ563" s="281"/>
      <c r="AK563" s="281"/>
      <c r="AL563" s="281"/>
      <c r="AM563" s="281"/>
      <c r="AO563" s="281"/>
      <c r="AP563" s="281"/>
      <c r="AQ563" s="281"/>
      <c r="AR563" s="281"/>
      <c r="AS563" s="281"/>
      <c r="AT563" s="281"/>
      <c r="AU563" s="281"/>
      <c r="AV563" s="281"/>
      <c r="AW563" s="281"/>
    </row>
    <row r="564" spans="1:49" x14ac:dyDescent="0.3">
      <c r="A564" s="278">
        <v>26512</v>
      </c>
      <c r="B564" s="31">
        <v>3.6900000000000002E-2</v>
      </c>
      <c r="C564" s="23">
        <v>5.74E-2</v>
      </c>
      <c r="D564" s="23">
        <v>4.8999999999999998E-3</v>
      </c>
      <c r="E564" s="23">
        <v>5.9916666666666677E-3</v>
      </c>
      <c r="F564" s="23">
        <v>6.1916666666666665E-3</v>
      </c>
      <c r="G564" s="23">
        <v>6.0916666666666662E-3</v>
      </c>
      <c r="H564" s="23">
        <v>6.3666666666666672E-3</v>
      </c>
      <c r="I564" s="23">
        <f t="shared" si="90"/>
        <v>3.2000000000000001E-2</v>
      </c>
      <c r="J564" s="23">
        <f t="shared" si="94"/>
        <v>3.0808333333333337E-2</v>
      </c>
      <c r="K564" s="23">
        <f t="shared" si="95"/>
        <v>5.1033333333333333E-2</v>
      </c>
      <c r="L564" s="26">
        <f t="shared" si="92"/>
        <v>0.1555494851738064</v>
      </c>
      <c r="M564" s="26">
        <f t="shared" si="93"/>
        <v>5.8799999999999998E-2</v>
      </c>
      <c r="N564" s="26">
        <f t="shared" si="96"/>
        <v>7.3099999999999998E-2</v>
      </c>
      <c r="O564" s="280">
        <f t="shared" si="91"/>
        <v>9.674948517380641E-2</v>
      </c>
      <c r="P564" s="26">
        <f t="shared" si="97"/>
        <v>8.2449485173806403E-2</v>
      </c>
      <c r="Q564" s="26">
        <f t="shared" si="98"/>
        <v>4.3124114547502312E-2</v>
      </c>
      <c r="R564" s="26">
        <f t="shared" si="99"/>
        <v>7.640000000000001E-2</v>
      </c>
      <c r="S564" s="280">
        <f t="shared" si="100"/>
        <v>-3.3275885452497697E-2</v>
      </c>
      <c r="U564" s="281"/>
      <c r="V564" s="281"/>
      <c r="W564" s="281"/>
      <c r="X564" s="281"/>
      <c r="Y564" s="281"/>
      <c r="Z564" s="281"/>
      <c r="AA564" s="281"/>
      <c r="AB564" s="281"/>
      <c r="AC564" s="281"/>
      <c r="AE564" s="281"/>
      <c r="AF564" s="281"/>
      <c r="AG564" s="281"/>
      <c r="AH564" s="281"/>
      <c r="AI564" s="281"/>
      <c r="AJ564" s="281"/>
      <c r="AK564" s="281"/>
      <c r="AL564" s="281"/>
      <c r="AM564" s="281"/>
      <c r="AO564" s="281"/>
      <c r="AP564" s="281"/>
      <c r="AQ564" s="281"/>
      <c r="AR564" s="281"/>
      <c r="AS564" s="281"/>
      <c r="AT564" s="281"/>
      <c r="AU564" s="281"/>
      <c r="AV564" s="281"/>
      <c r="AW564" s="281"/>
    </row>
    <row r="565" spans="1:49" x14ac:dyDescent="0.3">
      <c r="A565" s="278">
        <v>26543</v>
      </c>
      <c r="B565" s="31">
        <v>-2.5000000000000001E-3</v>
      </c>
      <c r="C565" s="23">
        <v>2.7000000000000001E-3</v>
      </c>
      <c r="D565" s="23">
        <v>4.7000000000000002E-3</v>
      </c>
      <c r="E565" s="23">
        <v>6.0166666666666667E-3</v>
      </c>
      <c r="F565" s="23">
        <v>6.1750000000000008E-3</v>
      </c>
      <c r="G565" s="23">
        <v>6.0958333333333333E-3</v>
      </c>
      <c r="H565" s="23">
        <v>6.3416666666666665E-3</v>
      </c>
      <c r="I565" s="23">
        <f t="shared" si="90"/>
        <v>-7.1999999999999998E-3</v>
      </c>
      <c r="J565" s="23">
        <f t="shared" si="94"/>
        <v>-8.5958333333333338E-3</v>
      </c>
      <c r="K565" s="23">
        <f t="shared" si="95"/>
        <v>-3.6416666666666663E-3</v>
      </c>
      <c r="L565" s="26">
        <f t="shared" si="92"/>
        <v>0.15775473228291648</v>
      </c>
      <c r="M565" s="26">
        <f t="shared" si="93"/>
        <v>5.6400000000000006E-2</v>
      </c>
      <c r="N565" s="26">
        <f t="shared" si="96"/>
        <v>7.3149999999999993E-2</v>
      </c>
      <c r="O565" s="280">
        <f t="shared" si="91"/>
        <v>0.10135473228291647</v>
      </c>
      <c r="P565" s="26">
        <f t="shared" si="97"/>
        <v>8.4604732282916484E-2</v>
      </c>
      <c r="Q565" s="26">
        <f t="shared" si="98"/>
        <v>6.1437537707306422E-2</v>
      </c>
      <c r="R565" s="26">
        <f t="shared" si="99"/>
        <v>7.6100000000000001E-2</v>
      </c>
      <c r="S565" s="280">
        <f t="shared" si="100"/>
        <v>-1.4662462292693579E-2</v>
      </c>
      <c r="U565" s="281"/>
      <c r="V565" s="281"/>
      <c r="W565" s="281"/>
      <c r="X565" s="281"/>
      <c r="Y565" s="281"/>
      <c r="Z565" s="281"/>
      <c r="AA565" s="281"/>
      <c r="AB565" s="281"/>
      <c r="AC565" s="281"/>
      <c r="AE565" s="281"/>
      <c r="AF565" s="281"/>
      <c r="AG565" s="281"/>
      <c r="AH565" s="281"/>
      <c r="AI565" s="281"/>
      <c r="AJ565" s="281"/>
      <c r="AK565" s="281"/>
      <c r="AL565" s="281"/>
      <c r="AM565" s="281"/>
      <c r="AO565" s="281"/>
      <c r="AP565" s="281"/>
      <c r="AQ565" s="281"/>
      <c r="AR565" s="281"/>
      <c r="AS565" s="281"/>
      <c r="AT565" s="281"/>
      <c r="AU565" s="281"/>
      <c r="AV565" s="281"/>
      <c r="AW565" s="281"/>
    </row>
    <row r="566" spans="1:49" x14ac:dyDescent="0.3">
      <c r="A566" s="278">
        <v>26573</v>
      </c>
      <c r="B566" s="31">
        <v>1.18E-2</v>
      </c>
      <c r="C566" s="23">
        <v>6.5100000000000005E-2</v>
      </c>
      <c r="D566" s="23">
        <v>5.1999999999999998E-3</v>
      </c>
      <c r="E566" s="23">
        <v>6.0083333333333334E-3</v>
      </c>
      <c r="F566" s="23">
        <v>6.2083333333333331E-3</v>
      </c>
      <c r="G566" s="23">
        <v>6.1083333333333337E-3</v>
      </c>
      <c r="H566" s="23">
        <v>6.3833333333333329E-3</v>
      </c>
      <c r="I566" s="23">
        <f t="shared" si="90"/>
        <v>6.6E-3</v>
      </c>
      <c r="J566" s="23">
        <f t="shared" si="94"/>
        <v>5.6916666666666661E-3</v>
      </c>
      <c r="K566" s="23">
        <f t="shared" si="95"/>
        <v>5.8716666666666674E-2</v>
      </c>
      <c r="L566" s="26">
        <f t="shared" si="92"/>
        <v>0.21920924034539446</v>
      </c>
      <c r="M566" s="26">
        <f t="shared" si="93"/>
        <v>6.2399999999999997E-2</v>
      </c>
      <c r="N566" s="26">
        <f t="shared" si="96"/>
        <v>7.3300000000000004E-2</v>
      </c>
      <c r="O566" s="280">
        <f t="shared" si="91"/>
        <v>0.15680924034539445</v>
      </c>
      <c r="P566" s="26">
        <f t="shared" si="97"/>
        <v>0.14590924034539446</v>
      </c>
      <c r="Q566" s="26">
        <f t="shared" si="98"/>
        <v>0.11163925409248021</v>
      </c>
      <c r="R566" s="26">
        <f t="shared" si="99"/>
        <v>7.6600000000000001E-2</v>
      </c>
      <c r="S566" s="280">
        <f t="shared" si="100"/>
        <v>3.503925409248021E-2</v>
      </c>
      <c r="U566" s="281"/>
      <c r="V566" s="281"/>
      <c r="W566" s="281"/>
      <c r="X566" s="281"/>
      <c r="Y566" s="281"/>
      <c r="Z566" s="281"/>
      <c r="AA566" s="281"/>
      <c r="AB566" s="281"/>
      <c r="AC566" s="281"/>
      <c r="AE566" s="281"/>
      <c r="AF566" s="281"/>
      <c r="AG566" s="281"/>
      <c r="AH566" s="281"/>
      <c r="AI566" s="281"/>
      <c r="AJ566" s="281"/>
      <c r="AK566" s="281"/>
      <c r="AL566" s="281"/>
      <c r="AM566" s="281"/>
      <c r="AO566" s="281"/>
      <c r="AP566" s="281"/>
      <c r="AQ566" s="281"/>
      <c r="AR566" s="281"/>
      <c r="AS566" s="281"/>
      <c r="AT566" s="281"/>
      <c r="AU566" s="281"/>
      <c r="AV566" s="281"/>
      <c r="AW566" s="281"/>
    </row>
    <row r="567" spans="1:49" x14ac:dyDescent="0.3">
      <c r="A567" s="278">
        <v>26604</v>
      </c>
      <c r="B567" s="31">
        <v>4.8099999999999997E-2</v>
      </c>
      <c r="C567" s="23">
        <v>6.3899999999999998E-2</v>
      </c>
      <c r="D567" s="23">
        <v>4.7999999999999996E-3</v>
      </c>
      <c r="E567" s="23">
        <v>5.9333333333333339E-3</v>
      </c>
      <c r="F567" s="23">
        <v>6.1583333333333334E-3</v>
      </c>
      <c r="G567" s="23">
        <v>6.0458333333333336E-3</v>
      </c>
      <c r="H567" s="23">
        <v>6.333333333333334E-3</v>
      </c>
      <c r="I567" s="23">
        <f t="shared" si="90"/>
        <v>4.3299999999999998E-2</v>
      </c>
      <c r="J567" s="23">
        <f t="shared" si="94"/>
        <v>4.2054166666666663E-2</v>
      </c>
      <c r="K567" s="23">
        <f t="shared" si="95"/>
        <v>5.7566666666666662E-2</v>
      </c>
      <c r="L567" s="26">
        <f t="shared" si="92"/>
        <v>0.2775976852689539</v>
      </c>
      <c r="M567" s="26">
        <f t="shared" si="93"/>
        <v>5.7599999999999998E-2</v>
      </c>
      <c r="N567" s="26">
        <f t="shared" si="96"/>
        <v>7.2550000000000003E-2</v>
      </c>
      <c r="O567" s="280">
        <f t="shared" si="91"/>
        <v>0.21999768526895391</v>
      </c>
      <c r="P567" s="26">
        <f t="shared" si="97"/>
        <v>0.20504768526895389</v>
      </c>
      <c r="Q567" s="26">
        <f t="shared" si="98"/>
        <v>0.18921367765609798</v>
      </c>
      <c r="R567" s="26">
        <f t="shared" si="99"/>
        <v>7.6000000000000012E-2</v>
      </c>
      <c r="S567" s="280">
        <f t="shared" si="100"/>
        <v>0.11321367765609797</v>
      </c>
      <c r="U567" s="281"/>
      <c r="V567" s="281"/>
      <c r="W567" s="281"/>
      <c r="X567" s="281"/>
      <c r="Y567" s="281"/>
      <c r="Z567" s="281"/>
      <c r="AA567" s="281"/>
      <c r="AB567" s="281"/>
      <c r="AC567" s="281"/>
      <c r="AE567" s="281"/>
      <c r="AF567" s="281"/>
      <c r="AG567" s="281"/>
      <c r="AH567" s="281"/>
      <c r="AI567" s="281"/>
      <c r="AJ567" s="281"/>
      <c r="AK567" s="281"/>
      <c r="AL567" s="281"/>
      <c r="AM567" s="281"/>
      <c r="AO567" s="281"/>
      <c r="AP567" s="281"/>
      <c r="AQ567" s="281"/>
      <c r="AR567" s="281"/>
      <c r="AS567" s="281"/>
      <c r="AT567" s="281"/>
      <c r="AU567" s="281"/>
      <c r="AV567" s="281"/>
      <c r="AW567" s="281"/>
    </row>
    <row r="568" spans="1:49" x14ac:dyDescent="0.3">
      <c r="A568" s="278">
        <v>26634</v>
      </c>
      <c r="B568" s="31">
        <v>1.4200000000000001E-2</v>
      </c>
      <c r="C568" s="23">
        <v>-1.7399999999999999E-2</v>
      </c>
      <c r="D568" s="23">
        <v>4.4999999999999997E-3</v>
      </c>
      <c r="E568" s="23">
        <v>5.8999999999999999E-3</v>
      </c>
      <c r="F568" s="23">
        <v>6.1333333333333344E-3</v>
      </c>
      <c r="G568" s="23">
        <v>6.0166666666666667E-3</v>
      </c>
      <c r="H568" s="23">
        <v>6.2333333333333338E-3</v>
      </c>
      <c r="I568" s="23">
        <f t="shared" si="90"/>
        <v>9.7000000000000003E-3</v>
      </c>
      <c r="J568" s="23">
        <f t="shared" si="94"/>
        <v>8.1833333333333341E-3</v>
      </c>
      <c r="K568" s="23">
        <f t="shared" si="95"/>
        <v>-2.3633333333333333E-2</v>
      </c>
      <c r="L568" s="26">
        <f t="shared" si="92"/>
        <v>0.1900620613517392</v>
      </c>
      <c r="M568" s="26">
        <f t="shared" si="93"/>
        <v>5.3999999999999992E-2</v>
      </c>
      <c r="N568" s="26">
        <f t="shared" si="96"/>
        <v>7.22E-2</v>
      </c>
      <c r="O568" s="280">
        <f t="shared" si="91"/>
        <v>0.13606206135173921</v>
      </c>
      <c r="P568" s="26">
        <f t="shared" si="97"/>
        <v>0.1178620613517392</v>
      </c>
      <c r="Q568" s="26">
        <f t="shared" si="98"/>
        <v>8.1363464431688071E-2</v>
      </c>
      <c r="R568" s="26">
        <f t="shared" si="99"/>
        <v>7.4800000000000005E-2</v>
      </c>
      <c r="S568" s="280">
        <f t="shared" si="100"/>
        <v>6.5634644316880653E-3</v>
      </c>
      <c r="U568" s="281"/>
      <c r="V568" s="281"/>
      <c r="W568" s="281"/>
      <c r="X568" s="281"/>
      <c r="Y568" s="281"/>
      <c r="Z568" s="281"/>
      <c r="AA568" s="281"/>
      <c r="AB568" s="281"/>
      <c r="AC568" s="281"/>
      <c r="AE568" s="281"/>
      <c r="AF568" s="281"/>
      <c r="AG568" s="281"/>
      <c r="AH568" s="281"/>
      <c r="AI568" s="281"/>
      <c r="AJ568" s="281"/>
      <c r="AK568" s="281"/>
      <c r="AL568" s="281"/>
      <c r="AM568" s="281"/>
      <c r="AO568" s="281"/>
      <c r="AP568" s="281"/>
      <c r="AQ568" s="281"/>
      <c r="AR568" s="281"/>
      <c r="AS568" s="281"/>
      <c r="AT568" s="281"/>
      <c r="AU568" s="281"/>
      <c r="AV568" s="281"/>
      <c r="AW568" s="281"/>
    </row>
    <row r="569" spans="1:49" x14ac:dyDescent="0.3">
      <c r="A569" s="278">
        <v>26665</v>
      </c>
      <c r="B569" s="31">
        <v>-1.49E-2</v>
      </c>
      <c r="C569" s="23">
        <v>-4.3900000000000008E-2</v>
      </c>
      <c r="D569" s="23">
        <v>5.4000000000000003E-3</v>
      </c>
      <c r="E569" s="23">
        <v>5.9583333333333328E-3</v>
      </c>
      <c r="F569" s="23">
        <v>6.1416666666666668E-3</v>
      </c>
      <c r="G569" s="23">
        <v>6.0499999999999998E-3</v>
      </c>
      <c r="H569" s="23">
        <v>6.2666666666666669E-3</v>
      </c>
      <c r="I569" s="23">
        <f t="shared" si="90"/>
        <v>-2.0299999999999999E-2</v>
      </c>
      <c r="J569" s="23">
        <f t="shared" si="94"/>
        <v>-2.095E-2</v>
      </c>
      <c r="K569" s="23">
        <f t="shared" si="95"/>
        <v>-5.0166666666666679E-2</v>
      </c>
      <c r="L569" s="26">
        <f t="shared" si="92"/>
        <v>0.14866758439897931</v>
      </c>
      <c r="M569" s="26">
        <f t="shared" si="93"/>
        <v>6.4799999999999996E-2</v>
      </c>
      <c r="N569" s="26">
        <f t="shared" si="96"/>
        <v>7.2599999999999998E-2</v>
      </c>
      <c r="O569" s="280">
        <f t="shared" si="91"/>
        <v>8.3867584398979317E-2</v>
      </c>
      <c r="P569" s="26">
        <f t="shared" si="97"/>
        <v>7.6067584398979315E-2</v>
      </c>
      <c r="Q569" s="26">
        <f t="shared" si="98"/>
        <v>4.1599444230442151E-2</v>
      </c>
      <c r="R569" s="26">
        <f t="shared" si="99"/>
        <v>7.5200000000000003E-2</v>
      </c>
      <c r="S569" s="280">
        <f t="shared" si="100"/>
        <v>-3.3600555769557852E-2</v>
      </c>
      <c r="U569" s="281"/>
      <c r="V569" s="281"/>
      <c r="W569" s="281"/>
      <c r="X569" s="281"/>
      <c r="Y569" s="281"/>
      <c r="Z569" s="281"/>
      <c r="AA569" s="281"/>
      <c r="AB569" s="281"/>
      <c r="AC569" s="281"/>
      <c r="AE569" s="281"/>
      <c r="AF569" s="281"/>
      <c r="AG569" s="281"/>
      <c r="AH569" s="281"/>
      <c r="AI569" s="281"/>
      <c r="AJ569" s="281"/>
      <c r="AK569" s="281"/>
      <c r="AL569" s="281"/>
      <c r="AM569" s="281"/>
      <c r="AO569" s="281"/>
      <c r="AP569" s="281"/>
      <c r="AQ569" s="281"/>
      <c r="AR569" s="281"/>
      <c r="AS569" s="281"/>
      <c r="AT569" s="281"/>
      <c r="AU569" s="281"/>
      <c r="AV569" s="281"/>
      <c r="AW569" s="281"/>
    </row>
    <row r="570" spans="1:49" x14ac:dyDescent="0.3">
      <c r="A570" s="278">
        <v>26696</v>
      </c>
      <c r="B570" s="31">
        <v>-3.5200000000000002E-2</v>
      </c>
      <c r="C570" s="23">
        <v>-2.3399999999999997E-2</v>
      </c>
      <c r="D570" s="23">
        <v>5.1000000000000004E-3</v>
      </c>
      <c r="E570" s="23">
        <v>6.0166666666666667E-3</v>
      </c>
      <c r="F570" s="23">
        <v>6.2249999999999996E-3</v>
      </c>
      <c r="G570" s="23">
        <v>6.1208333333333332E-3</v>
      </c>
      <c r="H570" s="23">
        <v>6.3499999999999997E-3</v>
      </c>
      <c r="I570" s="23">
        <f t="shared" si="90"/>
        <v>-4.0300000000000002E-2</v>
      </c>
      <c r="J570" s="23">
        <f t="shared" si="94"/>
        <v>-4.1320833333333334E-2</v>
      </c>
      <c r="K570" s="23">
        <f t="shared" si="95"/>
        <v>-2.9749999999999999E-2</v>
      </c>
      <c r="L570" s="26">
        <f t="shared" si="92"/>
        <v>7.8363807947976039E-2</v>
      </c>
      <c r="M570" s="26">
        <f t="shared" si="93"/>
        <v>6.1200000000000004E-2</v>
      </c>
      <c r="N570" s="26">
        <f t="shared" si="96"/>
        <v>7.3450000000000001E-2</v>
      </c>
      <c r="O570" s="280">
        <f t="shared" si="91"/>
        <v>1.7163807947976034E-2</v>
      </c>
      <c r="P570" s="26">
        <f t="shared" si="97"/>
        <v>4.9138079479760371E-3</v>
      </c>
      <c r="Q570" s="26">
        <f t="shared" si="98"/>
        <v>4.2239771757632827E-2</v>
      </c>
      <c r="R570" s="26">
        <f t="shared" si="99"/>
        <v>7.619999999999999E-2</v>
      </c>
      <c r="S570" s="280">
        <f t="shared" si="100"/>
        <v>-3.3960228242367163E-2</v>
      </c>
      <c r="U570" s="281"/>
      <c r="V570" s="281"/>
      <c r="W570" s="281"/>
      <c r="X570" s="281"/>
      <c r="Y570" s="281"/>
      <c r="Z570" s="281"/>
      <c r="AA570" s="281"/>
      <c r="AB570" s="281"/>
      <c r="AC570" s="281"/>
      <c r="AE570" s="281"/>
      <c r="AF570" s="281"/>
      <c r="AG570" s="281"/>
      <c r="AH570" s="281"/>
      <c r="AI570" s="281"/>
      <c r="AJ570" s="281"/>
      <c r="AK570" s="281"/>
      <c r="AL570" s="281"/>
      <c r="AM570" s="281"/>
      <c r="AO570" s="281"/>
      <c r="AP570" s="281"/>
      <c r="AQ570" s="281"/>
      <c r="AR570" s="281"/>
      <c r="AS570" s="281"/>
      <c r="AT570" s="281"/>
      <c r="AU570" s="281"/>
      <c r="AV570" s="281"/>
      <c r="AW570" s="281"/>
    </row>
    <row r="571" spans="1:49" x14ac:dyDescent="0.3">
      <c r="A571" s="278">
        <v>26724</v>
      </c>
      <c r="B571" s="31">
        <v>8.0000000000000004E-4</v>
      </c>
      <c r="C571" s="23">
        <v>-1.3500000000000002E-2</v>
      </c>
      <c r="D571" s="23">
        <v>5.5999999999999991E-3</v>
      </c>
      <c r="E571" s="23">
        <v>6.0750000000000005E-3</v>
      </c>
      <c r="F571" s="23">
        <v>6.2416666666666662E-3</v>
      </c>
      <c r="G571" s="23">
        <v>6.1583333333333334E-3</v>
      </c>
      <c r="H571" s="23">
        <v>6.3833333333333329E-3</v>
      </c>
      <c r="I571" s="23">
        <f t="shared" si="90"/>
        <v>-4.7999999999999987E-3</v>
      </c>
      <c r="J571" s="23">
        <f t="shared" si="94"/>
        <v>-5.358333333333333E-3</v>
      </c>
      <c r="K571" s="23">
        <f t="shared" si="95"/>
        <v>-1.9883333333333336E-2</v>
      </c>
      <c r="L571" s="26">
        <f t="shared" si="92"/>
        <v>7.0342654958181372E-2</v>
      </c>
      <c r="M571" s="26">
        <f t="shared" si="93"/>
        <v>6.7199999999999982E-2</v>
      </c>
      <c r="N571" s="26">
        <f t="shared" si="96"/>
        <v>7.3899999999999993E-2</v>
      </c>
      <c r="O571" s="280">
        <f t="shared" si="91"/>
        <v>3.1426549581813901E-3</v>
      </c>
      <c r="P571" s="26">
        <f t="shared" si="97"/>
        <v>-3.5573450418186214E-3</v>
      </c>
      <c r="Q571" s="26">
        <f t="shared" si="98"/>
        <v>3.1884318385091648E-2</v>
      </c>
      <c r="R571" s="26">
        <f t="shared" si="99"/>
        <v>7.6600000000000001E-2</v>
      </c>
      <c r="S571" s="280">
        <f t="shared" si="100"/>
        <v>-4.4715681614908354E-2</v>
      </c>
      <c r="U571" s="281"/>
      <c r="V571" s="281"/>
      <c r="W571" s="281"/>
      <c r="X571" s="281"/>
      <c r="Y571" s="281"/>
      <c r="Z571" s="281"/>
      <c r="AA571" s="281"/>
      <c r="AB571" s="281"/>
      <c r="AC571" s="281"/>
      <c r="AE571" s="281"/>
      <c r="AF571" s="281"/>
      <c r="AG571" s="281"/>
      <c r="AH571" s="281"/>
      <c r="AI571" s="281"/>
      <c r="AJ571" s="281"/>
      <c r="AK571" s="281"/>
      <c r="AL571" s="281"/>
      <c r="AM571" s="281"/>
      <c r="AO571" s="281"/>
      <c r="AP571" s="281"/>
      <c r="AQ571" s="281"/>
      <c r="AR571" s="281"/>
      <c r="AS571" s="281"/>
      <c r="AT571" s="281"/>
      <c r="AU571" s="281"/>
      <c r="AV571" s="281"/>
      <c r="AW571" s="281"/>
    </row>
    <row r="572" spans="1:49" x14ac:dyDescent="0.3">
      <c r="A572" s="278">
        <v>26755</v>
      </c>
      <c r="B572" s="31">
        <v>-3.8300000000000001E-2</v>
      </c>
      <c r="C572" s="23">
        <v>-4.9000000000000007E-3</v>
      </c>
      <c r="D572" s="23">
        <v>5.7000000000000002E-3</v>
      </c>
      <c r="E572" s="23">
        <v>6.0499999999999998E-3</v>
      </c>
      <c r="F572" s="23">
        <v>6.2416666666666662E-3</v>
      </c>
      <c r="G572" s="23">
        <v>6.145833333333333E-3</v>
      </c>
      <c r="H572" s="23">
        <v>6.3583333333333339E-3</v>
      </c>
      <c r="I572" s="23">
        <f t="shared" si="90"/>
        <v>-4.3999999999999997E-2</v>
      </c>
      <c r="J572" s="23">
        <f t="shared" si="94"/>
        <v>-4.4445833333333337E-2</v>
      </c>
      <c r="K572" s="23">
        <f t="shared" si="95"/>
        <v>-1.1258333333333335E-2</v>
      </c>
      <c r="L572" s="26">
        <f t="shared" si="92"/>
        <v>2.239623686261738E-2</v>
      </c>
      <c r="M572" s="26">
        <f t="shared" si="93"/>
        <v>6.8400000000000002E-2</v>
      </c>
      <c r="N572" s="26">
        <f t="shared" si="96"/>
        <v>7.3749999999999996E-2</v>
      </c>
      <c r="O572" s="280">
        <f t="shared" si="91"/>
        <v>-4.6003763137382622E-2</v>
      </c>
      <c r="P572" s="26">
        <f t="shared" si="97"/>
        <v>-5.1353763137382616E-2</v>
      </c>
      <c r="Q572" s="26">
        <f t="shared" si="98"/>
        <v>5.6081543993627969E-2</v>
      </c>
      <c r="R572" s="26">
        <f t="shared" si="99"/>
        <v>7.6300000000000007E-2</v>
      </c>
      <c r="S572" s="280">
        <f t="shared" si="100"/>
        <v>-2.0218456006372038E-2</v>
      </c>
      <c r="U572" s="281"/>
      <c r="V572" s="281"/>
      <c r="W572" s="281"/>
      <c r="X572" s="281"/>
      <c r="Y572" s="281"/>
      <c r="Z572" s="281"/>
      <c r="AA572" s="281"/>
      <c r="AB572" s="281"/>
      <c r="AC572" s="281"/>
      <c r="AE572" s="281"/>
      <c r="AF572" s="281"/>
      <c r="AG572" s="281"/>
      <c r="AH572" s="281"/>
      <c r="AI572" s="281"/>
      <c r="AJ572" s="281"/>
      <c r="AK572" s="281"/>
      <c r="AL572" s="281"/>
      <c r="AM572" s="281"/>
      <c r="AO572" s="281"/>
      <c r="AP572" s="281"/>
      <c r="AQ572" s="281"/>
      <c r="AR572" s="281"/>
      <c r="AS572" s="281"/>
      <c r="AT572" s="281"/>
      <c r="AU572" s="281"/>
      <c r="AV572" s="281"/>
      <c r="AW572" s="281"/>
    </row>
    <row r="573" spans="1:49" x14ac:dyDescent="0.3">
      <c r="A573" s="278">
        <v>26785</v>
      </c>
      <c r="B573" s="31">
        <v>-1.6299999999999999E-2</v>
      </c>
      <c r="C573" s="23">
        <v>6.7000000000000002E-3</v>
      </c>
      <c r="D573" s="23">
        <v>5.7999999999999996E-3</v>
      </c>
      <c r="E573" s="23">
        <v>6.0750000000000005E-3</v>
      </c>
      <c r="F573" s="23">
        <v>6.2416666666666662E-3</v>
      </c>
      <c r="G573" s="23">
        <v>6.1583333333333334E-3</v>
      </c>
      <c r="H573" s="23">
        <v>6.3583333333333339E-3</v>
      </c>
      <c r="I573" s="23">
        <f t="shared" si="90"/>
        <v>-2.2099999999999998E-2</v>
      </c>
      <c r="J573" s="23">
        <f t="shared" si="94"/>
        <v>-2.245833333333333E-2</v>
      </c>
      <c r="K573" s="23">
        <f t="shared" si="95"/>
        <v>3.4166666666666633E-4</v>
      </c>
      <c r="L573" s="26">
        <f t="shared" si="92"/>
        <v>-1.3698952435268419E-2</v>
      </c>
      <c r="M573" s="26">
        <f t="shared" si="93"/>
        <v>6.9599999999999995E-2</v>
      </c>
      <c r="N573" s="26">
        <f t="shared" si="96"/>
        <v>7.3899999999999993E-2</v>
      </c>
      <c r="O573" s="280">
        <f t="shared" si="91"/>
        <v>-8.3298952435268414E-2</v>
      </c>
      <c r="P573" s="26">
        <f t="shared" si="97"/>
        <v>-8.7598952435268412E-2</v>
      </c>
      <c r="Q573" s="26">
        <f t="shared" si="98"/>
        <v>6.496773548871615E-2</v>
      </c>
      <c r="R573" s="26">
        <f t="shared" si="99"/>
        <v>7.6300000000000007E-2</v>
      </c>
      <c r="S573" s="280">
        <f t="shared" si="100"/>
        <v>-1.1332264511283857E-2</v>
      </c>
      <c r="U573" s="281"/>
      <c r="V573" s="281"/>
      <c r="W573" s="281"/>
      <c r="X573" s="281"/>
      <c r="Y573" s="281"/>
      <c r="Z573" s="281"/>
      <c r="AA573" s="281"/>
      <c r="AB573" s="281"/>
      <c r="AC573" s="281"/>
      <c r="AE573" s="281"/>
      <c r="AF573" s="281"/>
      <c r="AG573" s="281"/>
      <c r="AH573" s="281"/>
      <c r="AI573" s="281"/>
      <c r="AJ573" s="281"/>
      <c r="AK573" s="281"/>
      <c r="AL573" s="281"/>
      <c r="AM573" s="281"/>
      <c r="AO573" s="281"/>
      <c r="AP573" s="281"/>
      <c r="AQ573" s="281"/>
      <c r="AR573" s="281"/>
      <c r="AS573" s="281"/>
      <c r="AT573" s="281"/>
      <c r="AU573" s="281"/>
      <c r="AV573" s="281"/>
      <c r="AW573" s="281"/>
    </row>
    <row r="574" spans="1:49" x14ac:dyDescent="0.3">
      <c r="A574" s="278">
        <v>26816</v>
      </c>
      <c r="B574" s="31">
        <v>-4.0000000000000001E-3</v>
      </c>
      <c r="C574" s="23">
        <v>-1.67E-2</v>
      </c>
      <c r="D574" s="23">
        <v>5.4999999999999997E-3</v>
      </c>
      <c r="E574" s="23">
        <v>6.1416666666666668E-3</v>
      </c>
      <c r="F574" s="23">
        <v>6.2916666666666668E-3</v>
      </c>
      <c r="G574" s="23">
        <v>6.2166666666666655E-3</v>
      </c>
      <c r="H574" s="23">
        <v>6.4249999999999993E-3</v>
      </c>
      <c r="I574" s="23">
        <f t="shared" si="90"/>
        <v>-9.4999999999999998E-3</v>
      </c>
      <c r="J574" s="23">
        <f t="shared" si="94"/>
        <v>-1.0216666666666666E-2</v>
      </c>
      <c r="K574" s="23">
        <f t="shared" si="95"/>
        <v>-2.3125E-2</v>
      </c>
      <c r="L574" s="26">
        <f t="shared" si="92"/>
        <v>1.7905806388665013E-3</v>
      </c>
      <c r="M574" s="26">
        <f t="shared" si="93"/>
        <v>6.6000000000000003E-2</v>
      </c>
      <c r="N574" s="26">
        <f t="shared" si="96"/>
        <v>7.4599999999999986E-2</v>
      </c>
      <c r="O574" s="280">
        <f t="shared" si="91"/>
        <v>-6.4209419361133502E-2</v>
      </c>
      <c r="P574" s="26">
        <f t="shared" si="97"/>
        <v>-7.2809419361133484E-2</v>
      </c>
      <c r="Q574" s="26">
        <f t="shared" si="98"/>
        <v>6.9645326155315823E-2</v>
      </c>
      <c r="R574" s="26">
        <f t="shared" si="99"/>
        <v>7.7099999999999988E-2</v>
      </c>
      <c r="S574" s="280">
        <f t="shared" si="100"/>
        <v>-7.4546738446841648E-3</v>
      </c>
      <c r="U574" s="281"/>
      <c r="V574" s="281"/>
      <c r="W574" s="281"/>
      <c r="X574" s="281"/>
      <c r="Y574" s="281"/>
      <c r="Z574" s="281"/>
      <c r="AA574" s="281"/>
      <c r="AB574" s="281"/>
      <c r="AC574" s="281"/>
      <c r="AE574" s="281"/>
      <c r="AF574" s="281"/>
      <c r="AG574" s="281"/>
      <c r="AH574" s="281"/>
      <c r="AI574" s="281"/>
      <c r="AJ574" s="281"/>
      <c r="AK574" s="281"/>
      <c r="AL574" s="281"/>
      <c r="AM574" s="281"/>
      <c r="AO574" s="281"/>
      <c r="AP574" s="281"/>
      <c r="AQ574" s="281"/>
      <c r="AR574" s="281"/>
      <c r="AS574" s="281"/>
      <c r="AT574" s="281"/>
      <c r="AU574" s="281"/>
      <c r="AV574" s="281"/>
      <c r="AW574" s="281"/>
    </row>
    <row r="575" spans="1:49" x14ac:dyDescent="0.3">
      <c r="A575" s="278">
        <v>26846</v>
      </c>
      <c r="B575" s="31">
        <v>4.07E-2</v>
      </c>
      <c r="C575" s="23">
        <v>-1.9900000000000001E-2</v>
      </c>
      <c r="D575" s="23">
        <v>6.0999999999999995E-3</v>
      </c>
      <c r="E575" s="23">
        <v>6.2083333333333331E-3</v>
      </c>
      <c r="F575" s="23">
        <v>6.3666666666666663E-3</v>
      </c>
      <c r="G575" s="23">
        <v>6.2874999999999988E-3</v>
      </c>
      <c r="H575" s="23">
        <v>6.5166666666666671E-3</v>
      </c>
      <c r="I575" s="23">
        <f t="shared" si="90"/>
        <v>3.4599999999999999E-2</v>
      </c>
      <c r="J575" s="23">
        <f t="shared" si="94"/>
        <v>3.4412499999999999E-2</v>
      </c>
      <c r="K575" s="23">
        <f t="shared" si="95"/>
        <v>-2.6416666666666668E-2</v>
      </c>
      <c r="L575" s="26">
        <f t="shared" si="92"/>
        <v>3.7583058589637952E-2</v>
      </c>
      <c r="M575" s="26">
        <f t="shared" si="93"/>
        <v>7.3199999999999987E-2</v>
      </c>
      <c r="N575" s="26">
        <f t="shared" si="96"/>
        <v>7.5449999999999989E-2</v>
      </c>
      <c r="O575" s="280">
        <f t="shared" si="91"/>
        <v>-3.5616941410362035E-2</v>
      </c>
      <c r="P575" s="26">
        <f t="shared" si="97"/>
        <v>-3.7866941410362037E-2</v>
      </c>
      <c r="Q575" s="26">
        <f t="shared" si="98"/>
        <v>4.9829144967780348E-2</v>
      </c>
      <c r="R575" s="26">
        <f t="shared" si="99"/>
        <v>7.8200000000000006E-2</v>
      </c>
      <c r="S575" s="280">
        <f t="shared" si="100"/>
        <v>-2.8370855032219658E-2</v>
      </c>
      <c r="U575" s="281"/>
      <c r="V575" s="281"/>
      <c r="W575" s="281"/>
      <c r="X575" s="281"/>
      <c r="Y575" s="281"/>
      <c r="Z575" s="281"/>
      <c r="AA575" s="281"/>
      <c r="AB575" s="281"/>
      <c r="AC575" s="281"/>
      <c r="AE575" s="281"/>
      <c r="AF575" s="281"/>
      <c r="AG575" s="281"/>
      <c r="AH575" s="281"/>
      <c r="AI575" s="281"/>
      <c r="AJ575" s="281"/>
      <c r="AK575" s="281"/>
      <c r="AL575" s="281"/>
      <c r="AM575" s="281"/>
      <c r="AO575" s="281"/>
      <c r="AP575" s="281"/>
      <c r="AQ575" s="281"/>
      <c r="AR575" s="281"/>
      <c r="AS575" s="281"/>
      <c r="AT575" s="281"/>
      <c r="AU575" s="281"/>
      <c r="AV575" s="281"/>
      <c r="AW575" s="281"/>
    </row>
    <row r="576" spans="1:49" x14ac:dyDescent="0.3">
      <c r="A576" s="278">
        <v>26877</v>
      </c>
      <c r="B576" s="31">
        <v>-3.4099999999999998E-2</v>
      </c>
      <c r="C576" s="23">
        <v>-2.8399999999999995E-2</v>
      </c>
      <c r="D576" s="23">
        <v>6.1999999999999998E-3</v>
      </c>
      <c r="E576" s="23">
        <v>6.4000000000000003E-3</v>
      </c>
      <c r="F576" s="23">
        <v>6.5333333333333328E-3</v>
      </c>
      <c r="G576" s="23">
        <v>6.4666666666666674E-3</v>
      </c>
      <c r="H576" s="23">
        <v>6.6999999999999994E-3</v>
      </c>
      <c r="I576" s="23">
        <f t="shared" si="90"/>
        <v>-4.0299999999999996E-2</v>
      </c>
      <c r="J576" s="23">
        <f t="shared" si="94"/>
        <v>-4.0566666666666668E-2</v>
      </c>
      <c r="K576" s="23">
        <f t="shared" si="95"/>
        <v>-3.5099999999999992E-2</v>
      </c>
      <c r="L576" s="26">
        <f t="shared" si="92"/>
        <v>-3.3463712709295379E-2</v>
      </c>
      <c r="M576" s="26">
        <f t="shared" si="93"/>
        <v>7.4399999999999994E-2</v>
      </c>
      <c r="N576" s="26">
        <f t="shared" si="96"/>
        <v>7.7600000000000002E-2</v>
      </c>
      <c r="O576" s="280">
        <f t="shared" si="91"/>
        <v>-0.10786371270929537</v>
      </c>
      <c r="P576" s="26">
        <f t="shared" si="97"/>
        <v>-0.11106371270929538</v>
      </c>
      <c r="Q576" s="26">
        <f t="shared" si="98"/>
        <v>-3.5356537496978313E-2</v>
      </c>
      <c r="R576" s="26">
        <f t="shared" si="99"/>
        <v>8.0399999999999999E-2</v>
      </c>
      <c r="S576" s="280">
        <f t="shared" si="100"/>
        <v>-0.11575653749697831</v>
      </c>
      <c r="U576" s="281"/>
      <c r="V576" s="281"/>
      <c r="W576" s="281"/>
      <c r="X576" s="281"/>
      <c r="Y576" s="281"/>
      <c r="Z576" s="281"/>
      <c r="AA576" s="281"/>
      <c r="AB576" s="281"/>
      <c r="AC576" s="281"/>
      <c r="AE576" s="281"/>
      <c r="AF576" s="281"/>
      <c r="AG576" s="281"/>
      <c r="AH576" s="281"/>
      <c r="AI576" s="281"/>
      <c r="AJ576" s="281"/>
      <c r="AK576" s="281"/>
      <c r="AL576" s="281"/>
      <c r="AM576" s="281"/>
      <c r="AO576" s="281"/>
      <c r="AP576" s="281"/>
      <c r="AQ576" s="281"/>
      <c r="AR576" s="281"/>
      <c r="AS576" s="281"/>
      <c r="AT576" s="281"/>
      <c r="AU576" s="281"/>
      <c r="AV576" s="281"/>
      <c r="AW576" s="281"/>
    </row>
    <row r="577" spans="1:49" x14ac:dyDescent="0.3">
      <c r="A577" s="278">
        <v>26908</v>
      </c>
      <c r="B577" s="31">
        <v>4.2700000000000002E-2</v>
      </c>
      <c r="C577" s="23">
        <v>7.7099999999999988E-2</v>
      </c>
      <c r="D577" s="23">
        <v>5.4999999999999997E-3</v>
      </c>
      <c r="E577" s="23">
        <v>6.3583333333333339E-3</v>
      </c>
      <c r="F577" s="23">
        <v>6.5500000000000003E-3</v>
      </c>
      <c r="G577" s="23">
        <v>6.4541666666666671E-3</v>
      </c>
      <c r="H577" s="23">
        <v>6.6999999999999994E-3</v>
      </c>
      <c r="I577" s="23">
        <f t="shared" si="90"/>
        <v>3.7200000000000004E-2</v>
      </c>
      <c r="J577" s="23">
        <f t="shared" si="94"/>
        <v>3.6245833333333338E-2</v>
      </c>
      <c r="K577" s="23">
        <f t="shared" si="95"/>
        <v>7.039999999999999E-2</v>
      </c>
      <c r="L577" s="26">
        <f t="shared" si="92"/>
        <v>1.0333219807536542E-2</v>
      </c>
      <c r="M577" s="26">
        <f t="shared" si="93"/>
        <v>6.6000000000000003E-2</v>
      </c>
      <c r="N577" s="26">
        <f t="shared" si="96"/>
        <v>7.7450000000000005E-2</v>
      </c>
      <c r="O577" s="280">
        <f t="shared" si="91"/>
        <v>-5.5666780192463461E-2</v>
      </c>
      <c r="P577" s="26">
        <f t="shared" si="97"/>
        <v>-6.7116780192463463E-2</v>
      </c>
      <c r="Q577" s="26">
        <f t="shared" si="98"/>
        <v>3.6219680325127124E-2</v>
      </c>
      <c r="R577" s="26">
        <f t="shared" si="99"/>
        <v>8.0399999999999999E-2</v>
      </c>
      <c r="S577" s="280">
        <f t="shared" si="100"/>
        <v>-4.4180319674872875E-2</v>
      </c>
      <c r="U577" s="281"/>
      <c r="V577" s="281"/>
      <c r="W577" s="281"/>
      <c r="X577" s="281"/>
      <c r="Y577" s="281"/>
      <c r="Z577" s="281"/>
      <c r="AA577" s="281"/>
      <c r="AB577" s="281"/>
      <c r="AC577" s="281"/>
      <c r="AE577" s="281"/>
      <c r="AF577" s="281"/>
      <c r="AG577" s="281"/>
      <c r="AH577" s="281"/>
      <c r="AI577" s="281"/>
      <c r="AJ577" s="281"/>
      <c r="AK577" s="281"/>
      <c r="AL577" s="281"/>
      <c r="AM577" s="281"/>
      <c r="AO577" s="281"/>
      <c r="AP577" s="281"/>
      <c r="AQ577" s="281"/>
      <c r="AR577" s="281"/>
      <c r="AS577" s="281"/>
      <c r="AT577" s="281"/>
      <c r="AU577" s="281"/>
      <c r="AV577" s="281"/>
      <c r="AW577" s="281"/>
    </row>
    <row r="578" spans="1:49" x14ac:dyDescent="0.3">
      <c r="A578" s="278">
        <v>26938</v>
      </c>
      <c r="B578" s="31">
        <v>1.6999999999999999E-3</v>
      </c>
      <c r="C578" s="23">
        <v>-3.8800000000000001E-2</v>
      </c>
      <c r="D578" s="23">
        <v>6.3E-3</v>
      </c>
      <c r="E578" s="23">
        <v>6.3333333333333332E-3</v>
      </c>
      <c r="F578" s="23">
        <v>6.5333333333333328E-3</v>
      </c>
      <c r="G578" s="23">
        <v>6.4333333333333334E-3</v>
      </c>
      <c r="H578" s="23">
        <v>6.6833333333333337E-3</v>
      </c>
      <c r="I578" s="23">
        <f t="shared" si="90"/>
        <v>-4.5999999999999999E-3</v>
      </c>
      <c r="J578" s="23">
        <f t="shared" si="94"/>
        <v>-4.7333333333333333E-3</v>
      </c>
      <c r="K578" s="23">
        <f t="shared" si="95"/>
        <v>-4.5483333333333334E-2</v>
      </c>
      <c r="L578" s="26">
        <f t="shared" si="92"/>
        <v>2.4786151532851797E-4</v>
      </c>
      <c r="M578" s="26">
        <f t="shared" si="93"/>
        <v>7.5600000000000001E-2</v>
      </c>
      <c r="N578" s="26">
        <f t="shared" si="96"/>
        <v>7.7200000000000005E-2</v>
      </c>
      <c r="O578" s="280">
        <f t="shared" si="91"/>
        <v>-7.5352138484671483E-2</v>
      </c>
      <c r="P578" s="26">
        <f t="shared" si="97"/>
        <v>-7.6952138484671487E-2</v>
      </c>
      <c r="Q578" s="26">
        <f t="shared" si="98"/>
        <v>-6.4863058183727174E-2</v>
      </c>
      <c r="R578" s="26">
        <f t="shared" si="99"/>
        <v>8.0200000000000007E-2</v>
      </c>
      <c r="S578" s="280">
        <f t="shared" si="100"/>
        <v>-0.14506305818372717</v>
      </c>
      <c r="U578" s="281"/>
      <c r="V578" s="281"/>
      <c r="W578" s="281"/>
      <c r="X578" s="281"/>
      <c r="Y578" s="281"/>
      <c r="Z578" s="281"/>
      <c r="AA578" s="281"/>
      <c r="AB578" s="281"/>
      <c r="AC578" s="281"/>
      <c r="AE578" s="281"/>
      <c r="AF578" s="281"/>
      <c r="AG578" s="281"/>
      <c r="AH578" s="281"/>
      <c r="AI578" s="281"/>
      <c r="AJ578" s="281"/>
      <c r="AK578" s="281"/>
      <c r="AL578" s="281"/>
      <c r="AM578" s="281"/>
      <c r="AO578" s="281"/>
      <c r="AP578" s="281"/>
      <c r="AQ578" s="281"/>
      <c r="AR578" s="281"/>
      <c r="AS578" s="281"/>
      <c r="AT578" s="281"/>
      <c r="AU578" s="281"/>
      <c r="AV578" s="281"/>
      <c r="AW578" s="281"/>
    </row>
    <row r="579" spans="1:49" x14ac:dyDescent="0.3">
      <c r="A579" s="278">
        <v>26969</v>
      </c>
      <c r="B579" s="31">
        <v>-0.1109</v>
      </c>
      <c r="C579" s="23">
        <v>-0.11720000000000001</v>
      </c>
      <c r="D579" s="23">
        <v>5.5999999999999991E-3</v>
      </c>
      <c r="E579" s="23">
        <v>6.391666666666667E-3</v>
      </c>
      <c r="F579" s="23">
        <v>6.5833333333333334E-3</v>
      </c>
      <c r="G579" s="23">
        <v>6.4874999999999993E-3</v>
      </c>
      <c r="H579" s="23">
        <v>6.7916666666666672E-3</v>
      </c>
      <c r="I579" s="23">
        <f t="shared" si="90"/>
        <v>-0.11649999999999999</v>
      </c>
      <c r="J579" s="23">
        <f t="shared" si="94"/>
        <v>-0.11738749999999999</v>
      </c>
      <c r="K579" s="23">
        <f t="shared" si="95"/>
        <v>-0.12399166666666668</v>
      </c>
      <c r="L579" s="26">
        <f t="shared" si="92"/>
        <v>-0.15149282160740518</v>
      </c>
      <c r="M579" s="26">
        <f t="shared" si="93"/>
        <v>6.7199999999999982E-2</v>
      </c>
      <c r="N579" s="26">
        <f t="shared" si="96"/>
        <v>7.7849999999999989E-2</v>
      </c>
      <c r="O579" s="280">
        <f t="shared" si="91"/>
        <v>-0.21869282160740516</v>
      </c>
      <c r="P579" s="26">
        <f t="shared" si="97"/>
        <v>-0.22934282160740516</v>
      </c>
      <c r="Q579" s="26">
        <f t="shared" si="98"/>
        <v>-0.22404465435153142</v>
      </c>
      <c r="R579" s="26">
        <f t="shared" si="99"/>
        <v>8.1500000000000003E-2</v>
      </c>
      <c r="S579" s="280">
        <f t="shared" si="100"/>
        <v>-0.30554465435153144</v>
      </c>
      <c r="U579" s="281"/>
      <c r="V579" s="281"/>
      <c r="W579" s="281"/>
      <c r="X579" s="281"/>
      <c r="Y579" s="281"/>
      <c r="Z579" s="281"/>
      <c r="AA579" s="281"/>
      <c r="AB579" s="281"/>
      <c r="AC579" s="281"/>
      <c r="AE579" s="281"/>
      <c r="AF579" s="281"/>
      <c r="AG579" s="281"/>
      <c r="AH579" s="281"/>
      <c r="AI579" s="281"/>
      <c r="AJ579" s="281"/>
      <c r="AK579" s="281"/>
      <c r="AL579" s="281"/>
      <c r="AM579" s="281"/>
      <c r="AO579" s="281"/>
      <c r="AP579" s="281"/>
      <c r="AQ579" s="281"/>
      <c r="AR579" s="281"/>
      <c r="AS579" s="281"/>
      <c r="AT579" s="281"/>
      <c r="AU579" s="281"/>
      <c r="AV579" s="281"/>
      <c r="AW579" s="281"/>
    </row>
    <row r="580" spans="1:49" x14ac:dyDescent="0.3">
      <c r="A580" s="278">
        <v>26999</v>
      </c>
      <c r="B580" s="31">
        <v>1.9800000000000002E-2</v>
      </c>
      <c r="C580" s="23">
        <v>3.7499999999999999E-2</v>
      </c>
      <c r="D580" s="23">
        <v>6.0000000000000001E-3</v>
      </c>
      <c r="E580" s="23">
        <v>6.4000000000000003E-3</v>
      </c>
      <c r="F580" s="23">
        <v>6.6E-3</v>
      </c>
      <c r="G580" s="23">
        <v>6.5000000000000006E-3</v>
      </c>
      <c r="H580" s="23">
        <v>6.8666666666666668E-3</v>
      </c>
      <c r="I580" s="23">
        <f t="shared" si="90"/>
        <v>1.3800000000000002E-2</v>
      </c>
      <c r="J580" s="23">
        <f t="shared" si="94"/>
        <v>1.3300000000000001E-2</v>
      </c>
      <c r="K580" s="23">
        <f t="shared" si="95"/>
        <v>3.0633333333333332E-2</v>
      </c>
      <c r="L580" s="26">
        <f t="shared" si="92"/>
        <v>-0.14680770999332649</v>
      </c>
      <c r="M580" s="26">
        <f t="shared" si="93"/>
        <v>7.2000000000000008E-2</v>
      </c>
      <c r="N580" s="26">
        <f t="shared" si="96"/>
        <v>7.8000000000000014E-2</v>
      </c>
      <c r="O580" s="280">
        <f t="shared" si="91"/>
        <v>-0.21880770999332649</v>
      </c>
      <c r="P580" s="26">
        <f t="shared" si="97"/>
        <v>-0.2248077099933265</v>
      </c>
      <c r="Q580" s="26">
        <f t="shared" si="98"/>
        <v>-0.18069034081998148</v>
      </c>
      <c r="R580" s="26">
        <f t="shared" si="99"/>
        <v>8.2400000000000001E-2</v>
      </c>
      <c r="S580" s="280">
        <f t="shared" si="100"/>
        <v>-0.26309034081998151</v>
      </c>
      <c r="U580" s="281"/>
      <c r="V580" s="281"/>
      <c r="W580" s="281"/>
      <c r="X580" s="281"/>
      <c r="Y580" s="281"/>
      <c r="Z580" s="281"/>
      <c r="AA580" s="281"/>
      <c r="AB580" s="281"/>
      <c r="AC580" s="281"/>
      <c r="AE580" s="281"/>
      <c r="AF580" s="281"/>
      <c r="AG580" s="281"/>
      <c r="AH580" s="281"/>
      <c r="AI580" s="281"/>
      <c r="AJ580" s="281"/>
      <c r="AK580" s="281"/>
      <c r="AL580" s="281"/>
      <c r="AM580" s="281"/>
      <c r="AO580" s="281"/>
      <c r="AP580" s="281"/>
      <c r="AQ580" s="281"/>
      <c r="AR580" s="281"/>
      <c r="AS580" s="281"/>
      <c r="AT580" s="281"/>
      <c r="AU580" s="281"/>
      <c r="AV580" s="281"/>
      <c r="AW580" s="281"/>
    </row>
    <row r="581" spans="1:49" x14ac:dyDescent="0.3">
      <c r="A581" s="278">
        <v>27030</v>
      </c>
      <c r="B581" s="31">
        <v>-7.1999999999999998E-3</v>
      </c>
      <c r="C581" s="23">
        <v>4.1799999999999997E-2</v>
      </c>
      <c r="D581" s="23">
        <v>6.0999999999999995E-3</v>
      </c>
      <c r="E581" s="23">
        <v>6.5249999999999996E-3</v>
      </c>
      <c r="F581" s="23">
        <v>6.6666666666666662E-3</v>
      </c>
      <c r="G581" s="23">
        <v>6.5958333333333329E-3</v>
      </c>
      <c r="H581" s="23">
        <v>6.9666666666666661E-3</v>
      </c>
      <c r="I581" s="23">
        <f t="shared" si="90"/>
        <v>-1.3299999999999999E-2</v>
      </c>
      <c r="J581" s="23">
        <f t="shared" si="94"/>
        <v>-1.3795833333333334E-2</v>
      </c>
      <c r="K581" s="23">
        <f t="shared" si="95"/>
        <v>3.4833333333333327E-2</v>
      </c>
      <c r="L581" s="26">
        <f t="shared" si="92"/>
        <v>-0.14013876203570674</v>
      </c>
      <c r="M581" s="26">
        <f t="shared" si="93"/>
        <v>7.3199999999999987E-2</v>
      </c>
      <c r="N581" s="26">
        <f t="shared" si="96"/>
        <v>7.9149999999999998E-2</v>
      </c>
      <c r="O581" s="280">
        <f t="shared" si="91"/>
        <v>-0.21333876203570673</v>
      </c>
      <c r="P581" s="26">
        <f t="shared" si="97"/>
        <v>-0.21928876203570674</v>
      </c>
      <c r="Q581" s="26">
        <f t="shared" si="98"/>
        <v>-0.10725153965720813</v>
      </c>
      <c r="R581" s="26">
        <f t="shared" si="99"/>
        <v>8.3599999999999994E-2</v>
      </c>
      <c r="S581" s="280">
        <f t="shared" si="100"/>
        <v>-0.19085153965720814</v>
      </c>
      <c r="U581" s="281"/>
      <c r="V581" s="281"/>
      <c r="W581" s="281"/>
      <c r="X581" s="281"/>
      <c r="Y581" s="281"/>
      <c r="Z581" s="281"/>
      <c r="AA581" s="281"/>
      <c r="AB581" s="281"/>
      <c r="AC581" s="281"/>
      <c r="AE581" s="281"/>
      <c r="AF581" s="281"/>
      <c r="AG581" s="281"/>
      <c r="AH581" s="281"/>
      <c r="AI581" s="281"/>
      <c r="AJ581" s="281"/>
      <c r="AK581" s="281"/>
      <c r="AL581" s="281"/>
      <c r="AM581" s="281"/>
      <c r="AO581" s="281"/>
      <c r="AP581" s="281"/>
      <c r="AQ581" s="281"/>
      <c r="AR581" s="281"/>
      <c r="AS581" s="281"/>
      <c r="AT581" s="281"/>
      <c r="AU581" s="281"/>
      <c r="AV581" s="281"/>
      <c r="AW581" s="281"/>
    </row>
    <row r="582" spans="1:49" x14ac:dyDescent="0.3">
      <c r="A582" s="278">
        <v>27061</v>
      </c>
      <c r="B582" s="31">
        <v>-6.9999999999999999E-4</v>
      </c>
      <c r="C582" s="23">
        <v>6.0000000000000001E-3</v>
      </c>
      <c r="D582" s="23">
        <v>5.4999999999999997E-3</v>
      </c>
      <c r="E582" s="23">
        <v>6.541666666666667E-3</v>
      </c>
      <c r="F582" s="23">
        <v>6.7083333333333335E-3</v>
      </c>
      <c r="G582" s="23">
        <v>6.6250000000000007E-3</v>
      </c>
      <c r="H582" s="23">
        <v>7.0166666666666667E-3</v>
      </c>
      <c r="I582" s="23">
        <f t="shared" ref="I582:I645" si="101">B582-D582</f>
        <v>-6.1999999999999998E-3</v>
      </c>
      <c r="J582" s="23">
        <f t="shared" si="94"/>
        <v>-7.3250000000000008E-3</v>
      </c>
      <c r="K582" s="23">
        <f t="shared" si="95"/>
        <v>-1.0166666666666666E-3</v>
      </c>
      <c r="L582" s="26">
        <f t="shared" si="92"/>
        <v>-0.10939123642442128</v>
      </c>
      <c r="M582" s="26">
        <f t="shared" si="93"/>
        <v>6.6000000000000003E-2</v>
      </c>
      <c r="N582" s="26">
        <f t="shared" si="96"/>
        <v>7.9500000000000015E-2</v>
      </c>
      <c r="O582" s="280">
        <f t="shared" si="91"/>
        <v>-0.17539123642442128</v>
      </c>
      <c r="P582" s="26">
        <f t="shared" si="97"/>
        <v>-0.18889123642442129</v>
      </c>
      <c r="Q582" s="26">
        <f t="shared" si="98"/>
        <v>-8.0375843636239175E-2</v>
      </c>
      <c r="R582" s="26">
        <f t="shared" si="99"/>
        <v>8.4199999999999997E-2</v>
      </c>
      <c r="S582" s="280">
        <f t="shared" si="100"/>
        <v>-0.16457584363623917</v>
      </c>
      <c r="U582" s="281"/>
      <c r="V582" s="281"/>
      <c r="W582" s="281"/>
      <c r="X582" s="281"/>
      <c r="Y582" s="281"/>
      <c r="Z582" s="281"/>
      <c r="AA582" s="281"/>
      <c r="AB582" s="281"/>
      <c r="AC582" s="281"/>
      <c r="AE582" s="281"/>
      <c r="AF582" s="281"/>
      <c r="AG582" s="281"/>
      <c r="AH582" s="281"/>
      <c r="AI582" s="281"/>
      <c r="AJ582" s="281"/>
      <c r="AK582" s="281"/>
      <c r="AL582" s="281"/>
      <c r="AM582" s="281"/>
      <c r="AO582" s="281"/>
      <c r="AP582" s="281"/>
      <c r="AQ582" s="281"/>
      <c r="AR582" s="281"/>
      <c r="AS582" s="281"/>
      <c r="AT582" s="281"/>
      <c r="AU582" s="281"/>
      <c r="AV582" s="281"/>
      <c r="AW582" s="281"/>
    </row>
    <row r="583" spans="1:49" x14ac:dyDescent="0.3">
      <c r="A583" s="278">
        <v>27089</v>
      </c>
      <c r="B583" s="31">
        <v>-2.0500000000000001E-2</v>
      </c>
      <c r="C583" s="23">
        <v>-3.8900000000000004E-2</v>
      </c>
      <c r="D583" s="23">
        <v>5.8999999999999999E-3</v>
      </c>
      <c r="E583" s="23">
        <v>6.6749999999999995E-3</v>
      </c>
      <c r="F583" s="23">
        <v>6.8166666666666662E-3</v>
      </c>
      <c r="G583" s="23">
        <v>6.7458333333333328E-3</v>
      </c>
      <c r="H583" s="23">
        <v>7.0500000000000007E-3</v>
      </c>
      <c r="I583" s="23">
        <f t="shared" si="101"/>
        <v>-2.64E-2</v>
      </c>
      <c r="J583" s="23">
        <f t="shared" si="94"/>
        <v>-2.7245833333333334E-2</v>
      </c>
      <c r="K583" s="23">
        <f t="shared" si="95"/>
        <v>-4.5950000000000005E-2</v>
      </c>
      <c r="L583" s="26">
        <f t="shared" si="92"/>
        <v>-0.1283460392463236</v>
      </c>
      <c r="M583" s="26">
        <f t="shared" si="93"/>
        <v>7.0800000000000002E-2</v>
      </c>
      <c r="N583" s="26">
        <f t="shared" si="96"/>
        <v>8.0949999999999994E-2</v>
      </c>
      <c r="O583" s="280">
        <f t="shared" si="91"/>
        <v>-0.1991460392463236</v>
      </c>
      <c r="P583" s="26">
        <f t="shared" si="97"/>
        <v>-0.20929603924632359</v>
      </c>
      <c r="Q583" s="26">
        <f t="shared" si="98"/>
        <v>-0.10405395166628439</v>
      </c>
      <c r="R583" s="26">
        <f t="shared" si="99"/>
        <v>8.4600000000000009E-2</v>
      </c>
      <c r="S583" s="280">
        <f t="shared" si="100"/>
        <v>-0.1886539516662844</v>
      </c>
      <c r="U583" s="281"/>
      <c r="V583" s="281"/>
      <c r="W583" s="281"/>
      <c r="X583" s="281"/>
      <c r="Y583" s="281"/>
      <c r="Z583" s="281"/>
      <c r="AA583" s="281"/>
      <c r="AB583" s="281"/>
      <c r="AC583" s="281"/>
      <c r="AE583" s="281"/>
      <c r="AF583" s="281"/>
      <c r="AG583" s="281"/>
      <c r="AH583" s="281"/>
      <c r="AI583" s="281"/>
      <c r="AJ583" s="281"/>
      <c r="AK583" s="281"/>
      <c r="AL583" s="281"/>
      <c r="AM583" s="281"/>
      <c r="AO583" s="281"/>
      <c r="AP583" s="281"/>
      <c r="AQ583" s="281"/>
      <c r="AR583" s="281"/>
      <c r="AS583" s="281"/>
      <c r="AT583" s="281"/>
      <c r="AU583" s="281"/>
      <c r="AV583" s="281"/>
      <c r="AW583" s="281"/>
    </row>
    <row r="584" spans="1:49" x14ac:dyDescent="0.3">
      <c r="A584" s="278">
        <v>27120</v>
      </c>
      <c r="B584" s="31">
        <v>-3.5900000000000001E-2</v>
      </c>
      <c r="C584" s="23">
        <v>-0.12959999999999999</v>
      </c>
      <c r="D584" s="23">
        <v>6.7999999999999996E-3</v>
      </c>
      <c r="E584" s="23">
        <v>6.875E-3</v>
      </c>
      <c r="F584" s="23">
        <v>7.025E-3</v>
      </c>
      <c r="G584" s="23">
        <v>6.9500000000000004E-3</v>
      </c>
      <c r="H584" s="23">
        <v>7.3083333333333333E-3</v>
      </c>
      <c r="I584" s="23">
        <f t="shared" si="101"/>
        <v>-4.2700000000000002E-2</v>
      </c>
      <c r="J584" s="23">
        <f t="shared" si="94"/>
        <v>-4.2849999999999999E-2</v>
      </c>
      <c r="K584" s="23">
        <f t="shared" si="95"/>
        <v>-0.13690833333333333</v>
      </c>
      <c r="L584" s="26">
        <f t="shared" si="92"/>
        <v>-0.12617075640779929</v>
      </c>
      <c r="M584" s="26">
        <f t="shared" si="93"/>
        <v>8.1599999999999992E-2</v>
      </c>
      <c r="N584" s="26">
        <f t="shared" si="96"/>
        <v>8.3400000000000002E-2</v>
      </c>
      <c r="O584" s="280">
        <f t="shared" si="91"/>
        <v>-0.2077707564077993</v>
      </c>
      <c r="P584" s="26">
        <f t="shared" si="97"/>
        <v>-0.20957075640779929</v>
      </c>
      <c r="Q584" s="26">
        <f t="shared" si="98"/>
        <v>-0.216328569520987</v>
      </c>
      <c r="R584" s="26">
        <f t="shared" si="99"/>
        <v>8.77E-2</v>
      </c>
      <c r="S584" s="280">
        <f t="shared" si="100"/>
        <v>-0.304028569520987</v>
      </c>
      <c r="U584" s="281"/>
      <c r="V584" s="281"/>
      <c r="W584" s="281"/>
      <c r="X584" s="281"/>
      <c r="Y584" s="281"/>
      <c r="Z584" s="281"/>
      <c r="AA584" s="281"/>
      <c r="AB584" s="281"/>
      <c r="AC584" s="281"/>
      <c r="AE584" s="281"/>
      <c r="AF584" s="281"/>
      <c r="AG584" s="281"/>
      <c r="AH584" s="281"/>
      <c r="AI584" s="281"/>
      <c r="AJ584" s="281"/>
      <c r="AK584" s="281"/>
      <c r="AL584" s="281"/>
      <c r="AM584" s="281"/>
      <c r="AO584" s="281"/>
      <c r="AP584" s="281"/>
      <c r="AQ584" s="281"/>
      <c r="AR584" s="281"/>
      <c r="AS584" s="281"/>
      <c r="AT584" s="281"/>
      <c r="AU584" s="281"/>
      <c r="AV584" s="281"/>
      <c r="AW584" s="281"/>
    </row>
    <row r="585" spans="1:49" x14ac:dyDescent="0.3">
      <c r="A585" s="278">
        <v>27150</v>
      </c>
      <c r="B585" s="31">
        <v>-3.0200000000000001E-2</v>
      </c>
      <c r="C585" s="23">
        <v>-4.8399999999999999E-2</v>
      </c>
      <c r="D585" s="23">
        <v>6.7999999999999996E-3</v>
      </c>
      <c r="E585" s="23">
        <v>6.9749999999999986E-3</v>
      </c>
      <c r="F585" s="23">
        <v>7.1500000000000001E-3</v>
      </c>
      <c r="G585" s="23">
        <v>7.0624999999999993E-3</v>
      </c>
      <c r="H585" s="23">
        <v>7.4999999999999997E-3</v>
      </c>
      <c r="I585" s="23">
        <f t="shared" si="101"/>
        <v>-3.6999999999999998E-2</v>
      </c>
      <c r="J585" s="23">
        <f t="shared" si="94"/>
        <v>-3.7262500000000004E-2</v>
      </c>
      <c r="K585" s="23">
        <f t="shared" si="95"/>
        <v>-5.5899999999999998E-2</v>
      </c>
      <c r="L585" s="26">
        <f t="shared" si="92"/>
        <v>-0.13851824699022453</v>
      </c>
      <c r="M585" s="26">
        <f t="shared" si="93"/>
        <v>8.1599999999999992E-2</v>
      </c>
      <c r="N585" s="26">
        <f t="shared" si="96"/>
        <v>8.4749999999999992E-2</v>
      </c>
      <c r="O585" s="280">
        <f t="shared" si="91"/>
        <v>-0.22011824699022453</v>
      </c>
      <c r="P585" s="26">
        <f t="shared" si="97"/>
        <v>-0.22326824699022452</v>
      </c>
      <c r="Q585" s="26">
        <f t="shared" si="98"/>
        <v>-0.25922148282126856</v>
      </c>
      <c r="R585" s="26">
        <f t="shared" si="99"/>
        <v>0.09</v>
      </c>
      <c r="S585" s="280">
        <f t="shared" si="100"/>
        <v>-0.34922148282126853</v>
      </c>
      <c r="U585" s="281"/>
      <c r="V585" s="281"/>
      <c r="W585" s="281"/>
      <c r="X585" s="281"/>
      <c r="Y585" s="281"/>
      <c r="Z585" s="281"/>
      <c r="AA585" s="281"/>
      <c r="AB585" s="281"/>
      <c r="AC585" s="281"/>
      <c r="AE585" s="281"/>
      <c r="AF585" s="281"/>
      <c r="AG585" s="281"/>
      <c r="AH585" s="281"/>
      <c r="AI585" s="281"/>
      <c r="AJ585" s="281"/>
      <c r="AK585" s="281"/>
      <c r="AL585" s="281"/>
      <c r="AM585" s="281"/>
      <c r="AO585" s="281"/>
      <c r="AP585" s="281"/>
      <c r="AQ585" s="281"/>
      <c r="AR585" s="281"/>
      <c r="AS585" s="281"/>
      <c r="AT585" s="281"/>
      <c r="AU585" s="281"/>
      <c r="AV585" s="281"/>
      <c r="AW585" s="281"/>
    </row>
    <row r="586" spans="1:49" x14ac:dyDescent="0.3">
      <c r="A586" s="278">
        <v>27181</v>
      </c>
      <c r="B586" s="31">
        <v>-1.1299999999999999E-2</v>
      </c>
      <c r="C586" s="23">
        <v>-5.6999999999999995E-2</v>
      </c>
      <c r="D586" s="23">
        <v>6.0999999999999995E-3</v>
      </c>
      <c r="E586" s="23">
        <v>7.058333333333334E-3</v>
      </c>
      <c r="F586" s="23">
        <v>7.2916666666666659E-3</v>
      </c>
      <c r="G586" s="23">
        <v>7.175E-3</v>
      </c>
      <c r="H586" s="23">
        <v>7.7666666666666674E-3</v>
      </c>
      <c r="I586" s="23">
        <f t="shared" si="101"/>
        <v>-1.7399999999999999E-2</v>
      </c>
      <c r="J586" s="23">
        <f t="shared" si="94"/>
        <v>-1.8474999999999998E-2</v>
      </c>
      <c r="K586" s="23">
        <f t="shared" si="95"/>
        <v>-6.4766666666666667E-2</v>
      </c>
      <c r="L586" s="26">
        <f t="shared" si="92"/>
        <v>-0.14483232007955305</v>
      </c>
      <c r="M586" s="26">
        <f t="shared" si="93"/>
        <v>7.3199999999999987E-2</v>
      </c>
      <c r="N586" s="26">
        <f t="shared" si="96"/>
        <v>8.6099999999999996E-2</v>
      </c>
      <c r="O586" s="280">
        <f t="shared" si="91"/>
        <v>-0.21803232007955303</v>
      </c>
      <c r="P586" s="26">
        <f t="shared" si="97"/>
        <v>-0.23093232007955306</v>
      </c>
      <c r="Q586" s="26">
        <f t="shared" si="98"/>
        <v>-0.28958187562336646</v>
      </c>
      <c r="R586" s="26">
        <f t="shared" si="99"/>
        <v>9.3200000000000005E-2</v>
      </c>
      <c r="S586" s="280">
        <f t="shared" si="100"/>
        <v>-0.38278187562336646</v>
      </c>
      <c r="U586" s="281"/>
      <c r="V586" s="281"/>
      <c r="W586" s="281"/>
      <c r="X586" s="281"/>
      <c r="Y586" s="281"/>
      <c r="Z586" s="281"/>
      <c r="AA586" s="281"/>
      <c r="AB586" s="281"/>
      <c r="AC586" s="281"/>
      <c r="AE586" s="281"/>
      <c r="AF586" s="281"/>
      <c r="AG586" s="281"/>
      <c r="AH586" s="281"/>
      <c r="AI586" s="281"/>
      <c r="AJ586" s="281"/>
      <c r="AK586" s="281"/>
      <c r="AL586" s="281"/>
      <c r="AM586" s="281"/>
      <c r="AO586" s="281"/>
      <c r="AP586" s="281"/>
      <c r="AQ586" s="281"/>
      <c r="AR586" s="281"/>
      <c r="AS586" s="281"/>
      <c r="AT586" s="281"/>
      <c r="AU586" s="281"/>
      <c r="AV586" s="281"/>
      <c r="AW586" s="281"/>
    </row>
    <row r="587" spans="1:49" x14ac:dyDescent="0.3">
      <c r="A587" s="278">
        <v>27211</v>
      </c>
      <c r="B587" s="31">
        <v>-7.4200000000000002E-2</v>
      </c>
      <c r="C587" s="23">
        <v>-8.8999999999999982E-3</v>
      </c>
      <c r="D587" s="23">
        <v>7.1999999999999998E-3</v>
      </c>
      <c r="E587" s="23">
        <v>7.2666666666666669E-3</v>
      </c>
      <c r="F587" s="23">
        <v>7.5083333333333339E-3</v>
      </c>
      <c r="G587" s="23">
        <v>7.3875E-3</v>
      </c>
      <c r="H587" s="23">
        <v>8.0499999999999999E-3</v>
      </c>
      <c r="I587" s="23">
        <f t="shared" si="101"/>
        <v>-8.14E-2</v>
      </c>
      <c r="J587" s="23">
        <f t="shared" si="94"/>
        <v>-8.1587500000000007E-2</v>
      </c>
      <c r="K587" s="23">
        <f t="shared" si="95"/>
        <v>-1.695E-2</v>
      </c>
      <c r="L587" s="26">
        <f t="shared" si="92"/>
        <v>-0.23924835392490651</v>
      </c>
      <c r="M587" s="26">
        <f t="shared" si="93"/>
        <v>8.6400000000000005E-2</v>
      </c>
      <c r="N587" s="26">
        <f t="shared" si="96"/>
        <v>8.8650000000000007E-2</v>
      </c>
      <c r="O587" s="280">
        <f t="shared" si="91"/>
        <v>-0.32564835392490654</v>
      </c>
      <c r="P587" s="26">
        <f t="shared" si="97"/>
        <v>-0.32789835392490652</v>
      </c>
      <c r="Q587" s="26">
        <f t="shared" si="98"/>
        <v>-0.28160860823417866</v>
      </c>
      <c r="R587" s="26">
        <f t="shared" si="99"/>
        <v>9.6599999999999991E-2</v>
      </c>
      <c r="S587" s="280">
        <f t="shared" si="100"/>
        <v>-0.37820860823417868</v>
      </c>
      <c r="U587" s="281"/>
      <c r="V587" s="281"/>
      <c r="W587" s="281"/>
      <c r="X587" s="281"/>
      <c r="Y587" s="281"/>
      <c r="Z587" s="281"/>
      <c r="AA587" s="281"/>
      <c r="AB587" s="281"/>
      <c r="AC587" s="281"/>
      <c r="AE587" s="281"/>
      <c r="AF587" s="281"/>
      <c r="AG587" s="281"/>
      <c r="AH587" s="281"/>
      <c r="AI587" s="281"/>
      <c r="AJ587" s="281"/>
      <c r="AK587" s="281"/>
      <c r="AL587" s="281"/>
      <c r="AM587" s="281"/>
      <c r="AO587" s="281"/>
      <c r="AP587" s="281"/>
      <c r="AQ587" s="281"/>
      <c r="AR587" s="281"/>
      <c r="AS587" s="281"/>
      <c r="AT587" s="281"/>
      <c r="AU587" s="281"/>
      <c r="AV587" s="281"/>
      <c r="AW587" s="281"/>
    </row>
    <row r="588" spans="1:49" x14ac:dyDescent="0.3">
      <c r="A588" s="278">
        <v>27242</v>
      </c>
      <c r="B588" s="31">
        <v>-8.6400000000000005E-2</v>
      </c>
      <c r="C588" s="23">
        <v>-8.7099999999999997E-2</v>
      </c>
      <c r="D588" s="23">
        <v>6.5000000000000006E-3</v>
      </c>
      <c r="E588" s="23">
        <v>7.4999999999999997E-3</v>
      </c>
      <c r="F588" s="23">
        <v>7.7333333333333334E-3</v>
      </c>
      <c r="G588" s="23">
        <v>7.6166666666666674E-3</v>
      </c>
      <c r="H588" s="23">
        <v>8.3583333333333339E-3</v>
      </c>
      <c r="I588" s="23">
        <f t="shared" si="101"/>
        <v>-9.290000000000001E-2</v>
      </c>
      <c r="J588" s="23">
        <f t="shared" si="94"/>
        <v>-9.4016666666666665E-2</v>
      </c>
      <c r="K588" s="23">
        <f t="shared" si="95"/>
        <v>-9.5458333333333326E-2</v>
      </c>
      <c r="L588" s="26">
        <f t="shared" si="92"/>
        <v>-0.2804403107421003</v>
      </c>
      <c r="M588" s="26">
        <f t="shared" si="93"/>
        <v>7.8000000000000014E-2</v>
      </c>
      <c r="N588" s="26">
        <f t="shared" si="96"/>
        <v>9.1400000000000009E-2</v>
      </c>
      <c r="O588" s="280">
        <f t="shared" si="91"/>
        <v>-0.35844031074210031</v>
      </c>
      <c r="P588" s="26">
        <f t="shared" si="97"/>
        <v>-0.37184031074210033</v>
      </c>
      <c r="Q588" s="26">
        <f t="shared" si="98"/>
        <v>-0.3250108053283054</v>
      </c>
      <c r="R588" s="26">
        <f t="shared" si="99"/>
        <v>0.1003</v>
      </c>
      <c r="S588" s="280">
        <f t="shared" si="100"/>
        <v>-0.4253108053283054</v>
      </c>
      <c r="U588" s="281"/>
      <c r="V588" s="281"/>
      <c r="W588" s="281"/>
      <c r="X588" s="281"/>
      <c r="Y588" s="281"/>
      <c r="Z588" s="281"/>
      <c r="AA588" s="281"/>
      <c r="AB588" s="281"/>
      <c r="AC588" s="281"/>
      <c r="AE588" s="281"/>
      <c r="AF588" s="281"/>
      <c r="AG588" s="281"/>
      <c r="AH588" s="281"/>
      <c r="AI588" s="281"/>
      <c r="AJ588" s="281"/>
      <c r="AK588" s="281"/>
      <c r="AL588" s="281"/>
      <c r="AM588" s="281"/>
      <c r="AO588" s="281"/>
      <c r="AP588" s="281"/>
      <c r="AQ588" s="281"/>
      <c r="AR588" s="281"/>
      <c r="AS588" s="281"/>
      <c r="AT588" s="281"/>
      <c r="AU588" s="281"/>
      <c r="AV588" s="281"/>
      <c r="AW588" s="281"/>
    </row>
    <row r="589" spans="1:49" x14ac:dyDescent="0.3">
      <c r="A589" s="278">
        <v>27273</v>
      </c>
      <c r="B589" s="31">
        <v>-0.1152</v>
      </c>
      <c r="C589" s="23">
        <v>-8.6E-3</v>
      </c>
      <c r="D589" s="23">
        <v>7.1000000000000004E-3</v>
      </c>
      <c r="E589" s="23">
        <v>7.7000000000000002E-3</v>
      </c>
      <c r="F589" s="23">
        <v>8.0499999999999999E-3</v>
      </c>
      <c r="G589" s="23">
        <v>7.8750000000000001E-3</v>
      </c>
      <c r="H589" s="23">
        <v>8.7083333333333353E-3</v>
      </c>
      <c r="I589" s="23">
        <f t="shared" si="101"/>
        <v>-0.12229999999999999</v>
      </c>
      <c r="J589" s="23">
        <f t="shared" si="94"/>
        <v>-0.12307499999999999</v>
      </c>
      <c r="K589" s="23">
        <f t="shared" si="95"/>
        <v>-1.7308333333333335E-2</v>
      </c>
      <c r="L589" s="26">
        <f t="shared" si="92"/>
        <v>-0.38940595276168621</v>
      </c>
      <c r="M589" s="26">
        <f t="shared" si="93"/>
        <v>8.5199999999999998E-2</v>
      </c>
      <c r="N589" s="26">
        <f t="shared" si="96"/>
        <v>9.4500000000000001E-2</v>
      </c>
      <c r="O589" s="280">
        <f t="shared" si="91"/>
        <v>-0.47460595276168621</v>
      </c>
      <c r="P589" s="26">
        <f t="shared" si="97"/>
        <v>-0.48390595276168624</v>
      </c>
      <c r="Q589" s="26">
        <f t="shared" si="98"/>
        <v>-0.37871665806562249</v>
      </c>
      <c r="R589" s="26">
        <f t="shared" si="99"/>
        <v>0.10450000000000002</v>
      </c>
      <c r="S589" s="280">
        <f t="shared" si="100"/>
        <v>-0.48321665806562253</v>
      </c>
      <c r="U589" s="281"/>
      <c r="V589" s="281"/>
      <c r="W589" s="281"/>
      <c r="X589" s="281"/>
      <c r="Y589" s="281"/>
      <c r="Z589" s="281"/>
      <c r="AA589" s="281"/>
      <c r="AB589" s="281"/>
      <c r="AC589" s="281"/>
      <c r="AE589" s="281"/>
      <c r="AF589" s="281"/>
      <c r="AG589" s="281"/>
      <c r="AH589" s="281"/>
      <c r="AI589" s="281"/>
      <c r="AJ589" s="281"/>
      <c r="AK589" s="281"/>
      <c r="AL589" s="281"/>
      <c r="AM589" s="281"/>
      <c r="AO589" s="281"/>
      <c r="AP589" s="281"/>
      <c r="AQ589" s="281"/>
      <c r="AR589" s="281"/>
      <c r="AS589" s="281"/>
      <c r="AT589" s="281"/>
      <c r="AU589" s="281"/>
      <c r="AV589" s="281"/>
      <c r="AW589" s="281"/>
    </row>
    <row r="590" spans="1:49" x14ac:dyDescent="0.3">
      <c r="A590" s="278">
        <v>27303</v>
      </c>
      <c r="B590" s="31">
        <v>0.1681</v>
      </c>
      <c r="C590" s="23">
        <v>0.11990000000000001</v>
      </c>
      <c r="D590" s="23">
        <v>7.000000000000001E-3</v>
      </c>
      <c r="E590" s="23">
        <v>7.7249999999999992E-3</v>
      </c>
      <c r="F590" s="23">
        <v>8.0333333333333333E-3</v>
      </c>
      <c r="G590" s="23">
        <v>7.8791666666666663E-3</v>
      </c>
      <c r="H590" s="23">
        <v>8.9833333333333328E-3</v>
      </c>
      <c r="I590" s="23">
        <f t="shared" si="101"/>
        <v>0.16109999999999999</v>
      </c>
      <c r="J590" s="23">
        <f t="shared" si="94"/>
        <v>0.16022083333333334</v>
      </c>
      <c r="K590" s="23">
        <f t="shared" si="95"/>
        <v>0.11091666666666668</v>
      </c>
      <c r="L590" s="26">
        <f t="shared" si="92"/>
        <v>-0.28797553501140638</v>
      </c>
      <c r="M590" s="26">
        <f t="shared" si="93"/>
        <v>8.4000000000000019E-2</v>
      </c>
      <c r="N590" s="26">
        <f t="shared" si="96"/>
        <v>9.4549999999999995E-2</v>
      </c>
      <c r="O590" s="280">
        <f t="shared" si="91"/>
        <v>-0.3719755350114064</v>
      </c>
      <c r="P590" s="26">
        <f t="shared" si="97"/>
        <v>-0.3825255350114064</v>
      </c>
      <c r="Q590" s="26">
        <f t="shared" si="98"/>
        <v>-0.27613897770254969</v>
      </c>
      <c r="R590" s="26">
        <f t="shared" si="99"/>
        <v>0.10779999999999999</v>
      </c>
      <c r="S590" s="280">
        <f t="shared" si="100"/>
        <v>-0.3839389777025497</v>
      </c>
      <c r="U590" s="281"/>
      <c r="V590" s="281"/>
      <c r="W590" s="281"/>
      <c r="X590" s="281"/>
      <c r="Y590" s="281"/>
      <c r="Z590" s="281"/>
      <c r="AA590" s="281"/>
      <c r="AB590" s="281"/>
      <c r="AC590" s="281"/>
      <c r="AE590" s="281"/>
      <c r="AF590" s="281"/>
      <c r="AG590" s="281"/>
      <c r="AH590" s="281"/>
      <c r="AI590" s="281"/>
      <c r="AJ590" s="281"/>
      <c r="AK590" s="281"/>
      <c r="AL590" s="281"/>
      <c r="AM590" s="281"/>
      <c r="AO590" s="281"/>
      <c r="AP590" s="281"/>
      <c r="AQ590" s="281"/>
      <c r="AR590" s="281"/>
      <c r="AS590" s="281"/>
      <c r="AT590" s="281"/>
      <c r="AU590" s="281"/>
      <c r="AV590" s="281"/>
      <c r="AW590" s="281"/>
    </row>
    <row r="591" spans="1:49" x14ac:dyDescent="0.3">
      <c r="A591" s="278">
        <v>27334</v>
      </c>
      <c r="B591" s="31">
        <v>-4.8899999999999999E-2</v>
      </c>
      <c r="C591" s="23">
        <v>-1.1900000000000001E-2</v>
      </c>
      <c r="D591" s="23">
        <v>6.1999999999999998E-3</v>
      </c>
      <c r="E591" s="23">
        <v>7.4083333333333336E-3</v>
      </c>
      <c r="F591" s="23">
        <v>7.7833333333333331E-3</v>
      </c>
      <c r="G591" s="23">
        <v>7.5958333333333329E-3</v>
      </c>
      <c r="H591" s="23">
        <v>8.7166666666666677E-3</v>
      </c>
      <c r="I591" s="23">
        <f t="shared" si="101"/>
        <v>-5.5099999999999996E-2</v>
      </c>
      <c r="J591" s="23">
        <f t="shared" si="94"/>
        <v>-5.6495833333333328E-2</v>
      </c>
      <c r="K591" s="23">
        <f t="shared" si="95"/>
        <v>-2.0616666666666669E-2</v>
      </c>
      <c r="L591" s="26">
        <f t="shared" si="92"/>
        <v>-0.23832362090805137</v>
      </c>
      <c r="M591" s="26">
        <f t="shared" si="93"/>
        <v>7.4399999999999994E-2</v>
      </c>
      <c r="N591" s="26">
        <f t="shared" si="96"/>
        <v>9.1149999999999995E-2</v>
      </c>
      <c r="O591" s="280">
        <f t="shared" si="91"/>
        <v>-0.31272362090805139</v>
      </c>
      <c r="P591" s="26">
        <f t="shared" si="97"/>
        <v>-0.32947362090805138</v>
      </c>
      <c r="Q591" s="26">
        <f t="shared" si="98"/>
        <v>-0.18979714982769536</v>
      </c>
      <c r="R591" s="26">
        <f t="shared" si="99"/>
        <v>0.10460000000000001</v>
      </c>
      <c r="S591" s="280">
        <f t="shared" si="100"/>
        <v>-0.29439714982769538</v>
      </c>
      <c r="U591" s="281"/>
      <c r="V591" s="281"/>
      <c r="W591" s="281"/>
      <c r="X591" s="281"/>
      <c r="Y591" s="281"/>
      <c r="Z591" s="281"/>
      <c r="AA591" s="281"/>
      <c r="AB591" s="281"/>
      <c r="AC591" s="281"/>
      <c r="AE591" s="281"/>
      <c r="AF591" s="281"/>
      <c r="AG591" s="281"/>
      <c r="AH591" s="281"/>
      <c r="AI591" s="281"/>
      <c r="AJ591" s="281"/>
      <c r="AK591" s="281"/>
      <c r="AL591" s="281"/>
      <c r="AM591" s="281"/>
      <c r="AO591" s="281"/>
      <c r="AP591" s="281"/>
      <c r="AQ591" s="281"/>
      <c r="AR591" s="281"/>
      <c r="AS591" s="281"/>
      <c r="AT591" s="281"/>
      <c r="AU591" s="281"/>
      <c r="AV591" s="281"/>
      <c r="AW591" s="281"/>
    </row>
    <row r="592" spans="1:49" x14ac:dyDescent="0.3">
      <c r="A592" s="278">
        <v>27364</v>
      </c>
      <c r="B592" s="31">
        <v>-1.5599999999999999E-2</v>
      </c>
      <c r="C592" s="23">
        <v>4.4000000000000003E-3</v>
      </c>
      <c r="D592" s="23">
        <v>6.7000000000000002E-3</v>
      </c>
      <c r="E592" s="23">
        <v>7.4083333333333336E-3</v>
      </c>
      <c r="F592" s="23">
        <v>7.6666666666666662E-3</v>
      </c>
      <c r="G592" s="23">
        <v>7.5374999999999991E-3</v>
      </c>
      <c r="H592" s="23">
        <v>8.5583333333333327E-3</v>
      </c>
      <c r="I592" s="23">
        <f t="shared" si="101"/>
        <v>-2.23E-2</v>
      </c>
      <c r="J592" s="23">
        <f t="shared" si="94"/>
        <v>-2.3137499999999998E-2</v>
      </c>
      <c r="K592" s="23">
        <f t="shared" si="95"/>
        <v>-4.1583333333333325E-3</v>
      </c>
      <c r="L592" s="26">
        <f t="shared" si="92"/>
        <v>-0.26476345599322015</v>
      </c>
      <c r="M592" s="26">
        <f t="shared" si="93"/>
        <v>8.0399999999999999E-2</v>
      </c>
      <c r="N592" s="26">
        <f t="shared" si="96"/>
        <v>9.0449999999999989E-2</v>
      </c>
      <c r="O592" s="280">
        <f t="shared" ref="O592:O655" si="102">L592-M592</f>
        <v>-0.34516345599322018</v>
      </c>
      <c r="P592" s="26">
        <f t="shared" si="97"/>
        <v>-0.35521345599322013</v>
      </c>
      <c r="Q592" s="26">
        <f t="shared" si="98"/>
        <v>-0.21564554919222856</v>
      </c>
      <c r="R592" s="26">
        <f t="shared" si="99"/>
        <v>0.10269999999999999</v>
      </c>
      <c r="S592" s="280">
        <f t="shared" si="100"/>
        <v>-0.31834554919222857</v>
      </c>
      <c r="U592" s="281"/>
      <c r="V592" s="281"/>
      <c r="W592" s="281"/>
      <c r="X592" s="281"/>
      <c r="Y592" s="281"/>
      <c r="Z592" s="281"/>
      <c r="AA592" s="281"/>
      <c r="AB592" s="281"/>
      <c r="AC592" s="281"/>
      <c r="AE592" s="281"/>
      <c r="AF592" s="281"/>
      <c r="AG592" s="281"/>
      <c r="AH592" s="281"/>
      <c r="AI592" s="281"/>
      <c r="AJ592" s="281"/>
      <c r="AK592" s="281"/>
      <c r="AL592" s="281"/>
      <c r="AM592" s="281"/>
      <c r="AO592" s="281"/>
      <c r="AP592" s="281"/>
      <c r="AQ592" s="281"/>
      <c r="AR592" s="281"/>
      <c r="AS592" s="281"/>
      <c r="AT592" s="281"/>
      <c r="AU592" s="281"/>
      <c r="AV592" s="281"/>
      <c r="AW592" s="281"/>
    </row>
    <row r="593" spans="1:49" x14ac:dyDescent="0.3">
      <c r="A593" s="278">
        <v>27395</v>
      </c>
      <c r="B593" s="31">
        <v>0.12720000000000001</v>
      </c>
      <c r="C593" s="23">
        <v>0.18969999999999998</v>
      </c>
      <c r="D593" s="23">
        <v>6.7999999999999996E-3</v>
      </c>
      <c r="E593" s="23">
        <v>7.358333333333333E-3</v>
      </c>
      <c r="F593" s="23">
        <v>7.6083333333333333E-3</v>
      </c>
      <c r="G593" s="23">
        <v>7.4833333333333332E-3</v>
      </c>
      <c r="H593" s="23">
        <v>8.6416666666666673E-3</v>
      </c>
      <c r="I593" s="23">
        <f t="shared" si="101"/>
        <v>0.12040000000000001</v>
      </c>
      <c r="J593" s="23">
        <f t="shared" si="94"/>
        <v>0.11971666666666668</v>
      </c>
      <c r="K593" s="23">
        <f t="shared" si="95"/>
        <v>0.18105833333333332</v>
      </c>
      <c r="L593" s="26">
        <f t="shared" ref="L593:L656" si="103">((1+B582)*(1+B583)*(1+B584)*(1+B585)*(1+B586)*(1+B587)*(1+B588)*(1+B589)*(1+B590)*(1+B591)*(1+B592)*(1+B593))-1</f>
        <v>-0.1652310310188938</v>
      </c>
      <c r="M593" s="26">
        <f t="shared" ref="M593:M656" si="104">D593*12</f>
        <v>8.1599999999999992E-2</v>
      </c>
      <c r="N593" s="26">
        <f t="shared" si="96"/>
        <v>8.9799999999999991E-2</v>
      </c>
      <c r="O593" s="280">
        <f t="shared" si="102"/>
        <v>-0.24683103101889381</v>
      </c>
      <c r="P593" s="26">
        <f t="shared" si="97"/>
        <v>-0.25503103101889379</v>
      </c>
      <c r="Q593" s="26">
        <f t="shared" si="98"/>
        <v>-0.10429401984449438</v>
      </c>
      <c r="R593" s="26">
        <f t="shared" si="99"/>
        <v>0.10370000000000001</v>
      </c>
      <c r="S593" s="280">
        <f t="shared" si="100"/>
        <v>-0.20799401984449439</v>
      </c>
      <c r="U593" s="281"/>
      <c r="V593" s="281"/>
      <c r="W593" s="281"/>
      <c r="X593" s="281"/>
      <c r="Y593" s="281"/>
      <c r="Z593" s="281"/>
      <c r="AA593" s="281"/>
      <c r="AB593" s="281"/>
      <c r="AC593" s="281"/>
      <c r="AE593" s="281"/>
      <c r="AF593" s="281"/>
      <c r="AG593" s="281"/>
      <c r="AH593" s="281"/>
      <c r="AI593" s="281"/>
      <c r="AJ593" s="281"/>
      <c r="AK593" s="281"/>
      <c r="AL593" s="281"/>
      <c r="AM593" s="281"/>
      <c r="AO593" s="281"/>
      <c r="AP593" s="281"/>
      <c r="AQ593" s="281"/>
      <c r="AR593" s="281"/>
      <c r="AS593" s="281"/>
      <c r="AT593" s="281"/>
      <c r="AU593" s="281"/>
      <c r="AV593" s="281"/>
      <c r="AW593" s="281"/>
    </row>
    <row r="594" spans="1:49" x14ac:dyDescent="0.3">
      <c r="A594" s="278">
        <v>27426</v>
      </c>
      <c r="B594" s="31">
        <v>6.3799999999999996E-2</v>
      </c>
      <c r="C594" s="23">
        <v>1.43E-2</v>
      </c>
      <c r="D594" s="23">
        <v>6.0000000000000001E-3</v>
      </c>
      <c r="E594" s="23">
        <v>7.1833333333333324E-3</v>
      </c>
      <c r="F594" s="23">
        <v>7.4250000000000002E-3</v>
      </c>
      <c r="G594" s="23">
        <v>7.3041666666666671E-3</v>
      </c>
      <c r="H594" s="23">
        <v>8.3250000000000008E-3</v>
      </c>
      <c r="I594" s="23">
        <f t="shared" si="101"/>
        <v>5.7799999999999997E-2</v>
      </c>
      <c r="J594" s="23">
        <f t="shared" si="94"/>
        <v>5.6495833333333328E-2</v>
      </c>
      <c r="K594" s="23">
        <f t="shared" si="95"/>
        <v>5.9749999999999994E-3</v>
      </c>
      <c r="L594" s="26">
        <f t="shared" si="103"/>
        <v>-0.11135071629930871</v>
      </c>
      <c r="M594" s="26">
        <f t="shared" si="104"/>
        <v>7.2000000000000008E-2</v>
      </c>
      <c r="N594" s="26">
        <f t="shared" si="96"/>
        <v>8.7650000000000006E-2</v>
      </c>
      <c r="O594" s="280">
        <f t="shared" si="102"/>
        <v>-0.18335071629930871</v>
      </c>
      <c r="P594" s="26">
        <f t="shared" si="97"/>
        <v>-0.19900071629930871</v>
      </c>
      <c r="Q594" s="26">
        <f t="shared" si="98"/>
        <v>-9.69040003263133E-2</v>
      </c>
      <c r="R594" s="26">
        <f t="shared" si="99"/>
        <v>9.9900000000000017E-2</v>
      </c>
      <c r="S594" s="280">
        <f t="shared" si="100"/>
        <v>-0.19680400032631332</v>
      </c>
      <c r="U594" s="281"/>
      <c r="V594" s="281"/>
      <c r="W594" s="281"/>
      <c r="X594" s="281"/>
      <c r="Y594" s="281"/>
      <c r="Z594" s="281"/>
      <c r="AA594" s="281"/>
      <c r="AB594" s="281"/>
      <c r="AC594" s="281"/>
      <c r="AE594" s="281"/>
      <c r="AF594" s="281"/>
      <c r="AG594" s="281"/>
      <c r="AH594" s="281"/>
      <c r="AI594" s="281"/>
      <c r="AJ594" s="281"/>
      <c r="AK594" s="281"/>
      <c r="AL594" s="281"/>
      <c r="AM594" s="281"/>
      <c r="AO594" s="281"/>
      <c r="AP594" s="281"/>
      <c r="AQ594" s="281"/>
      <c r="AR594" s="281"/>
      <c r="AS594" s="281"/>
      <c r="AT594" s="281"/>
      <c r="AU594" s="281"/>
      <c r="AV594" s="281"/>
      <c r="AW594" s="281"/>
    </row>
    <row r="595" spans="1:49" x14ac:dyDescent="0.3">
      <c r="A595" s="278">
        <v>27454</v>
      </c>
      <c r="B595" s="31">
        <v>2.5399999999999999E-2</v>
      </c>
      <c r="C595" s="23">
        <v>-2.1600000000000001E-2</v>
      </c>
      <c r="D595" s="23">
        <v>6.6E-3</v>
      </c>
      <c r="E595" s="23">
        <v>7.2250000000000005E-3</v>
      </c>
      <c r="F595" s="23">
        <v>7.4333333333333326E-3</v>
      </c>
      <c r="G595" s="23">
        <v>7.329166666666667E-3</v>
      </c>
      <c r="H595" s="23">
        <v>8.1000000000000013E-3</v>
      </c>
      <c r="I595" s="23">
        <f t="shared" si="101"/>
        <v>1.8799999999999997E-2</v>
      </c>
      <c r="J595" s="23">
        <f t="shared" si="94"/>
        <v>1.8070833333333331E-2</v>
      </c>
      <c r="K595" s="23">
        <f t="shared" si="95"/>
        <v>-2.9700000000000004E-2</v>
      </c>
      <c r="L595" s="26">
        <f t="shared" si="103"/>
        <v>-6.9708039298939206E-2</v>
      </c>
      <c r="M595" s="26">
        <f t="shared" si="104"/>
        <v>7.9199999999999993E-2</v>
      </c>
      <c r="N595" s="26">
        <f t="shared" si="96"/>
        <v>8.795E-2</v>
      </c>
      <c r="O595" s="280">
        <f t="shared" si="102"/>
        <v>-0.1489080392989392</v>
      </c>
      <c r="P595" s="26">
        <f t="shared" si="97"/>
        <v>-0.15765803929893921</v>
      </c>
      <c r="Q595" s="26">
        <f t="shared" si="98"/>
        <v>-8.0648084402522469E-2</v>
      </c>
      <c r="R595" s="26">
        <f t="shared" si="99"/>
        <v>9.7200000000000009E-2</v>
      </c>
      <c r="S595" s="280">
        <f t="shared" si="100"/>
        <v>-0.17784808440252248</v>
      </c>
      <c r="U595" s="281"/>
      <c r="V595" s="281"/>
      <c r="W595" s="281"/>
      <c r="X595" s="281"/>
      <c r="Y595" s="281"/>
      <c r="Z595" s="281"/>
      <c r="AA595" s="281"/>
      <c r="AB595" s="281"/>
      <c r="AC595" s="281"/>
      <c r="AE595" s="281"/>
      <c r="AF595" s="281"/>
      <c r="AG595" s="281"/>
      <c r="AH595" s="281"/>
      <c r="AI595" s="281"/>
      <c r="AJ595" s="281"/>
      <c r="AK595" s="281"/>
      <c r="AL595" s="281"/>
      <c r="AM595" s="281"/>
      <c r="AO595" s="281"/>
      <c r="AP595" s="281"/>
      <c r="AQ595" s="281"/>
      <c r="AR595" s="281"/>
      <c r="AS595" s="281"/>
      <c r="AT595" s="281"/>
      <c r="AU595" s="281"/>
      <c r="AV595" s="281"/>
      <c r="AW595" s="281"/>
    </row>
    <row r="596" spans="1:49" x14ac:dyDescent="0.3">
      <c r="A596" s="278">
        <v>27485</v>
      </c>
      <c r="B596" s="31">
        <v>5.0999999999999997E-2</v>
      </c>
      <c r="C596" s="23">
        <v>-1.4000000000000002E-2</v>
      </c>
      <c r="D596" s="23">
        <v>6.7000000000000002E-3</v>
      </c>
      <c r="E596" s="23">
        <v>7.4583333333333324E-3</v>
      </c>
      <c r="F596" s="23">
        <v>7.658333333333333E-3</v>
      </c>
      <c r="G596" s="23">
        <v>7.5583333333333327E-3</v>
      </c>
      <c r="H596" s="23">
        <v>8.3833333333333329E-3</v>
      </c>
      <c r="I596" s="23">
        <f t="shared" si="101"/>
        <v>4.4299999999999999E-2</v>
      </c>
      <c r="J596" s="23">
        <f t="shared" si="94"/>
        <v>4.3441666666666663E-2</v>
      </c>
      <c r="K596" s="23">
        <f t="shared" si="95"/>
        <v>-2.2383333333333335E-2</v>
      </c>
      <c r="L596" s="26">
        <f t="shared" si="103"/>
        <v>1.4144643394683909E-2</v>
      </c>
      <c r="M596" s="26">
        <f t="shared" si="104"/>
        <v>8.0399999999999999E-2</v>
      </c>
      <c r="N596" s="26">
        <f t="shared" si="96"/>
        <v>9.0699999999999989E-2</v>
      </c>
      <c r="O596" s="280">
        <f t="shared" si="102"/>
        <v>-6.625535660531609E-2</v>
      </c>
      <c r="P596" s="26">
        <f t="shared" si="97"/>
        <v>-7.655535660531608E-2</v>
      </c>
      <c r="Q596" s="26">
        <f t="shared" si="98"/>
        <v>4.1453341887767392E-2</v>
      </c>
      <c r="R596" s="26">
        <f t="shared" si="99"/>
        <v>0.10059999999999999</v>
      </c>
      <c r="S596" s="280">
        <f t="shared" si="100"/>
        <v>-5.9146658112232603E-2</v>
      </c>
      <c r="U596" s="281"/>
      <c r="V596" s="281"/>
      <c r="W596" s="281"/>
      <c r="X596" s="281"/>
      <c r="Y596" s="281"/>
      <c r="Z596" s="281"/>
      <c r="AA596" s="281"/>
      <c r="AB596" s="281"/>
      <c r="AC596" s="281"/>
      <c r="AE596" s="281"/>
      <c r="AF596" s="281"/>
      <c r="AG596" s="281"/>
      <c r="AH596" s="281"/>
      <c r="AI596" s="281"/>
      <c r="AJ596" s="281"/>
      <c r="AK596" s="281"/>
      <c r="AL596" s="281"/>
      <c r="AM596" s="281"/>
      <c r="AO596" s="281"/>
      <c r="AP596" s="281"/>
      <c r="AQ596" s="281"/>
      <c r="AR596" s="281"/>
      <c r="AS596" s="281"/>
      <c r="AT596" s="281"/>
      <c r="AU596" s="281"/>
      <c r="AV596" s="281"/>
      <c r="AW596" s="281"/>
    </row>
    <row r="597" spans="1:49" x14ac:dyDescent="0.3">
      <c r="A597" s="278">
        <v>27515</v>
      </c>
      <c r="B597" s="31">
        <v>4.7600000000000003E-2</v>
      </c>
      <c r="C597" s="23">
        <v>8.6599999999999996E-2</v>
      </c>
      <c r="D597" s="23">
        <v>6.7000000000000002E-3</v>
      </c>
      <c r="E597" s="23">
        <v>7.4166666666666669E-3</v>
      </c>
      <c r="F597" s="23">
        <v>7.7000000000000002E-3</v>
      </c>
      <c r="G597" s="23">
        <v>7.5583333333333336E-3</v>
      </c>
      <c r="H597" s="23">
        <v>8.5249999999999996E-3</v>
      </c>
      <c r="I597" s="23">
        <f t="shared" si="101"/>
        <v>4.0900000000000006E-2</v>
      </c>
      <c r="J597" s="23">
        <f t="shared" si="94"/>
        <v>4.004166666666667E-2</v>
      </c>
      <c r="K597" s="23">
        <f t="shared" si="95"/>
        <v>7.8074999999999992E-2</v>
      </c>
      <c r="L597" s="26">
        <f t="shared" si="103"/>
        <v>9.550209158617351E-2</v>
      </c>
      <c r="M597" s="26">
        <f t="shared" si="104"/>
        <v>8.0399999999999999E-2</v>
      </c>
      <c r="N597" s="26">
        <f t="shared" si="96"/>
        <v>9.0700000000000003E-2</v>
      </c>
      <c r="O597" s="280">
        <f t="shared" si="102"/>
        <v>1.5102091586173511E-2</v>
      </c>
      <c r="P597" s="26">
        <f t="shared" si="97"/>
        <v>4.802091586173507E-3</v>
      </c>
      <c r="Q597" s="26">
        <f t="shared" si="98"/>
        <v>0.18920050577474568</v>
      </c>
      <c r="R597" s="26">
        <f t="shared" si="99"/>
        <v>0.1023</v>
      </c>
      <c r="S597" s="280">
        <f t="shared" si="100"/>
        <v>8.6900505774745673E-2</v>
      </c>
      <c r="U597" s="281"/>
      <c r="V597" s="281"/>
      <c r="W597" s="281"/>
      <c r="X597" s="281"/>
      <c r="Y597" s="281"/>
      <c r="Z597" s="281"/>
      <c r="AA597" s="281"/>
      <c r="AB597" s="281"/>
      <c r="AC597" s="281"/>
      <c r="AE597" s="281"/>
      <c r="AF597" s="281"/>
      <c r="AG597" s="281"/>
      <c r="AH597" s="281"/>
      <c r="AI597" s="281"/>
      <c r="AJ597" s="281"/>
      <c r="AK597" s="281"/>
      <c r="AL597" s="281"/>
      <c r="AM597" s="281"/>
      <c r="AO597" s="281"/>
      <c r="AP597" s="281"/>
      <c r="AQ597" s="281"/>
      <c r="AR597" s="281"/>
      <c r="AS597" s="281"/>
      <c r="AT597" s="281"/>
      <c r="AU597" s="281"/>
      <c r="AV597" s="281"/>
      <c r="AW597" s="281"/>
    </row>
    <row r="598" spans="1:49" x14ac:dyDescent="0.3">
      <c r="A598" s="278">
        <v>27546</v>
      </c>
      <c r="B598" s="31">
        <v>4.7699999999999999E-2</v>
      </c>
      <c r="C598" s="23">
        <v>0.1067</v>
      </c>
      <c r="D598" s="23">
        <v>7.000000000000001E-3</v>
      </c>
      <c r="E598" s="23">
        <v>7.3083333333333333E-3</v>
      </c>
      <c r="F598" s="23">
        <v>7.6083333333333333E-3</v>
      </c>
      <c r="G598" s="23">
        <v>7.4583333333333333E-3</v>
      </c>
      <c r="H598" s="23">
        <v>8.416666666666666E-3</v>
      </c>
      <c r="I598" s="23">
        <f t="shared" si="101"/>
        <v>4.07E-2</v>
      </c>
      <c r="J598" s="23">
        <f t="shared" si="94"/>
        <v>4.0241666666666669E-2</v>
      </c>
      <c r="K598" s="23">
        <f t="shared" si="95"/>
        <v>9.8283333333333334E-2</v>
      </c>
      <c r="L598" s="26">
        <f t="shared" si="103"/>
        <v>0.16087543375627988</v>
      </c>
      <c r="M598" s="26">
        <f t="shared" si="104"/>
        <v>8.4000000000000019E-2</v>
      </c>
      <c r="N598" s="26">
        <f t="shared" si="96"/>
        <v>8.9499999999999996E-2</v>
      </c>
      <c r="O598" s="280">
        <f t="shared" si="102"/>
        <v>7.6875433756279865E-2</v>
      </c>
      <c r="P598" s="26">
        <f t="shared" si="97"/>
        <v>7.1375433756279888E-2</v>
      </c>
      <c r="Q598" s="26">
        <f t="shared" si="98"/>
        <v>0.39563966038272613</v>
      </c>
      <c r="R598" s="26">
        <f t="shared" si="99"/>
        <v>0.10099999999999999</v>
      </c>
      <c r="S598" s="280">
        <f t="shared" si="100"/>
        <v>0.29463966038272615</v>
      </c>
      <c r="U598" s="281"/>
      <c r="V598" s="281"/>
      <c r="W598" s="281"/>
      <c r="X598" s="281"/>
      <c r="Y598" s="281"/>
      <c r="Z598" s="281"/>
      <c r="AA598" s="281"/>
      <c r="AB598" s="281"/>
      <c r="AC598" s="281"/>
      <c r="AE598" s="281"/>
      <c r="AF598" s="281"/>
      <c r="AG598" s="281"/>
      <c r="AH598" s="281"/>
      <c r="AI598" s="281"/>
      <c r="AJ598" s="281"/>
      <c r="AK598" s="281"/>
      <c r="AL598" s="281"/>
      <c r="AM598" s="281"/>
      <c r="AO598" s="281"/>
      <c r="AP598" s="281"/>
      <c r="AQ598" s="281"/>
      <c r="AR598" s="281"/>
      <c r="AS598" s="281"/>
      <c r="AT598" s="281"/>
      <c r="AU598" s="281"/>
      <c r="AV598" s="281"/>
      <c r="AW598" s="281"/>
    </row>
    <row r="599" spans="1:49" x14ac:dyDescent="0.3">
      <c r="A599" s="278">
        <v>27576</v>
      </c>
      <c r="B599" s="31">
        <v>-6.4399999999999999E-2</v>
      </c>
      <c r="C599" s="23">
        <v>-5.1000000000000004E-2</v>
      </c>
      <c r="D599" s="23">
        <v>6.7999999999999996E-3</v>
      </c>
      <c r="E599" s="23">
        <v>7.3666666666666672E-3</v>
      </c>
      <c r="F599" s="23">
        <v>7.6083333333333333E-3</v>
      </c>
      <c r="G599" s="23">
        <v>7.4875000000000002E-3</v>
      </c>
      <c r="H599" s="23">
        <v>8.3416666666666656E-3</v>
      </c>
      <c r="I599" s="23">
        <f t="shared" si="101"/>
        <v>-7.1199999999999999E-2</v>
      </c>
      <c r="J599" s="23">
        <f t="shared" si="94"/>
        <v>-7.1887499999999993E-2</v>
      </c>
      <c r="K599" s="23">
        <f t="shared" si="95"/>
        <v>-5.9341666666666668E-2</v>
      </c>
      <c r="L599" s="26">
        <f t="shared" si="103"/>
        <v>0.17316381056640262</v>
      </c>
      <c r="M599" s="26">
        <f t="shared" si="104"/>
        <v>8.1599999999999992E-2</v>
      </c>
      <c r="N599" s="26">
        <f t="shared" si="96"/>
        <v>8.9849999999999999E-2</v>
      </c>
      <c r="O599" s="280">
        <f t="shared" si="102"/>
        <v>9.1563810566402629E-2</v>
      </c>
      <c r="P599" s="26">
        <f t="shared" si="97"/>
        <v>8.3313810566402621E-2</v>
      </c>
      <c r="Q599" s="26">
        <f t="shared" si="98"/>
        <v>0.33635560256604435</v>
      </c>
      <c r="R599" s="26">
        <f t="shared" si="99"/>
        <v>0.10009999999999999</v>
      </c>
      <c r="S599" s="280">
        <f t="shared" si="100"/>
        <v>0.23625560256604436</v>
      </c>
      <c r="U599" s="281"/>
      <c r="V599" s="281"/>
      <c r="W599" s="281"/>
      <c r="X599" s="281"/>
      <c r="Y599" s="281"/>
      <c r="Z599" s="281"/>
      <c r="AA599" s="281"/>
      <c r="AB599" s="281"/>
      <c r="AC599" s="281"/>
      <c r="AE599" s="281"/>
      <c r="AF599" s="281"/>
      <c r="AG599" s="281"/>
      <c r="AH599" s="281"/>
      <c r="AI599" s="281"/>
      <c r="AJ599" s="281"/>
      <c r="AK599" s="281"/>
      <c r="AL599" s="281"/>
      <c r="AM599" s="281"/>
      <c r="AO599" s="281"/>
      <c r="AP599" s="281"/>
      <c r="AQ599" s="281"/>
      <c r="AR599" s="281"/>
      <c r="AS599" s="281"/>
      <c r="AT599" s="281"/>
      <c r="AU599" s="281"/>
      <c r="AV599" s="281"/>
      <c r="AW599" s="281"/>
    </row>
    <row r="600" spans="1:49" x14ac:dyDescent="0.3">
      <c r="A600" s="278">
        <v>27607</v>
      </c>
      <c r="B600" s="31">
        <v>-1.7600000000000001E-2</v>
      </c>
      <c r="C600" s="23">
        <v>-2.1199999999999997E-2</v>
      </c>
      <c r="D600" s="23">
        <v>6.5000000000000006E-3</v>
      </c>
      <c r="E600" s="23">
        <v>7.4583333333333324E-3</v>
      </c>
      <c r="F600" s="23">
        <v>7.691666666666667E-3</v>
      </c>
      <c r="G600" s="23">
        <v>7.5749999999999993E-3</v>
      </c>
      <c r="H600" s="23">
        <v>8.4333333333333326E-3</v>
      </c>
      <c r="I600" s="23">
        <f t="shared" si="101"/>
        <v>-2.4100000000000003E-2</v>
      </c>
      <c r="J600" s="23">
        <f t="shared" si="94"/>
        <v>-2.5174999999999999E-2</v>
      </c>
      <c r="K600" s="23">
        <f t="shared" si="95"/>
        <v>-2.9633333333333331E-2</v>
      </c>
      <c r="L600" s="26">
        <f t="shared" si="103"/>
        <v>0.26151064743917929</v>
      </c>
      <c r="M600" s="26">
        <f t="shared" si="104"/>
        <v>7.8000000000000014E-2</v>
      </c>
      <c r="N600" s="26">
        <f t="shared" si="96"/>
        <v>9.0899999999999995E-2</v>
      </c>
      <c r="O600" s="280">
        <f t="shared" si="102"/>
        <v>0.18351064743917928</v>
      </c>
      <c r="P600" s="26">
        <f t="shared" si="97"/>
        <v>0.17061064743917931</v>
      </c>
      <c r="Q600" s="26">
        <f t="shared" si="98"/>
        <v>0.43282381837183115</v>
      </c>
      <c r="R600" s="26">
        <f t="shared" si="99"/>
        <v>0.10119999999999998</v>
      </c>
      <c r="S600" s="280">
        <f t="shared" si="100"/>
        <v>0.33162381837183119</v>
      </c>
      <c r="U600" s="281"/>
      <c r="V600" s="281"/>
      <c r="W600" s="281"/>
      <c r="X600" s="281"/>
      <c r="Y600" s="281"/>
      <c r="Z600" s="281"/>
      <c r="AA600" s="281"/>
      <c r="AB600" s="281"/>
      <c r="AC600" s="281"/>
      <c r="AE600" s="281"/>
      <c r="AF600" s="281"/>
      <c r="AG600" s="281"/>
      <c r="AH600" s="281"/>
      <c r="AI600" s="281"/>
      <c r="AJ600" s="281"/>
      <c r="AK600" s="281"/>
      <c r="AL600" s="281"/>
      <c r="AM600" s="281"/>
      <c r="AO600" s="281"/>
      <c r="AP600" s="281"/>
      <c r="AQ600" s="281"/>
      <c r="AR600" s="281"/>
      <c r="AS600" s="281"/>
      <c r="AT600" s="281"/>
      <c r="AU600" s="281"/>
      <c r="AV600" s="281"/>
      <c r="AW600" s="281"/>
    </row>
    <row r="601" spans="1:49" x14ac:dyDescent="0.3">
      <c r="A601" s="278">
        <v>27638</v>
      </c>
      <c r="B601" s="31">
        <v>-3.1199999999999999E-2</v>
      </c>
      <c r="C601" s="23">
        <v>-4.9000000000000007E-3</v>
      </c>
      <c r="D601" s="23">
        <v>7.3000000000000001E-3</v>
      </c>
      <c r="E601" s="23">
        <v>7.4583333333333324E-3</v>
      </c>
      <c r="F601" s="23">
        <v>7.7916666666666664E-3</v>
      </c>
      <c r="G601" s="23">
        <v>7.6249999999999998E-3</v>
      </c>
      <c r="H601" s="23">
        <v>8.4916666666666665E-3</v>
      </c>
      <c r="I601" s="23">
        <f t="shared" si="101"/>
        <v>-3.85E-2</v>
      </c>
      <c r="J601" s="23">
        <f t="shared" si="94"/>
        <v>-3.8824999999999998E-2</v>
      </c>
      <c r="K601" s="23">
        <f t="shared" si="95"/>
        <v>-1.3391666666666666E-2</v>
      </c>
      <c r="L601" s="26">
        <f t="shared" si="103"/>
        <v>0.38127431649986065</v>
      </c>
      <c r="M601" s="26">
        <f t="shared" si="104"/>
        <v>8.7599999999999997E-2</v>
      </c>
      <c r="N601" s="26">
        <f t="shared" si="96"/>
        <v>9.1499999999999998E-2</v>
      </c>
      <c r="O601" s="280">
        <f t="shared" si="102"/>
        <v>0.29367431649986064</v>
      </c>
      <c r="P601" s="26">
        <f t="shared" si="97"/>
        <v>0.28977431649986063</v>
      </c>
      <c r="Q601" s="26">
        <f t="shared" si="98"/>
        <v>0.43817125445007998</v>
      </c>
      <c r="R601" s="26">
        <f t="shared" si="99"/>
        <v>0.10189999999999999</v>
      </c>
      <c r="S601" s="280">
        <f t="shared" si="100"/>
        <v>0.33627125445007999</v>
      </c>
      <c r="U601" s="281"/>
      <c r="V601" s="281"/>
      <c r="W601" s="281"/>
      <c r="X601" s="281"/>
      <c r="Y601" s="281"/>
      <c r="Z601" s="281"/>
      <c r="AA601" s="281"/>
      <c r="AB601" s="281"/>
      <c r="AC601" s="281"/>
      <c r="AE601" s="281"/>
      <c r="AF601" s="281"/>
      <c r="AG601" s="281"/>
      <c r="AH601" s="281"/>
      <c r="AI601" s="281"/>
      <c r="AJ601" s="281"/>
      <c r="AK601" s="281"/>
      <c r="AL601" s="281"/>
      <c r="AM601" s="281"/>
      <c r="AO601" s="281"/>
      <c r="AP601" s="281"/>
      <c r="AQ601" s="281"/>
      <c r="AR601" s="281"/>
      <c r="AS601" s="281"/>
      <c r="AT601" s="281"/>
      <c r="AU601" s="281"/>
      <c r="AV601" s="281"/>
      <c r="AW601" s="281"/>
    </row>
    <row r="602" spans="1:49" x14ac:dyDescent="0.3">
      <c r="A602" s="278">
        <v>27668</v>
      </c>
      <c r="B602" s="31">
        <v>6.5299999999999997E-2</v>
      </c>
      <c r="C602" s="23">
        <v>7.0800000000000002E-2</v>
      </c>
      <c r="D602" s="23">
        <v>7.1999999999999998E-3</v>
      </c>
      <c r="E602" s="23">
        <v>7.3833333333333329E-3</v>
      </c>
      <c r="F602" s="23">
        <v>7.7666666666666674E-3</v>
      </c>
      <c r="G602" s="23">
        <v>7.575000000000001E-3</v>
      </c>
      <c r="H602" s="23">
        <v>8.4666666666666675E-3</v>
      </c>
      <c r="I602" s="23">
        <f t="shared" si="101"/>
        <v>5.8099999999999999E-2</v>
      </c>
      <c r="J602" s="23">
        <f t="shared" si="94"/>
        <v>5.7724999999999999E-2</v>
      </c>
      <c r="K602" s="23">
        <f t="shared" si="95"/>
        <v>6.2333333333333338E-2</v>
      </c>
      <c r="L602" s="26">
        <f t="shared" si="103"/>
        <v>0.25971366267211859</v>
      </c>
      <c r="M602" s="26">
        <f t="shared" si="104"/>
        <v>8.6400000000000005E-2</v>
      </c>
      <c r="N602" s="26">
        <f t="shared" si="96"/>
        <v>9.0900000000000009E-2</v>
      </c>
      <c r="O602" s="280">
        <f t="shared" si="102"/>
        <v>0.17331366267211859</v>
      </c>
      <c r="P602" s="26">
        <f t="shared" si="97"/>
        <v>0.16881366267211859</v>
      </c>
      <c r="Q602" s="26">
        <f t="shared" si="98"/>
        <v>0.37511722409603165</v>
      </c>
      <c r="R602" s="26">
        <f t="shared" si="99"/>
        <v>0.10160000000000001</v>
      </c>
      <c r="S602" s="280">
        <f t="shared" si="100"/>
        <v>0.27351722409603163</v>
      </c>
      <c r="U602" s="281"/>
      <c r="V602" s="281"/>
      <c r="W602" s="281"/>
      <c r="X602" s="281"/>
      <c r="Y602" s="281"/>
      <c r="Z602" s="281"/>
      <c r="AA602" s="281"/>
      <c r="AB602" s="281"/>
      <c r="AC602" s="281"/>
      <c r="AE602" s="281"/>
      <c r="AF602" s="281"/>
      <c r="AG602" s="281"/>
      <c r="AH602" s="281"/>
      <c r="AI602" s="281"/>
      <c r="AJ602" s="281"/>
      <c r="AK602" s="281"/>
      <c r="AL602" s="281"/>
      <c r="AM602" s="281"/>
      <c r="AO602" s="281"/>
      <c r="AP602" s="281"/>
      <c r="AQ602" s="281"/>
      <c r="AR602" s="281"/>
      <c r="AS602" s="281"/>
      <c r="AT602" s="281"/>
      <c r="AU602" s="281"/>
      <c r="AV602" s="281"/>
      <c r="AW602" s="281"/>
    </row>
    <row r="603" spans="1:49" x14ac:dyDescent="0.3">
      <c r="A603" s="278">
        <v>27699</v>
      </c>
      <c r="B603" s="31">
        <v>2.8199999999999999E-2</v>
      </c>
      <c r="C603" s="23">
        <v>3.5000000000000003E-2</v>
      </c>
      <c r="D603" s="23">
        <v>6.0999999999999995E-3</v>
      </c>
      <c r="E603" s="23">
        <v>7.3166666666666658E-3</v>
      </c>
      <c r="F603" s="23">
        <v>7.691666666666667E-3</v>
      </c>
      <c r="G603" s="23">
        <v>7.5041666666666659E-3</v>
      </c>
      <c r="H603" s="23">
        <v>8.3666666666666663E-3</v>
      </c>
      <c r="I603" s="23">
        <f t="shared" si="101"/>
        <v>2.2100000000000002E-2</v>
      </c>
      <c r="J603" s="23">
        <f t="shared" si="94"/>
        <v>2.0695833333333333E-2</v>
      </c>
      <c r="K603" s="23">
        <f t="shared" si="95"/>
        <v>2.6633333333333335E-2</v>
      </c>
      <c r="L603" s="26">
        <f t="shared" si="103"/>
        <v>0.36183113022760183</v>
      </c>
      <c r="M603" s="26">
        <f t="shared" si="104"/>
        <v>7.3199999999999987E-2</v>
      </c>
      <c r="N603" s="26">
        <f t="shared" si="96"/>
        <v>9.0049999999999991E-2</v>
      </c>
      <c r="O603" s="280">
        <f t="shared" si="102"/>
        <v>0.28863113022760184</v>
      </c>
      <c r="P603" s="26">
        <f t="shared" si="97"/>
        <v>0.27178113022760186</v>
      </c>
      <c r="Q603" s="26">
        <f t="shared" si="98"/>
        <v>0.44038693142333041</v>
      </c>
      <c r="R603" s="26">
        <f t="shared" si="99"/>
        <v>0.10039999999999999</v>
      </c>
      <c r="S603" s="280">
        <f t="shared" si="100"/>
        <v>0.33998693142333042</v>
      </c>
      <c r="U603" s="281"/>
      <c r="V603" s="281"/>
      <c r="W603" s="281"/>
      <c r="X603" s="281"/>
      <c r="Y603" s="281"/>
      <c r="Z603" s="281"/>
      <c r="AA603" s="281"/>
      <c r="AB603" s="281"/>
      <c r="AC603" s="281"/>
      <c r="AE603" s="281"/>
      <c r="AF603" s="281"/>
      <c r="AG603" s="281"/>
      <c r="AH603" s="281"/>
      <c r="AI603" s="281"/>
      <c r="AJ603" s="281"/>
      <c r="AK603" s="281"/>
      <c r="AL603" s="281"/>
      <c r="AM603" s="281"/>
      <c r="AO603" s="281"/>
      <c r="AP603" s="281"/>
      <c r="AQ603" s="281"/>
      <c r="AR603" s="281"/>
      <c r="AS603" s="281"/>
      <c r="AT603" s="281"/>
      <c r="AU603" s="281"/>
      <c r="AV603" s="281"/>
      <c r="AW603" s="281"/>
    </row>
    <row r="604" spans="1:49" x14ac:dyDescent="0.3">
      <c r="A604" s="278">
        <v>27729</v>
      </c>
      <c r="B604" s="31">
        <v>-8.0999999999999996E-3</v>
      </c>
      <c r="C604" s="23">
        <v>7.6999999999999994E-3</v>
      </c>
      <c r="D604" s="23">
        <v>7.4999999999999997E-3</v>
      </c>
      <c r="E604" s="23">
        <v>7.324999999999999E-3</v>
      </c>
      <c r="F604" s="23">
        <v>7.7125000000000006E-3</v>
      </c>
      <c r="G604" s="23">
        <v>7.5187500000000011E-3</v>
      </c>
      <c r="H604" s="23">
        <v>8.4249999999999985E-3</v>
      </c>
      <c r="I604" s="23">
        <f t="shared" si="101"/>
        <v>-1.5599999999999999E-2</v>
      </c>
      <c r="J604" s="23">
        <f t="shared" si="94"/>
        <v>-1.5618750000000001E-2</v>
      </c>
      <c r="K604" s="23">
        <f t="shared" si="95"/>
        <v>-7.2499999999999908E-4</v>
      </c>
      <c r="L604" s="26">
        <f t="shared" si="103"/>
        <v>0.37220672295079016</v>
      </c>
      <c r="M604" s="26">
        <f t="shared" si="104"/>
        <v>0.09</v>
      </c>
      <c r="N604" s="26">
        <f t="shared" si="96"/>
        <v>9.0225000000000014E-2</v>
      </c>
      <c r="O604" s="280">
        <f t="shared" si="102"/>
        <v>0.28220672295079019</v>
      </c>
      <c r="P604" s="26">
        <f t="shared" si="97"/>
        <v>0.28198172295079016</v>
      </c>
      <c r="Q604" s="26">
        <f t="shared" si="98"/>
        <v>0.44511938549909402</v>
      </c>
      <c r="R604" s="26">
        <f t="shared" si="99"/>
        <v>0.10109999999999998</v>
      </c>
      <c r="S604" s="280">
        <f t="shared" si="100"/>
        <v>0.34401938549909405</v>
      </c>
      <c r="U604" s="281"/>
      <c r="V604" s="281"/>
      <c r="W604" s="281"/>
      <c r="X604" s="281"/>
      <c r="Y604" s="281"/>
      <c r="Z604" s="281"/>
      <c r="AA604" s="281"/>
      <c r="AB604" s="281"/>
      <c r="AC604" s="281"/>
      <c r="AE604" s="281"/>
      <c r="AF604" s="281"/>
      <c r="AG604" s="281"/>
      <c r="AH604" s="281"/>
      <c r="AI604" s="281"/>
      <c r="AJ604" s="281"/>
      <c r="AK604" s="281"/>
      <c r="AL604" s="281"/>
      <c r="AM604" s="281"/>
      <c r="AO604" s="281"/>
      <c r="AP604" s="281"/>
      <c r="AQ604" s="281"/>
      <c r="AR604" s="281"/>
      <c r="AS604" s="281"/>
      <c r="AT604" s="281"/>
      <c r="AU604" s="281"/>
      <c r="AV604" s="281"/>
      <c r="AW604" s="281"/>
    </row>
    <row r="605" spans="1:49" x14ac:dyDescent="0.3">
      <c r="A605" s="278">
        <v>27760</v>
      </c>
      <c r="B605" s="31">
        <v>0.1217</v>
      </c>
      <c r="C605" s="23">
        <v>8.9400000000000007E-2</v>
      </c>
      <c r="D605" s="23">
        <v>6.5000000000000006E-3</v>
      </c>
      <c r="E605" s="23">
        <v>7.1666666666666667E-3</v>
      </c>
      <c r="F605" s="23">
        <v>7.6083333333333333E-3</v>
      </c>
      <c r="G605" s="23">
        <v>7.3875E-3</v>
      </c>
      <c r="H605" s="23">
        <v>8.2500000000000004E-3</v>
      </c>
      <c r="I605" s="23">
        <f t="shared" si="101"/>
        <v>0.1152</v>
      </c>
      <c r="J605" s="23">
        <f t="shared" ref="J605:J668" si="105">B605-G605</f>
        <v>0.1143125</v>
      </c>
      <c r="K605" s="23">
        <f t="shared" ref="K605:K668" si="106">$C605-H605</f>
        <v>8.115E-2</v>
      </c>
      <c r="L605" s="26">
        <f t="shared" si="103"/>
        <v>0.36551125011879138</v>
      </c>
      <c r="M605" s="26">
        <f t="shared" si="104"/>
        <v>7.8000000000000014E-2</v>
      </c>
      <c r="N605" s="26">
        <f t="shared" si="96"/>
        <v>8.8650000000000007E-2</v>
      </c>
      <c r="O605" s="280">
        <f t="shared" si="102"/>
        <v>0.28751125011879136</v>
      </c>
      <c r="P605" s="26">
        <f t="shared" si="97"/>
        <v>0.27686125011879137</v>
      </c>
      <c r="Q605" s="26">
        <f t="shared" si="98"/>
        <v>0.32328575150265881</v>
      </c>
      <c r="R605" s="26">
        <f t="shared" si="99"/>
        <v>9.9000000000000005E-2</v>
      </c>
      <c r="S605" s="280">
        <f t="shared" si="100"/>
        <v>0.22428575150265881</v>
      </c>
      <c r="U605" s="281"/>
      <c r="V605" s="281"/>
      <c r="W605" s="281"/>
      <c r="X605" s="281"/>
      <c r="Y605" s="281"/>
      <c r="Z605" s="281"/>
      <c r="AA605" s="281"/>
      <c r="AB605" s="281"/>
      <c r="AC605" s="281"/>
      <c r="AE605" s="281"/>
      <c r="AF605" s="281"/>
      <c r="AG605" s="281"/>
      <c r="AH605" s="281"/>
      <c r="AI605" s="281"/>
      <c r="AJ605" s="281"/>
      <c r="AK605" s="281"/>
      <c r="AL605" s="281"/>
      <c r="AM605" s="281"/>
      <c r="AO605" s="281"/>
      <c r="AP605" s="281"/>
      <c r="AQ605" s="281"/>
      <c r="AR605" s="281"/>
      <c r="AS605" s="281"/>
      <c r="AT605" s="281"/>
      <c r="AU605" s="281"/>
      <c r="AV605" s="281"/>
      <c r="AW605" s="281"/>
    </row>
    <row r="606" spans="1:49" x14ac:dyDescent="0.3">
      <c r="A606" s="278">
        <v>27791</v>
      </c>
      <c r="B606" s="31">
        <v>-8.3999999999999995E-3</v>
      </c>
      <c r="C606" s="23">
        <v>-3.56E-2</v>
      </c>
      <c r="D606" s="23">
        <v>6.1000000000000004E-3</v>
      </c>
      <c r="E606" s="23">
        <v>7.1250000000000003E-3</v>
      </c>
      <c r="F606" s="23">
        <v>7.5166666666666663E-3</v>
      </c>
      <c r="G606" s="23">
        <v>7.3208333333333328E-3</v>
      </c>
      <c r="H606" s="23">
        <v>8.0916666666666671E-3</v>
      </c>
      <c r="I606" s="23">
        <f t="shared" si="101"/>
        <v>-1.4499999999999999E-2</v>
      </c>
      <c r="J606" s="23">
        <f t="shared" si="105"/>
        <v>-1.5720833333333333E-2</v>
      </c>
      <c r="K606" s="23">
        <f t="shared" si="106"/>
        <v>-4.369166666666667E-2</v>
      </c>
      <c r="L606" s="26">
        <f t="shared" si="103"/>
        <v>0.27283413763658015</v>
      </c>
      <c r="M606" s="26">
        <f t="shared" si="104"/>
        <v>7.3200000000000001E-2</v>
      </c>
      <c r="N606" s="26">
        <f t="shared" si="96"/>
        <v>8.7849999999999998E-2</v>
      </c>
      <c r="O606" s="280">
        <f t="shared" si="102"/>
        <v>0.19963413763658017</v>
      </c>
      <c r="P606" s="26">
        <f t="shared" si="97"/>
        <v>0.18498413763658017</v>
      </c>
      <c r="Q606" s="26">
        <f t="shared" si="98"/>
        <v>0.25818473700992195</v>
      </c>
      <c r="R606" s="26">
        <f t="shared" si="99"/>
        <v>9.7100000000000006E-2</v>
      </c>
      <c r="S606" s="280">
        <f t="shared" si="100"/>
        <v>0.16108473700992193</v>
      </c>
      <c r="U606" s="281"/>
      <c r="V606" s="281"/>
      <c r="W606" s="281"/>
      <c r="X606" s="281"/>
      <c r="Y606" s="281"/>
      <c r="Z606" s="281"/>
      <c r="AA606" s="281"/>
      <c r="AB606" s="281"/>
      <c r="AC606" s="281"/>
      <c r="AE606" s="281"/>
      <c r="AF606" s="281"/>
      <c r="AG606" s="281"/>
      <c r="AH606" s="281"/>
      <c r="AI606" s="281"/>
      <c r="AJ606" s="281"/>
      <c r="AK606" s="281"/>
      <c r="AL606" s="281"/>
      <c r="AM606" s="281"/>
      <c r="AO606" s="281"/>
      <c r="AP606" s="281"/>
      <c r="AQ606" s="281"/>
      <c r="AR606" s="281"/>
      <c r="AS606" s="281"/>
      <c r="AT606" s="281"/>
      <c r="AU606" s="281"/>
      <c r="AV606" s="281"/>
      <c r="AW606" s="281"/>
    </row>
    <row r="607" spans="1:49" x14ac:dyDescent="0.3">
      <c r="A607" s="278">
        <v>27820</v>
      </c>
      <c r="B607" s="31">
        <v>3.3700000000000001E-2</v>
      </c>
      <c r="C607" s="23">
        <v>0.01</v>
      </c>
      <c r="D607" s="23">
        <v>7.1000000000000004E-3</v>
      </c>
      <c r="E607" s="23">
        <v>7.0999999999999995E-3</v>
      </c>
      <c r="F607" s="23">
        <v>7.5083333333333339E-3</v>
      </c>
      <c r="G607" s="23">
        <v>7.3041666666666671E-3</v>
      </c>
      <c r="H607" s="23">
        <v>8.0583333333333323E-3</v>
      </c>
      <c r="I607" s="23">
        <f t="shared" si="101"/>
        <v>2.6599999999999999E-2</v>
      </c>
      <c r="J607" s="23">
        <f t="shared" si="105"/>
        <v>2.6395833333333334E-2</v>
      </c>
      <c r="K607" s="23">
        <f t="shared" si="106"/>
        <v>1.9416666666666679E-3</v>
      </c>
      <c r="L607" s="26">
        <f t="shared" si="103"/>
        <v>0.28313696906078833</v>
      </c>
      <c r="M607" s="26">
        <f t="shared" si="104"/>
        <v>8.5199999999999998E-2</v>
      </c>
      <c r="N607" s="26">
        <f t="shared" si="96"/>
        <v>8.7650000000000006E-2</v>
      </c>
      <c r="O607" s="280">
        <f t="shared" si="102"/>
        <v>0.19793696906078834</v>
      </c>
      <c r="P607" s="26">
        <f t="shared" si="97"/>
        <v>0.19548696906078833</v>
      </c>
      <c r="Q607" s="26">
        <f t="shared" si="98"/>
        <v>0.29882112058464982</v>
      </c>
      <c r="R607" s="26">
        <f t="shared" si="99"/>
        <v>9.669999999999998E-2</v>
      </c>
      <c r="S607" s="280">
        <f t="shared" si="100"/>
        <v>0.20212112058464984</v>
      </c>
      <c r="U607" s="281"/>
      <c r="V607" s="281"/>
      <c r="W607" s="281"/>
      <c r="X607" s="281"/>
      <c r="Y607" s="281"/>
      <c r="Z607" s="281"/>
      <c r="AA607" s="281"/>
      <c r="AB607" s="281"/>
      <c r="AC607" s="281"/>
      <c r="AE607" s="281"/>
      <c r="AF607" s="281"/>
      <c r="AG607" s="281"/>
      <c r="AH607" s="281"/>
      <c r="AI607" s="281"/>
      <c r="AJ607" s="281"/>
      <c r="AK607" s="281"/>
      <c r="AL607" s="281"/>
      <c r="AM607" s="281"/>
      <c r="AO607" s="281"/>
      <c r="AP607" s="281"/>
      <c r="AQ607" s="281"/>
      <c r="AR607" s="281"/>
      <c r="AS607" s="281"/>
      <c r="AT607" s="281"/>
      <c r="AU607" s="281"/>
      <c r="AV607" s="281"/>
      <c r="AW607" s="281"/>
    </row>
    <row r="608" spans="1:49" x14ac:dyDescent="0.3">
      <c r="A608" s="278">
        <v>27851</v>
      </c>
      <c r="B608" s="31">
        <v>-7.7999999999999996E-3</v>
      </c>
      <c r="C608" s="23">
        <v>3.7000000000000002E-3</v>
      </c>
      <c r="D608" s="23">
        <v>6.4000000000000003E-3</v>
      </c>
      <c r="E608" s="23">
        <v>7.000000000000001E-3</v>
      </c>
      <c r="F608" s="23">
        <v>7.4083333333333336E-3</v>
      </c>
      <c r="G608" s="23">
        <v>7.2041666666666669E-3</v>
      </c>
      <c r="H608" s="23">
        <v>7.9416666666666663E-3</v>
      </c>
      <c r="I608" s="23">
        <f t="shared" si="101"/>
        <v>-1.4200000000000001E-2</v>
      </c>
      <c r="J608" s="23">
        <f t="shared" si="105"/>
        <v>-1.5004166666666666E-2</v>
      </c>
      <c r="K608" s="23">
        <f t="shared" si="106"/>
        <v>-4.2416666666666662E-3</v>
      </c>
      <c r="L608" s="26">
        <f t="shared" si="103"/>
        <v>0.21134966765186891</v>
      </c>
      <c r="M608" s="26">
        <f t="shared" si="104"/>
        <v>7.6800000000000007E-2</v>
      </c>
      <c r="N608" s="26">
        <f t="shared" si="96"/>
        <v>8.6449999999999999E-2</v>
      </c>
      <c r="O608" s="280">
        <f t="shared" si="102"/>
        <v>0.1345496676518689</v>
      </c>
      <c r="P608" s="26">
        <f t="shared" si="97"/>
        <v>0.12489966765186891</v>
      </c>
      <c r="Q608" s="26">
        <f t="shared" si="98"/>
        <v>0.3221366721407839</v>
      </c>
      <c r="R608" s="26">
        <f t="shared" si="99"/>
        <v>9.5299999999999996E-2</v>
      </c>
      <c r="S608" s="280">
        <f t="shared" si="100"/>
        <v>0.2268366721407839</v>
      </c>
      <c r="U608" s="281"/>
      <c r="V608" s="281"/>
      <c r="W608" s="281"/>
      <c r="X608" s="281"/>
      <c r="Y608" s="281"/>
      <c r="Z608" s="281"/>
      <c r="AA608" s="281"/>
      <c r="AB608" s="281"/>
      <c r="AC608" s="281"/>
      <c r="AE608" s="281"/>
      <c r="AF608" s="281"/>
      <c r="AG608" s="281"/>
      <c r="AH608" s="281"/>
      <c r="AI608" s="281"/>
      <c r="AJ608" s="281"/>
      <c r="AK608" s="281"/>
      <c r="AL608" s="281"/>
      <c r="AM608" s="281"/>
      <c r="AO608" s="281"/>
      <c r="AP608" s="281"/>
      <c r="AQ608" s="281"/>
      <c r="AR608" s="281"/>
      <c r="AS608" s="281"/>
      <c r="AT608" s="281"/>
      <c r="AU608" s="281"/>
      <c r="AV608" s="281"/>
      <c r="AW608" s="281"/>
    </row>
    <row r="609" spans="1:49" x14ac:dyDescent="0.3">
      <c r="A609" s="278">
        <v>27881</v>
      </c>
      <c r="B609" s="31">
        <v>-1.11E-2</v>
      </c>
      <c r="C609" s="23">
        <v>-1.3899999999999999E-2</v>
      </c>
      <c r="D609" s="23">
        <v>5.8999999999999999E-3</v>
      </c>
      <c r="E609" s="23">
        <v>7.1500000000000001E-3</v>
      </c>
      <c r="F609" s="23">
        <v>7.4333333333333326E-3</v>
      </c>
      <c r="G609" s="23">
        <v>7.2916666666666659E-3</v>
      </c>
      <c r="H609" s="23">
        <v>7.9583333333333346E-3</v>
      </c>
      <c r="I609" s="23">
        <f t="shared" si="101"/>
        <v>-1.7000000000000001E-2</v>
      </c>
      <c r="J609" s="23">
        <f t="shared" si="105"/>
        <v>-1.8391666666666667E-2</v>
      </c>
      <c r="K609" s="23">
        <f t="shared" si="106"/>
        <v>-2.1858333333333334E-2</v>
      </c>
      <c r="L609" s="26">
        <f t="shared" si="103"/>
        <v>0.14347430922196747</v>
      </c>
      <c r="M609" s="26">
        <f t="shared" si="104"/>
        <v>7.0800000000000002E-2</v>
      </c>
      <c r="N609" s="26">
        <f t="shared" si="96"/>
        <v>8.7499999999999994E-2</v>
      </c>
      <c r="O609" s="280">
        <f t="shared" si="102"/>
        <v>7.2674309221967465E-2</v>
      </c>
      <c r="P609" s="26">
        <f t="shared" si="97"/>
        <v>5.5974309221967472E-2</v>
      </c>
      <c r="Q609" s="26">
        <f t="shared" si="98"/>
        <v>0.19985180599855212</v>
      </c>
      <c r="R609" s="26">
        <f t="shared" si="99"/>
        <v>9.5500000000000015E-2</v>
      </c>
      <c r="S609" s="280">
        <f t="shared" si="100"/>
        <v>0.10435180599855211</v>
      </c>
      <c r="U609" s="281"/>
      <c r="V609" s="281"/>
      <c r="W609" s="281"/>
      <c r="X609" s="281"/>
      <c r="Y609" s="281"/>
      <c r="Z609" s="281"/>
      <c r="AA609" s="281"/>
      <c r="AB609" s="281"/>
      <c r="AC609" s="281"/>
      <c r="AE609" s="281"/>
      <c r="AF609" s="281"/>
      <c r="AG609" s="281"/>
      <c r="AH609" s="281"/>
      <c r="AI609" s="281"/>
      <c r="AJ609" s="281"/>
      <c r="AK609" s="281"/>
      <c r="AL609" s="281"/>
      <c r="AM609" s="281"/>
      <c r="AO609" s="281"/>
      <c r="AP609" s="281"/>
      <c r="AQ609" s="281"/>
      <c r="AR609" s="281"/>
      <c r="AS609" s="281"/>
      <c r="AT609" s="281"/>
      <c r="AU609" s="281"/>
      <c r="AV609" s="281"/>
      <c r="AW609" s="281"/>
    </row>
    <row r="610" spans="1:49" x14ac:dyDescent="0.3">
      <c r="A610" s="278">
        <v>27912</v>
      </c>
      <c r="B610" s="31">
        <v>4.4299999999999999E-2</v>
      </c>
      <c r="C610" s="23">
        <v>3.3700000000000001E-2</v>
      </c>
      <c r="D610" s="23">
        <v>7.3000000000000001E-3</v>
      </c>
      <c r="E610" s="23">
        <v>7.1833333333333324E-3</v>
      </c>
      <c r="F610" s="23">
        <v>7.4083333333333336E-3</v>
      </c>
      <c r="G610" s="23">
        <v>7.2958333333333321E-3</v>
      </c>
      <c r="H610" s="23">
        <v>7.9499999999999987E-3</v>
      </c>
      <c r="I610" s="23">
        <f t="shared" si="101"/>
        <v>3.6999999999999998E-2</v>
      </c>
      <c r="J610" s="23">
        <f t="shared" si="105"/>
        <v>3.7004166666666664E-2</v>
      </c>
      <c r="K610" s="23">
        <f t="shared" si="106"/>
        <v>2.5750000000000002E-2</v>
      </c>
      <c r="L610" s="26">
        <f t="shared" si="103"/>
        <v>0.1397635020716812</v>
      </c>
      <c r="M610" s="26">
        <f t="shared" si="104"/>
        <v>8.7599999999999997E-2</v>
      </c>
      <c r="N610" s="26">
        <f t="shared" si="96"/>
        <v>8.7549999999999989E-2</v>
      </c>
      <c r="O610" s="280">
        <f t="shared" si="102"/>
        <v>5.2163502071681203E-2</v>
      </c>
      <c r="P610" s="26">
        <f t="shared" si="97"/>
        <v>5.2213502071681211E-2</v>
      </c>
      <c r="Q610" s="26">
        <f t="shared" si="98"/>
        <v>0.12070733880970774</v>
      </c>
      <c r="R610" s="26">
        <f t="shared" si="99"/>
        <v>9.5399999999999985E-2</v>
      </c>
      <c r="S610" s="280">
        <f t="shared" si="100"/>
        <v>2.5307338809707758E-2</v>
      </c>
      <c r="U610" s="281"/>
      <c r="V610" s="281"/>
      <c r="W610" s="281"/>
      <c r="X610" s="281"/>
      <c r="Y610" s="281"/>
      <c r="Z610" s="281"/>
      <c r="AA610" s="281"/>
      <c r="AB610" s="281"/>
      <c r="AC610" s="281"/>
      <c r="AE610" s="281"/>
      <c r="AF610" s="281"/>
      <c r="AG610" s="281"/>
      <c r="AH610" s="281"/>
      <c r="AI610" s="281"/>
      <c r="AJ610" s="281"/>
      <c r="AK610" s="281"/>
      <c r="AL610" s="281"/>
      <c r="AM610" s="281"/>
      <c r="AO610" s="281"/>
      <c r="AP610" s="281"/>
      <c r="AQ610" s="281"/>
      <c r="AR610" s="281"/>
      <c r="AS610" s="281"/>
      <c r="AT610" s="281"/>
      <c r="AU610" s="281"/>
      <c r="AV610" s="281"/>
      <c r="AW610" s="281"/>
    </row>
    <row r="611" spans="1:49" x14ac:dyDescent="0.3">
      <c r="A611" s="278">
        <v>27942</v>
      </c>
      <c r="B611" s="31">
        <v>-4.7999999999999996E-3</v>
      </c>
      <c r="C611" s="23">
        <v>3.4099999999999998E-2</v>
      </c>
      <c r="D611" s="23">
        <v>6.5000000000000006E-3</v>
      </c>
      <c r="E611" s="23">
        <v>7.1333333333333335E-3</v>
      </c>
      <c r="F611" s="23">
        <v>7.3416666666666673E-3</v>
      </c>
      <c r="G611" s="23">
        <v>7.2375000000000009E-3</v>
      </c>
      <c r="H611" s="23">
        <v>7.8083333333333329E-3</v>
      </c>
      <c r="I611" s="23">
        <f t="shared" si="101"/>
        <v>-1.1300000000000001E-2</v>
      </c>
      <c r="J611" s="23">
        <f t="shared" si="105"/>
        <v>-1.20375E-2</v>
      </c>
      <c r="K611" s="23">
        <f t="shared" si="106"/>
        <v>2.6291666666666665E-2</v>
      </c>
      <c r="L611" s="26">
        <f t="shared" si="103"/>
        <v>0.21236921468762016</v>
      </c>
      <c r="M611" s="26">
        <f t="shared" si="104"/>
        <v>7.8000000000000014E-2</v>
      </c>
      <c r="N611" s="26">
        <f t="shared" si="96"/>
        <v>8.6850000000000011E-2</v>
      </c>
      <c r="O611" s="280">
        <f t="shared" si="102"/>
        <v>0.13436921468762014</v>
      </c>
      <c r="P611" s="26">
        <f t="shared" si="97"/>
        <v>0.12551921468762015</v>
      </c>
      <c r="Q611" s="26">
        <f t="shared" si="98"/>
        <v>0.22120490944480364</v>
      </c>
      <c r="R611" s="26">
        <f t="shared" si="99"/>
        <v>9.3699999999999992E-2</v>
      </c>
      <c r="S611" s="280">
        <f t="shared" si="100"/>
        <v>0.12750490944480364</v>
      </c>
      <c r="U611" s="281"/>
      <c r="V611" s="281"/>
      <c r="W611" s="281"/>
      <c r="X611" s="281"/>
      <c r="Y611" s="281"/>
      <c r="Z611" s="281"/>
      <c r="AA611" s="281"/>
      <c r="AB611" s="281"/>
      <c r="AC611" s="281"/>
      <c r="AE611" s="281"/>
      <c r="AF611" s="281"/>
      <c r="AG611" s="281"/>
      <c r="AH611" s="281"/>
      <c r="AI611" s="281"/>
      <c r="AJ611" s="281"/>
      <c r="AK611" s="281"/>
      <c r="AL611" s="281"/>
      <c r="AM611" s="281"/>
      <c r="AO611" s="281"/>
      <c r="AP611" s="281"/>
      <c r="AQ611" s="281"/>
      <c r="AR611" s="281"/>
      <c r="AS611" s="281"/>
      <c r="AT611" s="281"/>
      <c r="AU611" s="281"/>
      <c r="AV611" s="281"/>
      <c r="AW611" s="281"/>
    </row>
    <row r="612" spans="1:49" x14ac:dyDescent="0.3">
      <c r="A612" s="278">
        <v>27973</v>
      </c>
      <c r="B612" s="31">
        <v>-1.8E-3</v>
      </c>
      <c r="C612" s="23">
        <v>3.8300000000000001E-2</v>
      </c>
      <c r="D612" s="23">
        <v>6.8999999999999999E-3</v>
      </c>
      <c r="E612" s="23">
        <v>7.0416666666666657E-3</v>
      </c>
      <c r="F612" s="23">
        <v>7.2166666666666664E-3</v>
      </c>
      <c r="G612" s="23">
        <v>7.1291666666666665E-3</v>
      </c>
      <c r="H612" s="23">
        <v>7.6083333333333333E-3</v>
      </c>
      <c r="I612" s="23">
        <f t="shared" si="101"/>
        <v>-8.6999999999999994E-3</v>
      </c>
      <c r="J612" s="23">
        <f t="shared" si="105"/>
        <v>-8.9291666666666668E-3</v>
      </c>
      <c r="K612" s="23">
        <f t="shared" si="106"/>
        <v>3.0691666666666666E-2</v>
      </c>
      <c r="L612" s="26">
        <f t="shared" si="103"/>
        <v>0.23186782380006332</v>
      </c>
      <c r="M612" s="26">
        <f t="shared" si="104"/>
        <v>8.2799999999999999E-2</v>
      </c>
      <c r="N612" s="26">
        <f t="shared" si="96"/>
        <v>8.5550000000000001E-2</v>
      </c>
      <c r="O612" s="280">
        <f t="shared" si="102"/>
        <v>0.14906782380006334</v>
      </c>
      <c r="P612" s="26">
        <f t="shared" si="97"/>
        <v>0.14631782380006331</v>
      </c>
      <c r="Q612" s="26">
        <f t="shared" si="98"/>
        <v>0.29544039382564358</v>
      </c>
      <c r="R612" s="26">
        <f t="shared" si="99"/>
        <v>9.1299999999999992E-2</v>
      </c>
      <c r="S612" s="280">
        <f t="shared" si="100"/>
        <v>0.20414039382564358</v>
      </c>
      <c r="U612" s="281"/>
      <c r="V612" s="281"/>
      <c r="W612" s="281"/>
      <c r="X612" s="281"/>
      <c r="Y612" s="281"/>
      <c r="Z612" s="281"/>
      <c r="AA612" s="281"/>
      <c r="AB612" s="281"/>
      <c r="AC612" s="281"/>
      <c r="AE612" s="281"/>
      <c r="AF612" s="281"/>
      <c r="AG612" s="281"/>
      <c r="AH612" s="281"/>
      <c r="AI612" s="281"/>
      <c r="AJ612" s="281"/>
      <c r="AK612" s="281"/>
      <c r="AL612" s="281"/>
      <c r="AM612" s="281"/>
      <c r="AO612" s="281"/>
      <c r="AP612" s="281"/>
      <c r="AQ612" s="281"/>
      <c r="AR612" s="281"/>
      <c r="AS612" s="281"/>
      <c r="AT612" s="281"/>
      <c r="AU612" s="281"/>
      <c r="AV612" s="281"/>
      <c r="AW612" s="281"/>
    </row>
    <row r="613" spans="1:49" x14ac:dyDescent="0.3">
      <c r="A613" s="278">
        <v>28004</v>
      </c>
      <c r="B613" s="31">
        <v>2.58E-2</v>
      </c>
      <c r="C613" s="23">
        <v>3.8100000000000002E-2</v>
      </c>
      <c r="D613" s="23">
        <v>6.4000000000000003E-3</v>
      </c>
      <c r="E613" s="23">
        <v>6.9833333333333336E-3</v>
      </c>
      <c r="F613" s="23">
        <v>7.1166666666666652E-3</v>
      </c>
      <c r="G613" s="23">
        <v>7.0499999999999998E-3</v>
      </c>
      <c r="H613" s="23">
        <v>7.4166666666666669E-3</v>
      </c>
      <c r="I613" s="23">
        <f t="shared" si="101"/>
        <v>1.9400000000000001E-2</v>
      </c>
      <c r="J613" s="23">
        <f t="shared" si="105"/>
        <v>1.8749999999999999E-2</v>
      </c>
      <c r="K613" s="23">
        <f t="shared" si="106"/>
        <v>3.0683333333333333E-2</v>
      </c>
      <c r="L613" s="26">
        <f t="shared" si="103"/>
        <v>0.30434559625733382</v>
      </c>
      <c r="M613" s="26">
        <f t="shared" si="104"/>
        <v>7.6800000000000007E-2</v>
      </c>
      <c r="N613" s="26">
        <f t="shared" si="96"/>
        <v>8.4599999999999995E-2</v>
      </c>
      <c r="O613" s="280">
        <f t="shared" si="102"/>
        <v>0.22754559625733381</v>
      </c>
      <c r="P613" s="26">
        <f t="shared" si="97"/>
        <v>0.21974559625733381</v>
      </c>
      <c r="Q613" s="26">
        <f t="shared" si="98"/>
        <v>0.35141862408843405</v>
      </c>
      <c r="R613" s="26">
        <f t="shared" si="99"/>
        <v>8.8999999999999996E-2</v>
      </c>
      <c r="S613" s="280">
        <f t="shared" si="100"/>
        <v>0.26241862408843408</v>
      </c>
      <c r="U613" s="281"/>
      <c r="V613" s="281"/>
      <c r="W613" s="281"/>
      <c r="X613" s="281"/>
      <c r="Y613" s="281"/>
      <c r="Z613" s="281"/>
      <c r="AA613" s="281"/>
      <c r="AB613" s="281"/>
      <c r="AC613" s="281"/>
      <c r="AE613" s="281"/>
      <c r="AF613" s="281"/>
      <c r="AG613" s="281"/>
      <c r="AH613" s="281"/>
      <c r="AI613" s="281"/>
      <c r="AJ613" s="281"/>
      <c r="AK613" s="281"/>
      <c r="AL613" s="281"/>
      <c r="AM613" s="281"/>
      <c r="AO613" s="281"/>
      <c r="AP613" s="281"/>
      <c r="AQ613" s="281"/>
      <c r="AR613" s="281"/>
      <c r="AS613" s="281"/>
      <c r="AT613" s="281"/>
      <c r="AU613" s="281"/>
      <c r="AV613" s="281"/>
      <c r="AW613" s="281"/>
    </row>
    <row r="614" spans="1:49" x14ac:dyDescent="0.3">
      <c r="A614" s="278">
        <v>28034</v>
      </c>
      <c r="B614" s="31">
        <v>-1.8599999999999998E-2</v>
      </c>
      <c r="C614" s="23">
        <v>-2.1000000000000003E-3</v>
      </c>
      <c r="D614" s="23">
        <v>6.0999999999999995E-3</v>
      </c>
      <c r="E614" s="23">
        <v>6.9333333333333339E-3</v>
      </c>
      <c r="F614" s="23">
        <v>7.0666666666666664E-3</v>
      </c>
      <c r="G614" s="23">
        <v>6.9999999999999993E-3</v>
      </c>
      <c r="H614" s="23">
        <v>7.324999999999999E-3</v>
      </c>
      <c r="I614" s="23">
        <f t="shared" si="101"/>
        <v>-2.47E-2</v>
      </c>
      <c r="J614" s="23">
        <f t="shared" si="105"/>
        <v>-2.5599999999999998E-2</v>
      </c>
      <c r="K614" s="23">
        <f t="shared" si="106"/>
        <v>-9.4249999999999994E-3</v>
      </c>
      <c r="L614" s="26">
        <f t="shared" si="103"/>
        <v>0.20161904455735269</v>
      </c>
      <c r="M614" s="26">
        <f t="shared" si="104"/>
        <v>7.3199999999999987E-2</v>
      </c>
      <c r="N614" s="26">
        <f t="shared" si="96"/>
        <v>8.3999999999999991E-2</v>
      </c>
      <c r="O614" s="280">
        <f t="shared" si="102"/>
        <v>0.1284190445573527</v>
      </c>
      <c r="P614" s="26">
        <f t="shared" si="97"/>
        <v>0.1176190445573527</v>
      </c>
      <c r="Q614" s="26">
        <f t="shared" si="98"/>
        <v>0.25941412493261895</v>
      </c>
      <c r="R614" s="26">
        <f t="shared" si="99"/>
        <v>8.7899999999999992E-2</v>
      </c>
      <c r="S614" s="280">
        <f t="shared" si="100"/>
        <v>0.17151412493261897</v>
      </c>
      <c r="U614" s="281"/>
      <c r="V614" s="281"/>
      <c r="W614" s="281"/>
      <c r="X614" s="281"/>
      <c r="Y614" s="281"/>
      <c r="Z614" s="281"/>
      <c r="AA614" s="281"/>
      <c r="AB614" s="281"/>
      <c r="AC614" s="281"/>
      <c r="AE614" s="281"/>
      <c r="AF614" s="281"/>
      <c r="AG614" s="281"/>
      <c r="AH614" s="281"/>
      <c r="AI614" s="281"/>
      <c r="AJ614" s="281"/>
      <c r="AK614" s="281"/>
      <c r="AL614" s="281"/>
      <c r="AM614" s="281"/>
      <c r="AO614" s="281"/>
      <c r="AP614" s="281"/>
      <c r="AQ614" s="281"/>
      <c r="AR614" s="281"/>
      <c r="AS614" s="281"/>
      <c r="AT614" s="281"/>
      <c r="AU614" s="281"/>
      <c r="AV614" s="281"/>
      <c r="AW614" s="281"/>
    </row>
    <row r="615" spans="1:49" x14ac:dyDescent="0.3">
      <c r="A615" s="278">
        <v>28065</v>
      </c>
      <c r="B615" s="31">
        <v>-4.1000000000000003E-3</v>
      </c>
      <c r="C615" s="23">
        <v>2.6800000000000001E-2</v>
      </c>
      <c r="D615" s="23">
        <v>6.6E-3</v>
      </c>
      <c r="E615" s="23">
        <v>6.875E-3</v>
      </c>
      <c r="F615" s="23">
        <v>7.0500000000000007E-3</v>
      </c>
      <c r="G615" s="23">
        <v>6.9624999999999999E-3</v>
      </c>
      <c r="H615" s="23">
        <v>7.3000000000000001E-3</v>
      </c>
      <c r="I615" s="23">
        <f t="shared" si="101"/>
        <v>-1.0700000000000001E-2</v>
      </c>
      <c r="J615" s="23">
        <f t="shared" si="105"/>
        <v>-1.1062499999999999E-2</v>
      </c>
      <c r="K615" s="23">
        <f t="shared" si="106"/>
        <v>1.95E-2</v>
      </c>
      <c r="L615" s="26">
        <f t="shared" si="103"/>
        <v>0.16387123757505062</v>
      </c>
      <c r="M615" s="26">
        <f t="shared" si="104"/>
        <v>7.9199999999999993E-2</v>
      </c>
      <c r="N615" s="26">
        <f t="shared" si="96"/>
        <v>8.3549999999999999E-2</v>
      </c>
      <c r="O615" s="280">
        <f t="shared" si="102"/>
        <v>8.4671237575050629E-2</v>
      </c>
      <c r="P615" s="26">
        <f t="shared" si="97"/>
        <v>8.0321237575050622E-2</v>
      </c>
      <c r="Q615" s="26">
        <f t="shared" si="98"/>
        <v>0.24943615795247664</v>
      </c>
      <c r="R615" s="26">
        <f t="shared" si="99"/>
        <v>8.7599999999999997E-2</v>
      </c>
      <c r="S615" s="280">
        <f t="shared" si="100"/>
        <v>0.16183615795247663</v>
      </c>
      <c r="U615" s="281"/>
      <c r="V615" s="281"/>
      <c r="W615" s="281"/>
      <c r="X615" s="281"/>
      <c r="Y615" s="281"/>
      <c r="Z615" s="281"/>
      <c r="AA615" s="281"/>
      <c r="AB615" s="281"/>
      <c r="AC615" s="281"/>
      <c r="AE615" s="281"/>
      <c r="AF615" s="281"/>
      <c r="AG615" s="281"/>
      <c r="AH615" s="281"/>
      <c r="AI615" s="281"/>
      <c r="AJ615" s="281"/>
      <c r="AK615" s="281"/>
      <c r="AL615" s="281"/>
      <c r="AM615" s="281"/>
      <c r="AO615" s="281"/>
      <c r="AP615" s="281"/>
      <c r="AQ615" s="281"/>
      <c r="AR615" s="281"/>
      <c r="AS615" s="281"/>
      <c r="AT615" s="281"/>
      <c r="AU615" s="281"/>
      <c r="AV615" s="281"/>
      <c r="AW615" s="281"/>
    </row>
    <row r="616" spans="1:49" x14ac:dyDescent="0.3">
      <c r="A616" s="278">
        <v>28095</v>
      </c>
      <c r="B616" s="31">
        <v>5.6099999999999997E-2</v>
      </c>
      <c r="C616" s="23">
        <v>6.3100000000000003E-2</v>
      </c>
      <c r="D616" s="23">
        <v>6.3E-3</v>
      </c>
      <c r="E616" s="23">
        <v>6.6500000000000005E-3</v>
      </c>
      <c r="F616" s="23">
        <v>6.870833333333333E-3</v>
      </c>
      <c r="G616" s="23">
        <v>6.7604166666666663E-3</v>
      </c>
      <c r="H616" s="23">
        <v>7.1833333333333324E-3</v>
      </c>
      <c r="I616" s="23">
        <f t="shared" si="101"/>
        <v>4.9799999999999997E-2</v>
      </c>
      <c r="J616" s="23">
        <f t="shared" si="105"/>
        <v>4.9339583333333333E-2</v>
      </c>
      <c r="K616" s="23">
        <f t="shared" si="106"/>
        <v>5.591666666666667E-2</v>
      </c>
      <c r="L616" s="26">
        <f t="shared" si="103"/>
        <v>0.23920194979636178</v>
      </c>
      <c r="M616" s="26">
        <f t="shared" si="104"/>
        <v>7.5600000000000001E-2</v>
      </c>
      <c r="N616" s="26">
        <f t="shared" ref="N616:N679" si="107">G616*12</f>
        <v>8.1125000000000003E-2</v>
      </c>
      <c r="O616" s="280">
        <f t="shared" si="102"/>
        <v>0.16360194979636178</v>
      </c>
      <c r="P616" s="26">
        <f t="shared" ref="P616:P679" si="108">L616-N616</f>
        <v>0.15807694979636178</v>
      </c>
      <c r="Q616" s="26">
        <f t="shared" ref="Q616:Q679" si="109">((1+C605)*(1+C606)*(1+C607)*(1+C608)*(1+C609)*(1+C610)*(1+C611)*(1+C612)*(1+C613)*(1+C614)*(1+C615)*(1+C616))-1</f>
        <v>0.31812600924806733</v>
      </c>
      <c r="R616" s="26">
        <f t="shared" ref="R616:R679" si="110">H616*12</f>
        <v>8.6199999999999985E-2</v>
      </c>
      <c r="S616" s="280">
        <f t="shared" ref="S616:S679" si="111">Q616-R616</f>
        <v>0.23192600924806733</v>
      </c>
      <c r="U616" s="281"/>
      <c r="V616" s="281"/>
      <c r="W616" s="281"/>
      <c r="X616" s="281"/>
      <c r="Y616" s="281"/>
      <c r="Z616" s="281"/>
      <c r="AA616" s="281"/>
      <c r="AB616" s="281"/>
      <c r="AC616" s="281"/>
      <c r="AE616" s="281"/>
      <c r="AF616" s="281"/>
      <c r="AG616" s="281"/>
      <c r="AH616" s="281"/>
      <c r="AI616" s="281"/>
      <c r="AJ616" s="281"/>
      <c r="AK616" s="281"/>
      <c r="AL616" s="281"/>
      <c r="AM616" s="281"/>
      <c r="AO616" s="281"/>
      <c r="AP616" s="281"/>
      <c r="AQ616" s="281"/>
      <c r="AR616" s="281"/>
      <c r="AS616" s="281"/>
      <c r="AT616" s="281"/>
      <c r="AU616" s="281"/>
      <c r="AV616" s="281"/>
      <c r="AW616" s="281"/>
    </row>
    <row r="617" spans="1:49" x14ac:dyDescent="0.3">
      <c r="A617" s="278">
        <v>28126</v>
      </c>
      <c r="B617" s="31">
        <v>-4.7300000000000002E-2</v>
      </c>
      <c r="C617" s="23">
        <v>3.5000000000000005E-3</v>
      </c>
      <c r="D617" s="23">
        <v>5.8999999999999999E-3</v>
      </c>
      <c r="E617" s="23">
        <v>6.6333333333333331E-3</v>
      </c>
      <c r="F617" s="23">
        <v>6.8000000000000005E-3</v>
      </c>
      <c r="G617" s="23">
        <v>6.7166666666666659E-3</v>
      </c>
      <c r="H617" s="23">
        <v>7.1749999999999991E-3</v>
      </c>
      <c r="I617" s="23">
        <f t="shared" si="101"/>
        <v>-5.3200000000000004E-2</v>
      </c>
      <c r="J617" s="23">
        <f t="shared" si="105"/>
        <v>-5.4016666666666671E-2</v>
      </c>
      <c r="K617" s="23">
        <f t="shared" si="106"/>
        <v>-3.6749999999999986E-3</v>
      </c>
      <c r="L617" s="26">
        <f t="shared" si="103"/>
        <v>5.2498616003382459E-2</v>
      </c>
      <c r="M617" s="26">
        <f t="shared" si="104"/>
        <v>7.0800000000000002E-2</v>
      </c>
      <c r="N617" s="26">
        <f t="shared" si="107"/>
        <v>8.0599999999999991E-2</v>
      </c>
      <c r="O617" s="280">
        <f t="shared" si="102"/>
        <v>-1.8301383996617543E-2</v>
      </c>
      <c r="P617" s="26">
        <f t="shared" si="108"/>
        <v>-2.8101383996617532E-2</v>
      </c>
      <c r="Q617" s="26">
        <f t="shared" si="109"/>
        <v>0.21419079335454017</v>
      </c>
      <c r="R617" s="26">
        <f t="shared" si="110"/>
        <v>8.6099999999999982E-2</v>
      </c>
      <c r="S617" s="280">
        <f t="shared" si="111"/>
        <v>0.12809079335454018</v>
      </c>
      <c r="U617" s="281"/>
      <c r="V617" s="281"/>
      <c r="W617" s="281"/>
      <c r="X617" s="281"/>
      <c r="Y617" s="281"/>
      <c r="Z617" s="281"/>
      <c r="AA617" s="281"/>
      <c r="AB617" s="281"/>
      <c r="AC617" s="281"/>
      <c r="AE617" s="281"/>
      <c r="AF617" s="281"/>
      <c r="AG617" s="281"/>
      <c r="AH617" s="281"/>
      <c r="AI617" s="281"/>
      <c r="AJ617" s="281"/>
      <c r="AK617" s="281"/>
      <c r="AL617" s="281"/>
      <c r="AM617" s="281"/>
      <c r="AO617" s="281"/>
      <c r="AP617" s="281"/>
      <c r="AQ617" s="281"/>
      <c r="AR617" s="281"/>
      <c r="AS617" s="281"/>
      <c r="AT617" s="281"/>
      <c r="AU617" s="281"/>
      <c r="AV617" s="281"/>
      <c r="AW617" s="281"/>
    </row>
    <row r="618" spans="1:49" x14ac:dyDescent="0.3">
      <c r="A618" s="278">
        <v>28157</v>
      </c>
      <c r="B618" s="31">
        <v>-1.8200000000000001E-2</v>
      </c>
      <c r="C618" s="23">
        <v>-3.7200000000000004E-2</v>
      </c>
      <c r="D618" s="23">
        <v>5.7000000000000002E-3</v>
      </c>
      <c r="E618" s="23">
        <v>6.6999999999999994E-3</v>
      </c>
      <c r="F618" s="23">
        <v>6.8833333333333333E-3</v>
      </c>
      <c r="G618" s="23">
        <v>6.7916666666666672E-3</v>
      </c>
      <c r="H618" s="23">
        <v>7.2083333333333331E-3</v>
      </c>
      <c r="I618" s="23">
        <f t="shared" si="101"/>
        <v>-2.3900000000000001E-2</v>
      </c>
      <c r="J618" s="23">
        <f t="shared" si="105"/>
        <v>-2.4991666666666669E-2</v>
      </c>
      <c r="K618" s="23">
        <f t="shared" si="106"/>
        <v>-4.4408333333333334E-2</v>
      </c>
      <c r="L618" s="26">
        <f t="shared" si="103"/>
        <v>4.2096753925091157E-2</v>
      </c>
      <c r="M618" s="26">
        <f t="shared" si="104"/>
        <v>6.8400000000000002E-2</v>
      </c>
      <c r="N618" s="26">
        <f t="shared" si="107"/>
        <v>8.1500000000000003E-2</v>
      </c>
      <c r="O618" s="280">
        <f t="shared" si="102"/>
        <v>-2.6303246074908845E-2</v>
      </c>
      <c r="P618" s="26">
        <f t="shared" si="108"/>
        <v>-3.9403246074908846E-2</v>
      </c>
      <c r="Q618" s="26">
        <f t="shared" si="109"/>
        <v>0.21217637478406393</v>
      </c>
      <c r="R618" s="26">
        <f t="shared" si="110"/>
        <v>8.6499999999999994E-2</v>
      </c>
      <c r="S618" s="280">
        <f t="shared" si="111"/>
        <v>0.12567637478406393</v>
      </c>
      <c r="U618" s="281"/>
      <c r="V618" s="281"/>
      <c r="W618" s="281"/>
      <c r="X618" s="281"/>
      <c r="Y618" s="281"/>
      <c r="Z618" s="281"/>
      <c r="AA618" s="281"/>
      <c r="AB618" s="281"/>
      <c r="AC618" s="281"/>
      <c r="AE618" s="281"/>
      <c r="AF618" s="281"/>
      <c r="AG618" s="281"/>
      <c r="AH618" s="281"/>
      <c r="AI618" s="281"/>
      <c r="AJ618" s="281"/>
      <c r="AK618" s="281"/>
      <c r="AL618" s="281"/>
      <c r="AM618" s="281"/>
      <c r="AO618" s="281"/>
      <c r="AP618" s="281"/>
      <c r="AQ618" s="281"/>
      <c r="AR618" s="281"/>
      <c r="AS618" s="281"/>
      <c r="AT618" s="281"/>
      <c r="AU618" s="281"/>
      <c r="AV618" s="281"/>
      <c r="AW618" s="281"/>
    </row>
    <row r="619" spans="1:49" x14ac:dyDescent="0.3">
      <c r="A619" s="278">
        <v>28185</v>
      </c>
      <c r="B619" s="31">
        <v>-1.0500000000000001E-2</v>
      </c>
      <c r="C619" s="23">
        <v>1.0200000000000001E-2</v>
      </c>
      <c r="D619" s="23">
        <v>6.5000000000000006E-3</v>
      </c>
      <c r="E619" s="23">
        <v>6.7499999999999991E-3</v>
      </c>
      <c r="F619" s="23">
        <v>6.8999999999999999E-3</v>
      </c>
      <c r="G619" s="23">
        <v>6.8249999999999986E-3</v>
      </c>
      <c r="H619" s="23">
        <v>7.2499999999999995E-3</v>
      </c>
      <c r="I619" s="23">
        <f t="shared" si="101"/>
        <v>-1.7000000000000001E-2</v>
      </c>
      <c r="J619" s="23">
        <f t="shared" si="105"/>
        <v>-1.7325E-2</v>
      </c>
      <c r="K619" s="23">
        <f t="shared" si="106"/>
        <v>2.9500000000000012E-3</v>
      </c>
      <c r="L619" s="26">
        <f t="shared" si="103"/>
        <v>-2.4622830522609274E-3</v>
      </c>
      <c r="M619" s="26">
        <f t="shared" si="104"/>
        <v>7.8000000000000014E-2</v>
      </c>
      <c r="N619" s="26">
        <f t="shared" si="107"/>
        <v>8.1899999999999987E-2</v>
      </c>
      <c r="O619" s="280">
        <f t="shared" si="102"/>
        <v>-8.0462283052260941E-2</v>
      </c>
      <c r="P619" s="26">
        <f t="shared" si="108"/>
        <v>-8.4362283052260914E-2</v>
      </c>
      <c r="Q619" s="26">
        <f t="shared" si="109"/>
        <v>0.21241640970976294</v>
      </c>
      <c r="R619" s="26">
        <f t="shared" si="110"/>
        <v>8.6999999999999994E-2</v>
      </c>
      <c r="S619" s="280">
        <f t="shared" si="111"/>
        <v>0.12541640970976295</v>
      </c>
      <c r="U619" s="281"/>
      <c r="V619" s="281"/>
      <c r="W619" s="281"/>
      <c r="X619" s="281"/>
      <c r="Y619" s="281"/>
      <c r="Z619" s="281"/>
      <c r="AA619" s="281"/>
      <c r="AB619" s="281"/>
      <c r="AC619" s="281"/>
      <c r="AE619" s="281"/>
      <c r="AF619" s="281"/>
      <c r="AG619" s="281"/>
      <c r="AH619" s="281"/>
      <c r="AI619" s="281"/>
      <c r="AJ619" s="281"/>
      <c r="AK619" s="281"/>
      <c r="AL619" s="281"/>
      <c r="AM619" s="281"/>
      <c r="AO619" s="281"/>
      <c r="AP619" s="281"/>
      <c r="AQ619" s="281"/>
      <c r="AR619" s="281"/>
      <c r="AS619" s="281"/>
      <c r="AT619" s="281"/>
      <c r="AU619" s="281"/>
      <c r="AV619" s="281"/>
      <c r="AW619" s="281"/>
    </row>
    <row r="620" spans="1:49" x14ac:dyDescent="0.3">
      <c r="A620" s="278">
        <v>28216</v>
      </c>
      <c r="B620" s="31">
        <v>4.1999999999999997E-3</v>
      </c>
      <c r="C620" s="23">
        <v>2.0900000000000002E-2</v>
      </c>
      <c r="D620" s="23">
        <v>6.0999999999999995E-3</v>
      </c>
      <c r="E620" s="23">
        <v>6.6999999999999994E-3</v>
      </c>
      <c r="F620" s="23">
        <v>6.8999999999999999E-3</v>
      </c>
      <c r="G620" s="23">
        <v>6.7999999999999996E-3</v>
      </c>
      <c r="H620" s="23">
        <v>7.2583333333333345E-3</v>
      </c>
      <c r="I620" s="23">
        <f t="shared" si="101"/>
        <v>-1.8999999999999998E-3</v>
      </c>
      <c r="J620" s="23">
        <f t="shared" si="105"/>
        <v>-2.5999999999999999E-3</v>
      </c>
      <c r="K620" s="23">
        <f t="shared" si="106"/>
        <v>1.3641666666666667E-2</v>
      </c>
      <c r="L620" s="26">
        <f t="shared" si="103"/>
        <v>9.6022730890141794E-3</v>
      </c>
      <c r="M620" s="26">
        <f t="shared" si="104"/>
        <v>7.3199999999999987E-2</v>
      </c>
      <c r="N620" s="26">
        <f t="shared" si="107"/>
        <v>8.1599999999999992E-2</v>
      </c>
      <c r="O620" s="280">
        <f t="shared" si="102"/>
        <v>-6.3597726910985808E-2</v>
      </c>
      <c r="P620" s="26">
        <f t="shared" si="108"/>
        <v>-7.1997726910985813E-2</v>
      </c>
      <c r="Q620" s="26">
        <f t="shared" si="109"/>
        <v>0.23319309820932266</v>
      </c>
      <c r="R620" s="26">
        <f t="shared" si="110"/>
        <v>8.7100000000000011E-2</v>
      </c>
      <c r="S620" s="280">
        <f t="shared" si="111"/>
        <v>0.14609309820932265</v>
      </c>
      <c r="U620" s="281"/>
      <c r="V620" s="281"/>
      <c r="W620" s="281"/>
      <c r="X620" s="281"/>
      <c r="Y620" s="281"/>
      <c r="Z620" s="281"/>
      <c r="AA620" s="281"/>
      <c r="AB620" s="281"/>
      <c r="AC620" s="281"/>
      <c r="AE620" s="281"/>
      <c r="AF620" s="281"/>
      <c r="AG620" s="281"/>
      <c r="AH620" s="281"/>
      <c r="AI620" s="281"/>
      <c r="AJ620" s="281"/>
      <c r="AK620" s="281"/>
      <c r="AL620" s="281"/>
      <c r="AM620" s="281"/>
      <c r="AO620" s="281"/>
      <c r="AP620" s="281"/>
      <c r="AQ620" s="281"/>
      <c r="AR620" s="281"/>
      <c r="AS620" s="281"/>
      <c r="AT620" s="281"/>
      <c r="AU620" s="281"/>
      <c r="AV620" s="281"/>
      <c r="AW620" s="281"/>
    </row>
    <row r="621" spans="1:49" x14ac:dyDescent="0.3">
      <c r="A621" s="278">
        <v>28246</v>
      </c>
      <c r="B621" s="31">
        <v>-1.9599999999999999E-2</v>
      </c>
      <c r="C621" s="23">
        <v>2.1099999999999997E-2</v>
      </c>
      <c r="D621" s="23">
        <v>6.7000000000000002E-3</v>
      </c>
      <c r="E621" s="23">
        <v>6.7083333333333335E-3</v>
      </c>
      <c r="F621" s="23">
        <v>6.8999999999999999E-3</v>
      </c>
      <c r="G621" s="23">
        <v>6.8041666666666667E-3</v>
      </c>
      <c r="H621" s="23">
        <v>7.2583333333333345E-3</v>
      </c>
      <c r="I621" s="23">
        <f t="shared" si="101"/>
        <v>-2.63E-2</v>
      </c>
      <c r="J621" s="23">
        <f t="shared" si="105"/>
        <v>-2.6404166666666666E-2</v>
      </c>
      <c r="K621" s="23">
        <f t="shared" si="106"/>
        <v>1.3841666666666662E-2</v>
      </c>
      <c r="L621" s="26">
        <f t="shared" si="103"/>
        <v>9.2432858374880134E-4</v>
      </c>
      <c r="M621" s="26">
        <f t="shared" si="104"/>
        <v>8.0399999999999999E-2</v>
      </c>
      <c r="N621" s="26">
        <f t="shared" si="107"/>
        <v>8.165E-2</v>
      </c>
      <c r="O621" s="280">
        <f t="shared" si="102"/>
        <v>-7.9475671416251198E-2</v>
      </c>
      <c r="P621" s="26">
        <f t="shared" si="108"/>
        <v>-8.0725671416251199E-2</v>
      </c>
      <c r="Q621" s="26">
        <f t="shared" si="109"/>
        <v>0.27696326192225884</v>
      </c>
      <c r="R621" s="26">
        <f t="shared" si="110"/>
        <v>8.7100000000000011E-2</v>
      </c>
      <c r="S621" s="280">
        <f t="shared" si="111"/>
        <v>0.18986326192225883</v>
      </c>
      <c r="U621" s="281"/>
      <c r="V621" s="281"/>
      <c r="W621" s="281"/>
      <c r="X621" s="281"/>
      <c r="Y621" s="281"/>
      <c r="Z621" s="281"/>
      <c r="AA621" s="281"/>
      <c r="AB621" s="281"/>
      <c r="AC621" s="281"/>
      <c r="AE621" s="281"/>
      <c r="AF621" s="281"/>
      <c r="AG621" s="281"/>
      <c r="AH621" s="281"/>
      <c r="AI621" s="281"/>
      <c r="AJ621" s="281"/>
      <c r="AK621" s="281"/>
      <c r="AL621" s="281"/>
      <c r="AM621" s="281"/>
      <c r="AO621" s="281"/>
      <c r="AP621" s="281"/>
      <c r="AQ621" s="281"/>
      <c r="AR621" s="281"/>
      <c r="AS621" s="281"/>
      <c r="AT621" s="281"/>
      <c r="AU621" s="281"/>
      <c r="AV621" s="281"/>
      <c r="AW621" s="281"/>
    </row>
    <row r="622" spans="1:49" x14ac:dyDescent="0.3">
      <c r="A622" s="278">
        <v>28277</v>
      </c>
      <c r="B622" s="31">
        <v>4.9399999999999999E-2</v>
      </c>
      <c r="C622" s="23">
        <v>5.3099999999999994E-2</v>
      </c>
      <c r="D622" s="23">
        <v>6.1999999999999998E-3</v>
      </c>
      <c r="E622" s="23">
        <v>6.6249999999999998E-3</v>
      </c>
      <c r="F622" s="23">
        <v>6.8250000000000003E-3</v>
      </c>
      <c r="G622" s="23">
        <v>6.7250000000000001E-3</v>
      </c>
      <c r="H622" s="23">
        <v>7.1500000000000001E-3</v>
      </c>
      <c r="I622" s="23">
        <f t="shared" si="101"/>
        <v>4.3200000000000002E-2</v>
      </c>
      <c r="J622" s="23">
        <f t="shared" si="105"/>
        <v>4.2674999999999998E-2</v>
      </c>
      <c r="K622" s="23">
        <f t="shared" si="106"/>
        <v>4.5949999999999991E-2</v>
      </c>
      <c r="L622" s="26">
        <f t="shared" si="103"/>
        <v>5.8124968072261751E-3</v>
      </c>
      <c r="M622" s="26">
        <f t="shared" si="104"/>
        <v>7.4399999999999994E-2</v>
      </c>
      <c r="N622" s="26">
        <f t="shared" si="107"/>
        <v>8.0699999999999994E-2</v>
      </c>
      <c r="O622" s="280">
        <f t="shared" si="102"/>
        <v>-6.8587503192773819E-2</v>
      </c>
      <c r="P622" s="26">
        <f t="shared" si="108"/>
        <v>-7.4887503192773819E-2</v>
      </c>
      <c r="Q622" s="26">
        <f t="shared" si="109"/>
        <v>0.30092871348585692</v>
      </c>
      <c r="R622" s="26">
        <f t="shared" si="110"/>
        <v>8.5800000000000001E-2</v>
      </c>
      <c r="S622" s="280">
        <f t="shared" si="111"/>
        <v>0.21512871348585694</v>
      </c>
      <c r="U622" s="281"/>
      <c r="V622" s="281"/>
      <c r="W622" s="281"/>
      <c r="X622" s="281"/>
      <c r="Y622" s="281"/>
      <c r="Z622" s="281"/>
      <c r="AA622" s="281"/>
      <c r="AB622" s="281"/>
      <c r="AC622" s="281"/>
      <c r="AE622" s="281"/>
      <c r="AF622" s="281"/>
      <c r="AG622" s="281"/>
      <c r="AH622" s="281"/>
      <c r="AI622" s="281"/>
      <c r="AJ622" s="281"/>
      <c r="AK622" s="281"/>
      <c r="AL622" s="281"/>
      <c r="AM622" s="281"/>
      <c r="AO622" s="281"/>
      <c r="AP622" s="281"/>
      <c r="AQ622" s="281"/>
      <c r="AR622" s="281"/>
      <c r="AS622" s="281"/>
      <c r="AT622" s="281"/>
      <c r="AU622" s="281"/>
      <c r="AV622" s="281"/>
      <c r="AW622" s="281"/>
    </row>
    <row r="623" spans="1:49" x14ac:dyDescent="0.3">
      <c r="A623" s="278">
        <v>28307</v>
      </c>
      <c r="B623" s="31">
        <v>-1.24E-2</v>
      </c>
      <c r="C623" s="23">
        <v>1.6399999999999998E-2</v>
      </c>
      <c r="D623" s="23">
        <v>5.8999999999999999E-3</v>
      </c>
      <c r="E623" s="23">
        <v>6.6166666666666674E-3</v>
      </c>
      <c r="F623" s="23">
        <v>6.7666666666666665E-3</v>
      </c>
      <c r="G623" s="23">
        <v>6.6916666666666669E-3</v>
      </c>
      <c r="H623" s="23">
        <v>7.0916666666666663E-3</v>
      </c>
      <c r="I623" s="23">
        <f t="shared" si="101"/>
        <v>-1.83E-2</v>
      </c>
      <c r="J623" s="23">
        <f t="shared" si="105"/>
        <v>-1.9091666666666667E-2</v>
      </c>
      <c r="K623" s="23">
        <f t="shared" si="106"/>
        <v>9.3083333333333317E-3</v>
      </c>
      <c r="L623" s="26">
        <f t="shared" si="103"/>
        <v>-1.8685471796455744E-3</v>
      </c>
      <c r="M623" s="26">
        <f t="shared" si="104"/>
        <v>7.0800000000000002E-2</v>
      </c>
      <c r="N623" s="26">
        <f t="shared" si="107"/>
        <v>8.030000000000001E-2</v>
      </c>
      <c r="O623" s="280">
        <f t="shared" si="102"/>
        <v>-7.2668547179645576E-2</v>
      </c>
      <c r="P623" s="26">
        <f t="shared" si="108"/>
        <v>-8.2168547179645585E-2</v>
      </c>
      <c r="Q623" s="26">
        <f t="shared" si="109"/>
        <v>0.2786615843603375</v>
      </c>
      <c r="R623" s="26">
        <f t="shared" si="110"/>
        <v>8.5099999999999995E-2</v>
      </c>
      <c r="S623" s="280">
        <f t="shared" si="111"/>
        <v>0.19356158436033749</v>
      </c>
      <c r="U623" s="281"/>
      <c r="V623" s="281"/>
      <c r="W623" s="281"/>
      <c r="X623" s="281"/>
      <c r="Y623" s="281"/>
      <c r="Z623" s="281"/>
      <c r="AA623" s="281"/>
      <c r="AB623" s="281"/>
      <c r="AC623" s="281"/>
      <c r="AE623" s="281"/>
      <c r="AF623" s="281"/>
      <c r="AG623" s="281"/>
      <c r="AH623" s="281"/>
      <c r="AI623" s="281"/>
      <c r="AJ623" s="281"/>
      <c r="AK623" s="281"/>
      <c r="AL623" s="281"/>
      <c r="AM623" s="281"/>
      <c r="AO623" s="281"/>
      <c r="AP623" s="281"/>
      <c r="AQ623" s="281"/>
      <c r="AR623" s="281"/>
      <c r="AS623" s="281"/>
      <c r="AT623" s="281"/>
      <c r="AU623" s="281"/>
      <c r="AV623" s="281"/>
      <c r="AW623" s="281"/>
    </row>
    <row r="624" spans="1:49" x14ac:dyDescent="0.3">
      <c r="A624" s="278">
        <v>28338</v>
      </c>
      <c r="B624" s="31">
        <v>-1.72E-2</v>
      </c>
      <c r="C624" s="23">
        <v>-3.5300000000000005E-2</v>
      </c>
      <c r="D624" s="23">
        <v>6.7000000000000002E-3</v>
      </c>
      <c r="E624" s="23">
        <v>6.6500000000000005E-3</v>
      </c>
      <c r="F624" s="23">
        <v>6.8083333333333329E-3</v>
      </c>
      <c r="G624" s="23">
        <v>6.7291666666666663E-3</v>
      </c>
      <c r="H624" s="23">
        <v>7.0750000000000006E-3</v>
      </c>
      <c r="I624" s="23">
        <f t="shared" si="101"/>
        <v>-2.3900000000000001E-2</v>
      </c>
      <c r="J624" s="23">
        <f t="shared" si="105"/>
        <v>-2.3929166666666668E-2</v>
      </c>
      <c r="K624" s="23">
        <f t="shared" si="106"/>
        <v>-4.2375000000000003E-2</v>
      </c>
      <c r="L624" s="26">
        <f t="shared" si="103"/>
        <v>-1.7267489649525181E-2</v>
      </c>
      <c r="M624" s="26">
        <f t="shared" si="104"/>
        <v>8.0399999999999999E-2</v>
      </c>
      <c r="N624" s="26">
        <f t="shared" si="107"/>
        <v>8.0749999999999988E-2</v>
      </c>
      <c r="O624" s="280">
        <f t="shared" si="102"/>
        <v>-9.766748964952518E-2</v>
      </c>
      <c r="P624" s="26">
        <f t="shared" si="108"/>
        <v>-9.8017489649525169E-2</v>
      </c>
      <c r="Q624" s="26">
        <f t="shared" si="109"/>
        <v>0.18802352926169474</v>
      </c>
      <c r="R624" s="26">
        <f t="shared" si="110"/>
        <v>8.4900000000000003E-2</v>
      </c>
      <c r="S624" s="280">
        <f t="shared" si="111"/>
        <v>0.10312352926169474</v>
      </c>
      <c r="U624" s="281"/>
      <c r="V624" s="281"/>
      <c r="W624" s="281"/>
      <c r="X624" s="281"/>
      <c r="Y624" s="281"/>
      <c r="Z624" s="281"/>
      <c r="AA624" s="281"/>
      <c r="AB624" s="281"/>
      <c r="AC624" s="281"/>
      <c r="AE624" s="281"/>
      <c r="AF624" s="281"/>
      <c r="AG624" s="281"/>
      <c r="AH624" s="281"/>
      <c r="AI624" s="281"/>
      <c r="AJ624" s="281"/>
      <c r="AK624" s="281"/>
      <c r="AL624" s="281"/>
      <c r="AM624" s="281"/>
      <c r="AO624" s="281"/>
      <c r="AP624" s="281"/>
      <c r="AQ624" s="281"/>
      <c r="AR624" s="281"/>
      <c r="AS624" s="281"/>
      <c r="AT624" s="281"/>
      <c r="AU624" s="281"/>
      <c r="AV624" s="281"/>
      <c r="AW624" s="281"/>
    </row>
    <row r="625" spans="1:49" x14ac:dyDescent="0.3">
      <c r="A625" s="278">
        <v>28369</v>
      </c>
      <c r="B625" s="31">
        <v>1.6000000000000001E-3</v>
      </c>
      <c r="C625" s="23">
        <v>2.4699999999999996E-2</v>
      </c>
      <c r="D625" s="23">
        <v>6.0999999999999995E-3</v>
      </c>
      <c r="E625" s="23">
        <v>6.6E-3</v>
      </c>
      <c r="F625" s="23">
        <v>6.7916666666666672E-3</v>
      </c>
      <c r="G625" s="23">
        <v>6.695833333333334E-3</v>
      </c>
      <c r="H625" s="23">
        <v>7.0500000000000007E-3</v>
      </c>
      <c r="I625" s="23">
        <f t="shared" si="101"/>
        <v>-4.4999999999999997E-3</v>
      </c>
      <c r="J625" s="23">
        <f t="shared" si="105"/>
        <v>-5.0958333333333342E-3</v>
      </c>
      <c r="K625" s="23">
        <f t="shared" si="106"/>
        <v>1.7649999999999996E-2</v>
      </c>
      <c r="L625" s="26">
        <f t="shared" si="103"/>
        <v>-4.0451469714334554E-2</v>
      </c>
      <c r="M625" s="26">
        <f t="shared" si="104"/>
        <v>7.3199999999999987E-2</v>
      </c>
      <c r="N625" s="26">
        <f t="shared" si="107"/>
        <v>8.0350000000000005E-2</v>
      </c>
      <c r="O625" s="280">
        <f t="shared" si="102"/>
        <v>-0.11365146971433454</v>
      </c>
      <c r="P625" s="26">
        <f t="shared" si="108"/>
        <v>-0.12080146971433456</v>
      </c>
      <c r="Q625" s="26">
        <f t="shared" si="109"/>
        <v>0.17268828671077774</v>
      </c>
      <c r="R625" s="26">
        <f t="shared" si="110"/>
        <v>8.4600000000000009E-2</v>
      </c>
      <c r="S625" s="280">
        <f t="shared" si="111"/>
        <v>8.808828671077773E-2</v>
      </c>
      <c r="U625" s="281"/>
      <c r="V625" s="281"/>
      <c r="W625" s="281"/>
      <c r="X625" s="281"/>
      <c r="Y625" s="281"/>
      <c r="Z625" s="281"/>
      <c r="AA625" s="281"/>
      <c r="AB625" s="281"/>
      <c r="AC625" s="281"/>
      <c r="AE625" s="281"/>
      <c r="AF625" s="281"/>
      <c r="AG625" s="281"/>
      <c r="AH625" s="281"/>
      <c r="AI625" s="281"/>
      <c r="AJ625" s="281"/>
      <c r="AK625" s="281"/>
      <c r="AL625" s="281"/>
      <c r="AM625" s="281"/>
      <c r="AO625" s="281"/>
      <c r="AP625" s="281"/>
      <c r="AQ625" s="281"/>
      <c r="AR625" s="281"/>
      <c r="AS625" s="281"/>
      <c r="AT625" s="281"/>
      <c r="AU625" s="281"/>
      <c r="AV625" s="281"/>
      <c r="AW625" s="281"/>
    </row>
    <row r="626" spans="1:49" x14ac:dyDescent="0.3">
      <c r="A626" s="278">
        <v>28399</v>
      </c>
      <c r="B626" s="31">
        <v>-3.9E-2</v>
      </c>
      <c r="C626" s="23">
        <v>-2.9600000000000001E-2</v>
      </c>
      <c r="D626" s="23">
        <v>6.3E-3</v>
      </c>
      <c r="E626" s="23">
        <v>6.6999999999999994E-3</v>
      </c>
      <c r="F626" s="23">
        <v>6.8833333333333333E-3</v>
      </c>
      <c r="G626" s="23">
        <v>6.7916666666666672E-3</v>
      </c>
      <c r="H626" s="23">
        <v>7.1749999999999991E-3</v>
      </c>
      <c r="I626" s="23">
        <f t="shared" si="101"/>
        <v>-4.53E-2</v>
      </c>
      <c r="J626" s="23">
        <f t="shared" si="105"/>
        <v>-4.5791666666666668E-2</v>
      </c>
      <c r="K626" s="23">
        <f t="shared" si="106"/>
        <v>-3.6775000000000002E-2</v>
      </c>
      <c r="L626" s="26">
        <f t="shared" si="103"/>
        <v>-6.0397251269080132E-2</v>
      </c>
      <c r="M626" s="26">
        <f t="shared" si="104"/>
        <v>7.5600000000000001E-2</v>
      </c>
      <c r="N626" s="26">
        <f t="shared" si="107"/>
        <v>8.1500000000000003E-2</v>
      </c>
      <c r="O626" s="280">
        <f t="shared" si="102"/>
        <v>-0.13599725126908013</v>
      </c>
      <c r="P626" s="26">
        <f t="shared" si="108"/>
        <v>-0.14189725126908015</v>
      </c>
      <c r="Q626" s="26">
        <f t="shared" si="109"/>
        <v>0.14037149356061662</v>
      </c>
      <c r="R626" s="26">
        <f t="shared" si="110"/>
        <v>8.6099999999999982E-2</v>
      </c>
      <c r="S626" s="280">
        <f t="shared" si="111"/>
        <v>5.427149356061664E-2</v>
      </c>
      <c r="U626" s="281"/>
      <c r="V626" s="281"/>
      <c r="W626" s="281"/>
      <c r="X626" s="281"/>
      <c r="Y626" s="281"/>
      <c r="Z626" s="281"/>
      <c r="AA626" s="281"/>
      <c r="AB626" s="281"/>
      <c r="AC626" s="281"/>
      <c r="AE626" s="281"/>
      <c r="AF626" s="281"/>
      <c r="AG626" s="281"/>
      <c r="AH626" s="281"/>
      <c r="AI626" s="281"/>
      <c r="AJ626" s="281"/>
      <c r="AK626" s="281"/>
      <c r="AL626" s="281"/>
      <c r="AM626" s="281"/>
      <c r="AO626" s="281"/>
      <c r="AP626" s="281"/>
      <c r="AQ626" s="281"/>
      <c r="AR626" s="281"/>
      <c r="AS626" s="281"/>
      <c r="AT626" s="281"/>
      <c r="AU626" s="281"/>
      <c r="AV626" s="281"/>
      <c r="AW626" s="281"/>
    </row>
    <row r="627" spans="1:49" x14ac:dyDescent="0.3">
      <c r="A627" s="278">
        <v>28430</v>
      </c>
      <c r="B627" s="31">
        <v>3.1600000000000003E-2</v>
      </c>
      <c r="C627" s="23">
        <v>3.8100000000000002E-2</v>
      </c>
      <c r="D627" s="23">
        <v>6.3E-3</v>
      </c>
      <c r="E627" s="23">
        <v>6.7333333333333334E-3</v>
      </c>
      <c r="F627" s="23">
        <v>6.9499999999999996E-3</v>
      </c>
      <c r="G627" s="23">
        <v>6.841666666666666E-3</v>
      </c>
      <c r="H627" s="23">
        <v>7.2000000000000007E-3</v>
      </c>
      <c r="I627" s="23">
        <f t="shared" si="101"/>
        <v>2.5300000000000003E-2</v>
      </c>
      <c r="J627" s="23">
        <f t="shared" si="105"/>
        <v>2.4758333333333337E-2</v>
      </c>
      <c r="K627" s="23">
        <f t="shared" si="106"/>
        <v>3.09E-2</v>
      </c>
      <c r="L627" s="26">
        <f t="shared" si="103"/>
        <v>-2.6715337292080865E-2</v>
      </c>
      <c r="M627" s="26">
        <f t="shared" si="104"/>
        <v>7.5600000000000001E-2</v>
      </c>
      <c r="N627" s="26">
        <f t="shared" si="107"/>
        <v>8.2099999999999992E-2</v>
      </c>
      <c r="O627" s="280">
        <f t="shared" si="102"/>
        <v>-0.10231533729208087</v>
      </c>
      <c r="P627" s="26">
        <f t="shared" si="108"/>
        <v>-0.10881533729208086</v>
      </c>
      <c r="Q627" s="26">
        <f t="shared" si="109"/>
        <v>0.15292135514732741</v>
      </c>
      <c r="R627" s="26">
        <f t="shared" si="110"/>
        <v>8.6400000000000005E-2</v>
      </c>
      <c r="S627" s="280">
        <f t="shared" si="111"/>
        <v>6.6521355147327405E-2</v>
      </c>
      <c r="U627" s="281"/>
      <c r="V627" s="281"/>
      <c r="W627" s="281"/>
      <c r="X627" s="281"/>
      <c r="Y627" s="281"/>
      <c r="Z627" s="281"/>
      <c r="AA627" s="281"/>
      <c r="AB627" s="281"/>
      <c r="AC627" s="281"/>
      <c r="AE627" s="281"/>
      <c r="AF627" s="281"/>
      <c r="AG627" s="281"/>
      <c r="AH627" s="281"/>
      <c r="AI627" s="281"/>
      <c r="AJ627" s="281"/>
      <c r="AK627" s="281"/>
      <c r="AL627" s="281"/>
      <c r="AM627" s="281"/>
      <c r="AO627" s="281"/>
      <c r="AP627" s="281"/>
      <c r="AQ627" s="281"/>
      <c r="AR627" s="281"/>
      <c r="AS627" s="281"/>
      <c r="AT627" s="281"/>
      <c r="AU627" s="281"/>
      <c r="AV627" s="281"/>
      <c r="AW627" s="281"/>
    </row>
    <row r="628" spans="1:49" x14ac:dyDescent="0.3">
      <c r="A628" s="278">
        <v>28460</v>
      </c>
      <c r="B628" s="31">
        <v>7.4999999999999997E-3</v>
      </c>
      <c r="C628" s="23">
        <v>1.8999999999999998E-3</v>
      </c>
      <c r="D628" s="23">
        <v>6.1999999999999998E-3</v>
      </c>
      <c r="E628" s="23">
        <v>6.8250000000000003E-3</v>
      </c>
      <c r="F628" s="23">
        <v>7.0041666666666655E-3</v>
      </c>
      <c r="G628" s="23">
        <v>6.9145833333333325E-3</v>
      </c>
      <c r="H628" s="23">
        <v>7.2000000000000007E-3</v>
      </c>
      <c r="I628" s="23">
        <f t="shared" si="101"/>
        <v>1.2999999999999999E-3</v>
      </c>
      <c r="J628" s="23">
        <f t="shared" si="105"/>
        <v>5.8541666666666724E-4</v>
      </c>
      <c r="K628" s="23">
        <f t="shared" si="106"/>
        <v>-5.3000000000000009E-3</v>
      </c>
      <c r="L628" s="26">
        <f t="shared" si="103"/>
        <v>-7.1504310502576884E-2</v>
      </c>
      <c r="M628" s="26">
        <f t="shared" si="104"/>
        <v>7.4399999999999994E-2</v>
      </c>
      <c r="N628" s="26">
        <f t="shared" si="107"/>
        <v>8.2974999999999993E-2</v>
      </c>
      <c r="O628" s="280">
        <f t="shared" si="102"/>
        <v>-0.14590431050257688</v>
      </c>
      <c r="P628" s="26">
        <f t="shared" si="108"/>
        <v>-0.15447931050257688</v>
      </c>
      <c r="Q628" s="26">
        <f t="shared" si="109"/>
        <v>8.6550565066416452E-2</v>
      </c>
      <c r="R628" s="26">
        <f t="shared" si="110"/>
        <v>8.6400000000000005E-2</v>
      </c>
      <c r="S628" s="280">
        <f t="shared" si="111"/>
        <v>1.5056506641644707E-4</v>
      </c>
      <c r="U628" s="281"/>
      <c r="V628" s="281"/>
      <c r="W628" s="281"/>
      <c r="X628" s="281"/>
      <c r="Y628" s="281"/>
      <c r="Z628" s="281"/>
      <c r="AA628" s="281"/>
      <c r="AB628" s="281"/>
      <c r="AC628" s="281"/>
      <c r="AE628" s="281"/>
      <c r="AF628" s="281"/>
      <c r="AG628" s="281"/>
      <c r="AH628" s="281"/>
      <c r="AI628" s="281"/>
      <c r="AJ628" s="281"/>
      <c r="AK628" s="281"/>
      <c r="AL628" s="281"/>
      <c r="AM628" s="281"/>
      <c r="AO628" s="281"/>
      <c r="AP628" s="281"/>
      <c r="AQ628" s="281"/>
      <c r="AR628" s="281"/>
      <c r="AS628" s="281"/>
      <c r="AT628" s="281"/>
      <c r="AU628" s="281"/>
      <c r="AV628" s="281"/>
      <c r="AW628" s="281"/>
    </row>
    <row r="629" spans="1:49" x14ac:dyDescent="0.3">
      <c r="A629" s="278">
        <v>28491</v>
      </c>
      <c r="B629" s="31">
        <v>-5.74E-2</v>
      </c>
      <c r="C629" s="23">
        <v>-5.33E-2</v>
      </c>
      <c r="D629" s="23">
        <v>6.8999999999999999E-3</v>
      </c>
      <c r="E629" s="23">
        <v>7.0083333333333334E-3</v>
      </c>
      <c r="F629" s="23">
        <v>7.1583333333333334E-3</v>
      </c>
      <c r="G629" s="23">
        <v>7.083333333333333E-3</v>
      </c>
      <c r="H629" s="23">
        <v>7.4333333333333326E-3</v>
      </c>
      <c r="I629" s="23">
        <f t="shared" si="101"/>
        <v>-6.4299999999999996E-2</v>
      </c>
      <c r="J629" s="23">
        <f t="shared" si="105"/>
        <v>-6.4483333333333337E-2</v>
      </c>
      <c r="K629" s="23">
        <f t="shared" si="106"/>
        <v>-6.0733333333333334E-2</v>
      </c>
      <c r="L629" s="26">
        <f t="shared" si="103"/>
        <v>-8.1347709750949071E-2</v>
      </c>
      <c r="M629" s="26">
        <f t="shared" si="104"/>
        <v>8.2799999999999999E-2</v>
      </c>
      <c r="N629" s="26">
        <f t="shared" si="107"/>
        <v>8.4999999999999992E-2</v>
      </c>
      <c r="O629" s="280">
        <f t="shared" si="102"/>
        <v>-0.16414770975094906</v>
      </c>
      <c r="P629" s="26">
        <f t="shared" si="108"/>
        <v>-0.16634770975094906</v>
      </c>
      <c r="Q629" s="26">
        <f t="shared" si="109"/>
        <v>2.5049745837943949E-2</v>
      </c>
      <c r="R629" s="26">
        <f t="shared" si="110"/>
        <v>8.9199999999999988E-2</v>
      </c>
      <c r="S629" s="280">
        <f t="shared" si="111"/>
        <v>-6.4150254162056039E-2</v>
      </c>
      <c r="U629" s="281"/>
      <c r="V629" s="281"/>
      <c r="W629" s="281"/>
      <c r="X629" s="281"/>
      <c r="Y629" s="281"/>
      <c r="Z629" s="281"/>
      <c r="AA629" s="281"/>
      <c r="AB629" s="281"/>
      <c r="AC629" s="281"/>
      <c r="AE629" s="281"/>
      <c r="AF629" s="281"/>
      <c r="AG629" s="281"/>
      <c r="AH629" s="281"/>
      <c r="AI629" s="281"/>
      <c r="AJ629" s="281"/>
      <c r="AK629" s="281"/>
      <c r="AL629" s="281"/>
      <c r="AM629" s="281"/>
      <c r="AO629" s="281"/>
      <c r="AP629" s="281"/>
      <c r="AQ629" s="281"/>
      <c r="AR629" s="281"/>
      <c r="AS629" s="281"/>
      <c r="AT629" s="281"/>
      <c r="AU629" s="281"/>
      <c r="AV629" s="281"/>
      <c r="AW629" s="281"/>
    </row>
    <row r="630" spans="1:49" x14ac:dyDescent="0.3">
      <c r="A630" s="278">
        <v>28522</v>
      </c>
      <c r="B630" s="31">
        <v>-2.0299999999999999E-2</v>
      </c>
      <c r="C630" s="23">
        <v>-6.1999999999999998E-3</v>
      </c>
      <c r="D630" s="23">
        <v>6.0000000000000001E-3</v>
      </c>
      <c r="E630" s="23">
        <v>7.058333333333334E-3</v>
      </c>
      <c r="F630" s="23">
        <v>7.2083333333333331E-3</v>
      </c>
      <c r="G630" s="23">
        <v>7.1333333333333335E-3</v>
      </c>
      <c r="H630" s="23">
        <v>7.4750000000000007E-3</v>
      </c>
      <c r="I630" s="23">
        <f t="shared" si="101"/>
        <v>-2.6299999999999997E-2</v>
      </c>
      <c r="J630" s="23">
        <f t="shared" si="105"/>
        <v>-2.743333333333333E-2</v>
      </c>
      <c r="K630" s="23">
        <f t="shared" si="106"/>
        <v>-1.3675E-2</v>
      </c>
      <c r="L630" s="26">
        <f t="shared" si="103"/>
        <v>-8.3312641314936431E-2</v>
      </c>
      <c r="M630" s="26">
        <f t="shared" si="104"/>
        <v>7.2000000000000008E-2</v>
      </c>
      <c r="N630" s="26">
        <f t="shared" si="107"/>
        <v>8.5600000000000009E-2</v>
      </c>
      <c r="O630" s="280">
        <f t="shared" si="102"/>
        <v>-0.15531264131493644</v>
      </c>
      <c r="P630" s="26">
        <f t="shared" si="108"/>
        <v>-0.16891264131493644</v>
      </c>
      <c r="Q630" s="26">
        <f t="shared" si="109"/>
        <v>5.8054047999323233E-2</v>
      </c>
      <c r="R630" s="26">
        <f t="shared" si="110"/>
        <v>8.9700000000000002E-2</v>
      </c>
      <c r="S630" s="280">
        <f t="shared" si="111"/>
        <v>-3.1645952000676769E-2</v>
      </c>
      <c r="U630" s="281"/>
      <c r="V630" s="281"/>
      <c r="W630" s="281"/>
      <c r="X630" s="281"/>
      <c r="Y630" s="281"/>
      <c r="Z630" s="281"/>
      <c r="AA630" s="281"/>
      <c r="AB630" s="281"/>
      <c r="AC630" s="281"/>
      <c r="AE630" s="281"/>
      <c r="AF630" s="281"/>
      <c r="AG630" s="281"/>
      <c r="AH630" s="281"/>
      <c r="AI630" s="281"/>
      <c r="AJ630" s="281"/>
      <c r="AK630" s="281"/>
      <c r="AL630" s="281"/>
      <c r="AM630" s="281"/>
      <c r="AO630" s="281"/>
      <c r="AP630" s="281"/>
      <c r="AQ630" s="281"/>
      <c r="AR630" s="281"/>
      <c r="AS630" s="281"/>
      <c r="AT630" s="281"/>
      <c r="AU630" s="281"/>
      <c r="AV630" s="281"/>
      <c r="AW630" s="281"/>
    </row>
    <row r="631" spans="1:49" x14ac:dyDescent="0.3">
      <c r="A631" s="278">
        <v>28550</v>
      </c>
      <c r="B631" s="31">
        <v>2.9399999999999999E-2</v>
      </c>
      <c r="C631" s="23">
        <v>3.0899999999999997E-2</v>
      </c>
      <c r="D631" s="23">
        <v>6.8999999999999999E-3</v>
      </c>
      <c r="E631" s="23">
        <v>7.058333333333334E-3</v>
      </c>
      <c r="F631" s="23">
        <v>7.2166666666666664E-3</v>
      </c>
      <c r="G631" s="23">
        <v>7.1375000000000015E-3</v>
      </c>
      <c r="H631" s="23">
        <v>7.483333333333334E-3</v>
      </c>
      <c r="I631" s="23">
        <f t="shared" si="101"/>
        <v>2.2499999999999999E-2</v>
      </c>
      <c r="J631" s="23">
        <f t="shared" si="105"/>
        <v>2.2262499999999998E-2</v>
      </c>
      <c r="K631" s="23">
        <f t="shared" si="106"/>
        <v>2.3416666666666662E-2</v>
      </c>
      <c r="L631" s="26">
        <f t="shared" si="103"/>
        <v>-4.6348694259318313E-2</v>
      </c>
      <c r="M631" s="26">
        <f t="shared" si="104"/>
        <v>8.2799999999999999E-2</v>
      </c>
      <c r="N631" s="26">
        <f t="shared" si="107"/>
        <v>8.5650000000000018E-2</v>
      </c>
      <c r="O631" s="280">
        <f t="shared" si="102"/>
        <v>-0.1291486942593183</v>
      </c>
      <c r="P631" s="26">
        <f t="shared" si="108"/>
        <v>-0.13199869425931832</v>
      </c>
      <c r="Q631" s="26">
        <f t="shared" si="109"/>
        <v>7.973462490843608E-2</v>
      </c>
      <c r="R631" s="26">
        <f t="shared" si="110"/>
        <v>8.9800000000000005E-2</v>
      </c>
      <c r="S631" s="280">
        <f t="shared" si="111"/>
        <v>-1.0065375091563925E-2</v>
      </c>
      <c r="U631" s="281"/>
      <c r="V631" s="281"/>
      <c r="W631" s="281"/>
      <c r="X631" s="281"/>
      <c r="Y631" s="281"/>
      <c r="Z631" s="281"/>
      <c r="AA631" s="281"/>
      <c r="AB631" s="281"/>
      <c r="AC631" s="281"/>
      <c r="AE631" s="281"/>
      <c r="AF631" s="281"/>
      <c r="AG631" s="281"/>
      <c r="AH631" s="281"/>
      <c r="AI631" s="281"/>
      <c r="AJ631" s="281"/>
      <c r="AK631" s="281"/>
      <c r="AL631" s="281"/>
      <c r="AM631" s="281"/>
      <c r="AO631" s="281"/>
      <c r="AP631" s="281"/>
      <c r="AQ631" s="281"/>
      <c r="AR631" s="281"/>
      <c r="AS631" s="281"/>
      <c r="AT631" s="281"/>
      <c r="AU631" s="281"/>
      <c r="AV631" s="281"/>
      <c r="AW631" s="281"/>
    </row>
    <row r="632" spans="1:49" x14ac:dyDescent="0.3">
      <c r="A632" s="278">
        <v>28581</v>
      </c>
      <c r="B632" s="31">
        <v>9.0200000000000002E-2</v>
      </c>
      <c r="C632" s="23">
        <v>1.06E-2</v>
      </c>
      <c r="D632" s="23">
        <v>6.3E-3</v>
      </c>
      <c r="E632" s="23">
        <v>7.1333333333333335E-3</v>
      </c>
      <c r="F632" s="23">
        <v>7.2750000000000002E-3</v>
      </c>
      <c r="G632" s="23">
        <v>7.2041666666666669E-3</v>
      </c>
      <c r="H632" s="23">
        <v>7.5749999999999993E-3</v>
      </c>
      <c r="I632" s="23">
        <f t="shared" si="101"/>
        <v>8.3900000000000002E-2</v>
      </c>
      <c r="J632" s="23">
        <f t="shared" si="105"/>
        <v>8.2995833333333338E-2</v>
      </c>
      <c r="K632" s="23">
        <f t="shared" si="106"/>
        <v>3.0250000000000008E-3</v>
      </c>
      <c r="L632" s="26">
        <f t="shared" si="103"/>
        <v>3.5322299859083195E-2</v>
      </c>
      <c r="M632" s="26">
        <f t="shared" si="104"/>
        <v>7.5600000000000001E-2</v>
      </c>
      <c r="N632" s="26">
        <f t="shared" si="107"/>
        <v>8.6449999999999999E-2</v>
      </c>
      <c r="O632" s="280">
        <f t="shared" si="102"/>
        <v>-4.0277700140916806E-2</v>
      </c>
      <c r="P632" s="26">
        <f t="shared" si="108"/>
        <v>-5.1127700140916804E-2</v>
      </c>
      <c r="Q632" s="26">
        <f t="shared" si="109"/>
        <v>6.884103431527655E-2</v>
      </c>
      <c r="R632" s="26">
        <f t="shared" si="110"/>
        <v>9.0899999999999995E-2</v>
      </c>
      <c r="S632" s="280">
        <f t="shared" si="111"/>
        <v>-2.2058965684723444E-2</v>
      </c>
      <c r="U632" s="281"/>
      <c r="V632" s="281"/>
      <c r="W632" s="281"/>
      <c r="X632" s="281"/>
      <c r="Y632" s="281"/>
      <c r="Z632" s="281"/>
      <c r="AA632" s="281"/>
      <c r="AB632" s="281"/>
      <c r="AC632" s="281"/>
      <c r="AE632" s="281"/>
      <c r="AF632" s="281"/>
      <c r="AG632" s="281"/>
      <c r="AH632" s="281"/>
      <c r="AI632" s="281"/>
      <c r="AJ632" s="281"/>
      <c r="AK632" s="281"/>
      <c r="AL632" s="281"/>
      <c r="AM632" s="281"/>
      <c r="AO632" s="281"/>
      <c r="AP632" s="281"/>
      <c r="AQ632" s="281"/>
      <c r="AR632" s="281"/>
      <c r="AS632" s="281"/>
      <c r="AT632" s="281"/>
      <c r="AU632" s="281"/>
      <c r="AV632" s="281"/>
      <c r="AW632" s="281"/>
    </row>
    <row r="633" spans="1:49" x14ac:dyDescent="0.3">
      <c r="A633" s="278">
        <v>28611</v>
      </c>
      <c r="B633" s="31">
        <v>9.1999999999999998E-3</v>
      </c>
      <c r="C633" s="23">
        <v>4.3E-3</v>
      </c>
      <c r="D633" s="23">
        <v>7.4999999999999997E-3</v>
      </c>
      <c r="E633" s="23">
        <v>7.2416666666666662E-3</v>
      </c>
      <c r="F633" s="23">
        <v>7.3666666666666672E-3</v>
      </c>
      <c r="G633" s="23">
        <v>7.3041666666666671E-3</v>
      </c>
      <c r="H633" s="23">
        <v>7.6833333333333345E-3</v>
      </c>
      <c r="I633" s="23">
        <f t="shared" si="101"/>
        <v>1.7000000000000001E-3</v>
      </c>
      <c r="J633" s="23">
        <f t="shared" si="105"/>
        <v>1.8958333333333327E-3</v>
      </c>
      <c r="K633" s="23">
        <f t="shared" si="106"/>
        <v>-3.3833333333333345E-3</v>
      </c>
      <c r="L633" s="26">
        <f t="shared" si="103"/>
        <v>6.5735684432666863E-2</v>
      </c>
      <c r="M633" s="26">
        <f t="shared" si="104"/>
        <v>0.09</v>
      </c>
      <c r="N633" s="26">
        <f t="shared" si="107"/>
        <v>8.7650000000000006E-2</v>
      </c>
      <c r="O633" s="280">
        <f t="shared" si="102"/>
        <v>-2.4264315567333133E-2</v>
      </c>
      <c r="P633" s="26">
        <f t="shared" si="108"/>
        <v>-2.1914315567333142E-2</v>
      </c>
      <c r="Q633" s="26">
        <f t="shared" si="109"/>
        <v>5.125555847892671E-2</v>
      </c>
      <c r="R633" s="26">
        <f t="shared" si="110"/>
        <v>9.2200000000000018E-2</v>
      </c>
      <c r="S633" s="280">
        <f t="shared" si="111"/>
        <v>-4.0944441521073308E-2</v>
      </c>
      <c r="U633" s="281"/>
      <c r="V633" s="281"/>
      <c r="W633" s="281"/>
      <c r="X633" s="281"/>
      <c r="Y633" s="281"/>
      <c r="Z633" s="281"/>
      <c r="AA633" s="281"/>
      <c r="AB633" s="281"/>
      <c r="AC633" s="281"/>
      <c r="AE633" s="281"/>
      <c r="AF633" s="281"/>
      <c r="AG633" s="281"/>
      <c r="AH633" s="281"/>
      <c r="AI633" s="281"/>
      <c r="AJ633" s="281"/>
      <c r="AK633" s="281"/>
      <c r="AL633" s="281"/>
      <c r="AM633" s="281"/>
      <c r="AO633" s="281"/>
      <c r="AP633" s="281"/>
      <c r="AQ633" s="281"/>
      <c r="AR633" s="281"/>
      <c r="AS633" s="281"/>
      <c r="AT633" s="281"/>
      <c r="AU633" s="281"/>
      <c r="AV633" s="281"/>
      <c r="AW633" s="281"/>
    </row>
    <row r="634" spans="1:49" x14ac:dyDescent="0.3">
      <c r="A634" s="278">
        <v>28642</v>
      </c>
      <c r="B634" s="31">
        <v>-1.38E-2</v>
      </c>
      <c r="C634" s="23">
        <v>3.5999999999999999E-3</v>
      </c>
      <c r="D634" s="23">
        <v>6.8999999999999999E-3</v>
      </c>
      <c r="E634" s="23">
        <v>7.3000000000000001E-3</v>
      </c>
      <c r="F634" s="23">
        <v>7.4583333333333324E-3</v>
      </c>
      <c r="G634" s="23">
        <v>7.3791666666666658E-3</v>
      </c>
      <c r="H634" s="23">
        <v>7.8333333333333328E-3</v>
      </c>
      <c r="I634" s="23">
        <f t="shared" si="101"/>
        <v>-2.07E-2</v>
      </c>
      <c r="J634" s="23">
        <f t="shared" si="105"/>
        <v>-2.1179166666666666E-2</v>
      </c>
      <c r="K634" s="23">
        <f t="shared" si="106"/>
        <v>-4.2333333333333329E-3</v>
      </c>
      <c r="L634" s="26">
        <f t="shared" si="103"/>
        <v>1.551869627878899E-3</v>
      </c>
      <c r="M634" s="26">
        <f t="shared" si="104"/>
        <v>8.2799999999999999E-2</v>
      </c>
      <c r="N634" s="26">
        <f t="shared" si="107"/>
        <v>8.854999999999999E-2</v>
      </c>
      <c r="O634" s="280">
        <f t="shared" si="102"/>
        <v>-8.12481303721211E-2</v>
      </c>
      <c r="P634" s="26">
        <f t="shared" si="108"/>
        <v>-8.6998130372121091E-2</v>
      </c>
      <c r="Q634" s="26">
        <f t="shared" si="109"/>
        <v>1.8422547616097074E-3</v>
      </c>
      <c r="R634" s="26">
        <f t="shared" si="110"/>
        <v>9.4E-2</v>
      </c>
      <c r="S634" s="280">
        <f t="shared" si="111"/>
        <v>-9.2157745238390293E-2</v>
      </c>
      <c r="U634" s="281"/>
      <c r="V634" s="281"/>
      <c r="W634" s="281"/>
      <c r="X634" s="281"/>
      <c r="Y634" s="281"/>
      <c r="Z634" s="281"/>
      <c r="AA634" s="281"/>
      <c r="AB634" s="281"/>
      <c r="AC634" s="281"/>
      <c r="AE634" s="281"/>
      <c r="AF634" s="281"/>
      <c r="AG634" s="281"/>
      <c r="AH634" s="281"/>
      <c r="AI634" s="281"/>
      <c r="AJ634" s="281"/>
      <c r="AK634" s="281"/>
      <c r="AL634" s="281"/>
      <c r="AM634" s="281"/>
      <c r="AO634" s="281"/>
      <c r="AP634" s="281"/>
      <c r="AQ634" s="281"/>
      <c r="AR634" s="281"/>
      <c r="AS634" s="281"/>
      <c r="AT634" s="281"/>
      <c r="AU634" s="281"/>
      <c r="AV634" s="281"/>
      <c r="AW634" s="281"/>
    </row>
    <row r="635" spans="1:49" x14ac:dyDescent="0.3">
      <c r="A635" s="278">
        <v>28672</v>
      </c>
      <c r="B635" s="31">
        <v>5.8299999999999998E-2</v>
      </c>
      <c r="C635" s="23">
        <v>3.1600000000000003E-2</v>
      </c>
      <c r="D635" s="23">
        <v>7.3000000000000001E-3</v>
      </c>
      <c r="E635" s="23">
        <v>7.4000000000000012E-3</v>
      </c>
      <c r="F635" s="23">
        <v>7.5583333333333336E-3</v>
      </c>
      <c r="G635" s="23">
        <v>7.4791666666666678E-3</v>
      </c>
      <c r="H635" s="23">
        <v>7.9249999999999998E-3</v>
      </c>
      <c r="I635" s="23">
        <f t="shared" si="101"/>
        <v>5.0999999999999997E-2</v>
      </c>
      <c r="J635" s="23">
        <f t="shared" si="105"/>
        <v>5.0820833333333329E-2</v>
      </c>
      <c r="K635" s="23">
        <f t="shared" si="106"/>
        <v>2.3675000000000002E-2</v>
      </c>
      <c r="L635" s="26">
        <f t="shared" si="103"/>
        <v>7.3250651708368419E-2</v>
      </c>
      <c r="M635" s="26">
        <f t="shared" si="104"/>
        <v>8.7599999999999997E-2</v>
      </c>
      <c r="N635" s="26">
        <f t="shared" si="107"/>
        <v>8.975000000000001E-2</v>
      </c>
      <c r="O635" s="280">
        <f t="shared" si="102"/>
        <v>-1.4349348291631578E-2</v>
      </c>
      <c r="P635" s="26">
        <f t="shared" si="108"/>
        <v>-1.6499348291631591E-2</v>
      </c>
      <c r="Q635" s="26">
        <f t="shared" si="109"/>
        <v>1.6824547434156623E-2</v>
      </c>
      <c r="R635" s="26">
        <f t="shared" si="110"/>
        <v>9.509999999999999E-2</v>
      </c>
      <c r="S635" s="280">
        <f t="shared" si="111"/>
        <v>-7.8275452565843368E-2</v>
      </c>
      <c r="U635" s="281"/>
      <c r="V635" s="281"/>
      <c r="W635" s="281"/>
      <c r="X635" s="281"/>
      <c r="Y635" s="281"/>
      <c r="Z635" s="281"/>
      <c r="AA635" s="281"/>
      <c r="AB635" s="281"/>
      <c r="AC635" s="281"/>
      <c r="AE635" s="281"/>
      <c r="AF635" s="281"/>
      <c r="AG635" s="281"/>
      <c r="AH635" s="281"/>
      <c r="AI635" s="281"/>
      <c r="AJ635" s="281"/>
      <c r="AK635" s="281"/>
      <c r="AL635" s="281"/>
      <c r="AM635" s="281"/>
      <c r="AO635" s="281"/>
      <c r="AP635" s="281"/>
      <c r="AQ635" s="281"/>
      <c r="AR635" s="281"/>
      <c r="AS635" s="281"/>
      <c r="AT635" s="281"/>
      <c r="AU635" s="281"/>
      <c r="AV635" s="281"/>
      <c r="AW635" s="281"/>
    </row>
    <row r="636" spans="1:49" x14ac:dyDescent="0.3">
      <c r="A636" s="278">
        <v>28703</v>
      </c>
      <c r="B636" s="31">
        <v>3.0099999999999998E-2</v>
      </c>
      <c r="C636" s="23">
        <v>-3.0000000000000079E-4</v>
      </c>
      <c r="D636" s="23">
        <v>7.000000000000001E-3</v>
      </c>
      <c r="E636" s="23">
        <v>7.2416666666666662E-3</v>
      </c>
      <c r="F636" s="23">
        <v>7.4666666666666666E-3</v>
      </c>
      <c r="G636" s="23">
        <v>7.354166666666666E-3</v>
      </c>
      <c r="H636" s="23">
        <v>7.7666666666666674E-3</v>
      </c>
      <c r="I636" s="23">
        <f t="shared" si="101"/>
        <v>2.3099999999999996E-2</v>
      </c>
      <c r="J636" s="23">
        <f t="shared" si="105"/>
        <v>2.2745833333333333E-2</v>
      </c>
      <c r="K636" s="23">
        <f t="shared" si="106"/>
        <v>-8.0666666666666682E-3</v>
      </c>
      <c r="L636" s="26">
        <f t="shared" si="103"/>
        <v>0.12490384241431607</v>
      </c>
      <c r="M636" s="26">
        <f t="shared" si="104"/>
        <v>8.4000000000000019E-2</v>
      </c>
      <c r="N636" s="26">
        <f t="shared" si="107"/>
        <v>8.8249999999999995E-2</v>
      </c>
      <c r="O636" s="280">
        <f t="shared" si="102"/>
        <v>4.090384241431605E-2</v>
      </c>
      <c r="P636" s="26">
        <f t="shared" si="108"/>
        <v>3.6653842414316073E-2</v>
      </c>
      <c r="Q636" s="26">
        <f t="shared" si="109"/>
        <v>5.3715662972868339E-2</v>
      </c>
      <c r="R636" s="26">
        <f t="shared" si="110"/>
        <v>9.3200000000000005E-2</v>
      </c>
      <c r="S636" s="280">
        <f t="shared" si="111"/>
        <v>-3.9484337027131666E-2</v>
      </c>
      <c r="U636" s="281"/>
      <c r="V636" s="281"/>
      <c r="W636" s="281"/>
      <c r="X636" s="281"/>
      <c r="Y636" s="281"/>
      <c r="Z636" s="281"/>
      <c r="AA636" s="281"/>
      <c r="AB636" s="281"/>
      <c r="AC636" s="281"/>
      <c r="AE636" s="281"/>
      <c r="AF636" s="281"/>
      <c r="AG636" s="281"/>
      <c r="AH636" s="281"/>
      <c r="AI636" s="281"/>
      <c r="AJ636" s="281"/>
      <c r="AK636" s="281"/>
      <c r="AL636" s="281"/>
      <c r="AM636" s="281"/>
      <c r="AO636" s="281"/>
      <c r="AP636" s="281"/>
      <c r="AQ636" s="281"/>
      <c r="AR636" s="281"/>
      <c r="AS636" s="281"/>
      <c r="AT636" s="281"/>
      <c r="AU636" s="281"/>
      <c r="AV636" s="281"/>
      <c r="AW636" s="281"/>
    </row>
    <row r="637" spans="1:49" x14ac:dyDescent="0.3">
      <c r="A637" s="278">
        <v>28734</v>
      </c>
      <c r="B637" s="31">
        <v>-3.2000000000000002E-3</v>
      </c>
      <c r="C637" s="23">
        <v>-5.6000000000000008E-3</v>
      </c>
      <c r="D637" s="23">
        <v>6.5000000000000006E-3</v>
      </c>
      <c r="E637" s="23">
        <v>7.2416666666666662E-3</v>
      </c>
      <c r="F637" s="23">
        <v>7.4333333333333326E-3</v>
      </c>
      <c r="G637" s="23">
        <v>7.3374999999999994E-3</v>
      </c>
      <c r="H637" s="23">
        <v>7.7333333333333334E-3</v>
      </c>
      <c r="I637" s="23">
        <f t="shared" si="101"/>
        <v>-9.7000000000000003E-3</v>
      </c>
      <c r="J637" s="23">
        <f t="shared" si="105"/>
        <v>-1.05375E-2</v>
      </c>
      <c r="K637" s="23">
        <f t="shared" si="106"/>
        <v>-1.3333333333333334E-2</v>
      </c>
      <c r="L637" s="26">
        <f t="shared" si="103"/>
        <v>0.11951292943150005</v>
      </c>
      <c r="M637" s="26">
        <f t="shared" si="104"/>
        <v>7.8000000000000014E-2</v>
      </c>
      <c r="N637" s="26">
        <f t="shared" si="107"/>
        <v>8.8049999999999989E-2</v>
      </c>
      <c r="O637" s="280">
        <f t="shared" si="102"/>
        <v>4.1512929431500034E-2</v>
      </c>
      <c r="P637" s="26">
        <f t="shared" si="108"/>
        <v>3.1462929431500058E-2</v>
      </c>
      <c r="Q637" s="26">
        <f t="shared" si="109"/>
        <v>2.2557680550620018E-2</v>
      </c>
      <c r="R637" s="26">
        <f t="shared" si="110"/>
        <v>9.2799999999999994E-2</v>
      </c>
      <c r="S637" s="280">
        <f t="shared" si="111"/>
        <v>-7.0242319449379975E-2</v>
      </c>
      <c r="U637" s="281"/>
      <c r="V637" s="281"/>
      <c r="W637" s="281"/>
      <c r="X637" s="281"/>
      <c r="Y637" s="281"/>
      <c r="Z637" s="281"/>
      <c r="AA637" s="281"/>
      <c r="AB637" s="281"/>
      <c r="AC637" s="281"/>
      <c r="AE637" s="281"/>
      <c r="AF637" s="281"/>
      <c r="AG637" s="281"/>
      <c r="AH637" s="281"/>
      <c r="AI637" s="281"/>
      <c r="AJ637" s="281"/>
      <c r="AK637" s="281"/>
      <c r="AL637" s="281"/>
      <c r="AM637" s="281"/>
      <c r="AO637" s="281"/>
      <c r="AP637" s="281"/>
      <c r="AQ637" s="281"/>
      <c r="AR637" s="281"/>
      <c r="AS637" s="281"/>
      <c r="AT637" s="281"/>
      <c r="AU637" s="281"/>
      <c r="AV637" s="281"/>
      <c r="AW637" s="281"/>
    </row>
    <row r="638" spans="1:49" x14ac:dyDescent="0.3">
      <c r="A638" s="278">
        <v>28764</v>
      </c>
      <c r="B638" s="31">
        <v>-8.72E-2</v>
      </c>
      <c r="C638" s="23">
        <v>-6.8400000000000002E-2</v>
      </c>
      <c r="D638" s="23">
        <v>7.3000000000000001E-3</v>
      </c>
      <c r="E638" s="23">
        <v>7.4083333333333336E-3</v>
      </c>
      <c r="F638" s="23">
        <v>7.5583333333333336E-3</v>
      </c>
      <c r="G638" s="23">
        <v>7.4833333333333332E-3</v>
      </c>
      <c r="H638" s="23">
        <v>7.8833333333333342E-3</v>
      </c>
      <c r="I638" s="23">
        <f t="shared" si="101"/>
        <v>-9.4500000000000001E-2</v>
      </c>
      <c r="J638" s="23">
        <f t="shared" si="105"/>
        <v>-9.4683333333333328E-2</v>
      </c>
      <c r="K638" s="23">
        <f t="shared" si="106"/>
        <v>-7.6283333333333342E-2</v>
      </c>
      <c r="L638" s="26">
        <f t="shared" si="103"/>
        <v>6.3362541087485402E-2</v>
      </c>
      <c r="M638" s="26">
        <f t="shared" si="104"/>
        <v>8.7599999999999997E-2</v>
      </c>
      <c r="N638" s="26">
        <f t="shared" si="107"/>
        <v>8.9799999999999991E-2</v>
      </c>
      <c r="O638" s="280">
        <f t="shared" si="102"/>
        <v>-2.4237458912514595E-2</v>
      </c>
      <c r="P638" s="26">
        <f t="shared" si="108"/>
        <v>-2.6437458912514589E-2</v>
      </c>
      <c r="Q638" s="26">
        <f t="shared" si="109"/>
        <v>-1.8327766693160163E-2</v>
      </c>
      <c r="R638" s="26">
        <f t="shared" si="110"/>
        <v>9.4600000000000017E-2</v>
      </c>
      <c r="S638" s="280">
        <f t="shared" si="111"/>
        <v>-0.11292776669316018</v>
      </c>
      <c r="U638" s="281"/>
      <c r="V638" s="281"/>
      <c r="W638" s="281"/>
      <c r="X638" s="281"/>
      <c r="Y638" s="281"/>
      <c r="Z638" s="281"/>
      <c r="AA638" s="281"/>
      <c r="AB638" s="281"/>
      <c r="AC638" s="281"/>
      <c r="AE638" s="281"/>
      <c r="AF638" s="281"/>
      <c r="AG638" s="281"/>
      <c r="AH638" s="281"/>
      <c r="AI638" s="281"/>
      <c r="AJ638" s="281"/>
      <c r="AK638" s="281"/>
      <c r="AL638" s="281"/>
      <c r="AM638" s="281"/>
      <c r="AO638" s="281"/>
      <c r="AP638" s="281"/>
      <c r="AQ638" s="281"/>
      <c r="AR638" s="281"/>
      <c r="AS638" s="281"/>
      <c r="AT638" s="281"/>
      <c r="AU638" s="281"/>
      <c r="AV638" s="281"/>
      <c r="AW638" s="281"/>
    </row>
    <row r="639" spans="1:49" x14ac:dyDescent="0.3">
      <c r="A639" s="278">
        <v>28795</v>
      </c>
      <c r="B639" s="31">
        <v>2.1499999999999998E-2</v>
      </c>
      <c r="C639" s="23">
        <v>3.56E-2</v>
      </c>
      <c r="D639" s="23">
        <v>7.1000000000000004E-3</v>
      </c>
      <c r="E639" s="23">
        <v>7.5249999999999996E-3</v>
      </c>
      <c r="F639" s="23">
        <v>7.7000000000000002E-3</v>
      </c>
      <c r="G639" s="23">
        <v>7.6124999999999995E-3</v>
      </c>
      <c r="H639" s="23">
        <v>8.0666666666666664E-3</v>
      </c>
      <c r="I639" s="23">
        <f t="shared" si="101"/>
        <v>1.4399999999999998E-2</v>
      </c>
      <c r="J639" s="23">
        <f t="shared" si="105"/>
        <v>1.3887499999999999E-2</v>
      </c>
      <c r="K639" s="23">
        <f t="shared" si="106"/>
        <v>2.7533333333333333E-2</v>
      </c>
      <c r="L639" s="26">
        <f t="shared" si="103"/>
        <v>5.2951566228059743E-2</v>
      </c>
      <c r="M639" s="26">
        <f t="shared" si="104"/>
        <v>8.5199999999999998E-2</v>
      </c>
      <c r="N639" s="26">
        <f t="shared" si="107"/>
        <v>9.1349999999999987E-2</v>
      </c>
      <c r="O639" s="280">
        <f t="shared" si="102"/>
        <v>-3.2248433771940255E-2</v>
      </c>
      <c r="P639" s="26">
        <f t="shared" si="108"/>
        <v>-3.8398433771940244E-2</v>
      </c>
      <c r="Q639" s="26">
        <f t="shared" si="109"/>
        <v>-2.069187475911427E-2</v>
      </c>
      <c r="R639" s="26">
        <f t="shared" si="110"/>
        <v>9.6799999999999997E-2</v>
      </c>
      <c r="S639" s="280">
        <f t="shared" si="111"/>
        <v>-0.11749187475911427</v>
      </c>
      <c r="U639" s="281"/>
      <c r="V639" s="281"/>
      <c r="W639" s="281"/>
      <c r="X639" s="281"/>
      <c r="Y639" s="281"/>
      <c r="Z639" s="281"/>
      <c r="AA639" s="281"/>
      <c r="AB639" s="281"/>
      <c r="AC639" s="281"/>
      <c r="AE639" s="281"/>
      <c r="AF639" s="281"/>
      <c r="AG639" s="281"/>
      <c r="AH639" s="281"/>
      <c r="AI639" s="281"/>
      <c r="AJ639" s="281"/>
      <c r="AK639" s="281"/>
      <c r="AL639" s="281"/>
      <c r="AM639" s="281"/>
      <c r="AO639" s="281"/>
      <c r="AP639" s="281"/>
      <c r="AQ639" s="281"/>
      <c r="AR639" s="281"/>
      <c r="AS639" s="281"/>
      <c r="AT639" s="281"/>
      <c r="AU639" s="281"/>
      <c r="AV639" s="281"/>
      <c r="AW639" s="281"/>
    </row>
    <row r="640" spans="1:49" x14ac:dyDescent="0.3">
      <c r="A640" s="278">
        <v>28825</v>
      </c>
      <c r="B640" s="31">
        <v>1.9599999999999999E-2</v>
      </c>
      <c r="C640" s="23">
        <v>-1.49E-2</v>
      </c>
      <c r="D640" s="23">
        <v>6.7999999999999996E-3</v>
      </c>
      <c r="E640" s="23">
        <v>7.6333333333333331E-3</v>
      </c>
      <c r="F640" s="23">
        <v>7.7749999999999998E-3</v>
      </c>
      <c r="G640" s="23">
        <v>7.7041666666666665E-3</v>
      </c>
      <c r="H640" s="23">
        <v>8.083333333333333E-3</v>
      </c>
      <c r="I640" s="23">
        <f t="shared" si="101"/>
        <v>1.2799999999999999E-2</v>
      </c>
      <c r="J640" s="23">
        <f t="shared" si="105"/>
        <v>1.1895833333333333E-2</v>
      </c>
      <c r="K640" s="23">
        <f t="shared" si="106"/>
        <v>-2.2983333333333335E-2</v>
      </c>
      <c r="L640" s="26">
        <f t="shared" si="103"/>
        <v>6.5597436154967381E-2</v>
      </c>
      <c r="M640" s="26">
        <f t="shared" si="104"/>
        <v>8.1599999999999992E-2</v>
      </c>
      <c r="N640" s="26">
        <f t="shared" si="107"/>
        <v>9.2450000000000004E-2</v>
      </c>
      <c r="O640" s="280">
        <f t="shared" si="102"/>
        <v>-1.6002563845032611E-2</v>
      </c>
      <c r="P640" s="26">
        <f t="shared" si="108"/>
        <v>-2.6852563845032623E-2</v>
      </c>
      <c r="Q640" s="26">
        <f t="shared" si="109"/>
        <v>-3.7113051028249688E-2</v>
      </c>
      <c r="R640" s="26">
        <f t="shared" si="110"/>
        <v>9.7000000000000003E-2</v>
      </c>
      <c r="S640" s="280">
        <f t="shared" si="111"/>
        <v>-0.13411305102824969</v>
      </c>
      <c r="U640" s="281"/>
      <c r="V640" s="281"/>
      <c r="W640" s="281"/>
      <c r="X640" s="281"/>
      <c r="Y640" s="281"/>
      <c r="Z640" s="281"/>
      <c r="AA640" s="281"/>
      <c r="AB640" s="281"/>
      <c r="AC640" s="281"/>
      <c r="AE640" s="281"/>
      <c r="AF640" s="281"/>
      <c r="AG640" s="281"/>
      <c r="AH640" s="281"/>
      <c r="AI640" s="281"/>
      <c r="AJ640" s="281"/>
      <c r="AK640" s="281"/>
      <c r="AL640" s="281"/>
      <c r="AM640" s="281"/>
      <c r="AO640" s="281"/>
      <c r="AP640" s="281"/>
      <c r="AQ640" s="281"/>
      <c r="AR640" s="281"/>
      <c r="AS640" s="281"/>
      <c r="AT640" s="281"/>
      <c r="AU640" s="281"/>
      <c r="AV640" s="281"/>
      <c r="AW640" s="281"/>
    </row>
    <row r="641" spans="1:49" x14ac:dyDescent="0.3">
      <c r="A641" s="278">
        <v>28856</v>
      </c>
      <c r="B641" s="31">
        <v>4.4299999999999999E-2</v>
      </c>
      <c r="C641" s="23">
        <v>6.9199999999999998E-2</v>
      </c>
      <c r="D641" s="23">
        <v>7.9000000000000008E-3</v>
      </c>
      <c r="E641" s="23">
        <v>7.7083333333333335E-3</v>
      </c>
      <c r="F641" s="23">
        <v>7.9000000000000008E-3</v>
      </c>
      <c r="G641" s="23">
        <v>7.8041666666666676E-3</v>
      </c>
      <c r="H641" s="23">
        <v>8.2500000000000004E-3</v>
      </c>
      <c r="I641" s="23">
        <f t="shared" si="101"/>
        <v>3.6400000000000002E-2</v>
      </c>
      <c r="J641" s="23">
        <f t="shared" si="105"/>
        <v>3.6495833333333332E-2</v>
      </c>
      <c r="K641" s="23">
        <f t="shared" si="106"/>
        <v>6.0949999999999997E-2</v>
      </c>
      <c r="L641" s="26">
        <f t="shared" si="103"/>
        <v>0.18056800612840274</v>
      </c>
      <c r="M641" s="26">
        <f t="shared" si="104"/>
        <v>9.4800000000000009E-2</v>
      </c>
      <c r="N641" s="26">
        <f t="shared" si="107"/>
        <v>9.3650000000000011E-2</v>
      </c>
      <c r="O641" s="280">
        <f t="shared" si="102"/>
        <v>8.5768006128402727E-2</v>
      </c>
      <c r="P641" s="26">
        <f t="shared" si="108"/>
        <v>8.6918006128402725E-2</v>
      </c>
      <c r="Q641" s="26">
        <f t="shared" si="109"/>
        <v>8.748148921579757E-2</v>
      </c>
      <c r="R641" s="26">
        <f t="shared" si="110"/>
        <v>9.9000000000000005E-2</v>
      </c>
      <c r="S641" s="280">
        <f t="shared" si="111"/>
        <v>-1.1518510784202435E-2</v>
      </c>
      <c r="U641" s="281"/>
      <c r="V641" s="281"/>
      <c r="W641" s="281"/>
      <c r="X641" s="281"/>
      <c r="Y641" s="281"/>
      <c r="Z641" s="281"/>
      <c r="AA641" s="281"/>
      <c r="AB641" s="281"/>
      <c r="AC641" s="281"/>
      <c r="AE641" s="281"/>
      <c r="AF641" s="281"/>
      <c r="AG641" s="281"/>
      <c r="AH641" s="281"/>
      <c r="AI641" s="281"/>
      <c r="AJ641" s="281"/>
      <c r="AK641" s="281"/>
      <c r="AL641" s="281"/>
      <c r="AM641" s="281"/>
      <c r="AO641" s="281"/>
      <c r="AP641" s="281"/>
      <c r="AQ641" s="281"/>
      <c r="AR641" s="281"/>
      <c r="AS641" s="281"/>
      <c r="AT641" s="281"/>
      <c r="AU641" s="281"/>
      <c r="AV641" s="281"/>
      <c r="AW641" s="281"/>
    </row>
    <row r="642" spans="1:49" x14ac:dyDescent="0.3">
      <c r="A642" s="278">
        <v>28887</v>
      </c>
      <c r="B642" s="31">
        <v>-3.2099999999999997E-2</v>
      </c>
      <c r="C642" s="23">
        <v>-2.12E-2</v>
      </c>
      <c r="D642" s="23">
        <v>6.5000000000000006E-3</v>
      </c>
      <c r="E642" s="23">
        <v>7.7166666666666659E-3</v>
      </c>
      <c r="F642" s="23">
        <v>7.9166666666666656E-3</v>
      </c>
      <c r="G642" s="23">
        <v>7.8166666666666662E-3</v>
      </c>
      <c r="H642" s="23">
        <v>8.199999999999999E-3</v>
      </c>
      <c r="I642" s="23">
        <f t="shared" si="101"/>
        <v>-3.8599999999999995E-2</v>
      </c>
      <c r="J642" s="23">
        <f t="shared" si="105"/>
        <v>-3.9916666666666663E-2</v>
      </c>
      <c r="K642" s="23">
        <f t="shared" si="106"/>
        <v>-2.9399999999999999E-2</v>
      </c>
      <c r="L642" s="26">
        <f t="shared" si="103"/>
        <v>0.16634865074173799</v>
      </c>
      <c r="M642" s="26">
        <f t="shared" si="104"/>
        <v>7.8000000000000014E-2</v>
      </c>
      <c r="N642" s="26">
        <f t="shared" si="107"/>
        <v>9.3799999999999994E-2</v>
      </c>
      <c r="O642" s="280">
        <f t="shared" si="102"/>
        <v>8.8348650741737977E-2</v>
      </c>
      <c r="P642" s="26">
        <f t="shared" si="108"/>
        <v>7.2548650741737997E-2</v>
      </c>
      <c r="Q642" s="26">
        <f t="shared" si="109"/>
        <v>7.1067500145323814E-2</v>
      </c>
      <c r="R642" s="26">
        <f t="shared" si="110"/>
        <v>9.8399999999999987E-2</v>
      </c>
      <c r="S642" s="280">
        <f t="shared" si="111"/>
        <v>-2.7332499854676173E-2</v>
      </c>
      <c r="U642" s="281"/>
      <c r="V642" s="281"/>
      <c r="W642" s="281"/>
      <c r="X642" s="281"/>
      <c r="Y642" s="281"/>
      <c r="Z642" s="281"/>
      <c r="AA642" s="281"/>
      <c r="AB642" s="281"/>
      <c r="AC642" s="281"/>
      <c r="AE642" s="281"/>
      <c r="AF642" s="281"/>
      <c r="AG642" s="281"/>
      <c r="AH642" s="281"/>
      <c r="AI642" s="281"/>
      <c r="AJ642" s="281"/>
      <c r="AK642" s="281"/>
      <c r="AL642" s="281"/>
      <c r="AM642" s="281"/>
      <c r="AO642" s="281"/>
      <c r="AP642" s="281"/>
      <c r="AQ642" s="281"/>
      <c r="AR642" s="281"/>
      <c r="AS642" s="281"/>
      <c r="AT642" s="281"/>
      <c r="AU642" s="281"/>
      <c r="AV642" s="281"/>
      <c r="AW642" s="281"/>
    </row>
    <row r="643" spans="1:49" x14ac:dyDescent="0.3">
      <c r="A643" s="278">
        <v>28915</v>
      </c>
      <c r="B643" s="31">
        <v>5.96E-2</v>
      </c>
      <c r="C643" s="23">
        <v>1.9599999999999999E-2</v>
      </c>
      <c r="D643" s="23">
        <v>7.4000000000000003E-3</v>
      </c>
      <c r="E643" s="23">
        <v>7.8083333333333329E-3</v>
      </c>
      <c r="F643" s="23">
        <v>8.0083333333333326E-3</v>
      </c>
      <c r="G643" s="23">
        <v>7.9083333333333332E-3</v>
      </c>
      <c r="H643" s="23">
        <v>8.3666666666666663E-3</v>
      </c>
      <c r="I643" s="23">
        <f t="shared" si="101"/>
        <v>5.2199999999999996E-2</v>
      </c>
      <c r="J643" s="23">
        <f t="shared" si="105"/>
        <v>5.1691666666666664E-2</v>
      </c>
      <c r="K643" s="23">
        <f t="shared" si="106"/>
        <v>1.1233333333333333E-2</v>
      </c>
      <c r="L643" s="26">
        <f t="shared" si="103"/>
        <v>0.20056637878953332</v>
      </c>
      <c r="M643" s="26">
        <f t="shared" si="104"/>
        <v>8.8800000000000004E-2</v>
      </c>
      <c r="N643" s="26">
        <f t="shared" si="107"/>
        <v>9.4899999999999998E-2</v>
      </c>
      <c r="O643" s="280">
        <f t="shared" si="102"/>
        <v>0.11176637878953331</v>
      </c>
      <c r="P643" s="26">
        <f t="shared" si="108"/>
        <v>0.10566637878953332</v>
      </c>
      <c r="Q643" s="26">
        <f t="shared" si="109"/>
        <v>5.9327212288458941E-2</v>
      </c>
      <c r="R643" s="26">
        <f t="shared" si="110"/>
        <v>0.10039999999999999</v>
      </c>
      <c r="S643" s="280">
        <f t="shared" si="111"/>
        <v>-4.1072787711541048E-2</v>
      </c>
      <c r="U643" s="281"/>
      <c r="V643" s="281"/>
      <c r="W643" s="281"/>
      <c r="X643" s="281"/>
      <c r="Y643" s="281"/>
      <c r="Z643" s="281"/>
      <c r="AA643" s="281"/>
      <c r="AB643" s="281"/>
      <c r="AC643" s="281"/>
      <c r="AE643" s="281"/>
      <c r="AF643" s="281"/>
      <c r="AG643" s="281"/>
      <c r="AH643" s="281"/>
      <c r="AI643" s="281"/>
      <c r="AJ643" s="281"/>
      <c r="AK643" s="281"/>
      <c r="AL643" s="281"/>
      <c r="AM643" s="281"/>
      <c r="AO643" s="281"/>
      <c r="AP643" s="281"/>
      <c r="AQ643" s="281"/>
      <c r="AR643" s="281"/>
      <c r="AS643" s="281"/>
      <c r="AT643" s="281"/>
      <c r="AU643" s="281"/>
      <c r="AV643" s="281"/>
      <c r="AW643" s="281"/>
    </row>
    <row r="644" spans="1:49" x14ac:dyDescent="0.3">
      <c r="A644" s="278">
        <v>28946</v>
      </c>
      <c r="B644" s="31">
        <v>6.3E-3</v>
      </c>
      <c r="C644" s="23">
        <v>-2.4899999999999999E-2</v>
      </c>
      <c r="D644" s="23">
        <v>7.6E-3</v>
      </c>
      <c r="E644" s="23">
        <v>7.8166666666666679E-3</v>
      </c>
      <c r="F644" s="23">
        <v>8.0416666666666674E-3</v>
      </c>
      <c r="G644" s="23">
        <v>7.9291666666666677E-3</v>
      </c>
      <c r="H644" s="23">
        <v>8.416666666666666E-3</v>
      </c>
      <c r="I644" s="23">
        <f t="shared" si="101"/>
        <v>-1.2999999999999999E-3</v>
      </c>
      <c r="J644" s="23">
        <f t="shared" si="105"/>
        <v>-1.6291666666666677E-3</v>
      </c>
      <c r="K644" s="23">
        <f t="shared" si="106"/>
        <v>-3.3316666666666661E-2</v>
      </c>
      <c r="L644" s="26">
        <f t="shared" si="103"/>
        <v>0.10817276369098106</v>
      </c>
      <c r="M644" s="26">
        <f t="shared" si="104"/>
        <v>9.1200000000000003E-2</v>
      </c>
      <c r="N644" s="26">
        <f t="shared" si="107"/>
        <v>9.5150000000000012E-2</v>
      </c>
      <c r="O644" s="280">
        <f t="shared" si="102"/>
        <v>1.6972763690981052E-2</v>
      </c>
      <c r="P644" s="26">
        <f t="shared" si="108"/>
        <v>1.3022763690981043E-2</v>
      </c>
      <c r="Q644" s="26">
        <f t="shared" si="109"/>
        <v>2.2115539978702081E-2</v>
      </c>
      <c r="R644" s="26">
        <f t="shared" si="110"/>
        <v>0.10099999999999999</v>
      </c>
      <c r="S644" s="280">
        <f t="shared" si="111"/>
        <v>-7.8884460021297911E-2</v>
      </c>
      <c r="U644" s="281"/>
      <c r="V644" s="281"/>
      <c r="W644" s="281"/>
      <c r="X644" s="281"/>
      <c r="Y644" s="281"/>
      <c r="Z644" s="281"/>
      <c r="AA644" s="281"/>
      <c r="AB644" s="281"/>
      <c r="AC644" s="281"/>
      <c r="AE644" s="281"/>
      <c r="AF644" s="281"/>
      <c r="AG644" s="281"/>
      <c r="AH644" s="281"/>
      <c r="AI644" s="281"/>
      <c r="AJ644" s="281"/>
      <c r="AK644" s="281"/>
      <c r="AL644" s="281"/>
      <c r="AM644" s="281"/>
      <c r="AO644" s="281"/>
      <c r="AP644" s="281"/>
      <c r="AQ644" s="281"/>
      <c r="AR644" s="281"/>
      <c r="AS644" s="281"/>
      <c r="AT644" s="281"/>
      <c r="AU644" s="281"/>
      <c r="AV644" s="281"/>
      <c r="AW644" s="281"/>
    </row>
    <row r="645" spans="1:49" x14ac:dyDescent="0.3">
      <c r="A645" s="278">
        <v>28976</v>
      </c>
      <c r="B645" s="31">
        <v>-2.1700000000000001E-2</v>
      </c>
      <c r="C645" s="23">
        <v>1.4999999999999999E-2</v>
      </c>
      <c r="D645" s="23">
        <v>7.7000000000000002E-3</v>
      </c>
      <c r="E645" s="23">
        <v>7.9166666666666656E-3</v>
      </c>
      <c r="F645" s="23">
        <v>8.2166666666666673E-3</v>
      </c>
      <c r="G645" s="23">
        <v>8.0666666666666664E-3</v>
      </c>
      <c r="H645" s="23">
        <v>8.5833333333333334E-3</v>
      </c>
      <c r="I645" s="23">
        <f t="shared" si="101"/>
        <v>-2.9400000000000003E-2</v>
      </c>
      <c r="J645" s="23">
        <f t="shared" si="105"/>
        <v>-2.9766666666666667E-2</v>
      </c>
      <c r="K645" s="23">
        <f t="shared" si="106"/>
        <v>6.416666666666666E-3</v>
      </c>
      <c r="L645" s="26">
        <f t="shared" si="103"/>
        <v>7.4242384778920645E-2</v>
      </c>
      <c r="M645" s="26">
        <f t="shared" si="104"/>
        <v>9.240000000000001E-2</v>
      </c>
      <c r="N645" s="26">
        <f t="shared" si="107"/>
        <v>9.6799999999999997E-2</v>
      </c>
      <c r="O645" s="280">
        <f t="shared" si="102"/>
        <v>-1.8157615221079365E-2</v>
      </c>
      <c r="P645" s="26">
        <f t="shared" si="108"/>
        <v>-2.2557615221079352E-2</v>
      </c>
      <c r="Q645" s="26">
        <f t="shared" si="109"/>
        <v>3.3005350073068485E-2</v>
      </c>
      <c r="R645" s="26">
        <f t="shared" si="110"/>
        <v>0.10300000000000001</v>
      </c>
      <c r="S645" s="280">
        <f t="shared" si="111"/>
        <v>-6.9994649926931524E-2</v>
      </c>
      <c r="U645" s="281"/>
      <c r="V645" s="281"/>
      <c r="W645" s="281"/>
      <c r="X645" s="281"/>
      <c r="Y645" s="281"/>
      <c r="Z645" s="281"/>
      <c r="AA645" s="281"/>
      <c r="AB645" s="281"/>
      <c r="AC645" s="281"/>
      <c r="AE645" s="281"/>
      <c r="AF645" s="281"/>
      <c r="AG645" s="281"/>
      <c r="AH645" s="281"/>
      <c r="AI645" s="281"/>
      <c r="AJ645" s="281"/>
      <c r="AK645" s="281"/>
      <c r="AL645" s="281"/>
      <c r="AM645" s="281"/>
      <c r="AO645" s="281"/>
      <c r="AP645" s="281"/>
      <c r="AQ645" s="281"/>
      <c r="AR645" s="281"/>
      <c r="AS645" s="281"/>
      <c r="AT645" s="281"/>
      <c r="AU645" s="281"/>
      <c r="AV645" s="281"/>
      <c r="AW645" s="281"/>
    </row>
    <row r="646" spans="1:49" x14ac:dyDescent="0.3">
      <c r="A646" s="278">
        <v>29007</v>
      </c>
      <c r="B646" s="31">
        <v>4.3499999999999997E-2</v>
      </c>
      <c r="C646" s="23">
        <v>3.8600000000000002E-2</v>
      </c>
      <c r="D646" s="23">
        <v>7.1000000000000004E-3</v>
      </c>
      <c r="E646" s="23">
        <v>7.7416666666666658E-3</v>
      </c>
      <c r="F646" s="23">
        <v>8.0499999999999999E-3</v>
      </c>
      <c r="G646" s="23">
        <v>7.8958333333333328E-3</v>
      </c>
      <c r="H646" s="23">
        <v>8.4500000000000009E-3</v>
      </c>
      <c r="I646" s="23">
        <f t="shared" ref="I646:I709" si="112">B646-D646</f>
        <v>3.6399999999999995E-2</v>
      </c>
      <c r="J646" s="23">
        <f t="shared" si="105"/>
        <v>3.5604166666666666E-2</v>
      </c>
      <c r="K646" s="23">
        <f t="shared" si="106"/>
        <v>3.0150000000000003E-2</v>
      </c>
      <c r="L646" s="26">
        <f t="shared" si="103"/>
        <v>0.13665780624295598</v>
      </c>
      <c r="M646" s="26">
        <f t="shared" si="104"/>
        <v>8.5199999999999998E-2</v>
      </c>
      <c r="N646" s="26">
        <f t="shared" si="107"/>
        <v>9.4750000000000001E-2</v>
      </c>
      <c r="O646" s="280">
        <f t="shared" si="102"/>
        <v>5.1457806242955983E-2</v>
      </c>
      <c r="P646" s="26">
        <f t="shared" si="108"/>
        <v>4.1907806242955981E-2</v>
      </c>
      <c r="Q646" s="26">
        <f t="shared" si="109"/>
        <v>6.9030845541937724E-2</v>
      </c>
      <c r="R646" s="26">
        <f t="shared" si="110"/>
        <v>0.10140000000000002</v>
      </c>
      <c r="S646" s="280">
        <f t="shared" si="111"/>
        <v>-3.2369154458062294E-2</v>
      </c>
      <c r="U646" s="281"/>
      <c r="V646" s="281"/>
      <c r="W646" s="281"/>
      <c r="X646" s="281"/>
      <c r="Y646" s="281"/>
      <c r="Z646" s="281"/>
      <c r="AA646" s="281"/>
      <c r="AB646" s="281"/>
      <c r="AC646" s="281"/>
      <c r="AE646" s="281"/>
      <c r="AF646" s="281"/>
      <c r="AG646" s="281"/>
      <c r="AH646" s="281"/>
      <c r="AI646" s="281"/>
      <c r="AJ646" s="281"/>
      <c r="AK646" s="281"/>
      <c r="AL646" s="281"/>
      <c r="AM646" s="281"/>
      <c r="AO646" s="281"/>
      <c r="AP646" s="281"/>
      <c r="AQ646" s="281"/>
      <c r="AR646" s="281"/>
      <c r="AS646" s="281"/>
      <c r="AT646" s="281"/>
      <c r="AU646" s="281"/>
      <c r="AV646" s="281"/>
      <c r="AW646" s="281"/>
    </row>
    <row r="647" spans="1:49" x14ac:dyDescent="0.3">
      <c r="A647" s="278">
        <v>29037</v>
      </c>
      <c r="B647" s="31">
        <v>1.34E-2</v>
      </c>
      <c r="C647" s="23">
        <v>3.4200000000000001E-2</v>
      </c>
      <c r="D647" s="23">
        <v>7.6E-3</v>
      </c>
      <c r="E647" s="23">
        <v>7.6666666666666662E-3</v>
      </c>
      <c r="F647" s="23">
        <v>7.9083333333333332E-3</v>
      </c>
      <c r="G647" s="23">
        <v>7.7875000000000002E-3</v>
      </c>
      <c r="H647" s="23">
        <v>8.3166666666666667E-3</v>
      </c>
      <c r="I647" s="23">
        <f t="shared" si="112"/>
        <v>5.8000000000000005E-3</v>
      </c>
      <c r="J647" s="23">
        <f t="shared" si="105"/>
        <v>5.6125000000000003E-3</v>
      </c>
      <c r="K647" s="23">
        <f t="shared" si="106"/>
        <v>2.5883333333333335E-2</v>
      </c>
      <c r="L647" s="26">
        <f t="shared" si="103"/>
        <v>8.8433356181245371E-2</v>
      </c>
      <c r="M647" s="26">
        <f t="shared" si="104"/>
        <v>9.1200000000000003E-2</v>
      </c>
      <c r="N647" s="26">
        <f t="shared" si="107"/>
        <v>9.3450000000000005E-2</v>
      </c>
      <c r="O647" s="280">
        <f t="shared" si="102"/>
        <v>-2.7666438187546327E-3</v>
      </c>
      <c r="P647" s="26">
        <f t="shared" si="108"/>
        <v>-5.0166438187546347E-3</v>
      </c>
      <c r="Q647" s="26">
        <f t="shared" si="109"/>
        <v>7.1725184625311744E-2</v>
      </c>
      <c r="R647" s="26">
        <f t="shared" si="110"/>
        <v>9.98E-2</v>
      </c>
      <c r="S647" s="280">
        <f t="shared" si="111"/>
        <v>-2.8074815374688256E-2</v>
      </c>
      <c r="U647" s="281"/>
      <c r="V647" s="281"/>
      <c r="W647" s="281"/>
      <c r="X647" s="281"/>
      <c r="Y647" s="281"/>
      <c r="Z647" s="281"/>
      <c r="AA647" s="281"/>
      <c r="AB647" s="281"/>
      <c r="AC647" s="281"/>
      <c r="AE647" s="281"/>
      <c r="AF647" s="281"/>
      <c r="AG647" s="281"/>
      <c r="AH647" s="281"/>
      <c r="AI647" s="281"/>
      <c r="AJ647" s="281"/>
      <c r="AK647" s="281"/>
      <c r="AL647" s="281"/>
      <c r="AM647" s="281"/>
      <c r="AO647" s="281"/>
      <c r="AP647" s="281"/>
      <c r="AQ647" s="281"/>
      <c r="AR647" s="281"/>
      <c r="AS647" s="281"/>
      <c r="AT647" s="281"/>
      <c r="AU647" s="281"/>
      <c r="AV647" s="281"/>
      <c r="AW647" s="281"/>
    </row>
    <row r="648" spans="1:49" x14ac:dyDescent="0.3">
      <c r="A648" s="278">
        <v>29068</v>
      </c>
      <c r="B648" s="31">
        <v>5.7700000000000001E-2</v>
      </c>
      <c r="C648" s="23">
        <v>1.0200000000000001E-2</v>
      </c>
      <c r="D648" s="23">
        <v>7.3000000000000001E-3</v>
      </c>
      <c r="E648" s="23">
        <v>7.691666666666667E-3</v>
      </c>
      <c r="F648" s="23">
        <v>7.9416666666666663E-3</v>
      </c>
      <c r="G648" s="23">
        <v>7.8166666666666662E-3</v>
      </c>
      <c r="H648" s="23">
        <v>8.4500000000000009E-3</v>
      </c>
      <c r="I648" s="23">
        <f t="shared" si="112"/>
        <v>5.04E-2</v>
      </c>
      <c r="J648" s="23">
        <f t="shared" si="105"/>
        <v>4.9883333333333335E-2</v>
      </c>
      <c r="K648" s="23">
        <f t="shared" si="106"/>
        <v>1.7499999999999998E-3</v>
      </c>
      <c r="L648" s="26">
        <f t="shared" si="103"/>
        <v>0.11759631184632879</v>
      </c>
      <c r="M648" s="26">
        <f t="shared" si="104"/>
        <v>8.7599999999999997E-2</v>
      </c>
      <c r="N648" s="26">
        <f t="shared" si="107"/>
        <v>9.3799999999999994E-2</v>
      </c>
      <c r="O648" s="280">
        <f t="shared" si="102"/>
        <v>2.9996311846328796E-2</v>
      </c>
      <c r="P648" s="26">
        <f t="shared" si="108"/>
        <v>2.3796311846328799E-2</v>
      </c>
      <c r="Q648" s="26">
        <f t="shared" si="109"/>
        <v>8.2981676011293137E-2</v>
      </c>
      <c r="R648" s="26">
        <f t="shared" si="110"/>
        <v>0.10140000000000002</v>
      </c>
      <c r="S648" s="280">
        <f t="shared" si="111"/>
        <v>-1.8418323988706881E-2</v>
      </c>
      <c r="U648" s="281"/>
      <c r="V648" s="281"/>
      <c r="W648" s="281"/>
      <c r="X648" s="281"/>
      <c r="Y648" s="281"/>
      <c r="Z648" s="281"/>
      <c r="AA648" s="281"/>
      <c r="AB648" s="281"/>
      <c r="AC648" s="281"/>
      <c r="AE648" s="281"/>
      <c r="AF648" s="281"/>
      <c r="AG648" s="281"/>
      <c r="AH648" s="281"/>
      <c r="AI648" s="281"/>
      <c r="AJ648" s="281"/>
      <c r="AK648" s="281"/>
      <c r="AL648" s="281"/>
      <c r="AM648" s="281"/>
      <c r="AO648" s="281"/>
      <c r="AP648" s="281"/>
      <c r="AQ648" s="281"/>
      <c r="AR648" s="281"/>
      <c r="AS648" s="281"/>
      <c r="AT648" s="281"/>
      <c r="AU648" s="281"/>
      <c r="AV648" s="281"/>
      <c r="AW648" s="281"/>
    </row>
    <row r="649" spans="1:49" x14ac:dyDescent="0.3">
      <c r="A649" s="278">
        <v>29099</v>
      </c>
      <c r="B649" s="31">
        <v>4.3E-3</v>
      </c>
      <c r="C649" s="23">
        <v>-1.77E-2</v>
      </c>
      <c r="D649" s="23">
        <v>6.7999999999999996E-3</v>
      </c>
      <c r="E649" s="23">
        <v>7.8666666666666659E-3</v>
      </c>
      <c r="F649" s="23">
        <v>8.083333333333333E-3</v>
      </c>
      <c r="G649" s="23">
        <v>7.9749999999999995E-3</v>
      </c>
      <c r="H649" s="23">
        <v>8.6333333333333331E-3</v>
      </c>
      <c r="I649" s="23">
        <f t="shared" si="112"/>
        <v>-2.4999999999999996E-3</v>
      </c>
      <c r="J649" s="23">
        <f t="shared" si="105"/>
        <v>-3.6749999999999994E-3</v>
      </c>
      <c r="K649" s="23">
        <f t="shared" si="106"/>
        <v>-2.6333333333333334E-2</v>
      </c>
      <c r="L649" s="26">
        <f t="shared" si="103"/>
        <v>0.12600519260359921</v>
      </c>
      <c r="M649" s="26">
        <f t="shared" si="104"/>
        <v>8.1599999999999992E-2</v>
      </c>
      <c r="N649" s="26">
        <f t="shared" si="107"/>
        <v>9.5699999999999993E-2</v>
      </c>
      <c r="O649" s="280">
        <f t="shared" si="102"/>
        <v>4.4405192603599222E-2</v>
      </c>
      <c r="P649" s="26">
        <f t="shared" si="108"/>
        <v>3.0305192603599221E-2</v>
      </c>
      <c r="Q649" s="26">
        <f t="shared" si="109"/>
        <v>6.9803801635049734E-2</v>
      </c>
      <c r="R649" s="26">
        <f t="shared" si="110"/>
        <v>0.1036</v>
      </c>
      <c r="S649" s="280">
        <f t="shared" si="111"/>
        <v>-3.3796198364950264E-2</v>
      </c>
      <c r="U649" s="281"/>
      <c r="V649" s="281"/>
      <c r="W649" s="281"/>
      <c r="X649" s="281"/>
      <c r="Y649" s="281"/>
      <c r="Z649" s="281"/>
      <c r="AA649" s="281"/>
      <c r="AB649" s="281"/>
      <c r="AC649" s="281"/>
      <c r="AE649" s="281"/>
      <c r="AF649" s="281"/>
      <c r="AG649" s="281"/>
      <c r="AH649" s="281"/>
      <c r="AI649" s="281"/>
      <c r="AJ649" s="281"/>
      <c r="AK649" s="281"/>
      <c r="AL649" s="281"/>
      <c r="AM649" s="281"/>
      <c r="AO649" s="281"/>
      <c r="AP649" s="281"/>
      <c r="AQ649" s="281"/>
      <c r="AR649" s="281"/>
      <c r="AS649" s="281"/>
      <c r="AT649" s="281"/>
      <c r="AU649" s="281"/>
      <c r="AV649" s="281"/>
      <c r="AW649" s="281"/>
    </row>
    <row r="650" spans="1:49" x14ac:dyDescent="0.3">
      <c r="A650" s="278">
        <v>29129</v>
      </c>
      <c r="B650" s="31">
        <v>-6.4000000000000001E-2</v>
      </c>
      <c r="C650" s="23">
        <v>-5.0499999999999996E-2</v>
      </c>
      <c r="D650" s="23">
        <v>8.2000000000000007E-3</v>
      </c>
      <c r="E650" s="23">
        <v>8.4416666666666668E-3</v>
      </c>
      <c r="F650" s="23">
        <v>8.7166666666666677E-3</v>
      </c>
      <c r="G650" s="23">
        <v>8.5791666666666672E-3</v>
      </c>
      <c r="H650" s="23">
        <v>9.5000000000000015E-3</v>
      </c>
      <c r="I650" s="23">
        <f t="shared" si="112"/>
        <v>-7.22E-2</v>
      </c>
      <c r="J650" s="23">
        <f t="shared" si="105"/>
        <v>-7.2579166666666667E-2</v>
      </c>
      <c r="K650" s="23">
        <f t="shared" si="106"/>
        <v>-0.06</v>
      </c>
      <c r="L650" s="26">
        <f t="shared" si="103"/>
        <v>0.15462408005802919</v>
      </c>
      <c r="M650" s="26">
        <f t="shared" si="104"/>
        <v>9.8400000000000015E-2</v>
      </c>
      <c r="N650" s="26">
        <f t="shared" si="107"/>
        <v>0.10295000000000001</v>
      </c>
      <c r="O650" s="280">
        <f t="shared" si="102"/>
        <v>5.6224080058029174E-2</v>
      </c>
      <c r="P650" s="26">
        <f t="shared" si="108"/>
        <v>5.1674080058029176E-2</v>
      </c>
      <c r="Q650" s="26">
        <f t="shared" si="109"/>
        <v>9.0359284727865807E-2</v>
      </c>
      <c r="R650" s="26">
        <f t="shared" si="110"/>
        <v>0.11400000000000002</v>
      </c>
      <c r="S650" s="280">
        <f t="shared" si="111"/>
        <v>-2.3640715272134211E-2</v>
      </c>
      <c r="U650" s="281"/>
      <c r="V650" s="281"/>
      <c r="W650" s="281"/>
      <c r="X650" s="281"/>
      <c r="Y650" s="281"/>
      <c r="Z650" s="281"/>
      <c r="AA650" s="281"/>
      <c r="AB650" s="281"/>
      <c r="AC650" s="281"/>
      <c r="AE650" s="281"/>
      <c r="AF650" s="281"/>
      <c r="AG650" s="281"/>
      <c r="AH650" s="281"/>
      <c r="AI650" s="281"/>
      <c r="AJ650" s="281"/>
      <c r="AK650" s="281"/>
      <c r="AL650" s="281"/>
      <c r="AM650" s="281"/>
      <c r="AO650" s="281"/>
      <c r="AP650" s="281"/>
      <c r="AQ650" s="281"/>
      <c r="AR650" s="281"/>
      <c r="AS650" s="281"/>
      <c r="AT650" s="281"/>
      <c r="AU650" s="281"/>
      <c r="AV650" s="281"/>
      <c r="AW650" s="281"/>
    </row>
    <row r="651" spans="1:49" x14ac:dyDescent="0.3">
      <c r="A651" s="278">
        <v>29160</v>
      </c>
      <c r="B651" s="31">
        <v>4.7500000000000001E-2</v>
      </c>
      <c r="C651" s="23">
        <v>6.0699999999999997E-2</v>
      </c>
      <c r="D651" s="23">
        <v>8.3000000000000001E-3</v>
      </c>
      <c r="E651" s="23">
        <v>8.9666666666666662E-3</v>
      </c>
      <c r="F651" s="23">
        <v>9.3500000000000007E-3</v>
      </c>
      <c r="G651" s="23">
        <v>9.1583333333333326E-3</v>
      </c>
      <c r="H651" s="23">
        <v>9.9083333333333332E-3</v>
      </c>
      <c r="I651" s="23">
        <f t="shared" si="112"/>
        <v>3.9199999999999999E-2</v>
      </c>
      <c r="J651" s="23">
        <f t="shared" si="105"/>
        <v>3.834166666666667E-2</v>
      </c>
      <c r="K651" s="23">
        <f t="shared" si="106"/>
        <v>5.0791666666666666E-2</v>
      </c>
      <c r="L651" s="26">
        <f t="shared" si="103"/>
        <v>0.18401245605559025</v>
      </c>
      <c r="M651" s="26">
        <f t="shared" si="104"/>
        <v>9.9599999999999994E-2</v>
      </c>
      <c r="N651" s="26">
        <f t="shared" si="107"/>
        <v>0.1099</v>
      </c>
      <c r="O651" s="280">
        <f t="shared" si="102"/>
        <v>8.4412456055590251E-2</v>
      </c>
      <c r="P651" s="26">
        <f t="shared" si="108"/>
        <v>7.4112456055590248E-2</v>
      </c>
      <c r="Q651" s="26">
        <f t="shared" si="109"/>
        <v>0.11678649412016884</v>
      </c>
      <c r="R651" s="26">
        <f t="shared" si="110"/>
        <v>0.11890000000000001</v>
      </c>
      <c r="S651" s="280">
        <f t="shared" si="111"/>
        <v>-2.1135058798311679E-3</v>
      </c>
      <c r="U651" s="281"/>
      <c r="V651" s="281"/>
      <c r="W651" s="281"/>
      <c r="X651" s="281"/>
      <c r="Y651" s="281"/>
      <c r="Z651" s="281"/>
      <c r="AA651" s="281"/>
      <c r="AB651" s="281"/>
      <c r="AC651" s="281"/>
      <c r="AE651" s="281"/>
      <c r="AF651" s="281"/>
      <c r="AG651" s="281"/>
      <c r="AH651" s="281"/>
      <c r="AI651" s="281"/>
      <c r="AJ651" s="281"/>
      <c r="AK651" s="281"/>
      <c r="AL651" s="281"/>
      <c r="AM651" s="281"/>
      <c r="AO651" s="281"/>
      <c r="AP651" s="281"/>
      <c r="AQ651" s="281"/>
      <c r="AR651" s="281"/>
      <c r="AS651" s="281"/>
      <c r="AT651" s="281"/>
      <c r="AU651" s="281"/>
      <c r="AV651" s="281"/>
      <c r="AW651" s="281"/>
    </row>
    <row r="652" spans="1:49" x14ac:dyDescent="0.3">
      <c r="A652" s="278">
        <v>29190</v>
      </c>
      <c r="B652" s="31">
        <v>2.1399999999999999E-2</v>
      </c>
      <c r="C652" s="23">
        <v>2.2000000000000006E-3</v>
      </c>
      <c r="D652" s="23">
        <v>8.3000000000000001E-3</v>
      </c>
      <c r="E652" s="23">
        <v>8.9499999999999996E-3</v>
      </c>
      <c r="F652" s="23">
        <v>9.2916666666666668E-3</v>
      </c>
      <c r="G652" s="23">
        <v>9.1208333333333332E-3</v>
      </c>
      <c r="H652" s="23">
        <v>1.0125E-2</v>
      </c>
      <c r="I652" s="23">
        <f t="shared" si="112"/>
        <v>1.3099999999999999E-2</v>
      </c>
      <c r="J652" s="23">
        <f t="shared" si="105"/>
        <v>1.2279166666666666E-2</v>
      </c>
      <c r="K652" s="23">
        <f t="shared" si="106"/>
        <v>-7.9249999999999998E-3</v>
      </c>
      <c r="L652" s="26">
        <f t="shared" si="103"/>
        <v>0.18610270950880725</v>
      </c>
      <c r="M652" s="26">
        <f t="shared" si="104"/>
        <v>9.9599999999999994E-2</v>
      </c>
      <c r="N652" s="26">
        <f t="shared" si="107"/>
        <v>0.10944999999999999</v>
      </c>
      <c r="O652" s="280">
        <f t="shared" si="102"/>
        <v>8.6502709508807257E-2</v>
      </c>
      <c r="P652" s="26">
        <f t="shared" si="108"/>
        <v>7.665270950880726E-2</v>
      </c>
      <c r="Q652" s="26">
        <f t="shared" si="109"/>
        <v>0.1361723930638854</v>
      </c>
      <c r="R652" s="26">
        <f t="shared" si="110"/>
        <v>0.1215</v>
      </c>
      <c r="S652" s="280">
        <f t="shared" si="111"/>
        <v>1.4672393063885403E-2</v>
      </c>
      <c r="U652" s="281"/>
      <c r="V652" s="281"/>
      <c r="W652" s="281"/>
      <c r="X652" s="281"/>
      <c r="Y652" s="281"/>
      <c r="Z652" s="281"/>
      <c r="AA652" s="281"/>
      <c r="AB652" s="281"/>
      <c r="AC652" s="281"/>
      <c r="AE652" s="281"/>
      <c r="AF652" s="281"/>
      <c r="AG652" s="281"/>
      <c r="AH652" s="281"/>
      <c r="AI652" s="281"/>
      <c r="AJ652" s="281"/>
      <c r="AK652" s="281"/>
      <c r="AL652" s="281"/>
      <c r="AM652" s="281"/>
      <c r="AO652" s="281"/>
      <c r="AP652" s="281"/>
      <c r="AQ652" s="281"/>
      <c r="AR652" s="281"/>
      <c r="AS652" s="281"/>
      <c r="AT652" s="281"/>
      <c r="AU652" s="281"/>
      <c r="AV652" s="281"/>
      <c r="AW652" s="281"/>
    </row>
    <row r="653" spans="1:49" x14ac:dyDescent="0.3">
      <c r="A653" s="278">
        <v>29221</v>
      </c>
      <c r="B653" s="31">
        <v>6.2199999999999998E-2</v>
      </c>
      <c r="C653" s="23">
        <v>-2.3E-3</v>
      </c>
      <c r="D653" s="23">
        <v>8.3000000000000001E-3</v>
      </c>
      <c r="E653" s="23">
        <v>9.2416666666666671E-3</v>
      </c>
      <c r="F653" s="23">
        <v>9.633333333333334E-3</v>
      </c>
      <c r="G653" s="23">
        <v>9.4375000000000014E-3</v>
      </c>
      <c r="H653" s="23">
        <v>1.0177083333333335E-2</v>
      </c>
      <c r="I653" s="23">
        <f t="shared" si="112"/>
        <v>5.3899999999999997E-2</v>
      </c>
      <c r="J653" s="23">
        <f t="shared" si="105"/>
        <v>5.2762499999999997E-2</v>
      </c>
      <c r="K653" s="23">
        <f t="shared" si="106"/>
        <v>-1.2477083333333335E-2</v>
      </c>
      <c r="L653" s="26">
        <f t="shared" si="103"/>
        <v>0.20643330272934546</v>
      </c>
      <c r="M653" s="26">
        <f t="shared" si="104"/>
        <v>9.9599999999999994E-2</v>
      </c>
      <c r="N653" s="26">
        <f t="shared" si="107"/>
        <v>0.11325000000000002</v>
      </c>
      <c r="O653" s="280">
        <f t="shared" si="102"/>
        <v>0.10683330272934546</v>
      </c>
      <c r="P653" s="26">
        <f t="shared" si="108"/>
        <v>9.3183302729345441E-2</v>
      </c>
      <c r="Q653" s="26">
        <f t="shared" si="109"/>
        <v>6.0193786531835825E-2</v>
      </c>
      <c r="R653" s="26">
        <f t="shared" si="110"/>
        <v>0.12212500000000001</v>
      </c>
      <c r="S653" s="280">
        <f t="shared" si="111"/>
        <v>-6.1931213468164187E-2</v>
      </c>
      <c r="U653" s="281"/>
      <c r="V653" s="281"/>
      <c r="W653" s="281"/>
      <c r="X653" s="281"/>
      <c r="Y653" s="281"/>
      <c r="Z653" s="281"/>
      <c r="AA653" s="281"/>
      <c r="AB653" s="281"/>
      <c r="AC653" s="281"/>
      <c r="AE653" s="281"/>
      <c r="AF653" s="281"/>
      <c r="AG653" s="281"/>
      <c r="AH653" s="281"/>
      <c r="AI653" s="281"/>
      <c r="AJ653" s="281"/>
      <c r="AK653" s="281"/>
      <c r="AL653" s="281"/>
      <c r="AM653" s="281"/>
      <c r="AO653" s="281"/>
      <c r="AP653" s="281"/>
      <c r="AQ653" s="281"/>
      <c r="AR653" s="281"/>
      <c r="AS653" s="281"/>
      <c r="AT653" s="281"/>
      <c r="AU653" s="281"/>
      <c r="AV653" s="281"/>
      <c r="AW653" s="281"/>
    </row>
    <row r="654" spans="1:49" x14ac:dyDescent="0.3">
      <c r="A654" s="278">
        <v>29252</v>
      </c>
      <c r="B654" s="31">
        <v>-1E-4</v>
      </c>
      <c r="C654" s="23">
        <v>-2.4700000000000003E-2</v>
      </c>
      <c r="D654" s="23">
        <v>8.3999999999999995E-3</v>
      </c>
      <c r="E654" s="23">
        <v>1.0316666666666667E-2</v>
      </c>
      <c r="F654" s="23">
        <v>1.0608333333333332E-2</v>
      </c>
      <c r="G654" s="23">
        <v>1.0462500000000001E-2</v>
      </c>
      <c r="H654" s="23">
        <v>1.1028333333333333E-2</v>
      </c>
      <c r="I654" s="23">
        <f t="shared" si="112"/>
        <v>-8.4999999999999989E-3</v>
      </c>
      <c r="J654" s="23">
        <f t="shared" si="105"/>
        <v>-1.0562500000000001E-2</v>
      </c>
      <c r="K654" s="23">
        <f t="shared" si="106"/>
        <v>-3.5728333333333334E-2</v>
      </c>
      <c r="L654" s="26">
        <f t="shared" si="103"/>
        <v>0.24631951585811751</v>
      </c>
      <c r="M654" s="26">
        <f t="shared" si="104"/>
        <v>0.1008</v>
      </c>
      <c r="N654" s="26">
        <f t="shared" si="107"/>
        <v>0.12555000000000002</v>
      </c>
      <c r="O654" s="280">
        <f t="shared" si="102"/>
        <v>0.14551951585811751</v>
      </c>
      <c r="P654" s="26">
        <f t="shared" si="108"/>
        <v>0.12076951585811749</v>
      </c>
      <c r="Q654" s="26">
        <f t="shared" si="109"/>
        <v>5.6402738051183787E-2</v>
      </c>
      <c r="R654" s="26">
        <f t="shared" si="110"/>
        <v>0.13233999999999999</v>
      </c>
      <c r="S654" s="280">
        <f t="shared" si="111"/>
        <v>-7.5937261948816198E-2</v>
      </c>
      <c r="U654" s="281"/>
      <c r="V654" s="281"/>
      <c r="W654" s="281"/>
      <c r="X654" s="281"/>
      <c r="Y654" s="281"/>
      <c r="Z654" s="281"/>
      <c r="AA654" s="281"/>
      <c r="AB654" s="281"/>
      <c r="AC654" s="281"/>
      <c r="AE654" s="281"/>
      <c r="AF654" s="281"/>
      <c r="AG654" s="281"/>
      <c r="AH654" s="281"/>
      <c r="AI654" s="281"/>
      <c r="AJ654" s="281"/>
      <c r="AK654" s="281"/>
      <c r="AL654" s="281"/>
      <c r="AM654" s="281"/>
      <c r="AO654" s="281"/>
      <c r="AP654" s="281"/>
      <c r="AQ654" s="281"/>
      <c r="AR654" s="281"/>
      <c r="AS654" s="281"/>
      <c r="AT654" s="281"/>
      <c r="AU654" s="281"/>
      <c r="AV654" s="281"/>
      <c r="AW654" s="281"/>
    </row>
    <row r="655" spans="1:49" x14ac:dyDescent="0.3">
      <c r="A655" s="278">
        <v>29281</v>
      </c>
      <c r="B655" s="31">
        <v>-9.7199999999999995E-2</v>
      </c>
      <c r="C655" s="23">
        <v>-5.2900000000000003E-2</v>
      </c>
      <c r="D655" s="23">
        <v>9.9000000000000008E-3</v>
      </c>
      <c r="E655" s="23">
        <v>1.0800000000000001E-2</v>
      </c>
      <c r="F655" s="23">
        <v>1.1258333333333332E-2</v>
      </c>
      <c r="G655" s="23">
        <v>1.1029166666666668E-2</v>
      </c>
      <c r="H655" s="23">
        <v>1.2158333333333333E-2</v>
      </c>
      <c r="I655" s="23">
        <f t="shared" si="112"/>
        <v>-0.1071</v>
      </c>
      <c r="J655" s="23">
        <f t="shared" si="105"/>
        <v>-0.10822916666666667</v>
      </c>
      <c r="K655" s="23">
        <f t="shared" si="106"/>
        <v>-6.5058333333333329E-2</v>
      </c>
      <c r="L655" s="26">
        <f t="shared" si="103"/>
        <v>6.1888692824376035E-2</v>
      </c>
      <c r="M655" s="26">
        <f t="shared" si="104"/>
        <v>0.11880000000000002</v>
      </c>
      <c r="N655" s="26">
        <f t="shared" si="107"/>
        <v>0.13235000000000002</v>
      </c>
      <c r="O655" s="280">
        <f t="shared" si="102"/>
        <v>-5.6911307175623982E-2</v>
      </c>
      <c r="P655" s="26">
        <f t="shared" si="108"/>
        <v>-7.0461307175623988E-2</v>
      </c>
      <c r="Q655" s="26">
        <f t="shared" si="109"/>
        <v>-1.8714169077798659E-2</v>
      </c>
      <c r="R655" s="26">
        <f t="shared" si="110"/>
        <v>0.1459</v>
      </c>
      <c r="S655" s="280">
        <f t="shared" si="111"/>
        <v>-0.16461416907779866</v>
      </c>
      <c r="U655" s="281"/>
      <c r="V655" s="281"/>
      <c r="W655" s="281"/>
      <c r="X655" s="281"/>
      <c r="Y655" s="281"/>
      <c r="Z655" s="281"/>
      <c r="AA655" s="281"/>
      <c r="AB655" s="281"/>
      <c r="AC655" s="281"/>
      <c r="AE655" s="281"/>
      <c r="AF655" s="281"/>
      <c r="AG655" s="281"/>
      <c r="AH655" s="281"/>
      <c r="AI655" s="281"/>
      <c r="AJ655" s="281"/>
      <c r="AK655" s="281"/>
      <c r="AL655" s="281"/>
      <c r="AM655" s="281"/>
      <c r="AO655" s="281"/>
      <c r="AP655" s="281"/>
      <c r="AQ655" s="281"/>
      <c r="AR655" s="281"/>
      <c r="AS655" s="281"/>
      <c r="AT655" s="281"/>
      <c r="AU655" s="281"/>
      <c r="AV655" s="281"/>
      <c r="AW655" s="281"/>
    </row>
    <row r="656" spans="1:49" x14ac:dyDescent="0.3">
      <c r="A656" s="278">
        <v>29312</v>
      </c>
      <c r="B656" s="31">
        <v>4.6199999999999998E-2</v>
      </c>
      <c r="C656" s="23">
        <v>0.1186</v>
      </c>
      <c r="D656" s="23">
        <v>0.01</v>
      </c>
      <c r="E656" s="23">
        <v>1.0033333333333332E-2</v>
      </c>
      <c r="F656" s="23">
        <v>1.0883333333333333E-2</v>
      </c>
      <c r="G656" s="23">
        <v>1.0458333333333333E-2</v>
      </c>
      <c r="H656" s="23">
        <v>1.1908333333333333E-2</v>
      </c>
      <c r="I656" s="23">
        <f t="shared" si="112"/>
        <v>3.6199999999999996E-2</v>
      </c>
      <c r="J656" s="23">
        <f t="shared" si="105"/>
        <v>3.5741666666666665E-2</v>
      </c>
      <c r="K656" s="23">
        <f t="shared" si="106"/>
        <v>0.10669166666666666</v>
      </c>
      <c r="L656" s="26">
        <f t="shared" si="103"/>
        <v>0.10399279581920129</v>
      </c>
      <c r="M656" s="26">
        <f t="shared" si="104"/>
        <v>0.12</v>
      </c>
      <c r="N656" s="26">
        <f t="shared" si="107"/>
        <v>0.1255</v>
      </c>
      <c r="O656" s="280">
        <f t="shared" ref="O656:O719" si="113">L656-M656</f>
        <v>-1.6007204180798706E-2</v>
      </c>
      <c r="P656" s="26">
        <f t="shared" si="108"/>
        <v>-2.1507204180798711E-2</v>
      </c>
      <c r="Q656" s="26">
        <f t="shared" si="109"/>
        <v>0.12569616497751457</v>
      </c>
      <c r="R656" s="26">
        <f t="shared" si="110"/>
        <v>0.1429</v>
      </c>
      <c r="S656" s="280">
        <f t="shared" si="111"/>
        <v>-1.7203835022485431E-2</v>
      </c>
      <c r="U656" s="281"/>
      <c r="V656" s="281"/>
      <c r="W656" s="281"/>
      <c r="X656" s="281"/>
      <c r="Y656" s="281"/>
      <c r="Z656" s="281"/>
      <c r="AA656" s="281"/>
      <c r="AB656" s="281"/>
      <c r="AC656" s="281"/>
      <c r="AE656" s="281"/>
      <c r="AF656" s="281"/>
      <c r="AG656" s="281"/>
      <c r="AH656" s="281"/>
      <c r="AI656" s="281"/>
      <c r="AJ656" s="281"/>
      <c r="AK656" s="281"/>
      <c r="AL656" s="281"/>
      <c r="AM656" s="281"/>
      <c r="AO656" s="281"/>
      <c r="AP656" s="281"/>
      <c r="AQ656" s="281"/>
      <c r="AR656" s="281"/>
      <c r="AS656" s="281"/>
      <c r="AT656" s="281"/>
      <c r="AU656" s="281"/>
      <c r="AV656" s="281"/>
      <c r="AW656" s="281"/>
    </row>
    <row r="657" spans="1:49" x14ac:dyDescent="0.3">
      <c r="A657" s="278">
        <v>29342</v>
      </c>
      <c r="B657" s="31">
        <v>5.1499999999999997E-2</v>
      </c>
      <c r="C657" s="23">
        <v>3.2299999999999995E-2</v>
      </c>
      <c r="D657" s="23">
        <v>8.6999999999999994E-3</v>
      </c>
      <c r="E657" s="23">
        <v>9.1583333333333343E-3</v>
      </c>
      <c r="F657" s="23">
        <v>9.9249999999999998E-3</v>
      </c>
      <c r="G657" s="23">
        <v>9.541666666666667E-3</v>
      </c>
      <c r="H657" s="23">
        <v>1.0613333333333334E-2</v>
      </c>
      <c r="I657" s="23">
        <f t="shared" si="112"/>
        <v>4.2799999999999998E-2</v>
      </c>
      <c r="J657" s="23">
        <f t="shared" si="105"/>
        <v>4.1958333333333334E-2</v>
      </c>
      <c r="K657" s="23">
        <f t="shared" si="106"/>
        <v>2.168666666666666E-2</v>
      </c>
      <c r="L657" s="26">
        <f t="shared" ref="L657:L720" si="114">((1+B646)*(1+B647)*(1+B648)*(1+B649)*(1+B650)*(1+B651)*(1+B652)*(1+B653)*(1+B654)*(1+B655)*(1+B656)*(1+B657))-1</f>
        <v>0.18659759256249631</v>
      </c>
      <c r="M657" s="26">
        <f t="shared" ref="M657:M720" si="115">D657*12</f>
        <v>0.10439999999999999</v>
      </c>
      <c r="N657" s="26">
        <f t="shared" si="107"/>
        <v>0.1145</v>
      </c>
      <c r="O657" s="280">
        <f t="shared" si="113"/>
        <v>8.2197592562496313E-2</v>
      </c>
      <c r="P657" s="26">
        <f t="shared" si="108"/>
        <v>7.2097592562496302E-2</v>
      </c>
      <c r="Q657" s="26">
        <f t="shared" si="109"/>
        <v>0.14488290749388066</v>
      </c>
      <c r="R657" s="26">
        <f t="shared" si="110"/>
        <v>0.12736</v>
      </c>
      <c r="S657" s="280">
        <f t="shared" si="111"/>
        <v>1.7522907493880663E-2</v>
      </c>
      <c r="U657" s="281"/>
      <c r="V657" s="281"/>
      <c r="W657" s="281"/>
      <c r="X657" s="281"/>
      <c r="Y657" s="281"/>
      <c r="Z657" s="281"/>
      <c r="AA657" s="281"/>
      <c r="AB657" s="281"/>
      <c r="AC657" s="281"/>
      <c r="AE657" s="281"/>
      <c r="AF657" s="281"/>
      <c r="AG657" s="281"/>
      <c r="AH657" s="281"/>
      <c r="AI657" s="281"/>
      <c r="AJ657" s="281"/>
      <c r="AK657" s="281"/>
      <c r="AL657" s="281"/>
      <c r="AM657" s="281"/>
      <c r="AO657" s="281"/>
      <c r="AP657" s="281"/>
      <c r="AQ657" s="281"/>
      <c r="AR657" s="281"/>
      <c r="AS657" s="281"/>
      <c r="AT657" s="281"/>
      <c r="AU657" s="281"/>
      <c r="AV657" s="281"/>
      <c r="AW657" s="281"/>
    </row>
    <row r="658" spans="1:49" x14ac:dyDescent="0.3">
      <c r="A658" s="278">
        <v>29373</v>
      </c>
      <c r="B658" s="31">
        <v>3.1600000000000003E-2</v>
      </c>
      <c r="C658" s="23">
        <v>3.3700000000000001E-2</v>
      </c>
      <c r="D658" s="23">
        <v>8.6E-3</v>
      </c>
      <c r="E658" s="23">
        <v>8.8166666666666671E-3</v>
      </c>
      <c r="F658" s="23">
        <v>9.4916666666666673E-3</v>
      </c>
      <c r="G658" s="23">
        <v>9.1541666666666681E-3</v>
      </c>
      <c r="H658" s="23">
        <v>1.033125E-2</v>
      </c>
      <c r="I658" s="23">
        <f t="shared" si="112"/>
        <v>2.3000000000000003E-2</v>
      </c>
      <c r="J658" s="23">
        <f t="shared" si="105"/>
        <v>2.2445833333333335E-2</v>
      </c>
      <c r="K658" s="23">
        <f t="shared" si="106"/>
        <v>2.3368750000000001E-2</v>
      </c>
      <c r="L658" s="26">
        <f t="shared" si="114"/>
        <v>0.17306571776470658</v>
      </c>
      <c r="M658" s="26">
        <f t="shared" si="115"/>
        <v>0.1032</v>
      </c>
      <c r="N658" s="26">
        <f t="shared" si="107"/>
        <v>0.10985000000000002</v>
      </c>
      <c r="O658" s="280">
        <f t="shared" si="113"/>
        <v>6.9865717764706584E-2</v>
      </c>
      <c r="P658" s="26">
        <f t="shared" si="108"/>
        <v>6.3215717764706567E-2</v>
      </c>
      <c r="Q658" s="26">
        <f t="shared" si="109"/>
        <v>0.13948147648413611</v>
      </c>
      <c r="R658" s="26">
        <f t="shared" si="110"/>
        <v>0.123975</v>
      </c>
      <c r="S658" s="280">
        <f t="shared" si="111"/>
        <v>1.5506476484136111E-2</v>
      </c>
      <c r="U658" s="281"/>
      <c r="V658" s="281"/>
      <c r="W658" s="281"/>
      <c r="X658" s="281"/>
      <c r="Y658" s="281"/>
      <c r="Z658" s="281"/>
      <c r="AA658" s="281"/>
      <c r="AB658" s="281"/>
      <c r="AC658" s="281"/>
      <c r="AE658" s="281"/>
      <c r="AF658" s="281"/>
      <c r="AG658" s="281"/>
      <c r="AH658" s="281"/>
      <c r="AI658" s="281"/>
      <c r="AJ658" s="281"/>
      <c r="AK658" s="281"/>
      <c r="AL658" s="281"/>
      <c r="AM658" s="281"/>
      <c r="AO658" s="281"/>
      <c r="AP658" s="281"/>
      <c r="AQ658" s="281"/>
      <c r="AR658" s="281"/>
      <c r="AS658" s="281"/>
      <c r="AT658" s="281"/>
      <c r="AU658" s="281"/>
      <c r="AV658" s="281"/>
      <c r="AW658" s="281"/>
    </row>
    <row r="659" spans="1:49" x14ac:dyDescent="0.3">
      <c r="A659" s="278">
        <v>29403</v>
      </c>
      <c r="B659" s="31">
        <v>6.9599999999999995E-2</v>
      </c>
      <c r="C659" s="23">
        <v>-4.0999999999999995E-3</v>
      </c>
      <c r="D659" s="23">
        <v>8.3999999999999995E-3</v>
      </c>
      <c r="E659" s="23">
        <v>9.2250000000000006E-3</v>
      </c>
      <c r="F659" s="23">
        <v>9.5250000000000005E-3</v>
      </c>
      <c r="G659" s="23">
        <v>9.3749999999999997E-3</v>
      </c>
      <c r="H659" s="23">
        <v>1.0127083333333333E-2</v>
      </c>
      <c r="I659" s="23">
        <f t="shared" si="112"/>
        <v>6.1199999999999997E-2</v>
      </c>
      <c r="J659" s="23">
        <f t="shared" si="105"/>
        <v>6.0224999999999994E-2</v>
      </c>
      <c r="K659" s="23">
        <f t="shared" si="106"/>
        <v>-1.4227083333333333E-2</v>
      </c>
      <c r="L659" s="26">
        <f t="shared" si="114"/>
        <v>0.23812027996953811</v>
      </c>
      <c r="M659" s="26">
        <f t="shared" si="115"/>
        <v>0.1008</v>
      </c>
      <c r="N659" s="26">
        <f t="shared" si="107"/>
        <v>0.11249999999999999</v>
      </c>
      <c r="O659" s="280">
        <f t="shared" si="113"/>
        <v>0.13732027996953811</v>
      </c>
      <c r="P659" s="26">
        <f t="shared" si="108"/>
        <v>0.12562027996953812</v>
      </c>
      <c r="Q659" s="26">
        <f t="shared" si="109"/>
        <v>9.7282539577017602E-2</v>
      </c>
      <c r="R659" s="26">
        <f t="shared" si="110"/>
        <v>0.12152499999999999</v>
      </c>
      <c r="S659" s="280">
        <f t="shared" si="111"/>
        <v>-2.4242460422982393E-2</v>
      </c>
      <c r="U659" s="281"/>
      <c r="V659" s="281"/>
      <c r="W659" s="281"/>
      <c r="X659" s="281"/>
      <c r="Y659" s="281"/>
      <c r="Z659" s="281"/>
      <c r="AA659" s="281"/>
      <c r="AB659" s="281"/>
      <c r="AC659" s="281"/>
      <c r="AE659" s="281"/>
      <c r="AF659" s="281"/>
      <c r="AG659" s="281"/>
      <c r="AH659" s="281"/>
      <c r="AI659" s="281"/>
      <c r="AJ659" s="281"/>
      <c r="AK659" s="281"/>
      <c r="AL659" s="281"/>
      <c r="AM659" s="281"/>
      <c r="AO659" s="281"/>
      <c r="AP659" s="281"/>
      <c r="AQ659" s="281"/>
      <c r="AR659" s="281"/>
      <c r="AS659" s="281"/>
      <c r="AT659" s="281"/>
      <c r="AU659" s="281"/>
      <c r="AV659" s="281"/>
      <c r="AW659" s="281"/>
    </row>
    <row r="660" spans="1:49" x14ac:dyDescent="0.3">
      <c r="A660" s="278">
        <v>29434</v>
      </c>
      <c r="B660" s="31">
        <v>1.01E-2</v>
      </c>
      <c r="C660" s="23">
        <v>-1.3899999999999999E-2</v>
      </c>
      <c r="D660" s="23">
        <v>8.0999999999999996E-3</v>
      </c>
      <c r="E660" s="23">
        <v>9.7000000000000003E-3</v>
      </c>
      <c r="F660" s="23">
        <v>1.0075000000000001E-2</v>
      </c>
      <c r="G660" s="23">
        <v>9.8875000000000005E-3</v>
      </c>
      <c r="H660" s="23">
        <v>1.0549999999999999E-2</v>
      </c>
      <c r="I660" s="23">
        <f t="shared" si="112"/>
        <v>2E-3</v>
      </c>
      <c r="J660" s="23">
        <f t="shared" si="105"/>
        <v>2.1249999999999915E-4</v>
      </c>
      <c r="K660" s="23">
        <f t="shared" si="106"/>
        <v>-2.445E-2</v>
      </c>
      <c r="L660" s="26">
        <f t="shared" si="114"/>
        <v>0.18240077034814273</v>
      </c>
      <c r="M660" s="26">
        <f t="shared" si="115"/>
        <v>9.7199999999999995E-2</v>
      </c>
      <c r="N660" s="26">
        <f t="shared" si="107"/>
        <v>0.11865000000000001</v>
      </c>
      <c r="O660" s="280">
        <f t="shared" si="113"/>
        <v>8.5200770348142732E-2</v>
      </c>
      <c r="P660" s="26">
        <f t="shared" si="108"/>
        <v>6.3750770348142721E-2</v>
      </c>
      <c r="Q660" s="26">
        <f t="shared" si="109"/>
        <v>7.1105040860123703E-2</v>
      </c>
      <c r="R660" s="26">
        <f t="shared" si="110"/>
        <v>0.12659999999999999</v>
      </c>
      <c r="S660" s="280">
        <f t="shared" si="111"/>
        <v>-5.5494959139876288E-2</v>
      </c>
      <c r="U660" s="281"/>
      <c r="V660" s="281"/>
      <c r="W660" s="281"/>
      <c r="X660" s="281"/>
      <c r="Y660" s="281"/>
      <c r="Z660" s="281"/>
      <c r="AA660" s="281"/>
      <c r="AB660" s="281"/>
      <c r="AC660" s="281"/>
      <c r="AE660" s="281"/>
      <c r="AF660" s="281"/>
      <c r="AG660" s="281"/>
      <c r="AH660" s="281"/>
      <c r="AI660" s="281"/>
      <c r="AJ660" s="281"/>
      <c r="AK660" s="281"/>
      <c r="AL660" s="281"/>
      <c r="AM660" s="281"/>
      <c r="AO660" s="281"/>
      <c r="AP660" s="281"/>
      <c r="AQ660" s="281"/>
      <c r="AR660" s="281"/>
      <c r="AS660" s="281"/>
      <c r="AT660" s="281"/>
      <c r="AU660" s="281"/>
      <c r="AV660" s="281"/>
      <c r="AW660" s="281"/>
    </row>
    <row r="661" spans="1:49" x14ac:dyDescent="0.3">
      <c r="A661" s="278">
        <v>29465</v>
      </c>
      <c r="B661" s="31">
        <v>2.9399999999999999E-2</v>
      </c>
      <c r="C661" s="23">
        <v>-1.14E-2</v>
      </c>
      <c r="D661" s="23">
        <v>9.7000000000000003E-3</v>
      </c>
      <c r="E661" s="23">
        <v>1.0016666666666667E-2</v>
      </c>
      <c r="F661" s="23">
        <v>1.0433333333333333E-2</v>
      </c>
      <c r="G661" s="23">
        <v>1.0225E-2</v>
      </c>
      <c r="H661" s="23">
        <v>1.1077083333333333E-2</v>
      </c>
      <c r="I661" s="23">
        <f t="shared" si="112"/>
        <v>1.9699999999999999E-2</v>
      </c>
      <c r="J661" s="23">
        <f t="shared" si="105"/>
        <v>1.9174999999999998E-2</v>
      </c>
      <c r="K661" s="23">
        <f t="shared" si="106"/>
        <v>-2.2477083333333335E-2</v>
      </c>
      <c r="L661" s="26">
        <f t="shared" si="114"/>
        <v>0.21195195957022617</v>
      </c>
      <c r="M661" s="26">
        <f t="shared" si="115"/>
        <v>0.1164</v>
      </c>
      <c r="N661" s="26">
        <f t="shared" si="107"/>
        <v>0.1227</v>
      </c>
      <c r="O661" s="280">
        <f t="shared" si="113"/>
        <v>9.5551959570226164E-2</v>
      </c>
      <c r="P661" s="26">
        <f t="shared" si="108"/>
        <v>8.9251959570226164E-2</v>
      </c>
      <c r="Q661" s="26">
        <f t="shared" si="109"/>
        <v>7.7974593702858863E-2</v>
      </c>
      <c r="R661" s="26">
        <f t="shared" si="110"/>
        <v>0.13292499999999999</v>
      </c>
      <c r="S661" s="280">
        <f t="shared" si="111"/>
        <v>-5.4950406297141124E-2</v>
      </c>
      <c r="U661" s="281"/>
      <c r="V661" s="281"/>
      <c r="W661" s="281"/>
      <c r="X661" s="281"/>
      <c r="Y661" s="281"/>
      <c r="Z661" s="281"/>
      <c r="AA661" s="281"/>
      <c r="AB661" s="281"/>
      <c r="AC661" s="281"/>
      <c r="AE661" s="281"/>
      <c r="AF661" s="281"/>
      <c r="AG661" s="281"/>
      <c r="AH661" s="281"/>
      <c r="AI661" s="281"/>
      <c r="AJ661" s="281"/>
      <c r="AK661" s="281"/>
      <c r="AL661" s="281"/>
      <c r="AM661" s="281"/>
      <c r="AO661" s="281"/>
      <c r="AP661" s="281"/>
      <c r="AQ661" s="281"/>
      <c r="AR661" s="281"/>
      <c r="AS661" s="281"/>
      <c r="AT661" s="281"/>
      <c r="AU661" s="281"/>
      <c r="AV661" s="281"/>
      <c r="AW661" s="281"/>
    </row>
    <row r="662" spans="1:49" x14ac:dyDescent="0.3">
      <c r="A662" s="278">
        <v>29495</v>
      </c>
      <c r="B662" s="31">
        <v>2.0199999999999999E-2</v>
      </c>
      <c r="C662" s="23">
        <v>2.7400000000000001E-2</v>
      </c>
      <c r="D662" s="23">
        <v>9.7000000000000003E-3</v>
      </c>
      <c r="E662" s="23">
        <v>1.0258333333333335E-2</v>
      </c>
      <c r="F662" s="23">
        <v>1.0566666666666667E-2</v>
      </c>
      <c r="G662" s="23">
        <v>1.04125E-2</v>
      </c>
      <c r="H662" s="23">
        <v>1.1279999999999998E-2</v>
      </c>
      <c r="I662" s="23">
        <f t="shared" si="112"/>
        <v>1.0499999999999999E-2</v>
      </c>
      <c r="J662" s="23">
        <f t="shared" si="105"/>
        <v>9.7874999999999993E-3</v>
      </c>
      <c r="K662" s="23">
        <f t="shared" si="106"/>
        <v>1.6120000000000002E-2</v>
      </c>
      <c r="L662" s="26">
        <f t="shared" si="114"/>
        <v>0.32097584311276184</v>
      </c>
      <c r="M662" s="26">
        <f t="shared" si="115"/>
        <v>0.1164</v>
      </c>
      <c r="N662" s="26">
        <f t="shared" si="107"/>
        <v>0.12495000000000001</v>
      </c>
      <c r="O662" s="280">
        <f t="shared" si="113"/>
        <v>0.20457584311276183</v>
      </c>
      <c r="P662" s="26">
        <f t="shared" si="108"/>
        <v>0.19602584311276183</v>
      </c>
      <c r="Q662" s="26">
        <f t="shared" si="109"/>
        <v>0.16641505799928114</v>
      </c>
      <c r="R662" s="26">
        <f t="shared" si="110"/>
        <v>0.13535999999999998</v>
      </c>
      <c r="S662" s="280">
        <f t="shared" si="111"/>
        <v>3.1055057999281155E-2</v>
      </c>
      <c r="U662" s="281"/>
      <c r="V662" s="281"/>
      <c r="W662" s="281"/>
      <c r="X662" s="281"/>
      <c r="Y662" s="281"/>
      <c r="Z662" s="281"/>
      <c r="AA662" s="281"/>
      <c r="AB662" s="281"/>
      <c r="AC662" s="281"/>
      <c r="AE662" s="281"/>
      <c r="AF662" s="281"/>
      <c r="AG662" s="281"/>
      <c r="AH662" s="281"/>
      <c r="AI662" s="281"/>
      <c r="AJ662" s="281"/>
      <c r="AK662" s="281"/>
      <c r="AL662" s="281"/>
      <c r="AM662" s="281"/>
      <c r="AO662" s="281"/>
      <c r="AP662" s="281"/>
      <c r="AQ662" s="281"/>
      <c r="AR662" s="281"/>
      <c r="AS662" s="281"/>
      <c r="AT662" s="281"/>
      <c r="AU662" s="281"/>
      <c r="AV662" s="281"/>
      <c r="AW662" s="281"/>
    </row>
    <row r="663" spans="1:49" x14ac:dyDescent="0.3">
      <c r="A663" s="278">
        <v>29526</v>
      </c>
      <c r="B663" s="31">
        <v>0.1065</v>
      </c>
      <c r="C663" s="23">
        <v>5.0099999999999999E-2</v>
      </c>
      <c r="D663" s="23">
        <v>9.1000000000000004E-3</v>
      </c>
      <c r="E663" s="23">
        <v>1.0808333333333333E-2</v>
      </c>
      <c r="F663" s="23">
        <v>1.1116666666666665E-2</v>
      </c>
      <c r="G663" s="23">
        <v>1.09625E-2</v>
      </c>
      <c r="H663" s="23">
        <v>1.1677083333333333E-2</v>
      </c>
      <c r="I663" s="23">
        <f t="shared" si="112"/>
        <v>9.74E-2</v>
      </c>
      <c r="J663" s="23">
        <f t="shared" si="105"/>
        <v>9.5537499999999997E-2</v>
      </c>
      <c r="K663" s="23">
        <f t="shared" si="106"/>
        <v>3.8422916666666668E-2</v>
      </c>
      <c r="L663" s="26">
        <f t="shared" si="114"/>
        <v>0.39537925575586663</v>
      </c>
      <c r="M663" s="26">
        <f t="shared" si="115"/>
        <v>0.10920000000000001</v>
      </c>
      <c r="N663" s="26">
        <f t="shared" si="107"/>
        <v>0.13155</v>
      </c>
      <c r="O663" s="280">
        <f t="shared" si="113"/>
        <v>0.28617925575586661</v>
      </c>
      <c r="P663" s="26">
        <f t="shared" si="108"/>
        <v>0.26382925575586663</v>
      </c>
      <c r="Q663" s="26">
        <f t="shared" si="109"/>
        <v>0.15475860507687855</v>
      </c>
      <c r="R663" s="26">
        <f t="shared" si="110"/>
        <v>0.140125</v>
      </c>
      <c r="S663" s="280">
        <f t="shared" si="111"/>
        <v>1.4633605076878553E-2</v>
      </c>
      <c r="U663" s="281"/>
      <c r="V663" s="281"/>
      <c r="W663" s="281"/>
      <c r="X663" s="281"/>
      <c r="Y663" s="281"/>
      <c r="Z663" s="281"/>
      <c r="AA663" s="281"/>
      <c r="AB663" s="281"/>
      <c r="AC663" s="281"/>
      <c r="AE663" s="281"/>
      <c r="AF663" s="281"/>
      <c r="AG663" s="281"/>
      <c r="AH663" s="281"/>
      <c r="AI663" s="281"/>
      <c r="AJ663" s="281"/>
      <c r="AK663" s="281"/>
      <c r="AL663" s="281"/>
      <c r="AM663" s="281"/>
      <c r="AO663" s="281"/>
      <c r="AP663" s="281"/>
      <c r="AQ663" s="281"/>
      <c r="AR663" s="281"/>
      <c r="AS663" s="281"/>
      <c r="AT663" s="281"/>
      <c r="AU663" s="281"/>
      <c r="AV663" s="281"/>
      <c r="AW663" s="281"/>
    </row>
    <row r="664" spans="1:49" x14ac:dyDescent="0.3">
      <c r="A664" s="278">
        <v>29556</v>
      </c>
      <c r="B664" s="31">
        <v>-3.0200000000000001E-2</v>
      </c>
      <c r="C664" s="23">
        <v>-1.4000000000000002E-3</v>
      </c>
      <c r="D664" s="23">
        <v>1.0800000000000001E-2</v>
      </c>
      <c r="E664" s="23">
        <v>1.1008333333333334E-2</v>
      </c>
      <c r="F664" s="23">
        <v>1.1483333333333332E-2</v>
      </c>
      <c r="G664" s="23">
        <v>1.1245833333333333E-2</v>
      </c>
      <c r="H664" s="23">
        <v>1.2216666666666667E-2</v>
      </c>
      <c r="I664" s="23">
        <f t="shared" si="112"/>
        <v>-4.1000000000000002E-2</v>
      </c>
      <c r="J664" s="23">
        <f t="shared" si="105"/>
        <v>-4.1445833333333335E-2</v>
      </c>
      <c r="K664" s="23">
        <f t="shared" si="106"/>
        <v>-1.3616666666666668E-2</v>
      </c>
      <c r="L664" s="26">
        <f t="shared" si="114"/>
        <v>0.32488623676526296</v>
      </c>
      <c r="M664" s="26">
        <f t="shared" si="115"/>
        <v>0.12959999999999999</v>
      </c>
      <c r="N664" s="26">
        <f t="shared" si="107"/>
        <v>0.13495000000000001</v>
      </c>
      <c r="O664" s="280">
        <f t="shared" si="113"/>
        <v>0.19528623676526297</v>
      </c>
      <c r="P664" s="26">
        <f t="shared" si="108"/>
        <v>0.18993623676526294</v>
      </c>
      <c r="Q664" s="26">
        <f t="shared" si="109"/>
        <v>0.15061059971040835</v>
      </c>
      <c r="R664" s="26">
        <f t="shared" si="110"/>
        <v>0.14660000000000001</v>
      </c>
      <c r="S664" s="280">
        <f t="shared" si="111"/>
        <v>4.0105997104083468E-3</v>
      </c>
      <c r="U664" s="281"/>
      <c r="V664" s="281"/>
      <c r="W664" s="281"/>
      <c r="X664" s="281"/>
      <c r="Y664" s="281"/>
      <c r="Z664" s="281"/>
      <c r="AA664" s="281"/>
      <c r="AB664" s="281"/>
      <c r="AC664" s="281"/>
      <c r="AE664" s="281"/>
      <c r="AF664" s="281"/>
      <c r="AG664" s="281"/>
      <c r="AH664" s="281"/>
      <c r="AI664" s="281"/>
      <c r="AJ664" s="281"/>
      <c r="AK664" s="281"/>
      <c r="AL664" s="281"/>
      <c r="AM664" s="281"/>
      <c r="AO664" s="281"/>
      <c r="AP664" s="281"/>
      <c r="AQ664" s="281"/>
      <c r="AR664" s="281"/>
      <c r="AS664" s="281"/>
      <c r="AT664" s="281"/>
      <c r="AU664" s="281"/>
      <c r="AV664" s="281"/>
      <c r="AW664" s="281"/>
    </row>
    <row r="665" spans="1:49" x14ac:dyDescent="0.3">
      <c r="A665" s="278">
        <v>29587</v>
      </c>
      <c r="B665" s="31">
        <v>-4.1799999999999997E-2</v>
      </c>
      <c r="C665" s="23">
        <v>-1.8600000000000002E-2</v>
      </c>
      <c r="D665" s="23">
        <v>9.4000000000000004E-3</v>
      </c>
      <c r="E665" s="23">
        <v>1.0675E-2</v>
      </c>
      <c r="F665" s="23">
        <v>1.1266666666666668E-2</v>
      </c>
      <c r="G665" s="23">
        <v>1.0970833333333334E-2</v>
      </c>
      <c r="H665" s="23">
        <v>1.1894999999999999E-2</v>
      </c>
      <c r="I665" s="23">
        <f t="shared" si="112"/>
        <v>-5.1199999999999996E-2</v>
      </c>
      <c r="J665" s="23">
        <f t="shared" si="105"/>
        <v>-5.2770833333333329E-2</v>
      </c>
      <c r="K665" s="23">
        <f t="shared" si="106"/>
        <v>-3.0495000000000001E-2</v>
      </c>
      <c r="L665" s="26">
        <f t="shared" si="114"/>
        <v>0.19516662781818406</v>
      </c>
      <c r="M665" s="26">
        <f t="shared" si="115"/>
        <v>0.11280000000000001</v>
      </c>
      <c r="N665" s="26">
        <f t="shared" si="107"/>
        <v>0.13165000000000002</v>
      </c>
      <c r="O665" s="280">
        <f t="shared" si="113"/>
        <v>8.2366627818184046E-2</v>
      </c>
      <c r="P665" s="26">
        <f t="shared" si="108"/>
        <v>6.351662781818404E-2</v>
      </c>
      <c r="Q665" s="26">
        <f t="shared" si="109"/>
        <v>0.13181241110132769</v>
      </c>
      <c r="R665" s="26">
        <f t="shared" si="110"/>
        <v>0.14273999999999998</v>
      </c>
      <c r="S665" s="280">
        <f t="shared" si="111"/>
        <v>-1.0927588898672291E-2</v>
      </c>
      <c r="U665" s="281"/>
      <c r="V665" s="281"/>
      <c r="W665" s="281"/>
      <c r="X665" s="281"/>
      <c r="Y665" s="281"/>
      <c r="Z665" s="281"/>
      <c r="AA665" s="281"/>
      <c r="AB665" s="281"/>
      <c r="AC665" s="281"/>
      <c r="AE665" s="281"/>
      <c r="AF665" s="281"/>
      <c r="AG665" s="281"/>
      <c r="AH665" s="281"/>
      <c r="AI665" s="281"/>
      <c r="AJ665" s="281"/>
      <c r="AK665" s="281"/>
      <c r="AL665" s="281"/>
      <c r="AM665" s="281"/>
      <c r="AO665" s="281"/>
      <c r="AP665" s="281"/>
      <c r="AQ665" s="281"/>
      <c r="AR665" s="281"/>
      <c r="AS665" s="281"/>
      <c r="AT665" s="281"/>
      <c r="AU665" s="281"/>
      <c r="AV665" s="281"/>
      <c r="AW665" s="281"/>
    </row>
    <row r="666" spans="1:49" x14ac:dyDescent="0.3">
      <c r="A666" s="278">
        <v>29618</v>
      </c>
      <c r="B666" s="31">
        <v>1.7399999999999999E-2</v>
      </c>
      <c r="C666" s="23">
        <v>-2.2400000000000003E-2</v>
      </c>
      <c r="D666" s="23">
        <v>8.8000000000000005E-3</v>
      </c>
      <c r="E666" s="23">
        <v>1.1125000000000001E-2</v>
      </c>
      <c r="F666" s="23">
        <v>1.1575E-2</v>
      </c>
      <c r="G666" s="23">
        <v>1.1350000000000001E-2</v>
      </c>
      <c r="H666" s="23">
        <v>1.2233333333333334E-2</v>
      </c>
      <c r="I666" s="23">
        <f t="shared" si="112"/>
        <v>8.5999999999999983E-3</v>
      </c>
      <c r="J666" s="23">
        <f t="shared" si="105"/>
        <v>6.0499999999999981E-3</v>
      </c>
      <c r="K666" s="23">
        <f t="shared" si="106"/>
        <v>-3.4633333333333335E-2</v>
      </c>
      <c r="L666" s="26">
        <f t="shared" si="114"/>
        <v>0.21608413555577588</v>
      </c>
      <c r="M666" s="26">
        <f t="shared" si="115"/>
        <v>0.1056</v>
      </c>
      <c r="N666" s="26">
        <f t="shared" si="107"/>
        <v>0.13620000000000002</v>
      </c>
      <c r="O666" s="280">
        <f t="shared" si="113"/>
        <v>0.11048413555577588</v>
      </c>
      <c r="P666" s="26">
        <f t="shared" si="108"/>
        <v>7.9884135555775865E-2</v>
      </c>
      <c r="Q666" s="26">
        <f t="shared" si="109"/>
        <v>0.13448150629822408</v>
      </c>
      <c r="R666" s="26">
        <f t="shared" si="110"/>
        <v>0.14680000000000001</v>
      </c>
      <c r="S666" s="280">
        <f t="shared" si="111"/>
        <v>-1.2318493701775929E-2</v>
      </c>
      <c r="U666" s="281"/>
      <c r="V666" s="281"/>
      <c r="W666" s="281"/>
      <c r="X666" s="281"/>
      <c r="Y666" s="281"/>
      <c r="Z666" s="281"/>
      <c r="AA666" s="281"/>
      <c r="AB666" s="281"/>
      <c r="AC666" s="281"/>
      <c r="AE666" s="281"/>
      <c r="AF666" s="281"/>
      <c r="AG666" s="281"/>
      <c r="AH666" s="281"/>
      <c r="AI666" s="281"/>
      <c r="AJ666" s="281"/>
      <c r="AK666" s="281"/>
      <c r="AL666" s="281"/>
      <c r="AM666" s="281"/>
      <c r="AO666" s="281"/>
      <c r="AP666" s="281"/>
      <c r="AQ666" s="281"/>
      <c r="AR666" s="281"/>
      <c r="AS666" s="281"/>
      <c r="AT666" s="281"/>
      <c r="AU666" s="281"/>
      <c r="AV666" s="281"/>
      <c r="AW666" s="281"/>
    </row>
    <row r="667" spans="1:49" x14ac:dyDescent="0.3">
      <c r="A667" s="278">
        <v>29646</v>
      </c>
      <c r="B667" s="31">
        <v>0.04</v>
      </c>
      <c r="C667" s="23">
        <v>4.2000000000000003E-2</v>
      </c>
      <c r="D667" s="23">
        <v>1.11E-2</v>
      </c>
      <c r="E667" s="23">
        <v>1.1108333333333333E-2</v>
      </c>
      <c r="F667" s="23">
        <v>1.1583333333333334E-2</v>
      </c>
      <c r="G667" s="23">
        <v>1.1345833333333335E-2</v>
      </c>
      <c r="H667" s="23">
        <v>1.2604166666666668E-2</v>
      </c>
      <c r="I667" s="23">
        <f t="shared" si="112"/>
        <v>2.8900000000000002E-2</v>
      </c>
      <c r="J667" s="23">
        <f t="shared" si="105"/>
        <v>2.8654166666666668E-2</v>
      </c>
      <c r="K667" s="23">
        <f t="shared" si="106"/>
        <v>2.9395833333333336E-2</v>
      </c>
      <c r="L667" s="26">
        <f t="shared" si="114"/>
        <v>0.40089444060479296</v>
      </c>
      <c r="M667" s="26">
        <f t="shared" si="115"/>
        <v>0.13320000000000001</v>
      </c>
      <c r="N667" s="26">
        <f t="shared" si="107"/>
        <v>0.13615000000000002</v>
      </c>
      <c r="O667" s="280">
        <f t="shared" si="113"/>
        <v>0.26769444060479297</v>
      </c>
      <c r="P667" s="26">
        <f t="shared" si="108"/>
        <v>0.26474444060479296</v>
      </c>
      <c r="Q667" s="26">
        <f t="shared" si="109"/>
        <v>0.24815724798094108</v>
      </c>
      <c r="R667" s="26">
        <f t="shared" si="110"/>
        <v>0.15125000000000002</v>
      </c>
      <c r="S667" s="280">
        <f t="shared" si="111"/>
        <v>9.6907247980941053E-2</v>
      </c>
      <c r="U667" s="281"/>
      <c r="V667" s="281"/>
      <c r="W667" s="281"/>
      <c r="X667" s="281"/>
      <c r="Y667" s="281"/>
      <c r="Z667" s="281"/>
      <c r="AA667" s="281"/>
      <c r="AB667" s="281"/>
      <c r="AC667" s="281"/>
      <c r="AE667" s="281"/>
      <c r="AF667" s="281"/>
      <c r="AG667" s="281"/>
      <c r="AH667" s="281"/>
      <c r="AI667" s="281"/>
      <c r="AJ667" s="281"/>
      <c r="AK667" s="281"/>
      <c r="AL667" s="281"/>
      <c r="AM667" s="281"/>
      <c r="AO667" s="281"/>
      <c r="AP667" s="281"/>
      <c r="AQ667" s="281"/>
      <c r="AR667" s="281"/>
      <c r="AS667" s="281"/>
      <c r="AT667" s="281"/>
      <c r="AU667" s="281"/>
      <c r="AV667" s="281"/>
      <c r="AW667" s="281"/>
    </row>
    <row r="668" spans="1:49" x14ac:dyDescent="0.3">
      <c r="A668" s="278">
        <v>29677</v>
      </c>
      <c r="B668" s="31">
        <v>-1.9300000000000001E-2</v>
      </c>
      <c r="C668" s="23">
        <v>-9.5999999999999992E-3</v>
      </c>
      <c r="D668" s="23">
        <v>1.01E-2</v>
      </c>
      <c r="E668" s="23">
        <v>1.1566666666666668E-2</v>
      </c>
      <c r="F668" s="23">
        <v>1.1991666666666668E-2</v>
      </c>
      <c r="G668" s="23">
        <v>1.1779166666666667E-2</v>
      </c>
      <c r="H668" s="23">
        <v>1.2708333333333332E-2</v>
      </c>
      <c r="I668" s="23">
        <f t="shared" si="112"/>
        <v>-2.9400000000000003E-2</v>
      </c>
      <c r="J668" s="23">
        <f t="shared" si="105"/>
        <v>-3.1079166666666668E-2</v>
      </c>
      <c r="K668" s="23">
        <f t="shared" si="106"/>
        <v>-2.2308333333333333E-2</v>
      </c>
      <c r="L668" s="26">
        <f t="shared" si="114"/>
        <v>0.31318789705708339</v>
      </c>
      <c r="M668" s="26">
        <f t="shared" si="115"/>
        <v>0.1212</v>
      </c>
      <c r="N668" s="26">
        <f t="shared" si="107"/>
        <v>0.14135</v>
      </c>
      <c r="O668" s="280">
        <f t="shared" si="113"/>
        <v>0.19198789705708338</v>
      </c>
      <c r="P668" s="26">
        <f t="shared" si="108"/>
        <v>0.17183789705708338</v>
      </c>
      <c r="Q668" s="26">
        <f t="shared" si="109"/>
        <v>0.10510900983401039</v>
      </c>
      <c r="R668" s="26">
        <f t="shared" si="110"/>
        <v>0.15249999999999997</v>
      </c>
      <c r="S668" s="280">
        <f t="shared" si="111"/>
        <v>-4.7390990165989577E-2</v>
      </c>
      <c r="U668" s="281"/>
      <c r="V668" s="281"/>
      <c r="W668" s="281"/>
      <c r="X668" s="281"/>
      <c r="Y668" s="281"/>
      <c r="Z668" s="281"/>
      <c r="AA668" s="281"/>
      <c r="AB668" s="281"/>
      <c r="AC668" s="281"/>
      <c r="AE668" s="281"/>
      <c r="AF668" s="281"/>
      <c r="AG668" s="281"/>
      <c r="AH668" s="281"/>
      <c r="AI668" s="281"/>
      <c r="AJ668" s="281"/>
      <c r="AK668" s="281"/>
      <c r="AL668" s="281"/>
      <c r="AM668" s="281"/>
      <c r="AO668" s="281"/>
      <c r="AP668" s="281"/>
      <c r="AQ668" s="281"/>
      <c r="AR668" s="281"/>
      <c r="AS668" s="281"/>
      <c r="AT668" s="281"/>
      <c r="AU668" s="281"/>
      <c r="AV668" s="281"/>
      <c r="AW668" s="281"/>
    </row>
    <row r="669" spans="1:49" x14ac:dyDescent="0.3">
      <c r="A669" s="278">
        <v>29707</v>
      </c>
      <c r="B669" s="31">
        <v>2.5999999999999999E-3</v>
      </c>
      <c r="C669" s="23">
        <v>2.9100000000000001E-2</v>
      </c>
      <c r="D669" s="23">
        <v>1.04E-2</v>
      </c>
      <c r="E669" s="23">
        <v>1.1933333333333334E-2</v>
      </c>
      <c r="F669" s="23">
        <v>1.24E-2</v>
      </c>
      <c r="G669" s="23">
        <v>1.2166666666666668E-2</v>
      </c>
      <c r="H669" s="23">
        <v>1.3429999999999999E-2</v>
      </c>
      <c r="I669" s="23">
        <f t="shared" si="112"/>
        <v>-7.7999999999999996E-3</v>
      </c>
      <c r="J669" s="23">
        <f t="shared" ref="J669:J732" si="116">B669-G669</f>
        <v>-9.5666666666666678E-3</v>
      </c>
      <c r="K669" s="23">
        <f t="shared" ref="K669:K732" si="117">$C669-H669</f>
        <v>1.5670000000000003E-2</v>
      </c>
      <c r="L669" s="26">
        <f t="shared" si="114"/>
        <v>0.25211810327097628</v>
      </c>
      <c r="M669" s="26">
        <f t="shared" si="115"/>
        <v>0.12479999999999999</v>
      </c>
      <c r="N669" s="26">
        <f t="shared" si="107"/>
        <v>0.14600000000000002</v>
      </c>
      <c r="O669" s="280">
        <f t="shared" si="113"/>
        <v>0.12731810327097628</v>
      </c>
      <c r="P669" s="26">
        <f t="shared" si="108"/>
        <v>0.10611810327097626</v>
      </c>
      <c r="Q669" s="26">
        <f t="shared" si="109"/>
        <v>0.10168331107253747</v>
      </c>
      <c r="R669" s="26">
        <f t="shared" si="110"/>
        <v>0.16116</v>
      </c>
      <c r="S669" s="280">
        <f t="shared" si="111"/>
        <v>-5.9476688927462523E-2</v>
      </c>
      <c r="U669" s="281"/>
      <c r="V669" s="281"/>
      <c r="W669" s="281"/>
      <c r="X669" s="281"/>
      <c r="Y669" s="281"/>
      <c r="Z669" s="281"/>
      <c r="AA669" s="281"/>
      <c r="AB669" s="281"/>
      <c r="AC669" s="281"/>
      <c r="AE669" s="281"/>
      <c r="AF669" s="281"/>
      <c r="AG669" s="281"/>
      <c r="AH669" s="281"/>
      <c r="AI669" s="281"/>
      <c r="AJ669" s="281"/>
      <c r="AK669" s="281"/>
      <c r="AL669" s="281"/>
      <c r="AM669" s="281"/>
      <c r="AO669" s="281"/>
      <c r="AP669" s="281"/>
      <c r="AQ669" s="281"/>
      <c r="AR669" s="281"/>
      <c r="AS669" s="281"/>
      <c r="AT669" s="281"/>
      <c r="AU669" s="281"/>
      <c r="AV669" s="281"/>
      <c r="AW669" s="281"/>
    </row>
    <row r="670" spans="1:49" x14ac:dyDescent="0.3">
      <c r="A670" s="278">
        <v>29738</v>
      </c>
      <c r="B670" s="31">
        <v>-6.3E-3</v>
      </c>
      <c r="C670" s="23">
        <v>2.7200000000000002E-2</v>
      </c>
      <c r="D670" s="23">
        <v>1.09E-2</v>
      </c>
      <c r="E670" s="23">
        <v>1.1458333333333333E-2</v>
      </c>
      <c r="F670" s="23">
        <v>1.2008333333333334E-2</v>
      </c>
      <c r="G670" s="23">
        <v>1.1733333333333333E-2</v>
      </c>
      <c r="H670" s="23">
        <v>1.3160416666666667E-2</v>
      </c>
      <c r="I670" s="23">
        <f t="shared" si="112"/>
        <v>-1.72E-2</v>
      </c>
      <c r="J670" s="23">
        <f t="shared" si="116"/>
        <v>-1.8033333333333332E-2</v>
      </c>
      <c r="K670" s="23">
        <f t="shared" si="117"/>
        <v>1.4039583333333334E-2</v>
      </c>
      <c r="L670" s="26">
        <f t="shared" si="114"/>
        <v>0.20611647849977599</v>
      </c>
      <c r="M670" s="26">
        <f t="shared" si="115"/>
        <v>0.1308</v>
      </c>
      <c r="N670" s="26">
        <f t="shared" si="107"/>
        <v>0.14080000000000001</v>
      </c>
      <c r="O670" s="280">
        <f t="shared" si="113"/>
        <v>7.5316478499775991E-2</v>
      </c>
      <c r="P670" s="26">
        <f t="shared" si="108"/>
        <v>6.5316478499775982E-2</v>
      </c>
      <c r="Q670" s="26">
        <f t="shared" si="109"/>
        <v>9.4755825804111904E-2</v>
      </c>
      <c r="R670" s="26">
        <f t="shared" si="110"/>
        <v>0.15792500000000001</v>
      </c>
      <c r="S670" s="280">
        <f t="shared" si="111"/>
        <v>-6.3169174195888106E-2</v>
      </c>
      <c r="U670" s="281"/>
      <c r="V670" s="281"/>
      <c r="W670" s="281"/>
      <c r="X670" s="281"/>
      <c r="Y670" s="281"/>
      <c r="Z670" s="281"/>
      <c r="AA670" s="281"/>
      <c r="AB670" s="281"/>
      <c r="AC670" s="281"/>
      <c r="AE670" s="281"/>
      <c r="AF670" s="281"/>
      <c r="AG670" s="281"/>
      <c r="AH670" s="281"/>
      <c r="AI670" s="281"/>
      <c r="AJ670" s="281"/>
      <c r="AK670" s="281"/>
      <c r="AL670" s="281"/>
      <c r="AM670" s="281"/>
      <c r="AO670" s="281"/>
      <c r="AP670" s="281"/>
      <c r="AQ670" s="281"/>
      <c r="AR670" s="281"/>
      <c r="AS670" s="281"/>
      <c r="AT670" s="281"/>
      <c r="AU670" s="281"/>
      <c r="AV670" s="281"/>
      <c r="AW670" s="281"/>
    </row>
    <row r="671" spans="1:49" x14ac:dyDescent="0.3">
      <c r="A671" s="278">
        <v>29768</v>
      </c>
      <c r="B671" s="31">
        <v>2.0999999999999999E-3</v>
      </c>
      <c r="C671" s="23">
        <v>3.4099999999999998E-2</v>
      </c>
      <c r="D671" s="23">
        <v>1.09E-2</v>
      </c>
      <c r="E671" s="23">
        <v>1.1983333333333335E-2</v>
      </c>
      <c r="F671" s="23">
        <v>1.2324999999999999E-2</v>
      </c>
      <c r="G671" s="23">
        <v>1.2154166666666666E-2</v>
      </c>
      <c r="H671" s="23">
        <v>1.3393333333333333E-2</v>
      </c>
      <c r="I671" s="23">
        <f t="shared" si="112"/>
        <v>-8.8000000000000005E-3</v>
      </c>
      <c r="J671" s="23">
        <f t="shared" si="116"/>
        <v>-1.0054166666666666E-2</v>
      </c>
      <c r="K671" s="23">
        <f t="shared" si="117"/>
        <v>2.0706666666666665E-2</v>
      </c>
      <c r="L671" s="26">
        <f t="shared" si="114"/>
        <v>0.13000123700881239</v>
      </c>
      <c r="M671" s="26">
        <f t="shared" si="115"/>
        <v>0.1308</v>
      </c>
      <c r="N671" s="26">
        <f t="shared" si="107"/>
        <v>0.14584999999999998</v>
      </c>
      <c r="O671" s="280">
        <f t="shared" si="113"/>
        <v>-7.9876299118761263E-4</v>
      </c>
      <c r="P671" s="26">
        <f t="shared" si="108"/>
        <v>-1.5848762991187593E-2</v>
      </c>
      <c r="Q671" s="26">
        <f t="shared" si="109"/>
        <v>0.13674766489008139</v>
      </c>
      <c r="R671" s="26">
        <f t="shared" si="110"/>
        <v>0.16072</v>
      </c>
      <c r="S671" s="280">
        <f t="shared" si="111"/>
        <v>-2.3972335109918613E-2</v>
      </c>
      <c r="U671" s="281"/>
      <c r="V671" s="281"/>
      <c r="W671" s="281"/>
      <c r="X671" s="281"/>
      <c r="Y671" s="281"/>
      <c r="Z671" s="281"/>
      <c r="AA671" s="281"/>
      <c r="AB671" s="281"/>
      <c r="AC671" s="281"/>
      <c r="AE671" s="281"/>
      <c r="AF671" s="281"/>
      <c r="AG671" s="281"/>
      <c r="AH671" s="281"/>
      <c r="AI671" s="281"/>
      <c r="AJ671" s="281"/>
      <c r="AK671" s="281"/>
      <c r="AL671" s="281"/>
      <c r="AM671" s="281"/>
      <c r="AO671" s="281"/>
      <c r="AP671" s="281"/>
      <c r="AQ671" s="281"/>
      <c r="AR671" s="281"/>
      <c r="AS671" s="281"/>
      <c r="AT671" s="281"/>
      <c r="AU671" s="281"/>
      <c r="AV671" s="281"/>
      <c r="AW671" s="281"/>
    </row>
    <row r="672" spans="1:49" x14ac:dyDescent="0.3">
      <c r="A672" s="278">
        <v>29799</v>
      </c>
      <c r="B672" s="31">
        <v>-5.7700000000000001E-2</v>
      </c>
      <c r="C672" s="23">
        <v>-2.3999999999999994E-3</v>
      </c>
      <c r="D672" s="23">
        <v>1.0999999999999999E-2</v>
      </c>
      <c r="E672" s="23">
        <v>1.2408333333333334E-2</v>
      </c>
      <c r="F672" s="23">
        <v>1.2849999999999999E-2</v>
      </c>
      <c r="G672" s="23">
        <v>1.2629166666666667E-2</v>
      </c>
      <c r="H672" s="23">
        <v>1.3706250000000001E-2</v>
      </c>
      <c r="I672" s="23">
        <f t="shared" si="112"/>
        <v>-6.8699999999999997E-2</v>
      </c>
      <c r="J672" s="23">
        <f t="shared" si="116"/>
        <v>-7.0329166666666665E-2</v>
      </c>
      <c r="K672" s="23">
        <f t="shared" si="117"/>
        <v>-1.6106250000000003E-2</v>
      </c>
      <c r="L672" s="26">
        <f t="shared" si="114"/>
        <v>5.4153218130288172E-2</v>
      </c>
      <c r="M672" s="26">
        <f t="shared" si="115"/>
        <v>0.13200000000000001</v>
      </c>
      <c r="N672" s="26">
        <f t="shared" si="107"/>
        <v>0.15155000000000002</v>
      </c>
      <c r="O672" s="280">
        <f t="shared" si="113"/>
        <v>-7.7846781869711834E-2</v>
      </c>
      <c r="P672" s="26">
        <f t="shared" si="108"/>
        <v>-9.7396781869711846E-2</v>
      </c>
      <c r="Q672" s="26">
        <f t="shared" si="109"/>
        <v>0.15000453351013587</v>
      </c>
      <c r="R672" s="26">
        <f t="shared" si="110"/>
        <v>0.16447500000000001</v>
      </c>
      <c r="S672" s="280">
        <f t="shared" si="111"/>
        <v>-1.4470466489864137E-2</v>
      </c>
      <c r="U672" s="281"/>
      <c r="V672" s="281"/>
      <c r="W672" s="281"/>
      <c r="X672" s="281"/>
      <c r="Y672" s="281"/>
      <c r="Z672" s="281"/>
      <c r="AA672" s="281"/>
      <c r="AB672" s="281"/>
      <c r="AC672" s="281"/>
      <c r="AE672" s="281"/>
      <c r="AF672" s="281"/>
      <c r="AG672" s="281"/>
      <c r="AH672" s="281"/>
      <c r="AI672" s="281"/>
      <c r="AJ672" s="281"/>
      <c r="AK672" s="281"/>
      <c r="AL672" s="281"/>
      <c r="AM672" s="281"/>
      <c r="AO672" s="281"/>
      <c r="AP672" s="281"/>
      <c r="AQ672" s="281"/>
      <c r="AR672" s="281"/>
      <c r="AS672" s="281"/>
      <c r="AT672" s="281"/>
      <c r="AU672" s="281"/>
      <c r="AV672" s="281"/>
      <c r="AW672" s="281"/>
    </row>
    <row r="673" spans="1:49" x14ac:dyDescent="0.3">
      <c r="A673" s="278">
        <v>29830</v>
      </c>
      <c r="B673" s="31">
        <v>-4.9299999999999997E-2</v>
      </c>
      <c r="C673" s="23">
        <v>-4.0899999999999999E-2</v>
      </c>
      <c r="D673" s="23">
        <v>1.14E-2</v>
      </c>
      <c r="E673" s="23">
        <v>1.2908333333333332E-2</v>
      </c>
      <c r="F673" s="23">
        <v>1.3291666666666667E-2</v>
      </c>
      <c r="G673" s="23">
        <v>1.3100000000000001E-2</v>
      </c>
      <c r="H673" s="23">
        <v>1.4191666666666667E-2</v>
      </c>
      <c r="I673" s="23">
        <f t="shared" si="112"/>
        <v>-6.0699999999999997E-2</v>
      </c>
      <c r="J673" s="23">
        <f t="shared" si="116"/>
        <v>-6.2399999999999997E-2</v>
      </c>
      <c r="K673" s="23">
        <f t="shared" si="117"/>
        <v>-5.5091666666666664E-2</v>
      </c>
      <c r="L673" s="26">
        <f t="shared" si="114"/>
        <v>-2.6439222385404415E-2</v>
      </c>
      <c r="M673" s="26">
        <f t="shared" si="115"/>
        <v>0.1368</v>
      </c>
      <c r="N673" s="26">
        <f t="shared" si="107"/>
        <v>0.15720000000000001</v>
      </c>
      <c r="O673" s="280">
        <f t="shared" si="113"/>
        <v>-0.16323922238540442</v>
      </c>
      <c r="P673" s="26">
        <f t="shared" si="108"/>
        <v>-0.18363922238540442</v>
      </c>
      <c r="Q673" s="26">
        <f t="shared" si="109"/>
        <v>0.11568819349541881</v>
      </c>
      <c r="R673" s="26">
        <f t="shared" si="110"/>
        <v>0.17030000000000001</v>
      </c>
      <c r="S673" s="280">
        <f t="shared" si="111"/>
        <v>-5.4611806504581195E-2</v>
      </c>
      <c r="U673" s="281"/>
      <c r="V673" s="281"/>
      <c r="W673" s="281"/>
      <c r="X673" s="281"/>
      <c r="Y673" s="281"/>
      <c r="Z673" s="281"/>
      <c r="AA673" s="281"/>
      <c r="AB673" s="281"/>
      <c r="AC673" s="281"/>
      <c r="AE673" s="281"/>
      <c r="AF673" s="281"/>
      <c r="AG673" s="281"/>
      <c r="AH673" s="281"/>
      <c r="AI673" s="281"/>
      <c r="AJ673" s="281"/>
      <c r="AK673" s="281"/>
      <c r="AL673" s="281"/>
      <c r="AM673" s="281"/>
      <c r="AO673" s="281"/>
      <c r="AP673" s="281"/>
      <c r="AQ673" s="281"/>
      <c r="AR673" s="281"/>
      <c r="AS673" s="281"/>
      <c r="AT673" s="281"/>
      <c r="AU673" s="281"/>
      <c r="AV673" s="281"/>
      <c r="AW673" s="281"/>
    </row>
    <row r="674" spans="1:49" x14ac:dyDescent="0.3">
      <c r="A674" s="278">
        <v>29860</v>
      </c>
      <c r="B674" s="31">
        <v>5.3999999999999999E-2</v>
      </c>
      <c r="C674" s="23">
        <v>6.1699999999999998E-2</v>
      </c>
      <c r="D674" s="23">
        <v>1.1699999999999999E-2</v>
      </c>
      <c r="E674" s="23">
        <v>1.2833333333333334E-2</v>
      </c>
      <c r="F674" s="23">
        <v>1.3183333333333333E-2</v>
      </c>
      <c r="G674" s="23">
        <v>1.3008333333333334E-2</v>
      </c>
      <c r="H674" s="23">
        <v>1.4379166666666665E-2</v>
      </c>
      <c r="I674" s="23">
        <f t="shared" si="112"/>
        <v>4.2300000000000004E-2</v>
      </c>
      <c r="J674" s="23">
        <f t="shared" si="116"/>
        <v>4.0991666666666662E-2</v>
      </c>
      <c r="K674" s="23">
        <f t="shared" si="117"/>
        <v>4.7320833333333333E-2</v>
      </c>
      <c r="L674" s="26">
        <f t="shared" si="114"/>
        <v>5.8155847929657334E-3</v>
      </c>
      <c r="M674" s="26">
        <f t="shared" si="115"/>
        <v>0.14039999999999997</v>
      </c>
      <c r="N674" s="26">
        <f t="shared" si="107"/>
        <v>0.15610000000000002</v>
      </c>
      <c r="O674" s="280">
        <f t="shared" si="113"/>
        <v>-0.13458441520703424</v>
      </c>
      <c r="P674" s="26">
        <f t="shared" si="108"/>
        <v>-0.15028441520703428</v>
      </c>
      <c r="Q674" s="26">
        <f t="shared" si="109"/>
        <v>0.1529357164046008</v>
      </c>
      <c r="R674" s="26">
        <f t="shared" si="110"/>
        <v>0.17254999999999998</v>
      </c>
      <c r="S674" s="280">
        <f t="shared" si="111"/>
        <v>-1.9614283595399185E-2</v>
      </c>
      <c r="U674" s="281"/>
      <c r="V674" s="281"/>
      <c r="W674" s="281"/>
      <c r="X674" s="281"/>
      <c r="Y674" s="281"/>
      <c r="Z674" s="281"/>
      <c r="AA674" s="281"/>
      <c r="AB674" s="281"/>
      <c r="AC674" s="281"/>
      <c r="AE674" s="281"/>
      <c r="AF674" s="281"/>
      <c r="AG674" s="281"/>
      <c r="AH674" s="281"/>
      <c r="AI674" s="281"/>
      <c r="AJ674" s="281"/>
      <c r="AK674" s="281"/>
      <c r="AL674" s="281"/>
      <c r="AM674" s="281"/>
      <c r="AO674" s="281"/>
      <c r="AP674" s="281"/>
      <c r="AQ674" s="281"/>
      <c r="AR674" s="281"/>
      <c r="AS674" s="281"/>
      <c r="AT674" s="281"/>
      <c r="AU674" s="281"/>
      <c r="AV674" s="281"/>
      <c r="AW674" s="281"/>
    </row>
    <row r="675" spans="1:49" x14ac:dyDescent="0.3">
      <c r="A675" s="278">
        <v>29891</v>
      </c>
      <c r="B675" s="31">
        <v>4.1300000000000003E-2</v>
      </c>
      <c r="C675" s="23">
        <v>4.8100000000000004E-2</v>
      </c>
      <c r="D675" s="23">
        <v>1.1299999999999999E-2</v>
      </c>
      <c r="E675" s="23">
        <v>1.1850000000000001E-2</v>
      </c>
      <c r="F675" s="23">
        <v>1.2475E-2</v>
      </c>
      <c r="G675" s="23">
        <v>1.21625E-2</v>
      </c>
      <c r="H675" s="23">
        <v>1.3679166666666666E-2</v>
      </c>
      <c r="I675" s="23">
        <f t="shared" si="112"/>
        <v>3.0000000000000006E-2</v>
      </c>
      <c r="J675" s="23">
        <f t="shared" si="116"/>
        <v>2.9137500000000004E-2</v>
      </c>
      <c r="K675" s="23">
        <f t="shared" si="117"/>
        <v>3.4420833333333338E-2</v>
      </c>
      <c r="L675" s="26">
        <f t="shared" si="114"/>
        <v>-5.3451632675178051E-2</v>
      </c>
      <c r="M675" s="26">
        <f t="shared" si="115"/>
        <v>0.1356</v>
      </c>
      <c r="N675" s="26">
        <f t="shared" si="107"/>
        <v>0.14595</v>
      </c>
      <c r="O675" s="280">
        <f t="shared" si="113"/>
        <v>-0.18905163267517805</v>
      </c>
      <c r="P675" s="26">
        <f t="shared" si="108"/>
        <v>-0.19940163267517805</v>
      </c>
      <c r="Q675" s="26">
        <f t="shared" si="109"/>
        <v>0.15073985750277274</v>
      </c>
      <c r="R675" s="26">
        <f t="shared" si="110"/>
        <v>0.16414999999999999</v>
      </c>
      <c r="S675" s="280">
        <f t="shared" si="111"/>
        <v>-1.3410142497227245E-2</v>
      </c>
      <c r="U675" s="281"/>
      <c r="V675" s="281"/>
      <c r="W675" s="281"/>
      <c r="X675" s="281"/>
      <c r="Y675" s="281"/>
      <c r="Z675" s="281"/>
      <c r="AA675" s="281"/>
      <c r="AB675" s="281"/>
      <c r="AC675" s="281"/>
      <c r="AE675" s="281"/>
      <c r="AF675" s="281"/>
      <c r="AG675" s="281"/>
      <c r="AH675" s="281"/>
      <c r="AI675" s="281"/>
      <c r="AJ675" s="281"/>
      <c r="AK675" s="281"/>
      <c r="AL675" s="281"/>
      <c r="AM675" s="281"/>
      <c r="AO675" s="281"/>
      <c r="AP675" s="281"/>
      <c r="AQ675" s="281"/>
      <c r="AR675" s="281"/>
      <c r="AS675" s="281"/>
      <c r="AT675" s="281"/>
      <c r="AU675" s="281"/>
      <c r="AV675" s="281"/>
      <c r="AW675" s="281"/>
    </row>
    <row r="676" spans="1:49" x14ac:dyDescent="0.3">
      <c r="A676" s="278">
        <v>29921</v>
      </c>
      <c r="B676" s="31">
        <v>-2.5600000000000001E-2</v>
      </c>
      <c r="C676" s="23">
        <v>-3.0499999999999999E-2</v>
      </c>
      <c r="D676" s="23">
        <v>0.01</v>
      </c>
      <c r="E676" s="23">
        <v>1.1858333333333334E-2</v>
      </c>
      <c r="F676" s="23">
        <v>1.2500000000000001E-2</v>
      </c>
      <c r="G676" s="23">
        <v>1.2179166666666665E-2</v>
      </c>
      <c r="H676" s="23">
        <v>1.3468333333333334E-2</v>
      </c>
      <c r="I676" s="23">
        <f t="shared" si="112"/>
        <v>-3.56E-2</v>
      </c>
      <c r="J676" s="23">
        <f t="shared" si="116"/>
        <v>-3.7779166666666669E-2</v>
      </c>
      <c r="K676" s="23">
        <f t="shared" si="117"/>
        <v>-4.3968333333333331E-2</v>
      </c>
      <c r="L676" s="26">
        <f t="shared" si="114"/>
        <v>-4.8961920889558197E-2</v>
      </c>
      <c r="M676" s="26">
        <f t="shared" si="115"/>
        <v>0.12</v>
      </c>
      <c r="N676" s="26">
        <f t="shared" si="107"/>
        <v>0.14614999999999997</v>
      </c>
      <c r="O676" s="280">
        <f t="shared" si="113"/>
        <v>-0.16896192088955819</v>
      </c>
      <c r="P676" s="26">
        <f t="shared" si="108"/>
        <v>-0.19511192088955817</v>
      </c>
      <c r="Q676" s="26">
        <f t="shared" si="109"/>
        <v>0.11720638078203316</v>
      </c>
      <c r="R676" s="26">
        <f t="shared" si="110"/>
        <v>0.16162000000000001</v>
      </c>
      <c r="S676" s="280">
        <f t="shared" si="111"/>
        <v>-4.4413619217966854E-2</v>
      </c>
      <c r="U676" s="281"/>
      <c r="V676" s="281"/>
      <c r="W676" s="281"/>
      <c r="X676" s="281"/>
      <c r="Y676" s="281"/>
      <c r="Z676" s="281"/>
      <c r="AA676" s="281"/>
      <c r="AB676" s="281"/>
      <c r="AC676" s="281"/>
      <c r="AE676" s="281"/>
      <c r="AF676" s="281"/>
      <c r="AG676" s="281"/>
      <c r="AH676" s="281"/>
      <c r="AI676" s="281"/>
      <c r="AJ676" s="281"/>
      <c r="AK676" s="281"/>
      <c r="AL676" s="281"/>
      <c r="AM676" s="281"/>
      <c r="AO676" s="281"/>
      <c r="AP676" s="281"/>
      <c r="AQ676" s="281"/>
      <c r="AR676" s="281"/>
      <c r="AS676" s="281"/>
      <c r="AT676" s="281"/>
      <c r="AU676" s="281"/>
      <c r="AV676" s="281"/>
      <c r="AW676" s="281"/>
    </row>
    <row r="677" spans="1:49" x14ac:dyDescent="0.3">
      <c r="A677" s="278">
        <v>29952</v>
      </c>
      <c r="B677" s="31">
        <v>-1.3100000000000001E-2</v>
      </c>
      <c r="C677" s="23">
        <v>3.7000000000000002E-3</v>
      </c>
      <c r="D677" s="23">
        <v>1.0800000000000001E-2</v>
      </c>
      <c r="E677" s="23">
        <v>1.265E-2</v>
      </c>
      <c r="F677" s="23">
        <v>1.3125E-2</v>
      </c>
      <c r="G677" s="23">
        <v>1.2887499999999998E-2</v>
      </c>
      <c r="H677" s="23">
        <v>1.4000000000000002E-2</v>
      </c>
      <c r="I677" s="23">
        <f t="shared" si="112"/>
        <v>-2.3900000000000001E-2</v>
      </c>
      <c r="J677" s="23">
        <f t="shared" si="116"/>
        <v>-2.5987499999999997E-2</v>
      </c>
      <c r="K677" s="23">
        <f t="shared" si="117"/>
        <v>-1.0300000000000002E-2</v>
      </c>
      <c r="L677" s="26">
        <f t="shared" si="114"/>
        <v>-2.0476434696206747E-2</v>
      </c>
      <c r="M677" s="26">
        <f t="shared" si="115"/>
        <v>0.12959999999999999</v>
      </c>
      <c r="N677" s="26">
        <f t="shared" si="107"/>
        <v>0.15464999999999998</v>
      </c>
      <c r="O677" s="280">
        <f t="shared" si="113"/>
        <v>-0.15007643469620674</v>
      </c>
      <c r="P677" s="26">
        <f t="shared" si="108"/>
        <v>-0.17512643469620673</v>
      </c>
      <c r="Q677" s="26">
        <f t="shared" si="109"/>
        <v>0.14259226043501805</v>
      </c>
      <c r="R677" s="26">
        <f t="shared" si="110"/>
        <v>0.16800000000000004</v>
      </c>
      <c r="S677" s="280">
        <f t="shared" si="111"/>
        <v>-2.540773956498199E-2</v>
      </c>
      <c r="U677" s="281"/>
      <c r="V677" s="281"/>
      <c r="W677" s="281"/>
      <c r="X677" s="281"/>
      <c r="Y677" s="281"/>
      <c r="Z677" s="281"/>
      <c r="AA677" s="281"/>
      <c r="AB677" s="281"/>
      <c r="AC677" s="281"/>
      <c r="AE677" s="281"/>
      <c r="AF677" s="281"/>
      <c r="AG677" s="281"/>
      <c r="AH677" s="281"/>
      <c r="AI677" s="281"/>
      <c r="AJ677" s="281"/>
      <c r="AK677" s="281"/>
      <c r="AL677" s="281"/>
      <c r="AM677" s="281"/>
      <c r="AO677" s="281"/>
      <c r="AP677" s="281"/>
      <c r="AQ677" s="281"/>
      <c r="AR677" s="281"/>
      <c r="AS677" s="281"/>
      <c r="AT677" s="281"/>
      <c r="AU677" s="281"/>
      <c r="AV677" s="281"/>
      <c r="AW677" s="281"/>
    </row>
    <row r="678" spans="1:49" x14ac:dyDescent="0.3">
      <c r="A678" s="278">
        <v>29983</v>
      </c>
      <c r="B678" s="31">
        <v>-5.5899999999999998E-2</v>
      </c>
      <c r="C678" s="23">
        <v>-3.4999999999999996E-3</v>
      </c>
      <c r="D678" s="23">
        <v>1.03E-2</v>
      </c>
      <c r="E678" s="23">
        <v>1.2725E-2</v>
      </c>
      <c r="F678" s="23">
        <v>1.3100000000000001E-2</v>
      </c>
      <c r="G678" s="23">
        <v>1.29125E-2</v>
      </c>
      <c r="H678" s="23">
        <v>1.4095833333333332E-2</v>
      </c>
      <c r="I678" s="23">
        <f t="shared" si="112"/>
        <v>-6.6199999999999995E-2</v>
      </c>
      <c r="J678" s="23">
        <f t="shared" si="116"/>
        <v>-6.8812499999999999E-2</v>
      </c>
      <c r="K678" s="23">
        <f t="shared" si="117"/>
        <v>-1.7595833333333331E-2</v>
      </c>
      <c r="L678" s="26">
        <f t="shared" si="114"/>
        <v>-9.1047574205512904E-2</v>
      </c>
      <c r="M678" s="26">
        <f t="shared" si="115"/>
        <v>0.1236</v>
      </c>
      <c r="N678" s="26">
        <f t="shared" si="107"/>
        <v>0.15495</v>
      </c>
      <c r="O678" s="280">
        <f t="shared" si="113"/>
        <v>-0.21464757420551289</v>
      </c>
      <c r="P678" s="26">
        <f t="shared" si="108"/>
        <v>-0.24599757420551291</v>
      </c>
      <c r="Q678" s="26">
        <f t="shared" si="109"/>
        <v>0.16468206579735578</v>
      </c>
      <c r="R678" s="26">
        <f t="shared" si="110"/>
        <v>0.16914999999999997</v>
      </c>
      <c r="S678" s="280">
        <f t="shared" si="111"/>
        <v>-4.4679342026441859E-3</v>
      </c>
      <c r="U678" s="281"/>
      <c r="V678" s="281"/>
      <c r="W678" s="281"/>
      <c r="X678" s="281"/>
      <c r="Y678" s="281"/>
      <c r="Z678" s="281"/>
      <c r="AA678" s="281"/>
      <c r="AB678" s="281"/>
      <c r="AC678" s="281"/>
      <c r="AE678" s="281"/>
      <c r="AF678" s="281"/>
      <c r="AG678" s="281"/>
      <c r="AH678" s="281"/>
      <c r="AI678" s="281"/>
      <c r="AJ678" s="281"/>
      <c r="AK678" s="281"/>
      <c r="AL678" s="281"/>
      <c r="AM678" s="281"/>
      <c r="AO678" s="281"/>
      <c r="AP678" s="281"/>
      <c r="AQ678" s="281"/>
      <c r="AR678" s="281"/>
      <c r="AS678" s="281"/>
      <c r="AT678" s="281"/>
      <c r="AU678" s="281"/>
      <c r="AV678" s="281"/>
      <c r="AW678" s="281"/>
    </row>
    <row r="679" spans="1:49" x14ac:dyDescent="0.3">
      <c r="A679" s="278">
        <v>30011</v>
      </c>
      <c r="B679" s="31">
        <v>-5.1999999999999998E-3</v>
      </c>
      <c r="C679" s="23">
        <v>1.6800000000000002E-2</v>
      </c>
      <c r="D679" s="23">
        <v>1.24E-2</v>
      </c>
      <c r="E679" s="23">
        <v>1.2150000000000001E-2</v>
      </c>
      <c r="F679" s="23">
        <v>1.2675000000000001E-2</v>
      </c>
      <c r="G679" s="23">
        <v>1.24125E-2</v>
      </c>
      <c r="H679" s="23">
        <v>1.3739999999999999E-2</v>
      </c>
      <c r="I679" s="23">
        <f t="shared" si="112"/>
        <v>-1.7599999999999998E-2</v>
      </c>
      <c r="J679" s="23">
        <f t="shared" si="116"/>
        <v>-1.76125E-2</v>
      </c>
      <c r="K679" s="23">
        <f t="shared" si="117"/>
        <v>3.0600000000000037E-3</v>
      </c>
      <c r="L679" s="26">
        <f t="shared" si="114"/>
        <v>-0.13055204501888851</v>
      </c>
      <c r="M679" s="26">
        <f t="shared" si="115"/>
        <v>0.14879999999999999</v>
      </c>
      <c r="N679" s="26">
        <f t="shared" si="107"/>
        <v>0.14895</v>
      </c>
      <c r="O679" s="280">
        <f t="shared" si="113"/>
        <v>-0.2793520450188885</v>
      </c>
      <c r="P679" s="26">
        <f t="shared" si="108"/>
        <v>-0.27950204501888853</v>
      </c>
      <c r="Q679" s="26">
        <f t="shared" si="109"/>
        <v>0.13651509069361967</v>
      </c>
      <c r="R679" s="26">
        <f t="shared" si="110"/>
        <v>0.16487999999999997</v>
      </c>
      <c r="S679" s="280">
        <f t="shared" si="111"/>
        <v>-2.8364909306380304E-2</v>
      </c>
      <c r="U679" s="281"/>
      <c r="V679" s="281"/>
      <c r="W679" s="281"/>
      <c r="X679" s="281"/>
      <c r="Y679" s="281"/>
      <c r="Z679" s="281"/>
      <c r="AA679" s="281"/>
      <c r="AB679" s="281"/>
      <c r="AC679" s="281"/>
      <c r="AE679" s="281"/>
      <c r="AF679" s="281"/>
      <c r="AG679" s="281"/>
      <c r="AH679" s="281"/>
      <c r="AI679" s="281"/>
      <c r="AJ679" s="281"/>
      <c r="AK679" s="281"/>
      <c r="AL679" s="281"/>
      <c r="AM679" s="281"/>
      <c r="AO679" s="281"/>
      <c r="AP679" s="281"/>
      <c r="AQ679" s="281"/>
      <c r="AR679" s="281"/>
      <c r="AS679" s="281"/>
      <c r="AT679" s="281"/>
      <c r="AU679" s="281"/>
      <c r="AV679" s="281"/>
      <c r="AW679" s="281"/>
    </row>
    <row r="680" spans="1:49" x14ac:dyDescent="0.3">
      <c r="A680" s="278">
        <v>30042</v>
      </c>
      <c r="B680" s="31">
        <v>4.5199999999999997E-2</v>
      </c>
      <c r="C680" s="23">
        <v>5.4800000000000001E-2</v>
      </c>
      <c r="D680" s="23">
        <v>1.1199999999999998E-2</v>
      </c>
      <c r="E680" s="23">
        <v>1.205E-2</v>
      </c>
      <c r="F680" s="23">
        <v>1.2416666666666666E-2</v>
      </c>
      <c r="G680" s="23">
        <v>1.2233333333333334E-2</v>
      </c>
      <c r="H680" s="23">
        <v>1.3664583333333334E-2</v>
      </c>
      <c r="I680" s="23">
        <f t="shared" si="112"/>
        <v>3.4000000000000002E-2</v>
      </c>
      <c r="J680" s="23">
        <f t="shared" si="116"/>
        <v>3.2966666666666665E-2</v>
      </c>
      <c r="K680" s="23">
        <f t="shared" si="117"/>
        <v>4.1135416666666667E-2</v>
      </c>
      <c r="L680" s="26">
        <f t="shared" si="114"/>
        <v>-7.3369019530684643E-2</v>
      </c>
      <c r="M680" s="26">
        <f t="shared" si="115"/>
        <v>0.13439999999999996</v>
      </c>
      <c r="N680" s="26">
        <f t="shared" ref="N680:N743" si="118">G680*12</f>
        <v>0.14680000000000001</v>
      </c>
      <c r="O680" s="280">
        <f t="shared" si="113"/>
        <v>-0.20776901953068461</v>
      </c>
      <c r="P680" s="26">
        <f t="shared" ref="P680:P743" si="119">L680-N680</f>
        <v>-0.22016901953068466</v>
      </c>
      <c r="Q680" s="26">
        <f t="shared" ref="Q680:Q743" si="120">((1+C669)*(1+C670)*(1+C671)*(1+C672)*(1+C673)*(1+C674)*(1+C675)*(1+C676)*(1+C677)*(1+C678)*(1+C679)*(1+C680))-1</f>
        <v>0.21041611234211399</v>
      </c>
      <c r="R680" s="26">
        <f t="shared" ref="R680:R743" si="121">H680*12</f>
        <v>0.16397500000000001</v>
      </c>
      <c r="S680" s="280">
        <f t="shared" ref="S680:S743" si="122">Q680-R680</f>
        <v>4.6441112342113983E-2</v>
      </c>
      <c r="U680" s="281"/>
      <c r="V680" s="281"/>
      <c r="W680" s="281"/>
      <c r="X680" s="281"/>
      <c r="Y680" s="281"/>
      <c r="Z680" s="281"/>
      <c r="AA680" s="281"/>
      <c r="AB680" s="281"/>
      <c r="AC680" s="281"/>
      <c r="AE680" s="281"/>
      <c r="AF680" s="281"/>
      <c r="AG680" s="281"/>
      <c r="AH680" s="281"/>
      <c r="AI680" s="281"/>
      <c r="AJ680" s="281"/>
      <c r="AK680" s="281"/>
      <c r="AL680" s="281"/>
      <c r="AM680" s="281"/>
      <c r="AO680" s="281"/>
      <c r="AP680" s="281"/>
      <c r="AQ680" s="281"/>
      <c r="AR680" s="281"/>
      <c r="AS680" s="281"/>
      <c r="AT680" s="281"/>
      <c r="AU680" s="281"/>
      <c r="AV680" s="281"/>
      <c r="AW680" s="281"/>
    </row>
    <row r="681" spans="1:49" x14ac:dyDescent="0.3">
      <c r="A681" s="278">
        <v>30072</v>
      </c>
      <c r="B681" s="31">
        <v>-3.4099999999999998E-2</v>
      </c>
      <c r="C681" s="23">
        <v>-1.8700000000000001E-2</v>
      </c>
      <c r="D681" s="23">
        <v>1.01E-2</v>
      </c>
      <c r="E681" s="23">
        <v>1.1883333333333333E-2</v>
      </c>
      <c r="F681" s="23">
        <v>1.2308333333333333E-2</v>
      </c>
      <c r="G681" s="23">
        <v>1.2095833333333332E-2</v>
      </c>
      <c r="H681" s="23">
        <v>1.3399999999999999E-2</v>
      </c>
      <c r="I681" s="23">
        <f t="shared" si="112"/>
        <v>-4.4199999999999996E-2</v>
      </c>
      <c r="J681" s="23">
        <f t="shared" si="116"/>
        <v>-4.6195833333333332E-2</v>
      </c>
      <c r="K681" s="23">
        <f t="shared" si="117"/>
        <v>-3.2100000000000004E-2</v>
      </c>
      <c r="L681" s="26">
        <f t="shared" si="114"/>
        <v>-0.10728818667932183</v>
      </c>
      <c r="M681" s="26">
        <f t="shared" si="115"/>
        <v>0.1212</v>
      </c>
      <c r="N681" s="26">
        <f t="shared" si="118"/>
        <v>0.14514999999999997</v>
      </c>
      <c r="O681" s="280">
        <f t="shared" si="113"/>
        <v>-0.22848818667932183</v>
      </c>
      <c r="P681" s="26">
        <f t="shared" si="119"/>
        <v>-0.25243818667932183</v>
      </c>
      <c r="Q681" s="26">
        <f t="shared" si="120"/>
        <v>0.15419427756419846</v>
      </c>
      <c r="R681" s="26">
        <f t="shared" si="121"/>
        <v>0.1608</v>
      </c>
      <c r="S681" s="280">
        <f t="shared" si="122"/>
        <v>-6.6057224358015421E-3</v>
      </c>
      <c r="U681" s="281"/>
      <c r="V681" s="281"/>
      <c r="W681" s="281"/>
      <c r="X681" s="281"/>
      <c r="Y681" s="281"/>
      <c r="Z681" s="281"/>
      <c r="AA681" s="281"/>
      <c r="AB681" s="281"/>
      <c r="AC681" s="281"/>
      <c r="AE681" s="281"/>
      <c r="AF681" s="281"/>
      <c r="AG681" s="281"/>
      <c r="AH681" s="281"/>
      <c r="AI681" s="281"/>
      <c r="AJ681" s="281"/>
      <c r="AK681" s="281"/>
      <c r="AL681" s="281"/>
      <c r="AM681" s="281"/>
      <c r="AO681" s="281"/>
      <c r="AP681" s="281"/>
      <c r="AQ681" s="281"/>
      <c r="AR681" s="281"/>
      <c r="AS681" s="281"/>
      <c r="AT681" s="281"/>
      <c r="AU681" s="281"/>
      <c r="AV681" s="281"/>
      <c r="AW681" s="281"/>
    </row>
    <row r="682" spans="1:49" x14ac:dyDescent="0.3">
      <c r="A682" s="278">
        <v>30103</v>
      </c>
      <c r="B682" s="31">
        <v>-1.4999999999999999E-2</v>
      </c>
      <c r="C682" s="23">
        <v>-1.6099999999999996E-2</v>
      </c>
      <c r="D682" s="23">
        <v>1.2E-2</v>
      </c>
      <c r="E682" s="23">
        <v>1.2341666666666666E-2</v>
      </c>
      <c r="F682" s="23">
        <v>1.2716666666666668E-2</v>
      </c>
      <c r="G682" s="23">
        <v>1.2529166666666668E-2</v>
      </c>
      <c r="H682" s="23">
        <v>1.3616666666666666E-2</v>
      </c>
      <c r="I682" s="23">
        <f t="shared" si="112"/>
        <v>-2.7E-2</v>
      </c>
      <c r="J682" s="23">
        <f t="shared" si="116"/>
        <v>-2.7529166666666667E-2</v>
      </c>
      <c r="K682" s="23">
        <f t="shared" si="117"/>
        <v>-2.9716666666666662E-2</v>
      </c>
      <c r="L682" s="26">
        <f t="shared" si="114"/>
        <v>-0.11510401920009261</v>
      </c>
      <c r="M682" s="26">
        <f t="shared" si="115"/>
        <v>0.14400000000000002</v>
      </c>
      <c r="N682" s="26">
        <f t="shared" si="118"/>
        <v>0.15035000000000001</v>
      </c>
      <c r="O682" s="280">
        <f t="shared" si="113"/>
        <v>-0.25910401920009263</v>
      </c>
      <c r="P682" s="26">
        <f t="shared" si="119"/>
        <v>-0.26545401920009259</v>
      </c>
      <c r="Q682" s="26">
        <f t="shared" si="120"/>
        <v>0.10554103358198486</v>
      </c>
      <c r="R682" s="26">
        <f t="shared" si="121"/>
        <v>0.16339999999999999</v>
      </c>
      <c r="S682" s="280">
        <f t="shared" si="122"/>
        <v>-5.7858966418015134E-2</v>
      </c>
      <c r="U682" s="281"/>
      <c r="V682" s="281"/>
      <c r="W682" s="281"/>
      <c r="X682" s="281"/>
      <c r="Y682" s="281"/>
      <c r="Z682" s="281"/>
      <c r="AA682" s="281"/>
      <c r="AB682" s="281"/>
      <c r="AC682" s="281"/>
      <c r="AE682" s="281"/>
      <c r="AF682" s="281"/>
      <c r="AG682" s="281"/>
      <c r="AH682" s="281"/>
      <c r="AI682" s="281"/>
      <c r="AJ682" s="281"/>
      <c r="AK682" s="281"/>
      <c r="AL682" s="281"/>
      <c r="AM682" s="281"/>
      <c r="AO682" s="281"/>
      <c r="AP682" s="281"/>
      <c r="AQ682" s="281"/>
      <c r="AR682" s="281"/>
      <c r="AS682" s="281"/>
      <c r="AT682" s="281"/>
      <c r="AU682" s="281"/>
      <c r="AV682" s="281"/>
      <c r="AW682" s="281"/>
    </row>
    <row r="683" spans="1:49" x14ac:dyDescent="0.3">
      <c r="A683" s="278">
        <v>30133</v>
      </c>
      <c r="B683" s="31">
        <v>-1.78E-2</v>
      </c>
      <c r="C683" s="23">
        <v>-1.9800000000000002E-2</v>
      </c>
      <c r="D683" s="23">
        <v>1.14E-2</v>
      </c>
      <c r="E683" s="23">
        <v>1.2175E-2</v>
      </c>
      <c r="F683" s="23">
        <v>1.2675000000000001E-2</v>
      </c>
      <c r="G683" s="23">
        <v>1.2425000000000002E-2</v>
      </c>
      <c r="H683" s="23">
        <v>1.3716666666666669E-2</v>
      </c>
      <c r="I683" s="23">
        <f t="shared" si="112"/>
        <v>-2.92E-2</v>
      </c>
      <c r="J683" s="23">
        <f t="shared" si="116"/>
        <v>-3.0225000000000002E-2</v>
      </c>
      <c r="K683" s="23">
        <f t="shared" si="117"/>
        <v>-3.3516666666666667E-2</v>
      </c>
      <c r="L683" s="26">
        <f t="shared" si="114"/>
        <v>-0.13267654690982034</v>
      </c>
      <c r="M683" s="26">
        <f t="shared" si="115"/>
        <v>0.1368</v>
      </c>
      <c r="N683" s="26">
        <f t="shared" si="118"/>
        <v>0.14910000000000001</v>
      </c>
      <c r="O683" s="280">
        <f t="shared" si="113"/>
        <v>-0.26947654690982037</v>
      </c>
      <c r="P683" s="26">
        <f t="shared" si="119"/>
        <v>-0.28177654690982035</v>
      </c>
      <c r="Q683" s="26">
        <f t="shared" si="120"/>
        <v>4.7917339828896122E-2</v>
      </c>
      <c r="R683" s="26">
        <f t="shared" si="121"/>
        <v>0.16460000000000002</v>
      </c>
      <c r="S683" s="280">
        <f t="shared" si="122"/>
        <v>-0.1166826601711039</v>
      </c>
      <c r="U683" s="281"/>
      <c r="V683" s="281"/>
      <c r="W683" s="281"/>
      <c r="X683" s="281"/>
      <c r="Y683" s="281"/>
      <c r="Z683" s="281"/>
      <c r="AA683" s="281"/>
      <c r="AB683" s="281"/>
      <c r="AC683" s="281"/>
      <c r="AE683" s="281"/>
      <c r="AF683" s="281"/>
      <c r="AG683" s="281"/>
      <c r="AH683" s="281"/>
      <c r="AI683" s="281"/>
      <c r="AJ683" s="281"/>
      <c r="AK683" s="281"/>
      <c r="AL683" s="281"/>
      <c r="AM683" s="281"/>
      <c r="AO683" s="281"/>
      <c r="AP683" s="281"/>
      <c r="AQ683" s="281"/>
      <c r="AR683" s="281"/>
      <c r="AS683" s="281"/>
      <c r="AT683" s="281"/>
      <c r="AU683" s="281"/>
      <c r="AV683" s="281"/>
      <c r="AW683" s="281"/>
    </row>
    <row r="684" spans="1:49" x14ac:dyDescent="0.3">
      <c r="A684" s="278">
        <v>30164</v>
      </c>
      <c r="B684" s="31">
        <v>0.12139999999999999</v>
      </c>
      <c r="C684" s="23">
        <v>0.1211</v>
      </c>
      <c r="D684" s="23">
        <v>1.1199999999999998E-2</v>
      </c>
      <c r="E684" s="23">
        <v>1.1425000000000001E-2</v>
      </c>
      <c r="F684" s="23">
        <v>1.2066666666666668E-2</v>
      </c>
      <c r="G684" s="23">
        <v>1.1745833333333336E-2</v>
      </c>
      <c r="H684" s="23">
        <v>1.3266666666666666E-2</v>
      </c>
      <c r="I684" s="23">
        <f t="shared" si="112"/>
        <v>0.11019999999999999</v>
      </c>
      <c r="J684" s="23">
        <f t="shared" si="116"/>
        <v>0.10965416666666666</v>
      </c>
      <c r="K684" s="23">
        <f t="shared" si="117"/>
        <v>0.10783333333333334</v>
      </c>
      <c r="L684" s="26">
        <f t="shared" si="114"/>
        <v>3.2172896418685593E-2</v>
      </c>
      <c r="M684" s="26">
        <f t="shared" si="115"/>
        <v>0.13439999999999996</v>
      </c>
      <c r="N684" s="26">
        <f t="shared" si="118"/>
        <v>0.14095000000000002</v>
      </c>
      <c r="O684" s="280">
        <f t="shared" si="113"/>
        <v>-0.10222710358131437</v>
      </c>
      <c r="P684" s="26">
        <f t="shared" si="119"/>
        <v>-0.10877710358131443</v>
      </c>
      <c r="Q684" s="26">
        <f t="shared" si="120"/>
        <v>0.17764648123714455</v>
      </c>
      <c r="R684" s="26">
        <f t="shared" si="121"/>
        <v>0.15920000000000001</v>
      </c>
      <c r="S684" s="280">
        <f t="shared" si="122"/>
        <v>1.8446481237144541E-2</v>
      </c>
      <c r="U684" s="281"/>
      <c r="V684" s="281"/>
      <c r="W684" s="281"/>
      <c r="X684" s="281"/>
      <c r="Y684" s="281"/>
      <c r="Z684" s="281"/>
      <c r="AA684" s="281"/>
      <c r="AB684" s="281"/>
      <c r="AC684" s="281"/>
      <c r="AE684" s="281"/>
      <c r="AF684" s="281"/>
      <c r="AG684" s="281"/>
      <c r="AH684" s="281"/>
      <c r="AI684" s="281"/>
      <c r="AJ684" s="281"/>
      <c r="AK684" s="281"/>
      <c r="AL684" s="281"/>
      <c r="AM684" s="281"/>
      <c r="AO684" s="281"/>
      <c r="AP684" s="281"/>
      <c r="AQ684" s="281"/>
      <c r="AR684" s="281"/>
      <c r="AS684" s="281"/>
      <c r="AT684" s="281"/>
      <c r="AU684" s="281"/>
      <c r="AV684" s="281"/>
      <c r="AW684" s="281"/>
    </row>
    <row r="685" spans="1:49" x14ac:dyDescent="0.3">
      <c r="A685" s="278">
        <v>30195</v>
      </c>
      <c r="B685" s="31">
        <v>1.2500000000000001E-2</v>
      </c>
      <c r="C685" s="23">
        <v>5.1999999999999998E-3</v>
      </c>
      <c r="D685" s="23">
        <v>0.01</v>
      </c>
      <c r="E685" s="23">
        <v>1.0783333333333334E-2</v>
      </c>
      <c r="F685" s="23">
        <v>1.1433333333333334E-2</v>
      </c>
      <c r="G685" s="23">
        <v>1.1108333333333333E-2</v>
      </c>
      <c r="H685" s="23">
        <v>1.2875000000000001E-2</v>
      </c>
      <c r="I685" s="23">
        <f t="shared" si="112"/>
        <v>2.5000000000000005E-3</v>
      </c>
      <c r="J685" s="23">
        <f t="shared" si="116"/>
        <v>1.3916666666666678E-3</v>
      </c>
      <c r="K685" s="23">
        <f t="shared" si="117"/>
        <v>-7.6750000000000013E-3</v>
      </c>
      <c r="L685" s="26">
        <f t="shared" si="114"/>
        <v>9.9269020325990276E-2</v>
      </c>
      <c r="M685" s="26">
        <f t="shared" si="115"/>
        <v>0.12</v>
      </c>
      <c r="N685" s="26">
        <f t="shared" si="118"/>
        <v>0.1333</v>
      </c>
      <c r="O685" s="280">
        <f t="shared" si="113"/>
        <v>-2.073097967400972E-2</v>
      </c>
      <c r="P685" s="26">
        <f t="shared" si="119"/>
        <v>-3.4030979674009726E-2</v>
      </c>
      <c r="Q685" s="26">
        <f t="shared" si="120"/>
        <v>0.2342511134809484</v>
      </c>
      <c r="R685" s="26">
        <f t="shared" si="121"/>
        <v>0.15450000000000003</v>
      </c>
      <c r="S685" s="280">
        <f t="shared" si="122"/>
        <v>7.9751113480948377E-2</v>
      </c>
      <c r="U685" s="281"/>
      <c r="V685" s="281"/>
      <c r="W685" s="281"/>
      <c r="X685" s="281"/>
      <c r="Y685" s="281"/>
      <c r="Z685" s="281"/>
      <c r="AA685" s="281"/>
      <c r="AB685" s="281"/>
      <c r="AC685" s="281"/>
      <c r="AE685" s="281"/>
      <c r="AF685" s="281"/>
      <c r="AG685" s="281"/>
      <c r="AH685" s="281"/>
      <c r="AI685" s="281"/>
      <c r="AJ685" s="281"/>
      <c r="AK685" s="281"/>
      <c r="AL685" s="281"/>
      <c r="AM685" s="281"/>
      <c r="AO685" s="281"/>
      <c r="AP685" s="281"/>
      <c r="AQ685" s="281"/>
      <c r="AR685" s="281"/>
      <c r="AS685" s="281"/>
      <c r="AT685" s="281"/>
      <c r="AU685" s="281"/>
      <c r="AV685" s="281"/>
      <c r="AW685" s="281"/>
    </row>
    <row r="686" spans="1:49" x14ac:dyDescent="0.3">
      <c r="A686" s="278">
        <v>30225</v>
      </c>
      <c r="B686" s="31">
        <v>0.11509999999999999</v>
      </c>
      <c r="C686" s="23">
        <v>6.59E-2</v>
      </c>
      <c r="D686" s="23">
        <v>9.1000000000000004E-3</v>
      </c>
      <c r="E686" s="23">
        <v>1.01E-2</v>
      </c>
      <c r="F686" s="23">
        <v>1.0808333333333333E-2</v>
      </c>
      <c r="G686" s="23">
        <v>1.0454166666666667E-2</v>
      </c>
      <c r="H686" s="23">
        <v>1.2486666666666667E-2</v>
      </c>
      <c r="I686" s="23">
        <f t="shared" si="112"/>
        <v>0.106</v>
      </c>
      <c r="J686" s="23">
        <f t="shared" si="116"/>
        <v>0.10464583333333333</v>
      </c>
      <c r="K686" s="23">
        <f t="shared" si="117"/>
        <v>5.3413333333333333E-2</v>
      </c>
      <c r="L686" s="26">
        <f t="shared" si="114"/>
        <v>0.16299324911338875</v>
      </c>
      <c r="M686" s="26">
        <f t="shared" si="115"/>
        <v>0.10920000000000001</v>
      </c>
      <c r="N686" s="26">
        <f t="shared" si="118"/>
        <v>0.12545000000000001</v>
      </c>
      <c r="O686" s="280">
        <f t="shared" si="113"/>
        <v>5.3793249113388744E-2</v>
      </c>
      <c r="P686" s="26">
        <f t="shared" si="119"/>
        <v>3.7543249113388744E-2</v>
      </c>
      <c r="Q686" s="26">
        <f t="shared" si="120"/>
        <v>0.23913371183888388</v>
      </c>
      <c r="R686" s="26">
        <f t="shared" si="121"/>
        <v>0.14984</v>
      </c>
      <c r="S686" s="280">
        <f t="shared" si="122"/>
        <v>8.9293711838883877E-2</v>
      </c>
      <c r="U686" s="281"/>
      <c r="V686" s="281"/>
      <c r="W686" s="281"/>
      <c r="X686" s="281"/>
      <c r="Y686" s="281"/>
      <c r="Z686" s="281"/>
      <c r="AA686" s="281"/>
      <c r="AB686" s="281"/>
      <c r="AC686" s="281"/>
      <c r="AE686" s="281"/>
      <c r="AF686" s="281"/>
      <c r="AG686" s="281"/>
      <c r="AH686" s="281"/>
      <c r="AI686" s="281"/>
      <c r="AJ686" s="281"/>
      <c r="AK686" s="281"/>
      <c r="AL686" s="281"/>
      <c r="AM686" s="281"/>
      <c r="AO686" s="281"/>
      <c r="AP686" s="281"/>
      <c r="AQ686" s="281"/>
      <c r="AR686" s="281"/>
      <c r="AS686" s="281"/>
      <c r="AT686" s="281"/>
      <c r="AU686" s="281"/>
      <c r="AV686" s="281"/>
      <c r="AW686" s="281"/>
    </row>
    <row r="687" spans="1:49" x14ac:dyDescent="0.3">
      <c r="A687" s="278">
        <v>30256</v>
      </c>
      <c r="B687" s="31">
        <v>4.0399999999999998E-2</v>
      </c>
      <c r="C687" s="23">
        <v>1.6999999999999993E-3</v>
      </c>
      <c r="D687" s="23">
        <v>9.4999999999999998E-3</v>
      </c>
      <c r="E687" s="23">
        <v>9.7333333333333334E-3</v>
      </c>
      <c r="F687" s="23">
        <v>1.0425E-2</v>
      </c>
      <c r="G687" s="23">
        <v>1.0079166666666665E-2</v>
      </c>
      <c r="H687" s="23">
        <v>1.2052083333333335E-2</v>
      </c>
      <c r="I687" s="23">
        <f t="shared" si="112"/>
        <v>3.0899999999999997E-2</v>
      </c>
      <c r="J687" s="23">
        <f t="shared" si="116"/>
        <v>3.0320833333333332E-2</v>
      </c>
      <c r="K687" s="23">
        <f t="shared" si="117"/>
        <v>-1.0352083333333335E-2</v>
      </c>
      <c r="L687" s="26">
        <f t="shared" si="114"/>
        <v>0.16198806912279773</v>
      </c>
      <c r="M687" s="26">
        <f t="shared" si="115"/>
        <v>0.11399999999999999</v>
      </c>
      <c r="N687" s="26">
        <f t="shared" si="118"/>
        <v>0.12094999999999997</v>
      </c>
      <c r="O687" s="280">
        <f t="shared" si="113"/>
        <v>4.7988069122797739E-2</v>
      </c>
      <c r="P687" s="26">
        <f t="shared" si="119"/>
        <v>4.1038069122797755E-2</v>
      </c>
      <c r="Q687" s="26">
        <f t="shared" si="120"/>
        <v>0.18427653768629915</v>
      </c>
      <c r="R687" s="26">
        <f t="shared" si="121"/>
        <v>0.144625</v>
      </c>
      <c r="S687" s="280">
        <f t="shared" si="122"/>
        <v>3.9651537686299143E-2</v>
      </c>
      <c r="U687" s="281"/>
      <c r="V687" s="281"/>
      <c r="W687" s="281"/>
      <c r="X687" s="281"/>
      <c r="Y687" s="281"/>
      <c r="Z687" s="281"/>
      <c r="AA687" s="281"/>
      <c r="AB687" s="281"/>
      <c r="AC687" s="281"/>
      <c r="AE687" s="281"/>
      <c r="AF687" s="281"/>
      <c r="AG687" s="281"/>
      <c r="AH687" s="281"/>
      <c r="AI687" s="281"/>
      <c r="AJ687" s="281"/>
      <c r="AK687" s="281"/>
      <c r="AL687" s="281"/>
      <c r="AM687" s="281"/>
      <c r="AO687" s="281"/>
      <c r="AP687" s="281"/>
      <c r="AQ687" s="281"/>
      <c r="AR687" s="281"/>
      <c r="AS687" s="281"/>
      <c r="AT687" s="281"/>
      <c r="AU687" s="281"/>
      <c r="AV687" s="281"/>
      <c r="AW687" s="281"/>
    </row>
    <row r="688" spans="1:49" x14ac:dyDescent="0.3">
      <c r="A688" s="278">
        <v>30286</v>
      </c>
      <c r="B688" s="31">
        <v>1.9300000000000001E-2</v>
      </c>
      <c r="C688" s="23">
        <v>3.5999999999999997E-2</v>
      </c>
      <c r="D688" s="23">
        <v>9.2999999999999992E-3</v>
      </c>
      <c r="E688" s="23">
        <v>9.8583333333333335E-3</v>
      </c>
      <c r="F688" s="23">
        <v>1.0366666666666666E-2</v>
      </c>
      <c r="G688" s="23">
        <v>1.01125E-2</v>
      </c>
      <c r="H688" s="23">
        <v>1.2021333333333334E-2</v>
      </c>
      <c r="I688" s="23">
        <f t="shared" si="112"/>
        <v>1.0000000000000002E-2</v>
      </c>
      <c r="J688" s="23">
        <f t="shared" si="116"/>
        <v>9.1875000000000012E-3</v>
      </c>
      <c r="K688" s="23">
        <f t="shared" si="117"/>
        <v>2.3978666666666662E-2</v>
      </c>
      <c r="L688" s="26">
        <f t="shared" si="114"/>
        <v>0.21553205958217148</v>
      </c>
      <c r="M688" s="26">
        <f t="shared" si="115"/>
        <v>0.11159999999999999</v>
      </c>
      <c r="N688" s="26">
        <f t="shared" si="118"/>
        <v>0.12135</v>
      </c>
      <c r="O688" s="280">
        <f t="shared" si="113"/>
        <v>0.10393205958217148</v>
      </c>
      <c r="P688" s="26">
        <f t="shared" si="119"/>
        <v>9.4182059582171476E-2</v>
      </c>
      <c r="Q688" s="26">
        <f t="shared" si="120"/>
        <v>0.26550850236514245</v>
      </c>
      <c r="R688" s="26">
        <f t="shared" si="121"/>
        <v>0.144256</v>
      </c>
      <c r="S688" s="280">
        <f t="shared" si="122"/>
        <v>0.12125250236514246</v>
      </c>
      <c r="U688" s="281"/>
      <c r="V688" s="281"/>
      <c r="W688" s="281"/>
      <c r="X688" s="281"/>
      <c r="Y688" s="281"/>
      <c r="Z688" s="281"/>
      <c r="AA688" s="281"/>
      <c r="AB688" s="281"/>
      <c r="AC688" s="281"/>
      <c r="AE688" s="281"/>
      <c r="AF688" s="281"/>
      <c r="AG688" s="281"/>
      <c r="AH688" s="281"/>
      <c r="AI688" s="281"/>
      <c r="AJ688" s="281"/>
      <c r="AK688" s="281"/>
      <c r="AL688" s="281"/>
      <c r="AM688" s="281"/>
      <c r="AO688" s="281"/>
      <c r="AP688" s="281"/>
      <c r="AQ688" s="281"/>
      <c r="AR688" s="281"/>
      <c r="AS688" s="281"/>
      <c r="AT688" s="281"/>
      <c r="AU688" s="281"/>
      <c r="AV688" s="281"/>
      <c r="AW688" s="281"/>
    </row>
    <row r="689" spans="1:49" x14ac:dyDescent="0.3">
      <c r="A689" s="278">
        <v>30317</v>
      </c>
      <c r="B689" s="31">
        <v>3.7199999999999997E-2</v>
      </c>
      <c r="C689" s="23">
        <v>3.7199999999999997E-2</v>
      </c>
      <c r="D689" s="23">
        <v>8.6999999999999994E-3</v>
      </c>
      <c r="E689" s="23">
        <v>9.8249999999999987E-3</v>
      </c>
      <c r="F689" s="23">
        <v>1.0291666666666666E-2</v>
      </c>
      <c r="G689" s="23">
        <v>1.0058333333333334E-2</v>
      </c>
      <c r="H689" s="23">
        <v>1.18675E-2</v>
      </c>
      <c r="I689" s="23">
        <f t="shared" si="112"/>
        <v>2.8499999999999998E-2</v>
      </c>
      <c r="J689" s="23">
        <f t="shared" si="116"/>
        <v>2.7141666666666661E-2</v>
      </c>
      <c r="K689" s="23">
        <f t="shared" si="117"/>
        <v>2.5332499999999997E-2</v>
      </c>
      <c r="L689" s="26">
        <f t="shared" si="114"/>
        <v>0.27748490444688256</v>
      </c>
      <c r="M689" s="26">
        <f t="shared" si="115"/>
        <v>0.10439999999999999</v>
      </c>
      <c r="N689" s="26">
        <f t="shared" si="118"/>
        <v>0.1207</v>
      </c>
      <c r="O689" s="280">
        <f t="shared" si="113"/>
        <v>0.17308490444688257</v>
      </c>
      <c r="P689" s="26">
        <f t="shared" si="119"/>
        <v>0.15678490444688256</v>
      </c>
      <c r="Q689" s="26">
        <f t="shared" si="120"/>
        <v>0.30774675565719423</v>
      </c>
      <c r="R689" s="26">
        <f t="shared" si="121"/>
        <v>0.14240999999999998</v>
      </c>
      <c r="S689" s="280">
        <f t="shared" si="122"/>
        <v>0.16533675565719425</v>
      </c>
      <c r="U689" s="281"/>
      <c r="V689" s="281"/>
      <c r="W689" s="281"/>
      <c r="X689" s="281"/>
      <c r="Y689" s="281"/>
      <c r="Z689" s="281"/>
      <c r="AA689" s="281"/>
      <c r="AB689" s="281"/>
      <c r="AC689" s="281"/>
      <c r="AE689" s="281"/>
      <c r="AF689" s="281"/>
      <c r="AG689" s="281"/>
      <c r="AH689" s="281"/>
      <c r="AI689" s="281"/>
      <c r="AJ689" s="281"/>
      <c r="AK689" s="281"/>
      <c r="AL689" s="281"/>
      <c r="AM689" s="281"/>
      <c r="AO689" s="281"/>
      <c r="AP689" s="281"/>
      <c r="AQ689" s="281"/>
      <c r="AR689" s="281"/>
      <c r="AS689" s="281"/>
      <c r="AT689" s="281"/>
      <c r="AU689" s="281"/>
      <c r="AV689" s="281"/>
      <c r="AW689" s="281"/>
    </row>
    <row r="690" spans="1:49" x14ac:dyDescent="0.3">
      <c r="A690" s="278">
        <v>30348</v>
      </c>
      <c r="B690" s="31">
        <v>2.29E-2</v>
      </c>
      <c r="C690" s="23">
        <v>-4.9999999999999871E-4</v>
      </c>
      <c r="D690" s="23">
        <v>8.0999999999999996E-3</v>
      </c>
      <c r="E690" s="23">
        <v>1.0008333333333333E-2</v>
      </c>
      <c r="F690" s="23">
        <v>1.0483333333333334E-2</v>
      </c>
      <c r="G690" s="23">
        <v>1.0245833333333332E-2</v>
      </c>
      <c r="H690" s="23">
        <v>1.1898250000000001E-2</v>
      </c>
      <c r="I690" s="23">
        <f t="shared" si="112"/>
        <v>1.4800000000000001E-2</v>
      </c>
      <c r="J690" s="23">
        <f t="shared" si="116"/>
        <v>1.2654166666666668E-2</v>
      </c>
      <c r="K690" s="23">
        <f t="shared" si="117"/>
        <v>-1.239825E-2</v>
      </c>
      <c r="L690" s="26">
        <f t="shared" si="114"/>
        <v>0.38411112038842865</v>
      </c>
      <c r="M690" s="26">
        <f t="shared" si="115"/>
        <v>9.7199999999999995E-2</v>
      </c>
      <c r="N690" s="26">
        <f t="shared" si="118"/>
        <v>0.12294999999999999</v>
      </c>
      <c r="O690" s="280">
        <f t="shared" si="113"/>
        <v>0.28691112038842864</v>
      </c>
      <c r="P690" s="26">
        <f t="shared" si="119"/>
        <v>0.26116112038842865</v>
      </c>
      <c r="Q690" s="26">
        <f t="shared" si="120"/>
        <v>0.31168377549359283</v>
      </c>
      <c r="R690" s="26">
        <f t="shared" si="121"/>
        <v>0.14277900000000002</v>
      </c>
      <c r="S690" s="280">
        <f t="shared" si="122"/>
        <v>0.16890477549359281</v>
      </c>
      <c r="U690" s="281"/>
      <c r="V690" s="281"/>
      <c r="W690" s="281"/>
      <c r="X690" s="281"/>
      <c r="Y690" s="281"/>
      <c r="Z690" s="281"/>
      <c r="AA690" s="281"/>
      <c r="AB690" s="281"/>
      <c r="AC690" s="281"/>
      <c r="AE690" s="281"/>
      <c r="AF690" s="281"/>
      <c r="AG690" s="281"/>
      <c r="AH690" s="281"/>
      <c r="AI690" s="281"/>
      <c r="AJ690" s="281"/>
      <c r="AK690" s="281"/>
      <c r="AL690" s="281"/>
      <c r="AM690" s="281"/>
      <c r="AO690" s="281"/>
      <c r="AP690" s="281"/>
      <c r="AQ690" s="281"/>
      <c r="AR690" s="281"/>
      <c r="AS690" s="281"/>
      <c r="AT690" s="281"/>
      <c r="AU690" s="281"/>
      <c r="AV690" s="281"/>
      <c r="AW690" s="281"/>
    </row>
    <row r="691" spans="1:49" x14ac:dyDescent="0.3">
      <c r="A691" s="278">
        <v>30376</v>
      </c>
      <c r="B691" s="31">
        <v>3.6900000000000002E-2</v>
      </c>
      <c r="C691" s="23">
        <v>1.7000000000000001E-3</v>
      </c>
      <c r="D691" s="23">
        <v>8.8999999999999999E-3</v>
      </c>
      <c r="E691" s="23">
        <v>9.7750000000000007E-3</v>
      </c>
      <c r="F691" s="23">
        <v>1.0266666666666667E-2</v>
      </c>
      <c r="G691" s="23">
        <v>1.0020833333333333E-2</v>
      </c>
      <c r="H691" s="23">
        <v>1.1689499999999999E-2</v>
      </c>
      <c r="I691" s="23">
        <f t="shared" si="112"/>
        <v>2.8000000000000004E-2</v>
      </c>
      <c r="J691" s="23">
        <f t="shared" si="116"/>
        <v>2.6879166666666669E-2</v>
      </c>
      <c r="K691" s="23">
        <f t="shared" si="117"/>
        <v>-9.9894999999999984E-3</v>
      </c>
      <c r="L691" s="26">
        <f t="shared" si="114"/>
        <v>0.44268679204941863</v>
      </c>
      <c r="M691" s="26">
        <f t="shared" si="115"/>
        <v>0.10680000000000001</v>
      </c>
      <c r="N691" s="26">
        <f t="shared" si="118"/>
        <v>0.12025</v>
      </c>
      <c r="O691" s="280">
        <f t="shared" si="113"/>
        <v>0.33588679204941863</v>
      </c>
      <c r="P691" s="26">
        <f t="shared" si="119"/>
        <v>0.32243679204941866</v>
      </c>
      <c r="Q691" s="26">
        <f t="shared" si="120"/>
        <v>0.29220460062149134</v>
      </c>
      <c r="R691" s="26">
        <f t="shared" si="121"/>
        <v>0.14027399999999998</v>
      </c>
      <c r="S691" s="280">
        <f t="shared" si="122"/>
        <v>0.15193060062149136</v>
      </c>
      <c r="U691" s="281"/>
      <c r="V691" s="281"/>
      <c r="W691" s="281"/>
      <c r="X691" s="281"/>
      <c r="Y691" s="281"/>
      <c r="Z691" s="281"/>
      <c r="AA691" s="281"/>
      <c r="AB691" s="281"/>
      <c r="AC691" s="281"/>
      <c r="AE691" s="281"/>
      <c r="AF691" s="281"/>
      <c r="AG691" s="281"/>
      <c r="AH691" s="281"/>
      <c r="AI691" s="281"/>
      <c r="AJ691" s="281"/>
      <c r="AK691" s="281"/>
      <c r="AL691" s="281"/>
      <c r="AM691" s="281"/>
      <c r="AO691" s="281"/>
      <c r="AP691" s="281"/>
      <c r="AQ691" s="281"/>
      <c r="AR691" s="281"/>
      <c r="AS691" s="281"/>
      <c r="AT691" s="281"/>
      <c r="AU691" s="281"/>
      <c r="AV691" s="281"/>
      <c r="AW691" s="281"/>
    </row>
    <row r="692" spans="1:49" x14ac:dyDescent="0.3">
      <c r="A692" s="278">
        <v>30407</v>
      </c>
      <c r="B692" s="31">
        <v>7.8799999999999995E-2</v>
      </c>
      <c r="C692" s="23">
        <v>5.7099999999999998E-2</v>
      </c>
      <c r="D692" s="23">
        <v>8.5000000000000006E-3</v>
      </c>
      <c r="E692" s="23">
        <v>9.5916666666666667E-3</v>
      </c>
      <c r="F692" s="23">
        <v>1.0050000000000002E-2</v>
      </c>
      <c r="G692" s="23">
        <v>9.8208333333333342E-3</v>
      </c>
      <c r="H692" s="23">
        <v>1.1364583333333334E-2</v>
      </c>
      <c r="I692" s="23">
        <f t="shared" si="112"/>
        <v>7.0300000000000001E-2</v>
      </c>
      <c r="J692" s="23">
        <f t="shared" si="116"/>
        <v>6.8979166666666661E-2</v>
      </c>
      <c r="K692" s="23">
        <f t="shared" si="117"/>
        <v>4.5735416666666667E-2</v>
      </c>
      <c r="L692" s="26">
        <f t="shared" si="114"/>
        <v>0.48906478306822909</v>
      </c>
      <c r="M692" s="26">
        <f t="shared" si="115"/>
        <v>0.10200000000000001</v>
      </c>
      <c r="N692" s="26">
        <f t="shared" si="118"/>
        <v>0.11785000000000001</v>
      </c>
      <c r="O692" s="280">
        <f t="shared" si="113"/>
        <v>0.38706478306822911</v>
      </c>
      <c r="P692" s="26">
        <f t="shared" si="119"/>
        <v>0.37121478306822908</v>
      </c>
      <c r="Q692" s="26">
        <f t="shared" si="120"/>
        <v>0.29502226328875514</v>
      </c>
      <c r="R692" s="26">
        <f t="shared" si="121"/>
        <v>0.13637500000000002</v>
      </c>
      <c r="S692" s="280">
        <f t="shared" si="122"/>
        <v>0.15864726328875511</v>
      </c>
      <c r="U692" s="281"/>
      <c r="V692" s="281"/>
      <c r="W692" s="281"/>
      <c r="X692" s="281"/>
      <c r="Y692" s="281"/>
      <c r="Z692" s="281"/>
      <c r="AA692" s="281"/>
      <c r="AB692" s="281"/>
      <c r="AC692" s="281"/>
      <c r="AE692" s="281"/>
      <c r="AF692" s="281"/>
      <c r="AG692" s="281"/>
      <c r="AH692" s="281"/>
      <c r="AI692" s="281"/>
      <c r="AJ692" s="281"/>
      <c r="AK692" s="281"/>
      <c r="AL692" s="281"/>
      <c r="AM692" s="281"/>
      <c r="AO692" s="281"/>
      <c r="AP692" s="281"/>
      <c r="AQ692" s="281"/>
      <c r="AR692" s="281"/>
      <c r="AS692" s="281"/>
      <c r="AT692" s="281"/>
      <c r="AU692" s="281"/>
      <c r="AV692" s="281"/>
      <c r="AW692" s="281"/>
    </row>
    <row r="693" spans="1:49" x14ac:dyDescent="0.3">
      <c r="A693" s="278">
        <v>30437</v>
      </c>
      <c r="B693" s="31">
        <v>-8.6999999999999994E-3</v>
      </c>
      <c r="C693" s="23">
        <v>1.2400000000000001E-2</v>
      </c>
      <c r="D693" s="23">
        <v>9.1000000000000004E-3</v>
      </c>
      <c r="E693" s="23">
        <v>9.5500000000000012E-3</v>
      </c>
      <c r="F693" s="23">
        <v>9.9583333333333329E-3</v>
      </c>
      <c r="G693" s="23">
        <v>9.7541666666666662E-3</v>
      </c>
      <c r="H693" s="23">
        <v>1.1242833333333334E-2</v>
      </c>
      <c r="I693" s="23">
        <f t="shared" si="112"/>
        <v>-1.78E-2</v>
      </c>
      <c r="J693" s="23">
        <f t="shared" si="116"/>
        <v>-1.8454166666666667E-2</v>
      </c>
      <c r="K693" s="23">
        <f t="shared" si="117"/>
        <v>1.1571666666666675E-3</v>
      </c>
      <c r="L693" s="26">
        <f t="shared" si="114"/>
        <v>0.52822229988149449</v>
      </c>
      <c r="M693" s="26">
        <f t="shared" si="115"/>
        <v>0.10920000000000001</v>
      </c>
      <c r="N693" s="26">
        <f t="shared" si="118"/>
        <v>0.11704999999999999</v>
      </c>
      <c r="O693" s="280">
        <f t="shared" si="113"/>
        <v>0.41902229988149448</v>
      </c>
      <c r="P693" s="26">
        <f t="shared" si="119"/>
        <v>0.41117229988149451</v>
      </c>
      <c r="Q693" s="26">
        <f t="shared" si="120"/>
        <v>0.33606495399320813</v>
      </c>
      <c r="R693" s="26">
        <f t="shared" si="121"/>
        <v>0.13491400000000001</v>
      </c>
      <c r="S693" s="280">
        <f t="shared" si="122"/>
        <v>0.20115095399320812</v>
      </c>
      <c r="U693" s="281"/>
      <c r="V693" s="281"/>
      <c r="W693" s="281"/>
      <c r="X693" s="281"/>
      <c r="Y693" s="281"/>
      <c r="Z693" s="281"/>
      <c r="AA693" s="281"/>
      <c r="AB693" s="281"/>
      <c r="AC693" s="281"/>
      <c r="AE693" s="281"/>
      <c r="AF693" s="281"/>
      <c r="AG693" s="281"/>
      <c r="AH693" s="281"/>
      <c r="AI693" s="281"/>
      <c r="AJ693" s="281"/>
      <c r="AK693" s="281"/>
      <c r="AL693" s="281"/>
      <c r="AM693" s="281"/>
      <c r="AO693" s="281"/>
      <c r="AP693" s="281"/>
      <c r="AQ693" s="281"/>
      <c r="AR693" s="281"/>
      <c r="AS693" s="281"/>
      <c r="AT693" s="281"/>
      <c r="AU693" s="281"/>
      <c r="AV693" s="281"/>
      <c r="AW693" s="281"/>
    </row>
    <row r="694" spans="1:49" x14ac:dyDescent="0.3">
      <c r="A694" s="278">
        <v>30468</v>
      </c>
      <c r="B694" s="31">
        <v>3.8899999999999997E-2</v>
      </c>
      <c r="C694" s="23">
        <v>-1.23E-2</v>
      </c>
      <c r="D694" s="23">
        <v>8.9999999999999993E-3</v>
      </c>
      <c r="E694" s="23">
        <v>9.7833333333333331E-3</v>
      </c>
      <c r="F694" s="23">
        <v>1.0125E-2</v>
      </c>
      <c r="G694" s="23">
        <v>9.9541666666666667E-3</v>
      </c>
      <c r="H694" s="23">
        <v>1.1372750000000001E-2</v>
      </c>
      <c r="I694" s="23">
        <f t="shared" si="112"/>
        <v>2.9899999999999996E-2</v>
      </c>
      <c r="J694" s="23">
        <f t="shared" si="116"/>
        <v>2.894583333333333E-2</v>
      </c>
      <c r="K694" s="23">
        <f t="shared" si="117"/>
        <v>-2.3672749999999999E-2</v>
      </c>
      <c r="L694" s="26">
        <f t="shared" si="114"/>
        <v>0.6118478653267867</v>
      </c>
      <c r="M694" s="26">
        <f t="shared" si="115"/>
        <v>0.10799999999999998</v>
      </c>
      <c r="N694" s="26">
        <f t="shared" si="118"/>
        <v>0.11945</v>
      </c>
      <c r="O694" s="280">
        <f t="shared" si="113"/>
        <v>0.50384786532678671</v>
      </c>
      <c r="P694" s="26">
        <f t="shared" si="119"/>
        <v>0.4923978653267867</v>
      </c>
      <c r="Q694" s="26">
        <f t="shared" si="120"/>
        <v>0.3412250788282265</v>
      </c>
      <c r="R694" s="26">
        <f t="shared" si="121"/>
        <v>0.13647300000000001</v>
      </c>
      <c r="S694" s="280">
        <f t="shared" si="122"/>
        <v>0.20475207882822649</v>
      </c>
      <c r="U694" s="281"/>
      <c r="V694" s="281"/>
      <c r="W694" s="281"/>
      <c r="X694" s="281"/>
      <c r="Y694" s="281"/>
      <c r="Z694" s="281"/>
      <c r="AA694" s="281"/>
      <c r="AB694" s="281"/>
      <c r="AC694" s="281"/>
      <c r="AE694" s="281"/>
      <c r="AF694" s="281"/>
      <c r="AG694" s="281"/>
      <c r="AH694" s="281"/>
      <c r="AI694" s="281"/>
      <c r="AJ694" s="281"/>
      <c r="AK694" s="281"/>
      <c r="AL694" s="281"/>
      <c r="AM694" s="281"/>
      <c r="AO694" s="281"/>
      <c r="AP694" s="281"/>
      <c r="AQ694" s="281"/>
      <c r="AR694" s="281"/>
      <c r="AS694" s="281"/>
      <c r="AT694" s="281"/>
      <c r="AU694" s="281"/>
      <c r="AV694" s="281"/>
      <c r="AW694" s="281"/>
    </row>
    <row r="695" spans="1:49" x14ac:dyDescent="0.3">
      <c r="A695" s="278">
        <v>30498</v>
      </c>
      <c r="B695" s="31">
        <v>-2.9499999999999998E-2</v>
      </c>
      <c r="C695" s="23">
        <v>3.39E-2</v>
      </c>
      <c r="D695" s="23">
        <v>8.8000000000000005E-3</v>
      </c>
      <c r="E695" s="23">
        <v>1.0125E-2</v>
      </c>
      <c r="F695" s="23">
        <v>1.0324999999999999E-2</v>
      </c>
      <c r="G695" s="23">
        <v>1.0225E-2</v>
      </c>
      <c r="H695" s="23">
        <v>1.1310000000000001E-2</v>
      </c>
      <c r="I695" s="23">
        <f t="shared" si="112"/>
        <v>-3.8300000000000001E-2</v>
      </c>
      <c r="J695" s="23">
        <f t="shared" si="116"/>
        <v>-3.9724999999999996E-2</v>
      </c>
      <c r="K695" s="23">
        <f t="shared" si="117"/>
        <v>2.2589999999999999E-2</v>
      </c>
      <c r="L695" s="26">
        <f t="shared" si="114"/>
        <v>0.59264747841544163</v>
      </c>
      <c r="M695" s="26">
        <f t="shared" si="115"/>
        <v>0.1056</v>
      </c>
      <c r="N695" s="26">
        <f t="shared" si="118"/>
        <v>0.1227</v>
      </c>
      <c r="O695" s="280">
        <f t="shared" si="113"/>
        <v>0.4870474784154416</v>
      </c>
      <c r="P695" s="26">
        <f t="shared" si="119"/>
        <v>0.4699474784154416</v>
      </c>
      <c r="Q695" s="26">
        <f t="shared" si="120"/>
        <v>0.4147037431141638</v>
      </c>
      <c r="R695" s="26">
        <f t="shared" si="121"/>
        <v>0.13572000000000001</v>
      </c>
      <c r="S695" s="280">
        <f t="shared" si="122"/>
        <v>0.2789837431141638</v>
      </c>
      <c r="U695" s="281"/>
      <c r="V695" s="281"/>
      <c r="W695" s="281"/>
      <c r="X695" s="281"/>
      <c r="Y695" s="281"/>
      <c r="Z695" s="281"/>
      <c r="AA695" s="281"/>
      <c r="AB695" s="281"/>
      <c r="AC695" s="281"/>
      <c r="AE695" s="281"/>
      <c r="AF695" s="281"/>
      <c r="AG695" s="281"/>
      <c r="AH695" s="281"/>
      <c r="AI695" s="281"/>
      <c r="AJ695" s="281"/>
      <c r="AK695" s="281"/>
      <c r="AL695" s="281"/>
      <c r="AM695" s="281"/>
      <c r="AO695" s="281"/>
      <c r="AP695" s="281"/>
      <c r="AQ695" s="281"/>
      <c r="AR695" s="281"/>
      <c r="AS695" s="281"/>
      <c r="AT695" s="281"/>
      <c r="AU695" s="281"/>
      <c r="AV695" s="281"/>
      <c r="AW695" s="281"/>
    </row>
    <row r="696" spans="1:49" x14ac:dyDescent="0.3">
      <c r="A696" s="278">
        <v>30529</v>
      </c>
      <c r="B696" s="31">
        <v>1.4999999999999999E-2</v>
      </c>
      <c r="C696" s="23">
        <v>4.0000000000000001E-3</v>
      </c>
      <c r="D696" s="23">
        <v>1.03E-2</v>
      </c>
      <c r="E696" s="23">
        <v>1.0425E-2</v>
      </c>
      <c r="F696" s="23">
        <v>1.06E-2</v>
      </c>
      <c r="G696" s="23">
        <v>1.0512500000000001E-2</v>
      </c>
      <c r="H696" s="23">
        <v>1.1305833333333333E-2</v>
      </c>
      <c r="I696" s="23">
        <f t="shared" si="112"/>
        <v>4.6999999999999993E-3</v>
      </c>
      <c r="J696" s="23">
        <f t="shared" si="116"/>
        <v>4.4874999999999984E-3</v>
      </c>
      <c r="K696" s="23">
        <f t="shared" si="117"/>
        <v>-7.3058333333333326E-3</v>
      </c>
      <c r="L696" s="26">
        <f t="shared" si="114"/>
        <v>0.44153485874056764</v>
      </c>
      <c r="M696" s="26">
        <f t="shared" si="115"/>
        <v>0.1236</v>
      </c>
      <c r="N696" s="26">
        <f t="shared" si="118"/>
        <v>0.12615000000000001</v>
      </c>
      <c r="O696" s="280">
        <f t="shared" si="113"/>
        <v>0.31793485874056765</v>
      </c>
      <c r="P696" s="26">
        <f t="shared" si="119"/>
        <v>0.31538485874056765</v>
      </c>
      <c r="Q696" s="26">
        <f t="shared" si="120"/>
        <v>0.26693654275855905</v>
      </c>
      <c r="R696" s="26">
        <f t="shared" si="121"/>
        <v>0.13566999999999999</v>
      </c>
      <c r="S696" s="280">
        <f t="shared" si="122"/>
        <v>0.13126654275855906</v>
      </c>
      <c r="U696" s="281"/>
      <c r="V696" s="281"/>
      <c r="W696" s="281"/>
      <c r="X696" s="281"/>
      <c r="Y696" s="281"/>
      <c r="Z696" s="281"/>
      <c r="AA696" s="281"/>
      <c r="AB696" s="281"/>
      <c r="AC696" s="281"/>
      <c r="AE696" s="281"/>
      <c r="AF696" s="281"/>
      <c r="AG696" s="281"/>
      <c r="AH696" s="281"/>
      <c r="AI696" s="281"/>
      <c r="AJ696" s="281"/>
      <c r="AK696" s="281"/>
      <c r="AL696" s="281"/>
      <c r="AM696" s="281"/>
      <c r="AO696" s="281"/>
      <c r="AP696" s="281"/>
      <c r="AQ696" s="281"/>
      <c r="AR696" s="281"/>
      <c r="AS696" s="281"/>
      <c r="AT696" s="281"/>
      <c r="AU696" s="281"/>
      <c r="AV696" s="281"/>
      <c r="AW696" s="281"/>
    </row>
    <row r="697" spans="1:49" x14ac:dyDescent="0.3">
      <c r="A697" s="278">
        <v>30560</v>
      </c>
      <c r="B697" s="31">
        <v>1.38E-2</v>
      </c>
      <c r="C697" s="23">
        <v>4.4500000000000005E-2</v>
      </c>
      <c r="D697" s="23">
        <v>9.5999999999999992E-3</v>
      </c>
      <c r="E697" s="23">
        <v>1.0308333333333333E-2</v>
      </c>
      <c r="F697" s="23">
        <v>1.0516666666666665E-2</v>
      </c>
      <c r="G697" s="23">
        <v>1.0412499999999998E-2</v>
      </c>
      <c r="H697" s="23">
        <v>1.1197250000000001E-2</v>
      </c>
      <c r="I697" s="23">
        <f t="shared" si="112"/>
        <v>4.2000000000000006E-3</v>
      </c>
      <c r="J697" s="23">
        <f t="shared" si="116"/>
        <v>3.3875000000000016E-3</v>
      </c>
      <c r="K697" s="23">
        <f t="shared" si="117"/>
        <v>3.3302750000000006E-2</v>
      </c>
      <c r="L697" s="26">
        <f t="shared" si="114"/>
        <v>0.44338571831228424</v>
      </c>
      <c r="M697" s="26">
        <f t="shared" si="115"/>
        <v>0.1152</v>
      </c>
      <c r="N697" s="26">
        <f t="shared" si="118"/>
        <v>0.12494999999999998</v>
      </c>
      <c r="O697" s="280">
        <f t="shared" si="113"/>
        <v>0.32818571831228427</v>
      </c>
      <c r="P697" s="26">
        <f t="shared" si="119"/>
        <v>0.31843571831228423</v>
      </c>
      <c r="Q697" s="26">
        <f t="shared" si="120"/>
        <v>0.31646957711034052</v>
      </c>
      <c r="R697" s="26">
        <f t="shared" si="121"/>
        <v>0.13436700000000001</v>
      </c>
      <c r="S697" s="280">
        <f t="shared" si="122"/>
        <v>0.1821025771103405</v>
      </c>
      <c r="U697" s="281"/>
      <c r="V697" s="281"/>
      <c r="W697" s="281"/>
      <c r="X697" s="281"/>
      <c r="Y697" s="281"/>
      <c r="Z697" s="281"/>
      <c r="AA697" s="281"/>
      <c r="AB697" s="281"/>
      <c r="AC697" s="281"/>
      <c r="AE697" s="281"/>
      <c r="AF697" s="281"/>
      <c r="AG697" s="281"/>
      <c r="AH697" s="281"/>
      <c r="AI697" s="281"/>
      <c r="AJ697" s="281"/>
      <c r="AK697" s="281"/>
      <c r="AL697" s="281"/>
      <c r="AM697" s="281"/>
      <c r="AO697" s="281"/>
      <c r="AP697" s="281"/>
      <c r="AQ697" s="281"/>
      <c r="AR697" s="281"/>
      <c r="AS697" s="281"/>
      <c r="AT697" s="281"/>
      <c r="AU697" s="281"/>
      <c r="AV697" s="281"/>
      <c r="AW697" s="281"/>
    </row>
    <row r="698" spans="1:49" x14ac:dyDescent="0.3">
      <c r="A698" s="278">
        <v>30590</v>
      </c>
      <c r="B698" s="31">
        <v>-1.1599999999999999E-2</v>
      </c>
      <c r="C698" s="23">
        <v>5.3199999999999997E-2</v>
      </c>
      <c r="D698" s="23">
        <v>9.4999999999999998E-3</v>
      </c>
      <c r="E698" s="23">
        <v>1.0208333333333333E-2</v>
      </c>
      <c r="F698" s="23">
        <v>1.0408333333333332E-2</v>
      </c>
      <c r="G698" s="23">
        <v>1.0308333333333333E-2</v>
      </c>
      <c r="H698" s="23">
        <v>1.1043666666666667E-2</v>
      </c>
      <c r="I698" s="23">
        <f t="shared" si="112"/>
        <v>-2.1100000000000001E-2</v>
      </c>
      <c r="J698" s="23">
        <f t="shared" si="116"/>
        <v>-2.1908333333333332E-2</v>
      </c>
      <c r="K698" s="23">
        <f t="shared" si="117"/>
        <v>4.215633333333333E-2</v>
      </c>
      <c r="L698" s="26">
        <f t="shared" si="114"/>
        <v>0.27938520668985878</v>
      </c>
      <c r="M698" s="26">
        <f t="shared" si="115"/>
        <v>0.11399999999999999</v>
      </c>
      <c r="N698" s="26">
        <f t="shared" si="118"/>
        <v>0.12369999999999999</v>
      </c>
      <c r="O698" s="280">
        <f t="shared" si="113"/>
        <v>0.16538520668985879</v>
      </c>
      <c r="P698" s="26">
        <f t="shared" si="119"/>
        <v>0.1556852066898588</v>
      </c>
      <c r="Q698" s="26">
        <f t="shared" si="120"/>
        <v>0.3007840872620422</v>
      </c>
      <c r="R698" s="26">
        <f t="shared" si="121"/>
        <v>0.132524</v>
      </c>
      <c r="S698" s="280">
        <f t="shared" si="122"/>
        <v>0.1682600872620422</v>
      </c>
      <c r="U698" s="281"/>
      <c r="V698" s="281"/>
      <c r="W698" s="281"/>
      <c r="X698" s="281"/>
      <c r="Y698" s="281"/>
      <c r="Z698" s="281"/>
      <c r="AA698" s="281"/>
      <c r="AB698" s="281"/>
      <c r="AC698" s="281"/>
      <c r="AE698" s="281"/>
      <c r="AF698" s="281"/>
      <c r="AG698" s="281"/>
      <c r="AH698" s="281"/>
      <c r="AI698" s="281"/>
      <c r="AJ698" s="281"/>
      <c r="AK698" s="281"/>
      <c r="AL698" s="281"/>
      <c r="AM698" s="281"/>
      <c r="AO698" s="281"/>
      <c r="AP698" s="281"/>
      <c r="AQ698" s="281"/>
      <c r="AR698" s="281"/>
      <c r="AS698" s="281"/>
      <c r="AT698" s="281"/>
      <c r="AU698" s="281"/>
      <c r="AV698" s="281"/>
      <c r="AW698" s="281"/>
    </row>
    <row r="699" spans="1:49" x14ac:dyDescent="0.3">
      <c r="A699" s="278">
        <v>30621</v>
      </c>
      <c r="B699" s="31">
        <v>2.1100000000000001E-2</v>
      </c>
      <c r="C699" s="23">
        <v>-2.0400000000000001E-2</v>
      </c>
      <c r="D699" s="23">
        <v>9.4000000000000004E-3</v>
      </c>
      <c r="E699" s="23">
        <v>1.0341666666666667E-2</v>
      </c>
      <c r="F699" s="23">
        <v>1.0508333333333333E-2</v>
      </c>
      <c r="G699" s="23">
        <v>1.0425E-2</v>
      </c>
      <c r="H699" s="23">
        <v>1.1152749999999999E-2</v>
      </c>
      <c r="I699" s="23">
        <f t="shared" si="112"/>
        <v>1.17E-2</v>
      </c>
      <c r="J699" s="23">
        <f t="shared" si="116"/>
        <v>1.0675E-2</v>
      </c>
      <c r="K699" s="23">
        <f t="shared" si="117"/>
        <v>-3.1552750000000004E-2</v>
      </c>
      <c r="L699" s="26">
        <f t="shared" si="114"/>
        <v>0.25565189787679232</v>
      </c>
      <c r="M699" s="26">
        <f t="shared" si="115"/>
        <v>0.11280000000000001</v>
      </c>
      <c r="N699" s="26">
        <f t="shared" si="118"/>
        <v>0.12509999999999999</v>
      </c>
      <c r="O699" s="280">
        <f t="shared" si="113"/>
        <v>0.14285189787679231</v>
      </c>
      <c r="P699" s="26">
        <f t="shared" si="119"/>
        <v>0.13055189787679233</v>
      </c>
      <c r="Q699" s="26">
        <f t="shared" si="120"/>
        <v>0.27208554645292704</v>
      </c>
      <c r="R699" s="26">
        <f t="shared" si="121"/>
        <v>0.13383299999999998</v>
      </c>
      <c r="S699" s="280">
        <f t="shared" si="122"/>
        <v>0.13825254645292706</v>
      </c>
      <c r="U699" s="281"/>
      <c r="V699" s="281"/>
      <c r="W699" s="281"/>
      <c r="X699" s="281"/>
      <c r="Y699" s="281"/>
      <c r="Z699" s="281"/>
      <c r="AA699" s="281"/>
      <c r="AB699" s="281"/>
      <c r="AC699" s="281"/>
      <c r="AE699" s="281"/>
      <c r="AF699" s="281"/>
      <c r="AG699" s="281"/>
      <c r="AH699" s="281"/>
      <c r="AI699" s="281"/>
      <c r="AJ699" s="281"/>
      <c r="AK699" s="281"/>
      <c r="AL699" s="281"/>
      <c r="AM699" s="281"/>
      <c r="AO699" s="281"/>
      <c r="AP699" s="281"/>
      <c r="AQ699" s="281"/>
      <c r="AR699" s="281"/>
      <c r="AS699" s="281"/>
      <c r="AT699" s="281"/>
      <c r="AU699" s="281"/>
      <c r="AV699" s="281"/>
      <c r="AW699" s="281"/>
    </row>
    <row r="700" spans="1:49" x14ac:dyDescent="0.3">
      <c r="A700" s="278">
        <v>30651</v>
      </c>
      <c r="B700" s="31">
        <v>-5.1999999999999998E-3</v>
      </c>
      <c r="C700" s="23">
        <v>-2.2600000000000002E-2</v>
      </c>
      <c r="D700" s="23">
        <v>9.4000000000000004E-3</v>
      </c>
      <c r="E700" s="23">
        <v>1.0475000000000002E-2</v>
      </c>
      <c r="F700" s="23">
        <v>1.0633333333333333E-2</v>
      </c>
      <c r="G700" s="23">
        <v>1.0554166666666667E-2</v>
      </c>
      <c r="H700" s="23">
        <v>1.126425E-2</v>
      </c>
      <c r="I700" s="23">
        <f t="shared" si="112"/>
        <v>-1.46E-2</v>
      </c>
      <c r="J700" s="23">
        <f t="shared" si="116"/>
        <v>-1.5754166666666666E-2</v>
      </c>
      <c r="K700" s="23">
        <f t="shared" si="117"/>
        <v>-3.3864249999999999E-2</v>
      </c>
      <c r="L700" s="26">
        <f t="shared" si="114"/>
        <v>0.22547091926599894</v>
      </c>
      <c r="M700" s="26">
        <f t="shared" si="115"/>
        <v>0.11280000000000001</v>
      </c>
      <c r="N700" s="26">
        <f t="shared" si="118"/>
        <v>0.12664999999999998</v>
      </c>
      <c r="O700" s="280">
        <f t="shared" si="113"/>
        <v>0.11267091926599893</v>
      </c>
      <c r="P700" s="26">
        <f t="shared" si="119"/>
        <v>9.8820919265998952E-2</v>
      </c>
      <c r="Q700" s="26">
        <f t="shared" si="120"/>
        <v>0.2001316728794309</v>
      </c>
      <c r="R700" s="26">
        <f t="shared" si="121"/>
        <v>0.13517099999999999</v>
      </c>
      <c r="S700" s="280">
        <f t="shared" si="122"/>
        <v>6.4960672879430914E-2</v>
      </c>
      <c r="U700" s="281"/>
      <c r="V700" s="281"/>
      <c r="W700" s="281"/>
      <c r="X700" s="281"/>
      <c r="Y700" s="281"/>
      <c r="Z700" s="281"/>
      <c r="AA700" s="281"/>
      <c r="AB700" s="281"/>
      <c r="AC700" s="281"/>
      <c r="AE700" s="281"/>
      <c r="AF700" s="281"/>
      <c r="AG700" s="281"/>
      <c r="AH700" s="281"/>
      <c r="AI700" s="281"/>
      <c r="AJ700" s="281"/>
      <c r="AK700" s="281"/>
      <c r="AL700" s="281"/>
      <c r="AM700" s="281"/>
      <c r="AO700" s="281"/>
      <c r="AP700" s="281"/>
      <c r="AQ700" s="281"/>
      <c r="AR700" s="281"/>
      <c r="AS700" s="281"/>
      <c r="AT700" s="281"/>
      <c r="AU700" s="281"/>
      <c r="AV700" s="281"/>
      <c r="AW700" s="281"/>
    </row>
    <row r="701" spans="1:49" x14ac:dyDescent="0.3">
      <c r="A701" s="278">
        <v>30682</v>
      </c>
      <c r="B701" s="31">
        <v>-5.5999999999999999E-3</v>
      </c>
      <c r="C701" s="23">
        <v>4.82E-2</v>
      </c>
      <c r="D701" s="23">
        <v>1.03E-2</v>
      </c>
      <c r="E701" s="23">
        <v>1.0166666666666666E-2</v>
      </c>
      <c r="F701" s="23">
        <v>1.0591666666666668E-2</v>
      </c>
      <c r="G701" s="23">
        <v>1.0379166666666668E-2</v>
      </c>
      <c r="H701" s="23">
        <v>1.1167083333333333E-2</v>
      </c>
      <c r="I701" s="23">
        <f t="shared" si="112"/>
        <v>-1.5900000000000001E-2</v>
      </c>
      <c r="J701" s="23">
        <f t="shared" si="116"/>
        <v>-1.5979166666666669E-2</v>
      </c>
      <c r="K701" s="23">
        <f t="shared" si="117"/>
        <v>3.7032916666666665E-2</v>
      </c>
      <c r="L701" s="26">
        <f t="shared" si="114"/>
        <v>0.17490193031055679</v>
      </c>
      <c r="M701" s="26">
        <f t="shared" si="115"/>
        <v>0.1236</v>
      </c>
      <c r="N701" s="26">
        <f t="shared" si="118"/>
        <v>0.12455000000000002</v>
      </c>
      <c r="O701" s="280">
        <f t="shared" si="113"/>
        <v>5.1301930310556784E-2</v>
      </c>
      <c r="P701" s="26">
        <f t="shared" si="119"/>
        <v>5.0351930310556764E-2</v>
      </c>
      <c r="Q701" s="26">
        <f t="shared" si="120"/>
        <v>0.21285964087178932</v>
      </c>
      <c r="R701" s="26">
        <f t="shared" si="121"/>
        <v>0.13400499999999999</v>
      </c>
      <c r="S701" s="280">
        <f t="shared" si="122"/>
        <v>7.8854640871789339E-2</v>
      </c>
      <c r="U701" s="281"/>
      <c r="V701" s="281"/>
      <c r="W701" s="281"/>
      <c r="X701" s="281"/>
      <c r="Y701" s="281"/>
      <c r="Z701" s="281"/>
      <c r="AA701" s="281"/>
      <c r="AB701" s="281"/>
      <c r="AC701" s="281"/>
      <c r="AE701" s="281"/>
      <c r="AF701" s="281"/>
      <c r="AG701" s="281"/>
      <c r="AH701" s="281"/>
      <c r="AI701" s="281"/>
      <c r="AJ701" s="281"/>
      <c r="AK701" s="281"/>
      <c r="AL701" s="281"/>
      <c r="AM701" s="281"/>
      <c r="AO701" s="281"/>
      <c r="AP701" s="281"/>
      <c r="AQ701" s="281"/>
      <c r="AR701" s="281"/>
      <c r="AS701" s="281"/>
      <c r="AT701" s="281"/>
      <c r="AU701" s="281"/>
      <c r="AV701" s="281"/>
      <c r="AW701" s="281"/>
    </row>
    <row r="702" spans="1:49" x14ac:dyDescent="0.3">
      <c r="A702" s="278">
        <v>30713</v>
      </c>
      <c r="B702" s="31">
        <v>-3.5200000000000002E-2</v>
      </c>
      <c r="C702" s="23">
        <v>-4.1100000000000005E-2</v>
      </c>
      <c r="D702" s="23">
        <v>9.1999999999999998E-3</v>
      </c>
      <c r="E702" s="23">
        <v>1.0066666666666666E-2</v>
      </c>
      <c r="F702" s="23">
        <v>1.0583333333333333E-2</v>
      </c>
      <c r="G702" s="23">
        <v>1.0324999999999999E-2</v>
      </c>
      <c r="H702" s="23">
        <v>1.1164166666666666E-2</v>
      </c>
      <c r="I702" s="23">
        <f t="shared" si="112"/>
        <v>-4.4400000000000002E-2</v>
      </c>
      <c r="J702" s="23">
        <f t="shared" si="116"/>
        <v>-4.5525000000000003E-2</v>
      </c>
      <c r="K702" s="23">
        <f t="shared" si="117"/>
        <v>-5.2264166666666667E-2</v>
      </c>
      <c r="L702" s="26">
        <f t="shared" si="114"/>
        <v>0.10816832766020701</v>
      </c>
      <c r="M702" s="26">
        <f t="shared" si="115"/>
        <v>0.1104</v>
      </c>
      <c r="N702" s="26">
        <f t="shared" si="118"/>
        <v>0.12389999999999998</v>
      </c>
      <c r="O702" s="280">
        <f t="shared" si="113"/>
        <v>-2.2316723397929894E-3</v>
      </c>
      <c r="P702" s="26">
        <f t="shared" si="119"/>
        <v>-1.5731672339792974E-2</v>
      </c>
      <c r="Q702" s="26">
        <f t="shared" si="120"/>
        <v>0.16359290608500099</v>
      </c>
      <c r="R702" s="26">
        <f t="shared" si="121"/>
        <v>0.13396999999999998</v>
      </c>
      <c r="S702" s="280">
        <f t="shared" si="122"/>
        <v>2.9622906085001011E-2</v>
      </c>
      <c r="U702" s="281"/>
      <c r="V702" s="281"/>
      <c r="W702" s="281"/>
      <c r="X702" s="281"/>
      <c r="Y702" s="281"/>
      <c r="Z702" s="281"/>
      <c r="AA702" s="281"/>
      <c r="AB702" s="281"/>
      <c r="AC702" s="281"/>
      <c r="AE702" s="281"/>
      <c r="AF702" s="281"/>
      <c r="AG702" s="281"/>
      <c r="AH702" s="281"/>
      <c r="AI702" s="281"/>
      <c r="AJ702" s="281"/>
      <c r="AK702" s="281"/>
      <c r="AL702" s="281"/>
      <c r="AM702" s="281"/>
      <c r="AO702" s="281"/>
      <c r="AP702" s="281"/>
      <c r="AQ702" s="281"/>
      <c r="AR702" s="281"/>
      <c r="AS702" s="281"/>
      <c r="AT702" s="281"/>
      <c r="AU702" s="281"/>
      <c r="AV702" s="281"/>
      <c r="AW702" s="281"/>
    </row>
    <row r="703" spans="1:49" x14ac:dyDescent="0.3">
      <c r="A703" s="278">
        <v>30742</v>
      </c>
      <c r="B703" s="31">
        <v>1.7299999999999999E-2</v>
      </c>
      <c r="C703" s="23">
        <v>-5.4999999999999997E-3</v>
      </c>
      <c r="D703" s="23">
        <v>9.7999999999999997E-3</v>
      </c>
      <c r="E703" s="23">
        <v>1.0475000000000002E-2</v>
      </c>
      <c r="F703" s="23">
        <v>1.1016666666666668E-2</v>
      </c>
      <c r="G703" s="23">
        <v>1.0745833333333335E-2</v>
      </c>
      <c r="H703" s="23">
        <v>1.1476916666666665E-2</v>
      </c>
      <c r="I703" s="23">
        <f t="shared" si="112"/>
        <v>7.4999999999999997E-3</v>
      </c>
      <c r="J703" s="23">
        <f t="shared" si="116"/>
        <v>6.5541666666666647E-3</v>
      </c>
      <c r="K703" s="23">
        <f t="shared" si="117"/>
        <v>-1.6976916666666664E-2</v>
      </c>
      <c r="L703" s="26">
        <f t="shared" si="114"/>
        <v>8.7221178251257303E-2</v>
      </c>
      <c r="M703" s="26">
        <f t="shared" si="115"/>
        <v>0.1176</v>
      </c>
      <c r="N703" s="26">
        <f t="shared" si="118"/>
        <v>0.12895000000000001</v>
      </c>
      <c r="O703" s="280">
        <f t="shared" si="113"/>
        <v>-3.0378821748742693E-2</v>
      </c>
      <c r="P703" s="26">
        <f t="shared" si="119"/>
        <v>-4.1728821748742706E-2</v>
      </c>
      <c r="Q703" s="26">
        <f t="shared" si="120"/>
        <v>0.15522925536740884</v>
      </c>
      <c r="R703" s="26">
        <f t="shared" si="121"/>
        <v>0.13772299999999998</v>
      </c>
      <c r="S703" s="280">
        <f t="shared" si="122"/>
        <v>1.7506255367408852E-2</v>
      </c>
      <c r="U703" s="281"/>
      <c r="V703" s="281"/>
      <c r="W703" s="281"/>
      <c r="X703" s="281"/>
      <c r="Y703" s="281"/>
      <c r="Z703" s="281"/>
      <c r="AA703" s="281"/>
      <c r="AB703" s="281"/>
      <c r="AC703" s="281"/>
      <c r="AE703" s="281"/>
      <c r="AF703" s="281"/>
      <c r="AG703" s="281"/>
      <c r="AH703" s="281"/>
      <c r="AI703" s="281"/>
      <c r="AJ703" s="281"/>
      <c r="AK703" s="281"/>
      <c r="AL703" s="281"/>
      <c r="AM703" s="281"/>
      <c r="AO703" s="281"/>
      <c r="AP703" s="281"/>
      <c r="AQ703" s="281"/>
      <c r="AR703" s="281"/>
      <c r="AS703" s="281"/>
      <c r="AT703" s="281"/>
      <c r="AU703" s="281"/>
      <c r="AV703" s="281"/>
      <c r="AW703" s="281"/>
    </row>
    <row r="704" spans="1:49" x14ac:dyDescent="0.3">
      <c r="A704" s="278">
        <v>30773</v>
      </c>
      <c r="B704" s="31">
        <v>9.4999999999999998E-3</v>
      </c>
      <c r="C704" s="23">
        <v>1.5900000000000001E-2</v>
      </c>
      <c r="D704" s="23">
        <v>1.04E-2</v>
      </c>
      <c r="E704" s="23">
        <v>1.0675E-2</v>
      </c>
      <c r="F704" s="23">
        <v>1.1233333333333333E-2</v>
      </c>
      <c r="G704" s="23">
        <v>1.0954166666666668E-2</v>
      </c>
      <c r="H704" s="23">
        <v>1.1774166666666665E-2</v>
      </c>
      <c r="I704" s="23">
        <f t="shared" si="112"/>
        <v>-8.9999999999999976E-4</v>
      </c>
      <c r="J704" s="23">
        <f t="shared" si="116"/>
        <v>-1.4541666666666678E-3</v>
      </c>
      <c r="K704" s="23">
        <f t="shared" si="117"/>
        <v>4.1258333333333355E-3</v>
      </c>
      <c r="L704" s="26">
        <f t="shared" si="114"/>
        <v>1.7380218246796586E-2</v>
      </c>
      <c r="M704" s="26">
        <f t="shared" si="115"/>
        <v>0.12479999999999999</v>
      </c>
      <c r="N704" s="26">
        <f t="shared" si="118"/>
        <v>0.13145000000000001</v>
      </c>
      <c r="O704" s="280">
        <f t="shared" si="113"/>
        <v>-0.10741978175320341</v>
      </c>
      <c r="P704" s="26">
        <f t="shared" si="119"/>
        <v>-0.11406978175320343</v>
      </c>
      <c r="Q704" s="26">
        <f t="shared" si="120"/>
        <v>0.11020471150104139</v>
      </c>
      <c r="R704" s="26">
        <f t="shared" si="121"/>
        <v>0.14128999999999997</v>
      </c>
      <c r="S704" s="280">
        <f t="shared" si="122"/>
        <v>-3.1085288498958585E-2</v>
      </c>
      <c r="U704" s="281"/>
      <c r="V704" s="281"/>
      <c r="W704" s="281"/>
      <c r="X704" s="281"/>
      <c r="Y704" s="281"/>
      <c r="Z704" s="281"/>
      <c r="AA704" s="281"/>
      <c r="AB704" s="281"/>
      <c r="AC704" s="281"/>
      <c r="AE704" s="281"/>
      <c r="AF704" s="281"/>
      <c r="AG704" s="281"/>
      <c r="AH704" s="281"/>
      <c r="AI704" s="281"/>
      <c r="AJ704" s="281"/>
      <c r="AK704" s="281"/>
      <c r="AL704" s="281"/>
      <c r="AM704" s="281"/>
      <c r="AO704" s="281"/>
      <c r="AP704" s="281"/>
      <c r="AQ704" s="281"/>
      <c r="AR704" s="281"/>
      <c r="AS704" s="281"/>
      <c r="AT704" s="281"/>
      <c r="AU704" s="281"/>
      <c r="AV704" s="281"/>
      <c r="AW704" s="281"/>
    </row>
    <row r="705" spans="1:49" x14ac:dyDescent="0.3">
      <c r="A705" s="278">
        <v>30803</v>
      </c>
      <c r="B705" s="31">
        <v>-5.5399999999999998E-2</v>
      </c>
      <c r="C705" s="23">
        <v>-2.3E-2</v>
      </c>
      <c r="D705" s="23">
        <v>1.03E-2</v>
      </c>
      <c r="E705" s="23">
        <v>1.1066666666666667E-2</v>
      </c>
      <c r="F705" s="23">
        <v>1.175E-2</v>
      </c>
      <c r="G705" s="23">
        <v>1.1408333333333333E-2</v>
      </c>
      <c r="H705" s="23">
        <v>1.2399583333333332E-2</v>
      </c>
      <c r="I705" s="23">
        <f t="shared" si="112"/>
        <v>-6.5699999999999995E-2</v>
      </c>
      <c r="J705" s="23">
        <f t="shared" si="116"/>
        <v>-6.6808333333333331E-2</v>
      </c>
      <c r="K705" s="23">
        <f t="shared" si="117"/>
        <v>-3.5399583333333332E-2</v>
      </c>
      <c r="L705" s="26">
        <f t="shared" si="114"/>
        <v>-3.0548417072608025E-2</v>
      </c>
      <c r="M705" s="26">
        <f t="shared" si="115"/>
        <v>0.1236</v>
      </c>
      <c r="N705" s="26">
        <f t="shared" si="118"/>
        <v>0.13689999999999999</v>
      </c>
      <c r="O705" s="280">
        <f t="shared" si="113"/>
        <v>-0.15414841707260801</v>
      </c>
      <c r="P705" s="26">
        <f t="shared" si="119"/>
        <v>-0.16744841707260802</v>
      </c>
      <c r="Q705" s="26">
        <f t="shared" si="120"/>
        <v>7.1384831229274415E-2</v>
      </c>
      <c r="R705" s="26">
        <f t="shared" si="121"/>
        <v>0.14879499999999998</v>
      </c>
      <c r="S705" s="280">
        <f t="shared" si="122"/>
        <v>-7.7410168770725568E-2</v>
      </c>
      <c r="U705" s="281"/>
      <c r="V705" s="281"/>
      <c r="W705" s="281"/>
      <c r="X705" s="281"/>
      <c r="Y705" s="281"/>
      <c r="Z705" s="281"/>
      <c r="AA705" s="281"/>
      <c r="AB705" s="281"/>
      <c r="AC705" s="281"/>
      <c r="AE705" s="281"/>
      <c r="AF705" s="281"/>
      <c r="AG705" s="281"/>
      <c r="AH705" s="281"/>
      <c r="AI705" s="281"/>
      <c r="AJ705" s="281"/>
      <c r="AK705" s="281"/>
      <c r="AL705" s="281"/>
      <c r="AM705" s="281"/>
      <c r="AO705" s="281"/>
      <c r="AP705" s="281"/>
      <c r="AQ705" s="281"/>
      <c r="AR705" s="281"/>
      <c r="AS705" s="281"/>
      <c r="AT705" s="281"/>
      <c r="AU705" s="281"/>
      <c r="AV705" s="281"/>
      <c r="AW705" s="281"/>
    </row>
    <row r="706" spans="1:49" x14ac:dyDescent="0.3">
      <c r="A706" s="278">
        <v>30834</v>
      </c>
      <c r="B706" s="31">
        <v>2.1700000000000001E-2</v>
      </c>
      <c r="C706" s="23">
        <v>6.9000000000000008E-3</v>
      </c>
      <c r="D706" s="23">
        <v>1.06E-2</v>
      </c>
      <c r="E706" s="23">
        <v>1.1291666666666667E-2</v>
      </c>
      <c r="F706" s="23">
        <v>1.1941666666666666E-2</v>
      </c>
      <c r="G706" s="23">
        <v>1.1616666666666666E-2</v>
      </c>
      <c r="H706" s="23">
        <v>1.2580916666666666E-2</v>
      </c>
      <c r="I706" s="23">
        <f t="shared" si="112"/>
        <v>1.11E-2</v>
      </c>
      <c r="J706" s="23">
        <f t="shared" si="116"/>
        <v>1.0083333333333335E-2</v>
      </c>
      <c r="K706" s="23">
        <f t="shared" si="117"/>
        <v>-5.6809166666666648E-3</v>
      </c>
      <c r="L706" s="26">
        <f t="shared" si="114"/>
        <v>-4.6598630978037514E-2</v>
      </c>
      <c r="M706" s="26">
        <f t="shared" si="115"/>
        <v>0.12720000000000001</v>
      </c>
      <c r="N706" s="26">
        <f t="shared" si="118"/>
        <v>0.1394</v>
      </c>
      <c r="O706" s="280">
        <f t="shared" si="113"/>
        <v>-0.17379863097803752</v>
      </c>
      <c r="P706" s="26">
        <f t="shared" si="119"/>
        <v>-0.18599863097803751</v>
      </c>
      <c r="Q706" s="26">
        <f t="shared" si="120"/>
        <v>9.2211589110819059E-2</v>
      </c>
      <c r="R706" s="26">
        <f t="shared" si="121"/>
        <v>0.15097099999999999</v>
      </c>
      <c r="S706" s="280">
        <f t="shared" si="122"/>
        <v>-5.8759410889180935E-2</v>
      </c>
      <c r="U706" s="281"/>
      <c r="V706" s="281"/>
      <c r="W706" s="281"/>
      <c r="X706" s="281"/>
      <c r="Y706" s="281"/>
      <c r="Z706" s="281"/>
      <c r="AA706" s="281"/>
      <c r="AB706" s="281"/>
      <c r="AC706" s="281"/>
      <c r="AE706" s="281"/>
      <c r="AF706" s="281"/>
      <c r="AG706" s="281"/>
      <c r="AH706" s="281"/>
      <c r="AI706" s="281"/>
      <c r="AJ706" s="281"/>
      <c r="AK706" s="281"/>
      <c r="AL706" s="281"/>
      <c r="AM706" s="281"/>
      <c r="AO706" s="281"/>
      <c r="AP706" s="281"/>
      <c r="AQ706" s="281"/>
      <c r="AR706" s="281"/>
      <c r="AS706" s="281"/>
      <c r="AT706" s="281"/>
      <c r="AU706" s="281"/>
      <c r="AV706" s="281"/>
      <c r="AW706" s="281"/>
    </row>
    <row r="707" spans="1:49" x14ac:dyDescent="0.3">
      <c r="A707" s="278">
        <v>30864</v>
      </c>
      <c r="B707" s="31">
        <v>-1.24E-2</v>
      </c>
      <c r="C707" s="23">
        <v>4.3299999999999998E-2</v>
      </c>
      <c r="D707" s="23">
        <v>1.1599999999999999E-2</v>
      </c>
      <c r="E707" s="23">
        <v>1.1199999999999998E-2</v>
      </c>
      <c r="F707" s="23">
        <v>1.1766666666666665E-2</v>
      </c>
      <c r="G707" s="23">
        <v>1.1483333333333332E-2</v>
      </c>
      <c r="H707" s="23">
        <v>1.2383750000000001E-2</v>
      </c>
      <c r="I707" s="23">
        <f t="shared" si="112"/>
        <v>-2.4E-2</v>
      </c>
      <c r="J707" s="23">
        <f t="shared" si="116"/>
        <v>-2.3883333333333333E-2</v>
      </c>
      <c r="K707" s="23">
        <f t="shared" si="117"/>
        <v>3.0916249999999999E-2</v>
      </c>
      <c r="L707" s="26">
        <f t="shared" si="114"/>
        <v>-2.9799905156011941E-2</v>
      </c>
      <c r="M707" s="26">
        <f t="shared" si="115"/>
        <v>0.13919999999999999</v>
      </c>
      <c r="N707" s="26">
        <f t="shared" si="118"/>
        <v>0.13779999999999998</v>
      </c>
      <c r="O707" s="280">
        <f t="shared" si="113"/>
        <v>-0.16899990515601193</v>
      </c>
      <c r="P707" s="26">
        <f t="shared" si="119"/>
        <v>-0.16759990515601192</v>
      </c>
      <c r="Q707" s="26">
        <f t="shared" si="120"/>
        <v>0.10214174573877344</v>
      </c>
      <c r="R707" s="26">
        <f t="shared" si="121"/>
        <v>0.14860500000000001</v>
      </c>
      <c r="S707" s="280">
        <f t="shared" si="122"/>
        <v>-4.6463254261226578E-2</v>
      </c>
      <c r="U707" s="281"/>
      <c r="V707" s="281"/>
      <c r="W707" s="281"/>
      <c r="X707" s="281"/>
      <c r="Y707" s="281"/>
      <c r="Z707" s="281"/>
      <c r="AA707" s="281"/>
      <c r="AB707" s="281"/>
      <c r="AC707" s="281"/>
      <c r="AE707" s="281"/>
      <c r="AF707" s="281"/>
      <c r="AG707" s="281"/>
      <c r="AH707" s="281"/>
      <c r="AI707" s="281"/>
      <c r="AJ707" s="281"/>
      <c r="AK707" s="281"/>
      <c r="AL707" s="281"/>
      <c r="AM707" s="281"/>
      <c r="AO707" s="281"/>
      <c r="AP707" s="281"/>
      <c r="AQ707" s="281"/>
      <c r="AR707" s="281"/>
      <c r="AS707" s="281"/>
      <c r="AT707" s="281"/>
      <c r="AU707" s="281"/>
      <c r="AV707" s="281"/>
      <c r="AW707" s="281"/>
    </row>
    <row r="708" spans="1:49" x14ac:dyDescent="0.3">
      <c r="A708" s="278">
        <v>30895</v>
      </c>
      <c r="B708" s="31">
        <v>0.1104</v>
      </c>
      <c r="C708" s="23">
        <v>6.4600000000000005E-2</v>
      </c>
      <c r="D708" s="23">
        <v>1.06E-2</v>
      </c>
      <c r="E708" s="23">
        <v>1.0725E-2</v>
      </c>
      <c r="F708" s="23">
        <v>1.1225000000000001E-2</v>
      </c>
      <c r="G708" s="23">
        <v>1.0975000000000002E-2</v>
      </c>
      <c r="H708" s="23">
        <v>1.202425E-2</v>
      </c>
      <c r="I708" s="23">
        <f t="shared" si="112"/>
        <v>9.98E-2</v>
      </c>
      <c r="J708" s="23">
        <f t="shared" si="116"/>
        <v>9.9424999999999999E-2</v>
      </c>
      <c r="K708" s="23">
        <f t="shared" si="117"/>
        <v>5.2575750000000004E-2</v>
      </c>
      <c r="L708" s="26">
        <f t="shared" si="114"/>
        <v>6.1389345137698781E-2</v>
      </c>
      <c r="M708" s="26">
        <f t="shared" si="115"/>
        <v>0.12720000000000001</v>
      </c>
      <c r="N708" s="26">
        <f t="shared" si="118"/>
        <v>0.13170000000000004</v>
      </c>
      <c r="O708" s="280">
        <f t="shared" si="113"/>
        <v>-6.5810654862301227E-2</v>
      </c>
      <c r="P708" s="26">
        <f t="shared" si="119"/>
        <v>-7.0310654862301258E-2</v>
      </c>
      <c r="Q708" s="26">
        <f t="shared" si="120"/>
        <v>0.16866544075049617</v>
      </c>
      <c r="R708" s="26">
        <f t="shared" si="121"/>
        <v>0.144291</v>
      </c>
      <c r="S708" s="280">
        <f t="shared" si="122"/>
        <v>2.4374440750496162E-2</v>
      </c>
      <c r="U708" s="281"/>
      <c r="V708" s="281"/>
      <c r="W708" s="281"/>
      <c r="X708" s="281"/>
      <c r="Y708" s="281"/>
      <c r="Z708" s="281"/>
      <c r="AA708" s="281"/>
      <c r="AB708" s="281"/>
      <c r="AC708" s="281"/>
      <c r="AE708" s="281"/>
      <c r="AF708" s="281"/>
      <c r="AG708" s="281"/>
      <c r="AH708" s="281"/>
      <c r="AI708" s="281"/>
      <c r="AJ708" s="281"/>
      <c r="AK708" s="281"/>
      <c r="AL708" s="281"/>
      <c r="AM708" s="281"/>
      <c r="AO708" s="281"/>
      <c r="AP708" s="281"/>
      <c r="AQ708" s="281"/>
      <c r="AR708" s="281"/>
      <c r="AS708" s="281"/>
      <c r="AT708" s="281"/>
      <c r="AU708" s="281"/>
      <c r="AV708" s="281"/>
      <c r="AW708" s="281"/>
    </row>
    <row r="709" spans="1:49" x14ac:dyDescent="0.3">
      <c r="A709" s="278">
        <v>30926</v>
      </c>
      <c r="B709" s="31">
        <v>2.0000000000000001E-4</v>
      </c>
      <c r="C709" s="23">
        <v>4.3800000000000006E-2</v>
      </c>
      <c r="D709" s="23">
        <v>9.4000000000000004E-3</v>
      </c>
      <c r="E709" s="23">
        <v>1.0549999999999999E-2</v>
      </c>
      <c r="F709" s="23">
        <v>1.1058333333333331E-2</v>
      </c>
      <c r="G709" s="23">
        <v>1.0804166666666665E-2</v>
      </c>
      <c r="H709" s="23">
        <v>1.1822833333333333E-2</v>
      </c>
      <c r="I709" s="23">
        <f t="shared" si="112"/>
        <v>-9.1999999999999998E-3</v>
      </c>
      <c r="J709" s="23">
        <f t="shared" si="116"/>
        <v>-1.0604166666666665E-2</v>
      </c>
      <c r="K709" s="23">
        <f t="shared" si="117"/>
        <v>3.1977166666666675E-2</v>
      </c>
      <c r="L709" s="26">
        <f t="shared" si="114"/>
        <v>4.7150940034253352E-2</v>
      </c>
      <c r="M709" s="26">
        <f t="shared" si="115"/>
        <v>0.11280000000000001</v>
      </c>
      <c r="N709" s="26">
        <f t="shared" si="118"/>
        <v>0.12964999999999999</v>
      </c>
      <c r="O709" s="280">
        <f t="shared" si="113"/>
        <v>-6.5649059965746659E-2</v>
      </c>
      <c r="P709" s="26">
        <f t="shared" si="119"/>
        <v>-8.2499059965746635E-2</v>
      </c>
      <c r="Q709" s="26">
        <f t="shared" si="120"/>
        <v>0.1678822279132286</v>
      </c>
      <c r="R709" s="26">
        <f t="shared" si="121"/>
        <v>0.141874</v>
      </c>
      <c r="S709" s="280">
        <f t="shared" si="122"/>
        <v>2.6008227913228599E-2</v>
      </c>
      <c r="U709" s="281"/>
      <c r="V709" s="281"/>
      <c r="W709" s="281"/>
      <c r="X709" s="281"/>
      <c r="Y709" s="281"/>
      <c r="Z709" s="281"/>
      <c r="AA709" s="281"/>
      <c r="AB709" s="281"/>
      <c r="AC709" s="281"/>
      <c r="AE709" s="281"/>
      <c r="AF709" s="281"/>
      <c r="AG709" s="281"/>
      <c r="AH709" s="281"/>
      <c r="AI709" s="281"/>
      <c r="AJ709" s="281"/>
      <c r="AK709" s="281"/>
      <c r="AL709" s="281"/>
      <c r="AM709" s="281"/>
      <c r="AO709" s="281"/>
      <c r="AP709" s="281"/>
      <c r="AQ709" s="281"/>
      <c r="AR709" s="281"/>
      <c r="AS709" s="281"/>
      <c r="AT709" s="281"/>
      <c r="AU709" s="281"/>
      <c r="AV709" s="281"/>
      <c r="AW709" s="281"/>
    </row>
    <row r="710" spans="1:49" x14ac:dyDescent="0.3">
      <c r="A710" s="278">
        <v>30956</v>
      </c>
      <c r="B710" s="31">
        <v>3.8999999999999998E-3</v>
      </c>
      <c r="C710" s="23">
        <v>2.7199999999999998E-2</v>
      </c>
      <c r="D710" s="23">
        <v>1.0800000000000001E-2</v>
      </c>
      <c r="E710" s="23">
        <v>1.0525E-2</v>
      </c>
      <c r="F710" s="23">
        <v>1.0925000000000001E-2</v>
      </c>
      <c r="G710" s="23">
        <v>1.0725E-2</v>
      </c>
      <c r="H710" s="23">
        <v>1.1524666666666666E-2</v>
      </c>
      <c r="I710" s="23">
        <f t="shared" ref="I710:I773" si="123">B710-D710</f>
        <v>-6.9000000000000008E-3</v>
      </c>
      <c r="J710" s="23">
        <f t="shared" si="116"/>
        <v>-6.8250000000000003E-3</v>
      </c>
      <c r="K710" s="23">
        <f t="shared" si="117"/>
        <v>1.5675333333333333E-2</v>
      </c>
      <c r="L710" s="26">
        <f t="shared" si="114"/>
        <v>6.3572266997558691E-2</v>
      </c>
      <c r="M710" s="26">
        <f t="shared" si="115"/>
        <v>0.12959999999999999</v>
      </c>
      <c r="N710" s="26">
        <f t="shared" si="118"/>
        <v>0.12870000000000001</v>
      </c>
      <c r="O710" s="280">
        <f t="shared" si="113"/>
        <v>-6.6027733002441302E-2</v>
      </c>
      <c r="P710" s="26">
        <f t="shared" si="119"/>
        <v>-6.5127733002441318E-2</v>
      </c>
      <c r="Q710" s="26">
        <f t="shared" si="120"/>
        <v>0.13905110568977297</v>
      </c>
      <c r="R710" s="26">
        <f t="shared" si="121"/>
        <v>0.13829599999999997</v>
      </c>
      <c r="S710" s="280">
        <f t="shared" si="122"/>
        <v>7.5510568977299464E-4</v>
      </c>
      <c r="U710" s="281"/>
      <c r="V710" s="281"/>
      <c r="W710" s="281"/>
      <c r="X710" s="281"/>
      <c r="Y710" s="281"/>
      <c r="Z710" s="281"/>
      <c r="AA710" s="281"/>
      <c r="AB710" s="281"/>
      <c r="AC710" s="281"/>
      <c r="AE710" s="281"/>
      <c r="AF710" s="281"/>
      <c r="AG710" s="281"/>
      <c r="AH710" s="281"/>
      <c r="AI710" s="281"/>
      <c r="AJ710" s="281"/>
      <c r="AK710" s="281"/>
      <c r="AL710" s="281"/>
      <c r="AM710" s="281"/>
      <c r="AO710" s="281"/>
      <c r="AP710" s="281"/>
      <c r="AQ710" s="281"/>
      <c r="AR710" s="281"/>
      <c r="AS710" s="281"/>
      <c r="AT710" s="281"/>
      <c r="AU710" s="281"/>
      <c r="AV710" s="281"/>
      <c r="AW710" s="281"/>
    </row>
    <row r="711" spans="1:49" x14ac:dyDescent="0.3">
      <c r="A711" s="278">
        <v>30987</v>
      </c>
      <c r="B711" s="31">
        <v>-1.12E-2</v>
      </c>
      <c r="C711" s="23">
        <v>2.7000000000000003E-2</v>
      </c>
      <c r="D711" s="23">
        <v>9.1000000000000004E-3</v>
      </c>
      <c r="E711" s="23">
        <v>1.0241666666666666E-2</v>
      </c>
      <c r="F711" s="23">
        <v>1.0549999999999999E-2</v>
      </c>
      <c r="G711" s="23">
        <v>1.0395833333333333E-2</v>
      </c>
      <c r="H711" s="23">
        <v>1.1038916666666667E-2</v>
      </c>
      <c r="I711" s="23">
        <f t="shared" si="123"/>
        <v>-2.0299999999999999E-2</v>
      </c>
      <c r="J711" s="23">
        <f t="shared" si="116"/>
        <v>-2.1595833333333335E-2</v>
      </c>
      <c r="K711" s="23">
        <f t="shared" si="117"/>
        <v>1.5961083333333334E-2</v>
      </c>
      <c r="L711" s="26">
        <f t="shared" si="114"/>
        <v>2.9928760755250305E-2</v>
      </c>
      <c r="M711" s="26">
        <f t="shared" si="115"/>
        <v>0.10920000000000001</v>
      </c>
      <c r="N711" s="26">
        <f t="shared" si="118"/>
        <v>0.12475</v>
      </c>
      <c r="O711" s="280">
        <f t="shared" si="113"/>
        <v>-7.92712392447497E-2</v>
      </c>
      <c r="P711" s="26">
        <f t="shared" si="119"/>
        <v>-9.4821239244749694E-2</v>
      </c>
      <c r="Q711" s="26">
        <f t="shared" si="120"/>
        <v>0.19416648177153628</v>
      </c>
      <c r="R711" s="26">
        <f t="shared" si="121"/>
        <v>0.132467</v>
      </c>
      <c r="S711" s="280">
        <f t="shared" si="122"/>
        <v>6.169948177153628E-2</v>
      </c>
      <c r="U711" s="281"/>
      <c r="V711" s="281"/>
      <c r="W711" s="281"/>
      <c r="X711" s="281"/>
      <c r="Y711" s="281"/>
      <c r="Z711" s="281"/>
      <c r="AA711" s="281"/>
      <c r="AB711" s="281"/>
      <c r="AC711" s="281"/>
      <c r="AE711" s="281"/>
      <c r="AF711" s="281"/>
      <c r="AG711" s="281"/>
      <c r="AH711" s="281"/>
      <c r="AI711" s="281"/>
      <c r="AJ711" s="281"/>
      <c r="AK711" s="281"/>
      <c r="AL711" s="281"/>
      <c r="AM711" s="281"/>
      <c r="AO711" s="281"/>
      <c r="AP711" s="281"/>
      <c r="AQ711" s="281"/>
      <c r="AR711" s="281"/>
      <c r="AS711" s="281"/>
      <c r="AT711" s="281"/>
      <c r="AU711" s="281"/>
      <c r="AV711" s="281"/>
      <c r="AW711" s="281"/>
    </row>
    <row r="712" spans="1:49" x14ac:dyDescent="0.3">
      <c r="A712" s="278">
        <v>31017</v>
      </c>
      <c r="B712" s="31">
        <v>2.63E-2</v>
      </c>
      <c r="C712" s="23">
        <v>3.1599999999999996E-2</v>
      </c>
      <c r="D712" s="23">
        <v>9.7999999999999997E-3</v>
      </c>
      <c r="E712" s="23">
        <v>1.0108333333333335E-2</v>
      </c>
      <c r="F712" s="23">
        <v>1.0416666666666668E-2</v>
      </c>
      <c r="G712" s="23">
        <v>1.0262500000000001E-2</v>
      </c>
      <c r="H712" s="23">
        <v>1.0891249999999998E-2</v>
      </c>
      <c r="I712" s="23">
        <f t="shared" si="123"/>
        <v>1.6500000000000001E-2</v>
      </c>
      <c r="J712" s="23">
        <f t="shared" si="116"/>
        <v>1.60375E-2</v>
      </c>
      <c r="K712" s="23">
        <f t="shared" si="117"/>
        <v>2.0708749999999998E-2</v>
      </c>
      <c r="L712" s="26">
        <f t="shared" si="114"/>
        <v>6.2541100887729906E-2</v>
      </c>
      <c r="M712" s="26">
        <f t="shared" si="115"/>
        <v>0.1176</v>
      </c>
      <c r="N712" s="26">
        <f t="shared" si="118"/>
        <v>0.12315000000000001</v>
      </c>
      <c r="O712" s="280">
        <f t="shared" si="113"/>
        <v>-5.505889911227009E-2</v>
      </c>
      <c r="P712" s="26">
        <f t="shared" si="119"/>
        <v>-6.0608899112270104E-2</v>
      </c>
      <c r="Q712" s="26">
        <f t="shared" si="120"/>
        <v>0.26038688622418338</v>
      </c>
      <c r="R712" s="26">
        <f t="shared" si="121"/>
        <v>0.13069499999999998</v>
      </c>
      <c r="S712" s="280">
        <f t="shared" si="122"/>
        <v>0.1296918862241834</v>
      </c>
      <c r="U712" s="281"/>
      <c r="V712" s="281"/>
      <c r="W712" s="281"/>
      <c r="X712" s="281"/>
      <c r="Y712" s="281"/>
      <c r="Z712" s="281"/>
      <c r="AA712" s="281"/>
      <c r="AB712" s="281"/>
      <c r="AC712" s="281"/>
      <c r="AE712" s="281"/>
      <c r="AF712" s="281"/>
      <c r="AG712" s="281"/>
      <c r="AH712" s="281"/>
      <c r="AI712" s="281"/>
      <c r="AJ712" s="281"/>
      <c r="AK712" s="281"/>
      <c r="AL712" s="281"/>
      <c r="AM712" s="281"/>
      <c r="AO712" s="281"/>
      <c r="AP712" s="281"/>
      <c r="AQ712" s="281"/>
      <c r="AR712" s="281"/>
      <c r="AS712" s="281"/>
      <c r="AT712" s="281"/>
      <c r="AU712" s="281"/>
      <c r="AV712" s="281"/>
      <c r="AW712" s="281"/>
    </row>
    <row r="713" spans="1:49" x14ac:dyDescent="0.3">
      <c r="A713" s="278">
        <v>31048</v>
      </c>
      <c r="B713" s="31">
        <v>7.7899999999999997E-2</v>
      </c>
      <c r="C713" s="23">
        <v>2.35E-2</v>
      </c>
      <c r="D713" s="23">
        <v>9.5999999999999992E-3</v>
      </c>
      <c r="E713" s="23">
        <v>1.0066666666666666E-2</v>
      </c>
      <c r="F713" s="23">
        <v>1.0358333333333334E-2</v>
      </c>
      <c r="G713" s="23">
        <v>1.0212499999999999E-2</v>
      </c>
      <c r="H713" s="23">
        <v>1.0821583333333334E-2</v>
      </c>
      <c r="I713" s="23">
        <f t="shared" si="123"/>
        <v>6.83E-2</v>
      </c>
      <c r="J713" s="23">
        <f t="shared" si="116"/>
        <v>6.7687499999999998E-2</v>
      </c>
      <c r="K713" s="23">
        <f t="shared" si="117"/>
        <v>1.2678416666666666E-2</v>
      </c>
      <c r="L713" s="26">
        <f t="shared" si="114"/>
        <v>0.15176292502703559</v>
      </c>
      <c r="M713" s="26">
        <f t="shared" si="115"/>
        <v>0.1152</v>
      </c>
      <c r="N713" s="26">
        <f t="shared" si="118"/>
        <v>0.12254999999999999</v>
      </c>
      <c r="O713" s="280">
        <f t="shared" si="113"/>
        <v>3.6562925027035592E-2</v>
      </c>
      <c r="P713" s="26">
        <f t="shared" si="119"/>
        <v>2.9212925027035597E-2</v>
      </c>
      <c r="Q713" s="26">
        <f t="shared" si="120"/>
        <v>0.23068687087430995</v>
      </c>
      <c r="R713" s="26">
        <f t="shared" si="121"/>
        <v>0.129859</v>
      </c>
      <c r="S713" s="280">
        <f t="shared" si="122"/>
        <v>0.10082787087430994</v>
      </c>
      <c r="U713" s="281"/>
      <c r="V713" s="281"/>
      <c r="W713" s="281"/>
      <c r="X713" s="281"/>
      <c r="Y713" s="281"/>
      <c r="Z713" s="281"/>
      <c r="AA713" s="281"/>
      <c r="AB713" s="281"/>
      <c r="AC713" s="281"/>
      <c r="AE713" s="281"/>
      <c r="AF713" s="281"/>
      <c r="AG713" s="281"/>
      <c r="AH713" s="281"/>
      <c r="AI713" s="281"/>
      <c r="AJ713" s="281"/>
      <c r="AK713" s="281"/>
      <c r="AL713" s="281"/>
      <c r="AM713" s="281"/>
      <c r="AO713" s="281"/>
      <c r="AP713" s="281"/>
      <c r="AQ713" s="281"/>
      <c r="AR713" s="281"/>
      <c r="AS713" s="281"/>
      <c r="AT713" s="281"/>
      <c r="AU713" s="281"/>
      <c r="AV713" s="281"/>
      <c r="AW713" s="281"/>
    </row>
    <row r="714" spans="1:49" x14ac:dyDescent="0.3">
      <c r="A714" s="278">
        <v>31079</v>
      </c>
      <c r="B714" s="31">
        <v>1.2200000000000001E-2</v>
      </c>
      <c r="C714" s="23">
        <v>1.9300000000000001E-2</v>
      </c>
      <c r="D714" s="23">
        <v>8.2000000000000007E-3</v>
      </c>
      <c r="E714" s="23">
        <v>1.0108333333333335E-2</v>
      </c>
      <c r="F714" s="23">
        <v>1.0408333333333332E-2</v>
      </c>
      <c r="G714" s="23">
        <v>1.0258333333333335E-2</v>
      </c>
      <c r="H714" s="23">
        <v>1.0861833333333333E-2</v>
      </c>
      <c r="I714" s="23">
        <f t="shared" si="123"/>
        <v>4.0000000000000001E-3</v>
      </c>
      <c r="J714" s="23">
        <f t="shared" si="116"/>
        <v>1.9416666666666662E-3</v>
      </c>
      <c r="K714" s="23">
        <f t="shared" si="117"/>
        <v>8.4381666666666685E-3</v>
      </c>
      <c r="L714" s="26">
        <f t="shared" si="114"/>
        <v>0.2083482926123188</v>
      </c>
      <c r="M714" s="26">
        <f t="shared" si="115"/>
        <v>9.8400000000000015E-2</v>
      </c>
      <c r="N714" s="26">
        <f t="shared" si="118"/>
        <v>0.12310000000000001</v>
      </c>
      <c r="O714" s="280">
        <f t="shared" si="113"/>
        <v>0.10994829261231878</v>
      </c>
      <c r="P714" s="26">
        <f t="shared" si="119"/>
        <v>8.5248292612318782E-2</v>
      </c>
      <c r="Q714" s="26">
        <f t="shared" si="120"/>
        <v>0.30820641097318235</v>
      </c>
      <c r="R714" s="26">
        <f t="shared" si="121"/>
        <v>0.13034199999999999</v>
      </c>
      <c r="S714" s="280">
        <f t="shared" si="122"/>
        <v>0.17786441097318237</v>
      </c>
      <c r="U714" s="281"/>
      <c r="V714" s="281"/>
      <c r="W714" s="281"/>
      <c r="X714" s="281"/>
      <c r="Y714" s="281"/>
      <c r="Z714" s="281"/>
      <c r="AA714" s="281"/>
      <c r="AB714" s="281"/>
      <c r="AC714" s="281"/>
      <c r="AE714" s="281"/>
      <c r="AF714" s="281"/>
      <c r="AG714" s="281"/>
      <c r="AH714" s="281"/>
      <c r="AI714" s="281"/>
      <c r="AJ714" s="281"/>
      <c r="AK714" s="281"/>
      <c r="AL714" s="281"/>
      <c r="AM714" s="281"/>
      <c r="AO714" s="281"/>
      <c r="AP714" s="281"/>
      <c r="AQ714" s="281"/>
      <c r="AR714" s="281"/>
      <c r="AS714" s="281"/>
      <c r="AT714" s="281"/>
      <c r="AU714" s="281"/>
      <c r="AV714" s="281"/>
      <c r="AW714" s="281"/>
    </row>
    <row r="715" spans="1:49" x14ac:dyDescent="0.3">
      <c r="A715" s="278">
        <v>31107</v>
      </c>
      <c r="B715" s="31">
        <v>6.9999999999999999E-4</v>
      </c>
      <c r="C715" s="23">
        <v>3.6200000000000003E-2</v>
      </c>
      <c r="D715" s="23">
        <v>9.4000000000000004E-3</v>
      </c>
      <c r="E715" s="23">
        <v>1.0466666666666666E-2</v>
      </c>
      <c r="F715" s="23">
        <v>1.0758333333333335E-2</v>
      </c>
      <c r="G715" s="23">
        <v>1.06125E-2</v>
      </c>
      <c r="H715" s="23">
        <v>1.1501166666666666E-2</v>
      </c>
      <c r="I715" s="23">
        <f t="shared" si="123"/>
        <v>-8.7000000000000011E-3</v>
      </c>
      <c r="J715" s="23">
        <f t="shared" si="116"/>
        <v>-9.9125000000000012E-3</v>
      </c>
      <c r="K715" s="23">
        <f t="shared" si="117"/>
        <v>2.4698833333333337E-2</v>
      </c>
      <c r="L715" s="26">
        <f t="shared" si="114"/>
        <v>0.18863082317619906</v>
      </c>
      <c r="M715" s="26">
        <f t="shared" si="115"/>
        <v>0.11280000000000001</v>
      </c>
      <c r="N715" s="26">
        <f t="shared" si="118"/>
        <v>0.12735000000000002</v>
      </c>
      <c r="O715" s="280">
        <f t="shared" si="113"/>
        <v>7.5830823176199047E-2</v>
      </c>
      <c r="P715" s="26">
        <f t="shared" si="119"/>
        <v>6.128082317619904E-2</v>
      </c>
      <c r="Q715" s="26">
        <f t="shared" si="120"/>
        <v>0.36306031478171108</v>
      </c>
      <c r="R715" s="26">
        <f t="shared" si="121"/>
        <v>0.138014</v>
      </c>
      <c r="S715" s="280">
        <f t="shared" si="122"/>
        <v>0.22504631478171108</v>
      </c>
      <c r="U715" s="281"/>
      <c r="V715" s="281"/>
      <c r="W715" s="281"/>
      <c r="X715" s="281"/>
      <c r="Y715" s="281"/>
      <c r="Z715" s="281"/>
      <c r="AA715" s="281"/>
      <c r="AB715" s="281"/>
      <c r="AC715" s="281"/>
      <c r="AE715" s="281"/>
      <c r="AF715" s="281"/>
      <c r="AG715" s="281"/>
      <c r="AH715" s="281"/>
      <c r="AI715" s="281"/>
      <c r="AJ715" s="281"/>
      <c r="AK715" s="281"/>
      <c r="AL715" s="281"/>
      <c r="AM715" s="281"/>
      <c r="AO715" s="281"/>
      <c r="AP715" s="281"/>
      <c r="AQ715" s="281"/>
      <c r="AR715" s="281"/>
      <c r="AS715" s="281"/>
      <c r="AT715" s="281"/>
      <c r="AU715" s="281"/>
      <c r="AV715" s="281"/>
      <c r="AW715" s="281"/>
    </row>
    <row r="716" spans="1:49" x14ac:dyDescent="0.3">
      <c r="A716" s="278">
        <v>31138</v>
      </c>
      <c r="B716" s="31">
        <v>-8.9999999999999998E-4</v>
      </c>
      <c r="C716" s="23">
        <v>2.07E-2</v>
      </c>
      <c r="D716" s="23">
        <v>1.0200000000000001E-2</v>
      </c>
      <c r="E716" s="23">
        <v>1.0191666666666668E-2</v>
      </c>
      <c r="F716" s="23">
        <v>1.0574999999999999E-2</v>
      </c>
      <c r="G716" s="23">
        <v>1.0383333333333333E-2</v>
      </c>
      <c r="H716" s="23">
        <v>1.1322250000000001E-2</v>
      </c>
      <c r="I716" s="23">
        <f t="shared" si="123"/>
        <v>-1.11E-2</v>
      </c>
      <c r="J716" s="23">
        <f t="shared" si="116"/>
        <v>-1.1283333333333333E-2</v>
      </c>
      <c r="K716" s="23">
        <f t="shared" si="117"/>
        <v>9.3777499999999989E-3</v>
      </c>
      <c r="L716" s="26">
        <f t="shared" si="114"/>
        <v>0.17638539419053023</v>
      </c>
      <c r="M716" s="26">
        <f t="shared" si="115"/>
        <v>0.12240000000000001</v>
      </c>
      <c r="N716" s="26">
        <f t="shared" si="118"/>
        <v>0.12459999999999999</v>
      </c>
      <c r="O716" s="280">
        <f t="shared" si="113"/>
        <v>5.3985394190530223E-2</v>
      </c>
      <c r="P716" s="26">
        <f t="shared" si="119"/>
        <v>5.1785394190530243E-2</v>
      </c>
      <c r="Q716" s="26">
        <f t="shared" si="120"/>
        <v>0.36950060369888016</v>
      </c>
      <c r="R716" s="26">
        <f t="shared" si="121"/>
        <v>0.13586700000000002</v>
      </c>
      <c r="S716" s="280">
        <f t="shared" si="122"/>
        <v>0.23363360369888014</v>
      </c>
      <c r="U716" s="281"/>
      <c r="V716" s="281"/>
      <c r="W716" s="281"/>
      <c r="X716" s="281"/>
      <c r="Y716" s="281"/>
      <c r="Z716" s="281"/>
      <c r="AA716" s="281"/>
      <c r="AB716" s="281"/>
      <c r="AC716" s="281"/>
      <c r="AE716" s="281"/>
      <c r="AF716" s="281"/>
      <c r="AG716" s="281"/>
      <c r="AH716" s="281"/>
      <c r="AI716" s="281"/>
      <c r="AJ716" s="281"/>
      <c r="AK716" s="281"/>
      <c r="AL716" s="281"/>
      <c r="AM716" s="281"/>
      <c r="AO716" s="281"/>
      <c r="AP716" s="281"/>
      <c r="AQ716" s="281"/>
      <c r="AR716" s="281"/>
      <c r="AS716" s="281"/>
      <c r="AT716" s="281"/>
      <c r="AU716" s="281"/>
      <c r="AV716" s="281"/>
      <c r="AW716" s="281"/>
    </row>
    <row r="717" spans="1:49" x14ac:dyDescent="0.3">
      <c r="A717" s="278">
        <v>31168</v>
      </c>
      <c r="B717" s="31">
        <v>5.7799999999999997E-2</v>
      </c>
      <c r="C717" s="23">
        <v>6.0600000000000008E-2</v>
      </c>
      <c r="D717" s="23">
        <v>9.7000000000000003E-3</v>
      </c>
      <c r="E717" s="23">
        <v>9.7666666666666666E-3</v>
      </c>
      <c r="F717" s="23">
        <v>1.0250000000000002E-2</v>
      </c>
      <c r="G717" s="23">
        <v>1.0008333333333334E-2</v>
      </c>
      <c r="H717" s="23">
        <v>1.0978416666666666E-2</v>
      </c>
      <c r="I717" s="23">
        <f t="shared" si="123"/>
        <v>4.8099999999999997E-2</v>
      </c>
      <c r="J717" s="23">
        <f t="shared" si="116"/>
        <v>4.7791666666666663E-2</v>
      </c>
      <c r="K717" s="23">
        <f t="shared" si="117"/>
        <v>4.9621583333333344E-2</v>
      </c>
      <c r="L717" s="26">
        <f t="shared" si="114"/>
        <v>0.31736234382251016</v>
      </c>
      <c r="M717" s="26">
        <f t="shared" si="115"/>
        <v>0.1164</v>
      </c>
      <c r="N717" s="26">
        <f t="shared" si="118"/>
        <v>0.12010000000000001</v>
      </c>
      <c r="O717" s="280">
        <f t="shared" si="113"/>
        <v>0.20096234382251016</v>
      </c>
      <c r="P717" s="26">
        <f t="shared" si="119"/>
        <v>0.19726234382251015</v>
      </c>
      <c r="Q717" s="26">
        <f t="shared" si="120"/>
        <v>0.48668612106758635</v>
      </c>
      <c r="R717" s="26">
        <f t="shared" si="121"/>
        <v>0.131741</v>
      </c>
      <c r="S717" s="280">
        <f t="shared" si="122"/>
        <v>0.35494512106758636</v>
      </c>
      <c r="U717" s="281"/>
      <c r="V717" s="281"/>
      <c r="W717" s="281"/>
      <c r="X717" s="281"/>
      <c r="Y717" s="281"/>
      <c r="Z717" s="281"/>
      <c r="AA717" s="281"/>
      <c r="AB717" s="281"/>
      <c r="AC717" s="281"/>
      <c r="AE717" s="281"/>
      <c r="AF717" s="281"/>
      <c r="AG717" s="281"/>
      <c r="AH717" s="281"/>
      <c r="AI717" s="281"/>
      <c r="AJ717" s="281"/>
      <c r="AK717" s="281"/>
      <c r="AL717" s="281"/>
      <c r="AM717" s="281"/>
      <c r="AO717" s="281"/>
      <c r="AP717" s="281"/>
      <c r="AQ717" s="281"/>
      <c r="AR717" s="281"/>
      <c r="AS717" s="281"/>
      <c r="AT717" s="281"/>
      <c r="AU717" s="281"/>
      <c r="AV717" s="281"/>
      <c r="AW717" s="281"/>
    </row>
    <row r="718" spans="1:49" x14ac:dyDescent="0.3">
      <c r="A718" s="278">
        <v>31199</v>
      </c>
      <c r="B718" s="31">
        <v>1.5699999999999999E-2</v>
      </c>
      <c r="C718" s="23">
        <v>2.7900000000000001E-2</v>
      </c>
      <c r="D718" s="23">
        <v>8.0000000000000002E-3</v>
      </c>
      <c r="E718" s="23">
        <v>9.116666666666667E-3</v>
      </c>
      <c r="F718" s="23">
        <v>9.5500000000000012E-3</v>
      </c>
      <c r="G718" s="23">
        <v>9.3333333333333341E-3</v>
      </c>
      <c r="H718" s="23">
        <v>1.0119583333333333E-2</v>
      </c>
      <c r="I718" s="23">
        <f t="shared" si="123"/>
        <v>7.6999999999999985E-3</v>
      </c>
      <c r="J718" s="23">
        <f t="shared" si="116"/>
        <v>6.3666666666666646E-3</v>
      </c>
      <c r="K718" s="23">
        <f t="shared" si="117"/>
        <v>1.7780416666666667E-2</v>
      </c>
      <c r="L718" s="26">
        <f t="shared" si="114"/>
        <v>0.30962604739211508</v>
      </c>
      <c r="M718" s="26">
        <f t="shared" si="115"/>
        <v>9.6000000000000002E-2</v>
      </c>
      <c r="N718" s="26">
        <f t="shared" si="118"/>
        <v>0.11200000000000002</v>
      </c>
      <c r="O718" s="280">
        <f t="shared" si="113"/>
        <v>0.21362604739211508</v>
      </c>
      <c r="P718" s="26">
        <f t="shared" si="119"/>
        <v>0.19762604739211506</v>
      </c>
      <c r="Q718" s="26">
        <f t="shared" si="120"/>
        <v>0.51769258500881121</v>
      </c>
      <c r="R718" s="26">
        <f t="shared" si="121"/>
        <v>0.12143499999999999</v>
      </c>
      <c r="S718" s="280">
        <f t="shared" si="122"/>
        <v>0.39625758500881125</v>
      </c>
      <c r="U718" s="281"/>
      <c r="V718" s="281"/>
      <c r="W718" s="281"/>
      <c r="X718" s="281"/>
      <c r="Y718" s="281"/>
      <c r="Z718" s="281"/>
      <c r="AA718" s="281"/>
      <c r="AB718" s="281"/>
      <c r="AC718" s="281"/>
      <c r="AE718" s="281"/>
      <c r="AF718" s="281"/>
      <c r="AG718" s="281"/>
      <c r="AH718" s="281"/>
      <c r="AI718" s="281"/>
      <c r="AJ718" s="281"/>
      <c r="AK718" s="281"/>
      <c r="AL718" s="281"/>
      <c r="AM718" s="281"/>
      <c r="AO718" s="281"/>
      <c r="AP718" s="281"/>
      <c r="AQ718" s="281"/>
      <c r="AR718" s="281"/>
      <c r="AS718" s="281"/>
      <c r="AT718" s="281"/>
      <c r="AU718" s="281"/>
      <c r="AV718" s="281"/>
      <c r="AW718" s="281"/>
    </row>
    <row r="719" spans="1:49" x14ac:dyDescent="0.3">
      <c r="A719" s="278">
        <v>31229</v>
      </c>
      <c r="B719" s="31">
        <v>-1.5E-3</v>
      </c>
      <c r="C719" s="23">
        <v>-4.2700000000000002E-2</v>
      </c>
      <c r="D719" s="23">
        <v>9.4000000000000004E-3</v>
      </c>
      <c r="E719" s="23">
        <v>9.141666666666666E-3</v>
      </c>
      <c r="F719" s="23">
        <v>9.5166666666666663E-3</v>
      </c>
      <c r="G719" s="23">
        <v>9.3291666666666662E-3</v>
      </c>
      <c r="H719" s="23">
        <v>1.0053750000000002E-2</v>
      </c>
      <c r="I719" s="23">
        <f t="shared" si="123"/>
        <v>-1.09E-2</v>
      </c>
      <c r="J719" s="23">
        <f t="shared" si="116"/>
        <v>-1.0829166666666666E-2</v>
      </c>
      <c r="K719" s="23">
        <f t="shared" si="117"/>
        <v>-5.2753750000000002E-2</v>
      </c>
      <c r="L719" s="26">
        <f t="shared" si="114"/>
        <v>0.3240802028361951</v>
      </c>
      <c r="M719" s="26">
        <f t="shared" si="115"/>
        <v>0.11280000000000001</v>
      </c>
      <c r="N719" s="26">
        <f t="shared" si="118"/>
        <v>0.11194999999999999</v>
      </c>
      <c r="O719" s="280">
        <f t="shared" si="113"/>
        <v>0.21128020283619509</v>
      </c>
      <c r="P719" s="26">
        <f t="shared" si="119"/>
        <v>0.2121302028361951</v>
      </c>
      <c r="Q719" s="26">
        <f t="shared" si="120"/>
        <v>0.39258804910278511</v>
      </c>
      <c r="R719" s="26">
        <f t="shared" si="121"/>
        <v>0.12064500000000003</v>
      </c>
      <c r="S719" s="280">
        <f t="shared" si="122"/>
        <v>0.27194304910278511</v>
      </c>
      <c r="U719" s="281"/>
      <c r="V719" s="281"/>
      <c r="W719" s="281"/>
      <c r="X719" s="281"/>
      <c r="Y719" s="281"/>
      <c r="Z719" s="281"/>
      <c r="AA719" s="281"/>
      <c r="AB719" s="281"/>
      <c r="AC719" s="281"/>
      <c r="AE719" s="281"/>
      <c r="AF719" s="281"/>
      <c r="AG719" s="281"/>
      <c r="AH719" s="281"/>
      <c r="AI719" s="281"/>
      <c r="AJ719" s="281"/>
      <c r="AK719" s="281"/>
      <c r="AL719" s="281"/>
      <c r="AM719" s="281"/>
      <c r="AO719" s="281"/>
      <c r="AP719" s="281"/>
      <c r="AQ719" s="281"/>
      <c r="AR719" s="281"/>
      <c r="AS719" s="281"/>
      <c r="AT719" s="281"/>
      <c r="AU719" s="281"/>
      <c r="AV719" s="281"/>
      <c r="AW719" s="281"/>
    </row>
    <row r="720" spans="1:49" x14ac:dyDescent="0.3">
      <c r="A720" s="278">
        <v>31260</v>
      </c>
      <c r="B720" s="31">
        <v>-8.5000000000000006E-3</v>
      </c>
      <c r="C720" s="23">
        <v>1.8099999999999998E-2</v>
      </c>
      <c r="D720" s="23">
        <v>8.5000000000000006E-3</v>
      </c>
      <c r="E720" s="23">
        <v>9.208333333333334E-3</v>
      </c>
      <c r="F720" s="23">
        <v>9.5583333333333336E-3</v>
      </c>
      <c r="G720" s="23">
        <v>9.3833333333333338E-3</v>
      </c>
      <c r="H720" s="23">
        <v>1.0114416666666666E-2</v>
      </c>
      <c r="I720" s="23">
        <f t="shared" si="123"/>
        <v>-1.7000000000000001E-2</v>
      </c>
      <c r="J720" s="23">
        <f t="shared" si="116"/>
        <v>-1.7883333333333334E-2</v>
      </c>
      <c r="K720" s="23">
        <f t="shared" si="117"/>
        <v>7.9855833333333324E-3</v>
      </c>
      <c r="L720" s="26">
        <f t="shared" si="114"/>
        <v>0.18229964077097249</v>
      </c>
      <c r="M720" s="26">
        <f t="shared" si="115"/>
        <v>0.10200000000000001</v>
      </c>
      <c r="N720" s="26">
        <f t="shared" si="118"/>
        <v>0.11260000000000001</v>
      </c>
      <c r="O720" s="280">
        <f t="shared" ref="O720:O783" si="124">L720-M720</f>
        <v>8.0299640770972486E-2</v>
      </c>
      <c r="P720" s="26">
        <f t="shared" si="119"/>
        <v>6.9699640770972487E-2</v>
      </c>
      <c r="Q720" s="26">
        <f t="shared" si="120"/>
        <v>0.33176206349008575</v>
      </c>
      <c r="R720" s="26">
        <f t="shared" si="121"/>
        <v>0.12137299999999998</v>
      </c>
      <c r="S720" s="280">
        <f t="shared" si="122"/>
        <v>0.21038906349008576</v>
      </c>
      <c r="U720" s="281"/>
      <c r="V720" s="281"/>
      <c r="W720" s="281"/>
      <c r="X720" s="281"/>
      <c r="Y720" s="281"/>
      <c r="Z720" s="281"/>
      <c r="AA720" s="281"/>
      <c r="AB720" s="281"/>
      <c r="AC720" s="281"/>
      <c r="AE720" s="281"/>
      <c r="AF720" s="281"/>
      <c r="AG720" s="281"/>
      <c r="AH720" s="281"/>
      <c r="AI720" s="281"/>
      <c r="AJ720" s="281"/>
      <c r="AK720" s="281"/>
      <c r="AL720" s="281"/>
      <c r="AM720" s="281"/>
      <c r="AO720" s="281"/>
      <c r="AP720" s="281"/>
      <c r="AQ720" s="281"/>
      <c r="AR720" s="281"/>
      <c r="AS720" s="281"/>
      <c r="AT720" s="281"/>
      <c r="AU720" s="281"/>
      <c r="AV720" s="281"/>
      <c r="AW720" s="281"/>
    </row>
    <row r="721" spans="1:49" x14ac:dyDescent="0.3">
      <c r="A721" s="278">
        <v>31291</v>
      </c>
      <c r="B721" s="31">
        <v>-3.1300000000000001E-2</v>
      </c>
      <c r="C721" s="23">
        <v>-5.21E-2</v>
      </c>
      <c r="D721" s="23">
        <v>8.8000000000000005E-3</v>
      </c>
      <c r="E721" s="23">
        <v>9.2250000000000006E-3</v>
      </c>
      <c r="F721" s="23">
        <v>9.5500000000000012E-3</v>
      </c>
      <c r="G721" s="23">
        <v>9.3875E-3</v>
      </c>
      <c r="H721" s="23">
        <v>1.0110083333333332E-2</v>
      </c>
      <c r="I721" s="23">
        <f t="shared" si="123"/>
        <v>-4.0100000000000004E-2</v>
      </c>
      <c r="J721" s="23">
        <f t="shared" si="116"/>
        <v>-4.0687500000000001E-2</v>
      </c>
      <c r="K721" s="23">
        <f t="shared" si="117"/>
        <v>-6.2210083333333333E-2</v>
      </c>
      <c r="L721" s="26">
        <f t="shared" ref="L721:L784" si="125">((1+B710)*(1+B711)*(1+B712)*(1+B713)*(1+B714)*(1+B715)*(1+B716)*(1+B717)*(1+B718)*(1+B719)*(1+B720)*(1+B721))-1</f>
        <v>0.14506464908502381</v>
      </c>
      <c r="M721" s="26">
        <f t="shared" ref="M721:M784" si="126">D721*12</f>
        <v>0.1056</v>
      </c>
      <c r="N721" s="26">
        <f t="shared" si="118"/>
        <v>0.11265</v>
      </c>
      <c r="O721" s="280">
        <f t="shared" si="124"/>
        <v>3.9464649085023812E-2</v>
      </c>
      <c r="P721" s="26">
        <f t="shared" si="119"/>
        <v>3.2414649085023811E-2</v>
      </c>
      <c r="Q721" s="26">
        <f t="shared" si="120"/>
        <v>0.20940530751317499</v>
      </c>
      <c r="R721" s="26">
        <f t="shared" si="121"/>
        <v>0.12132099999999998</v>
      </c>
      <c r="S721" s="280">
        <f t="shared" si="122"/>
        <v>8.8084307513175003E-2</v>
      </c>
      <c r="U721" s="281"/>
      <c r="V721" s="281"/>
      <c r="W721" s="281"/>
      <c r="X721" s="281"/>
      <c r="Y721" s="281"/>
      <c r="Z721" s="281"/>
      <c r="AA721" s="281"/>
      <c r="AB721" s="281"/>
      <c r="AC721" s="281"/>
      <c r="AE721" s="281"/>
      <c r="AF721" s="281"/>
      <c r="AG721" s="281"/>
      <c r="AH721" s="281"/>
      <c r="AI721" s="281"/>
      <c r="AJ721" s="281"/>
      <c r="AK721" s="281"/>
      <c r="AL721" s="281"/>
      <c r="AM721" s="281"/>
      <c r="AO721" s="281"/>
      <c r="AP721" s="281"/>
      <c r="AQ721" s="281"/>
      <c r="AR721" s="281"/>
      <c r="AS721" s="281"/>
      <c r="AT721" s="281"/>
      <c r="AU721" s="281"/>
      <c r="AV721" s="281"/>
      <c r="AW721" s="281"/>
    </row>
    <row r="722" spans="1:49" x14ac:dyDescent="0.3">
      <c r="A722" s="278">
        <v>31321</v>
      </c>
      <c r="B722" s="31">
        <v>4.6199999999999998E-2</v>
      </c>
      <c r="C722" s="23">
        <v>6.3799999999999996E-2</v>
      </c>
      <c r="D722" s="23">
        <v>8.8999999999999999E-3</v>
      </c>
      <c r="E722" s="23">
        <v>9.1833333333333333E-3</v>
      </c>
      <c r="F722" s="23">
        <v>9.5416666666666653E-3</v>
      </c>
      <c r="G722" s="23">
        <v>9.362500000000001E-3</v>
      </c>
      <c r="H722" s="23">
        <v>1.0011583333333334E-2</v>
      </c>
      <c r="I722" s="23">
        <f t="shared" si="123"/>
        <v>3.73E-2</v>
      </c>
      <c r="J722" s="23">
        <f t="shared" si="116"/>
        <v>3.6837499999999995E-2</v>
      </c>
      <c r="K722" s="23">
        <f t="shared" si="117"/>
        <v>5.3788416666666658E-2</v>
      </c>
      <c r="L722" s="26">
        <f t="shared" si="125"/>
        <v>0.19331271627926272</v>
      </c>
      <c r="M722" s="26">
        <f t="shared" si="126"/>
        <v>0.10680000000000001</v>
      </c>
      <c r="N722" s="26">
        <f t="shared" si="118"/>
        <v>0.11235000000000001</v>
      </c>
      <c r="O722" s="280">
        <f t="shared" si="124"/>
        <v>8.6512716279262714E-2</v>
      </c>
      <c r="P722" s="26">
        <f t="shared" si="119"/>
        <v>8.0962716279262714E-2</v>
      </c>
      <c r="Q722" s="26">
        <f t="shared" si="120"/>
        <v>0.25249743587667028</v>
      </c>
      <c r="R722" s="26">
        <f t="shared" si="121"/>
        <v>0.12013900000000001</v>
      </c>
      <c r="S722" s="280">
        <f t="shared" si="122"/>
        <v>0.13235843587667029</v>
      </c>
      <c r="U722" s="281"/>
      <c r="V722" s="281"/>
      <c r="W722" s="281"/>
      <c r="X722" s="281"/>
      <c r="Y722" s="281"/>
      <c r="Z722" s="281"/>
      <c r="AA722" s="281"/>
      <c r="AB722" s="281"/>
      <c r="AC722" s="281"/>
      <c r="AE722" s="281"/>
      <c r="AF722" s="281"/>
      <c r="AG722" s="281"/>
      <c r="AH722" s="281"/>
      <c r="AI722" s="281"/>
      <c r="AJ722" s="281"/>
      <c r="AK722" s="281"/>
      <c r="AL722" s="281"/>
      <c r="AM722" s="281"/>
      <c r="AO722" s="281"/>
      <c r="AP722" s="281"/>
      <c r="AQ722" s="281"/>
      <c r="AR722" s="281"/>
      <c r="AS722" s="281"/>
      <c r="AT722" s="281"/>
      <c r="AU722" s="281"/>
      <c r="AV722" s="281"/>
      <c r="AW722" s="281"/>
    </row>
    <row r="723" spans="1:49" x14ac:dyDescent="0.3">
      <c r="A723" s="278">
        <v>31352</v>
      </c>
      <c r="B723" s="31">
        <v>6.8599999999999994E-2</v>
      </c>
      <c r="C723" s="23">
        <v>5.2200000000000003E-2</v>
      </c>
      <c r="D723" s="23">
        <v>8.0999999999999996E-3</v>
      </c>
      <c r="E723" s="23">
        <v>8.7916666666666681E-3</v>
      </c>
      <c r="F723" s="23">
        <v>9.2250000000000006E-3</v>
      </c>
      <c r="G723" s="23">
        <v>9.0083333333333335E-3</v>
      </c>
      <c r="H723" s="23">
        <v>9.5949999999999994E-3</v>
      </c>
      <c r="I723" s="23">
        <f t="shared" si="123"/>
        <v>6.0499999999999998E-2</v>
      </c>
      <c r="J723" s="23">
        <f t="shared" si="116"/>
        <v>5.9591666666666661E-2</v>
      </c>
      <c r="K723" s="23">
        <f t="shared" si="117"/>
        <v>4.2605000000000004E-2</v>
      </c>
      <c r="L723" s="26">
        <f t="shared" si="125"/>
        <v>0.2896176867071405</v>
      </c>
      <c r="M723" s="26">
        <f t="shared" si="126"/>
        <v>9.7199999999999995E-2</v>
      </c>
      <c r="N723" s="26">
        <f t="shared" si="118"/>
        <v>0.1081</v>
      </c>
      <c r="O723" s="280">
        <f t="shared" si="124"/>
        <v>0.19241768670714049</v>
      </c>
      <c r="P723" s="26">
        <f t="shared" si="119"/>
        <v>0.1815176867071405</v>
      </c>
      <c r="Q723" s="26">
        <f t="shared" si="120"/>
        <v>0.28323057646488103</v>
      </c>
      <c r="R723" s="26">
        <f t="shared" si="121"/>
        <v>0.11513999999999999</v>
      </c>
      <c r="S723" s="280">
        <f t="shared" si="122"/>
        <v>0.16809057646488104</v>
      </c>
      <c r="U723" s="281"/>
      <c r="V723" s="281"/>
      <c r="W723" s="281"/>
      <c r="X723" s="281"/>
      <c r="Y723" s="281"/>
      <c r="Z723" s="281"/>
      <c r="AA723" s="281"/>
      <c r="AB723" s="281"/>
      <c r="AC723" s="281"/>
      <c r="AE723" s="281"/>
      <c r="AF723" s="281"/>
      <c r="AG723" s="281"/>
      <c r="AH723" s="281"/>
      <c r="AI723" s="281"/>
      <c r="AJ723" s="281"/>
      <c r="AK723" s="281"/>
      <c r="AL723" s="281"/>
      <c r="AM723" s="281"/>
      <c r="AO723" s="281"/>
      <c r="AP723" s="281"/>
      <c r="AQ723" s="281"/>
      <c r="AR723" s="281"/>
      <c r="AS723" s="281"/>
      <c r="AT723" s="281"/>
      <c r="AU723" s="281"/>
      <c r="AV723" s="281"/>
      <c r="AW723" s="281"/>
    </row>
    <row r="724" spans="1:49" x14ac:dyDescent="0.3">
      <c r="A724" s="278">
        <v>31382</v>
      </c>
      <c r="B724" s="31">
        <v>4.8399999999999999E-2</v>
      </c>
      <c r="C724" s="23">
        <v>6.9400000000000003E-2</v>
      </c>
      <c r="D724" s="23">
        <v>8.6E-3</v>
      </c>
      <c r="E724" s="23">
        <v>8.4666666666666675E-3</v>
      </c>
      <c r="F724" s="23">
        <v>8.8583333333333344E-3</v>
      </c>
      <c r="G724" s="23">
        <v>8.6625000000000001E-3</v>
      </c>
      <c r="H724" s="23">
        <v>9.173333333333332E-3</v>
      </c>
      <c r="I724" s="23">
        <f t="shared" si="123"/>
        <v>3.9800000000000002E-2</v>
      </c>
      <c r="J724" s="23">
        <f t="shared" si="116"/>
        <v>3.9737499999999995E-2</v>
      </c>
      <c r="K724" s="23">
        <f t="shared" si="117"/>
        <v>6.0226666666666671E-2</v>
      </c>
      <c r="L724" s="26">
        <f t="shared" si="125"/>
        <v>0.31738788146133268</v>
      </c>
      <c r="M724" s="26">
        <f t="shared" si="126"/>
        <v>0.1032</v>
      </c>
      <c r="N724" s="26">
        <f t="shared" si="118"/>
        <v>0.10395</v>
      </c>
      <c r="O724" s="280">
        <f t="shared" si="124"/>
        <v>0.21418788146133266</v>
      </c>
      <c r="P724" s="26">
        <f t="shared" si="119"/>
        <v>0.21343788146133269</v>
      </c>
      <c r="Q724" s="26">
        <f t="shared" si="120"/>
        <v>0.33025085156217893</v>
      </c>
      <c r="R724" s="26">
        <f t="shared" si="121"/>
        <v>0.11007999999999998</v>
      </c>
      <c r="S724" s="280">
        <f t="shared" si="122"/>
        <v>0.22017085156217894</v>
      </c>
      <c r="U724" s="281"/>
      <c r="V724" s="281"/>
      <c r="W724" s="281"/>
      <c r="X724" s="281"/>
      <c r="Y724" s="281"/>
      <c r="Z724" s="281"/>
      <c r="AA724" s="281"/>
      <c r="AB724" s="281"/>
      <c r="AC724" s="281"/>
      <c r="AE724" s="281"/>
      <c r="AF724" s="281"/>
      <c r="AG724" s="281"/>
      <c r="AH724" s="281"/>
      <c r="AI724" s="281"/>
      <c r="AJ724" s="281"/>
      <c r="AK724" s="281"/>
      <c r="AL724" s="281"/>
      <c r="AM724" s="281"/>
      <c r="AO724" s="281"/>
      <c r="AP724" s="281"/>
      <c r="AQ724" s="281"/>
      <c r="AR724" s="281"/>
      <c r="AS724" s="281"/>
      <c r="AT724" s="281"/>
      <c r="AU724" s="281"/>
      <c r="AV724" s="281"/>
      <c r="AW724" s="281"/>
    </row>
    <row r="725" spans="1:49" x14ac:dyDescent="0.3">
      <c r="A725" s="278">
        <v>31413</v>
      </c>
      <c r="B725" s="31">
        <v>5.5999999999999999E-3</v>
      </c>
      <c r="C725" s="23">
        <v>2.9300000000000003E-2</v>
      </c>
      <c r="D725" s="23">
        <v>7.9000000000000008E-3</v>
      </c>
      <c r="E725" s="23">
        <v>8.3750000000000005E-3</v>
      </c>
      <c r="F725" s="23">
        <v>8.7166666666666677E-3</v>
      </c>
      <c r="G725" s="23">
        <v>8.5458333333333341E-3</v>
      </c>
      <c r="H725" s="23">
        <v>8.9988333333333344E-3</v>
      </c>
      <c r="I725" s="23">
        <f t="shared" si="123"/>
        <v>-2.3000000000000008E-3</v>
      </c>
      <c r="J725" s="23">
        <f t="shared" si="116"/>
        <v>-2.9458333333333342E-3</v>
      </c>
      <c r="K725" s="23">
        <f t="shared" si="117"/>
        <v>2.0301166666666669E-2</v>
      </c>
      <c r="L725" s="26">
        <f t="shared" si="125"/>
        <v>0.22902426347297222</v>
      </c>
      <c r="M725" s="26">
        <f t="shared" si="126"/>
        <v>9.4800000000000009E-2</v>
      </c>
      <c r="N725" s="26">
        <f t="shared" si="118"/>
        <v>0.10255</v>
      </c>
      <c r="O725" s="280">
        <f t="shared" si="124"/>
        <v>0.13422426347297223</v>
      </c>
      <c r="P725" s="26">
        <f t="shared" si="119"/>
        <v>0.12647426347297222</v>
      </c>
      <c r="Q725" s="26">
        <f t="shared" si="120"/>
        <v>0.33778915633898454</v>
      </c>
      <c r="R725" s="26">
        <f t="shared" si="121"/>
        <v>0.10798600000000001</v>
      </c>
      <c r="S725" s="280">
        <f t="shared" si="122"/>
        <v>0.22980315633898452</v>
      </c>
      <c r="U725" s="281"/>
      <c r="V725" s="281"/>
      <c r="W725" s="281"/>
      <c r="X725" s="281"/>
      <c r="Y725" s="281"/>
      <c r="Z725" s="281"/>
      <c r="AA725" s="281"/>
      <c r="AB725" s="281"/>
      <c r="AC725" s="281"/>
      <c r="AE725" s="281"/>
      <c r="AF725" s="281"/>
      <c r="AG725" s="281"/>
      <c r="AH725" s="281"/>
      <c r="AI725" s="281"/>
      <c r="AJ725" s="281"/>
      <c r="AK725" s="281"/>
      <c r="AL725" s="281"/>
      <c r="AM725" s="281"/>
      <c r="AO725" s="281"/>
      <c r="AP725" s="281"/>
      <c r="AQ725" s="281"/>
      <c r="AR725" s="281"/>
      <c r="AS725" s="281"/>
      <c r="AT725" s="281"/>
      <c r="AU725" s="281"/>
      <c r="AV725" s="281"/>
      <c r="AW725" s="281"/>
    </row>
    <row r="726" spans="1:49" x14ac:dyDescent="0.3">
      <c r="A726" s="278">
        <v>31444</v>
      </c>
      <c r="B726" s="31">
        <v>7.4700000000000003E-2</v>
      </c>
      <c r="C726" s="23">
        <v>6.2300000000000001E-2</v>
      </c>
      <c r="D726" s="23">
        <v>7.3000000000000001E-3</v>
      </c>
      <c r="E726" s="23">
        <v>8.0583333333333323E-3</v>
      </c>
      <c r="F726" s="23">
        <v>8.4416666666666668E-3</v>
      </c>
      <c r="G726" s="23">
        <v>8.2500000000000004E-3</v>
      </c>
      <c r="H726" s="23">
        <v>8.5969166666666659E-3</v>
      </c>
      <c r="I726" s="23">
        <f t="shared" si="123"/>
        <v>6.7400000000000002E-2</v>
      </c>
      <c r="J726" s="23">
        <f t="shared" si="116"/>
        <v>6.6450000000000009E-2</v>
      </c>
      <c r="K726" s="23">
        <f t="shared" si="117"/>
        <v>5.3703083333333332E-2</v>
      </c>
      <c r="L726" s="26">
        <f t="shared" si="125"/>
        <v>0.30491244413594454</v>
      </c>
      <c r="M726" s="26">
        <f t="shared" si="126"/>
        <v>8.7599999999999997E-2</v>
      </c>
      <c r="N726" s="26">
        <f t="shared" si="118"/>
        <v>9.9000000000000005E-2</v>
      </c>
      <c r="O726" s="280">
        <f t="shared" si="124"/>
        <v>0.21731244413594453</v>
      </c>
      <c r="P726" s="26">
        <f t="shared" si="119"/>
        <v>0.20591244413594453</v>
      </c>
      <c r="Q726" s="26">
        <f t="shared" si="120"/>
        <v>0.39422488058363925</v>
      </c>
      <c r="R726" s="26">
        <f t="shared" si="121"/>
        <v>0.10316299999999999</v>
      </c>
      <c r="S726" s="280">
        <f t="shared" si="122"/>
        <v>0.29106188058363924</v>
      </c>
      <c r="U726" s="281"/>
      <c r="V726" s="281"/>
      <c r="W726" s="281"/>
      <c r="X726" s="281"/>
      <c r="Y726" s="281"/>
      <c r="Z726" s="281"/>
      <c r="AA726" s="281"/>
      <c r="AB726" s="281"/>
      <c r="AC726" s="281"/>
      <c r="AE726" s="281"/>
      <c r="AF726" s="281"/>
      <c r="AG726" s="281"/>
      <c r="AH726" s="281"/>
      <c r="AI726" s="281"/>
      <c r="AJ726" s="281"/>
      <c r="AK726" s="281"/>
      <c r="AL726" s="281"/>
      <c r="AM726" s="281"/>
      <c r="AO726" s="281"/>
      <c r="AP726" s="281"/>
      <c r="AQ726" s="281"/>
      <c r="AR726" s="281"/>
      <c r="AS726" s="281"/>
      <c r="AT726" s="281"/>
      <c r="AU726" s="281"/>
      <c r="AV726" s="281"/>
      <c r="AW726" s="281"/>
    </row>
    <row r="727" spans="1:49" x14ac:dyDescent="0.3">
      <c r="A727" s="278">
        <v>31472</v>
      </c>
      <c r="B727" s="31">
        <v>5.5800000000000002E-2</v>
      </c>
      <c r="C727" s="23">
        <v>5.1400000000000008E-2</v>
      </c>
      <c r="D727" s="23">
        <v>7.1000000000000004E-3</v>
      </c>
      <c r="E727" s="23">
        <v>7.4999999999999997E-3</v>
      </c>
      <c r="F727" s="23">
        <v>7.9083333333333332E-3</v>
      </c>
      <c r="G727" s="23">
        <v>7.7041666666666673E-3</v>
      </c>
      <c r="H727" s="23">
        <v>7.9274999999999988E-3</v>
      </c>
      <c r="I727" s="23">
        <f t="shared" si="123"/>
        <v>4.87E-2</v>
      </c>
      <c r="J727" s="23">
        <f t="shared" si="116"/>
        <v>4.8095833333333338E-2</v>
      </c>
      <c r="K727" s="23">
        <f t="shared" si="117"/>
        <v>4.3472500000000011E-2</v>
      </c>
      <c r="L727" s="26">
        <f t="shared" si="125"/>
        <v>0.37676282454155108</v>
      </c>
      <c r="M727" s="26">
        <f t="shared" si="126"/>
        <v>8.5199999999999998E-2</v>
      </c>
      <c r="N727" s="26">
        <f t="shared" si="118"/>
        <v>9.2450000000000004E-2</v>
      </c>
      <c r="O727" s="280">
        <f t="shared" si="124"/>
        <v>0.29156282454155108</v>
      </c>
      <c r="P727" s="26">
        <f t="shared" si="119"/>
        <v>0.28431282454155105</v>
      </c>
      <c r="Q727" s="26">
        <f t="shared" si="120"/>
        <v>0.41467674140671495</v>
      </c>
      <c r="R727" s="26">
        <f t="shared" si="121"/>
        <v>9.5129999999999992E-2</v>
      </c>
      <c r="S727" s="280">
        <f t="shared" si="122"/>
        <v>0.31954674140671496</v>
      </c>
      <c r="U727" s="281"/>
      <c r="V727" s="281"/>
      <c r="W727" s="281"/>
      <c r="X727" s="281"/>
      <c r="Y727" s="281"/>
      <c r="Z727" s="281"/>
      <c r="AA727" s="281"/>
      <c r="AB727" s="281"/>
      <c r="AC727" s="281"/>
      <c r="AE727" s="281"/>
      <c r="AF727" s="281"/>
      <c r="AG727" s="281"/>
      <c r="AH727" s="281"/>
      <c r="AI727" s="281"/>
      <c r="AJ727" s="281"/>
      <c r="AK727" s="281"/>
      <c r="AL727" s="281"/>
      <c r="AM727" s="281"/>
      <c r="AO727" s="281"/>
      <c r="AP727" s="281"/>
      <c r="AQ727" s="281"/>
      <c r="AR727" s="281"/>
      <c r="AS727" s="281"/>
      <c r="AT727" s="281"/>
      <c r="AU727" s="281"/>
      <c r="AV727" s="281"/>
      <c r="AW727" s="281"/>
    </row>
    <row r="728" spans="1:49" x14ac:dyDescent="0.3">
      <c r="A728" s="278">
        <v>31503</v>
      </c>
      <c r="B728" s="31">
        <v>-1.1299999999999999E-2</v>
      </c>
      <c r="C728" s="23">
        <v>-3.3300000000000003E-2</v>
      </c>
      <c r="D728" s="23">
        <v>6.3E-3</v>
      </c>
      <c r="E728" s="23">
        <v>7.324999999999999E-3</v>
      </c>
      <c r="F728" s="23">
        <v>7.6750000000000004E-3</v>
      </c>
      <c r="G728" s="23">
        <v>7.4999999999999997E-3</v>
      </c>
      <c r="H728" s="23">
        <v>7.609083333333334E-3</v>
      </c>
      <c r="I728" s="23">
        <f t="shared" si="123"/>
        <v>-1.7599999999999998E-2</v>
      </c>
      <c r="J728" s="23">
        <f t="shared" si="116"/>
        <v>-1.8799999999999997E-2</v>
      </c>
      <c r="K728" s="23">
        <f t="shared" si="117"/>
        <v>-4.0909083333333339E-2</v>
      </c>
      <c r="L728" s="26">
        <f t="shared" si="125"/>
        <v>0.362431593057984</v>
      </c>
      <c r="M728" s="26">
        <f t="shared" si="126"/>
        <v>7.5600000000000001E-2</v>
      </c>
      <c r="N728" s="26">
        <f t="shared" si="118"/>
        <v>0.09</v>
      </c>
      <c r="O728" s="280">
        <f t="shared" si="124"/>
        <v>0.286831593057984</v>
      </c>
      <c r="P728" s="26">
        <f t="shared" si="119"/>
        <v>0.27243159305798403</v>
      </c>
      <c r="Q728" s="26">
        <f t="shared" si="120"/>
        <v>0.33983345343183236</v>
      </c>
      <c r="R728" s="26">
        <f t="shared" si="121"/>
        <v>9.1309000000000001E-2</v>
      </c>
      <c r="S728" s="280">
        <f t="shared" si="122"/>
        <v>0.24852445343183235</v>
      </c>
      <c r="U728" s="281"/>
      <c r="V728" s="281"/>
      <c r="W728" s="281"/>
      <c r="X728" s="281"/>
      <c r="Y728" s="281"/>
      <c r="Z728" s="281"/>
      <c r="AA728" s="281"/>
      <c r="AB728" s="281"/>
      <c r="AC728" s="281"/>
      <c r="AE728" s="281"/>
      <c r="AF728" s="281"/>
      <c r="AG728" s="281"/>
      <c r="AH728" s="281"/>
      <c r="AI728" s="281"/>
      <c r="AJ728" s="281"/>
      <c r="AK728" s="281"/>
      <c r="AL728" s="281"/>
      <c r="AM728" s="281"/>
      <c r="AO728" s="281"/>
      <c r="AP728" s="281"/>
      <c r="AQ728" s="281"/>
      <c r="AR728" s="281"/>
      <c r="AS728" s="281"/>
      <c r="AT728" s="281"/>
      <c r="AU728" s="281"/>
      <c r="AV728" s="281"/>
      <c r="AW728" s="281"/>
    </row>
    <row r="729" spans="1:49" x14ac:dyDescent="0.3">
      <c r="A729" s="278">
        <v>31533</v>
      </c>
      <c r="B729" s="31">
        <v>5.3199999999999997E-2</v>
      </c>
      <c r="C729" s="23">
        <v>5.2500000000000012E-2</v>
      </c>
      <c r="D729" s="23">
        <v>6.1999999999999998E-3</v>
      </c>
      <c r="E729" s="23">
        <v>7.5749999999999993E-3</v>
      </c>
      <c r="F729" s="23">
        <v>7.8583333333333335E-3</v>
      </c>
      <c r="G729" s="23">
        <v>7.7166666666666659E-3</v>
      </c>
      <c r="H729" s="23">
        <v>7.9722500000000002E-3</v>
      </c>
      <c r="I729" s="23">
        <f t="shared" si="123"/>
        <v>4.7E-2</v>
      </c>
      <c r="J729" s="23">
        <f t="shared" si="116"/>
        <v>4.5483333333333334E-2</v>
      </c>
      <c r="K729" s="23">
        <f t="shared" si="117"/>
        <v>4.4527750000000012E-2</v>
      </c>
      <c r="L729" s="26">
        <f t="shared" si="125"/>
        <v>0.35650685744816468</v>
      </c>
      <c r="M729" s="26">
        <f t="shared" si="126"/>
        <v>7.4399999999999994E-2</v>
      </c>
      <c r="N729" s="26">
        <f t="shared" si="118"/>
        <v>9.2599999999999988E-2</v>
      </c>
      <c r="O729" s="280">
        <f t="shared" si="124"/>
        <v>0.28210685744816466</v>
      </c>
      <c r="P729" s="26">
        <f t="shared" si="119"/>
        <v>0.26390685744816467</v>
      </c>
      <c r="Q729" s="26">
        <f t="shared" si="120"/>
        <v>0.3296008954714349</v>
      </c>
      <c r="R729" s="26">
        <f t="shared" si="121"/>
        <v>9.5667000000000002E-2</v>
      </c>
      <c r="S729" s="280">
        <f t="shared" si="122"/>
        <v>0.23393389547143489</v>
      </c>
      <c r="U729" s="281"/>
      <c r="V729" s="281"/>
      <c r="W729" s="281"/>
      <c r="X729" s="281"/>
      <c r="Y729" s="281"/>
      <c r="Z729" s="281"/>
      <c r="AA729" s="281"/>
      <c r="AB729" s="281"/>
      <c r="AC729" s="281"/>
      <c r="AE729" s="281"/>
      <c r="AF729" s="281"/>
      <c r="AG729" s="281"/>
      <c r="AH729" s="281"/>
      <c r="AI729" s="281"/>
      <c r="AJ729" s="281"/>
      <c r="AK729" s="281"/>
      <c r="AL729" s="281"/>
      <c r="AM729" s="281"/>
      <c r="AO729" s="281"/>
      <c r="AP729" s="281"/>
      <c r="AQ729" s="281"/>
      <c r="AR729" s="281"/>
      <c r="AS729" s="281"/>
      <c r="AT729" s="281"/>
      <c r="AU729" s="281"/>
      <c r="AV729" s="281"/>
      <c r="AW729" s="281"/>
    </row>
    <row r="730" spans="1:49" x14ac:dyDescent="0.3">
      <c r="A730" s="278">
        <v>31564</v>
      </c>
      <c r="B730" s="31">
        <v>1.6899999999999998E-2</v>
      </c>
      <c r="C730" s="23">
        <v>5.9699999999999996E-2</v>
      </c>
      <c r="D730" s="23">
        <v>7.000000000000001E-3</v>
      </c>
      <c r="E730" s="23">
        <v>7.6083333333333333E-3</v>
      </c>
      <c r="F730" s="23">
        <v>7.9083333333333332E-3</v>
      </c>
      <c r="G730" s="23">
        <v>7.7583333333333341E-3</v>
      </c>
      <c r="H730" s="23">
        <v>8.0456666666666662E-3</v>
      </c>
      <c r="I730" s="23">
        <f t="shared" si="123"/>
        <v>9.8999999999999973E-3</v>
      </c>
      <c r="J730" s="23">
        <f t="shared" si="116"/>
        <v>9.1416666666666643E-3</v>
      </c>
      <c r="K730" s="23">
        <f t="shared" si="117"/>
        <v>5.165433333333333E-2</v>
      </c>
      <c r="L730" s="26">
        <f t="shared" si="125"/>
        <v>0.35810950412428655</v>
      </c>
      <c r="M730" s="26">
        <f t="shared" si="126"/>
        <v>8.4000000000000019E-2</v>
      </c>
      <c r="N730" s="26">
        <f t="shared" si="118"/>
        <v>9.3100000000000016E-2</v>
      </c>
      <c r="O730" s="280">
        <f t="shared" si="124"/>
        <v>0.27410950412428653</v>
      </c>
      <c r="P730" s="26">
        <f t="shared" si="119"/>
        <v>0.26500950412428653</v>
      </c>
      <c r="Q730" s="26">
        <f t="shared" si="120"/>
        <v>0.37073457430788936</v>
      </c>
      <c r="R730" s="26">
        <f t="shared" si="121"/>
        <v>9.6547999999999995E-2</v>
      </c>
      <c r="S730" s="280">
        <f t="shared" si="122"/>
        <v>0.2741865743078894</v>
      </c>
      <c r="U730" s="281"/>
      <c r="V730" s="281"/>
      <c r="W730" s="281"/>
      <c r="X730" s="281"/>
      <c r="Y730" s="281"/>
      <c r="Z730" s="281"/>
      <c r="AA730" s="281"/>
      <c r="AB730" s="281"/>
      <c r="AC730" s="281"/>
      <c r="AE730" s="281"/>
      <c r="AF730" s="281"/>
      <c r="AG730" s="281"/>
      <c r="AH730" s="281"/>
      <c r="AI730" s="281"/>
      <c r="AJ730" s="281"/>
      <c r="AK730" s="281"/>
      <c r="AL730" s="281"/>
      <c r="AM730" s="281"/>
      <c r="AO730" s="281"/>
      <c r="AP730" s="281"/>
      <c r="AQ730" s="281"/>
      <c r="AR730" s="281"/>
      <c r="AS730" s="281"/>
      <c r="AT730" s="281"/>
      <c r="AU730" s="281"/>
      <c r="AV730" s="281"/>
      <c r="AW730" s="281"/>
    </row>
    <row r="731" spans="1:49" x14ac:dyDescent="0.3">
      <c r="A731" s="278">
        <v>31594</v>
      </c>
      <c r="B731" s="31">
        <v>-5.5899999999999998E-2</v>
      </c>
      <c r="C731" s="23">
        <v>2.8300000000000002E-2</v>
      </c>
      <c r="D731" s="23">
        <v>6.6E-3</v>
      </c>
      <c r="E731" s="23">
        <v>7.4000000000000012E-3</v>
      </c>
      <c r="F731" s="23">
        <v>7.7333333333333334E-3</v>
      </c>
      <c r="G731" s="23">
        <v>7.5666666666666669E-3</v>
      </c>
      <c r="H731" s="23">
        <v>7.7954166666666666E-3</v>
      </c>
      <c r="I731" s="23">
        <f t="shared" si="123"/>
        <v>-6.25E-2</v>
      </c>
      <c r="J731" s="23">
        <f t="shared" si="116"/>
        <v>-6.3466666666666671E-2</v>
      </c>
      <c r="K731" s="23">
        <f t="shared" si="117"/>
        <v>2.0504583333333336E-2</v>
      </c>
      <c r="L731" s="26">
        <f t="shared" si="125"/>
        <v>0.28411735888206291</v>
      </c>
      <c r="M731" s="26">
        <f t="shared" si="126"/>
        <v>7.9199999999999993E-2</v>
      </c>
      <c r="N731" s="26">
        <f t="shared" si="118"/>
        <v>9.0800000000000006E-2</v>
      </c>
      <c r="O731" s="280">
        <f t="shared" si="124"/>
        <v>0.20491735888206292</v>
      </c>
      <c r="P731" s="26">
        <f t="shared" si="119"/>
        <v>0.19331735888206292</v>
      </c>
      <c r="Q731" s="26">
        <f t="shared" si="120"/>
        <v>0.47239774653797428</v>
      </c>
      <c r="R731" s="26">
        <f t="shared" si="121"/>
        <v>9.3545000000000003E-2</v>
      </c>
      <c r="S731" s="280">
        <f t="shared" si="122"/>
        <v>0.37885274653797429</v>
      </c>
      <c r="U731" s="281"/>
      <c r="V731" s="281"/>
      <c r="W731" s="281"/>
      <c r="X731" s="281"/>
      <c r="Y731" s="281"/>
      <c r="Z731" s="281"/>
      <c r="AA731" s="281"/>
      <c r="AB731" s="281"/>
      <c r="AC731" s="281"/>
      <c r="AE731" s="281"/>
      <c r="AF731" s="281"/>
      <c r="AG731" s="281"/>
      <c r="AH731" s="281"/>
      <c r="AI731" s="281"/>
      <c r="AJ731" s="281"/>
      <c r="AK731" s="281"/>
      <c r="AL731" s="281"/>
      <c r="AM731" s="281"/>
      <c r="AO731" s="281"/>
      <c r="AP731" s="281"/>
      <c r="AQ731" s="281"/>
      <c r="AR731" s="281"/>
      <c r="AS731" s="281"/>
      <c r="AT731" s="281"/>
      <c r="AU731" s="281"/>
      <c r="AV731" s="281"/>
      <c r="AW731" s="281"/>
    </row>
    <row r="732" spans="1:49" x14ac:dyDescent="0.3">
      <c r="A732" s="278">
        <v>31625</v>
      </c>
      <c r="B732" s="31">
        <v>7.4200000000000002E-2</v>
      </c>
      <c r="C732" s="23">
        <v>8.8399999999999992E-2</v>
      </c>
      <c r="D732" s="23">
        <v>6.3E-3</v>
      </c>
      <c r="E732" s="23">
        <v>7.2666666666666669E-3</v>
      </c>
      <c r="F732" s="23">
        <v>7.6833333333333345E-3</v>
      </c>
      <c r="G732" s="23">
        <v>7.4750000000000007E-3</v>
      </c>
      <c r="H732" s="23">
        <v>7.7555833333333322E-3</v>
      </c>
      <c r="I732" s="23">
        <f t="shared" si="123"/>
        <v>6.7900000000000002E-2</v>
      </c>
      <c r="J732" s="23">
        <f t="shared" si="116"/>
        <v>6.6725000000000007E-2</v>
      </c>
      <c r="K732" s="23">
        <f t="shared" si="117"/>
        <v>8.0644416666666663E-2</v>
      </c>
      <c r="L732" s="26">
        <f t="shared" si="125"/>
        <v>0.3912242732335971</v>
      </c>
      <c r="M732" s="26">
        <f t="shared" si="126"/>
        <v>7.5600000000000001E-2</v>
      </c>
      <c r="N732" s="26">
        <f t="shared" si="118"/>
        <v>8.9700000000000002E-2</v>
      </c>
      <c r="O732" s="280">
        <f t="shared" si="124"/>
        <v>0.3156242732335971</v>
      </c>
      <c r="P732" s="26">
        <f t="shared" si="119"/>
        <v>0.3015242732335971</v>
      </c>
      <c r="Q732" s="26">
        <f t="shared" si="120"/>
        <v>0.57406709294954394</v>
      </c>
      <c r="R732" s="26">
        <f t="shared" si="121"/>
        <v>9.3066999999999983E-2</v>
      </c>
      <c r="S732" s="280">
        <f t="shared" si="122"/>
        <v>0.48100009294954393</v>
      </c>
      <c r="U732" s="281"/>
      <c r="V732" s="281"/>
      <c r="W732" s="281"/>
      <c r="X732" s="281"/>
      <c r="Y732" s="281"/>
      <c r="Z732" s="281"/>
      <c r="AA732" s="281"/>
      <c r="AB732" s="281"/>
      <c r="AC732" s="281"/>
      <c r="AE732" s="281"/>
      <c r="AF732" s="281"/>
      <c r="AG732" s="281"/>
      <c r="AH732" s="281"/>
      <c r="AI732" s="281"/>
      <c r="AJ732" s="281"/>
      <c r="AK732" s="281"/>
      <c r="AL732" s="281"/>
      <c r="AM732" s="281"/>
      <c r="AO732" s="281"/>
      <c r="AP732" s="281"/>
      <c r="AQ732" s="281"/>
      <c r="AR732" s="281"/>
      <c r="AS732" s="281"/>
      <c r="AT732" s="281"/>
      <c r="AU732" s="281"/>
      <c r="AV732" s="281"/>
      <c r="AW732" s="281"/>
    </row>
    <row r="733" spans="1:49" x14ac:dyDescent="0.3">
      <c r="A733" s="278">
        <v>31656</v>
      </c>
      <c r="B733" s="31">
        <v>-8.2699999999999996E-2</v>
      </c>
      <c r="C733" s="23">
        <v>-0.11370000000000001</v>
      </c>
      <c r="D733" s="23">
        <v>6.5000000000000006E-3</v>
      </c>
      <c r="E733" s="23">
        <v>7.4083333333333336E-3</v>
      </c>
      <c r="F733" s="23">
        <v>7.7999999999999988E-3</v>
      </c>
      <c r="G733" s="23">
        <v>7.6041666666666662E-3</v>
      </c>
      <c r="H733" s="23">
        <v>7.9194166666666666E-3</v>
      </c>
      <c r="I733" s="23">
        <f t="shared" si="123"/>
        <v>-8.9200000000000002E-2</v>
      </c>
      <c r="J733" s="23">
        <f t="shared" ref="J733:J796" si="127">B733-G733</f>
        <v>-9.0304166666666658E-2</v>
      </c>
      <c r="K733" s="23">
        <f t="shared" ref="K733:K796" si="128">$C733-H733</f>
        <v>-0.12161941666666667</v>
      </c>
      <c r="L733" s="26">
        <f t="shared" si="125"/>
        <v>0.31740479595042714</v>
      </c>
      <c r="M733" s="26">
        <f t="shared" si="126"/>
        <v>7.8000000000000014E-2</v>
      </c>
      <c r="N733" s="26">
        <f t="shared" si="118"/>
        <v>9.1249999999999998E-2</v>
      </c>
      <c r="O733" s="280">
        <f t="shared" si="124"/>
        <v>0.23940479595042713</v>
      </c>
      <c r="P733" s="26">
        <f t="shared" si="119"/>
        <v>0.22615479595042715</v>
      </c>
      <c r="Q733" s="26">
        <f t="shared" si="120"/>
        <v>0.47177514978497825</v>
      </c>
      <c r="R733" s="26">
        <f t="shared" si="121"/>
        <v>9.5033000000000006E-2</v>
      </c>
      <c r="S733" s="280">
        <f t="shared" si="122"/>
        <v>0.37674214978497822</v>
      </c>
      <c r="U733" s="281"/>
      <c r="V733" s="281"/>
      <c r="W733" s="281"/>
      <c r="X733" s="281"/>
      <c r="Y733" s="281"/>
      <c r="Z733" s="281"/>
      <c r="AA733" s="281"/>
      <c r="AB733" s="281"/>
      <c r="AC733" s="281"/>
      <c r="AE733" s="281"/>
      <c r="AF733" s="281"/>
      <c r="AG733" s="281"/>
      <c r="AH733" s="281"/>
      <c r="AI733" s="281"/>
      <c r="AJ733" s="281"/>
      <c r="AK733" s="281"/>
      <c r="AL733" s="281"/>
      <c r="AM733" s="281"/>
      <c r="AO733" s="281"/>
      <c r="AP733" s="281"/>
      <c r="AQ733" s="281"/>
      <c r="AR733" s="281"/>
      <c r="AS733" s="281"/>
      <c r="AT733" s="281"/>
      <c r="AU733" s="281"/>
      <c r="AV733" s="281"/>
      <c r="AW733" s="281"/>
    </row>
    <row r="734" spans="1:49" x14ac:dyDescent="0.3">
      <c r="A734" s="278">
        <v>31686</v>
      </c>
      <c r="B734" s="31">
        <v>5.7700000000000001E-2</v>
      </c>
      <c r="C734" s="23">
        <v>5.050000000000001E-2</v>
      </c>
      <c r="D734" s="23">
        <v>6.8999999999999999E-3</v>
      </c>
      <c r="E734" s="23">
        <v>7.3833333333333329E-3</v>
      </c>
      <c r="F734" s="23">
        <v>7.7749999999999998E-3</v>
      </c>
      <c r="G734" s="23">
        <v>7.5791666666666655E-3</v>
      </c>
      <c r="H734" s="23">
        <v>7.9395000000000004E-3</v>
      </c>
      <c r="I734" s="23">
        <f t="shared" si="123"/>
        <v>5.0799999999999998E-2</v>
      </c>
      <c r="J734" s="23">
        <f t="shared" si="127"/>
        <v>5.0120833333333337E-2</v>
      </c>
      <c r="K734" s="23">
        <f t="shared" si="128"/>
        <v>4.2560500000000008E-2</v>
      </c>
      <c r="L734" s="26">
        <f t="shared" si="125"/>
        <v>0.33188592303265807</v>
      </c>
      <c r="M734" s="26">
        <f t="shared" si="126"/>
        <v>8.2799999999999999E-2</v>
      </c>
      <c r="N734" s="26">
        <f t="shared" si="118"/>
        <v>9.0949999999999989E-2</v>
      </c>
      <c r="O734" s="280">
        <f t="shared" si="124"/>
        <v>0.24908592303265809</v>
      </c>
      <c r="P734" s="26">
        <f t="shared" si="119"/>
        <v>0.24093592303265809</v>
      </c>
      <c r="Q734" s="26">
        <f t="shared" si="120"/>
        <v>0.45337450164421833</v>
      </c>
      <c r="R734" s="26">
        <f t="shared" si="121"/>
        <v>9.5273999999999998E-2</v>
      </c>
      <c r="S734" s="280">
        <f t="shared" si="122"/>
        <v>0.35810050164421836</v>
      </c>
      <c r="U734" s="281"/>
      <c r="V734" s="281"/>
      <c r="W734" s="281"/>
      <c r="X734" s="281"/>
      <c r="Y734" s="281"/>
      <c r="Z734" s="281"/>
      <c r="AA734" s="281"/>
      <c r="AB734" s="281"/>
      <c r="AC734" s="281"/>
      <c r="AE734" s="281"/>
      <c r="AF734" s="281"/>
      <c r="AG734" s="281"/>
      <c r="AH734" s="281"/>
      <c r="AI734" s="281"/>
      <c r="AJ734" s="281"/>
      <c r="AK734" s="281"/>
      <c r="AL734" s="281"/>
      <c r="AM734" s="281"/>
      <c r="AO734" s="281"/>
      <c r="AP734" s="281"/>
      <c r="AQ734" s="281"/>
      <c r="AR734" s="281"/>
      <c r="AS734" s="281"/>
      <c r="AT734" s="281"/>
      <c r="AU734" s="281"/>
      <c r="AV734" s="281"/>
      <c r="AW734" s="281"/>
    </row>
    <row r="735" spans="1:49" x14ac:dyDescent="0.3">
      <c r="A735" s="278">
        <v>31717</v>
      </c>
      <c r="B735" s="31">
        <v>2.4299999999999999E-2</v>
      </c>
      <c r="C735" s="23">
        <v>2.1099999999999997E-2</v>
      </c>
      <c r="D735" s="23">
        <v>5.8999999999999999E-3</v>
      </c>
      <c r="E735" s="23">
        <v>7.2333333333333329E-3</v>
      </c>
      <c r="F735" s="23">
        <v>7.6666666666666662E-3</v>
      </c>
      <c r="G735" s="23">
        <v>7.4499999999999992E-3</v>
      </c>
      <c r="H735" s="23">
        <v>7.744749999999999E-3</v>
      </c>
      <c r="I735" s="23">
        <f t="shared" si="123"/>
        <v>1.84E-2</v>
      </c>
      <c r="J735" s="23">
        <f t="shared" si="127"/>
        <v>1.685E-2</v>
      </c>
      <c r="K735" s="23">
        <f t="shared" si="128"/>
        <v>1.3355249999999999E-2</v>
      </c>
      <c r="L735" s="26">
        <f t="shared" si="125"/>
        <v>0.27667111263555233</v>
      </c>
      <c r="M735" s="26">
        <f t="shared" si="126"/>
        <v>7.0800000000000002E-2</v>
      </c>
      <c r="N735" s="26">
        <f t="shared" si="118"/>
        <v>8.9399999999999993E-2</v>
      </c>
      <c r="O735" s="280">
        <f t="shared" si="124"/>
        <v>0.20587111263555233</v>
      </c>
      <c r="P735" s="26">
        <f t="shared" si="119"/>
        <v>0.18727111263555235</v>
      </c>
      <c r="Q735" s="26">
        <f t="shared" si="120"/>
        <v>0.41041693939261692</v>
      </c>
      <c r="R735" s="26">
        <f t="shared" si="121"/>
        <v>9.2936999999999992E-2</v>
      </c>
      <c r="S735" s="280">
        <f t="shared" si="122"/>
        <v>0.31747993939261693</v>
      </c>
      <c r="U735" s="281"/>
      <c r="V735" s="281"/>
      <c r="W735" s="281"/>
      <c r="X735" s="281"/>
      <c r="Y735" s="281"/>
      <c r="Z735" s="281"/>
      <c r="AA735" s="281"/>
      <c r="AB735" s="281"/>
      <c r="AC735" s="281"/>
      <c r="AE735" s="281"/>
      <c r="AF735" s="281"/>
      <c r="AG735" s="281"/>
      <c r="AH735" s="281"/>
      <c r="AI735" s="281"/>
      <c r="AJ735" s="281"/>
      <c r="AK735" s="281"/>
      <c r="AL735" s="281"/>
      <c r="AM735" s="281"/>
      <c r="AO735" s="281"/>
      <c r="AP735" s="281"/>
      <c r="AQ735" s="281"/>
      <c r="AR735" s="281"/>
      <c r="AS735" s="281"/>
      <c r="AT735" s="281"/>
      <c r="AU735" s="281"/>
      <c r="AV735" s="281"/>
      <c r="AW735" s="281"/>
    </row>
    <row r="736" spans="1:49" x14ac:dyDescent="0.3">
      <c r="A736" s="278">
        <v>31747</v>
      </c>
      <c r="B736" s="31">
        <v>-2.5499999999999998E-2</v>
      </c>
      <c r="C736" s="23">
        <v>-2.5399999999999999E-2</v>
      </c>
      <c r="D736" s="23">
        <v>7.000000000000001E-3</v>
      </c>
      <c r="E736" s="23">
        <v>7.0750000000000006E-3</v>
      </c>
      <c r="F736" s="23">
        <v>7.5166666666666663E-3</v>
      </c>
      <c r="G736" s="23">
        <v>7.2958333333333321E-3</v>
      </c>
      <c r="H736" s="23">
        <v>7.5995833333333341E-3</v>
      </c>
      <c r="I736" s="23">
        <f t="shared" si="123"/>
        <v>-3.2500000000000001E-2</v>
      </c>
      <c r="J736" s="23">
        <f t="shared" si="127"/>
        <v>-3.279583333333333E-2</v>
      </c>
      <c r="K736" s="23">
        <f t="shared" si="128"/>
        <v>-3.2999583333333332E-2</v>
      </c>
      <c r="L736" s="26">
        <f t="shared" si="125"/>
        <v>0.18668065553543101</v>
      </c>
      <c r="M736" s="26">
        <f t="shared" si="126"/>
        <v>8.4000000000000019E-2</v>
      </c>
      <c r="N736" s="26">
        <f t="shared" si="118"/>
        <v>8.7549999999999989E-2</v>
      </c>
      <c r="O736" s="280">
        <f t="shared" si="124"/>
        <v>0.10268065553543099</v>
      </c>
      <c r="P736" s="26">
        <f t="shared" si="119"/>
        <v>9.9130655535431017E-2</v>
      </c>
      <c r="Q736" s="26">
        <f t="shared" si="120"/>
        <v>0.28538652434266387</v>
      </c>
      <c r="R736" s="26">
        <f t="shared" si="121"/>
        <v>9.1195000000000012E-2</v>
      </c>
      <c r="S736" s="280">
        <f t="shared" si="122"/>
        <v>0.19419152434266385</v>
      </c>
      <c r="U736" s="281"/>
      <c r="V736" s="281"/>
      <c r="W736" s="281"/>
      <c r="X736" s="281"/>
      <c r="Y736" s="281"/>
      <c r="Z736" s="281"/>
      <c r="AA736" s="281"/>
      <c r="AB736" s="281"/>
      <c r="AC736" s="281"/>
      <c r="AE736" s="281"/>
      <c r="AF736" s="281"/>
      <c r="AG736" s="281"/>
      <c r="AH736" s="281"/>
      <c r="AI736" s="281"/>
      <c r="AJ736" s="281"/>
      <c r="AK736" s="281"/>
      <c r="AL736" s="281"/>
      <c r="AM736" s="281"/>
      <c r="AO736" s="281"/>
      <c r="AP736" s="281"/>
      <c r="AQ736" s="281"/>
      <c r="AR736" s="281"/>
      <c r="AS736" s="281"/>
      <c r="AT736" s="281"/>
      <c r="AU736" s="281"/>
      <c r="AV736" s="281"/>
      <c r="AW736" s="281"/>
    </row>
    <row r="737" spans="1:49" x14ac:dyDescent="0.3">
      <c r="A737" s="278">
        <v>31778</v>
      </c>
      <c r="B737" s="31">
        <v>0.13469999999999999</v>
      </c>
      <c r="C737" s="23">
        <v>9.8400000000000001E-2</v>
      </c>
      <c r="D737" s="23">
        <v>6.4000000000000003E-3</v>
      </c>
      <c r="E737" s="23">
        <v>6.9666666666666661E-3</v>
      </c>
      <c r="F737" s="23">
        <v>7.3833333333333329E-3</v>
      </c>
      <c r="G737" s="23">
        <v>7.175E-3</v>
      </c>
      <c r="H737" s="23">
        <v>7.4537500000000003E-3</v>
      </c>
      <c r="I737" s="23">
        <f t="shared" si="123"/>
        <v>0.1283</v>
      </c>
      <c r="J737" s="23">
        <f t="shared" si="127"/>
        <v>0.127525</v>
      </c>
      <c r="K737" s="23">
        <f t="shared" si="128"/>
        <v>9.0946250000000006E-2</v>
      </c>
      <c r="L737" s="26">
        <f t="shared" si="125"/>
        <v>0.33902798313052274</v>
      </c>
      <c r="M737" s="26">
        <f t="shared" si="126"/>
        <v>7.6800000000000007E-2</v>
      </c>
      <c r="N737" s="26">
        <f t="shared" si="118"/>
        <v>8.6099999999999996E-2</v>
      </c>
      <c r="O737" s="280">
        <f t="shared" si="124"/>
        <v>0.26222798313052276</v>
      </c>
      <c r="P737" s="26">
        <f t="shared" si="119"/>
        <v>0.25292798313052273</v>
      </c>
      <c r="Q737" s="26">
        <f t="shared" si="120"/>
        <v>0.37167838175262924</v>
      </c>
      <c r="R737" s="26">
        <f t="shared" si="121"/>
        <v>8.9444999999999997E-2</v>
      </c>
      <c r="S737" s="280">
        <f t="shared" si="122"/>
        <v>0.28223338175262924</v>
      </c>
      <c r="U737" s="281"/>
      <c r="V737" s="281"/>
      <c r="W737" s="281"/>
      <c r="X737" s="281"/>
      <c r="Y737" s="281"/>
      <c r="Z737" s="281"/>
      <c r="AA737" s="281"/>
      <c r="AB737" s="281"/>
      <c r="AC737" s="281"/>
      <c r="AE737" s="281"/>
      <c r="AF737" s="281"/>
      <c r="AG737" s="281"/>
      <c r="AH737" s="281"/>
      <c r="AI737" s="281"/>
      <c r="AJ737" s="281"/>
      <c r="AK737" s="281"/>
      <c r="AL737" s="281"/>
      <c r="AM737" s="281"/>
      <c r="AO737" s="281"/>
      <c r="AP737" s="281"/>
      <c r="AQ737" s="281"/>
      <c r="AR737" s="281"/>
      <c r="AS737" s="281"/>
      <c r="AT737" s="281"/>
      <c r="AU737" s="281"/>
      <c r="AV737" s="281"/>
      <c r="AW737" s="281"/>
    </row>
    <row r="738" spans="1:49" x14ac:dyDescent="0.3">
      <c r="A738" s="278">
        <v>31809</v>
      </c>
      <c r="B738" s="31">
        <v>3.95E-2</v>
      </c>
      <c r="C738" s="23">
        <v>-3.0100000000000002E-2</v>
      </c>
      <c r="D738" s="23">
        <v>5.8999999999999999E-3</v>
      </c>
      <c r="E738" s="23">
        <v>6.9833333333333336E-3</v>
      </c>
      <c r="F738" s="23">
        <v>7.4000000000000012E-3</v>
      </c>
      <c r="G738" s="23">
        <v>7.1916666666666674E-3</v>
      </c>
      <c r="H738" s="23">
        <v>7.5030833333333338E-3</v>
      </c>
      <c r="I738" s="23">
        <f t="shared" si="123"/>
        <v>3.3599999999999998E-2</v>
      </c>
      <c r="J738" s="23">
        <f t="shared" si="127"/>
        <v>3.2308333333333335E-2</v>
      </c>
      <c r="K738" s="23">
        <f t="shared" si="128"/>
        <v>-3.7603083333333336E-2</v>
      </c>
      <c r="L738" s="26">
        <f t="shared" si="125"/>
        <v>0.29517036239339212</v>
      </c>
      <c r="M738" s="26">
        <f t="shared" si="126"/>
        <v>7.0800000000000002E-2</v>
      </c>
      <c r="N738" s="26">
        <f t="shared" si="118"/>
        <v>8.6300000000000016E-2</v>
      </c>
      <c r="O738" s="280">
        <f t="shared" si="124"/>
        <v>0.22437036239339211</v>
      </c>
      <c r="P738" s="26">
        <f t="shared" si="119"/>
        <v>0.2088703623933921</v>
      </c>
      <c r="Q738" s="26">
        <f t="shared" si="120"/>
        <v>0.25236831635307855</v>
      </c>
      <c r="R738" s="26">
        <f t="shared" si="121"/>
        <v>9.0037000000000006E-2</v>
      </c>
      <c r="S738" s="280">
        <f t="shared" si="122"/>
        <v>0.16233131635307854</v>
      </c>
      <c r="U738" s="281"/>
      <c r="V738" s="281"/>
      <c r="W738" s="281"/>
      <c r="X738" s="281"/>
      <c r="Y738" s="281"/>
      <c r="Z738" s="281"/>
      <c r="AA738" s="281"/>
      <c r="AB738" s="281"/>
      <c r="AC738" s="281"/>
      <c r="AE738" s="281"/>
      <c r="AF738" s="281"/>
      <c r="AG738" s="281"/>
      <c r="AH738" s="281"/>
      <c r="AI738" s="281"/>
      <c r="AJ738" s="281"/>
      <c r="AK738" s="281"/>
      <c r="AL738" s="281"/>
      <c r="AM738" s="281"/>
      <c r="AO738" s="281"/>
      <c r="AP738" s="281"/>
      <c r="AQ738" s="281"/>
      <c r="AR738" s="281"/>
      <c r="AS738" s="281"/>
      <c r="AT738" s="281"/>
      <c r="AU738" s="281"/>
      <c r="AV738" s="281"/>
      <c r="AW738" s="281"/>
    </row>
    <row r="739" spans="1:49" x14ac:dyDescent="0.3">
      <c r="A739" s="278">
        <v>31837</v>
      </c>
      <c r="B739" s="31">
        <v>2.8899999999999999E-2</v>
      </c>
      <c r="C739" s="23">
        <v>-1.89E-2</v>
      </c>
      <c r="D739" s="23">
        <v>6.6E-3</v>
      </c>
      <c r="E739" s="23">
        <v>6.9666666666666661E-3</v>
      </c>
      <c r="F739" s="23">
        <v>7.3666666666666672E-3</v>
      </c>
      <c r="G739" s="23">
        <v>7.1666666666666667E-3</v>
      </c>
      <c r="H739" s="23">
        <v>7.4409166666666669E-3</v>
      </c>
      <c r="I739" s="23">
        <f t="shared" si="123"/>
        <v>2.23E-2</v>
      </c>
      <c r="J739" s="23">
        <f t="shared" si="127"/>
        <v>2.1733333333333334E-2</v>
      </c>
      <c r="K739" s="23">
        <f t="shared" si="128"/>
        <v>-2.6340916666666665E-2</v>
      </c>
      <c r="L739" s="26">
        <f t="shared" si="125"/>
        <v>0.26217161002705169</v>
      </c>
      <c r="M739" s="26">
        <f t="shared" si="126"/>
        <v>7.9199999999999993E-2</v>
      </c>
      <c r="N739" s="26">
        <f t="shared" si="118"/>
        <v>8.5999999999999993E-2</v>
      </c>
      <c r="O739" s="280">
        <f t="shared" si="124"/>
        <v>0.1829716100270517</v>
      </c>
      <c r="P739" s="26">
        <f t="shared" si="119"/>
        <v>0.1761716100270517</v>
      </c>
      <c r="Q739" s="26">
        <f t="shared" si="120"/>
        <v>0.16863092559825499</v>
      </c>
      <c r="R739" s="26">
        <f t="shared" si="121"/>
        <v>8.9291000000000009E-2</v>
      </c>
      <c r="S739" s="280">
        <f t="shared" si="122"/>
        <v>7.9339925598254979E-2</v>
      </c>
      <c r="U739" s="281"/>
      <c r="V739" s="281"/>
      <c r="W739" s="281"/>
      <c r="X739" s="281"/>
      <c r="Y739" s="281"/>
      <c r="Z739" s="281"/>
      <c r="AA739" s="281"/>
      <c r="AB739" s="281"/>
      <c r="AC739" s="281"/>
      <c r="AE739" s="281"/>
      <c r="AF739" s="281"/>
      <c r="AG739" s="281"/>
      <c r="AH739" s="281"/>
      <c r="AI739" s="281"/>
      <c r="AJ739" s="281"/>
      <c r="AK739" s="281"/>
      <c r="AL739" s="281"/>
      <c r="AM739" s="281"/>
      <c r="AO739" s="281"/>
      <c r="AP739" s="281"/>
      <c r="AQ739" s="281"/>
      <c r="AR739" s="281"/>
      <c r="AS739" s="281"/>
      <c r="AT739" s="281"/>
      <c r="AU739" s="281"/>
      <c r="AV739" s="281"/>
      <c r="AW739" s="281"/>
    </row>
    <row r="740" spans="1:49" x14ac:dyDescent="0.3">
      <c r="A740" s="278">
        <v>31868</v>
      </c>
      <c r="B740" s="31">
        <v>-8.8999999999999999E-3</v>
      </c>
      <c r="C740" s="23">
        <v>-4.1399999999999999E-2</v>
      </c>
      <c r="D740" s="23">
        <v>6.5000000000000006E-3</v>
      </c>
      <c r="E740" s="23">
        <v>7.3749999999999996E-3</v>
      </c>
      <c r="F740" s="23">
        <v>7.6250000000000007E-3</v>
      </c>
      <c r="G740" s="23">
        <v>7.4999999999999997E-3</v>
      </c>
      <c r="H740" s="23">
        <v>7.7940833333333334E-3</v>
      </c>
      <c r="I740" s="23">
        <f t="shared" si="123"/>
        <v>-1.54E-2</v>
      </c>
      <c r="J740" s="23">
        <f t="shared" si="127"/>
        <v>-1.6399999999999998E-2</v>
      </c>
      <c r="K740" s="23">
        <f t="shared" si="128"/>
        <v>-4.9194083333333333E-2</v>
      </c>
      <c r="L740" s="26">
        <f t="shared" si="125"/>
        <v>0.26523544320603887</v>
      </c>
      <c r="M740" s="26">
        <f t="shared" si="126"/>
        <v>7.8000000000000014E-2</v>
      </c>
      <c r="N740" s="26">
        <f t="shared" si="118"/>
        <v>0.09</v>
      </c>
      <c r="O740" s="280">
        <f t="shared" si="124"/>
        <v>0.18723544320603885</v>
      </c>
      <c r="P740" s="26">
        <f t="shared" si="119"/>
        <v>0.17523544320603887</v>
      </c>
      <c r="Q740" s="26">
        <f t="shared" si="120"/>
        <v>0.15883894204870885</v>
      </c>
      <c r="R740" s="26">
        <f t="shared" si="121"/>
        <v>9.3529000000000001E-2</v>
      </c>
      <c r="S740" s="280">
        <f t="shared" si="122"/>
        <v>6.5309942048708852E-2</v>
      </c>
      <c r="U740" s="281"/>
      <c r="V740" s="281"/>
      <c r="W740" s="281"/>
      <c r="X740" s="281"/>
      <c r="Y740" s="281"/>
      <c r="Z740" s="281"/>
      <c r="AA740" s="281"/>
      <c r="AB740" s="281"/>
      <c r="AC740" s="281"/>
      <c r="AE740" s="281"/>
      <c r="AF740" s="281"/>
      <c r="AG740" s="281"/>
      <c r="AH740" s="281"/>
      <c r="AI740" s="281"/>
      <c r="AJ740" s="281"/>
      <c r="AK740" s="281"/>
      <c r="AL740" s="281"/>
      <c r="AM740" s="281"/>
      <c r="AO740" s="281"/>
      <c r="AP740" s="281"/>
      <c r="AQ740" s="281"/>
      <c r="AR740" s="281"/>
      <c r="AS740" s="281"/>
      <c r="AT740" s="281"/>
      <c r="AU740" s="281"/>
      <c r="AV740" s="281"/>
      <c r="AW740" s="281"/>
    </row>
    <row r="741" spans="1:49" x14ac:dyDescent="0.3">
      <c r="A741" s="278">
        <v>31898</v>
      </c>
      <c r="B741" s="31">
        <v>8.6999999999999994E-3</v>
      </c>
      <c r="C741" s="23">
        <v>-6.4000000000000003E-3</v>
      </c>
      <c r="D741" s="23">
        <v>6.6E-3</v>
      </c>
      <c r="E741" s="23">
        <v>7.7749999999999998E-3</v>
      </c>
      <c r="F741" s="23">
        <v>7.9916666666666678E-3</v>
      </c>
      <c r="G741" s="23">
        <v>7.8833333333333325E-3</v>
      </c>
      <c r="H741" s="23">
        <v>8.2208333333333335E-3</v>
      </c>
      <c r="I741" s="23">
        <f t="shared" si="123"/>
        <v>2.0999999999999994E-3</v>
      </c>
      <c r="J741" s="23">
        <f t="shared" si="127"/>
        <v>8.1666666666666693E-4</v>
      </c>
      <c r="K741" s="23">
        <f t="shared" si="128"/>
        <v>-1.4620833333333333E-2</v>
      </c>
      <c r="L741" s="26">
        <f t="shared" si="125"/>
        <v>0.21177648268318627</v>
      </c>
      <c r="M741" s="26">
        <f t="shared" si="126"/>
        <v>7.9199999999999993E-2</v>
      </c>
      <c r="N741" s="26">
        <f t="shared" si="118"/>
        <v>9.459999999999999E-2</v>
      </c>
      <c r="O741" s="280">
        <f t="shared" si="124"/>
        <v>0.13257648268318628</v>
      </c>
      <c r="P741" s="26">
        <f t="shared" si="119"/>
        <v>0.11717648268318628</v>
      </c>
      <c r="Q741" s="26">
        <f t="shared" si="120"/>
        <v>9.3988002678952576E-2</v>
      </c>
      <c r="R741" s="26">
        <f t="shared" si="121"/>
        <v>9.8650000000000002E-2</v>
      </c>
      <c r="S741" s="280">
        <f t="shared" si="122"/>
        <v>-4.6619973210474258E-3</v>
      </c>
      <c r="U741" s="281"/>
      <c r="V741" s="281"/>
      <c r="W741" s="281"/>
      <c r="X741" s="281"/>
      <c r="Y741" s="281"/>
      <c r="Z741" s="281"/>
      <c r="AA741" s="281"/>
      <c r="AB741" s="281"/>
      <c r="AC741" s="281"/>
      <c r="AE741" s="281"/>
      <c r="AF741" s="281"/>
      <c r="AG741" s="281"/>
      <c r="AH741" s="281"/>
      <c r="AI741" s="281"/>
      <c r="AJ741" s="281"/>
      <c r="AK741" s="281"/>
      <c r="AL741" s="281"/>
      <c r="AM741" s="281"/>
      <c r="AO741" s="281"/>
      <c r="AP741" s="281"/>
      <c r="AQ741" s="281"/>
      <c r="AR741" s="281"/>
      <c r="AS741" s="281"/>
      <c r="AT741" s="281"/>
      <c r="AU741" s="281"/>
      <c r="AV741" s="281"/>
      <c r="AW741" s="281"/>
    </row>
    <row r="742" spans="1:49" x14ac:dyDescent="0.3">
      <c r="A742" s="278">
        <v>31929</v>
      </c>
      <c r="B742" s="31">
        <v>5.0500000000000003E-2</v>
      </c>
      <c r="C742" s="23">
        <v>4.3899999999999995E-2</v>
      </c>
      <c r="D742" s="23">
        <v>7.4999999999999997E-3</v>
      </c>
      <c r="E742" s="23">
        <v>7.7666666666666674E-3</v>
      </c>
      <c r="F742" s="23">
        <v>8.0416666666666674E-3</v>
      </c>
      <c r="G742" s="23">
        <v>7.904166666666667E-3</v>
      </c>
      <c r="H742" s="23">
        <v>8.3485E-3</v>
      </c>
      <c r="I742" s="23">
        <f t="shared" si="123"/>
        <v>4.3000000000000003E-2</v>
      </c>
      <c r="J742" s="23">
        <f t="shared" si="127"/>
        <v>4.2595833333333333E-2</v>
      </c>
      <c r="K742" s="23">
        <f t="shared" si="128"/>
        <v>3.5551499999999993E-2</v>
      </c>
      <c r="L742" s="26">
        <f t="shared" si="125"/>
        <v>0.25181551289083171</v>
      </c>
      <c r="M742" s="26">
        <f t="shared" si="126"/>
        <v>0.09</v>
      </c>
      <c r="N742" s="26">
        <f t="shared" si="118"/>
        <v>9.4850000000000004E-2</v>
      </c>
      <c r="O742" s="280">
        <f t="shared" si="124"/>
        <v>0.16181551289083171</v>
      </c>
      <c r="P742" s="26">
        <f t="shared" si="119"/>
        <v>0.15696551289083172</v>
      </c>
      <c r="Q742" s="26">
        <f t="shared" si="120"/>
        <v>7.7676772668263228E-2</v>
      </c>
      <c r="R742" s="26">
        <f t="shared" si="121"/>
        <v>0.10018199999999999</v>
      </c>
      <c r="S742" s="280">
        <f t="shared" si="122"/>
        <v>-2.2505227331736766E-2</v>
      </c>
      <c r="U742" s="281"/>
      <c r="V742" s="281"/>
      <c r="W742" s="281"/>
      <c r="X742" s="281"/>
      <c r="Y742" s="281"/>
      <c r="Z742" s="281"/>
      <c r="AA742" s="281"/>
      <c r="AB742" s="281"/>
      <c r="AC742" s="281"/>
      <c r="AE742" s="281"/>
      <c r="AF742" s="281"/>
      <c r="AG742" s="281"/>
      <c r="AH742" s="281"/>
      <c r="AI742" s="281"/>
      <c r="AJ742" s="281"/>
      <c r="AK742" s="281"/>
      <c r="AL742" s="281"/>
      <c r="AM742" s="281"/>
      <c r="AO742" s="281"/>
      <c r="AP742" s="281"/>
      <c r="AQ742" s="281"/>
      <c r="AR742" s="281"/>
      <c r="AS742" s="281"/>
      <c r="AT742" s="281"/>
      <c r="AU742" s="281"/>
      <c r="AV742" s="281"/>
      <c r="AW742" s="281"/>
    </row>
    <row r="743" spans="1:49" x14ac:dyDescent="0.3">
      <c r="A743" s="278">
        <v>31959</v>
      </c>
      <c r="B743" s="31">
        <v>5.0700000000000002E-2</v>
      </c>
      <c r="C743" s="23">
        <v>-2.5000000000000005E-3</v>
      </c>
      <c r="D743" s="23">
        <v>7.3000000000000001E-3</v>
      </c>
      <c r="E743" s="23">
        <v>7.8500000000000011E-3</v>
      </c>
      <c r="F743" s="23">
        <v>8.0416666666666674E-3</v>
      </c>
      <c r="G743" s="23">
        <v>7.9458333333333343E-3</v>
      </c>
      <c r="H743" s="23">
        <v>8.445833333333333E-3</v>
      </c>
      <c r="I743" s="23">
        <f t="shared" si="123"/>
        <v>4.3400000000000001E-2</v>
      </c>
      <c r="J743" s="23">
        <f t="shared" si="127"/>
        <v>4.2754166666666669E-2</v>
      </c>
      <c r="K743" s="23">
        <f t="shared" si="128"/>
        <v>-1.0945833333333333E-2</v>
      </c>
      <c r="L743" s="26">
        <f t="shared" si="125"/>
        <v>0.39316021543734481</v>
      </c>
      <c r="M743" s="26">
        <f t="shared" si="126"/>
        <v>8.7599999999999997E-2</v>
      </c>
      <c r="N743" s="26">
        <f t="shared" si="118"/>
        <v>9.5350000000000018E-2</v>
      </c>
      <c r="O743" s="280">
        <f t="shared" si="124"/>
        <v>0.3055602154373448</v>
      </c>
      <c r="P743" s="26">
        <f t="shared" si="119"/>
        <v>0.29781021543734476</v>
      </c>
      <c r="Q743" s="26">
        <f t="shared" si="120"/>
        <v>4.5397822363700158E-2</v>
      </c>
      <c r="R743" s="26">
        <f t="shared" si="121"/>
        <v>0.10135</v>
      </c>
      <c r="S743" s="280">
        <f t="shared" si="122"/>
        <v>-5.5952177636299838E-2</v>
      </c>
      <c r="U743" s="281"/>
      <c r="V743" s="281"/>
      <c r="W743" s="281"/>
      <c r="X743" s="281"/>
      <c r="Y743" s="281"/>
      <c r="Z743" s="281"/>
      <c r="AA743" s="281"/>
      <c r="AB743" s="281"/>
      <c r="AC743" s="281"/>
      <c r="AE743" s="281"/>
      <c r="AF743" s="281"/>
      <c r="AG743" s="281"/>
      <c r="AH743" s="281"/>
      <c r="AI743" s="281"/>
      <c r="AJ743" s="281"/>
      <c r="AK743" s="281"/>
      <c r="AL743" s="281"/>
      <c r="AM743" s="281"/>
      <c r="AO743" s="281"/>
      <c r="AP743" s="281"/>
      <c r="AQ743" s="281"/>
      <c r="AR743" s="281"/>
      <c r="AS743" s="281"/>
      <c r="AT743" s="281"/>
      <c r="AU743" s="281"/>
      <c r="AV743" s="281"/>
      <c r="AW743" s="281"/>
    </row>
    <row r="744" spans="1:49" x14ac:dyDescent="0.3">
      <c r="A744" s="278">
        <v>31990</v>
      </c>
      <c r="B744" s="31">
        <v>3.73E-2</v>
      </c>
      <c r="C744" s="23">
        <v>5.2699999999999997E-2</v>
      </c>
      <c r="D744" s="23">
        <v>7.4999999999999997E-3</v>
      </c>
      <c r="E744" s="23">
        <v>8.0583333333333323E-3</v>
      </c>
      <c r="F744" s="23">
        <v>8.2166666666666673E-3</v>
      </c>
      <c r="G744" s="23">
        <v>8.1374999999999989E-3</v>
      </c>
      <c r="H744" s="23">
        <v>8.7027500000000004E-3</v>
      </c>
      <c r="I744" s="23">
        <f t="shared" si="123"/>
        <v>2.98E-2</v>
      </c>
      <c r="J744" s="23">
        <f t="shared" si="127"/>
        <v>2.9162500000000001E-2</v>
      </c>
      <c r="K744" s="23">
        <f t="shared" si="128"/>
        <v>4.3997249999999995E-2</v>
      </c>
      <c r="L744" s="26">
        <f t="shared" si="125"/>
        <v>0.34530356681545116</v>
      </c>
      <c r="M744" s="26">
        <f t="shared" si="126"/>
        <v>0.09</v>
      </c>
      <c r="N744" s="26">
        <f t="shared" ref="N744:N807" si="129">G744*12</f>
        <v>9.7649999999999987E-2</v>
      </c>
      <c r="O744" s="280">
        <f t="shared" si="124"/>
        <v>0.25530356681545119</v>
      </c>
      <c r="P744" s="26">
        <f t="shared" ref="P744:P807" si="130">L744-N744</f>
        <v>0.24765356681545117</v>
      </c>
      <c r="Q744" s="26">
        <f t="shared" ref="Q744:Q807" si="131">((1+C733)*(1+C734)*(1+C735)*(1+C736)*(1+C737)*(1+C738)*(1+C739)*(1+C740)*(1+C741)*(1+C742)*(1+C743)*(1+C744))-1</f>
        <v>1.1108312754746663E-2</v>
      </c>
      <c r="R744" s="26">
        <f t="shared" ref="R744:R807" si="132">H744*12</f>
        <v>0.104433</v>
      </c>
      <c r="S744" s="280">
        <f t="shared" ref="S744:S807" si="133">Q744-R744</f>
        <v>-9.3324687245253335E-2</v>
      </c>
      <c r="U744" s="281"/>
      <c r="V744" s="281"/>
      <c r="W744" s="281"/>
      <c r="X744" s="281"/>
      <c r="Y744" s="281"/>
      <c r="Z744" s="281"/>
      <c r="AA744" s="281"/>
      <c r="AB744" s="281"/>
      <c r="AC744" s="281"/>
      <c r="AE744" s="281"/>
      <c r="AF744" s="281"/>
      <c r="AG744" s="281"/>
      <c r="AH744" s="281"/>
      <c r="AI744" s="281"/>
      <c r="AJ744" s="281"/>
      <c r="AK744" s="281"/>
      <c r="AL744" s="281"/>
      <c r="AM744" s="281"/>
      <c r="AO744" s="281"/>
      <c r="AP744" s="281"/>
      <c r="AQ744" s="281"/>
      <c r="AR744" s="281"/>
      <c r="AS744" s="281"/>
      <c r="AT744" s="281"/>
      <c r="AU744" s="281"/>
      <c r="AV744" s="281"/>
      <c r="AW744" s="281"/>
    </row>
    <row r="745" spans="1:49" x14ac:dyDescent="0.3">
      <c r="A745" s="278">
        <v>32021</v>
      </c>
      <c r="B745" s="31">
        <v>-2.1899999999999999E-2</v>
      </c>
      <c r="C745" s="23">
        <v>2.0999999999999999E-3</v>
      </c>
      <c r="D745" s="23">
        <v>7.4999999999999997E-3</v>
      </c>
      <c r="E745" s="23">
        <v>8.4833333333333323E-3</v>
      </c>
      <c r="F745" s="23">
        <v>8.624999999999999E-3</v>
      </c>
      <c r="G745" s="23">
        <v>8.5541666666666665E-3</v>
      </c>
      <c r="H745" s="23">
        <v>9.3135000000000006E-3</v>
      </c>
      <c r="I745" s="23">
        <f t="shared" si="123"/>
        <v>-2.9399999999999999E-2</v>
      </c>
      <c r="J745" s="23">
        <f t="shared" si="127"/>
        <v>-3.0454166666666664E-2</v>
      </c>
      <c r="K745" s="23">
        <f t="shared" si="128"/>
        <v>-7.2135000000000012E-3</v>
      </c>
      <c r="L745" s="26">
        <f t="shared" si="125"/>
        <v>0.43447227592084703</v>
      </c>
      <c r="M745" s="26">
        <f t="shared" si="126"/>
        <v>0.09</v>
      </c>
      <c r="N745" s="26">
        <f t="shared" si="129"/>
        <v>0.10264999999999999</v>
      </c>
      <c r="O745" s="280">
        <f t="shared" si="124"/>
        <v>0.34447227592084706</v>
      </c>
      <c r="P745" s="26">
        <f t="shared" si="130"/>
        <v>0.33182227592084701</v>
      </c>
      <c r="Q745" s="26">
        <f t="shared" si="131"/>
        <v>0.14321520953574685</v>
      </c>
      <c r="R745" s="26">
        <f t="shared" si="132"/>
        <v>0.111762</v>
      </c>
      <c r="S745" s="280">
        <f t="shared" si="133"/>
        <v>3.1453209535746846E-2</v>
      </c>
      <c r="U745" s="281"/>
      <c r="V745" s="281"/>
      <c r="W745" s="281"/>
      <c r="X745" s="281"/>
      <c r="Y745" s="281"/>
      <c r="Z745" s="281"/>
      <c r="AA745" s="281"/>
      <c r="AB745" s="281"/>
      <c r="AC745" s="281"/>
      <c r="AE745" s="281"/>
      <c r="AF745" s="281"/>
      <c r="AG745" s="281"/>
      <c r="AH745" s="281"/>
      <c r="AI745" s="281"/>
      <c r="AJ745" s="281"/>
      <c r="AK745" s="281"/>
      <c r="AL745" s="281"/>
      <c r="AM745" s="281"/>
      <c r="AO745" s="281"/>
      <c r="AP745" s="281"/>
      <c r="AQ745" s="281"/>
      <c r="AR745" s="281"/>
      <c r="AS745" s="281"/>
      <c r="AT745" s="281"/>
      <c r="AU745" s="281"/>
      <c r="AV745" s="281"/>
      <c r="AW745" s="281"/>
    </row>
    <row r="746" spans="1:49" x14ac:dyDescent="0.3">
      <c r="A746" s="278">
        <v>32051</v>
      </c>
      <c r="B746" s="31">
        <v>-0.21540000000000001</v>
      </c>
      <c r="C746" s="23">
        <v>-7.0500000000000007E-2</v>
      </c>
      <c r="D746" s="23">
        <v>7.9000000000000008E-3</v>
      </c>
      <c r="E746" s="23">
        <v>8.7666666666666657E-3</v>
      </c>
      <c r="F746" s="23">
        <v>8.9499999999999996E-3</v>
      </c>
      <c r="G746" s="23">
        <v>8.8583333333333326E-3</v>
      </c>
      <c r="H746" s="23">
        <v>9.4654999999999982E-3</v>
      </c>
      <c r="I746" s="23">
        <f t="shared" si="123"/>
        <v>-0.2233</v>
      </c>
      <c r="J746" s="23">
        <f t="shared" si="127"/>
        <v>-0.22425833333333334</v>
      </c>
      <c r="K746" s="23">
        <f t="shared" si="128"/>
        <v>-7.9965500000000009E-2</v>
      </c>
      <c r="L746" s="26">
        <f t="shared" si="125"/>
        <v>6.4089011711729427E-2</v>
      </c>
      <c r="M746" s="26">
        <f t="shared" si="126"/>
        <v>9.4800000000000009E-2</v>
      </c>
      <c r="N746" s="26">
        <f t="shared" si="129"/>
        <v>0.10629999999999999</v>
      </c>
      <c r="O746" s="280">
        <f t="shared" si="124"/>
        <v>-3.0710988288270583E-2</v>
      </c>
      <c r="P746" s="26">
        <f t="shared" si="130"/>
        <v>-4.2210988288270565E-2</v>
      </c>
      <c r="Q746" s="26">
        <f t="shared" si="131"/>
        <v>1.153597074105317E-2</v>
      </c>
      <c r="R746" s="26">
        <f t="shared" si="132"/>
        <v>0.11358599999999998</v>
      </c>
      <c r="S746" s="280">
        <f t="shared" si="133"/>
        <v>-0.10205002925894681</v>
      </c>
      <c r="U746" s="281"/>
      <c r="V746" s="281"/>
      <c r="W746" s="281"/>
      <c r="X746" s="281"/>
      <c r="Y746" s="281"/>
      <c r="Z746" s="281"/>
      <c r="AA746" s="281"/>
      <c r="AB746" s="281"/>
      <c r="AC746" s="281"/>
      <c r="AE746" s="281"/>
      <c r="AF746" s="281"/>
      <c r="AG746" s="281"/>
      <c r="AH746" s="281"/>
      <c r="AI746" s="281"/>
      <c r="AJ746" s="281"/>
      <c r="AK746" s="281"/>
      <c r="AL746" s="281"/>
      <c r="AM746" s="281"/>
      <c r="AO746" s="281"/>
      <c r="AP746" s="281"/>
      <c r="AQ746" s="281"/>
      <c r="AR746" s="281"/>
      <c r="AS746" s="281"/>
      <c r="AT746" s="281"/>
      <c r="AU746" s="281"/>
      <c r="AV746" s="281"/>
      <c r="AW746" s="281"/>
    </row>
    <row r="747" spans="1:49" x14ac:dyDescent="0.3">
      <c r="A747" s="278">
        <v>32082</v>
      </c>
      <c r="B747" s="31">
        <v>-8.2400000000000001E-2</v>
      </c>
      <c r="C747" s="23">
        <v>-5.5499999999999987E-2</v>
      </c>
      <c r="D747" s="23">
        <v>7.4999999999999997E-3</v>
      </c>
      <c r="E747" s="23">
        <v>8.3416666666666656E-3</v>
      </c>
      <c r="F747" s="23">
        <v>8.5583333333333327E-3</v>
      </c>
      <c r="G747" s="23">
        <v>8.4499999999999992E-3</v>
      </c>
      <c r="H747" s="23">
        <v>9.0204166666666679E-3</v>
      </c>
      <c r="I747" s="23">
        <f t="shared" si="123"/>
        <v>-8.9900000000000008E-2</v>
      </c>
      <c r="J747" s="23">
        <f t="shared" si="127"/>
        <v>-9.085E-2</v>
      </c>
      <c r="K747" s="23">
        <f t="shared" si="128"/>
        <v>-6.452041666666665E-2</v>
      </c>
      <c r="L747" s="26">
        <f t="shared" si="125"/>
        <v>-4.675575793548481E-2</v>
      </c>
      <c r="M747" s="26">
        <f t="shared" si="126"/>
        <v>0.09</v>
      </c>
      <c r="N747" s="26">
        <f t="shared" si="129"/>
        <v>0.10139999999999999</v>
      </c>
      <c r="O747" s="280">
        <f t="shared" si="124"/>
        <v>-0.13675575793548481</v>
      </c>
      <c r="P747" s="26">
        <f t="shared" si="130"/>
        <v>-0.1481557579354848</v>
      </c>
      <c r="Q747" s="26">
        <f t="shared" si="131"/>
        <v>-6.4346563152556269E-2</v>
      </c>
      <c r="R747" s="26">
        <f t="shared" si="132"/>
        <v>0.10824500000000001</v>
      </c>
      <c r="S747" s="280">
        <f t="shared" si="133"/>
        <v>-0.17259156315255628</v>
      </c>
      <c r="U747" s="281"/>
      <c r="V747" s="281"/>
      <c r="W747" s="281"/>
      <c r="X747" s="281"/>
      <c r="Y747" s="281"/>
      <c r="Z747" s="281"/>
      <c r="AA747" s="281"/>
      <c r="AB747" s="281"/>
      <c r="AC747" s="281"/>
      <c r="AE747" s="281"/>
      <c r="AF747" s="281"/>
      <c r="AG747" s="281"/>
      <c r="AH747" s="281"/>
      <c r="AI747" s="281"/>
      <c r="AJ747" s="281"/>
      <c r="AK747" s="281"/>
      <c r="AL747" s="281"/>
      <c r="AM747" s="281"/>
      <c r="AO747" s="281"/>
      <c r="AP747" s="281"/>
      <c r="AQ747" s="281"/>
      <c r="AR747" s="281"/>
      <c r="AS747" s="281"/>
      <c r="AT747" s="281"/>
      <c r="AU747" s="281"/>
      <c r="AV747" s="281"/>
      <c r="AW747" s="281"/>
    </row>
    <row r="748" spans="1:49" x14ac:dyDescent="0.3">
      <c r="A748" s="278">
        <v>32112</v>
      </c>
      <c r="B748" s="31">
        <v>7.6100000000000001E-2</v>
      </c>
      <c r="C748" s="23">
        <v>1.0800000000000001E-2</v>
      </c>
      <c r="D748" s="23">
        <v>7.7999999999999988E-3</v>
      </c>
      <c r="E748" s="23">
        <v>8.4249999999999985E-3</v>
      </c>
      <c r="F748" s="23">
        <v>8.6083333333333342E-3</v>
      </c>
      <c r="G748" s="23">
        <v>8.5166666666666654E-3</v>
      </c>
      <c r="H748" s="23">
        <v>9.1140000000000006E-3</v>
      </c>
      <c r="I748" s="23">
        <f t="shared" si="123"/>
        <v>6.83E-2</v>
      </c>
      <c r="J748" s="23">
        <f t="shared" si="127"/>
        <v>6.7583333333333329E-2</v>
      </c>
      <c r="K748" s="23">
        <f t="shared" si="128"/>
        <v>1.686E-3</v>
      </c>
      <c r="L748" s="26">
        <f t="shared" si="125"/>
        <v>5.262814662455062E-2</v>
      </c>
      <c r="M748" s="26">
        <f t="shared" si="126"/>
        <v>9.3599999999999989E-2</v>
      </c>
      <c r="N748" s="26">
        <f t="shared" si="129"/>
        <v>0.10219999999999999</v>
      </c>
      <c r="O748" s="280">
        <f t="shared" si="124"/>
        <v>-4.0971853375449369E-2</v>
      </c>
      <c r="P748" s="26">
        <f t="shared" si="130"/>
        <v>-4.9571853375449365E-2</v>
      </c>
      <c r="Q748" s="26">
        <f t="shared" si="131"/>
        <v>-2.959317261912997E-2</v>
      </c>
      <c r="R748" s="26">
        <f t="shared" si="132"/>
        <v>0.10936800000000001</v>
      </c>
      <c r="S748" s="280">
        <f t="shared" si="133"/>
        <v>-0.13896117261912999</v>
      </c>
      <c r="U748" s="281"/>
      <c r="V748" s="281"/>
      <c r="W748" s="281"/>
      <c r="X748" s="281"/>
      <c r="Y748" s="281"/>
      <c r="Z748" s="281"/>
      <c r="AA748" s="281"/>
      <c r="AB748" s="281"/>
      <c r="AC748" s="281"/>
      <c r="AE748" s="281"/>
      <c r="AF748" s="281"/>
      <c r="AG748" s="281"/>
      <c r="AH748" s="281"/>
      <c r="AI748" s="281"/>
      <c r="AJ748" s="281"/>
      <c r="AK748" s="281"/>
      <c r="AL748" s="281"/>
      <c r="AM748" s="281"/>
      <c r="AO748" s="281"/>
      <c r="AP748" s="281"/>
      <c r="AQ748" s="281"/>
      <c r="AR748" s="281"/>
      <c r="AS748" s="281"/>
      <c r="AT748" s="281"/>
      <c r="AU748" s="281"/>
      <c r="AV748" s="281"/>
      <c r="AW748" s="281"/>
    </row>
    <row r="749" spans="1:49" x14ac:dyDescent="0.3">
      <c r="A749" s="278">
        <v>32143</v>
      </c>
      <c r="B749" s="31">
        <v>4.2099999999999999E-2</v>
      </c>
      <c r="C749" s="23">
        <v>0.1153</v>
      </c>
      <c r="D749" s="23">
        <v>7.1999999999999998E-3</v>
      </c>
      <c r="E749" s="23">
        <v>8.2333333333333338E-3</v>
      </c>
      <c r="F749" s="23">
        <v>8.4083333333333336E-3</v>
      </c>
      <c r="G749" s="23">
        <v>8.3208333333333329E-3</v>
      </c>
      <c r="H749" s="23">
        <v>8.9983333333333339E-3</v>
      </c>
      <c r="I749" s="23">
        <f t="shared" si="123"/>
        <v>3.49E-2</v>
      </c>
      <c r="J749" s="23">
        <f t="shared" si="127"/>
        <v>3.3779166666666666E-2</v>
      </c>
      <c r="K749" s="23">
        <f t="shared" si="128"/>
        <v>0.10630166666666667</v>
      </c>
      <c r="L749" s="26">
        <f t="shared" si="125"/>
        <v>-3.3274176789067966E-2</v>
      </c>
      <c r="M749" s="26">
        <f t="shared" si="126"/>
        <v>8.6400000000000005E-2</v>
      </c>
      <c r="N749" s="26">
        <f t="shared" si="129"/>
        <v>9.9849999999999994E-2</v>
      </c>
      <c r="O749" s="280">
        <f t="shared" si="124"/>
        <v>-0.11967417678906797</v>
      </c>
      <c r="P749" s="26">
        <f t="shared" si="130"/>
        <v>-0.13312417678906796</v>
      </c>
      <c r="Q749" s="26">
        <f t="shared" si="131"/>
        <v>-1.4662477623921588E-2</v>
      </c>
      <c r="R749" s="26">
        <f t="shared" si="132"/>
        <v>0.10798000000000001</v>
      </c>
      <c r="S749" s="280">
        <f t="shared" si="133"/>
        <v>-0.12264247762392159</v>
      </c>
      <c r="U749" s="281"/>
      <c r="V749" s="281"/>
      <c r="W749" s="281"/>
      <c r="X749" s="281"/>
      <c r="Y749" s="281"/>
      <c r="Z749" s="281"/>
      <c r="AA749" s="281"/>
      <c r="AB749" s="281"/>
      <c r="AC749" s="281"/>
      <c r="AE749" s="281"/>
      <c r="AF749" s="281"/>
      <c r="AG749" s="281"/>
      <c r="AH749" s="281"/>
      <c r="AI749" s="281"/>
      <c r="AJ749" s="281"/>
      <c r="AK749" s="281"/>
      <c r="AL749" s="281"/>
      <c r="AM749" s="281"/>
      <c r="AO749" s="281"/>
      <c r="AP749" s="281"/>
      <c r="AQ749" s="281"/>
      <c r="AR749" s="281"/>
      <c r="AS749" s="281"/>
      <c r="AT749" s="281"/>
      <c r="AU749" s="281"/>
      <c r="AV749" s="281"/>
      <c r="AW749" s="281"/>
    </row>
    <row r="750" spans="1:49" x14ac:dyDescent="0.3">
      <c r="A750" s="278">
        <v>32174</v>
      </c>
      <c r="B750" s="31">
        <v>4.6600000000000003E-2</v>
      </c>
      <c r="C750" s="23">
        <v>-1.7500000000000002E-2</v>
      </c>
      <c r="D750" s="23">
        <v>7.1000000000000004E-3</v>
      </c>
      <c r="E750" s="23">
        <v>7.8333333333333328E-3</v>
      </c>
      <c r="F750" s="23">
        <v>8.0000000000000002E-3</v>
      </c>
      <c r="G750" s="23">
        <v>7.9166666666666656E-3</v>
      </c>
      <c r="H750" s="23">
        <v>8.4295833333333341E-3</v>
      </c>
      <c r="I750" s="23">
        <f t="shared" si="123"/>
        <v>3.95E-2</v>
      </c>
      <c r="J750" s="23">
        <f t="shared" si="127"/>
        <v>3.8683333333333333E-2</v>
      </c>
      <c r="K750" s="23">
        <f t="shared" si="128"/>
        <v>-2.5929583333333336E-2</v>
      </c>
      <c r="L750" s="26">
        <f t="shared" si="125"/>
        <v>-2.6671239468435526E-2</v>
      </c>
      <c r="M750" s="26">
        <f t="shared" si="126"/>
        <v>8.5199999999999998E-2</v>
      </c>
      <c r="N750" s="26">
        <f t="shared" si="129"/>
        <v>9.4999999999999987E-2</v>
      </c>
      <c r="O750" s="280">
        <f t="shared" si="124"/>
        <v>-0.11187123946843552</v>
      </c>
      <c r="P750" s="26">
        <f t="shared" si="130"/>
        <v>-0.12167123946843551</v>
      </c>
      <c r="Q750" s="26">
        <f t="shared" si="131"/>
        <v>-1.8619283075606008E-3</v>
      </c>
      <c r="R750" s="26">
        <f t="shared" si="132"/>
        <v>0.10115500000000001</v>
      </c>
      <c r="S750" s="280">
        <f t="shared" si="133"/>
        <v>-0.10301692830756061</v>
      </c>
      <c r="U750" s="281"/>
      <c r="V750" s="281"/>
      <c r="W750" s="281"/>
      <c r="X750" s="281"/>
      <c r="Y750" s="281"/>
      <c r="Z750" s="281"/>
      <c r="AA750" s="281"/>
      <c r="AB750" s="281"/>
      <c r="AC750" s="281"/>
      <c r="AE750" s="281"/>
      <c r="AF750" s="281"/>
      <c r="AG750" s="281"/>
      <c r="AH750" s="281"/>
      <c r="AI750" s="281"/>
      <c r="AJ750" s="281"/>
      <c r="AK750" s="281"/>
      <c r="AL750" s="281"/>
      <c r="AM750" s="281"/>
      <c r="AO750" s="281"/>
      <c r="AP750" s="281"/>
      <c r="AQ750" s="281"/>
      <c r="AR750" s="281"/>
      <c r="AS750" s="281"/>
      <c r="AT750" s="281"/>
      <c r="AU750" s="281"/>
      <c r="AV750" s="281"/>
      <c r="AW750" s="281"/>
    </row>
    <row r="751" spans="1:49" x14ac:dyDescent="0.3">
      <c r="A751" s="278">
        <v>32203</v>
      </c>
      <c r="B751" s="31">
        <v>-3.09E-2</v>
      </c>
      <c r="C751" s="23">
        <v>-5.2699999999999997E-2</v>
      </c>
      <c r="D751" s="23">
        <v>7.1999999999999998E-3</v>
      </c>
      <c r="E751" s="23">
        <v>7.8250000000000004E-3</v>
      </c>
      <c r="F751" s="23">
        <v>7.9916666666666678E-3</v>
      </c>
      <c r="G751" s="23">
        <v>7.9083333333333332E-3</v>
      </c>
      <c r="H751" s="23">
        <v>8.3956666666666676E-3</v>
      </c>
      <c r="I751" s="23">
        <f t="shared" si="123"/>
        <v>-3.8100000000000002E-2</v>
      </c>
      <c r="J751" s="23">
        <f t="shared" si="127"/>
        <v>-3.8808333333333334E-2</v>
      </c>
      <c r="K751" s="23">
        <f t="shared" si="128"/>
        <v>-6.1095666666666666E-2</v>
      </c>
      <c r="L751" s="26">
        <f t="shared" si="125"/>
        <v>-8.3241421099096824E-2</v>
      </c>
      <c r="M751" s="26">
        <f t="shared" si="126"/>
        <v>8.6400000000000005E-2</v>
      </c>
      <c r="N751" s="26">
        <f t="shared" si="129"/>
        <v>9.4899999999999998E-2</v>
      </c>
      <c r="O751" s="280">
        <f t="shared" si="124"/>
        <v>-0.16964142109909683</v>
      </c>
      <c r="P751" s="26">
        <f t="shared" si="130"/>
        <v>-0.17814142109909681</v>
      </c>
      <c r="Q751" s="26">
        <f t="shared" si="131"/>
        <v>-3.6248909067120749E-2</v>
      </c>
      <c r="R751" s="26">
        <f t="shared" si="132"/>
        <v>0.100748</v>
      </c>
      <c r="S751" s="280">
        <f t="shared" si="133"/>
        <v>-0.13699690906712075</v>
      </c>
      <c r="U751" s="281"/>
      <c r="V751" s="281"/>
      <c r="W751" s="281"/>
      <c r="X751" s="281"/>
      <c r="Y751" s="281"/>
      <c r="Z751" s="281"/>
      <c r="AA751" s="281"/>
      <c r="AB751" s="281"/>
      <c r="AC751" s="281"/>
      <c r="AE751" s="281"/>
      <c r="AF751" s="281"/>
      <c r="AG751" s="281"/>
      <c r="AH751" s="281"/>
      <c r="AI751" s="281"/>
      <c r="AJ751" s="281"/>
      <c r="AK751" s="281"/>
      <c r="AL751" s="281"/>
      <c r="AM751" s="281"/>
      <c r="AO751" s="281"/>
      <c r="AP751" s="281"/>
      <c r="AQ751" s="281"/>
      <c r="AR751" s="281"/>
      <c r="AS751" s="281"/>
      <c r="AT751" s="281"/>
      <c r="AU751" s="281"/>
      <c r="AV751" s="281"/>
      <c r="AW751" s="281"/>
    </row>
    <row r="752" spans="1:49" x14ac:dyDescent="0.3">
      <c r="A752" s="278">
        <v>32234</v>
      </c>
      <c r="B752" s="31">
        <v>1.11E-2</v>
      </c>
      <c r="C752" s="23">
        <v>1.9000000000000006E-3</v>
      </c>
      <c r="D752" s="23">
        <v>7.000000000000001E-3</v>
      </c>
      <c r="E752" s="23">
        <v>8.0583333333333323E-3</v>
      </c>
      <c r="F752" s="23">
        <v>8.2166666666666673E-3</v>
      </c>
      <c r="G752" s="23">
        <v>8.1374999999999989E-3</v>
      </c>
      <c r="H752" s="23">
        <v>8.7683333333333328E-3</v>
      </c>
      <c r="I752" s="23">
        <f t="shared" si="123"/>
        <v>4.0999999999999995E-3</v>
      </c>
      <c r="J752" s="23">
        <f t="shared" si="127"/>
        <v>2.9625000000000016E-3</v>
      </c>
      <c r="K752" s="23">
        <f t="shared" si="128"/>
        <v>-6.8683333333333322E-3</v>
      </c>
      <c r="L752" s="26">
        <f t="shared" si="125"/>
        <v>-6.4741601123294412E-2</v>
      </c>
      <c r="M752" s="26">
        <f t="shared" si="126"/>
        <v>8.4000000000000019E-2</v>
      </c>
      <c r="N752" s="26">
        <f t="shared" si="129"/>
        <v>9.7649999999999987E-2</v>
      </c>
      <c r="O752" s="280">
        <f t="shared" si="124"/>
        <v>-0.14874160112329443</v>
      </c>
      <c r="P752" s="26">
        <f t="shared" si="130"/>
        <v>-0.1623916011232944</v>
      </c>
      <c r="Q752" s="26">
        <f t="shared" si="131"/>
        <v>7.2837659145126299E-3</v>
      </c>
      <c r="R752" s="26">
        <f t="shared" si="132"/>
        <v>0.10521999999999999</v>
      </c>
      <c r="S752" s="280">
        <f t="shared" si="133"/>
        <v>-9.7936234085487364E-2</v>
      </c>
      <c r="U752" s="281"/>
      <c r="V752" s="281"/>
      <c r="W752" s="281"/>
      <c r="X752" s="281"/>
      <c r="Y752" s="281"/>
      <c r="Z752" s="281"/>
      <c r="AA752" s="281"/>
      <c r="AB752" s="281"/>
      <c r="AC752" s="281"/>
      <c r="AE752" s="281"/>
      <c r="AF752" s="281"/>
      <c r="AG752" s="281"/>
      <c r="AH752" s="281"/>
      <c r="AI752" s="281"/>
      <c r="AJ752" s="281"/>
      <c r="AK752" s="281"/>
      <c r="AL752" s="281"/>
      <c r="AM752" s="281"/>
      <c r="AO752" s="281"/>
      <c r="AP752" s="281"/>
      <c r="AQ752" s="281"/>
      <c r="AR752" s="281"/>
      <c r="AS752" s="281"/>
      <c r="AT752" s="281"/>
      <c r="AU752" s="281"/>
      <c r="AV752" s="281"/>
      <c r="AW752" s="281"/>
    </row>
    <row r="753" spans="1:49" x14ac:dyDescent="0.3">
      <c r="A753" s="278">
        <v>32264</v>
      </c>
      <c r="B753" s="31">
        <v>8.6E-3</v>
      </c>
      <c r="C753" s="23">
        <v>4.5999999999999999E-2</v>
      </c>
      <c r="D753" s="23">
        <v>7.7999999999999988E-3</v>
      </c>
      <c r="E753" s="23">
        <v>8.2500000000000004E-3</v>
      </c>
      <c r="F753" s="23">
        <v>8.416666666666666E-3</v>
      </c>
      <c r="G753" s="23">
        <v>8.3333333333333332E-3</v>
      </c>
      <c r="H753" s="23">
        <v>8.9932500000000012E-3</v>
      </c>
      <c r="I753" s="23">
        <f t="shared" si="123"/>
        <v>8.0000000000000123E-4</v>
      </c>
      <c r="J753" s="23">
        <f t="shared" si="127"/>
        <v>2.6666666666666679E-4</v>
      </c>
      <c r="K753" s="23">
        <f t="shared" si="128"/>
        <v>3.7006749999999998E-2</v>
      </c>
      <c r="L753" s="26">
        <f t="shared" si="125"/>
        <v>-6.4834320306289772E-2</v>
      </c>
      <c r="M753" s="26">
        <f t="shared" si="126"/>
        <v>9.3599999999999989E-2</v>
      </c>
      <c r="N753" s="26">
        <f t="shared" si="129"/>
        <v>0.1</v>
      </c>
      <c r="O753" s="280">
        <f t="shared" si="124"/>
        <v>-0.15843432030628976</v>
      </c>
      <c r="P753" s="26">
        <f t="shared" si="130"/>
        <v>-0.16483432030628978</v>
      </c>
      <c r="Q753" s="26">
        <f t="shared" si="131"/>
        <v>6.0405413794867302E-2</v>
      </c>
      <c r="R753" s="26">
        <f t="shared" si="132"/>
        <v>0.10791900000000001</v>
      </c>
      <c r="S753" s="280">
        <f t="shared" si="133"/>
        <v>-4.7513586205132713E-2</v>
      </c>
      <c r="U753" s="281"/>
      <c r="V753" s="281"/>
      <c r="W753" s="281"/>
      <c r="X753" s="281"/>
      <c r="Y753" s="281"/>
      <c r="Z753" s="281"/>
      <c r="AA753" s="281"/>
      <c r="AB753" s="281"/>
      <c r="AC753" s="281"/>
      <c r="AE753" s="281"/>
      <c r="AF753" s="281"/>
      <c r="AG753" s="281"/>
      <c r="AH753" s="281"/>
      <c r="AI753" s="281"/>
      <c r="AJ753" s="281"/>
      <c r="AK753" s="281"/>
      <c r="AL753" s="281"/>
      <c r="AM753" s="281"/>
      <c r="AO753" s="281"/>
      <c r="AP753" s="281"/>
      <c r="AQ753" s="281"/>
      <c r="AR753" s="281"/>
      <c r="AS753" s="281"/>
      <c r="AT753" s="281"/>
      <c r="AU753" s="281"/>
      <c r="AV753" s="281"/>
      <c r="AW753" s="281"/>
    </row>
    <row r="754" spans="1:49" x14ac:dyDescent="0.3">
      <c r="A754" s="278">
        <v>32295</v>
      </c>
      <c r="B754" s="31">
        <v>4.5900000000000003E-2</v>
      </c>
      <c r="C754" s="23">
        <v>3.15E-2</v>
      </c>
      <c r="D754" s="23">
        <v>7.6E-3</v>
      </c>
      <c r="E754" s="23">
        <v>8.2166666666666673E-3</v>
      </c>
      <c r="F754" s="23">
        <v>8.4416666666666668E-3</v>
      </c>
      <c r="G754" s="23">
        <v>8.329166666666667E-3</v>
      </c>
      <c r="H754" s="23">
        <v>9.0045833333333332E-3</v>
      </c>
      <c r="I754" s="23">
        <f t="shared" si="123"/>
        <v>3.8300000000000001E-2</v>
      </c>
      <c r="J754" s="23">
        <f t="shared" si="127"/>
        <v>3.7570833333333338E-2</v>
      </c>
      <c r="K754" s="23">
        <f t="shared" si="128"/>
        <v>2.2495416666666667E-2</v>
      </c>
      <c r="L754" s="26">
        <f t="shared" si="125"/>
        <v>-6.8929286633363507E-2</v>
      </c>
      <c r="M754" s="26">
        <f t="shared" si="126"/>
        <v>9.1200000000000003E-2</v>
      </c>
      <c r="N754" s="26">
        <f t="shared" si="129"/>
        <v>9.9950000000000011E-2</v>
      </c>
      <c r="O754" s="280">
        <f t="shared" si="124"/>
        <v>-0.16012928663336351</v>
      </c>
      <c r="P754" s="26">
        <f t="shared" si="130"/>
        <v>-0.16887928663336352</v>
      </c>
      <c r="Q754" s="26">
        <f t="shared" si="131"/>
        <v>4.7809353701892432E-2</v>
      </c>
      <c r="R754" s="26">
        <f t="shared" si="132"/>
        <v>0.108055</v>
      </c>
      <c r="S754" s="280">
        <f t="shared" si="133"/>
        <v>-6.0245646298107566E-2</v>
      </c>
      <c r="U754" s="281"/>
      <c r="V754" s="281"/>
      <c r="W754" s="281"/>
      <c r="X754" s="281"/>
      <c r="Y754" s="281"/>
      <c r="Z754" s="281"/>
      <c r="AA754" s="281"/>
      <c r="AB754" s="281"/>
      <c r="AC754" s="281"/>
      <c r="AE754" s="281"/>
      <c r="AF754" s="281"/>
      <c r="AG754" s="281"/>
      <c r="AH754" s="281"/>
      <c r="AI754" s="281"/>
      <c r="AJ754" s="281"/>
      <c r="AK754" s="281"/>
      <c r="AL754" s="281"/>
      <c r="AM754" s="281"/>
      <c r="AO754" s="281"/>
      <c r="AP754" s="281"/>
      <c r="AQ754" s="281"/>
      <c r="AR754" s="281"/>
      <c r="AS754" s="281"/>
      <c r="AT754" s="281"/>
      <c r="AU754" s="281"/>
      <c r="AV754" s="281"/>
      <c r="AW754" s="281"/>
    </row>
    <row r="755" spans="1:49" x14ac:dyDescent="0.3">
      <c r="A755" s="278">
        <v>32325</v>
      </c>
      <c r="B755" s="31">
        <v>-3.8E-3</v>
      </c>
      <c r="C755" s="23">
        <v>1.6999999999999993E-3</v>
      </c>
      <c r="D755" s="23">
        <v>7.1000000000000004E-3</v>
      </c>
      <c r="E755" s="23">
        <v>8.3000000000000001E-3</v>
      </c>
      <c r="F755" s="23">
        <v>8.5500000000000003E-3</v>
      </c>
      <c r="G755" s="23">
        <v>8.4250000000000002E-3</v>
      </c>
      <c r="H755" s="23">
        <v>9.1866666666666659E-3</v>
      </c>
      <c r="I755" s="23">
        <f t="shared" si="123"/>
        <v>-1.09E-2</v>
      </c>
      <c r="J755" s="23">
        <f t="shared" si="127"/>
        <v>-1.2225E-2</v>
      </c>
      <c r="K755" s="23">
        <f t="shared" si="128"/>
        <v>-7.4866666666666666E-3</v>
      </c>
      <c r="L755" s="26">
        <f t="shared" si="125"/>
        <v>-0.11722409378905185</v>
      </c>
      <c r="M755" s="26">
        <f t="shared" si="126"/>
        <v>8.5199999999999998E-2</v>
      </c>
      <c r="N755" s="26">
        <f t="shared" si="129"/>
        <v>0.1011</v>
      </c>
      <c r="O755" s="280">
        <f t="shared" si="124"/>
        <v>-0.20242409378905185</v>
      </c>
      <c r="P755" s="26">
        <f t="shared" si="130"/>
        <v>-0.21832409378905185</v>
      </c>
      <c r="Q755" s="26">
        <f t="shared" si="131"/>
        <v>5.2221182559584634E-2</v>
      </c>
      <c r="R755" s="26">
        <f t="shared" si="132"/>
        <v>0.11023999999999999</v>
      </c>
      <c r="S755" s="280">
        <f t="shared" si="133"/>
        <v>-5.8018817440415357E-2</v>
      </c>
      <c r="U755" s="281"/>
      <c r="V755" s="281"/>
      <c r="W755" s="281"/>
      <c r="X755" s="281"/>
      <c r="Y755" s="281"/>
      <c r="Z755" s="281"/>
      <c r="AA755" s="281"/>
      <c r="AB755" s="281"/>
      <c r="AC755" s="281"/>
      <c r="AE755" s="281"/>
      <c r="AF755" s="281"/>
      <c r="AG755" s="281"/>
      <c r="AH755" s="281"/>
      <c r="AI755" s="281"/>
      <c r="AJ755" s="281"/>
      <c r="AK755" s="281"/>
      <c r="AL755" s="281"/>
      <c r="AM755" s="281"/>
      <c r="AO755" s="281"/>
      <c r="AP755" s="281"/>
      <c r="AQ755" s="281"/>
      <c r="AR755" s="281"/>
      <c r="AS755" s="281"/>
      <c r="AT755" s="281"/>
      <c r="AU755" s="281"/>
      <c r="AV755" s="281"/>
      <c r="AW755" s="281"/>
    </row>
    <row r="756" spans="1:49" x14ac:dyDescent="0.3">
      <c r="A756" s="278">
        <v>32356</v>
      </c>
      <c r="B756" s="31">
        <v>-3.39E-2</v>
      </c>
      <c r="C756" s="23">
        <v>-1.37E-2</v>
      </c>
      <c r="D756" s="23">
        <v>8.3000000000000001E-3</v>
      </c>
      <c r="E756" s="23">
        <v>8.4249999999999985E-3</v>
      </c>
      <c r="F756" s="23">
        <v>8.6416666666666656E-3</v>
      </c>
      <c r="G756" s="23">
        <v>8.533333333333332E-3</v>
      </c>
      <c r="H756" s="23">
        <v>9.3080000000000003E-3</v>
      </c>
      <c r="I756" s="23">
        <f t="shared" si="123"/>
        <v>-4.2200000000000001E-2</v>
      </c>
      <c r="J756" s="23">
        <f t="shared" si="127"/>
        <v>-4.243333333333333E-2</v>
      </c>
      <c r="K756" s="23">
        <f t="shared" si="128"/>
        <v>-2.3008000000000001E-2</v>
      </c>
      <c r="L756" s="26">
        <f t="shared" si="125"/>
        <v>-0.17781760051055917</v>
      </c>
      <c r="M756" s="26">
        <f t="shared" si="126"/>
        <v>9.9599999999999994E-2</v>
      </c>
      <c r="N756" s="26">
        <f t="shared" si="129"/>
        <v>0.10239999999999999</v>
      </c>
      <c r="O756" s="280">
        <f t="shared" si="124"/>
        <v>-0.27741760051055919</v>
      </c>
      <c r="P756" s="26">
        <f t="shared" si="130"/>
        <v>-0.28021760051055916</v>
      </c>
      <c r="Q756" s="26">
        <f t="shared" si="131"/>
        <v>-1.414861559939351E-2</v>
      </c>
      <c r="R756" s="26">
        <f t="shared" si="132"/>
        <v>0.111696</v>
      </c>
      <c r="S756" s="280">
        <f t="shared" si="133"/>
        <v>-0.12584461559939353</v>
      </c>
      <c r="U756" s="281"/>
      <c r="V756" s="281"/>
      <c r="W756" s="281"/>
      <c r="X756" s="281"/>
      <c r="Y756" s="281"/>
      <c r="Z756" s="281"/>
      <c r="AA756" s="281"/>
      <c r="AB756" s="281"/>
      <c r="AC756" s="281"/>
      <c r="AE756" s="281"/>
      <c r="AF756" s="281"/>
      <c r="AG756" s="281"/>
      <c r="AH756" s="281"/>
      <c r="AI756" s="281"/>
      <c r="AJ756" s="281"/>
      <c r="AK756" s="281"/>
      <c r="AL756" s="281"/>
      <c r="AM756" s="281"/>
      <c r="AO756" s="281"/>
      <c r="AP756" s="281"/>
      <c r="AQ756" s="281"/>
      <c r="AR756" s="281"/>
      <c r="AS756" s="281"/>
      <c r="AT756" s="281"/>
      <c r="AU756" s="281"/>
      <c r="AV756" s="281"/>
      <c r="AW756" s="281"/>
    </row>
    <row r="757" spans="1:49" x14ac:dyDescent="0.3">
      <c r="A757" s="278">
        <v>32387</v>
      </c>
      <c r="B757" s="31">
        <v>4.2599999999999999E-2</v>
      </c>
      <c r="C757" s="23">
        <v>4.1299999999999996E-2</v>
      </c>
      <c r="D757" s="23">
        <v>7.6E-3</v>
      </c>
      <c r="E757" s="23">
        <v>8.1833333333333341E-3</v>
      </c>
      <c r="F757" s="23">
        <v>8.3833333333333329E-3</v>
      </c>
      <c r="G757" s="23">
        <v>8.2833333333333335E-3</v>
      </c>
      <c r="H757" s="23">
        <v>8.8885000000000006E-3</v>
      </c>
      <c r="I757" s="23">
        <f t="shared" si="123"/>
        <v>3.4999999999999996E-2</v>
      </c>
      <c r="J757" s="23">
        <f t="shared" si="127"/>
        <v>3.4316666666666662E-2</v>
      </c>
      <c r="K757" s="23">
        <f t="shared" si="128"/>
        <v>3.2411499999999996E-2</v>
      </c>
      <c r="L757" s="26">
        <f t="shared" si="125"/>
        <v>-0.12359945843196918</v>
      </c>
      <c r="M757" s="26">
        <f t="shared" si="126"/>
        <v>9.1200000000000003E-2</v>
      </c>
      <c r="N757" s="26">
        <f t="shared" si="129"/>
        <v>9.9400000000000002E-2</v>
      </c>
      <c r="O757" s="280">
        <f t="shared" si="124"/>
        <v>-0.21479945843196918</v>
      </c>
      <c r="P757" s="26">
        <f t="shared" si="130"/>
        <v>-0.22299945843196917</v>
      </c>
      <c r="Q757" s="26">
        <f t="shared" si="131"/>
        <v>2.4415773452101996E-2</v>
      </c>
      <c r="R757" s="26">
        <f t="shared" si="132"/>
        <v>0.10666200000000001</v>
      </c>
      <c r="S757" s="280">
        <f t="shared" si="133"/>
        <v>-8.224622654789801E-2</v>
      </c>
      <c r="U757" s="281"/>
      <c r="V757" s="281"/>
      <c r="W757" s="281"/>
      <c r="X757" s="281"/>
      <c r="Y757" s="281"/>
      <c r="Z757" s="281"/>
      <c r="AA757" s="281"/>
      <c r="AB757" s="281"/>
      <c r="AC757" s="281"/>
      <c r="AE757" s="281"/>
      <c r="AF757" s="281"/>
      <c r="AG757" s="281"/>
      <c r="AH757" s="281"/>
      <c r="AI757" s="281"/>
      <c r="AJ757" s="281"/>
      <c r="AK757" s="281"/>
      <c r="AL757" s="281"/>
      <c r="AM757" s="281"/>
      <c r="AO757" s="281"/>
      <c r="AP757" s="281"/>
      <c r="AQ757" s="281"/>
      <c r="AR757" s="281"/>
      <c r="AS757" s="281"/>
      <c r="AT757" s="281"/>
      <c r="AU757" s="281"/>
      <c r="AV757" s="281"/>
      <c r="AW757" s="281"/>
    </row>
    <row r="758" spans="1:49" x14ac:dyDescent="0.3">
      <c r="A758" s="278">
        <v>32417</v>
      </c>
      <c r="B758" s="31">
        <v>2.7799999999999998E-2</v>
      </c>
      <c r="C758" s="23">
        <v>2.6199999999999998E-2</v>
      </c>
      <c r="D758" s="23">
        <v>7.6E-3</v>
      </c>
      <c r="E758" s="23">
        <v>7.9166666666666656E-3</v>
      </c>
      <c r="F758" s="23">
        <v>8.083333333333333E-3</v>
      </c>
      <c r="G758" s="23">
        <v>8.0000000000000002E-3</v>
      </c>
      <c r="H758" s="23">
        <v>8.3178333333333351E-3</v>
      </c>
      <c r="I758" s="23">
        <f t="shared" si="123"/>
        <v>2.0199999999999999E-2</v>
      </c>
      <c r="J758" s="23">
        <f t="shared" si="127"/>
        <v>1.9799999999999998E-2</v>
      </c>
      <c r="K758" s="23">
        <f t="shared" si="128"/>
        <v>1.7882166666666664E-2</v>
      </c>
      <c r="L758" s="26">
        <f t="shared" si="125"/>
        <v>0.14805566737652609</v>
      </c>
      <c r="M758" s="26">
        <f t="shared" si="126"/>
        <v>9.1200000000000003E-2</v>
      </c>
      <c r="N758" s="26">
        <f t="shared" si="129"/>
        <v>9.6000000000000002E-2</v>
      </c>
      <c r="O758" s="280">
        <f t="shared" si="124"/>
        <v>5.6855667376526087E-2</v>
      </c>
      <c r="P758" s="26">
        <f t="shared" si="130"/>
        <v>5.2055667376526088E-2</v>
      </c>
      <c r="Q758" s="26">
        <f t="shared" si="131"/>
        <v>0.13099028156702208</v>
      </c>
      <c r="R758" s="26">
        <f t="shared" si="132"/>
        <v>9.9814000000000014E-2</v>
      </c>
      <c r="S758" s="280">
        <f t="shared" si="133"/>
        <v>3.1176281567022068E-2</v>
      </c>
      <c r="U758" s="281"/>
      <c r="V758" s="281"/>
      <c r="W758" s="281"/>
      <c r="X758" s="281"/>
      <c r="Y758" s="281"/>
      <c r="Z758" s="281"/>
      <c r="AA758" s="281"/>
      <c r="AB758" s="281"/>
      <c r="AC758" s="281"/>
      <c r="AE758" s="281"/>
      <c r="AF758" s="281"/>
      <c r="AG758" s="281"/>
      <c r="AH758" s="281"/>
      <c r="AI758" s="281"/>
      <c r="AJ758" s="281"/>
      <c r="AK758" s="281"/>
      <c r="AL758" s="281"/>
      <c r="AM758" s="281"/>
      <c r="AO758" s="281"/>
      <c r="AP758" s="281"/>
      <c r="AQ758" s="281"/>
      <c r="AR758" s="281"/>
      <c r="AS758" s="281"/>
      <c r="AT758" s="281"/>
      <c r="AU758" s="281"/>
      <c r="AV758" s="281"/>
      <c r="AW758" s="281"/>
    </row>
    <row r="759" spans="1:49" x14ac:dyDescent="0.3">
      <c r="A759" s="278">
        <v>32448</v>
      </c>
      <c r="B759" s="31">
        <v>-1.43E-2</v>
      </c>
      <c r="C759" s="23">
        <v>-7.899999999999999E-3</v>
      </c>
      <c r="D759" s="23">
        <v>7.000000000000001E-3</v>
      </c>
      <c r="E759" s="23">
        <v>7.8750000000000001E-3</v>
      </c>
      <c r="F759" s="23">
        <v>8.1000000000000013E-3</v>
      </c>
      <c r="G759" s="23">
        <v>7.9875000000000015E-3</v>
      </c>
      <c r="H759" s="23">
        <v>8.241666666666668E-3</v>
      </c>
      <c r="I759" s="23">
        <f t="shared" si="123"/>
        <v>-2.1299999999999999E-2</v>
      </c>
      <c r="J759" s="23">
        <f t="shared" si="127"/>
        <v>-2.2287500000000002E-2</v>
      </c>
      <c r="K759" s="23">
        <f t="shared" si="128"/>
        <v>-1.6141666666666665E-2</v>
      </c>
      <c r="L759" s="26">
        <f t="shared" si="125"/>
        <v>0.23325901409442218</v>
      </c>
      <c r="M759" s="26">
        <f t="shared" si="126"/>
        <v>8.4000000000000019E-2</v>
      </c>
      <c r="N759" s="26">
        <f t="shared" si="129"/>
        <v>9.5850000000000019E-2</v>
      </c>
      <c r="O759" s="280">
        <f t="shared" si="124"/>
        <v>0.14925901409442216</v>
      </c>
      <c r="P759" s="26">
        <f t="shared" si="130"/>
        <v>0.13740901409442216</v>
      </c>
      <c r="Q759" s="26">
        <f t="shared" si="131"/>
        <v>0.18798883890168594</v>
      </c>
      <c r="R759" s="26">
        <f t="shared" si="132"/>
        <v>9.8900000000000016E-2</v>
      </c>
      <c r="S759" s="280">
        <f t="shared" si="133"/>
        <v>8.9088838901685924E-2</v>
      </c>
      <c r="U759" s="281"/>
      <c r="V759" s="281"/>
      <c r="W759" s="281"/>
      <c r="X759" s="281"/>
      <c r="Y759" s="281"/>
      <c r="Z759" s="281"/>
      <c r="AA759" s="281"/>
      <c r="AB759" s="281"/>
      <c r="AC759" s="281"/>
      <c r="AE759" s="281"/>
      <c r="AF759" s="281"/>
      <c r="AG759" s="281"/>
      <c r="AH759" s="281"/>
      <c r="AI759" s="281"/>
      <c r="AJ759" s="281"/>
      <c r="AK759" s="281"/>
      <c r="AL759" s="281"/>
      <c r="AM759" s="281"/>
      <c r="AO759" s="281"/>
      <c r="AP759" s="281"/>
      <c r="AQ759" s="281"/>
      <c r="AR759" s="281"/>
      <c r="AS759" s="281"/>
      <c r="AT759" s="281"/>
      <c r="AU759" s="281"/>
      <c r="AV759" s="281"/>
      <c r="AW759" s="281"/>
    </row>
    <row r="760" spans="1:49" x14ac:dyDescent="0.3">
      <c r="A760" s="278">
        <v>32478</v>
      </c>
      <c r="B760" s="31">
        <v>1.7399999999999999E-2</v>
      </c>
      <c r="C760" s="23">
        <v>6.3E-3</v>
      </c>
      <c r="D760" s="23">
        <v>7.4999999999999997E-3</v>
      </c>
      <c r="E760" s="23">
        <v>7.9749999999999995E-3</v>
      </c>
      <c r="F760" s="23">
        <v>8.175E-3</v>
      </c>
      <c r="G760" s="23">
        <v>8.0750000000000006E-3</v>
      </c>
      <c r="H760" s="23">
        <v>8.3765833333333331E-3</v>
      </c>
      <c r="I760" s="23">
        <f t="shared" si="123"/>
        <v>9.8999999999999991E-3</v>
      </c>
      <c r="J760" s="23">
        <f t="shared" si="127"/>
        <v>9.3249999999999982E-3</v>
      </c>
      <c r="K760" s="23">
        <f t="shared" si="128"/>
        <v>-2.0765833333333331E-3</v>
      </c>
      <c r="L760" s="26">
        <f t="shared" si="125"/>
        <v>0.16598617316203401</v>
      </c>
      <c r="M760" s="26">
        <f t="shared" si="126"/>
        <v>0.09</v>
      </c>
      <c r="N760" s="26">
        <f t="shared" si="129"/>
        <v>9.6900000000000014E-2</v>
      </c>
      <c r="O760" s="280">
        <f t="shared" si="124"/>
        <v>7.5986173162034015E-2</v>
      </c>
      <c r="P760" s="26">
        <f t="shared" si="130"/>
        <v>6.9086173162033998E-2</v>
      </c>
      <c r="Q760" s="26">
        <f t="shared" si="131"/>
        <v>0.18270000849502033</v>
      </c>
      <c r="R760" s="26">
        <f t="shared" si="132"/>
        <v>0.100519</v>
      </c>
      <c r="S760" s="280">
        <f t="shared" si="133"/>
        <v>8.218100849502033E-2</v>
      </c>
      <c r="U760" s="281"/>
      <c r="V760" s="281"/>
      <c r="W760" s="281"/>
      <c r="X760" s="281"/>
      <c r="Y760" s="281"/>
      <c r="Z760" s="281"/>
      <c r="AA760" s="281"/>
      <c r="AB760" s="281"/>
      <c r="AC760" s="281"/>
      <c r="AE760" s="281"/>
      <c r="AF760" s="281"/>
      <c r="AG760" s="281"/>
      <c r="AH760" s="281"/>
      <c r="AI760" s="281"/>
      <c r="AJ760" s="281"/>
      <c r="AK760" s="281"/>
      <c r="AL760" s="281"/>
      <c r="AM760" s="281"/>
      <c r="AO760" s="281"/>
      <c r="AP760" s="281"/>
      <c r="AQ760" s="281"/>
      <c r="AR760" s="281"/>
      <c r="AS760" s="281"/>
      <c r="AT760" s="281"/>
      <c r="AU760" s="281"/>
      <c r="AV760" s="281"/>
      <c r="AW760" s="281"/>
    </row>
    <row r="761" spans="1:49" x14ac:dyDescent="0.3">
      <c r="A761" s="278">
        <v>32509</v>
      </c>
      <c r="B761" s="31">
        <v>7.3200000000000001E-2</v>
      </c>
      <c r="C761" s="23">
        <v>5.7100000000000012E-2</v>
      </c>
      <c r="D761" s="23">
        <v>8.0000000000000002E-3</v>
      </c>
      <c r="E761" s="23">
        <v>8.0166666666666667E-3</v>
      </c>
      <c r="F761" s="23">
        <v>8.175E-3</v>
      </c>
      <c r="G761" s="23">
        <v>8.0958333333333334E-3</v>
      </c>
      <c r="H761" s="23">
        <v>8.404E-3</v>
      </c>
      <c r="I761" s="23">
        <f t="shared" si="123"/>
        <v>6.5200000000000008E-2</v>
      </c>
      <c r="J761" s="23">
        <f t="shared" si="127"/>
        <v>6.5104166666666671E-2</v>
      </c>
      <c r="K761" s="23">
        <f t="shared" si="128"/>
        <v>4.869600000000001E-2</v>
      </c>
      <c r="L761" s="26">
        <f t="shared" si="125"/>
        <v>0.20078338070962021</v>
      </c>
      <c r="M761" s="26">
        <f t="shared" si="126"/>
        <v>9.6000000000000002E-2</v>
      </c>
      <c r="N761" s="26">
        <f t="shared" si="129"/>
        <v>9.715E-2</v>
      </c>
      <c r="O761" s="280">
        <f t="shared" si="124"/>
        <v>0.10478338070962021</v>
      </c>
      <c r="P761" s="26">
        <f t="shared" si="130"/>
        <v>0.10363338070962021</v>
      </c>
      <c r="Q761" s="26">
        <f t="shared" si="131"/>
        <v>0.12098285571602796</v>
      </c>
      <c r="R761" s="26">
        <f t="shared" si="132"/>
        <v>0.10084799999999999</v>
      </c>
      <c r="S761" s="280">
        <f t="shared" si="133"/>
        <v>2.0134855716027966E-2</v>
      </c>
      <c r="U761" s="281"/>
      <c r="V761" s="281"/>
      <c r="W761" s="281"/>
      <c r="X761" s="281"/>
      <c r="Y761" s="281"/>
      <c r="Z761" s="281"/>
      <c r="AA761" s="281"/>
      <c r="AB761" s="281"/>
      <c r="AC761" s="281"/>
      <c r="AE761" s="281"/>
      <c r="AF761" s="281"/>
      <c r="AG761" s="281"/>
      <c r="AH761" s="281"/>
      <c r="AI761" s="281"/>
      <c r="AJ761" s="281"/>
      <c r="AK761" s="281"/>
      <c r="AL761" s="281"/>
      <c r="AM761" s="281"/>
      <c r="AO761" s="281"/>
      <c r="AP761" s="281"/>
      <c r="AQ761" s="281"/>
      <c r="AR761" s="281"/>
      <c r="AS761" s="281"/>
      <c r="AT761" s="281"/>
      <c r="AU761" s="281"/>
      <c r="AV761" s="281"/>
      <c r="AW761" s="281"/>
    </row>
    <row r="762" spans="1:49" x14ac:dyDescent="0.3">
      <c r="A762" s="278">
        <v>32540</v>
      </c>
      <c r="B762" s="31">
        <v>-2.4899999999999999E-2</v>
      </c>
      <c r="C762" s="23">
        <v>-2.1499999999999998E-2</v>
      </c>
      <c r="D762" s="23">
        <v>6.8999999999999999E-3</v>
      </c>
      <c r="E762" s="23">
        <v>8.0333333333333333E-3</v>
      </c>
      <c r="F762" s="23">
        <v>8.1916666666666665E-3</v>
      </c>
      <c r="G762" s="23">
        <v>8.1124999999999999E-3</v>
      </c>
      <c r="H762" s="23">
        <v>8.382916666666667E-3</v>
      </c>
      <c r="I762" s="23">
        <f t="shared" si="123"/>
        <v>-3.1799999999999995E-2</v>
      </c>
      <c r="J762" s="23">
        <f t="shared" si="127"/>
        <v>-3.30125E-2</v>
      </c>
      <c r="K762" s="23">
        <f t="shared" si="128"/>
        <v>-2.9882916666666665E-2</v>
      </c>
      <c r="L762" s="26">
        <f t="shared" si="125"/>
        <v>0.11875011898523802</v>
      </c>
      <c r="M762" s="26">
        <f t="shared" si="126"/>
        <v>8.2799999999999999E-2</v>
      </c>
      <c r="N762" s="26">
        <f t="shared" si="129"/>
        <v>9.7349999999999992E-2</v>
      </c>
      <c r="O762" s="280">
        <f t="shared" si="124"/>
        <v>3.5950118985238019E-2</v>
      </c>
      <c r="P762" s="26">
        <f t="shared" si="130"/>
        <v>2.1400118985238026E-2</v>
      </c>
      <c r="Q762" s="26">
        <f t="shared" si="131"/>
        <v>0.1164190578301616</v>
      </c>
      <c r="R762" s="26">
        <f t="shared" si="132"/>
        <v>0.100595</v>
      </c>
      <c r="S762" s="280">
        <f t="shared" si="133"/>
        <v>1.5824057830161595E-2</v>
      </c>
      <c r="U762" s="281"/>
      <c r="V762" s="281"/>
      <c r="W762" s="281"/>
      <c r="X762" s="281"/>
      <c r="Y762" s="281"/>
      <c r="Z762" s="281"/>
      <c r="AA762" s="281"/>
      <c r="AB762" s="281"/>
      <c r="AC762" s="281"/>
      <c r="AE762" s="281"/>
      <c r="AF762" s="281"/>
      <c r="AG762" s="281"/>
      <c r="AH762" s="281"/>
      <c r="AI762" s="281"/>
      <c r="AJ762" s="281"/>
      <c r="AK762" s="281"/>
      <c r="AL762" s="281"/>
      <c r="AM762" s="281"/>
      <c r="AO762" s="281"/>
      <c r="AP762" s="281"/>
      <c r="AQ762" s="281"/>
      <c r="AR762" s="281"/>
      <c r="AS762" s="281"/>
      <c r="AT762" s="281"/>
      <c r="AU762" s="281"/>
      <c r="AV762" s="281"/>
      <c r="AW762" s="281"/>
    </row>
    <row r="763" spans="1:49" x14ac:dyDescent="0.3">
      <c r="A763" s="278">
        <v>32568</v>
      </c>
      <c r="B763" s="31">
        <v>2.3300000000000001E-2</v>
      </c>
      <c r="C763" s="23">
        <v>2.69E-2</v>
      </c>
      <c r="D763" s="23">
        <v>7.9000000000000008E-3</v>
      </c>
      <c r="E763" s="23">
        <v>8.1666666666666676E-3</v>
      </c>
      <c r="F763" s="23">
        <v>8.3166666666666667E-3</v>
      </c>
      <c r="G763" s="23">
        <v>8.241666666666668E-3</v>
      </c>
      <c r="H763" s="23">
        <v>8.5345000000000004E-3</v>
      </c>
      <c r="I763" s="23">
        <f t="shared" si="123"/>
        <v>1.54E-2</v>
      </c>
      <c r="J763" s="23">
        <f t="shared" si="127"/>
        <v>1.5058333333333333E-2</v>
      </c>
      <c r="K763" s="23">
        <f t="shared" si="128"/>
        <v>1.83655E-2</v>
      </c>
      <c r="L763" s="26">
        <f t="shared" si="125"/>
        <v>0.18131977789453591</v>
      </c>
      <c r="M763" s="26">
        <f t="shared" si="126"/>
        <v>9.4800000000000009E-2</v>
      </c>
      <c r="N763" s="26">
        <f t="shared" si="129"/>
        <v>9.8900000000000016E-2</v>
      </c>
      <c r="O763" s="280">
        <f t="shared" si="124"/>
        <v>8.6519777894535896E-2</v>
      </c>
      <c r="P763" s="26">
        <f t="shared" si="130"/>
        <v>8.2419777894535889E-2</v>
      </c>
      <c r="Q763" s="26">
        <f t="shared" si="131"/>
        <v>0.21022984322368043</v>
      </c>
      <c r="R763" s="26">
        <f t="shared" si="132"/>
        <v>0.10241400000000001</v>
      </c>
      <c r="S763" s="280">
        <f t="shared" si="133"/>
        <v>0.10781584322368043</v>
      </c>
      <c r="U763" s="281"/>
      <c r="V763" s="281"/>
      <c r="W763" s="281"/>
      <c r="X763" s="281"/>
      <c r="Y763" s="281"/>
      <c r="Z763" s="281"/>
      <c r="AA763" s="281"/>
      <c r="AB763" s="281"/>
      <c r="AC763" s="281"/>
      <c r="AE763" s="281"/>
      <c r="AF763" s="281"/>
      <c r="AG763" s="281"/>
      <c r="AH763" s="281"/>
      <c r="AI763" s="281"/>
      <c r="AJ763" s="281"/>
      <c r="AK763" s="281"/>
      <c r="AL763" s="281"/>
      <c r="AM763" s="281"/>
      <c r="AO763" s="281"/>
      <c r="AP763" s="281"/>
      <c r="AQ763" s="281"/>
      <c r="AR763" s="281"/>
      <c r="AS763" s="281"/>
      <c r="AT763" s="281"/>
      <c r="AU763" s="281"/>
      <c r="AV763" s="281"/>
      <c r="AW763" s="281"/>
    </row>
    <row r="764" spans="1:49" x14ac:dyDescent="0.3">
      <c r="A764" s="278">
        <v>32599</v>
      </c>
      <c r="B764" s="31">
        <v>5.1900000000000002E-2</v>
      </c>
      <c r="C764" s="23">
        <v>6.3399999999999998E-2</v>
      </c>
      <c r="D764" s="23">
        <v>7.000000000000001E-3</v>
      </c>
      <c r="E764" s="23">
        <v>8.1583333333333334E-3</v>
      </c>
      <c r="F764" s="23">
        <v>8.2833333333333318E-3</v>
      </c>
      <c r="G764" s="23">
        <v>8.2208333333333335E-3</v>
      </c>
      <c r="H764" s="23">
        <v>8.4920833333333341E-3</v>
      </c>
      <c r="I764" s="23">
        <f t="shared" si="123"/>
        <v>4.4900000000000002E-2</v>
      </c>
      <c r="J764" s="23">
        <f t="shared" si="127"/>
        <v>4.3679166666666672E-2</v>
      </c>
      <c r="K764" s="23">
        <f t="shared" si="128"/>
        <v>5.4907916666666667E-2</v>
      </c>
      <c r="L764" s="26">
        <f t="shared" si="125"/>
        <v>0.22898850199511567</v>
      </c>
      <c r="M764" s="26">
        <f t="shared" si="126"/>
        <v>8.4000000000000019E-2</v>
      </c>
      <c r="N764" s="26">
        <f t="shared" si="129"/>
        <v>9.8650000000000002E-2</v>
      </c>
      <c r="O764" s="280">
        <f t="shared" si="124"/>
        <v>0.14498850199511565</v>
      </c>
      <c r="P764" s="26">
        <f t="shared" si="130"/>
        <v>0.13033850199511565</v>
      </c>
      <c r="Q764" s="26">
        <f t="shared" si="131"/>
        <v>0.28451783140439302</v>
      </c>
      <c r="R764" s="26">
        <f t="shared" si="132"/>
        <v>0.10190500000000001</v>
      </c>
      <c r="S764" s="280">
        <f t="shared" si="133"/>
        <v>0.18261283140439299</v>
      </c>
      <c r="U764" s="281"/>
      <c r="V764" s="281"/>
      <c r="W764" s="281"/>
      <c r="X764" s="281"/>
      <c r="Y764" s="281"/>
      <c r="Z764" s="281"/>
      <c r="AA764" s="281"/>
      <c r="AB764" s="281"/>
      <c r="AC764" s="281"/>
      <c r="AE764" s="281"/>
      <c r="AF764" s="281"/>
      <c r="AG764" s="281"/>
      <c r="AH764" s="281"/>
      <c r="AI764" s="281"/>
      <c r="AJ764" s="281"/>
      <c r="AK764" s="281"/>
      <c r="AL764" s="281"/>
      <c r="AM764" s="281"/>
      <c r="AO764" s="281"/>
      <c r="AP764" s="281"/>
      <c r="AQ764" s="281"/>
      <c r="AR764" s="281"/>
      <c r="AS764" s="281"/>
      <c r="AT764" s="281"/>
      <c r="AU764" s="281"/>
      <c r="AV764" s="281"/>
      <c r="AW764" s="281"/>
    </row>
    <row r="765" spans="1:49" x14ac:dyDescent="0.3">
      <c r="A765" s="278">
        <v>32629</v>
      </c>
      <c r="B765" s="31">
        <v>4.0500000000000001E-2</v>
      </c>
      <c r="C765" s="23">
        <v>5.7999999999999996E-2</v>
      </c>
      <c r="D765" s="23">
        <v>8.0000000000000002E-3</v>
      </c>
      <c r="E765" s="23">
        <v>7.9749999999999995E-3</v>
      </c>
      <c r="F765" s="23">
        <v>8.1250000000000003E-3</v>
      </c>
      <c r="G765" s="23">
        <v>8.0499999999999999E-3</v>
      </c>
      <c r="H765" s="23">
        <v>8.3340833333333322E-3</v>
      </c>
      <c r="I765" s="23">
        <f t="shared" si="123"/>
        <v>3.2500000000000001E-2</v>
      </c>
      <c r="J765" s="23">
        <f t="shared" si="127"/>
        <v>3.245E-2</v>
      </c>
      <c r="K765" s="23">
        <f t="shared" si="128"/>
        <v>4.9665916666666664E-2</v>
      </c>
      <c r="L765" s="26">
        <f t="shared" si="125"/>
        <v>0.2678589493614103</v>
      </c>
      <c r="M765" s="26">
        <f t="shared" si="126"/>
        <v>9.6000000000000002E-2</v>
      </c>
      <c r="N765" s="26">
        <f t="shared" si="129"/>
        <v>9.6599999999999991E-2</v>
      </c>
      <c r="O765" s="280">
        <f t="shared" si="124"/>
        <v>0.1718589493614103</v>
      </c>
      <c r="P765" s="26">
        <f t="shared" si="130"/>
        <v>0.17125894936141031</v>
      </c>
      <c r="Q765" s="26">
        <f t="shared" si="131"/>
        <v>0.29925417363847839</v>
      </c>
      <c r="R765" s="26">
        <f t="shared" si="132"/>
        <v>0.10000899999999999</v>
      </c>
      <c r="S765" s="280">
        <f t="shared" si="133"/>
        <v>0.19924517363847841</v>
      </c>
      <c r="U765" s="281"/>
      <c r="V765" s="281"/>
      <c r="W765" s="281"/>
      <c r="X765" s="281"/>
      <c r="Y765" s="281"/>
      <c r="Z765" s="281"/>
      <c r="AA765" s="281"/>
      <c r="AB765" s="281"/>
      <c r="AC765" s="281"/>
      <c r="AE765" s="281"/>
      <c r="AF765" s="281"/>
      <c r="AG765" s="281"/>
      <c r="AH765" s="281"/>
      <c r="AI765" s="281"/>
      <c r="AJ765" s="281"/>
      <c r="AK765" s="281"/>
      <c r="AL765" s="281"/>
      <c r="AM765" s="281"/>
      <c r="AO765" s="281"/>
      <c r="AP765" s="281"/>
      <c r="AQ765" s="281"/>
      <c r="AR765" s="281"/>
      <c r="AS765" s="281"/>
      <c r="AT765" s="281"/>
      <c r="AU765" s="281"/>
      <c r="AV765" s="281"/>
      <c r="AW765" s="281"/>
    </row>
    <row r="766" spans="1:49" x14ac:dyDescent="0.3">
      <c r="A766" s="278">
        <v>32660</v>
      </c>
      <c r="B766" s="31">
        <v>-5.7000000000000002E-3</v>
      </c>
      <c r="C766" s="23">
        <v>1.61E-2</v>
      </c>
      <c r="D766" s="23">
        <v>7.000000000000001E-3</v>
      </c>
      <c r="E766" s="23">
        <v>7.5833333333333334E-3</v>
      </c>
      <c r="F766" s="23">
        <v>7.7416666666666658E-3</v>
      </c>
      <c r="G766" s="23">
        <v>7.6624999999999992E-3</v>
      </c>
      <c r="H766" s="23">
        <v>8.0485000000000001E-3</v>
      </c>
      <c r="I766" s="23">
        <f t="shared" si="123"/>
        <v>-1.2700000000000001E-2</v>
      </c>
      <c r="J766" s="23">
        <f t="shared" si="127"/>
        <v>-1.3362499999999999E-2</v>
      </c>
      <c r="K766" s="23">
        <f t="shared" si="128"/>
        <v>8.0514999999999996E-3</v>
      </c>
      <c r="L766" s="26">
        <f t="shared" si="125"/>
        <v>0.20530849349847058</v>
      </c>
      <c r="M766" s="26">
        <f t="shared" si="126"/>
        <v>8.4000000000000019E-2</v>
      </c>
      <c r="N766" s="26">
        <f t="shared" si="129"/>
        <v>9.194999999999999E-2</v>
      </c>
      <c r="O766" s="280">
        <f t="shared" si="124"/>
        <v>0.12130849349847056</v>
      </c>
      <c r="P766" s="26">
        <f t="shared" si="130"/>
        <v>0.11335849349847059</v>
      </c>
      <c r="Q766" s="26">
        <f t="shared" si="131"/>
        <v>0.27985668040141309</v>
      </c>
      <c r="R766" s="26">
        <f t="shared" si="132"/>
        <v>9.6582000000000001E-2</v>
      </c>
      <c r="S766" s="280">
        <f t="shared" si="133"/>
        <v>0.18327468040141309</v>
      </c>
      <c r="U766" s="281"/>
      <c r="V766" s="281"/>
      <c r="W766" s="281"/>
      <c r="X766" s="281"/>
      <c r="Y766" s="281"/>
      <c r="Z766" s="281"/>
      <c r="AA766" s="281"/>
      <c r="AB766" s="281"/>
      <c r="AC766" s="281"/>
      <c r="AE766" s="281"/>
      <c r="AF766" s="281"/>
      <c r="AG766" s="281"/>
      <c r="AH766" s="281"/>
      <c r="AI766" s="281"/>
      <c r="AJ766" s="281"/>
      <c r="AK766" s="281"/>
      <c r="AL766" s="281"/>
      <c r="AM766" s="281"/>
      <c r="AO766" s="281"/>
      <c r="AP766" s="281"/>
      <c r="AQ766" s="281"/>
      <c r="AR766" s="281"/>
      <c r="AS766" s="281"/>
      <c r="AT766" s="281"/>
      <c r="AU766" s="281"/>
      <c r="AV766" s="281"/>
      <c r="AW766" s="281"/>
    </row>
    <row r="767" spans="1:49" x14ac:dyDescent="0.3">
      <c r="A767" s="278">
        <v>32690</v>
      </c>
      <c r="B767" s="31">
        <v>9.0300000000000005E-2</v>
      </c>
      <c r="C767" s="23">
        <v>8.0399999999999985E-2</v>
      </c>
      <c r="D767" s="23">
        <v>6.7999999999999996E-3</v>
      </c>
      <c r="E767" s="23">
        <v>7.4416666666666667E-3</v>
      </c>
      <c r="F767" s="23">
        <v>7.6166666666666674E-3</v>
      </c>
      <c r="G767" s="23">
        <v>7.5291666666666666E-3</v>
      </c>
      <c r="H767" s="23">
        <v>7.9204166666666659E-3</v>
      </c>
      <c r="I767" s="23">
        <f t="shared" si="123"/>
        <v>8.3500000000000005E-2</v>
      </c>
      <c r="J767" s="23">
        <f t="shared" si="127"/>
        <v>8.2770833333333335E-2</v>
      </c>
      <c r="K767" s="23">
        <f t="shared" si="128"/>
        <v>7.2479583333333319E-2</v>
      </c>
      <c r="L767" s="26">
        <f t="shared" si="125"/>
        <v>0.31916066097307993</v>
      </c>
      <c r="M767" s="26">
        <f t="shared" si="126"/>
        <v>8.1599999999999992E-2</v>
      </c>
      <c r="N767" s="26">
        <f t="shared" si="129"/>
        <v>9.035E-2</v>
      </c>
      <c r="O767" s="280">
        <f t="shared" si="124"/>
        <v>0.23756066097307993</v>
      </c>
      <c r="P767" s="26">
        <f t="shared" si="130"/>
        <v>0.22881066097307995</v>
      </c>
      <c r="Q767" s="26">
        <f t="shared" si="131"/>
        <v>0.38041045972415577</v>
      </c>
      <c r="R767" s="26">
        <f t="shared" si="132"/>
        <v>9.5044999999999991E-2</v>
      </c>
      <c r="S767" s="280">
        <f t="shared" si="133"/>
        <v>0.28536545972415578</v>
      </c>
      <c r="U767" s="281"/>
      <c r="V767" s="281"/>
      <c r="W767" s="281"/>
      <c r="X767" s="281"/>
      <c r="Y767" s="281"/>
      <c r="Z767" s="281"/>
      <c r="AA767" s="281"/>
      <c r="AB767" s="281"/>
      <c r="AC767" s="281"/>
      <c r="AE767" s="281"/>
      <c r="AF767" s="281"/>
      <c r="AG767" s="281"/>
      <c r="AH767" s="281"/>
      <c r="AI767" s="281"/>
      <c r="AJ767" s="281"/>
      <c r="AK767" s="281"/>
      <c r="AL767" s="281"/>
      <c r="AM767" s="281"/>
      <c r="AO767" s="281"/>
      <c r="AP767" s="281"/>
      <c r="AQ767" s="281"/>
      <c r="AR767" s="281"/>
      <c r="AS767" s="281"/>
      <c r="AT767" s="281"/>
      <c r="AU767" s="281"/>
      <c r="AV767" s="281"/>
      <c r="AW767" s="281"/>
    </row>
    <row r="768" spans="1:49" x14ac:dyDescent="0.3">
      <c r="A768" s="278">
        <v>32721</v>
      </c>
      <c r="B768" s="31">
        <v>1.95E-2</v>
      </c>
      <c r="C768" s="23">
        <v>-5.6999999999999993E-3</v>
      </c>
      <c r="D768" s="23">
        <v>6.6E-3</v>
      </c>
      <c r="E768" s="23">
        <v>7.4666666666666666E-3</v>
      </c>
      <c r="F768" s="23">
        <v>7.6166666666666674E-3</v>
      </c>
      <c r="G768" s="23">
        <v>7.5416666666666661E-3</v>
      </c>
      <c r="H768" s="23">
        <v>7.9289999999999985E-3</v>
      </c>
      <c r="I768" s="23">
        <f t="shared" si="123"/>
        <v>1.29E-2</v>
      </c>
      <c r="J768" s="23">
        <f t="shared" si="127"/>
        <v>1.1958333333333335E-2</v>
      </c>
      <c r="K768" s="23">
        <f t="shared" si="128"/>
        <v>-1.3628999999999999E-2</v>
      </c>
      <c r="L768" s="26">
        <f t="shared" si="125"/>
        <v>0.3920756586917038</v>
      </c>
      <c r="M768" s="26">
        <f t="shared" si="126"/>
        <v>7.9199999999999993E-2</v>
      </c>
      <c r="N768" s="26">
        <f t="shared" si="129"/>
        <v>9.0499999999999997E-2</v>
      </c>
      <c r="O768" s="280">
        <f t="shared" si="124"/>
        <v>0.31287565869170381</v>
      </c>
      <c r="P768" s="26">
        <f t="shared" si="130"/>
        <v>0.30157565869170377</v>
      </c>
      <c r="Q768" s="26">
        <f t="shared" si="131"/>
        <v>0.3916071378928605</v>
      </c>
      <c r="R768" s="26">
        <f t="shared" si="132"/>
        <v>9.5147999999999983E-2</v>
      </c>
      <c r="S768" s="280">
        <f t="shared" si="133"/>
        <v>0.29645913789286049</v>
      </c>
      <c r="U768" s="281"/>
      <c r="V768" s="281"/>
      <c r="W768" s="281"/>
      <c r="X768" s="281"/>
      <c r="Y768" s="281"/>
      <c r="Z768" s="281"/>
      <c r="AA768" s="281"/>
      <c r="AB768" s="281"/>
      <c r="AC768" s="281"/>
      <c r="AE768" s="281"/>
      <c r="AF768" s="281"/>
      <c r="AG768" s="281"/>
      <c r="AH768" s="281"/>
      <c r="AI768" s="281"/>
      <c r="AJ768" s="281"/>
      <c r="AK768" s="281"/>
      <c r="AL768" s="281"/>
      <c r="AM768" s="281"/>
      <c r="AO768" s="281"/>
      <c r="AP768" s="281"/>
      <c r="AQ768" s="281"/>
      <c r="AR768" s="281"/>
      <c r="AS768" s="281"/>
      <c r="AT768" s="281"/>
      <c r="AU768" s="281"/>
      <c r="AV768" s="281"/>
      <c r="AW768" s="281"/>
    </row>
    <row r="769" spans="1:49" x14ac:dyDescent="0.3">
      <c r="A769" s="278">
        <v>32752</v>
      </c>
      <c r="B769" s="31">
        <v>-4.1000000000000003E-3</v>
      </c>
      <c r="C769" s="23">
        <v>1.7000000000000001E-2</v>
      </c>
      <c r="D769" s="23">
        <v>6.5000000000000006E-3</v>
      </c>
      <c r="E769" s="23">
        <v>7.5083333333333339E-3</v>
      </c>
      <c r="F769" s="23">
        <v>7.691666666666667E-3</v>
      </c>
      <c r="G769" s="23">
        <v>7.6E-3</v>
      </c>
      <c r="H769" s="23">
        <v>7.9866666666666662E-3</v>
      </c>
      <c r="I769" s="23">
        <f t="shared" si="123"/>
        <v>-1.0600000000000002E-2</v>
      </c>
      <c r="J769" s="23">
        <f t="shared" si="127"/>
        <v>-1.17E-2</v>
      </c>
      <c r="K769" s="23">
        <f t="shared" si="128"/>
        <v>9.013333333333335E-3</v>
      </c>
      <c r="L769" s="26">
        <f t="shared" si="125"/>
        <v>0.32972199164690941</v>
      </c>
      <c r="M769" s="26">
        <f t="shared" si="126"/>
        <v>7.8000000000000014E-2</v>
      </c>
      <c r="N769" s="26">
        <f t="shared" si="129"/>
        <v>9.1200000000000003E-2</v>
      </c>
      <c r="O769" s="280">
        <f t="shared" si="124"/>
        <v>0.25172199164690939</v>
      </c>
      <c r="P769" s="26">
        <f t="shared" si="130"/>
        <v>0.2385219916469094</v>
      </c>
      <c r="Q769" s="26">
        <f t="shared" si="131"/>
        <v>0.3591322954355507</v>
      </c>
      <c r="R769" s="26">
        <f t="shared" si="132"/>
        <v>9.5839999999999995E-2</v>
      </c>
      <c r="S769" s="280">
        <f t="shared" si="133"/>
        <v>0.26329229543555072</v>
      </c>
      <c r="U769" s="281"/>
      <c r="V769" s="281"/>
      <c r="W769" s="281"/>
      <c r="X769" s="281"/>
      <c r="Y769" s="281"/>
      <c r="Z769" s="281"/>
      <c r="AA769" s="281"/>
      <c r="AB769" s="281"/>
      <c r="AC769" s="281"/>
      <c r="AE769" s="281"/>
      <c r="AF769" s="281"/>
      <c r="AG769" s="281"/>
      <c r="AH769" s="281"/>
      <c r="AI769" s="281"/>
      <c r="AJ769" s="281"/>
      <c r="AK769" s="281"/>
      <c r="AL769" s="281"/>
      <c r="AM769" s="281"/>
      <c r="AO769" s="281"/>
      <c r="AP769" s="281"/>
      <c r="AQ769" s="281"/>
      <c r="AR769" s="281"/>
      <c r="AS769" s="281"/>
      <c r="AT769" s="281"/>
      <c r="AU769" s="281"/>
      <c r="AV769" s="281"/>
      <c r="AW769" s="281"/>
    </row>
    <row r="770" spans="1:49" x14ac:dyDescent="0.3">
      <c r="A770" s="278">
        <v>32782</v>
      </c>
      <c r="B770" s="31">
        <v>-2.3199999999999998E-2</v>
      </c>
      <c r="C770" s="23">
        <v>4.5000000000000005E-3</v>
      </c>
      <c r="D770" s="23">
        <v>7.1999999999999998E-3</v>
      </c>
      <c r="E770" s="23">
        <v>7.4333333333333326E-3</v>
      </c>
      <c r="F770" s="23">
        <v>7.658333333333333E-3</v>
      </c>
      <c r="G770" s="23">
        <v>7.5458333333333323E-3</v>
      </c>
      <c r="H770" s="23">
        <v>7.948499999999999E-3</v>
      </c>
      <c r="I770" s="23">
        <f t="shared" si="123"/>
        <v>-3.0399999999999996E-2</v>
      </c>
      <c r="J770" s="23">
        <f t="shared" si="127"/>
        <v>-3.074583333333333E-2</v>
      </c>
      <c r="K770" s="23">
        <f t="shared" si="128"/>
        <v>-3.4484999999999984E-3</v>
      </c>
      <c r="L770" s="26">
        <f t="shared" si="125"/>
        <v>0.26374045674323932</v>
      </c>
      <c r="M770" s="26">
        <f t="shared" si="126"/>
        <v>8.6400000000000005E-2</v>
      </c>
      <c r="N770" s="26">
        <f t="shared" si="129"/>
        <v>9.0549999999999992E-2</v>
      </c>
      <c r="O770" s="280">
        <f t="shared" si="124"/>
        <v>0.17734045674323931</v>
      </c>
      <c r="P770" s="26">
        <f t="shared" si="130"/>
        <v>0.17319045674323932</v>
      </c>
      <c r="Q770" s="26">
        <f t="shared" si="131"/>
        <v>0.33039211729196127</v>
      </c>
      <c r="R770" s="26">
        <f t="shared" si="132"/>
        <v>9.5381999999999995E-2</v>
      </c>
      <c r="S770" s="280">
        <f t="shared" si="133"/>
        <v>0.23501011729196128</v>
      </c>
      <c r="U770" s="281"/>
      <c r="V770" s="281"/>
      <c r="W770" s="281"/>
      <c r="X770" s="281"/>
      <c r="Y770" s="281"/>
      <c r="Z770" s="281"/>
      <c r="AA770" s="281"/>
      <c r="AB770" s="281"/>
      <c r="AC770" s="281"/>
      <c r="AE770" s="281"/>
      <c r="AF770" s="281"/>
      <c r="AG770" s="281"/>
      <c r="AH770" s="281"/>
      <c r="AI770" s="281"/>
      <c r="AJ770" s="281"/>
      <c r="AK770" s="281"/>
      <c r="AL770" s="281"/>
      <c r="AM770" s="281"/>
      <c r="AO770" s="281"/>
      <c r="AP770" s="281"/>
      <c r="AQ770" s="281"/>
      <c r="AR770" s="281"/>
      <c r="AS770" s="281"/>
      <c r="AT770" s="281"/>
      <c r="AU770" s="281"/>
      <c r="AV770" s="281"/>
      <c r="AW770" s="281"/>
    </row>
    <row r="771" spans="1:49" x14ac:dyDescent="0.3">
      <c r="A771" s="278">
        <v>32813</v>
      </c>
      <c r="B771" s="31">
        <v>2.0400000000000001E-2</v>
      </c>
      <c r="C771" s="23">
        <v>3.3599999999999998E-2</v>
      </c>
      <c r="D771" s="23">
        <v>6.4000000000000003E-3</v>
      </c>
      <c r="E771" s="23">
        <v>7.4083333333333336E-3</v>
      </c>
      <c r="F771" s="23">
        <v>7.6166666666666674E-3</v>
      </c>
      <c r="G771" s="23">
        <v>7.5125000000000001E-3</v>
      </c>
      <c r="H771" s="23">
        <v>7.929750000000001E-3</v>
      </c>
      <c r="I771" s="23">
        <f t="shared" si="123"/>
        <v>1.4000000000000002E-2</v>
      </c>
      <c r="J771" s="23">
        <f t="shared" si="127"/>
        <v>1.2887500000000001E-2</v>
      </c>
      <c r="K771" s="23">
        <f t="shared" si="128"/>
        <v>2.5670249999999999E-2</v>
      </c>
      <c r="L771" s="26">
        <f t="shared" si="125"/>
        <v>0.30822842858963306</v>
      </c>
      <c r="M771" s="26">
        <f t="shared" si="126"/>
        <v>7.6800000000000007E-2</v>
      </c>
      <c r="N771" s="26">
        <f t="shared" si="129"/>
        <v>9.0150000000000008E-2</v>
      </c>
      <c r="O771" s="280">
        <f t="shared" si="124"/>
        <v>0.23142842858963306</v>
      </c>
      <c r="P771" s="26">
        <f t="shared" si="130"/>
        <v>0.21807842858963306</v>
      </c>
      <c r="Q771" s="26">
        <f t="shared" si="131"/>
        <v>0.38604303238884374</v>
      </c>
      <c r="R771" s="26">
        <f t="shared" si="132"/>
        <v>9.5157000000000019E-2</v>
      </c>
      <c r="S771" s="280">
        <f t="shared" si="133"/>
        <v>0.2908860323888437</v>
      </c>
      <c r="U771" s="281"/>
      <c r="V771" s="281"/>
      <c r="W771" s="281"/>
      <c r="X771" s="281"/>
      <c r="Y771" s="281"/>
      <c r="Z771" s="281"/>
      <c r="AA771" s="281"/>
      <c r="AB771" s="281"/>
      <c r="AC771" s="281"/>
      <c r="AE771" s="281"/>
      <c r="AF771" s="281"/>
      <c r="AG771" s="281"/>
      <c r="AH771" s="281"/>
      <c r="AI771" s="281"/>
      <c r="AJ771" s="281"/>
      <c r="AK771" s="281"/>
      <c r="AL771" s="281"/>
      <c r="AM771" s="281"/>
      <c r="AO771" s="281"/>
      <c r="AP771" s="281"/>
      <c r="AQ771" s="281"/>
      <c r="AR771" s="281"/>
      <c r="AS771" s="281"/>
      <c r="AT771" s="281"/>
      <c r="AU771" s="281"/>
      <c r="AV771" s="281"/>
      <c r="AW771" s="281"/>
    </row>
    <row r="772" spans="1:49" x14ac:dyDescent="0.3">
      <c r="A772" s="278">
        <v>32843</v>
      </c>
      <c r="B772" s="31">
        <v>2.4E-2</v>
      </c>
      <c r="C772" s="23">
        <v>7.3099999999999998E-2</v>
      </c>
      <c r="D772" s="23">
        <v>6.4000000000000003E-3</v>
      </c>
      <c r="E772" s="23">
        <v>7.3833333333333329E-3</v>
      </c>
      <c r="F772" s="23">
        <v>7.5916666666666667E-3</v>
      </c>
      <c r="G772" s="23">
        <v>7.4875000000000002E-3</v>
      </c>
      <c r="H772" s="23">
        <v>7.8612500000000002E-3</v>
      </c>
      <c r="I772" s="23">
        <f t="shared" si="123"/>
        <v>1.7600000000000001E-2</v>
      </c>
      <c r="J772" s="23">
        <f t="shared" si="127"/>
        <v>1.6512499999999999E-2</v>
      </c>
      <c r="K772" s="23">
        <f t="shared" si="128"/>
        <v>6.5238749999999998E-2</v>
      </c>
      <c r="L772" s="26">
        <f t="shared" si="125"/>
        <v>0.31671506868073918</v>
      </c>
      <c r="M772" s="26">
        <f t="shared" si="126"/>
        <v>7.6800000000000007E-2</v>
      </c>
      <c r="N772" s="26">
        <f t="shared" si="129"/>
        <v>8.9849999999999999E-2</v>
      </c>
      <c r="O772" s="280">
        <f t="shared" si="124"/>
        <v>0.23991506868073917</v>
      </c>
      <c r="P772" s="26">
        <f t="shared" si="130"/>
        <v>0.22686506868073919</v>
      </c>
      <c r="Q772" s="26">
        <f t="shared" si="131"/>
        <v>0.47805105640114021</v>
      </c>
      <c r="R772" s="26">
        <f t="shared" si="132"/>
        <v>9.4335000000000002E-2</v>
      </c>
      <c r="S772" s="280">
        <f t="shared" si="133"/>
        <v>0.3837160564011402</v>
      </c>
      <c r="U772" s="281"/>
      <c r="V772" s="281"/>
      <c r="W772" s="281"/>
      <c r="X772" s="281"/>
      <c r="Y772" s="281"/>
      <c r="Z772" s="281"/>
      <c r="AA772" s="281"/>
      <c r="AB772" s="281"/>
      <c r="AC772" s="281"/>
      <c r="AE772" s="281"/>
      <c r="AF772" s="281"/>
      <c r="AG772" s="281"/>
      <c r="AH772" s="281"/>
      <c r="AI772" s="281"/>
      <c r="AJ772" s="281"/>
      <c r="AK772" s="281"/>
      <c r="AL772" s="281"/>
      <c r="AM772" s="281"/>
      <c r="AO772" s="281"/>
      <c r="AP772" s="281"/>
      <c r="AQ772" s="281"/>
      <c r="AR772" s="281"/>
      <c r="AS772" s="281"/>
      <c r="AT772" s="281"/>
      <c r="AU772" s="281"/>
      <c r="AV772" s="281"/>
      <c r="AW772" s="281"/>
    </row>
    <row r="773" spans="1:49" x14ac:dyDescent="0.3">
      <c r="A773" s="278">
        <v>32874</v>
      </c>
      <c r="B773" s="31">
        <v>-6.7100000000000007E-2</v>
      </c>
      <c r="C773" s="23">
        <v>-8.09E-2</v>
      </c>
      <c r="D773" s="23">
        <v>7.3000000000000001E-3</v>
      </c>
      <c r="E773" s="23">
        <v>7.4916666666666664E-3</v>
      </c>
      <c r="F773" s="23">
        <v>7.7249999999999992E-3</v>
      </c>
      <c r="G773" s="23">
        <v>7.6083333333333324E-3</v>
      </c>
      <c r="H773" s="23">
        <v>7.9564166666666672E-3</v>
      </c>
      <c r="I773" s="23">
        <f t="shared" si="123"/>
        <v>-7.4400000000000008E-2</v>
      </c>
      <c r="J773" s="23">
        <f t="shared" si="127"/>
        <v>-7.4708333333333335E-2</v>
      </c>
      <c r="K773" s="23">
        <f t="shared" si="128"/>
        <v>-8.885641666666666E-2</v>
      </c>
      <c r="L773" s="26">
        <f t="shared" si="125"/>
        <v>0.14458021577735902</v>
      </c>
      <c r="M773" s="26">
        <f t="shared" si="126"/>
        <v>8.7599999999999997E-2</v>
      </c>
      <c r="N773" s="26">
        <f t="shared" si="129"/>
        <v>9.1299999999999992E-2</v>
      </c>
      <c r="O773" s="280">
        <f t="shared" si="124"/>
        <v>5.6980215777359025E-2</v>
      </c>
      <c r="P773" s="26">
        <f t="shared" si="130"/>
        <v>5.328021577735903E-2</v>
      </c>
      <c r="Q773" s="26">
        <f t="shared" si="131"/>
        <v>0.28509765011662869</v>
      </c>
      <c r="R773" s="26">
        <f t="shared" si="132"/>
        <v>9.5477000000000006E-2</v>
      </c>
      <c r="S773" s="280">
        <f t="shared" si="133"/>
        <v>0.18962065011662868</v>
      </c>
      <c r="U773" s="281"/>
      <c r="V773" s="281"/>
      <c r="W773" s="281"/>
      <c r="X773" s="281"/>
      <c r="Y773" s="281"/>
      <c r="Z773" s="281"/>
      <c r="AA773" s="281"/>
      <c r="AB773" s="281"/>
      <c r="AC773" s="281"/>
      <c r="AE773" s="281"/>
      <c r="AF773" s="281"/>
      <c r="AG773" s="281"/>
      <c r="AH773" s="281"/>
      <c r="AI773" s="281"/>
      <c r="AJ773" s="281"/>
      <c r="AK773" s="281"/>
      <c r="AL773" s="281"/>
      <c r="AM773" s="281"/>
      <c r="AO773" s="281"/>
      <c r="AP773" s="281"/>
      <c r="AQ773" s="281"/>
      <c r="AR773" s="281"/>
      <c r="AS773" s="281"/>
      <c r="AT773" s="281"/>
      <c r="AU773" s="281"/>
      <c r="AV773" s="281"/>
      <c r="AW773" s="281"/>
    </row>
    <row r="774" spans="1:49" x14ac:dyDescent="0.3">
      <c r="A774" s="278">
        <v>32905</v>
      </c>
      <c r="B774" s="31">
        <v>1.29E-2</v>
      </c>
      <c r="C774" s="23">
        <v>-1.09E-2</v>
      </c>
      <c r="D774" s="23">
        <v>6.6E-3</v>
      </c>
      <c r="E774" s="23">
        <v>7.6833333333333345E-3</v>
      </c>
      <c r="F774" s="23">
        <v>7.8666666666666659E-3</v>
      </c>
      <c r="G774" s="23">
        <v>7.7750000000000007E-3</v>
      </c>
      <c r="H774" s="23">
        <v>8.1302500000000003E-3</v>
      </c>
      <c r="I774" s="23">
        <f t="shared" ref="I774:I837" si="134">B774-D774</f>
        <v>6.3E-3</v>
      </c>
      <c r="J774" s="23">
        <f t="shared" si="127"/>
        <v>5.1249999999999993E-3</v>
      </c>
      <c r="K774" s="23">
        <f t="shared" si="128"/>
        <v>-1.9030249999999999E-2</v>
      </c>
      <c r="L774" s="26">
        <f t="shared" si="125"/>
        <v>0.18895015953326499</v>
      </c>
      <c r="M774" s="26">
        <f t="shared" si="126"/>
        <v>7.9199999999999993E-2</v>
      </c>
      <c r="N774" s="26">
        <f t="shared" si="129"/>
        <v>9.3300000000000008E-2</v>
      </c>
      <c r="O774" s="280">
        <f t="shared" si="124"/>
        <v>0.109750159533265</v>
      </c>
      <c r="P774" s="26">
        <f t="shared" si="130"/>
        <v>9.5650159533264986E-2</v>
      </c>
      <c r="Q774" s="26">
        <f t="shared" si="131"/>
        <v>0.29901899410358435</v>
      </c>
      <c r="R774" s="26">
        <f t="shared" si="132"/>
        <v>9.7563000000000011E-2</v>
      </c>
      <c r="S774" s="280">
        <f t="shared" si="133"/>
        <v>0.20145599410358433</v>
      </c>
      <c r="U774" s="281"/>
      <c r="V774" s="281"/>
      <c r="W774" s="281"/>
      <c r="X774" s="281"/>
      <c r="Y774" s="281"/>
      <c r="Z774" s="281"/>
      <c r="AA774" s="281"/>
      <c r="AB774" s="281"/>
      <c r="AC774" s="281"/>
      <c r="AE774" s="281"/>
      <c r="AF774" s="281"/>
      <c r="AG774" s="281"/>
      <c r="AH774" s="281"/>
      <c r="AI774" s="281"/>
      <c r="AJ774" s="281"/>
      <c r="AK774" s="281"/>
      <c r="AL774" s="281"/>
      <c r="AM774" s="281"/>
      <c r="AO774" s="281"/>
      <c r="AP774" s="281"/>
      <c r="AQ774" s="281"/>
      <c r="AR774" s="281"/>
      <c r="AS774" s="281"/>
      <c r="AT774" s="281"/>
      <c r="AU774" s="281"/>
      <c r="AV774" s="281"/>
      <c r="AW774" s="281"/>
    </row>
    <row r="775" spans="1:49" x14ac:dyDescent="0.3">
      <c r="A775" s="278">
        <v>32933</v>
      </c>
      <c r="B775" s="31">
        <v>2.6499999999999999E-2</v>
      </c>
      <c r="C775" s="23">
        <v>1.8700000000000001E-2</v>
      </c>
      <c r="D775" s="23">
        <v>7.1000000000000004E-3</v>
      </c>
      <c r="E775" s="23">
        <v>7.8083333333333329E-3</v>
      </c>
      <c r="F775" s="23">
        <v>7.9249999999999998E-3</v>
      </c>
      <c r="G775" s="23">
        <v>7.8666666666666659E-3</v>
      </c>
      <c r="H775" s="23">
        <v>8.2053333333333318E-3</v>
      </c>
      <c r="I775" s="23">
        <f t="shared" si="134"/>
        <v>1.9400000000000001E-2</v>
      </c>
      <c r="J775" s="23">
        <f t="shared" si="127"/>
        <v>1.8633333333333335E-2</v>
      </c>
      <c r="K775" s="23">
        <f t="shared" si="128"/>
        <v>1.049466666666667E-2</v>
      </c>
      <c r="L775" s="26">
        <f t="shared" si="125"/>
        <v>0.19266817039079087</v>
      </c>
      <c r="M775" s="26">
        <f t="shared" si="126"/>
        <v>8.5199999999999998E-2</v>
      </c>
      <c r="N775" s="26">
        <f t="shared" si="129"/>
        <v>9.4399999999999984E-2</v>
      </c>
      <c r="O775" s="280">
        <f t="shared" si="124"/>
        <v>0.10746817039079087</v>
      </c>
      <c r="P775" s="26">
        <f t="shared" si="130"/>
        <v>9.8268170390790888E-2</v>
      </c>
      <c r="Q775" s="26">
        <f t="shared" si="131"/>
        <v>0.28864607001005127</v>
      </c>
      <c r="R775" s="26">
        <f t="shared" si="132"/>
        <v>9.8463999999999982E-2</v>
      </c>
      <c r="S775" s="280">
        <f t="shared" si="133"/>
        <v>0.19018207001005127</v>
      </c>
      <c r="U775" s="281"/>
      <c r="V775" s="281"/>
      <c r="W775" s="281"/>
      <c r="X775" s="281"/>
      <c r="Y775" s="281"/>
      <c r="Z775" s="281"/>
      <c r="AA775" s="281"/>
      <c r="AB775" s="281"/>
      <c r="AC775" s="281"/>
      <c r="AE775" s="281"/>
      <c r="AF775" s="281"/>
      <c r="AG775" s="281"/>
      <c r="AH775" s="281"/>
      <c r="AI775" s="281"/>
      <c r="AJ775" s="281"/>
      <c r="AK775" s="281"/>
      <c r="AL775" s="281"/>
      <c r="AM775" s="281"/>
      <c r="AO775" s="281"/>
      <c r="AP775" s="281"/>
      <c r="AQ775" s="281"/>
      <c r="AR775" s="281"/>
      <c r="AS775" s="281"/>
      <c r="AT775" s="281"/>
      <c r="AU775" s="281"/>
      <c r="AV775" s="281"/>
      <c r="AW775" s="281"/>
    </row>
    <row r="776" spans="1:49" x14ac:dyDescent="0.3">
      <c r="A776" s="278">
        <v>32964</v>
      </c>
      <c r="B776" s="31">
        <v>-2.4899999999999999E-2</v>
      </c>
      <c r="C776" s="23">
        <v>-3.85E-2</v>
      </c>
      <c r="D776" s="23">
        <v>7.4999999999999997E-3</v>
      </c>
      <c r="E776" s="23">
        <v>7.8833333333333342E-3</v>
      </c>
      <c r="F776" s="23">
        <v>8.0333333333333333E-3</v>
      </c>
      <c r="G776" s="23">
        <v>7.9583333333333346E-3</v>
      </c>
      <c r="H776" s="23">
        <v>8.2587500000000005E-3</v>
      </c>
      <c r="I776" s="23">
        <f t="shared" si="134"/>
        <v>-3.2399999999999998E-2</v>
      </c>
      <c r="J776" s="23">
        <f t="shared" si="127"/>
        <v>-3.2858333333333337E-2</v>
      </c>
      <c r="K776" s="23">
        <f t="shared" si="128"/>
        <v>-4.6758750000000002E-2</v>
      </c>
      <c r="L776" s="26">
        <f t="shared" si="125"/>
        <v>0.10559058175497715</v>
      </c>
      <c r="M776" s="26">
        <f t="shared" si="126"/>
        <v>0.09</v>
      </c>
      <c r="N776" s="26">
        <f t="shared" si="129"/>
        <v>9.5500000000000015E-2</v>
      </c>
      <c r="O776" s="280">
        <f t="shared" si="124"/>
        <v>1.5590581754977156E-2</v>
      </c>
      <c r="P776" s="26">
        <f t="shared" si="130"/>
        <v>1.0090581754977138E-2</v>
      </c>
      <c r="Q776" s="26">
        <f t="shared" si="131"/>
        <v>0.16516192995548651</v>
      </c>
      <c r="R776" s="26">
        <f t="shared" si="132"/>
        <v>9.9104999999999999E-2</v>
      </c>
      <c r="S776" s="280">
        <f t="shared" si="133"/>
        <v>6.605692995548651E-2</v>
      </c>
      <c r="U776" s="281"/>
      <c r="V776" s="281"/>
      <c r="W776" s="281"/>
      <c r="X776" s="281"/>
      <c r="Y776" s="281"/>
      <c r="Z776" s="281"/>
      <c r="AA776" s="281"/>
      <c r="AB776" s="281"/>
      <c r="AC776" s="281"/>
      <c r="AE776" s="281"/>
      <c r="AF776" s="281"/>
      <c r="AG776" s="281"/>
      <c r="AH776" s="281"/>
      <c r="AI776" s="281"/>
      <c r="AJ776" s="281"/>
      <c r="AK776" s="281"/>
      <c r="AL776" s="281"/>
      <c r="AM776" s="281"/>
      <c r="AO776" s="281"/>
      <c r="AP776" s="281"/>
      <c r="AQ776" s="281"/>
      <c r="AR776" s="281"/>
      <c r="AS776" s="281"/>
      <c r="AT776" s="281"/>
      <c r="AU776" s="281"/>
      <c r="AV776" s="281"/>
      <c r="AW776" s="281"/>
    </row>
    <row r="777" spans="1:49" x14ac:dyDescent="0.3">
      <c r="A777" s="278">
        <v>32994</v>
      </c>
      <c r="B777" s="31">
        <v>9.7500000000000003E-2</v>
      </c>
      <c r="C777" s="23">
        <v>6.8200000000000011E-2</v>
      </c>
      <c r="D777" s="23">
        <v>7.4999999999999997E-3</v>
      </c>
      <c r="E777" s="23">
        <v>7.8916666666666666E-3</v>
      </c>
      <c r="F777" s="23">
        <v>8.083333333333333E-3</v>
      </c>
      <c r="G777" s="23">
        <v>7.9874999999999998E-3</v>
      </c>
      <c r="H777" s="23">
        <v>8.3382500000000002E-3</v>
      </c>
      <c r="I777" s="23">
        <f t="shared" si="134"/>
        <v>0.09</v>
      </c>
      <c r="J777" s="23">
        <f t="shared" si="127"/>
        <v>8.9512500000000009E-2</v>
      </c>
      <c r="K777" s="23">
        <f t="shared" si="128"/>
        <v>5.9861750000000012E-2</v>
      </c>
      <c r="L777" s="26">
        <f t="shared" si="125"/>
        <v>0.16615633202891611</v>
      </c>
      <c r="M777" s="26">
        <f t="shared" si="126"/>
        <v>0.09</v>
      </c>
      <c r="N777" s="26">
        <f t="shared" si="129"/>
        <v>9.5849999999999991E-2</v>
      </c>
      <c r="O777" s="280">
        <f t="shared" si="124"/>
        <v>7.6156332028916113E-2</v>
      </c>
      <c r="P777" s="26">
        <f t="shared" si="130"/>
        <v>7.0306332028916119E-2</v>
      </c>
      <c r="Q777" s="26">
        <f t="shared" si="131"/>
        <v>0.17639506009305328</v>
      </c>
      <c r="R777" s="26">
        <f t="shared" si="132"/>
        <v>0.10005900000000001</v>
      </c>
      <c r="S777" s="280">
        <f t="shared" si="133"/>
        <v>7.6336060093053271E-2</v>
      </c>
      <c r="U777" s="281"/>
      <c r="V777" s="281"/>
      <c r="W777" s="281"/>
      <c r="X777" s="281"/>
      <c r="Y777" s="281"/>
      <c r="Z777" s="281"/>
      <c r="AA777" s="281"/>
      <c r="AB777" s="281"/>
      <c r="AC777" s="281"/>
      <c r="AE777" s="281"/>
      <c r="AF777" s="281"/>
      <c r="AG777" s="281"/>
      <c r="AH777" s="281"/>
      <c r="AI777" s="281"/>
      <c r="AJ777" s="281"/>
      <c r="AK777" s="281"/>
      <c r="AL777" s="281"/>
      <c r="AM777" s="281"/>
      <c r="AO777" s="281"/>
      <c r="AP777" s="281"/>
      <c r="AQ777" s="281"/>
      <c r="AR777" s="281"/>
      <c r="AS777" s="281"/>
      <c r="AT777" s="281"/>
      <c r="AU777" s="281"/>
      <c r="AV777" s="281"/>
      <c r="AW777" s="281"/>
    </row>
    <row r="778" spans="1:49" x14ac:dyDescent="0.3">
      <c r="A778" s="278">
        <v>33025</v>
      </c>
      <c r="B778" s="31">
        <v>-6.7000000000000002E-3</v>
      </c>
      <c r="C778" s="23">
        <v>-2.1099999999999997E-2</v>
      </c>
      <c r="D778" s="23">
        <v>6.7999999999999996E-3</v>
      </c>
      <c r="E778" s="23">
        <v>7.7166666666666659E-3</v>
      </c>
      <c r="F778" s="23">
        <v>7.9083333333333332E-3</v>
      </c>
      <c r="G778" s="23">
        <v>7.8125E-3</v>
      </c>
      <c r="H778" s="23">
        <v>8.175E-3</v>
      </c>
      <c r="I778" s="23">
        <f t="shared" si="134"/>
        <v>-1.35E-2</v>
      </c>
      <c r="J778" s="23">
        <f t="shared" si="127"/>
        <v>-1.4512500000000001E-2</v>
      </c>
      <c r="K778" s="23">
        <f t="shared" si="128"/>
        <v>-2.9274999999999995E-2</v>
      </c>
      <c r="L778" s="26">
        <f t="shared" si="125"/>
        <v>0.16498349050017347</v>
      </c>
      <c r="M778" s="26">
        <f t="shared" si="126"/>
        <v>8.1599999999999992E-2</v>
      </c>
      <c r="N778" s="26">
        <f t="shared" si="129"/>
        <v>9.375E-2</v>
      </c>
      <c r="O778" s="280">
        <f t="shared" si="124"/>
        <v>8.3383490500173477E-2</v>
      </c>
      <c r="P778" s="26">
        <f t="shared" si="130"/>
        <v>7.1233490500173469E-2</v>
      </c>
      <c r="Q778" s="26">
        <f t="shared" si="131"/>
        <v>0.13332656660278563</v>
      </c>
      <c r="R778" s="26">
        <f t="shared" si="132"/>
        <v>9.8099999999999993E-2</v>
      </c>
      <c r="S778" s="280">
        <f t="shared" si="133"/>
        <v>3.5226566602785642E-2</v>
      </c>
      <c r="U778" s="281"/>
      <c r="V778" s="281"/>
      <c r="W778" s="281"/>
      <c r="X778" s="281"/>
      <c r="Y778" s="281"/>
      <c r="Z778" s="281"/>
      <c r="AA778" s="281"/>
      <c r="AB778" s="281"/>
      <c r="AC778" s="281"/>
      <c r="AE778" s="281"/>
      <c r="AF778" s="281"/>
      <c r="AG778" s="281"/>
      <c r="AH778" s="281"/>
      <c r="AI778" s="281"/>
      <c r="AJ778" s="281"/>
      <c r="AK778" s="281"/>
      <c r="AL778" s="281"/>
      <c r="AM778" s="281"/>
      <c r="AO778" s="281"/>
      <c r="AP778" s="281"/>
      <c r="AQ778" s="281"/>
      <c r="AR778" s="281"/>
      <c r="AS778" s="281"/>
      <c r="AT778" s="281"/>
      <c r="AU778" s="281"/>
      <c r="AV778" s="281"/>
      <c r="AW778" s="281"/>
    </row>
    <row r="779" spans="1:49" x14ac:dyDescent="0.3">
      <c r="A779" s="278">
        <v>33055</v>
      </c>
      <c r="B779" s="31">
        <v>-3.2000000000000002E-3</v>
      </c>
      <c r="C779" s="23">
        <v>-3.1999999999999997E-3</v>
      </c>
      <c r="D779" s="23">
        <v>7.4000000000000003E-3</v>
      </c>
      <c r="E779" s="23">
        <v>7.7000000000000002E-3</v>
      </c>
      <c r="F779" s="23">
        <v>7.8916666666666666E-3</v>
      </c>
      <c r="G779" s="23">
        <v>7.7958333333333326E-3</v>
      </c>
      <c r="H779" s="23">
        <v>8.1317500000000001E-3</v>
      </c>
      <c r="I779" s="23">
        <f t="shared" si="134"/>
        <v>-1.06E-2</v>
      </c>
      <c r="J779" s="23">
        <f t="shared" si="127"/>
        <v>-1.0995833333333333E-2</v>
      </c>
      <c r="K779" s="23">
        <f t="shared" si="128"/>
        <v>-1.133175E-2</v>
      </c>
      <c r="L779" s="26">
        <f t="shared" si="125"/>
        <v>6.5078917115080959E-2</v>
      </c>
      <c r="M779" s="26">
        <f t="shared" si="126"/>
        <v>8.8800000000000004E-2</v>
      </c>
      <c r="N779" s="26">
        <f t="shared" si="129"/>
        <v>9.3549999999999994E-2</v>
      </c>
      <c r="O779" s="280">
        <f t="shared" si="124"/>
        <v>-2.3721082884919045E-2</v>
      </c>
      <c r="P779" s="26">
        <f t="shared" si="130"/>
        <v>-2.8471082884919036E-2</v>
      </c>
      <c r="Q779" s="26">
        <f t="shared" si="131"/>
        <v>4.5631175110752098E-2</v>
      </c>
      <c r="R779" s="26">
        <f t="shared" si="132"/>
        <v>9.7581000000000001E-2</v>
      </c>
      <c r="S779" s="280">
        <f t="shared" si="133"/>
        <v>-5.1949824889247903E-2</v>
      </c>
      <c r="U779" s="281"/>
      <c r="V779" s="281"/>
      <c r="W779" s="281"/>
      <c r="X779" s="281"/>
      <c r="Y779" s="281"/>
      <c r="Z779" s="281"/>
      <c r="AA779" s="281"/>
      <c r="AB779" s="281"/>
      <c r="AC779" s="281"/>
      <c r="AE779" s="281"/>
      <c r="AF779" s="281"/>
      <c r="AG779" s="281"/>
      <c r="AH779" s="281"/>
      <c r="AI779" s="281"/>
      <c r="AJ779" s="281"/>
      <c r="AK779" s="281"/>
      <c r="AL779" s="281"/>
      <c r="AM779" s="281"/>
      <c r="AO779" s="281"/>
      <c r="AP779" s="281"/>
      <c r="AQ779" s="281"/>
      <c r="AR779" s="281"/>
      <c r="AS779" s="281"/>
      <c r="AT779" s="281"/>
      <c r="AU779" s="281"/>
      <c r="AV779" s="281"/>
      <c r="AW779" s="281"/>
    </row>
    <row r="780" spans="1:49" x14ac:dyDescent="0.3">
      <c r="A780" s="278">
        <v>33086</v>
      </c>
      <c r="B780" s="31">
        <v>-9.0399999999999994E-2</v>
      </c>
      <c r="C780" s="23">
        <v>-7.9199999999999993E-2</v>
      </c>
      <c r="D780" s="23">
        <v>7.1000000000000004E-3</v>
      </c>
      <c r="E780" s="23">
        <v>7.8416666666666669E-3</v>
      </c>
      <c r="F780" s="23">
        <v>8.0250000000000009E-3</v>
      </c>
      <c r="G780" s="23">
        <v>7.9333333333333339E-3</v>
      </c>
      <c r="H780" s="23">
        <v>8.2464166666666658E-3</v>
      </c>
      <c r="I780" s="23">
        <f t="shared" si="134"/>
        <v>-9.7499999999999989E-2</v>
      </c>
      <c r="J780" s="23">
        <f t="shared" si="127"/>
        <v>-9.8333333333333328E-2</v>
      </c>
      <c r="K780" s="23">
        <f t="shared" si="128"/>
        <v>-8.7446416666666665E-2</v>
      </c>
      <c r="L780" s="26">
        <f t="shared" si="125"/>
        <v>-4.9734396264956016E-2</v>
      </c>
      <c r="M780" s="26">
        <f t="shared" si="126"/>
        <v>8.5199999999999998E-2</v>
      </c>
      <c r="N780" s="26">
        <f t="shared" si="129"/>
        <v>9.5200000000000007E-2</v>
      </c>
      <c r="O780" s="280">
        <f t="shared" si="124"/>
        <v>-0.13493439626495601</v>
      </c>
      <c r="P780" s="26">
        <f t="shared" si="130"/>
        <v>-0.14493439626495602</v>
      </c>
      <c r="Q780" s="26">
        <f t="shared" si="131"/>
        <v>-3.1663294738026315E-2</v>
      </c>
      <c r="R780" s="26">
        <f t="shared" si="132"/>
        <v>9.8956999999999989E-2</v>
      </c>
      <c r="S780" s="280">
        <f t="shared" si="133"/>
        <v>-0.1306202947380263</v>
      </c>
      <c r="U780" s="281"/>
      <c r="V780" s="281"/>
      <c r="W780" s="281"/>
      <c r="X780" s="281"/>
      <c r="Y780" s="281"/>
      <c r="Z780" s="281"/>
      <c r="AA780" s="281"/>
      <c r="AB780" s="281"/>
      <c r="AC780" s="281"/>
      <c r="AE780" s="281"/>
      <c r="AF780" s="281"/>
      <c r="AG780" s="281"/>
      <c r="AH780" s="281"/>
      <c r="AI780" s="281"/>
      <c r="AJ780" s="281"/>
      <c r="AK780" s="281"/>
      <c r="AL780" s="281"/>
      <c r="AM780" s="281"/>
      <c r="AO780" s="281"/>
      <c r="AP780" s="281"/>
      <c r="AQ780" s="281"/>
      <c r="AR780" s="281"/>
      <c r="AS780" s="281"/>
      <c r="AT780" s="281"/>
      <c r="AU780" s="281"/>
      <c r="AV780" s="281"/>
      <c r="AW780" s="281"/>
    </row>
    <row r="781" spans="1:49" x14ac:dyDescent="0.3">
      <c r="A781" s="278">
        <v>33117</v>
      </c>
      <c r="B781" s="31">
        <v>-4.87E-2</v>
      </c>
      <c r="C781" s="23">
        <v>4.1100000000000005E-2</v>
      </c>
      <c r="D781" s="23">
        <v>6.8999999999999999E-3</v>
      </c>
      <c r="E781" s="23">
        <v>7.966666666666667E-3</v>
      </c>
      <c r="F781" s="23">
        <v>8.1416666666666651E-3</v>
      </c>
      <c r="G781" s="23">
        <v>8.0541666666666661E-3</v>
      </c>
      <c r="H781" s="23">
        <v>8.4306666666666662E-3</v>
      </c>
      <c r="I781" s="23">
        <f t="shared" si="134"/>
        <v>-5.5599999999999997E-2</v>
      </c>
      <c r="J781" s="23">
        <f t="shared" si="127"/>
        <v>-5.6754166666666668E-2</v>
      </c>
      <c r="K781" s="23">
        <f t="shared" si="128"/>
        <v>3.2669333333333342E-2</v>
      </c>
      <c r="L781" s="26">
        <f t="shared" si="125"/>
        <v>-9.2290723131692509E-2</v>
      </c>
      <c r="M781" s="26">
        <f t="shared" si="126"/>
        <v>8.2799999999999999E-2</v>
      </c>
      <c r="N781" s="26">
        <f t="shared" si="129"/>
        <v>9.6649999999999986E-2</v>
      </c>
      <c r="O781" s="280">
        <f t="shared" si="124"/>
        <v>-0.17509072313169249</v>
      </c>
      <c r="P781" s="26">
        <f t="shared" si="130"/>
        <v>-0.1889407231316925</v>
      </c>
      <c r="Q781" s="26">
        <f t="shared" si="131"/>
        <v>-8.7164760587603585E-3</v>
      </c>
      <c r="R781" s="26">
        <f t="shared" si="132"/>
        <v>0.10116799999999999</v>
      </c>
      <c r="S781" s="280">
        <f t="shared" si="133"/>
        <v>-0.10988447605876035</v>
      </c>
      <c r="U781" s="281"/>
      <c r="V781" s="281"/>
      <c r="W781" s="281"/>
      <c r="X781" s="281"/>
      <c r="Y781" s="281"/>
      <c r="Z781" s="281"/>
      <c r="AA781" s="281"/>
      <c r="AB781" s="281"/>
      <c r="AC781" s="281"/>
      <c r="AE781" s="281"/>
      <c r="AF781" s="281"/>
      <c r="AG781" s="281"/>
      <c r="AH781" s="281"/>
      <c r="AI781" s="281"/>
      <c r="AJ781" s="281"/>
      <c r="AK781" s="281"/>
      <c r="AL781" s="281"/>
      <c r="AM781" s="281"/>
      <c r="AO781" s="281"/>
      <c r="AP781" s="281"/>
      <c r="AQ781" s="281"/>
      <c r="AR781" s="281"/>
      <c r="AS781" s="281"/>
      <c r="AT781" s="281"/>
      <c r="AU781" s="281"/>
      <c r="AV781" s="281"/>
      <c r="AW781" s="281"/>
    </row>
    <row r="782" spans="1:49" x14ac:dyDescent="0.3">
      <c r="A782" s="278">
        <v>33147</v>
      </c>
      <c r="B782" s="31">
        <v>-4.3E-3</v>
      </c>
      <c r="C782" s="23">
        <v>6.5299999999999997E-2</v>
      </c>
      <c r="D782" s="23">
        <v>8.0999999999999996E-3</v>
      </c>
      <c r="E782" s="23">
        <v>7.9416666666666663E-3</v>
      </c>
      <c r="F782" s="23">
        <v>8.1416666666666651E-3</v>
      </c>
      <c r="G782" s="23">
        <v>8.0416666666666657E-3</v>
      </c>
      <c r="H782" s="23">
        <v>8.3855000000000006E-3</v>
      </c>
      <c r="I782" s="23">
        <f t="shared" si="134"/>
        <v>-1.24E-2</v>
      </c>
      <c r="J782" s="23">
        <f t="shared" si="127"/>
        <v>-1.2341666666666666E-2</v>
      </c>
      <c r="K782" s="23">
        <f t="shared" si="128"/>
        <v>5.6914499999999993E-2</v>
      </c>
      <c r="L782" s="26">
        <f t="shared" si="125"/>
        <v>-7.4727552234056138E-2</v>
      </c>
      <c r="M782" s="26">
        <f t="shared" si="126"/>
        <v>9.7199999999999995E-2</v>
      </c>
      <c r="N782" s="26">
        <f t="shared" si="129"/>
        <v>9.6499999999999989E-2</v>
      </c>
      <c r="O782" s="280">
        <f t="shared" si="124"/>
        <v>-0.17192755223405615</v>
      </c>
      <c r="P782" s="26">
        <f t="shared" si="130"/>
        <v>-0.17122755223405611</v>
      </c>
      <c r="Q782" s="26">
        <f t="shared" si="131"/>
        <v>5.1283562025487894E-2</v>
      </c>
      <c r="R782" s="26">
        <f t="shared" si="132"/>
        <v>0.10062600000000001</v>
      </c>
      <c r="S782" s="280">
        <f t="shared" si="133"/>
        <v>-4.9342437974512113E-2</v>
      </c>
      <c r="U782" s="281"/>
      <c r="V782" s="281"/>
      <c r="W782" s="281"/>
      <c r="X782" s="281"/>
      <c r="Y782" s="281"/>
      <c r="Z782" s="281"/>
      <c r="AA782" s="281"/>
      <c r="AB782" s="281"/>
      <c r="AC782" s="281"/>
      <c r="AE782" s="281"/>
      <c r="AF782" s="281"/>
      <c r="AG782" s="281"/>
      <c r="AH782" s="281"/>
      <c r="AI782" s="281"/>
      <c r="AJ782" s="281"/>
      <c r="AK782" s="281"/>
      <c r="AL782" s="281"/>
      <c r="AM782" s="281"/>
      <c r="AO782" s="281"/>
      <c r="AP782" s="281"/>
      <c r="AQ782" s="281"/>
      <c r="AR782" s="281"/>
      <c r="AS782" s="281"/>
      <c r="AT782" s="281"/>
      <c r="AU782" s="281"/>
      <c r="AV782" s="281"/>
      <c r="AW782" s="281"/>
    </row>
    <row r="783" spans="1:49" x14ac:dyDescent="0.3">
      <c r="A783" s="278">
        <v>33178</v>
      </c>
      <c r="B783" s="31">
        <v>6.4600000000000005E-2</v>
      </c>
      <c r="C783" s="23">
        <v>1.9299999999999998E-2</v>
      </c>
      <c r="D783" s="23">
        <v>7.1000000000000004E-3</v>
      </c>
      <c r="E783" s="23">
        <v>7.7499999999999999E-3</v>
      </c>
      <c r="F783" s="23">
        <v>7.9916666666666678E-3</v>
      </c>
      <c r="G783" s="23">
        <v>7.8708333333333338E-3</v>
      </c>
      <c r="H783" s="23">
        <v>8.2603333333333331E-3</v>
      </c>
      <c r="I783" s="23">
        <f t="shared" si="134"/>
        <v>5.7500000000000002E-2</v>
      </c>
      <c r="J783" s="23">
        <f t="shared" si="127"/>
        <v>5.6729166666666671E-2</v>
      </c>
      <c r="K783" s="23">
        <f t="shared" si="128"/>
        <v>1.1039666666666665E-2</v>
      </c>
      <c r="L783" s="26">
        <f t="shared" si="125"/>
        <v>-3.4648130251250575E-2</v>
      </c>
      <c r="M783" s="26">
        <f t="shared" si="126"/>
        <v>8.5199999999999998E-2</v>
      </c>
      <c r="N783" s="26">
        <f t="shared" si="129"/>
        <v>9.4450000000000006E-2</v>
      </c>
      <c r="O783" s="280">
        <f t="shared" si="124"/>
        <v>-0.11984813025125057</v>
      </c>
      <c r="P783" s="26">
        <f t="shared" si="130"/>
        <v>-0.12909813025125058</v>
      </c>
      <c r="Q783" s="26">
        <f t="shared" si="131"/>
        <v>3.6738907481211225E-2</v>
      </c>
      <c r="R783" s="26">
        <f t="shared" si="132"/>
        <v>9.912399999999999E-2</v>
      </c>
      <c r="S783" s="280">
        <f t="shared" si="133"/>
        <v>-6.2385092518788765E-2</v>
      </c>
      <c r="U783" s="281"/>
      <c r="V783" s="281"/>
      <c r="W783" s="281"/>
      <c r="X783" s="281"/>
      <c r="Y783" s="281"/>
      <c r="Z783" s="281"/>
      <c r="AA783" s="281"/>
      <c r="AB783" s="281"/>
      <c r="AC783" s="281"/>
      <c r="AE783" s="281"/>
      <c r="AF783" s="281"/>
      <c r="AG783" s="281"/>
      <c r="AH783" s="281"/>
      <c r="AI783" s="281"/>
      <c r="AJ783" s="281"/>
      <c r="AK783" s="281"/>
      <c r="AL783" s="281"/>
      <c r="AM783" s="281"/>
      <c r="AO783" s="281"/>
      <c r="AP783" s="281"/>
      <c r="AQ783" s="281"/>
      <c r="AR783" s="281"/>
      <c r="AS783" s="281"/>
      <c r="AT783" s="281"/>
      <c r="AU783" s="281"/>
      <c r="AV783" s="281"/>
      <c r="AW783" s="281"/>
    </row>
    <row r="784" spans="1:49" x14ac:dyDescent="0.3">
      <c r="A784" s="278">
        <v>33208</v>
      </c>
      <c r="B784" s="31">
        <v>2.7900000000000001E-2</v>
      </c>
      <c r="C784" s="23">
        <v>8.6E-3</v>
      </c>
      <c r="D784" s="23">
        <v>7.1999999999999998E-3</v>
      </c>
      <c r="E784" s="23">
        <v>7.5416666666666679E-3</v>
      </c>
      <c r="F784" s="23">
        <v>7.8250000000000004E-3</v>
      </c>
      <c r="G784" s="23">
        <v>7.6833333333333345E-3</v>
      </c>
      <c r="H784" s="23">
        <v>8.1091666666666656E-3</v>
      </c>
      <c r="I784" s="23">
        <f t="shared" si="134"/>
        <v>2.0700000000000003E-2</v>
      </c>
      <c r="J784" s="23">
        <f t="shared" si="127"/>
        <v>2.0216666666666668E-2</v>
      </c>
      <c r="K784" s="23">
        <f t="shared" si="128"/>
        <v>4.9083333333333444E-4</v>
      </c>
      <c r="L784" s="26">
        <f t="shared" si="125"/>
        <v>-3.0971497153574834E-2</v>
      </c>
      <c r="M784" s="26">
        <f t="shared" si="126"/>
        <v>8.6400000000000005E-2</v>
      </c>
      <c r="N784" s="26">
        <f t="shared" si="129"/>
        <v>9.2200000000000018E-2</v>
      </c>
      <c r="O784" s="280">
        <f t="shared" ref="O784:O847" si="135">L784-M784</f>
        <v>-0.11737149715357484</v>
      </c>
      <c r="P784" s="26">
        <f t="shared" si="130"/>
        <v>-0.12317149715357485</v>
      </c>
      <c r="Q784" s="26">
        <f t="shared" si="131"/>
        <v>-2.5575564173376586E-2</v>
      </c>
      <c r="R784" s="26">
        <f t="shared" si="132"/>
        <v>9.730999999999998E-2</v>
      </c>
      <c r="S784" s="280">
        <f t="shared" si="133"/>
        <v>-0.12288556417337657</v>
      </c>
      <c r="U784" s="281"/>
      <c r="V784" s="281"/>
      <c r="W784" s="281"/>
      <c r="X784" s="281"/>
      <c r="Y784" s="281"/>
      <c r="Z784" s="281"/>
      <c r="AA784" s="281"/>
      <c r="AB784" s="281"/>
      <c r="AC784" s="281"/>
      <c r="AE784" s="281"/>
      <c r="AF784" s="281"/>
      <c r="AG784" s="281"/>
      <c r="AH784" s="281"/>
      <c r="AI784" s="281"/>
      <c r="AJ784" s="281"/>
      <c r="AK784" s="281"/>
      <c r="AL784" s="281"/>
      <c r="AM784" s="281"/>
      <c r="AO784" s="281"/>
      <c r="AP784" s="281"/>
      <c r="AQ784" s="281"/>
      <c r="AR784" s="281"/>
      <c r="AS784" s="281"/>
      <c r="AT784" s="281"/>
      <c r="AU784" s="281"/>
      <c r="AV784" s="281"/>
      <c r="AW784" s="281"/>
    </row>
    <row r="785" spans="1:49" x14ac:dyDescent="0.3">
      <c r="A785" s="278">
        <v>33239</v>
      </c>
      <c r="B785" s="31">
        <v>4.36E-2</v>
      </c>
      <c r="C785" s="23">
        <v>-3.0100000000000002E-2</v>
      </c>
      <c r="D785" s="23">
        <v>7.1000000000000004E-3</v>
      </c>
      <c r="E785" s="23">
        <v>7.5333333333333329E-3</v>
      </c>
      <c r="F785" s="23">
        <v>7.8083333333333329E-3</v>
      </c>
      <c r="G785" s="23">
        <v>7.6708333333333333E-3</v>
      </c>
      <c r="H785" s="23">
        <v>8.0939166666666659E-3</v>
      </c>
      <c r="I785" s="23">
        <f t="shared" si="134"/>
        <v>3.6499999999999998E-2</v>
      </c>
      <c r="J785" s="23">
        <f t="shared" si="127"/>
        <v>3.5929166666666665E-2</v>
      </c>
      <c r="K785" s="23">
        <f t="shared" si="128"/>
        <v>-3.8193916666666668E-2</v>
      </c>
      <c r="L785" s="26">
        <f t="shared" ref="L785:L848" si="136">((1+B774)*(1+B775)*(1+B776)*(1+B777)*(1+B778)*(1+B779)*(1+B780)*(1+B781)*(1+B782)*(1+B783)*(1+B784)*(1+B785))-1</f>
        <v>8.4015591778893617E-2</v>
      </c>
      <c r="M785" s="26">
        <f t="shared" ref="M785:M848" si="137">D785*12</f>
        <v>8.5199999999999998E-2</v>
      </c>
      <c r="N785" s="26">
        <f t="shared" si="129"/>
        <v>9.2049999999999993E-2</v>
      </c>
      <c r="O785" s="280">
        <f t="shared" si="135"/>
        <v>-1.1844082211063811E-3</v>
      </c>
      <c r="P785" s="26">
        <f t="shared" si="130"/>
        <v>-8.0344082211063761E-3</v>
      </c>
      <c r="Q785" s="26">
        <f t="shared" si="131"/>
        <v>2.8282298235493331E-2</v>
      </c>
      <c r="R785" s="26">
        <f t="shared" si="132"/>
        <v>9.7126999999999991E-2</v>
      </c>
      <c r="S785" s="280">
        <f t="shared" si="133"/>
        <v>-6.8844701764506661E-2</v>
      </c>
      <c r="U785" s="281"/>
      <c r="V785" s="281"/>
      <c r="W785" s="281"/>
      <c r="X785" s="281"/>
      <c r="Y785" s="281"/>
      <c r="Z785" s="281"/>
      <c r="AA785" s="281"/>
      <c r="AB785" s="281"/>
      <c r="AC785" s="281"/>
      <c r="AE785" s="281"/>
      <c r="AF785" s="281"/>
      <c r="AG785" s="281"/>
      <c r="AH785" s="281"/>
      <c r="AI785" s="281"/>
      <c r="AJ785" s="281"/>
      <c r="AK785" s="281"/>
      <c r="AL785" s="281"/>
      <c r="AM785" s="281"/>
      <c r="AO785" s="281"/>
      <c r="AP785" s="281"/>
      <c r="AQ785" s="281"/>
      <c r="AR785" s="281"/>
      <c r="AS785" s="281"/>
      <c r="AT785" s="281"/>
      <c r="AU785" s="281"/>
      <c r="AV785" s="281"/>
      <c r="AW785" s="281"/>
    </row>
    <row r="786" spans="1:49" x14ac:dyDescent="0.3">
      <c r="A786" s="278">
        <v>33270</v>
      </c>
      <c r="B786" s="31">
        <v>7.1499999999999994E-2</v>
      </c>
      <c r="C786" s="23">
        <v>3.49E-2</v>
      </c>
      <c r="D786" s="23">
        <v>6.4000000000000003E-3</v>
      </c>
      <c r="E786" s="23">
        <v>7.358333333333333E-3</v>
      </c>
      <c r="F786" s="23">
        <v>7.6333333333333331E-3</v>
      </c>
      <c r="G786" s="23">
        <v>7.4958333333333326E-3</v>
      </c>
      <c r="H786" s="23">
        <v>7.8978333333333331E-3</v>
      </c>
      <c r="I786" s="23">
        <f t="shared" si="134"/>
        <v>6.5099999999999991E-2</v>
      </c>
      <c r="J786" s="23">
        <f t="shared" si="127"/>
        <v>6.4004166666666668E-2</v>
      </c>
      <c r="K786" s="23">
        <f t="shared" si="128"/>
        <v>2.7002166666666667E-2</v>
      </c>
      <c r="L786" s="26">
        <f t="shared" si="136"/>
        <v>0.14672989099721989</v>
      </c>
      <c r="M786" s="26">
        <f t="shared" si="137"/>
        <v>7.6800000000000007E-2</v>
      </c>
      <c r="N786" s="26">
        <f t="shared" si="129"/>
        <v>8.9949999999999988E-2</v>
      </c>
      <c r="O786" s="280">
        <f t="shared" si="135"/>
        <v>6.9929890997219885E-2</v>
      </c>
      <c r="P786" s="26">
        <f t="shared" si="130"/>
        <v>5.6779890997219903E-2</v>
      </c>
      <c r="Q786" s="26">
        <f t="shared" si="131"/>
        <v>7.5896623641605654E-2</v>
      </c>
      <c r="R786" s="26">
        <f t="shared" si="132"/>
        <v>9.4773999999999997E-2</v>
      </c>
      <c r="S786" s="280">
        <f t="shared" si="133"/>
        <v>-1.8877376358394343E-2</v>
      </c>
      <c r="U786" s="281"/>
      <c r="V786" s="281"/>
      <c r="W786" s="281"/>
      <c r="X786" s="281"/>
      <c r="Y786" s="281"/>
      <c r="Z786" s="281"/>
      <c r="AA786" s="281"/>
      <c r="AB786" s="281"/>
      <c r="AC786" s="281"/>
      <c r="AE786" s="281"/>
      <c r="AF786" s="281"/>
      <c r="AG786" s="281"/>
      <c r="AH786" s="281"/>
      <c r="AI786" s="281"/>
      <c r="AJ786" s="281"/>
      <c r="AK786" s="281"/>
      <c r="AL786" s="281"/>
      <c r="AM786" s="281"/>
      <c r="AO786" s="281"/>
      <c r="AP786" s="281"/>
      <c r="AQ786" s="281"/>
      <c r="AR786" s="281"/>
      <c r="AS786" s="281"/>
      <c r="AT786" s="281"/>
      <c r="AU786" s="281"/>
      <c r="AV786" s="281"/>
      <c r="AW786" s="281"/>
    </row>
    <row r="787" spans="1:49" x14ac:dyDescent="0.3">
      <c r="A787" s="278">
        <v>33298</v>
      </c>
      <c r="B787" s="31">
        <v>2.4199999999999999E-2</v>
      </c>
      <c r="C787" s="23">
        <v>1.9799999999999998E-2</v>
      </c>
      <c r="D787" s="23">
        <v>6.4000000000000003E-3</v>
      </c>
      <c r="E787" s="23">
        <v>7.4416666666666667E-3</v>
      </c>
      <c r="F787" s="23">
        <v>7.6750000000000004E-3</v>
      </c>
      <c r="G787" s="23">
        <v>7.5583333333333336E-3</v>
      </c>
      <c r="H787" s="23">
        <v>7.9608333333333337E-3</v>
      </c>
      <c r="I787" s="23">
        <f t="shared" si="134"/>
        <v>1.78E-2</v>
      </c>
      <c r="J787" s="23">
        <f t="shared" si="127"/>
        <v>1.6641666666666666E-2</v>
      </c>
      <c r="K787" s="23">
        <f t="shared" si="128"/>
        <v>1.1839166666666665E-2</v>
      </c>
      <c r="L787" s="26">
        <f t="shared" si="136"/>
        <v>0.14416050108071388</v>
      </c>
      <c r="M787" s="26">
        <f t="shared" si="137"/>
        <v>7.6800000000000007E-2</v>
      </c>
      <c r="N787" s="26">
        <f t="shared" si="129"/>
        <v>9.0700000000000003E-2</v>
      </c>
      <c r="O787" s="280">
        <f t="shared" si="135"/>
        <v>6.7360501080713869E-2</v>
      </c>
      <c r="P787" s="26">
        <f t="shared" si="130"/>
        <v>5.3460501080713874E-2</v>
      </c>
      <c r="Q787" s="26">
        <f t="shared" si="131"/>
        <v>7.7058384990389195E-2</v>
      </c>
      <c r="R787" s="26">
        <f t="shared" si="132"/>
        <v>9.5530000000000004E-2</v>
      </c>
      <c r="S787" s="280">
        <f t="shared" si="133"/>
        <v>-1.8471615009610809E-2</v>
      </c>
      <c r="U787" s="281"/>
      <c r="V787" s="281"/>
      <c r="W787" s="281"/>
      <c r="X787" s="281"/>
      <c r="Y787" s="281"/>
      <c r="Z787" s="281"/>
      <c r="AA787" s="281"/>
      <c r="AB787" s="281"/>
      <c r="AC787" s="281"/>
      <c r="AE787" s="281"/>
      <c r="AF787" s="281"/>
      <c r="AG787" s="281"/>
      <c r="AH787" s="281"/>
      <c r="AI787" s="281"/>
      <c r="AJ787" s="281"/>
      <c r="AK787" s="281"/>
      <c r="AL787" s="281"/>
      <c r="AM787" s="281"/>
      <c r="AO787" s="281"/>
      <c r="AP787" s="281"/>
      <c r="AQ787" s="281"/>
      <c r="AR787" s="281"/>
      <c r="AS787" s="281"/>
      <c r="AT787" s="281"/>
      <c r="AU787" s="281"/>
      <c r="AV787" s="281"/>
      <c r="AW787" s="281"/>
    </row>
    <row r="788" spans="1:49" x14ac:dyDescent="0.3">
      <c r="A788" s="278">
        <v>33329</v>
      </c>
      <c r="B788" s="31">
        <v>2.3999999999999998E-3</v>
      </c>
      <c r="C788" s="23">
        <v>-1.6200000000000003E-2</v>
      </c>
      <c r="D788" s="23">
        <v>7.6E-3</v>
      </c>
      <c r="E788" s="23">
        <v>7.3833333333333329E-3</v>
      </c>
      <c r="F788" s="23">
        <v>7.5999999999999991E-3</v>
      </c>
      <c r="G788" s="23">
        <v>7.4916666666666656E-3</v>
      </c>
      <c r="H788" s="23">
        <v>7.8870833333333328E-3</v>
      </c>
      <c r="I788" s="23">
        <f t="shared" si="134"/>
        <v>-5.1999999999999998E-3</v>
      </c>
      <c r="J788" s="23">
        <f t="shared" si="127"/>
        <v>-5.0916666666666662E-3</v>
      </c>
      <c r="K788" s="23">
        <f t="shared" si="128"/>
        <v>-2.4087083333333335E-2</v>
      </c>
      <c r="L788" s="26">
        <f t="shared" si="136"/>
        <v>0.17619370965368431</v>
      </c>
      <c r="M788" s="26">
        <f t="shared" si="137"/>
        <v>9.1200000000000003E-2</v>
      </c>
      <c r="N788" s="26">
        <f t="shared" si="129"/>
        <v>8.989999999999998E-2</v>
      </c>
      <c r="O788" s="280">
        <f t="shared" si="135"/>
        <v>8.4993709653684302E-2</v>
      </c>
      <c r="P788" s="26">
        <f t="shared" si="130"/>
        <v>8.6293709653684325E-2</v>
      </c>
      <c r="Q788" s="26">
        <f t="shared" si="131"/>
        <v>0.1020385222605773</v>
      </c>
      <c r="R788" s="26">
        <f t="shared" si="132"/>
        <v>9.4644999999999993E-2</v>
      </c>
      <c r="S788" s="280">
        <f t="shared" si="133"/>
        <v>7.3935222605773093E-3</v>
      </c>
      <c r="U788" s="281"/>
      <c r="V788" s="281"/>
      <c r="W788" s="281"/>
      <c r="X788" s="281"/>
      <c r="Y788" s="281"/>
      <c r="Z788" s="281"/>
      <c r="AA788" s="281"/>
      <c r="AB788" s="281"/>
      <c r="AC788" s="281"/>
      <c r="AE788" s="281"/>
      <c r="AF788" s="281"/>
      <c r="AG788" s="281"/>
      <c r="AH788" s="281"/>
      <c r="AI788" s="281"/>
      <c r="AJ788" s="281"/>
      <c r="AK788" s="281"/>
      <c r="AL788" s="281"/>
      <c r="AM788" s="281"/>
      <c r="AO788" s="281"/>
      <c r="AP788" s="281"/>
      <c r="AQ788" s="281"/>
      <c r="AR788" s="281"/>
      <c r="AS788" s="281"/>
      <c r="AT788" s="281"/>
      <c r="AU788" s="281"/>
      <c r="AV788" s="281"/>
      <c r="AW788" s="281"/>
    </row>
    <row r="789" spans="1:49" x14ac:dyDescent="0.3">
      <c r="A789" s="278">
        <v>33359</v>
      </c>
      <c r="B789" s="31">
        <v>4.3099999999999999E-2</v>
      </c>
      <c r="C789" s="23">
        <v>-1.2999999999999998E-2</v>
      </c>
      <c r="D789" s="23">
        <v>6.7999999999999996E-3</v>
      </c>
      <c r="E789" s="23">
        <v>7.3833333333333329E-3</v>
      </c>
      <c r="F789" s="23">
        <v>7.6250000000000007E-3</v>
      </c>
      <c r="G789" s="23">
        <v>7.5041666666666677E-3</v>
      </c>
      <c r="H789" s="23">
        <v>7.8602499999999992E-3</v>
      </c>
      <c r="I789" s="23">
        <f t="shared" si="134"/>
        <v>3.6299999999999999E-2</v>
      </c>
      <c r="J789" s="23">
        <f t="shared" si="127"/>
        <v>3.5595833333333333E-2</v>
      </c>
      <c r="K789" s="23">
        <f t="shared" si="128"/>
        <v>-2.0860249999999997E-2</v>
      </c>
      <c r="L789" s="26">
        <f t="shared" si="136"/>
        <v>0.11789308295194334</v>
      </c>
      <c r="M789" s="26">
        <f t="shared" si="137"/>
        <v>8.1599999999999992E-2</v>
      </c>
      <c r="N789" s="26">
        <f t="shared" si="129"/>
        <v>9.0050000000000019E-2</v>
      </c>
      <c r="O789" s="280">
        <f t="shared" si="135"/>
        <v>3.6293082951943348E-2</v>
      </c>
      <c r="P789" s="26">
        <f t="shared" si="130"/>
        <v>2.7843082951943321E-2</v>
      </c>
      <c r="Q789" s="26">
        <f t="shared" si="131"/>
        <v>1.826626237707285E-2</v>
      </c>
      <c r="R789" s="26">
        <f t="shared" si="132"/>
        <v>9.432299999999999E-2</v>
      </c>
      <c r="S789" s="280">
        <f t="shared" si="133"/>
        <v>-7.605673762292714E-2</v>
      </c>
      <c r="U789" s="281"/>
      <c r="V789" s="281"/>
      <c r="W789" s="281"/>
      <c r="X789" s="281"/>
      <c r="Y789" s="281"/>
      <c r="Z789" s="281"/>
      <c r="AA789" s="281"/>
      <c r="AB789" s="281"/>
      <c r="AC789" s="281"/>
      <c r="AE789" s="281"/>
      <c r="AF789" s="281"/>
      <c r="AG789" s="281"/>
      <c r="AH789" s="281"/>
      <c r="AI789" s="281"/>
      <c r="AJ789" s="281"/>
      <c r="AK789" s="281"/>
      <c r="AL789" s="281"/>
      <c r="AM789" s="281"/>
      <c r="AO789" s="281"/>
      <c r="AP789" s="281"/>
      <c r="AQ789" s="281"/>
      <c r="AR789" s="281"/>
      <c r="AS789" s="281"/>
      <c r="AT789" s="281"/>
      <c r="AU789" s="281"/>
      <c r="AV789" s="281"/>
      <c r="AW789" s="281"/>
    </row>
    <row r="790" spans="1:49" x14ac:dyDescent="0.3">
      <c r="A790" s="278">
        <v>33390</v>
      </c>
      <c r="B790" s="31">
        <v>-4.58E-2</v>
      </c>
      <c r="C790" s="23">
        <v>-1.3899999999999999E-2</v>
      </c>
      <c r="D790" s="23">
        <v>6.3E-3</v>
      </c>
      <c r="E790" s="23">
        <v>7.5083333333333339E-3</v>
      </c>
      <c r="F790" s="23">
        <v>7.7333333333333334E-3</v>
      </c>
      <c r="G790" s="23">
        <v>7.6208333333333336E-3</v>
      </c>
      <c r="H790" s="23">
        <v>7.9862500000000003E-3</v>
      </c>
      <c r="I790" s="23">
        <f t="shared" si="134"/>
        <v>-5.21E-2</v>
      </c>
      <c r="J790" s="23">
        <f t="shared" si="127"/>
        <v>-5.3420833333333334E-2</v>
      </c>
      <c r="K790" s="23">
        <f t="shared" si="128"/>
        <v>-2.1886249999999999E-2</v>
      </c>
      <c r="L790" s="26">
        <f t="shared" si="136"/>
        <v>7.3888633597850362E-2</v>
      </c>
      <c r="M790" s="26">
        <f t="shared" si="137"/>
        <v>7.5600000000000001E-2</v>
      </c>
      <c r="N790" s="26">
        <f t="shared" si="129"/>
        <v>9.1450000000000004E-2</v>
      </c>
      <c r="O790" s="280">
        <f t="shared" si="135"/>
        <v>-1.7113664021496389E-3</v>
      </c>
      <c r="P790" s="26">
        <f t="shared" si="130"/>
        <v>-1.7561366402149642E-2</v>
      </c>
      <c r="Q790" s="26">
        <f t="shared" si="131"/>
        <v>2.5755808897774957E-2</v>
      </c>
      <c r="R790" s="26">
        <f t="shared" si="132"/>
        <v>9.5835000000000004E-2</v>
      </c>
      <c r="S790" s="280">
        <f t="shared" si="133"/>
        <v>-7.0079191102225047E-2</v>
      </c>
      <c r="U790" s="281"/>
      <c r="V790" s="281"/>
      <c r="W790" s="281"/>
      <c r="X790" s="281"/>
      <c r="Y790" s="281"/>
      <c r="Z790" s="281"/>
      <c r="AA790" s="281"/>
      <c r="AB790" s="281"/>
      <c r="AC790" s="281"/>
      <c r="AE790" s="281"/>
      <c r="AF790" s="281"/>
      <c r="AG790" s="281"/>
      <c r="AH790" s="281"/>
      <c r="AI790" s="281"/>
      <c r="AJ790" s="281"/>
      <c r="AK790" s="281"/>
      <c r="AL790" s="281"/>
      <c r="AM790" s="281"/>
      <c r="AO790" s="281"/>
      <c r="AP790" s="281"/>
      <c r="AQ790" s="281"/>
      <c r="AR790" s="281"/>
      <c r="AS790" s="281"/>
      <c r="AT790" s="281"/>
      <c r="AU790" s="281"/>
      <c r="AV790" s="281"/>
      <c r="AW790" s="281"/>
    </row>
    <row r="791" spans="1:49" x14ac:dyDescent="0.3">
      <c r="A791" s="278">
        <v>33420</v>
      </c>
      <c r="B791" s="31">
        <v>4.6600000000000003E-2</v>
      </c>
      <c r="C791" s="23">
        <v>3.0700000000000002E-2</v>
      </c>
      <c r="D791" s="23">
        <v>7.6E-3</v>
      </c>
      <c r="E791" s="23">
        <v>7.4999999999999997E-3</v>
      </c>
      <c r="F791" s="23">
        <v>7.7083333333333335E-3</v>
      </c>
      <c r="G791" s="23">
        <v>7.6041666666666671E-3</v>
      </c>
      <c r="H791" s="23">
        <v>7.9564166666666672E-3</v>
      </c>
      <c r="I791" s="23">
        <f t="shared" si="134"/>
        <v>3.9E-2</v>
      </c>
      <c r="J791" s="23">
        <f t="shared" si="127"/>
        <v>3.8995833333333334E-2</v>
      </c>
      <c r="K791" s="23">
        <f t="shared" si="128"/>
        <v>2.2743583333333334E-2</v>
      </c>
      <c r="L791" s="26">
        <f t="shared" si="136"/>
        <v>0.12753997183337673</v>
      </c>
      <c r="M791" s="26">
        <f t="shared" si="137"/>
        <v>9.1200000000000003E-2</v>
      </c>
      <c r="N791" s="26">
        <f t="shared" si="129"/>
        <v>9.1249999999999998E-2</v>
      </c>
      <c r="O791" s="280">
        <f t="shared" si="135"/>
        <v>3.6339971833376727E-2</v>
      </c>
      <c r="P791" s="26">
        <f t="shared" si="130"/>
        <v>3.6289971833376733E-2</v>
      </c>
      <c r="Q791" s="26">
        <f t="shared" si="131"/>
        <v>6.06405620294308E-2</v>
      </c>
      <c r="R791" s="26">
        <f t="shared" si="132"/>
        <v>9.5477000000000006E-2</v>
      </c>
      <c r="S791" s="280">
        <f t="shared" si="133"/>
        <v>-3.4836437970569206E-2</v>
      </c>
      <c r="U791" s="281"/>
      <c r="V791" s="281"/>
      <c r="W791" s="281"/>
      <c r="X791" s="281"/>
      <c r="Y791" s="281"/>
      <c r="Z791" s="281"/>
      <c r="AA791" s="281"/>
      <c r="AB791" s="281"/>
      <c r="AC791" s="281"/>
      <c r="AE791" s="281"/>
      <c r="AF791" s="281"/>
      <c r="AG791" s="281"/>
      <c r="AH791" s="281"/>
      <c r="AI791" s="281"/>
      <c r="AJ791" s="281"/>
      <c r="AK791" s="281"/>
      <c r="AL791" s="281"/>
      <c r="AM791" s="281"/>
      <c r="AO791" s="281"/>
      <c r="AP791" s="281"/>
      <c r="AQ791" s="281"/>
      <c r="AR791" s="281"/>
      <c r="AS791" s="281"/>
      <c r="AT791" s="281"/>
      <c r="AU791" s="281"/>
      <c r="AV791" s="281"/>
      <c r="AW791" s="281"/>
    </row>
    <row r="792" spans="1:49" x14ac:dyDescent="0.3">
      <c r="A792" s="278">
        <v>33451</v>
      </c>
      <c r="B792" s="31">
        <v>2.3699999999999999E-2</v>
      </c>
      <c r="C792" s="23">
        <v>2.58E-2</v>
      </c>
      <c r="D792" s="23">
        <v>6.7999999999999996E-3</v>
      </c>
      <c r="E792" s="23">
        <v>7.2916666666666659E-3</v>
      </c>
      <c r="F792" s="23">
        <v>7.4916666666666664E-3</v>
      </c>
      <c r="G792" s="23">
        <v>7.3916666666666662E-3</v>
      </c>
      <c r="H792" s="23">
        <v>7.7541666666666662E-3</v>
      </c>
      <c r="I792" s="23">
        <f t="shared" si="134"/>
        <v>1.6899999999999998E-2</v>
      </c>
      <c r="J792" s="23">
        <f t="shared" si="127"/>
        <v>1.6308333333333334E-2</v>
      </c>
      <c r="K792" s="23">
        <f t="shared" si="128"/>
        <v>1.8045833333333334E-2</v>
      </c>
      <c r="L792" s="26">
        <f t="shared" si="136"/>
        <v>0.26897830822980207</v>
      </c>
      <c r="M792" s="26">
        <f t="shared" si="137"/>
        <v>8.1599999999999992E-2</v>
      </c>
      <c r="N792" s="26">
        <f t="shared" si="129"/>
        <v>8.8700000000000001E-2</v>
      </c>
      <c r="O792" s="280">
        <f t="shared" si="135"/>
        <v>0.18737830822980206</v>
      </c>
      <c r="P792" s="26">
        <f t="shared" si="130"/>
        <v>0.18027830822980206</v>
      </c>
      <c r="Q792" s="26">
        <f t="shared" si="131"/>
        <v>0.18158675991506312</v>
      </c>
      <c r="R792" s="26">
        <f t="shared" si="132"/>
        <v>9.3049999999999994E-2</v>
      </c>
      <c r="S792" s="280">
        <f t="shared" si="133"/>
        <v>8.8536759915063129E-2</v>
      </c>
      <c r="U792" s="281"/>
      <c r="V792" s="281"/>
      <c r="W792" s="281"/>
      <c r="X792" s="281"/>
      <c r="Y792" s="281"/>
      <c r="Z792" s="281"/>
      <c r="AA792" s="281"/>
      <c r="AB792" s="281"/>
      <c r="AC792" s="281"/>
      <c r="AE792" s="281"/>
      <c r="AF792" s="281"/>
      <c r="AG792" s="281"/>
      <c r="AH792" s="281"/>
      <c r="AI792" s="281"/>
      <c r="AJ792" s="281"/>
      <c r="AK792" s="281"/>
      <c r="AL792" s="281"/>
      <c r="AM792" s="281"/>
      <c r="AO792" s="281"/>
      <c r="AP792" s="281"/>
      <c r="AQ792" s="281"/>
      <c r="AR792" s="281"/>
      <c r="AS792" s="281"/>
      <c r="AT792" s="281"/>
      <c r="AU792" s="281"/>
      <c r="AV792" s="281"/>
      <c r="AW792" s="281"/>
    </row>
    <row r="793" spans="1:49" x14ac:dyDescent="0.3">
      <c r="A793" s="278">
        <v>33482</v>
      </c>
      <c r="B793" s="31">
        <v>-1.67E-2</v>
      </c>
      <c r="C793" s="23">
        <v>2.0199999999999999E-2</v>
      </c>
      <c r="D793" s="23">
        <v>6.7999999999999996E-3</v>
      </c>
      <c r="E793" s="23">
        <v>7.1749999999999991E-3</v>
      </c>
      <c r="F793" s="23">
        <v>7.3833333333333329E-3</v>
      </c>
      <c r="G793" s="23">
        <v>7.2791666666666656E-3</v>
      </c>
      <c r="H793" s="23">
        <v>7.6383333333333338E-3</v>
      </c>
      <c r="I793" s="23">
        <f t="shared" si="134"/>
        <v>-2.35E-2</v>
      </c>
      <c r="J793" s="23">
        <f t="shared" si="127"/>
        <v>-2.3979166666666666E-2</v>
      </c>
      <c r="K793" s="23">
        <f t="shared" si="128"/>
        <v>1.2561666666666665E-2</v>
      </c>
      <c r="L793" s="26">
        <f t="shared" si="136"/>
        <v>0.31166442813241257</v>
      </c>
      <c r="M793" s="26">
        <f t="shared" si="137"/>
        <v>8.1599999999999992E-2</v>
      </c>
      <c r="N793" s="26">
        <f t="shared" si="129"/>
        <v>8.7349999999999983E-2</v>
      </c>
      <c r="O793" s="280">
        <f t="shared" si="135"/>
        <v>0.23006442813241257</v>
      </c>
      <c r="P793" s="26">
        <f t="shared" si="130"/>
        <v>0.22431442813241259</v>
      </c>
      <c r="Q793" s="26">
        <f t="shared" si="131"/>
        <v>0.15786649934237529</v>
      </c>
      <c r="R793" s="26">
        <f t="shared" si="132"/>
        <v>9.1660000000000005E-2</v>
      </c>
      <c r="S793" s="280">
        <f t="shared" si="133"/>
        <v>6.6206499342375283E-2</v>
      </c>
      <c r="U793" s="281"/>
      <c r="V793" s="281"/>
      <c r="W793" s="281"/>
      <c r="X793" s="281"/>
      <c r="Y793" s="281"/>
      <c r="Z793" s="281"/>
      <c r="AA793" s="281"/>
      <c r="AB793" s="281"/>
      <c r="AC793" s="281"/>
      <c r="AE793" s="281"/>
      <c r="AF793" s="281"/>
      <c r="AG793" s="281"/>
      <c r="AH793" s="281"/>
      <c r="AI793" s="281"/>
      <c r="AJ793" s="281"/>
      <c r="AK793" s="281"/>
      <c r="AL793" s="281"/>
      <c r="AM793" s="281"/>
      <c r="AO793" s="281"/>
      <c r="AP793" s="281"/>
      <c r="AQ793" s="281"/>
      <c r="AR793" s="281"/>
      <c r="AS793" s="281"/>
      <c r="AT793" s="281"/>
      <c r="AU793" s="281"/>
      <c r="AV793" s="281"/>
      <c r="AW793" s="281"/>
    </row>
    <row r="794" spans="1:49" x14ac:dyDescent="0.3">
      <c r="A794" s="278">
        <v>33512</v>
      </c>
      <c r="B794" s="31">
        <v>1.34E-2</v>
      </c>
      <c r="C794" s="23">
        <v>0.02</v>
      </c>
      <c r="D794" s="23">
        <v>6.5000000000000006E-3</v>
      </c>
      <c r="E794" s="23">
        <v>7.1250000000000003E-3</v>
      </c>
      <c r="F794" s="23">
        <v>7.358333333333333E-3</v>
      </c>
      <c r="G794" s="23">
        <v>7.2416666666666662E-3</v>
      </c>
      <c r="H794" s="23">
        <v>7.6007500000000007E-3</v>
      </c>
      <c r="I794" s="23">
        <f t="shared" si="134"/>
        <v>6.8999999999999999E-3</v>
      </c>
      <c r="J794" s="23">
        <f t="shared" si="127"/>
        <v>6.1583333333333342E-3</v>
      </c>
      <c r="K794" s="23">
        <f t="shared" si="128"/>
        <v>1.2399250000000001E-2</v>
      </c>
      <c r="L794" s="26">
        <f t="shared" si="136"/>
        <v>0.33498115041617682</v>
      </c>
      <c r="M794" s="26">
        <f t="shared" si="137"/>
        <v>7.8000000000000014E-2</v>
      </c>
      <c r="N794" s="26">
        <f t="shared" si="129"/>
        <v>8.6899999999999991E-2</v>
      </c>
      <c r="O794" s="280">
        <f t="shared" si="135"/>
        <v>0.25698115041617681</v>
      </c>
      <c r="P794" s="26">
        <f t="shared" si="130"/>
        <v>0.24808115041617684</v>
      </c>
      <c r="Q794" s="26">
        <f t="shared" si="131"/>
        <v>0.10863027253282964</v>
      </c>
      <c r="R794" s="26">
        <f t="shared" si="132"/>
        <v>9.1209000000000012E-2</v>
      </c>
      <c r="S794" s="280">
        <f t="shared" si="133"/>
        <v>1.7421272532829629E-2</v>
      </c>
      <c r="U794" s="281"/>
      <c r="V794" s="281"/>
      <c r="W794" s="281"/>
      <c r="X794" s="281"/>
      <c r="Y794" s="281"/>
      <c r="Z794" s="281"/>
      <c r="AA794" s="281"/>
      <c r="AB794" s="281"/>
      <c r="AC794" s="281"/>
      <c r="AE794" s="281"/>
      <c r="AF794" s="281"/>
      <c r="AG794" s="281"/>
      <c r="AH794" s="281"/>
      <c r="AI794" s="281"/>
      <c r="AJ794" s="281"/>
      <c r="AK794" s="281"/>
      <c r="AL794" s="281"/>
      <c r="AM794" s="281"/>
      <c r="AO794" s="281"/>
      <c r="AP794" s="281"/>
      <c r="AQ794" s="281"/>
      <c r="AR794" s="281"/>
      <c r="AS794" s="281"/>
      <c r="AT794" s="281"/>
      <c r="AU794" s="281"/>
      <c r="AV794" s="281"/>
      <c r="AW794" s="281"/>
    </row>
    <row r="795" spans="1:49" x14ac:dyDescent="0.3">
      <c r="A795" s="278">
        <v>33543</v>
      </c>
      <c r="B795" s="31">
        <v>-4.0300000000000002E-2</v>
      </c>
      <c r="C795" s="23">
        <v>-9.7999999999999997E-3</v>
      </c>
      <c r="D795" s="23">
        <v>6.0000000000000001E-3</v>
      </c>
      <c r="E795" s="23">
        <v>7.0666666666666664E-3</v>
      </c>
      <c r="F795" s="23">
        <v>7.3166666666666658E-3</v>
      </c>
      <c r="G795" s="23">
        <v>7.1916666666666665E-3</v>
      </c>
      <c r="H795" s="23">
        <v>7.5445833333333337E-3</v>
      </c>
      <c r="I795" s="23">
        <f t="shared" si="134"/>
        <v>-4.6300000000000001E-2</v>
      </c>
      <c r="J795" s="23">
        <f t="shared" si="127"/>
        <v>-4.7491666666666668E-2</v>
      </c>
      <c r="K795" s="23">
        <f t="shared" si="128"/>
        <v>-1.7344583333333333E-2</v>
      </c>
      <c r="L795" s="26">
        <f t="shared" si="136"/>
        <v>0.20343923544467857</v>
      </c>
      <c r="M795" s="26">
        <f t="shared" si="137"/>
        <v>7.2000000000000008E-2</v>
      </c>
      <c r="N795" s="26">
        <f t="shared" si="129"/>
        <v>8.6300000000000002E-2</v>
      </c>
      <c r="O795" s="280">
        <f t="shared" si="135"/>
        <v>0.13143923544467856</v>
      </c>
      <c r="P795" s="26">
        <f t="shared" si="130"/>
        <v>0.11713923544467857</v>
      </c>
      <c r="Q795" s="26">
        <f t="shared" si="131"/>
        <v>7.6979982205443109E-2</v>
      </c>
      <c r="R795" s="26">
        <f t="shared" si="132"/>
        <v>9.0535000000000004E-2</v>
      </c>
      <c r="S795" s="280">
        <f t="shared" si="133"/>
        <v>-1.3555017794556895E-2</v>
      </c>
      <c r="U795" s="281"/>
      <c r="V795" s="281"/>
      <c r="W795" s="281"/>
      <c r="X795" s="281"/>
      <c r="Y795" s="281"/>
      <c r="Z795" s="281"/>
      <c r="AA795" s="281"/>
      <c r="AB795" s="281"/>
      <c r="AC795" s="281"/>
      <c r="AE795" s="281"/>
      <c r="AF795" s="281"/>
      <c r="AG795" s="281"/>
      <c r="AH795" s="281"/>
      <c r="AI795" s="281"/>
      <c r="AJ795" s="281"/>
      <c r="AK795" s="281"/>
      <c r="AL795" s="281"/>
      <c r="AM795" s="281"/>
      <c r="AO795" s="281"/>
      <c r="AP795" s="281"/>
      <c r="AQ795" s="281"/>
      <c r="AR795" s="281"/>
      <c r="AS795" s="281"/>
      <c r="AT795" s="281"/>
      <c r="AU795" s="281"/>
      <c r="AV795" s="281"/>
      <c r="AW795" s="281"/>
    </row>
    <row r="796" spans="1:49" x14ac:dyDescent="0.3">
      <c r="A796" s="278">
        <v>33573</v>
      </c>
      <c r="B796" s="31">
        <v>0.1144</v>
      </c>
      <c r="C796" s="23">
        <v>7.3300000000000004E-2</v>
      </c>
      <c r="D796" s="23">
        <v>6.7999999999999996E-3</v>
      </c>
      <c r="E796" s="23">
        <v>6.9249999999999997E-3</v>
      </c>
      <c r="F796" s="23">
        <v>7.1749999999999991E-3</v>
      </c>
      <c r="G796" s="23">
        <v>7.0499999999999998E-3</v>
      </c>
      <c r="H796" s="23">
        <v>7.4162500000000001E-3</v>
      </c>
      <c r="I796" s="23">
        <f t="shared" si="134"/>
        <v>0.1076</v>
      </c>
      <c r="J796" s="23">
        <f t="shared" si="127"/>
        <v>0.10735</v>
      </c>
      <c r="K796" s="23">
        <f t="shared" si="128"/>
        <v>6.5883750000000005E-2</v>
      </c>
      <c r="L796" s="26">
        <f t="shared" si="136"/>
        <v>0.30471124037313913</v>
      </c>
      <c r="M796" s="26">
        <f t="shared" si="137"/>
        <v>8.1599999999999992E-2</v>
      </c>
      <c r="N796" s="26">
        <f t="shared" si="129"/>
        <v>8.4599999999999995E-2</v>
      </c>
      <c r="O796" s="280">
        <f t="shared" si="135"/>
        <v>0.22311124037313912</v>
      </c>
      <c r="P796" s="26">
        <f t="shared" si="130"/>
        <v>0.22011124037313912</v>
      </c>
      <c r="Q796" s="26">
        <f t="shared" si="131"/>
        <v>0.1460664434871124</v>
      </c>
      <c r="R796" s="26">
        <f t="shared" si="132"/>
        <v>8.8995000000000005E-2</v>
      </c>
      <c r="S796" s="280">
        <f t="shared" si="133"/>
        <v>5.7071443487112392E-2</v>
      </c>
      <c r="U796" s="281"/>
      <c r="V796" s="281"/>
      <c r="W796" s="281"/>
      <c r="X796" s="281"/>
      <c r="Y796" s="281"/>
      <c r="Z796" s="281"/>
      <c r="AA796" s="281"/>
      <c r="AB796" s="281"/>
      <c r="AC796" s="281"/>
      <c r="AE796" s="281"/>
      <c r="AF796" s="281"/>
      <c r="AG796" s="281"/>
      <c r="AH796" s="281"/>
      <c r="AI796" s="281"/>
      <c r="AJ796" s="281"/>
      <c r="AK796" s="281"/>
      <c r="AL796" s="281"/>
      <c r="AM796" s="281"/>
      <c r="AO796" s="281"/>
      <c r="AP796" s="281"/>
      <c r="AQ796" s="281"/>
      <c r="AR796" s="281"/>
      <c r="AS796" s="281"/>
      <c r="AT796" s="281"/>
      <c r="AU796" s="281"/>
      <c r="AV796" s="281"/>
      <c r="AW796" s="281"/>
    </row>
    <row r="797" spans="1:49" x14ac:dyDescent="0.3">
      <c r="A797" s="278">
        <v>33604</v>
      </c>
      <c r="B797" s="31">
        <v>-1.8599999999999998E-2</v>
      </c>
      <c r="C797" s="23">
        <v>-5.3600000000000002E-2</v>
      </c>
      <c r="D797" s="23">
        <v>6.0999999999999995E-3</v>
      </c>
      <c r="E797" s="23">
        <v>6.8333333333333328E-3</v>
      </c>
      <c r="F797" s="23">
        <v>7.0916666666666663E-3</v>
      </c>
      <c r="G797" s="23">
        <v>6.9624999999999991E-3</v>
      </c>
      <c r="H797" s="23">
        <v>7.3602500000000005E-3</v>
      </c>
      <c r="I797" s="23">
        <f t="shared" si="134"/>
        <v>-2.47E-2</v>
      </c>
      <c r="J797" s="23">
        <f t="shared" ref="J797:J860" si="138">B797-G797</f>
        <v>-2.5562499999999998E-2</v>
      </c>
      <c r="K797" s="23">
        <f t="shared" ref="K797:K860" si="139">$C797-H797</f>
        <v>-6.0960250000000001E-2</v>
      </c>
      <c r="L797" s="26">
        <f t="shared" si="136"/>
        <v>0.22694865015542232</v>
      </c>
      <c r="M797" s="26">
        <f t="shared" si="137"/>
        <v>7.3199999999999987E-2</v>
      </c>
      <c r="N797" s="26">
        <f t="shared" si="129"/>
        <v>8.3549999999999985E-2</v>
      </c>
      <c r="O797" s="280">
        <f t="shared" si="135"/>
        <v>0.15374865015542233</v>
      </c>
      <c r="P797" s="26">
        <f t="shared" si="130"/>
        <v>0.14339865015542233</v>
      </c>
      <c r="Q797" s="26">
        <f t="shared" si="131"/>
        <v>0.11829805352737721</v>
      </c>
      <c r="R797" s="26">
        <f t="shared" si="132"/>
        <v>8.8323000000000013E-2</v>
      </c>
      <c r="S797" s="280">
        <f t="shared" si="133"/>
        <v>2.9975053527377199E-2</v>
      </c>
      <c r="U797" s="281"/>
      <c r="V797" s="281"/>
      <c r="W797" s="281"/>
      <c r="X797" s="281"/>
      <c r="Y797" s="281"/>
      <c r="Z797" s="281"/>
      <c r="AA797" s="281"/>
      <c r="AB797" s="281"/>
      <c r="AC797" s="281"/>
      <c r="AE797" s="281"/>
      <c r="AF797" s="281"/>
      <c r="AG797" s="281"/>
      <c r="AH797" s="281"/>
      <c r="AI797" s="281"/>
      <c r="AJ797" s="281"/>
      <c r="AK797" s="281"/>
      <c r="AL797" s="281"/>
      <c r="AM797" s="281"/>
      <c r="AO797" s="281"/>
      <c r="AP797" s="281"/>
      <c r="AQ797" s="281"/>
      <c r="AR797" s="281"/>
      <c r="AS797" s="281"/>
      <c r="AT797" s="281"/>
      <c r="AU797" s="281"/>
      <c r="AV797" s="281"/>
      <c r="AW797" s="281"/>
    </row>
    <row r="798" spans="1:49" x14ac:dyDescent="0.3">
      <c r="A798" s="278">
        <v>33635</v>
      </c>
      <c r="B798" s="31">
        <v>1.2999999999999999E-2</v>
      </c>
      <c r="C798" s="23">
        <v>-2.7300000000000001E-2</v>
      </c>
      <c r="D798" s="23">
        <v>5.8999999999999999E-3</v>
      </c>
      <c r="E798" s="23">
        <v>6.9083333333333332E-3</v>
      </c>
      <c r="F798" s="23">
        <v>7.2250000000000005E-3</v>
      </c>
      <c r="G798" s="23">
        <v>7.0666666666666664E-3</v>
      </c>
      <c r="H798" s="23">
        <v>7.4420833333333335E-3</v>
      </c>
      <c r="I798" s="23">
        <f t="shared" si="134"/>
        <v>7.0999999999999995E-3</v>
      </c>
      <c r="J798" s="23">
        <f t="shared" si="138"/>
        <v>5.933333333333333E-3</v>
      </c>
      <c r="K798" s="23">
        <f t="shared" si="139"/>
        <v>-3.4742083333333333E-2</v>
      </c>
      <c r="L798" s="26">
        <f t="shared" si="136"/>
        <v>0.1599617196523031</v>
      </c>
      <c r="M798" s="26">
        <f t="shared" si="137"/>
        <v>7.0800000000000002E-2</v>
      </c>
      <c r="N798" s="26">
        <f t="shared" si="129"/>
        <v>8.48E-2</v>
      </c>
      <c r="O798" s="280">
        <f t="shared" si="135"/>
        <v>8.9161719652303101E-2</v>
      </c>
      <c r="P798" s="26">
        <f t="shared" si="130"/>
        <v>7.5161719652303102E-2</v>
      </c>
      <c r="Q798" s="26">
        <f t="shared" si="131"/>
        <v>5.1085628240486791E-2</v>
      </c>
      <c r="R798" s="26">
        <f t="shared" si="132"/>
        <v>8.9304999999999995E-2</v>
      </c>
      <c r="S798" s="280">
        <f t="shared" si="133"/>
        <v>-3.8219371759513204E-2</v>
      </c>
      <c r="U798" s="281"/>
      <c r="V798" s="281"/>
      <c r="W798" s="281"/>
      <c r="X798" s="281"/>
      <c r="Y798" s="281"/>
      <c r="Z798" s="281"/>
      <c r="AA798" s="281"/>
      <c r="AB798" s="281"/>
      <c r="AC798" s="281"/>
      <c r="AE798" s="281"/>
      <c r="AF798" s="281"/>
      <c r="AG798" s="281"/>
      <c r="AH798" s="281"/>
      <c r="AI798" s="281"/>
      <c r="AJ798" s="281"/>
      <c r="AK798" s="281"/>
      <c r="AL798" s="281"/>
      <c r="AM798" s="281"/>
      <c r="AO798" s="281"/>
      <c r="AP798" s="281"/>
      <c r="AQ798" s="281"/>
      <c r="AR798" s="281"/>
      <c r="AS798" s="281"/>
      <c r="AT798" s="281"/>
      <c r="AU798" s="281"/>
      <c r="AV798" s="281"/>
      <c r="AW798" s="281"/>
    </row>
    <row r="799" spans="1:49" x14ac:dyDescent="0.3">
      <c r="A799" s="278">
        <v>33664</v>
      </c>
      <c r="B799" s="31">
        <v>-1.9400000000000001E-2</v>
      </c>
      <c r="C799" s="23">
        <v>-1.43E-2</v>
      </c>
      <c r="D799" s="23">
        <v>6.7000000000000002E-3</v>
      </c>
      <c r="E799" s="23">
        <v>6.9583333333333329E-3</v>
      </c>
      <c r="F799" s="23">
        <v>7.2750000000000002E-3</v>
      </c>
      <c r="G799" s="23">
        <v>7.116666666666667E-3</v>
      </c>
      <c r="H799" s="23">
        <v>7.4727500000000002E-3</v>
      </c>
      <c r="I799" s="23">
        <f t="shared" si="134"/>
        <v>-2.6100000000000002E-2</v>
      </c>
      <c r="J799" s="23">
        <f t="shared" si="138"/>
        <v>-2.6516666666666668E-2</v>
      </c>
      <c r="K799" s="23">
        <f t="shared" si="139"/>
        <v>-2.177275E-2</v>
      </c>
      <c r="L799" s="26">
        <f t="shared" si="136"/>
        <v>0.11058236896216411</v>
      </c>
      <c r="M799" s="26">
        <f t="shared" si="137"/>
        <v>8.0399999999999999E-2</v>
      </c>
      <c r="N799" s="26">
        <f t="shared" si="129"/>
        <v>8.5400000000000004E-2</v>
      </c>
      <c r="O799" s="280">
        <f t="shared" si="135"/>
        <v>3.0182368962164113E-2</v>
      </c>
      <c r="P799" s="26">
        <f t="shared" si="130"/>
        <v>2.5182368962164109E-2</v>
      </c>
      <c r="Q799" s="26">
        <f t="shared" si="131"/>
        <v>1.5939501624482988E-2</v>
      </c>
      <c r="R799" s="26">
        <f t="shared" si="132"/>
        <v>8.9673000000000003E-2</v>
      </c>
      <c r="S799" s="280">
        <f t="shared" si="133"/>
        <v>-7.3733498375517015E-2</v>
      </c>
      <c r="U799" s="281"/>
      <c r="V799" s="281"/>
      <c r="W799" s="281"/>
      <c r="X799" s="281"/>
      <c r="Y799" s="281"/>
      <c r="Z799" s="281"/>
      <c r="AA799" s="281"/>
      <c r="AB799" s="281"/>
      <c r="AC799" s="281"/>
      <c r="AE799" s="281"/>
      <c r="AF799" s="281"/>
      <c r="AG799" s="281"/>
      <c r="AH799" s="281"/>
      <c r="AI799" s="281"/>
      <c r="AJ799" s="281"/>
      <c r="AK799" s="281"/>
      <c r="AL799" s="281"/>
      <c r="AM799" s="281"/>
      <c r="AO799" s="281"/>
      <c r="AP799" s="281"/>
      <c r="AQ799" s="281"/>
      <c r="AR799" s="281"/>
      <c r="AS799" s="281"/>
      <c r="AT799" s="281"/>
      <c r="AU799" s="281"/>
      <c r="AV799" s="281"/>
      <c r="AW799" s="281"/>
    </row>
    <row r="800" spans="1:49" x14ac:dyDescent="0.3">
      <c r="A800" s="278">
        <v>33695</v>
      </c>
      <c r="B800" s="31">
        <v>2.9399999999999999E-2</v>
      </c>
      <c r="C800" s="23">
        <v>6.4500000000000002E-2</v>
      </c>
      <c r="D800" s="23">
        <v>6.5000000000000006E-3</v>
      </c>
      <c r="E800" s="23">
        <v>6.9416666666666672E-3</v>
      </c>
      <c r="F800" s="23">
        <v>7.2416666666666662E-3</v>
      </c>
      <c r="G800" s="23">
        <v>7.0916666666666671E-3</v>
      </c>
      <c r="H800" s="23">
        <v>7.4380833333333339E-3</v>
      </c>
      <c r="I800" s="23">
        <f t="shared" si="134"/>
        <v>2.2899999999999997E-2</v>
      </c>
      <c r="J800" s="23">
        <f t="shared" si="138"/>
        <v>2.2308333333333333E-2</v>
      </c>
      <c r="K800" s="23">
        <f t="shared" si="139"/>
        <v>5.7061916666666671E-2</v>
      </c>
      <c r="L800" s="26">
        <f t="shared" si="136"/>
        <v>0.14049629949087361</v>
      </c>
      <c r="M800" s="26">
        <f t="shared" si="137"/>
        <v>7.8000000000000014E-2</v>
      </c>
      <c r="N800" s="26">
        <f t="shared" si="129"/>
        <v>8.5100000000000009E-2</v>
      </c>
      <c r="O800" s="280">
        <f t="shared" si="135"/>
        <v>6.2496299490873597E-2</v>
      </c>
      <c r="P800" s="26">
        <f t="shared" si="130"/>
        <v>5.5396299490873602E-2</v>
      </c>
      <c r="Q800" s="26">
        <f t="shared" si="131"/>
        <v>9.9275868549768775E-2</v>
      </c>
      <c r="R800" s="26">
        <f t="shared" si="132"/>
        <v>8.9257000000000003E-2</v>
      </c>
      <c r="S800" s="280">
        <f t="shared" si="133"/>
        <v>1.0018868549768772E-2</v>
      </c>
      <c r="U800" s="281"/>
      <c r="V800" s="281"/>
      <c r="W800" s="281"/>
      <c r="X800" s="281"/>
      <c r="Y800" s="281"/>
      <c r="Z800" s="281"/>
      <c r="AA800" s="281"/>
      <c r="AB800" s="281"/>
      <c r="AC800" s="281"/>
      <c r="AE800" s="281"/>
      <c r="AF800" s="281"/>
      <c r="AG800" s="281"/>
      <c r="AH800" s="281"/>
      <c r="AI800" s="281"/>
      <c r="AJ800" s="281"/>
      <c r="AK800" s="281"/>
      <c r="AL800" s="281"/>
      <c r="AM800" s="281"/>
      <c r="AO800" s="281"/>
      <c r="AP800" s="281"/>
      <c r="AQ800" s="281"/>
      <c r="AR800" s="281"/>
      <c r="AS800" s="281"/>
      <c r="AT800" s="281"/>
      <c r="AU800" s="281"/>
      <c r="AV800" s="281"/>
      <c r="AW800" s="281"/>
    </row>
    <row r="801" spans="1:49" x14ac:dyDescent="0.3">
      <c r="A801" s="278">
        <v>33725</v>
      </c>
      <c r="B801" s="31">
        <v>4.8999999999999998E-3</v>
      </c>
      <c r="C801" s="23">
        <v>-1.5000000000000005E-3</v>
      </c>
      <c r="D801" s="23">
        <v>6.0999999999999995E-3</v>
      </c>
      <c r="E801" s="23">
        <v>6.8999999999999999E-3</v>
      </c>
      <c r="F801" s="23">
        <v>7.1916666666666674E-3</v>
      </c>
      <c r="G801" s="23">
        <v>7.0458333333333336E-3</v>
      </c>
      <c r="H801" s="23">
        <v>7.3995833333333335E-3</v>
      </c>
      <c r="I801" s="23">
        <f t="shared" si="134"/>
        <v>-1.1999999999999997E-3</v>
      </c>
      <c r="J801" s="23">
        <f t="shared" si="138"/>
        <v>-2.1458333333333338E-3</v>
      </c>
      <c r="K801" s="23">
        <f t="shared" si="139"/>
        <v>-8.899583333333334E-3</v>
      </c>
      <c r="L801" s="26">
        <f t="shared" si="136"/>
        <v>9.872949032535594E-2</v>
      </c>
      <c r="M801" s="26">
        <f t="shared" si="137"/>
        <v>7.3199999999999987E-2</v>
      </c>
      <c r="N801" s="26">
        <f t="shared" si="129"/>
        <v>8.455E-2</v>
      </c>
      <c r="O801" s="280">
        <f t="shared" si="135"/>
        <v>2.5529490325355952E-2</v>
      </c>
      <c r="P801" s="26">
        <f t="shared" si="130"/>
        <v>1.417949032535594E-2</v>
      </c>
      <c r="Q801" s="26">
        <f t="shared" si="131"/>
        <v>0.11208404736265853</v>
      </c>
      <c r="R801" s="26">
        <f t="shared" si="132"/>
        <v>8.8794999999999999E-2</v>
      </c>
      <c r="S801" s="280">
        <f t="shared" si="133"/>
        <v>2.3289047362658535E-2</v>
      </c>
      <c r="U801" s="281"/>
      <c r="V801" s="281"/>
      <c r="W801" s="281"/>
      <c r="X801" s="281"/>
      <c r="Y801" s="281"/>
      <c r="Z801" s="281"/>
      <c r="AA801" s="281"/>
      <c r="AB801" s="281"/>
      <c r="AC801" s="281"/>
      <c r="AE801" s="281"/>
      <c r="AF801" s="281"/>
      <c r="AG801" s="281"/>
      <c r="AH801" s="281"/>
      <c r="AI801" s="281"/>
      <c r="AJ801" s="281"/>
      <c r="AK801" s="281"/>
      <c r="AL801" s="281"/>
      <c r="AM801" s="281"/>
      <c r="AO801" s="281"/>
      <c r="AP801" s="281"/>
      <c r="AQ801" s="281"/>
      <c r="AR801" s="281"/>
      <c r="AS801" s="281"/>
      <c r="AT801" s="281"/>
      <c r="AU801" s="281"/>
      <c r="AV801" s="281"/>
      <c r="AW801" s="281"/>
    </row>
    <row r="802" spans="1:49" x14ac:dyDescent="0.3">
      <c r="A802" s="278">
        <v>33756</v>
      </c>
      <c r="B802" s="31">
        <v>-1.49E-2</v>
      </c>
      <c r="C802" s="23">
        <v>1.41E-2</v>
      </c>
      <c r="D802" s="23">
        <v>6.7000000000000002E-3</v>
      </c>
      <c r="E802" s="23">
        <v>6.8500000000000002E-3</v>
      </c>
      <c r="F802" s="23">
        <v>7.1333333333333335E-3</v>
      </c>
      <c r="G802" s="23">
        <v>6.9916666666666669E-3</v>
      </c>
      <c r="H802" s="23">
        <v>7.3230833333333325E-3</v>
      </c>
      <c r="I802" s="23">
        <f t="shared" si="134"/>
        <v>-2.1600000000000001E-2</v>
      </c>
      <c r="J802" s="23">
        <f t="shared" si="138"/>
        <v>-2.1891666666666667E-2</v>
      </c>
      <c r="K802" s="23">
        <f t="shared" si="139"/>
        <v>6.7769166666666672E-3</v>
      </c>
      <c r="L802" s="26">
        <f t="shared" si="136"/>
        <v>0.13430981022794874</v>
      </c>
      <c r="M802" s="26">
        <f t="shared" si="137"/>
        <v>8.0399999999999999E-2</v>
      </c>
      <c r="N802" s="26">
        <f t="shared" si="129"/>
        <v>8.3900000000000002E-2</v>
      </c>
      <c r="O802" s="280">
        <f t="shared" si="135"/>
        <v>5.3909810227948746E-2</v>
      </c>
      <c r="P802" s="26">
        <f t="shared" si="130"/>
        <v>5.0409810227948743E-2</v>
      </c>
      <c r="Q802" s="26">
        <f t="shared" si="131"/>
        <v>0.14366132484582916</v>
      </c>
      <c r="R802" s="26">
        <f t="shared" si="132"/>
        <v>8.7876999999999983E-2</v>
      </c>
      <c r="S802" s="280">
        <f t="shared" si="133"/>
        <v>5.5784324845829181E-2</v>
      </c>
      <c r="U802" s="281"/>
      <c r="V802" s="281"/>
      <c r="W802" s="281"/>
      <c r="X802" s="281"/>
      <c r="Y802" s="281"/>
      <c r="Z802" s="281"/>
      <c r="AA802" s="281"/>
      <c r="AB802" s="281"/>
      <c r="AC802" s="281"/>
      <c r="AE802" s="281"/>
      <c r="AF802" s="281"/>
      <c r="AG802" s="281"/>
      <c r="AH802" s="281"/>
      <c r="AI802" s="281"/>
      <c r="AJ802" s="281"/>
      <c r="AK802" s="281"/>
      <c r="AL802" s="281"/>
      <c r="AM802" s="281"/>
      <c r="AO802" s="281"/>
      <c r="AP802" s="281"/>
      <c r="AQ802" s="281"/>
      <c r="AR802" s="281"/>
      <c r="AS802" s="281"/>
      <c r="AT802" s="281"/>
      <c r="AU802" s="281"/>
      <c r="AV802" s="281"/>
      <c r="AW802" s="281"/>
    </row>
    <row r="803" spans="1:49" x14ac:dyDescent="0.3">
      <c r="A803" s="278">
        <v>33786</v>
      </c>
      <c r="B803" s="31">
        <v>4.0899999999999999E-2</v>
      </c>
      <c r="C803" s="23">
        <v>7.9000000000000001E-2</v>
      </c>
      <c r="D803" s="23">
        <v>6.3E-3</v>
      </c>
      <c r="E803" s="23">
        <v>6.7250000000000001E-3</v>
      </c>
      <c r="F803" s="23">
        <v>6.9749999999999986E-3</v>
      </c>
      <c r="G803" s="23">
        <v>6.8499999999999993E-3</v>
      </c>
      <c r="H803" s="23">
        <v>7.1492500000000002E-3</v>
      </c>
      <c r="I803" s="23">
        <f t="shared" si="134"/>
        <v>3.4599999999999999E-2</v>
      </c>
      <c r="J803" s="23">
        <f t="shared" si="138"/>
        <v>3.4049999999999997E-2</v>
      </c>
      <c r="K803" s="23">
        <f t="shared" si="139"/>
        <v>7.1850750000000005E-2</v>
      </c>
      <c r="L803" s="26">
        <f t="shared" si="136"/>
        <v>0.12813212446614908</v>
      </c>
      <c r="M803" s="26">
        <f t="shared" si="137"/>
        <v>7.5600000000000001E-2</v>
      </c>
      <c r="N803" s="26">
        <f t="shared" si="129"/>
        <v>8.2199999999999995E-2</v>
      </c>
      <c r="O803" s="280">
        <f t="shared" si="135"/>
        <v>5.2532124466149077E-2</v>
      </c>
      <c r="P803" s="26">
        <f t="shared" si="130"/>
        <v>4.5932124466149082E-2</v>
      </c>
      <c r="Q803" s="26">
        <f t="shared" si="131"/>
        <v>0.19725484574429974</v>
      </c>
      <c r="R803" s="26">
        <f t="shared" si="132"/>
        <v>8.5791000000000006E-2</v>
      </c>
      <c r="S803" s="280">
        <f t="shared" si="133"/>
        <v>0.11146384574429974</v>
      </c>
      <c r="U803" s="281"/>
      <c r="V803" s="281"/>
      <c r="W803" s="281"/>
      <c r="X803" s="281"/>
      <c r="Y803" s="281"/>
      <c r="Z803" s="281"/>
      <c r="AA803" s="281"/>
      <c r="AB803" s="281"/>
      <c r="AC803" s="281"/>
      <c r="AE803" s="281"/>
      <c r="AF803" s="281"/>
      <c r="AG803" s="281"/>
      <c r="AH803" s="281"/>
      <c r="AI803" s="281"/>
      <c r="AJ803" s="281"/>
      <c r="AK803" s="281"/>
      <c r="AL803" s="281"/>
      <c r="AM803" s="281"/>
      <c r="AO803" s="281"/>
      <c r="AP803" s="281"/>
      <c r="AQ803" s="281"/>
      <c r="AR803" s="281"/>
      <c r="AS803" s="281"/>
      <c r="AT803" s="281"/>
      <c r="AU803" s="281"/>
      <c r="AV803" s="281"/>
      <c r="AW803" s="281"/>
    </row>
    <row r="804" spans="1:49" x14ac:dyDescent="0.3">
      <c r="A804" s="278">
        <v>33817</v>
      </c>
      <c r="B804" s="31">
        <v>-2.0500000000000001E-2</v>
      </c>
      <c r="C804" s="23">
        <v>-7.4000000000000012E-3</v>
      </c>
      <c r="D804" s="23">
        <v>6.0000000000000001E-3</v>
      </c>
      <c r="E804" s="23">
        <v>6.6249999999999998E-3</v>
      </c>
      <c r="F804" s="23">
        <v>6.8416666666666669E-3</v>
      </c>
      <c r="G804" s="23">
        <v>6.7333333333333334E-3</v>
      </c>
      <c r="H804" s="23">
        <v>7.031333333333333E-3</v>
      </c>
      <c r="I804" s="23">
        <f t="shared" si="134"/>
        <v>-2.6500000000000003E-2</v>
      </c>
      <c r="J804" s="23">
        <f t="shared" si="138"/>
        <v>-2.7233333333333335E-2</v>
      </c>
      <c r="K804" s="23">
        <f t="shared" si="139"/>
        <v>-1.4431333333333334E-2</v>
      </c>
      <c r="L804" s="26">
        <f t="shared" si="136"/>
        <v>7.9423088712115675E-2</v>
      </c>
      <c r="M804" s="26">
        <f t="shared" si="137"/>
        <v>7.2000000000000008E-2</v>
      </c>
      <c r="N804" s="26">
        <f t="shared" si="129"/>
        <v>8.0799999999999997E-2</v>
      </c>
      <c r="O804" s="280">
        <f t="shared" si="135"/>
        <v>7.4230887121156663E-3</v>
      </c>
      <c r="P804" s="26">
        <f t="shared" si="130"/>
        <v>-1.376911287884322E-3</v>
      </c>
      <c r="Q804" s="26">
        <f t="shared" si="131"/>
        <v>0.158505712503209</v>
      </c>
      <c r="R804" s="26">
        <f t="shared" si="132"/>
        <v>8.4375999999999993E-2</v>
      </c>
      <c r="S804" s="280">
        <f t="shared" si="133"/>
        <v>7.4129712503209003E-2</v>
      </c>
      <c r="U804" s="281"/>
      <c r="V804" s="281"/>
      <c r="W804" s="281"/>
      <c r="X804" s="281"/>
      <c r="Y804" s="281"/>
      <c r="Z804" s="281"/>
      <c r="AA804" s="281"/>
      <c r="AB804" s="281"/>
      <c r="AC804" s="281"/>
      <c r="AE804" s="281"/>
      <c r="AF804" s="281"/>
      <c r="AG804" s="281"/>
      <c r="AH804" s="281"/>
      <c r="AI804" s="281"/>
      <c r="AJ804" s="281"/>
      <c r="AK804" s="281"/>
      <c r="AL804" s="281"/>
      <c r="AM804" s="281"/>
      <c r="AO804" s="281"/>
      <c r="AP804" s="281"/>
      <c r="AQ804" s="281"/>
      <c r="AR804" s="281"/>
      <c r="AS804" s="281"/>
      <c r="AT804" s="281"/>
      <c r="AU804" s="281"/>
      <c r="AV804" s="281"/>
      <c r="AW804" s="281"/>
    </row>
    <row r="805" spans="1:49" x14ac:dyDescent="0.3">
      <c r="A805" s="278">
        <v>33848</v>
      </c>
      <c r="B805" s="31">
        <v>1.18E-2</v>
      </c>
      <c r="C805" s="23">
        <v>7.2999999999999983E-3</v>
      </c>
      <c r="D805" s="23">
        <v>5.7999999999999996E-3</v>
      </c>
      <c r="E805" s="23">
        <v>6.6E-3</v>
      </c>
      <c r="F805" s="23">
        <v>6.8083333333333329E-3</v>
      </c>
      <c r="G805" s="23">
        <v>6.7041666666666664E-3</v>
      </c>
      <c r="H805" s="23">
        <v>7.0059166666666664E-3</v>
      </c>
      <c r="I805" s="23">
        <f t="shared" si="134"/>
        <v>6.0000000000000001E-3</v>
      </c>
      <c r="J805" s="23">
        <f t="shared" si="138"/>
        <v>5.0958333333333333E-3</v>
      </c>
      <c r="K805" s="23">
        <f t="shared" si="139"/>
        <v>2.9408333333333196E-4</v>
      </c>
      <c r="L805" s="26">
        <f t="shared" si="136"/>
        <v>0.11070912352173168</v>
      </c>
      <c r="M805" s="26">
        <f t="shared" si="137"/>
        <v>6.9599999999999995E-2</v>
      </c>
      <c r="N805" s="26">
        <f t="shared" si="129"/>
        <v>8.0449999999999994E-2</v>
      </c>
      <c r="O805" s="280">
        <f t="shared" si="135"/>
        <v>4.1109123521731683E-2</v>
      </c>
      <c r="P805" s="26">
        <f t="shared" si="130"/>
        <v>3.0259123521731685E-2</v>
      </c>
      <c r="Q805" s="26">
        <f t="shared" si="131"/>
        <v>0.14385689492695786</v>
      </c>
      <c r="R805" s="26">
        <f t="shared" si="132"/>
        <v>8.4070999999999993E-2</v>
      </c>
      <c r="S805" s="280">
        <f t="shared" si="133"/>
        <v>5.9785894926957864E-2</v>
      </c>
      <c r="U805" s="281"/>
      <c r="V805" s="281"/>
      <c r="W805" s="281"/>
      <c r="X805" s="281"/>
      <c r="Y805" s="281"/>
      <c r="Z805" s="281"/>
      <c r="AA805" s="281"/>
      <c r="AB805" s="281"/>
      <c r="AC805" s="281"/>
      <c r="AE805" s="281"/>
      <c r="AF805" s="281"/>
      <c r="AG805" s="281"/>
      <c r="AH805" s="281"/>
      <c r="AI805" s="281"/>
      <c r="AJ805" s="281"/>
      <c r="AK805" s="281"/>
      <c r="AL805" s="281"/>
      <c r="AM805" s="281"/>
      <c r="AO805" s="281"/>
      <c r="AP805" s="281"/>
      <c r="AQ805" s="281"/>
      <c r="AR805" s="281"/>
      <c r="AS805" s="281"/>
      <c r="AT805" s="281"/>
      <c r="AU805" s="281"/>
      <c r="AV805" s="281"/>
      <c r="AW805" s="281"/>
    </row>
    <row r="806" spans="1:49" x14ac:dyDescent="0.3">
      <c r="A806" s="278">
        <v>33878</v>
      </c>
      <c r="B806" s="31">
        <v>3.5000000000000001E-3</v>
      </c>
      <c r="C806" s="23">
        <v>-9.3999999999999986E-3</v>
      </c>
      <c r="D806" s="23">
        <v>5.7000000000000002E-3</v>
      </c>
      <c r="E806" s="23">
        <v>6.6583333333333338E-3</v>
      </c>
      <c r="F806" s="23">
        <v>6.9333333333333339E-3</v>
      </c>
      <c r="G806" s="23">
        <v>6.7958333333333343E-3</v>
      </c>
      <c r="H806" s="23">
        <v>7.1056666666666664E-3</v>
      </c>
      <c r="I806" s="23">
        <f t="shared" si="134"/>
        <v>-2.2000000000000001E-3</v>
      </c>
      <c r="J806" s="23">
        <f t="shared" si="138"/>
        <v>-3.2958333333333342E-3</v>
      </c>
      <c r="K806" s="23">
        <f t="shared" si="139"/>
        <v>-1.6505666666666665E-2</v>
      </c>
      <c r="L806" s="26">
        <f t="shared" si="136"/>
        <v>9.9858501533508726E-2</v>
      </c>
      <c r="M806" s="26">
        <f t="shared" si="137"/>
        <v>6.8400000000000002E-2</v>
      </c>
      <c r="N806" s="26">
        <f t="shared" si="129"/>
        <v>8.1550000000000011E-2</v>
      </c>
      <c r="O806" s="280">
        <f t="shared" si="135"/>
        <v>3.1458501533508723E-2</v>
      </c>
      <c r="P806" s="26">
        <f t="shared" si="130"/>
        <v>1.8308501533508714E-2</v>
      </c>
      <c r="Q806" s="26">
        <f t="shared" si="131"/>
        <v>0.11088690207318086</v>
      </c>
      <c r="R806" s="26">
        <f t="shared" si="132"/>
        <v>8.5267999999999997E-2</v>
      </c>
      <c r="S806" s="280">
        <f t="shared" si="133"/>
        <v>2.5618902073180863E-2</v>
      </c>
      <c r="U806" s="281"/>
      <c r="V806" s="281"/>
      <c r="W806" s="281"/>
      <c r="X806" s="281"/>
      <c r="Y806" s="281"/>
      <c r="Z806" s="281"/>
      <c r="AA806" s="281"/>
      <c r="AB806" s="281"/>
      <c r="AC806" s="281"/>
      <c r="AE806" s="281"/>
      <c r="AF806" s="281"/>
      <c r="AG806" s="281"/>
      <c r="AH806" s="281"/>
      <c r="AI806" s="281"/>
      <c r="AJ806" s="281"/>
      <c r="AK806" s="281"/>
      <c r="AL806" s="281"/>
      <c r="AM806" s="281"/>
      <c r="AO806" s="281"/>
      <c r="AP806" s="281"/>
      <c r="AQ806" s="281"/>
      <c r="AR806" s="281"/>
      <c r="AS806" s="281"/>
      <c r="AT806" s="281"/>
      <c r="AU806" s="281"/>
      <c r="AV806" s="281"/>
      <c r="AW806" s="281"/>
    </row>
    <row r="807" spans="1:49" x14ac:dyDescent="0.3">
      <c r="A807" s="278">
        <v>33909</v>
      </c>
      <c r="B807" s="31">
        <v>3.4099999999999998E-2</v>
      </c>
      <c r="C807" s="23">
        <v>-1.5000000000000005E-3</v>
      </c>
      <c r="D807" s="23">
        <v>6.0999999999999995E-3</v>
      </c>
      <c r="E807" s="23">
        <v>6.7499999999999991E-3</v>
      </c>
      <c r="F807" s="23">
        <v>7.000000000000001E-3</v>
      </c>
      <c r="G807" s="23">
        <v>6.875E-3</v>
      </c>
      <c r="H807" s="23">
        <v>7.1925833333333329E-3</v>
      </c>
      <c r="I807" s="23">
        <f t="shared" si="134"/>
        <v>2.7999999999999997E-2</v>
      </c>
      <c r="J807" s="23">
        <f t="shared" si="138"/>
        <v>2.7224999999999999E-2</v>
      </c>
      <c r="K807" s="23">
        <f t="shared" si="139"/>
        <v>-8.6925833333333334E-3</v>
      </c>
      <c r="L807" s="26">
        <f t="shared" si="136"/>
        <v>0.18512418092716643</v>
      </c>
      <c r="M807" s="26">
        <f t="shared" si="137"/>
        <v>7.3199999999999987E-2</v>
      </c>
      <c r="N807" s="26">
        <f t="shared" si="129"/>
        <v>8.2500000000000004E-2</v>
      </c>
      <c r="O807" s="280">
        <f t="shared" si="135"/>
        <v>0.11192418092716644</v>
      </c>
      <c r="P807" s="26">
        <f t="shared" si="130"/>
        <v>0.10262418092716642</v>
      </c>
      <c r="Q807" s="26">
        <f t="shared" si="131"/>
        <v>0.12019851718851893</v>
      </c>
      <c r="R807" s="26">
        <f t="shared" si="132"/>
        <v>8.6310999999999999E-2</v>
      </c>
      <c r="S807" s="280">
        <f t="shared" si="133"/>
        <v>3.3887517188518929E-2</v>
      </c>
      <c r="U807" s="281"/>
      <c r="V807" s="281"/>
      <c r="W807" s="281"/>
      <c r="X807" s="281"/>
      <c r="Y807" s="281"/>
      <c r="Z807" s="281"/>
      <c r="AA807" s="281"/>
      <c r="AB807" s="281"/>
      <c r="AC807" s="281"/>
      <c r="AE807" s="281"/>
      <c r="AF807" s="281"/>
      <c r="AG807" s="281"/>
      <c r="AH807" s="281"/>
      <c r="AI807" s="281"/>
      <c r="AJ807" s="281"/>
      <c r="AK807" s="281"/>
      <c r="AL807" s="281"/>
      <c r="AM807" s="281"/>
      <c r="AO807" s="281"/>
      <c r="AP807" s="281"/>
      <c r="AQ807" s="281"/>
      <c r="AR807" s="281"/>
      <c r="AS807" s="281"/>
      <c r="AT807" s="281"/>
      <c r="AU807" s="281"/>
      <c r="AV807" s="281"/>
      <c r="AW807" s="281"/>
    </row>
    <row r="808" spans="1:49" x14ac:dyDescent="0.3">
      <c r="A808" s="278">
        <v>33939</v>
      </c>
      <c r="B808" s="31">
        <v>1.23E-2</v>
      </c>
      <c r="C808" s="23">
        <v>3.5799999999999998E-2</v>
      </c>
      <c r="D808" s="23">
        <v>6.3E-3</v>
      </c>
      <c r="E808" s="23">
        <v>6.6500000000000005E-3</v>
      </c>
      <c r="F808" s="23">
        <v>6.8666666666666668E-3</v>
      </c>
      <c r="G808" s="23">
        <v>6.7583333333333332E-3</v>
      </c>
      <c r="H808" s="23">
        <v>7.0420833333333334E-3</v>
      </c>
      <c r="I808" s="23">
        <f t="shared" si="134"/>
        <v>6.0000000000000001E-3</v>
      </c>
      <c r="J808" s="23">
        <f t="shared" si="138"/>
        <v>5.541666666666667E-3</v>
      </c>
      <c r="K808" s="23">
        <f t="shared" si="139"/>
        <v>2.8757916666666664E-2</v>
      </c>
      <c r="L808" s="26">
        <f t="shared" si="136"/>
        <v>7.6544515750690989E-2</v>
      </c>
      <c r="M808" s="26">
        <f t="shared" si="137"/>
        <v>7.5600000000000001E-2</v>
      </c>
      <c r="N808" s="26">
        <f t="shared" ref="N808:N871" si="140">G808*12</f>
        <v>8.1100000000000005E-2</v>
      </c>
      <c r="O808" s="280">
        <f t="shared" si="135"/>
        <v>9.4451575069098848E-4</v>
      </c>
      <c r="P808" s="26">
        <f t="shared" ref="P808:P871" si="141">L808-N808</f>
        <v>-4.5554842493090164E-3</v>
      </c>
      <c r="Q808" s="26">
        <f t="shared" ref="Q808:Q871" si="142">((1+C797)*(1+C798)*(1+C799)*(1+C800)*(1+C801)*(1+C802)*(1+C803)*(1+C804)*(1+C805)*(1+C806)*(1+C807)*(1+C808))-1</f>
        <v>8.1059931150533782E-2</v>
      </c>
      <c r="R808" s="26">
        <f t="shared" ref="R808:R871" si="143">H808*12</f>
        <v>8.4504999999999997E-2</v>
      </c>
      <c r="S808" s="280">
        <f t="shared" ref="S808:S871" si="144">Q808-R808</f>
        <v>-3.4450688494662152E-3</v>
      </c>
      <c r="U808" s="281"/>
      <c r="V808" s="281"/>
      <c r="W808" s="281"/>
      <c r="X808" s="281"/>
      <c r="Y808" s="281"/>
      <c r="Z808" s="281"/>
      <c r="AA808" s="281"/>
      <c r="AB808" s="281"/>
      <c r="AC808" s="281"/>
      <c r="AE808" s="281"/>
      <c r="AF808" s="281"/>
      <c r="AG808" s="281"/>
      <c r="AH808" s="281"/>
      <c r="AI808" s="281"/>
      <c r="AJ808" s="281"/>
      <c r="AK808" s="281"/>
      <c r="AL808" s="281"/>
      <c r="AM808" s="281"/>
      <c r="AO808" s="281"/>
      <c r="AP808" s="281"/>
      <c r="AQ808" s="281"/>
      <c r="AR808" s="281"/>
      <c r="AS808" s="281"/>
      <c r="AT808" s="281"/>
      <c r="AU808" s="281"/>
      <c r="AV808" s="281"/>
      <c r="AW808" s="281"/>
    </row>
    <row r="809" spans="1:49" x14ac:dyDescent="0.3">
      <c r="A809" s="278">
        <v>33970</v>
      </c>
      <c r="B809" s="31">
        <v>8.3999999999999995E-3</v>
      </c>
      <c r="C809" s="23">
        <v>1.5699999999999999E-2</v>
      </c>
      <c r="D809" s="23">
        <v>5.8999999999999999E-3</v>
      </c>
      <c r="E809" s="23">
        <v>6.5916666666666667E-3</v>
      </c>
      <c r="F809" s="23">
        <v>6.7583333333333332E-3</v>
      </c>
      <c r="G809" s="23">
        <v>6.6749999999999995E-3</v>
      </c>
      <c r="H809" s="23">
        <v>6.9009166666666663E-3</v>
      </c>
      <c r="I809" s="23">
        <f t="shared" si="134"/>
        <v>2.4999999999999996E-3</v>
      </c>
      <c r="J809" s="23">
        <f t="shared" si="138"/>
        <v>1.725E-3</v>
      </c>
      <c r="K809" s="23">
        <f t="shared" si="139"/>
        <v>8.7990833333333324E-3</v>
      </c>
      <c r="L809" s="26">
        <f t="shared" si="136"/>
        <v>0.10616210483288824</v>
      </c>
      <c r="M809" s="26">
        <f t="shared" si="137"/>
        <v>7.0800000000000002E-2</v>
      </c>
      <c r="N809" s="26">
        <f t="shared" si="140"/>
        <v>8.0099999999999991E-2</v>
      </c>
      <c r="O809" s="280">
        <f t="shared" si="135"/>
        <v>3.5362104832888236E-2</v>
      </c>
      <c r="P809" s="26">
        <f t="shared" si="141"/>
        <v>2.6062104832888247E-2</v>
      </c>
      <c r="Q809" s="26">
        <f t="shared" si="142"/>
        <v>0.16022038468892341</v>
      </c>
      <c r="R809" s="26">
        <f t="shared" si="143"/>
        <v>8.2810999999999996E-2</v>
      </c>
      <c r="S809" s="280">
        <f t="shared" si="144"/>
        <v>7.7409384688923416E-2</v>
      </c>
      <c r="U809" s="281"/>
      <c r="V809" s="281"/>
      <c r="W809" s="281"/>
      <c r="X809" s="281"/>
      <c r="Y809" s="281"/>
      <c r="Z809" s="281"/>
      <c r="AA809" s="281"/>
      <c r="AB809" s="281"/>
      <c r="AC809" s="281"/>
      <c r="AE809" s="281"/>
      <c r="AF809" s="281"/>
      <c r="AG809" s="281"/>
      <c r="AH809" s="281"/>
      <c r="AI809" s="281"/>
      <c r="AJ809" s="281"/>
      <c r="AK809" s="281"/>
      <c r="AL809" s="281"/>
      <c r="AM809" s="281"/>
      <c r="AO809" s="281"/>
      <c r="AP809" s="281"/>
      <c r="AQ809" s="281"/>
      <c r="AR809" s="281"/>
      <c r="AS809" s="281"/>
      <c r="AT809" s="281"/>
      <c r="AU809" s="281"/>
      <c r="AV809" s="281"/>
      <c r="AW809" s="281"/>
    </row>
    <row r="810" spans="1:49" x14ac:dyDescent="0.3">
      <c r="A810" s="278">
        <v>34001</v>
      </c>
      <c r="B810" s="31">
        <v>1.3599999999999999E-2</v>
      </c>
      <c r="C810" s="23">
        <v>7.2099999999999997E-2</v>
      </c>
      <c r="D810" s="23">
        <v>5.4999999999999997E-3</v>
      </c>
      <c r="E810" s="23">
        <v>6.4249999999999993E-3</v>
      </c>
      <c r="F810" s="23">
        <v>6.5833333333333334E-3</v>
      </c>
      <c r="G810" s="23">
        <v>6.5041666666666668E-3</v>
      </c>
      <c r="H810" s="23">
        <v>6.7039166666666671E-3</v>
      </c>
      <c r="I810" s="23">
        <f t="shared" si="134"/>
        <v>8.0999999999999996E-3</v>
      </c>
      <c r="J810" s="23">
        <f t="shared" si="138"/>
        <v>7.0958333333333325E-3</v>
      </c>
      <c r="K810" s="23">
        <f t="shared" si="139"/>
        <v>6.5396083333333327E-2</v>
      </c>
      <c r="L810" s="26">
        <f t="shared" si="136"/>
        <v>0.10681728475677787</v>
      </c>
      <c r="M810" s="26">
        <f t="shared" si="137"/>
        <v>6.6000000000000003E-2</v>
      </c>
      <c r="N810" s="26">
        <f t="shared" si="140"/>
        <v>7.8050000000000008E-2</v>
      </c>
      <c r="O810" s="280">
        <f t="shared" si="135"/>
        <v>4.0817284756777872E-2</v>
      </c>
      <c r="P810" s="26">
        <f t="shared" si="141"/>
        <v>2.8767284756777867E-2</v>
      </c>
      <c r="Q810" s="26">
        <f t="shared" si="142"/>
        <v>0.27878305173742657</v>
      </c>
      <c r="R810" s="26">
        <f t="shared" si="143"/>
        <v>8.0447000000000005E-2</v>
      </c>
      <c r="S810" s="280">
        <f t="shared" si="144"/>
        <v>0.19833605173742658</v>
      </c>
      <c r="U810" s="281"/>
      <c r="V810" s="281"/>
      <c r="W810" s="281"/>
      <c r="X810" s="281"/>
      <c r="Y810" s="281"/>
      <c r="Z810" s="281"/>
      <c r="AA810" s="281"/>
      <c r="AB810" s="281"/>
      <c r="AC810" s="281"/>
      <c r="AE810" s="281"/>
      <c r="AF810" s="281"/>
      <c r="AG810" s="281"/>
      <c r="AH810" s="281"/>
      <c r="AI810" s="281"/>
      <c r="AJ810" s="281"/>
      <c r="AK810" s="281"/>
      <c r="AL810" s="281"/>
      <c r="AM810" s="281"/>
      <c r="AO810" s="281"/>
      <c r="AP810" s="281"/>
      <c r="AQ810" s="281"/>
      <c r="AR810" s="281"/>
      <c r="AS810" s="281"/>
      <c r="AT810" s="281"/>
      <c r="AU810" s="281"/>
      <c r="AV810" s="281"/>
      <c r="AW810" s="281"/>
    </row>
    <row r="811" spans="1:49" x14ac:dyDescent="0.3">
      <c r="A811" s="278">
        <v>34029</v>
      </c>
      <c r="B811" s="31">
        <v>2.1100000000000001E-2</v>
      </c>
      <c r="C811" s="23">
        <v>1.7999999999999999E-2</v>
      </c>
      <c r="D811" s="23">
        <v>6.3E-3</v>
      </c>
      <c r="E811" s="23">
        <v>6.3166666666666675E-3</v>
      </c>
      <c r="F811" s="23">
        <v>6.4333333333333334E-3</v>
      </c>
      <c r="G811" s="23">
        <v>6.3749999999999996E-3</v>
      </c>
      <c r="H811" s="23">
        <v>6.5854999999999993E-3</v>
      </c>
      <c r="I811" s="23">
        <f t="shared" si="134"/>
        <v>1.4800000000000001E-2</v>
      </c>
      <c r="J811" s="23">
        <f t="shared" si="138"/>
        <v>1.4725000000000002E-2</v>
      </c>
      <c r="K811" s="23">
        <f t="shared" si="139"/>
        <v>1.1414499999999999E-2</v>
      </c>
      <c r="L811" s="26">
        <f t="shared" si="136"/>
        <v>0.15253021564873137</v>
      </c>
      <c r="M811" s="26">
        <f t="shared" si="137"/>
        <v>7.5600000000000001E-2</v>
      </c>
      <c r="N811" s="26">
        <f t="shared" si="140"/>
        <v>7.6499999999999999E-2</v>
      </c>
      <c r="O811" s="280">
        <f t="shared" si="135"/>
        <v>7.693021564873137E-2</v>
      </c>
      <c r="P811" s="26">
        <f t="shared" si="141"/>
        <v>7.6030215648731372E-2</v>
      </c>
      <c r="Q811" s="26">
        <f t="shared" si="142"/>
        <v>0.32068697034462867</v>
      </c>
      <c r="R811" s="26">
        <f t="shared" si="143"/>
        <v>7.9025999999999985E-2</v>
      </c>
      <c r="S811" s="280">
        <f t="shared" si="144"/>
        <v>0.24166097034462869</v>
      </c>
      <c r="U811" s="281"/>
      <c r="V811" s="281"/>
      <c r="W811" s="281"/>
      <c r="X811" s="281"/>
      <c r="Y811" s="281"/>
      <c r="Z811" s="281"/>
      <c r="AA811" s="281"/>
      <c r="AB811" s="281"/>
      <c r="AC811" s="281"/>
      <c r="AE811" s="281"/>
      <c r="AF811" s="281"/>
      <c r="AG811" s="281"/>
      <c r="AH811" s="281"/>
      <c r="AI811" s="281"/>
      <c r="AJ811" s="281"/>
      <c r="AK811" s="281"/>
      <c r="AL811" s="281"/>
      <c r="AM811" s="281"/>
      <c r="AO811" s="281"/>
      <c r="AP811" s="281"/>
      <c r="AQ811" s="281"/>
      <c r="AR811" s="281"/>
      <c r="AS811" s="281"/>
      <c r="AT811" s="281"/>
      <c r="AU811" s="281"/>
      <c r="AV811" s="281"/>
      <c r="AW811" s="281"/>
    </row>
    <row r="812" spans="1:49" x14ac:dyDescent="0.3">
      <c r="A812" s="278">
        <v>34060</v>
      </c>
      <c r="B812" s="31">
        <v>-2.4199999999999999E-2</v>
      </c>
      <c r="C812" s="23">
        <v>-2.6999999999999993E-3</v>
      </c>
      <c r="D812" s="23">
        <v>5.7000000000000002E-3</v>
      </c>
      <c r="E812" s="23">
        <v>6.2166666666666672E-3</v>
      </c>
      <c r="F812" s="23">
        <v>6.3499999999999997E-3</v>
      </c>
      <c r="G812" s="23">
        <v>6.2833333333333343E-3</v>
      </c>
      <c r="H812" s="23">
        <v>6.514666666666666E-3</v>
      </c>
      <c r="I812" s="23">
        <f t="shared" si="134"/>
        <v>-2.9899999999999999E-2</v>
      </c>
      <c r="J812" s="23">
        <f t="shared" si="138"/>
        <v>-3.0483333333333335E-2</v>
      </c>
      <c r="K812" s="23">
        <f t="shared" si="139"/>
        <v>-9.2146666666666661E-3</v>
      </c>
      <c r="L812" s="26">
        <f t="shared" si="136"/>
        <v>9.2518927948350482E-2</v>
      </c>
      <c r="M812" s="26">
        <f t="shared" si="137"/>
        <v>6.8400000000000002E-2</v>
      </c>
      <c r="N812" s="26">
        <f t="shared" si="140"/>
        <v>7.5400000000000009E-2</v>
      </c>
      <c r="O812" s="280">
        <f t="shared" si="135"/>
        <v>2.411892794835048E-2</v>
      </c>
      <c r="P812" s="26">
        <f t="shared" si="141"/>
        <v>1.7118927948350474E-2</v>
      </c>
      <c r="Q812" s="26">
        <f t="shared" si="142"/>
        <v>0.23731434055866418</v>
      </c>
      <c r="R812" s="26">
        <f t="shared" si="143"/>
        <v>7.8175999999999995E-2</v>
      </c>
      <c r="S812" s="280">
        <f t="shared" si="144"/>
        <v>0.15913834055866419</v>
      </c>
      <c r="U812" s="281"/>
      <c r="V812" s="281"/>
      <c r="W812" s="281"/>
      <c r="X812" s="281"/>
      <c r="Y812" s="281"/>
      <c r="Z812" s="281"/>
      <c r="AA812" s="281"/>
      <c r="AB812" s="281"/>
      <c r="AC812" s="281"/>
      <c r="AE812" s="281"/>
      <c r="AF812" s="281"/>
      <c r="AG812" s="281"/>
      <c r="AH812" s="281"/>
      <c r="AI812" s="281"/>
      <c r="AJ812" s="281"/>
      <c r="AK812" s="281"/>
      <c r="AL812" s="281"/>
      <c r="AM812" s="281"/>
      <c r="AO812" s="281"/>
      <c r="AP812" s="281"/>
      <c r="AQ812" s="281"/>
      <c r="AR812" s="281"/>
      <c r="AS812" s="281"/>
      <c r="AT812" s="281"/>
      <c r="AU812" s="281"/>
      <c r="AV812" s="281"/>
      <c r="AW812" s="281"/>
    </row>
    <row r="813" spans="1:49" x14ac:dyDescent="0.3">
      <c r="A813" s="278">
        <v>34090</v>
      </c>
      <c r="B813" s="31">
        <v>2.6800000000000001E-2</v>
      </c>
      <c r="C813" s="23">
        <v>-1.9099999999999999E-2</v>
      </c>
      <c r="D813" s="23">
        <v>5.1999999999999998E-3</v>
      </c>
      <c r="E813" s="23">
        <v>6.1916666666666665E-3</v>
      </c>
      <c r="F813" s="23">
        <v>6.3416666666666665E-3</v>
      </c>
      <c r="G813" s="23">
        <v>6.2666666666666669E-3</v>
      </c>
      <c r="H813" s="23">
        <v>6.5491666666666667E-3</v>
      </c>
      <c r="I813" s="23">
        <f t="shared" si="134"/>
        <v>2.1600000000000001E-2</v>
      </c>
      <c r="J813" s="23">
        <f t="shared" si="138"/>
        <v>2.0533333333333334E-2</v>
      </c>
      <c r="K813" s="23">
        <f t="shared" si="139"/>
        <v>-2.5649166666666667E-2</v>
      </c>
      <c r="L813" s="26">
        <f t="shared" si="136"/>
        <v>0.1163284259303079</v>
      </c>
      <c r="M813" s="26">
        <f t="shared" si="137"/>
        <v>6.2399999999999997E-2</v>
      </c>
      <c r="N813" s="26">
        <f t="shared" si="140"/>
        <v>7.5200000000000003E-2</v>
      </c>
      <c r="O813" s="280">
        <f t="shared" si="135"/>
        <v>5.3928425930307902E-2</v>
      </c>
      <c r="P813" s="26">
        <f t="shared" si="141"/>
        <v>4.1128425930307896E-2</v>
      </c>
      <c r="Q813" s="26">
        <f t="shared" si="142"/>
        <v>0.21550489399498574</v>
      </c>
      <c r="R813" s="26">
        <f t="shared" si="143"/>
        <v>7.8589999999999993E-2</v>
      </c>
      <c r="S813" s="280">
        <f t="shared" si="144"/>
        <v>0.13691489399498574</v>
      </c>
      <c r="U813" s="281"/>
      <c r="V813" s="281"/>
      <c r="W813" s="281"/>
      <c r="X813" s="281"/>
      <c r="Y813" s="281"/>
      <c r="Z813" s="281"/>
      <c r="AA813" s="281"/>
      <c r="AB813" s="281"/>
      <c r="AC813" s="281"/>
      <c r="AE813" s="281"/>
      <c r="AF813" s="281"/>
      <c r="AG813" s="281"/>
      <c r="AH813" s="281"/>
      <c r="AI813" s="281"/>
      <c r="AJ813" s="281"/>
      <c r="AK813" s="281"/>
      <c r="AL813" s="281"/>
      <c r="AM813" s="281"/>
      <c r="AO813" s="281"/>
      <c r="AP813" s="281"/>
      <c r="AQ813" s="281"/>
      <c r="AR813" s="281"/>
      <c r="AS813" s="281"/>
      <c r="AT813" s="281"/>
      <c r="AU813" s="281"/>
      <c r="AV813" s="281"/>
      <c r="AW813" s="281"/>
    </row>
    <row r="814" spans="1:49" x14ac:dyDescent="0.3">
      <c r="A814" s="278">
        <v>34121</v>
      </c>
      <c r="B814" s="31">
        <v>2.8999999999999998E-3</v>
      </c>
      <c r="C814" s="23">
        <v>4.6300000000000001E-2</v>
      </c>
      <c r="D814" s="23">
        <v>6.1999999999999998E-3</v>
      </c>
      <c r="E814" s="23">
        <v>6.1083333333333337E-3</v>
      </c>
      <c r="F814" s="23">
        <v>6.2583333333333336E-3</v>
      </c>
      <c r="G814" s="23">
        <v>6.1833333333333341E-3</v>
      </c>
      <c r="H814" s="23">
        <v>6.4693333333333339E-3</v>
      </c>
      <c r="I814" s="23">
        <f t="shared" si="134"/>
        <v>-3.3E-3</v>
      </c>
      <c r="J814" s="23">
        <f t="shared" si="138"/>
        <v>-3.2833333333333343E-3</v>
      </c>
      <c r="K814" s="23">
        <f t="shared" si="139"/>
        <v>3.9830666666666667E-2</v>
      </c>
      <c r="L814" s="26">
        <f t="shared" si="136"/>
        <v>0.13649962274439709</v>
      </c>
      <c r="M814" s="26">
        <f t="shared" si="137"/>
        <v>7.4399999999999994E-2</v>
      </c>
      <c r="N814" s="26">
        <f t="shared" si="140"/>
        <v>7.4200000000000016E-2</v>
      </c>
      <c r="O814" s="280">
        <f t="shared" si="135"/>
        <v>6.2099622744397093E-2</v>
      </c>
      <c r="P814" s="26">
        <f t="shared" si="141"/>
        <v>6.2299622744397071E-2</v>
      </c>
      <c r="Q814" s="26">
        <f t="shared" si="142"/>
        <v>0.25409996113495126</v>
      </c>
      <c r="R814" s="26">
        <f t="shared" si="143"/>
        <v>7.7632000000000007E-2</v>
      </c>
      <c r="S814" s="280">
        <f t="shared" si="144"/>
        <v>0.17646796113495125</v>
      </c>
      <c r="U814" s="281"/>
      <c r="V814" s="281"/>
      <c r="W814" s="281"/>
      <c r="X814" s="281"/>
      <c r="Y814" s="281"/>
      <c r="Z814" s="281"/>
      <c r="AA814" s="281"/>
      <c r="AB814" s="281"/>
      <c r="AC814" s="281"/>
      <c r="AE814" s="281"/>
      <c r="AF814" s="281"/>
      <c r="AG814" s="281"/>
      <c r="AH814" s="281"/>
      <c r="AI814" s="281"/>
      <c r="AJ814" s="281"/>
      <c r="AK814" s="281"/>
      <c r="AL814" s="281"/>
      <c r="AM814" s="281"/>
      <c r="AO814" s="281"/>
      <c r="AP814" s="281"/>
      <c r="AQ814" s="281"/>
      <c r="AR814" s="281"/>
      <c r="AS814" s="281"/>
      <c r="AT814" s="281"/>
      <c r="AU814" s="281"/>
      <c r="AV814" s="281"/>
      <c r="AW814" s="281"/>
    </row>
    <row r="815" spans="1:49" x14ac:dyDescent="0.3">
      <c r="A815" s="278">
        <v>34151</v>
      </c>
      <c r="B815" s="31">
        <v>-4.0000000000000001E-3</v>
      </c>
      <c r="C815" s="23">
        <v>2.2599999999999999E-2</v>
      </c>
      <c r="D815" s="23">
        <v>5.4000000000000003E-3</v>
      </c>
      <c r="E815" s="23">
        <v>5.9750000000000003E-3</v>
      </c>
      <c r="F815" s="23">
        <v>6.1249999999999994E-3</v>
      </c>
      <c r="G815" s="23">
        <v>6.0499999999999998E-3</v>
      </c>
      <c r="H815" s="23">
        <v>6.284500000000001E-3</v>
      </c>
      <c r="I815" s="23">
        <f t="shared" si="134"/>
        <v>-9.4000000000000004E-3</v>
      </c>
      <c r="J815" s="23">
        <f t="shared" si="138"/>
        <v>-1.005E-2</v>
      </c>
      <c r="K815" s="23">
        <f t="shared" si="139"/>
        <v>1.6315499999999997E-2</v>
      </c>
      <c r="L815" s="26">
        <f t="shared" si="136"/>
        <v>8.7475861517359199E-2</v>
      </c>
      <c r="M815" s="26">
        <f t="shared" si="137"/>
        <v>6.4799999999999996E-2</v>
      </c>
      <c r="N815" s="26">
        <f t="shared" si="140"/>
        <v>7.2599999999999998E-2</v>
      </c>
      <c r="O815" s="280">
        <f t="shared" si="135"/>
        <v>2.2675861517359203E-2</v>
      </c>
      <c r="P815" s="26">
        <f t="shared" si="141"/>
        <v>1.4875861517359201E-2</v>
      </c>
      <c r="Q815" s="26">
        <f t="shared" si="142"/>
        <v>0.18854737743892591</v>
      </c>
      <c r="R815" s="26">
        <f t="shared" si="143"/>
        <v>7.5414000000000009E-2</v>
      </c>
      <c r="S815" s="280">
        <f t="shared" si="144"/>
        <v>0.1131333774389259</v>
      </c>
      <c r="U815" s="281"/>
      <c r="V815" s="281"/>
      <c r="W815" s="281"/>
      <c r="X815" s="281"/>
      <c r="Y815" s="281"/>
      <c r="Z815" s="281"/>
      <c r="AA815" s="281"/>
      <c r="AB815" s="281"/>
      <c r="AC815" s="281"/>
      <c r="AE815" s="281"/>
      <c r="AF815" s="281"/>
      <c r="AG815" s="281"/>
      <c r="AH815" s="281"/>
      <c r="AI815" s="281"/>
      <c r="AJ815" s="281"/>
      <c r="AK815" s="281"/>
      <c r="AL815" s="281"/>
      <c r="AM815" s="281"/>
      <c r="AO815" s="281"/>
      <c r="AP815" s="281"/>
      <c r="AQ815" s="281"/>
      <c r="AR815" s="281"/>
      <c r="AS815" s="281"/>
      <c r="AT815" s="281"/>
      <c r="AU815" s="281"/>
      <c r="AV815" s="281"/>
      <c r="AW815" s="281"/>
    </row>
    <row r="816" spans="1:49" x14ac:dyDescent="0.3">
      <c r="A816" s="278">
        <v>34182</v>
      </c>
      <c r="B816" s="31">
        <v>3.7900000000000003E-2</v>
      </c>
      <c r="C816" s="23">
        <v>4.8399999999999999E-2</v>
      </c>
      <c r="D816" s="23">
        <v>5.5999999999999991E-3</v>
      </c>
      <c r="E816" s="23">
        <v>5.7083333333333326E-3</v>
      </c>
      <c r="F816" s="23">
        <v>5.8833333333333324E-3</v>
      </c>
      <c r="G816" s="23">
        <v>5.7958333333333334E-3</v>
      </c>
      <c r="H816" s="23">
        <v>6.0587500000000008E-3</v>
      </c>
      <c r="I816" s="23">
        <f t="shared" si="134"/>
        <v>3.2300000000000002E-2</v>
      </c>
      <c r="J816" s="23">
        <f t="shared" si="138"/>
        <v>3.210416666666667E-2</v>
      </c>
      <c r="K816" s="23">
        <f t="shared" si="139"/>
        <v>4.2341249999999997E-2</v>
      </c>
      <c r="L816" s="26">
        <f t="shared" si="136"/>
        <v>0.15231362600190623</v>
      </c>
      <c r="M816" s="26">
        <f t="shared" si="137"/>
        <v>6.7199999999999982E-2</v>
      </c>
      <c r="N816" s="26">
        <f t="shared" si="140"/>
        <v>6.9550000000000001E-2</v>
      </c>
      <c r="O816" s="280">
        <f t="shared" si="135"/>
        <v>8.5113626001906251E-2</v>
      </c>
      <c r="P816" s="26">
        <f t="shared" si="141"/>
        <v>8.2763626001906232E-2</v>
      </c>
      <c r="Q816" s="26">
        <f t="shared" si="142"/>
        <v>0.25536275489317961</v>
      </c>
      <c r="R816" s="26">
        <f t="shared" si="143"/>
        <v>7.2705000000000006E-2</v>
      </c>
      <c r="S816" s="280">
        <f t="shared" si="144"/>
        <v>0.18265775489317959</v>
      </c>
      <c r="U816" s="281"/>
      <c r="V816" s="281"/>
      <c r="W816" s="281"/>
      <c r="X816" s="281"/>
      <c r="Y816" s="281"/>
      <c r="Z816" s="281"/>
      <c r="AA816" s="281"/>
      <c r="AB816" s="281"/>
      <c r="AC816" s="281"/>
      <c r="AE816" s="281"/>
      <c r="AF816" s="281"/>
      <c r="AG816" s="281"/>
      <c r="AH816" s="281"/>
      <c r="AI816" s="281"/>
      <c r="AJ816" s="281"/>
      <c r="AK816" s="281"/>
      <c r="AL816" s="281"/>
      <c r="AM816" s="281"/>
      <c r="AO816" s="281"/>
      <c r="AP816" s="281"/>
      <c r="AQ816" s="281"/>
      <c r="AR816" s="281"/>
      <c r="AS816" s="281"/>
      <c r="AT816" s="281"/>
      <c r="AU816" s="281"/>
      <c r="AV816" s="281"/>
      <c r="AW816" s="281"/>
    </row>
    <row r="817" spans="1:49" x14ac:dyDescent="0.3">
      <c r="A817" s="278">
        <v>34213</v>
      </c>
      <c r="B817" s="31">
        <v>-7.7000000000000002E-3</v>
      </c>
      <c r="C817" s="23">
        <v>-2E-3</v>
      </c>
      <c r="D817" s="23">
        <v>5.0000000000000001E-3</v>
      </c>
      <c r="E817" s="23">
        <v>5.5500000000000002E-3</v>
      </c>
      <c r="F817" s="23">
        <v>5.7083333333333326E-3</v>
      </c>
      <c r="G817" s="23">
        <v>5.6291666666666677E-3</v>
      </c>
      <c r="H817" s="23">
        <v>5.8635000000000007E-3</v>
      </c>
      <c r="I817" s="23">
        <f t="shared" si="134"/>
        <v>-1.2699999999999999E-2</v>
      </c>
      <c r="J817" s="23">
        <f t="shared" si="138"/>
        <v>-1.3329166666666668E-2</v>
      </c>
      <c r="K817" s="23">
        <f t="shared" si="139"/>
        <v>-7.8635000000000007E-3</v>
      </c>
      <c r="L817" s="26">
        <f t="shared" si="136"/>
        <v>0.13010556540985507</v>
      </c>
      <c r="M817" s="26">
        <f t="shared" si="137"/>
        <v>0.06</v>
      </c>
      <c r="N817" s="26">
        <f t="shared" si="140"/>
        <v>6.7550000000000013E-2</v>
      </c>
      <c r="O817" s="280">
        <f t="shared" si="135"/>
        <v>7.0105565409855075E-2</v>
      </c>
      <c r="P817" s="26">
        <f t="shared" si="141"/>
        <v>6.255556540985506E-2</v>
      </c>
      <c r="Q817" s="26">
        <f t="shared" si="142"/>
        <v>0.24377249020489677</v>
      </c>
      <c r="R817" s="26">
        <f t="shared" si="143"/>
        <v>7.0362000000000008E-2</v>
      </c>
      <c r="S817" s="280">
        <f t="shared" si="144"/>
        <v>0.17341049020489677</v>
      </c>
      <c r="U817" s="281"/>
      <c r="V817" s="281"/>
      <c r="W817" s="281"/>
      <c r="X817" s="281"/>
      <c r="Y817" s="281"/>
      <c r="Z817" s="281"/>
      <c r="AA817" s="281"/>
      <c r="AB817" s="281"/>
      <c r="AC817" s="281"/>
      <c r="AE817" s="281"/>
      <c r="AF817" s="281"/>
      <c r="AG817" s="281"/>
      <c r="AH817" s="281"/>
      <c r="AI817" s="281"/>
      <c r="AJ817" s="281"/>
      <c r="AK817" s="281"/>
      <c r="AL817" s="281"/>
      <c r="AM817" s="281"/>
      <c r="AO817" s="281"/>
      <c r="AP817" s="281"/>
      <c r="AQ817" s="281"/>
      <c r="AR817" s="281"/>
      <c r="AS817" s="281"/>
      <c r="AT817" s="281"/>
      <c r="AU817" s="281"/>
      <c r="AV817" s="281"/>
      <c r="AW817" s="281"/>
    </row>
    <row r="818" spans="1:49" x14ac:dyDescent="0.3">
      <c r="A818" s="278">
        <v>34243</v>
      </c>
      <c r="B818" s="31">
        <v>2.07E-2</v>
      </c>
      <c r="C818" s="23">
        <v>-2.1000000000000003E-3</v>
      </c>
      <c r="D818" s="23">
        <v>4.8999999999999998E-3</v>
      </c>
      <c r="E818" s="23">
        <v>5.5583333333333327E-3</v>
      </c>
      <c r="F818" s="23">
        <v>5.7250000000000001E-3</v>
      </c>
      <c r="G818" s="23">
        <v>5.6416666666666672E-3</v>
      </c>
      <c r="H818" s="23">
        <v>5.8567500000000008E-3</v>
      </c>
      <c r="I818" s="23">
        <f t="shared" si="134"/>
        <v>1.5800000000000002E-2</v>
      </c>
      <c r="J818" s="23">
        <f t="shared" si="138"/>
        <v>1.5058333333333333E-2</v>
      </c>
      <c r="K818" s="23">
        <f t="shared" si="139"/>
        <v>-7.956750000000002E-3</v>
      </c>
      <c r="L818" s="26">
        <f t="shared" si="136"/>
        <v>0.14947558606261979</v>
      </c>
      <c r="M818" s="26">
        <f t="shared" si="137"/>
        <v>5.8799999999999998E-2</v>
      </c>
      <c r="N818" s="26">
        <f t="shared" si="140"/>
        <v>6.770000000000001E-2</v>
      </c>
      <c r="O818" s="280">
        <f t="shared" si="135"/>
        <v>9.0675586062619801E-2</v>
      </c>
      <c r="P818" s="26">
        <f t="shared" si="141"/>
        <v>8.1775586062619782E-2</v>
      </c>
      <c r="Q818" s="26">
        <f t="shared" si="142"/>
        <v>0.2529381869326337</v>
      </c>
      <c r="R818" s="26">
        <f t="shared" si="143"/>
        <v>7.028100000000001E-2</v>
      </c>
      <c r="S818" s="280">
        <f t="shared" si="144"/>
        <v>0.18265718693263369</v>
      </c>
      <c r="U818" s="281"/>
      <c r="V818" s="281"/>
      <c r="W818" s="281"/>
      <c r="X818" s="281"/>
      <c r="Y818" s="281"/>
      <c r="Z818" s="281"/>
      <c r="AA818" s="281"/>
      <c r="AB818" s="281"/>
      <c r="AC818" s="281"/>
      <c r="AE818" s="281"/>
      <c r="AF818" s="281"/>
      <c r="AG818" s="281"/>
      <c r="AH818" s="281"/>
      <c r="AI818" s="281"/>
      <c r="AJ818" s="281"/>
      <c r="AK818" s="281"/>
      <c r="AL818" s="281"/>
      <c r="AM818" s="281"/>
      <c r="AO818" s="281"/>
      <c r="AP818" s="281"/>
      <c r="AQ818" s="281"/>
      <c r="AR818" s="281"/>
      <c r="AS818" s="281"/>
      <c r="AT818" s="281"/>
      <c r="AU818" s="281"/>
      <c r="AV818" s="281"/>
      <c r="AW818" s="281"/>
    </row>
    <row r="819" spans="1:49" x14ac:dyDescent="0.3">
      <c r="A819" s="278">
        <v>34274</v>
      </c>
      <c r="B819" s="31">
        <v>-9.4999999999999998E-3</v>
      </c>
      <c r="C819" s="23">
        <v>-5.0700000000000002E-2</v>
      </c>
      <c r="D819" s="23">
        <v>5.3E-3</v>
      </c>
      <c r="E819" s="23">
        <v>5.7749999999999998E-3</v>
      </c>
      <c r="F819" s="23">
        <v>5.9333333333333339E-3</v>
      </c>
      <c r="G819" s="23">
        <v>5.8541666666666672E-3</v>
      </c>
      <c r="H819" s="23">
        <v>6.0670833333333332E-3</v>
      </c>
      <c r="I819" s="23">
        <f t="shared" si="134"/>
        <v>-1.4800000000000001E-2</v>
      </c>
      <c r="J819" s="23">
        <f t="shared" si="138"/>
        <v>-1.5354166666666667E-2</v>
      </c>
      <c r="K819" s="23">
        <f t="shared" si="139"/>
        <v>-5.6767083333333336E-2</v>
      </c>
      <c r="L819" s="26">
        <f t="shared" si="136"/>
        <v>0.10101108983176244</v>
      </c>
      <c r="M819" s="26">
        <f t="shared" si="137"/>
        <v>6.3600000000000004E-2</v>
      </c>
      <c r="N819" s="26">
        <f t="shared" si="140"/>
        <v>7.0250000000000007E-2</v>
      </c>
      <c r="O819" s="280">
        <f t="shared" si="135"/>
        <v>3.7411089831762431E-2</v>
      </c>
      <c r="P819" s="26">
        <f t="shared" si="141"/>
        <v>3.0761089831762428E-2</v>
      </c>
      <c r="Q819" s="26">
        <f t="shared" si="142"/>
        <v>0.19120102238873238</v>
      </c>
      <c r="R819" s="26">
        <f t="shared" si="143"/>
        <v>7.2804999999999995E-2</v>
      </c>
      <c r="S819" s="280">
        <f t="shared" si="144"/>
        <v>0.11839602238873238</v>
      </c>
      <c r="U819" s="281"/>
      <c r="V819" s="281"/>
      <c r="W819" s="281"/>
      <c r="X819" s="281"/>
      <c r="Y819" s="281"/>
      <c r="Z819" s="281"/>
      <c r="AA819" s="281"/>
      <c r="AB819" s="281"/>
      <c r="AC819" s="281"/>
      <c r="AE819" s="281"/>
      <c r="AF819" s="281"/>
      <c r="AG819" s="281"/>
      <c r="AH819" s="281"/>
      <c r="AI819" s="281"/>
      <c r="AJ819" s="281"/>
      <c r="AK819" s="281"/>
      <c r="AL819" s="281"/>
      <c r="AM819" s="281"/>
      <c r="AO819" s="281"/>
      <c r="AP819" s="281"/>
      <c r="AQ819" s="281"/>
      <c r="AR819" s="281"/>
      <c r="AS819" s="281"/>
      <c r="AT819" s="281"/>
      <c r="AU819" s="281"/>
      <c r="AV819" s="281"/>
      <c r="AW819" s="281"/>
    </row>
    <row r="820" spans="1:49" x14ac:dyDescent="0.3">
      <c r="A820" s="278">
        <v>34304</v>
      </c>
      <c r="B820" s="31">
        <v>1.21E-2</v>
      </c>
      <c r="C820" s="23">
        <v>-5.3E-3</v>
      </c>
      <c r="D820" s="23">
        <v>5.4999999999999997E-3</v>
      </c>
      <c r="E820" s="23">
        <v>5.7749999999999998E-3</v>
      </c>
      <c r="F820" s="23">
        <v>5.9333333333333339E-3</v>
      </c>
      <c r="G820" s="23">
        <v>5.8541666666666672E-3</v>
      </c>
      <c r="H820" s="23">
        <v>6.1131666666666661E-3</v>
      </c>
      <c r="I820" s="23">
        <f t="shared" si="134"/>
        <v>6.6E-3</v>
      </c>
      <c r="J820" s="23">
        <f t="shared" si="138"/>
        <v>6.2458333333333324E-3</v>
      </c>
      <c r="K820" s="23">
        <f t="shared" si="139"/>
        <v>-1.1413166666666665E-2</v>
      </c>
      <c r="L820" s="26">
        <f t="shared" si="136"/>
        <v>0.10079356319147137</v>
      </c>
      <c r="M820" s="26">
        <f t="shared" si="137"/>
        <v>6.6000000000000003E-2</v>
      </c>
      <c r="N820" s="26">
        <f t="shared" si="140"/>
        <v>7.0250000000000007E-2</v>
      </c>
      <c r="O820" s="280">
        <f t="shared" si="135"/>
        <v>3.4793563191471366E-2</v>
      </c>
      <c r="P820" s="26">
        <f t="shared" si="141"/>
        <v>3.0543563191471362E-2</v>
      </c>
      <c r="Q820" s="26">
        <f t="shared" si="142"/>
        <v>0.14393479143664001</v>
      </c>
      <c r="R820" s="26">
        <f t="shared" si="143"/>
        <v>7.3357999999999993E-2</v>
      </c>
      <c r="S820" s="280">
        <f t="shared" si="144"/>
        <v>7.0576791436640016E-2</v>
      </c>
      <c r="U820" s="281"/>
      <c r="V820" s="281"/>
      <c r="W820" s="281"/>
      <c r="X820" s="281"/>
      <c r="Y820" s="281"/>
      <c r="Z820" s="281"/>
      <c r="AA820" s="281"/>
      <c r="AB820" s="281"/>
      <c r="AC820" s="281"/>
      <c r="AE820" s="281"/>
      <c r="AF820" s="281"/>
      <c r="AG820" s="281"/>
      <c r="AH820" s="281"/>
      <c r="AI820" s="281"/>
      <c r="AJ820" s="281"/>
      <c r="AK820" s="281"/>
      <c r="AL820" s="281"/>
      <c r="AM820" s="281"/>
      <c r="AO820" s="281"/>
      <c r="AP820" s="281"/>
      <c r="AQ820" s="281"/>
      <c r="AR820" s="281"/>
      <c r="AS820" s="281"/>
      <c r="AT820" s="281"/>
      <c r="AU820" s="281"/>
      <c r="AV820" s="281"/>
      <c r="AW820" s="281"/>
    </row>
    <row r="821" spans="1:49" x14ac:dyDescent="0.3">
      <c r="A821" s="278">
        <v>34335</v>
      </c>
      <c r="B821" s="31">
        <v>3.4000000000000002E-2</v>
      </c>
      <c r="C821" s="23">
        <v>7.1999999999999998E-3</v>
      </c>
      <c r="D821" s="23">
        <v>5.4999999999999997E-3</v>
      </c>
      <c r="E821" s="23">
        <v>5.7666666666666665E-3</v>
      </c>
      <c r="F821" s="23">
        <v>5.9333333333333339E-3</v>
      </c>
      <c r="G821" s="23">
        <v>5.8499999999999993E-3</v>
      </c>
      <c r="H821" s="23">
        <v>6.1104166666666668E-3</v>
      </c>
      <c r="I821" s="23">
        <f t="shared" si="134"/>
        <v>2.8500000000000004E-2</v>
      </c>
      <c r="J821" s="23">
        <f t="shared" si="138"/>
        <v>2.8150000000000001E-2</v>
      </c>
      <c r="K821" s="23">
        <f t="shared" si="139"/>
        <v>1.089583333333333E-3</v>
      </c>
      <c r="L821" s="26">
        <f t="shared" si="136"/>
        <v>0.12873913560093353</v>
      </c>
      <c r="M821" s="26">
        <f t="shared" si="137"/>
        <v>6.6000000000000003E-2</v>
      </c>
      <c r="N821" s="26">
        <f t="shared" si="140"/>
        <v>7.0199999999999985E-2</v>
      </c>
      <c r="O821" s="280">
        <f t="shared" si="135"/>
        <v>6.2739135600933527E-2</v>
      </c>
      <c r="P821" s="26">
        <f t="shared" si="141"/>
        <v>5.8539135600933545E-2</v>
      </c>
      <c r="Q821" s="26">
        <f t="shared" si="142"/>
        <v>0.13436164412226459</v>
      </c>
      <c r="R821" s="26">
        <f t="shared" si="143"/>
        <v>7.3325000000000001E-2</v>
      </c>
      <c r="S821" s="280">
        <f t="shared" si="144"/>
        <v>6.1036644122264588E-2</v>
      </c>
      <c r="U821" s="281"/>
      <c r="V821" s="281"/>
      <c r="W821" s="281"/>
      <c r="X821" s="281"/>
      <c r="Y821" s="281"/>
      <c r="Z821" s="281"/>
      <c r="AA821" s="281"/>
      <c r="AB821" s="281"/>
      <c r="AC821" s="281"/>
      <c r="AE821" s="281"/>
      <c r="AF821" s="281"/>
      <c r="AG821" s="281"/>
      <c r="AH821" s="281"/>
      <c r="AI821" s="281"/>
      <c r="AJ821" s="281"/>
      <c r="AK821" s="281"/>
      <c r="AL821" s="281"/>
      <c r="AM821" s="281"/>
      <c r="AO821" s="281"/>
      <c r="AP821" s="281"/>
      <c r="AQ821" s="281"/>
      <c r="AR821" s="281"/>
      <c r="AS821" s="281"/>
      <c r="AT821" s="281"/>
      <c r="AU821" s="281"/>
      <c r="AV821" s="281"/>
      <c r="AW821" s="281"/>
    </row>
    <row r="822" spans="1:49" x14ac:dyDescent="0.3">
      <c r="A822" s="278">
        <v>34366</v>
      </c>
      <c r="B822" s="31">
        <v>-2.7099999999999999E-2</v>
      </c>
      <c r="C822" s="23">
        <v>-5.67E-2</v>
      </c>
      <c r="D822" s="23">
        <v>4.8999999999999998E-3</v>
      </c>
      <c r="E822" s="23">
        <v>5.8999999999999999E-3</v>
      </c>
      <c r="F822" s="23">
        <v>6.0750000000000005E-3</v>
      </c>
      <c r="G822" s="23">
        <v>5.9874999999999998E-3</v>
      </c>
      <c r="H822" s="23">
        <v>6.2052499999999998E-3</v>
      </c>
      <c r="I822" s="23">
        <f t="shared" si="134"/>
        <v>-3.2000000000000001E-2</v>
      </c>
      <c r="J822" s="23">
        <f t="shared" si="138"/>
        <v>-3.3087499999999999E-2</v>
      </c>
      <c r="K822" s="23">
        <f t="shared" si="139"/>
        <v>-6.2905249999999996E-2</v>
      </c>
      <c r="L822" s="26">
        <f t="shared" si="136"/>
        <v>8.3415849473311043E-2</v>
      </c>
      <c r="M822" s="26">
        <f t="shared" si="137"/>
        <v>5.8799999999999998E-2</v>
      </c>
      <c r="N822" s="26">
        <f t="shared" si="140"/>
        <v>7.1849999999999997E-2</v>
      </c>
      <c r="O822" s="280">
        <f t="shared" si="135"/>
        <v>2.4615849473311045E-2</v>
      </c>
      <c r="P822" s="26">
        <f t="shared" si="141"/>
        <v>1.1565849473311046E-2</v>
      </c>
      <c r="Q822" s="26">
        <f t="shared" si="142"/>
        <v>-1.9183481946347669E-3</v>
      </c>
      <c r="R822" s="26">
        <f t="shared" si="143"/>
        <v>7.4463000000000001E-2</v>
      </c>
      <c r="S822" s="280">
        <f t="shared" si="144"/>
        <v>-7.6381348194634768E-2</v>
      </c>
      <c r="U822" s="281"/>
      <c r="V822" s="281"/>
      <c r="W822" s="281"/>
      <c r="X822" s="281"/>
      <c r="Y822" s="281"/>
      <c r="Z822" s="281"/>
      <c r="AA822" s="281"/>
      <c r="AB822" s="281"/>
      <c r="AC822" s="281"/>
      <c r="AE822" s="281"/>
      <c r="AF822" s="281"/>
      <c r="AG822" s="281"/>
      <c r="AH822" s="281"/>
      <c r="AI822" s="281"/>
      <c r="AJ822" s="281"/>
      <c r="AK822" s="281"/>
      <c r="AL822" s="281"/>
      <c r="AM822" s="281"/>
      <c r="AO822" s="281"/>
      <c r="AP822" s="281"/>
      <c r="AQ822" s="281"/>
      <c r="AR822" s="281"/>
      <c r="AS822" s="281"/>
      <c r="AT822" s="281"/>
      <c r="AU822" s="281"/>
      <c r="AV822" s="281"/>
      <c r="AW822" s="281"/>
    </row>
    <row r="823" spans="1:49" x14ac:dyDescent="0.3">
      <c r="A823" s="278">
        <v>34394</v>
      </c>
      <c r="B823" s="31">
        <v>-4.36E-2</v>
      </c>
      <c r="C823" s="23">
        <v>-3.3800000000000004E-2</v>
      </c>
      <c r="D823" s="23">
        <v>5.7999999999999996E-3</v>
      </c>
      <c r="E823" s="23">
        <v>5.8999999999999999E-3</v>
      </c>
      <c r="F823" s="23">
        <v>6.0750000000000005E-3</v>
      </c>
      <c r="G823" s="23">
        <v>5.9874999999999998E-3</v>
      </c>
      <c r="H823" s="23">
        <v>6.527666666666666E-3</v>
      </c>
      <c r="I823" s="23">
        <f t="shared" si="134"/>
        <v>-4.9399999999999999E-2</v>
      </c>
      <c r="J823" s="23">
        <f t="shared" si="138"/>
        <v>-4.95875E-2</v>
      </c>
      <c r="K823" s="23">
        <f t="shared" si="139"/>
        <v>-4.0327666666666671E-2</v>
      </c>
      <c r="L823" s="26">
        <f t="shared" si="136"/>
        <v>1.4767327819287912E-2</v>
      </c>
      <c r="M823" s="26">
        <f t="shared" si="137"/>
        <v>6.9599999999999995E-2</v>
      </c>
      <c r="N823" s="26">
        <f t="shared" si="140"/>
        <v>7.1849999999999997E-2</v>
      </c>
      <c r="O823" s="280">
        <f t="shared" si="135"/>
        <v>-5.4832672180712083E-2</v>
      </c>
      <c r="P823" s="26">
        <f t="shared" si="141"/>
        <v>-5.7082672180712085E-2</v>
      </c>
      <c r="Q823" s="26">
        <f t="shared" si="142"/>
        <v>-5.2704821243277244E-2</v>
      </c>
      <c r="R823" s="26">
        <f t="shared" si="143"/>
        <v>7.8331999999999985E-2</v>
      </c>
      <c r="S823" s="280">
        <f t="shared" si="144"/>
        <v>-0.13103682124327723</v>
      </c>
      <c r="U823" s="281"/>
      <c r="V823" s="281"/>
      <c r="W823" s="281"/>
      <c r="X823" s="281"/>
      <c r="Y823" s="281"/>
      <c r="Z823" s="281"/>
      <c r="AA823" s="281"/>
      <c r="AB823" s="281"/>
      <c r="AC823" s="281"/>
      <c r="AE823" s="281"/>
      <c r="AF823" s="281"/>
      <c r="AG823" s="281"/>
      <c r="AH823" s="281"/>
      <c r="AI823" s="281"/>
      <c r="AJ823" s="281"/>
      <c r="AK823" s="281"/>
      <c r="AL823" s="281"/>
      <c r="AM823" s="281"/>
      <c r="AO823" s="281"/>
      <c r="AP823" s="281"/>
      <c r="AQ823" s="281"/>
      <c r="AR823" s="281"/>
      <c r="AS823" s="281"/>
      <c r="AT823" s="281"/>
      <c r="AU823" s="281"/>
      <c r="AV823" s="281"/>
      <c r="AW823" s="281"/>
    </row>
    <row r="824" spans="1:49" x14ac:dyDescent="0.3">
      <c r="A824" s="278">
        <v>34425</v>
      </c>
      <c r="B824" s="31">
        <v>1.2800000000000001E-2</v>
      </c>
      <c r="C824" s="23">
        <v>2.46E-2</v>
      </c>
      <c r="D824" s="23">
        <v>5.7000000000000002E-3</v>
      </c>
      <c r="E824" s="23">
        <v>6.2333333333333338E-3</v>
      </c>
      <c r="F824" s="23">
        <v>6.4083333333333336E-3</v>
      </c>
      <c r="G824" s="23">
        <v>6.3208333333333337E-3</v>
      </c>
      <c r="H824" s="23">
        <v>6.8514166666666662E-3</v>
      </c>
      <c r="I824" s="23">
        <f t="shared" si="134"/>
        <v>7.1000000000000004E-3</v>
      </c>
      <c r="J824" s="23">
        <f t="shared" si="138"/>
        <v>6.4791666666666669E-3</v>
      </c>
      <c r="K824" s="23">
        <f t="shared" si="139"/>
        <v>1.7748583333333335E-2</v>
      </c>
      <c r="L824" s="26">
        <f t="shared" si="136"/>
        <v>5.3244875605015896E-2</v>
      </c>
      <c r="M824" s="26">
        <f t="shared" si="137"/>
        <v>6.8400000000000002E-2</v>
      </c>
      <c r="N824" s="26">
        <f t="shared" si="140"/>
        <v>7.5850000000000001E-2</v>
      </c>
      <c r="O824" s="280">
        <f t="shared" si="135"/>
        <v>-1.5155124394984107E-2</v>
      </c>
      <c r="P824" s="26">
        <f t="shared" si="141"/>
        <v>-2.2605124394984105E-2</v>
      </c>
      <c r="Q824" s="26">
        <f t="shared" si="142"/>
        <v>-2.6773648697344554E-2</v>
      </c>
      <c r="R824" s="26">
        <f t="shared" si="143"/>
        <v>8.2216999999999998E-2</v>
      </c>
      <c r="S824" s="280">
        <f t="shared" si="144"/>
        <v>-0.10899064869734455</v>
      </c>
      <c r="U824" s="281"/>
      <c r="V824" s="281"/>
      <c r="W824" s="281"/>
      <c r="X824" s="281"/>
      <c r="Y824" s="281"/>
      <c r="Z824" s="281"/>
      <c r="AA824" s="281"/>
      <c r="AB824" s="281"/>
      <c r="AC824" s="281"/>
      <c r="AE824" s="281"/>
      <c r="AF824" s="281"/>
      <c r="AG824" s="281"/>
      <c r="AH824" s="281"/>
      <c r="AI824" s="281"/>
      <c r="AJ824" s="281"/>
      <c r="AK824" s="281"/>
      <c r="AL824" s="281"/>
      <c r="AM824" s="281"/>
      <c r="AO824" s="281"/>
      <c r="AP824" s="281"/>
      <c r="AQ824" s="281"/>
      <c r="AR824" s="281"/>
      <c r="AS824" s="281"/>
      <c r="AT824" s="281"/>
      <c r="AU824" s="281"/>
      <c r="AV824" s="281"/>
      <c r="AW824" s="281"/>
    </row>
    <row r="825" spans="1:49" x14ac:dyDescent="0.3">
      <c r="A825" s="278">
        <v>34455</v>
      </c>
      <c r="B825" s="31">
        <v>1.6400000000000001E-2</v>
      </c>
      <c r="C825" s="23">
        <v>-2.6800000000000001E-2</v>
      </c>
      <c r="D825" s="23">
        <v>6.3E-3</v>
      </c>
      <c r="E825" s="23">
        <v>6.6583333333333338E-3</v>
      </c>
      <c r="F825" s="23">
        <v>6.8250000000000003E-3</v>
      </c>
      <c r="G825" s="23">
        <v>6.7416666666666666E-3</v>
      </c>
      <c r="H825" s="23">
        <v>6.9384999999999994E-3</v>
      </c>
      <c r="I825" s="23">
        <f t="shared" si="134"/>
        <v>1.0100000000000001E-2</v>
      </c>
      <c r="J825" s="23">
        <f t="shared" si="138"/>
        <v>9.6583333333333347E-3</v>
      </c>
      <c r="K825" s="23">
        <f t="shared" si="139"/>
        <v>-3.3738499999999998E-2</v>
      </c>
      <c r="L825" s="26">
        <f t="shared" si="136"/>
        <v>4.2577027235039422E-2</v>
      </c>
      <c r="M825" s="26">
        <f t="shared" si="137"/>
        <v>7.5600000000000001E-2</v>
      </c>
      <c r="N825" s="26">
        <f t="shared" si="140"/>
        <v>8.09E-2</v>
      </c>
      <c r="O825" s="280">
        <f t="shared" si="135"/>
        <v>-3.3022972764960579E-2</v>
      </c>
      <c r="P825" s="26">
        <f t="shared" si="141"/>
        <v>-3.8322972764960578E-2</v>
      </c>
      <c r="Q825" s="26">
        <f t="shared" si="142"/>
        <v>-3.441341106357021E-2</v>
      </c>
      <c r="R825" s="26">
        <f t="shared" si="143"/>
        <v>8.3261999999999989E-2</v>
      </c>
      <c r="S825" s="280">
        <f t="shared" si="144"/>
        <v>-0.1176754110635702</v>
      </c>
      <c r="U825" s="281"/>
      <c r="V825" s="281"/>
      <c r="W825" s="281"/>
      <c r="X825" s="281"/>
      <c r="Y825" s="281"/>
      <c r="Z825" s="281"/>
      <c r="AA825" s="281"/>
      <c r="AB825" s="281"/>
      <c r="AC825" s="281"/>
      <c r="AE825" s="281"/>
      <c r="AF825" s="281"/>
      <c r="AG825" s="281"/>
      <c r="AH825" s="281"/>
      <c r="AI825" s="281"/>
      <c r="AJ825" s="281"/>
      <c r="AK825" s="281"/>
      <c r="AL825" s="281"/>
      <c r="AM825" s="281"/>
      <c r="AO825" s="281"/>
      <c r="AP825" s="281"/>
      <c r="AQ825" s="281"/>
      <c r="AR825" s="281"/>
      <c r="AS825" s="281"/>
      <c r="AT825" s="281"/>
      <c r="AU825" s="281"/>
      <c r="AV825" s="281"/>
      <c r="AW825" s="281"/>
    </row>
    <row r="826" spans="1:49" x14ac:dyDescent="0.3">
      <c r="A826" s="278">
        <v>34486</v>
      </c>
      <c r="B826" s="31">
        <v>-2.4500000000000001E-2</v>
      </c>
      <c r="C826" s="23">
        <v>2.0999999999999994E-3</v>
      </c>
      <c r="D826" s="23">
        <v>6.0999999999999995E-3</v>
      </c>
      <c r="E826" s="23">
        <v>6.6416666666666672E-3</v>
      </c>
      <c r="F826" s="23">
        <v>6.8083333333333329E-3</v>
      </c>
      <c r="G826" s="23">
        <v>6.7250000000000001E-3</v>
      </c>
      <c r="H826" s="23">
        <v>6.9234166666666663E-3</v>
      </c>
      <c r="I826" s="23">
        <f t="shared" si="134"/>
        <v>-3.0600000000000002E-2</v>
      </c>
      <c r="J826" s="23">
        <f t="shared" si="138"/>
        <v>-3.1225000000000003E-2</v>
      </c>
      <c r="K826" s="23">
        <f t="shared" si="139"/>
        <v>-4.8234166666666668E-3</v>
      </c>
      <c r="L826" s="26">
        <f t="shared" si="136"/>
        <v>1.4093020308885373E-2</v>
      </c>
      <c r="M826" s="26">
        <f t="shared" si="137"/>
        <v>7.3199999999999987E-2</v>
      </c>
      <c r="N826" s="26">
        <f t="shared" si="140"/>
        <v>8.0699999999999994E-2</v>
      </c>
      <c r="O826" s="280">
        <f t="shared" si="135"/>
        <v>-5.9106979691114614E-2</v>
      </c>
      <c r="P826" s="26">
        <f t="shared" si="141"/>
        <v>-6.6606979691114621E-2</v>
      </c>
      <c r="Q826" s="26">
        <f t="shared" si="142"/>
        <v>-7.5203745796428856E-2</v>
      </c>
      <c r="R826" s="26">
        <f t="shared" si="143"/>
        <v>8.3080999999999988E-2</v>
      </c>
      <c r="S826" s="280">
        <f t="shared" si="144"/>
        <v>-0.15828474579642884</v>
      </c>
      <c r="U826" s="281"/>
      <c r="V826" s="281"/>
      <c r="W826" s="281"/>
      <c r="X826" s="281"/>
      <c r="Y826" s="281"/>
      <c r="Z826" s="281"/>
      <c r="AA826" s="281"/>
      <c r="AB826" s="281"/>
      <c r="AC826" s="281"/>
      <c r="AE826" s="281"/>
      <c r="AF826" s="281"/>
      <c r="AG826" s="281"/>
      <c r="AH826" s="281"/>
      <c r="AI826" s="281"/>
      <c r="AJ826" s="281"/>
      <c r="AK826" s="281"/>
      <c r="AL826" s="281"/>
      <c r="AM826" s="281"/>
      <c r="AO826" s="281"/>
      <c r="AP826" s="281"/>
      <c r="AQ826" s="281"/>
      <c r="AR826" s="281"/>
      <c r="AS826" s="281"/>
      <c r="AT826" s="281"/>
      <c r="AU826" s="281"/>
      <c r="AV826" s="281"/>
      <c r="AW826" s="281"/>
    </row>
    <row r="827" spans="1:49" x14ac:dyDescent="0.3">
      <c r="A827" s="278">
        <v>34516</v>
      </c>
      <c r="B827" s="31">
        <v>3.2800000000000003E-2</v>
      </c>
      <c r="C827" s="23">
        <v>3.3599999999999998E-2</v>
      </c>
      <c r="D827" s="23">
        <v>6.0000000000000001E-3</v>
      </c>
      <c r="E827" s="23">
        <v>6.7583333333333332E-3</v>
      </c>
      <c r="F827" s="23">
        <v>6.9249999999999997E-3</v>
      </c>
      <c r="G827" s="23">
        <v>6.841666666666666E-3</v>
      </c>
      <c r="H827" s="23">
        <v>7.0627500000000013E-3</v>
      </c>
      <c r="I827" s="23">
        <f t="shared" si="134"/>
        <v>2.6800000000000004E-2</v>
      </c>
      <c r="J827" s="23">
        <f t="shared" si="138"/>
        <v>2.5958333333333337E-2</v>
      </c>
      <c r="K827" s="23">
        <f t="shared" si="139"/>
        <v>2.6537249999999998E-2</v>
      </c>
      <c r="L827" s="26">
        <f t="shared" si="136"/>
        <v>5.1561517444795646E-2</v>
      </c>
      <c r="M827" s="26">
        <f t="shared" si="137"/>
        <v>7.2000000000000008E-2</v>
      </c>
      <c r="N827" s="26">
        <f t="shared" si="140"/>
        <v>8.2099999999999992E-2</v>
      </c>
      <c r="O827" s="280">
        <f t="shared" si="135"/>
        <v>-2.0438482555204363E-2</v>
      </c>
      <c r="P827" s="26">
        <f t="shared" si="141"/>
        <v>-3.0538482555204347E-2</v>
      </c>
      <c r="Q827" s="26">
        <f t="shared" si="142"/>
        <v>-6.5255810341471543E-2</v>
      </c>
      <c r="R827" s="26">
        <f t="shared" si="143"/>
        <v>8.4753000000000023E-2</v>
      </c>
      <c r="S827" s="280">
        <f t="shared" si="144"/>
        <v>-0.15000881034147157</v>
      </c>
      <c r="U827" s="281"/>
      <c r="V827" s="281"/>
      <c r="W827" s="281"/>
      <c r="X827" s="281"/>
      <c r="Y827" s="281"/>
      <c r="Z827" s="281"/>
      <c r="AA827" s="281"/>
      <c r="AB827" s="281"/>
      <c r="AC827" s="281"/>
      <c r="AE827" s="281"/>
      <c r="AF827" s="281"/>
      <c r="AG827" s="281"/>
      <c r="AH827" s="281"/>
      <c r="AI827" s="281"/>
      <c r="AJ827" s="281"/>
      <c r="AK827" s="281"/>
      <c r="AL827" s="281"/>
      <c r="AM827" s="281"/>
      <c r="AO827" s="281"/>
      <c r="AP827" s="281"/>
      <c r="AQ827" s="281"/>
      <c r="AR827" s="281"/>
      <c r="AS827" s="281"/>
      <c r="AT827" s="281"/>
      <c r="AU827" s="281"/>
      <c r="AV827" s="281"/>
      <c r="AW827" s="281"/>
    </row>
    <row r="828" spans="1:49" x14ac:dyDescent="0.3">
      <c r="A828" s="278">
        <v>34547</v>
      </c>
      <c r="B828" s="31">
        <v>4.1000000000000002E-2</v>
      </c>
      <c r="C828" s="23">
        <v>-2.7999999999999995E-3</v>
      </c>
      <c r="D828" s="23">
        <v>6.6E-3</v>
      </c>
      <c r="E828" s="23">
        <v>6.7250000000000001E-3</v>
      </c>
      <c r="F828" s="23">
        <v>6.875E-3</v>
      </c>
      <c r="G828" s="23">
        <v>6.7999999999999996E-3</v>
      </c>
      <c r="H828" s="23">
        <v>7.0058333333333335E-3</v>
      </c>
      <c r="I828" s="23">
        <f t="shared" si="134"/>
        <v>3.44E-2</v>
      </c>
      <c r="J828" s="23">
        <f t="shared" si="138"/>
        <v>3.4200000000000001E-2</v>
      </c>
      <c r="K828" s="23">
        <f t="shared" si="139"/>
        <v>-9.8058333333333331E-3</v>
      </c>
      <c r="L828" s="26">
        <f t="shared" si="136"/>
        <v>5.470232166878497E-2</v>
      </c>
      <c r="M828" s="26">
        <f t="shared" si="137"/>
        <v>7.9199999999999993E-2</v>
      </c>
      <c r="N828" s="26">
        <f t="shared" si="140"/>
        <v>8.1599999999999992E-2</v>
      </c>
      <c r="O828" s="280">
        <f t="shared" si="135"/>
        <v>-2.4497678331215023E-2</v>
      </c>
      <c r="P828" s="26">
        <f t="shared" si="141"/>
        <v>-2.6897678331215022E-2</v>
      </c>
      <c r="Q828" s="26">
        <f t="shared" si="142"/>
        <v>-0.11090527858881671</v>
      </c>
      <c r="R828" s="26">
        <f t="shared" si="143"/>
        <v>8.4070000000000006E-2</v>
      </c>
      <c r="S828" s="280">
        <f t="shared" si="144"/>
        <v>-0.19497527858881672</v>
      </c>
      <c r="U828" s="281"/>
      <c r="V828" s="281"/>
      <c r="W828" s="281"/>
      <c r="X828" s="281"/>
      <c r="Y828" s="281"/>
      <c r="Z828" s="281"/>
      <c r="AA828" s="281"/>
      <c r="AB828" s="281"/>
      <c r="AC828" s="281"/>
      <c r="AE828" s="281"/>
      <c r="AF828" s="281"/>
      <c r="AG828" s="281"/>
      <c r="AH828" s="281"/>
      <c r="AI828" s="281"/>
      <c r="AJ828" s="281"/>
      <c r="AK828" s="281"/>
      <c r="AL828" s="281"/>
      <c r="AM828" s="281"/>
      <c r="AO828" s="281"/>
      <c r="AP828" s="281"/>
      <c r="AQ828" s="281"/>
      <c r="AR828" s="281"/>
      <c r="AS828" s="281"/>
      <c r="AT828" s="281"/>
      <c r="AU828" s="281"/>
      <c r="AV828" s="281"/>
      <c r="AW828" s="281"/>
    </row>
    <row r="829" spans="1:49" x14ac:dyDescent="0.3">
      <c r="A829" s="278">
        <v>34578</v>
      </c>
      <c r="B829" s="31">
        <v>-2.4500000000000001E-2</v>
      </c>
      <c r="C829" s="23">
        <v>-2.5399999999999999E-2</v>
      </c>
      <c r="D829" s="23">
        <v>6.0999999999999995E-3</v>
      </c>
      <c r="E829" s="23">
        <v>6.9499999999999996E-3</v>
      </c>
      <c r="F829" s="23">
        <v>7.0750000000000006E-3</v>
      </c>
      <c r="G829" s="23">
        <v>7.0124999999999996E-3</v>
      </c>
      <c r="H829" s="23">
        <v>7.1869166666666661E-3</v>
      </c>
      <c r="I829" s="23">
        <f t="shared" si="134"/>
        <v>-3.0600000000000002E-2</v>
      </c>
      <c r="J829" s="23">
        <f t="shared" si="138"/>
        <v>-3.1512499999999999E-2</v>
      </c>
      <c r="K829" s="23">
        <f t="shared" si="139"/>
        <v>-3.2586916666666667E-2</v>
      </c>
      <c r="L829" s="26">
        <f t="shared" si="136"/>
        <v>3.6845827660888952E-2</v>
      </c>
      <c r="M829" s="26">
        <f t="shared" si="137"/>
        <v>7.3199999999999987E-2</v>
      </c>
      <c r="N829" s="26">
        <f t="shared" si="140"/>
        <v>8.4150000000000003E-2</v>
      </c>
      <c r="O829" s="280">
        <f t="shared" si="135"/>
        <v>-3.6354172339111035E-2</v>
      </c>
      <c r="P829" s="26">
        <f t="shared" si="141"/>
        <v>-4.730417233911105E-2</v>
      </c>
      <c r="Q829" s="26">
        <f t="shared" si="142"/>
        <v>-0.13175178808883847</v>
      </c>
      <c r="R829" s="26">
        <f t="shared" si="143"/>
        <v>8.6242999999999986E-2</v>
      </c>
      <c r="S829" s="280">
        <f t="shared" si="144"/>
        <v>-0.21799478808883846</v>
      </c>
      <c r="U829" s="281"/>
      <c r="V829" s="281"/>
      <c r="W829" s="281"/>
      <c r="X829" s="281"/>
      <c r="Y829" s="281"/>
      <c r="Z829" s="281"/>
      <c r="AA829" s="281"/>
      <c r="AB829" s="281"/>
      <c r="AC829" s="281"/>
      <c r="AE829" s="281"/>
      <c r="AF829" s="281"/>
      <c r="AG829" s="281"/>
      <c r="AH829" s="281"/>
      <c r="AI829" s="281"/>
      <c r="AJ829" s="281"/>
      <c r="AK829" s="281"/>
      <c r="AL829" s="281"/>
      <c r="AM829" s="281"/>
      <c r="AO829" s="281"/>
      <c r="AP829" s="281"/>
      <c r="AQ829" s="281"/>
      <c r="AR829" s="281"/>
      <c r="AS829" s="281"/>
      <c r="AT829" s="281"/>
      <c r="AU829" s="281"/>
      <c r="AV829" s="281"/>
      <c r="AW829" s="281"/>
    </row>
    <row r="830" spans="1:49" x14ac:dyDescent="0.3">
      <c r="A830" s="278">
        <v>34608</v>
      </c>
      <c r="B830" s="31">
        <v>2.2499999999999999E-2</v>
      </c>
      <c r="C830" s="23">
        <v>8.6E-3</v>
      </c>
      <c r="D830" s="23">
        <v>6.6E-3</v>
      </c>
      <c r="E830" s="23">
        <v>7.1416666666666677E-3</v>
      </c>
      <c r="F830" s="23">
        <v>7.2583333333333345E-3</v>
      </c>
      <c r="G830" s="23">
        <v>7.2000000000000007E-3</v>
      </c>
      <c r="H830" s="23">
        <v>7.376999999999999E-3</v>
      </c>
      <c r="I830" s="23">
        <f t="shared" si="134"/>
        <v>1.5899999999999997E-2</v>
      </c>
      <c r="J830" s="23">
        <f t="shared" si="138"/>
        <v>1.5299999999999998E-2</v>
      </c>
      <c r="K830" s="23">
        <f t="shared" si="139"/>
        <v>1.223000000000001E-3</v>
      </c>
      <c r="L830" s="26">
        <f t="shared" si="136"/>
        <v>3.8674300757577162E-2</v>
      </c>
      <c r="M830" s="26">
        <f t="shared" si="137"/>
        <v>7.9199999999999993E-2</v>
      </c>
      <c r="N830" s="26">
        <f t="shared" si="140"/>
        <v>8.6400000000000005E-2</v>
      </c>
      <c r="O830" s="280">
        <f t="shared" si="135"/>
        <v>-4.052569924242283E-2</v>
      </c>
      <c r="P830" s="26">
        <f t="shared" si="141"/>
        <v>-4.7725699242422842E-2</v>
      </c>
      <c r="Q830" s="26">
        <f t="shared" si="142"/>
        <v>-0.12244198162782116</v>
      </c>
      <c r="R830" s="26">
        <f t="shared" si="143"/>
        <v>8.8523999999999992E-2</v>
      </c>
      <c r="S830" s="280">
        <f t="shared" si="144"/>
        <v>-0.21096598162782115</v>
      </c>
      <c r="U830" s="281"/>
      <c r="V830" s="281"/>
      <c r="W830" s="281"/>
      <c r="X830" s="281"/>
      <c r="Y830" s="281"/>
      <c r="Z830" s="281"/>
      <c r="AA830" s="281"/>
      <c r="AB830" s="281"/>
      <c r="AC830" s="281"/>
      <c r="AE830" s="281"/>
      <c r="AF830" s="281"/>
      <c r="AG830" s="281"/>
      <c r="AH830" s="281"/>
      <c r="AI830" s="281"/>
      <c r="AJ830" s="281"/>
      <c r="AK830" s="281"/>
      <c r="AL830" s="281"/>
      <c r="AM830" s="281"/>
      <c r="AO830" s="281"/>
      <c r="AP830" s="281"/>
      <c r="AQ830" s="281"/>
      <c r="AR830" s="281"/>
      <c r="AS830" s="281"/>
      <c r="AT830" s="281"/>
      <c r="AU830" s="281"/>
      <c r="AV830" s="281"/>
      <c r="AW830" s="281"/>
    </row>
    <row r="831" spans="1:49" x14ac:dyDescent="0.3">
      <c r="A831" s="278">
        <v>34639</v>
      </c>
      <c r="B831" s="31">
        <v>-3.6400000000000002E-2</v>
      </c>
      <c r="C831" s="23">
        <v>-1.46E-2</v>
      </c>
      <c r="D831" s="23">
        <v>6.4000000000000003E-3</v>
      </c>
      <c r="E831" s="23">
        <v>7.2333333333333329E-3</v>
      </c>
      <c r="F831" s="23">
        <v>7.358333333333333E-3</v>
      </c>
      <c r="G831" s="23">
        <v>7.2958333333333321E-3</v>
      </c>
      <c r="H831" s="23">
        <v>7.4862499999999998E-3</v>
      </c>
      <c r="I831" s="23">
        <f t="shared" si="134"/>
        <v>-4.2800000000000005E-2</v>
      </c>
      <c r="J831" s="23">
        <f t="shared" si="138"/>
        <v>-4.3695833333333337E-2</v>
      </c>
      <c r="K831" s="23">
        <f t="shared" si="139"/>
        <v>-2.2086250000000002E-2</v>
      </c>
      <c r="L831" s="26">
        <f t="shared" si="136"/>
        <v>1.0465983048966621E-2</v>
      </c>
      <c r="M831" s="26">
        <f t="shared" si="137"/>
        <v>7.6800000000000007E-2</v>
      </c>
      <c r="N831" s="26">
        <f t="shared" si="140"/>
        <v>8.7549999999999989E-2</v>
      </c>
      <c r="O831" s="280">
        <f t="shared" si="135"/>
        <v>-6.6334016951033387E-2</v>
      </c>
      <c r="P831" s="26">
        <f t="shared" si="141"/>
        <v>-7.7084016951033368E-2</v>
      </c>
      <c r="Q831" s="26">
        <f t="shared" si="142"/>
        <v>-8.907018718640547E-2</v>
      </c>
      <c r="R831" s="26">
        <f t="shared" si="143"/>
        <v>8.9834999999999998E-2</v>
      </c>
      <c r="S831" s="280">
        <f t="shared" si="144"/>
        <v>-0.17890518718640547</v>
      </c>
      <c r="U831" s="281"/>
      <c r="V831" s="281"/>
      <c r="W831" s="281"/>
      <c r="X831" s="281"/>
      <c r="Y831" s="281"/>
      <c r="Z831" s="281"/>
      <c r="AA831" s="281"/>
      <c r="AB831" s="281"/>
      <c r="AC831" s="281"/>
      <c r="AE831" s="281"/>
      <c r="AF831" s="281"/>
      <c r="AG831" s="281"/>
      <c r="AH831" s="281"/>
      <c r="AI831" s="281"/>
      <c r="AJ831" s="281"/>
      <c r="AK831" s="281"/>
      <c r="AL831" s="281"/>
      <c r="AM831" s="281"/>
      <c r="AO831" s="281"/>
      <c r="AP831" s="281"/>
      <c r="AQ831" s="281"/>
      <c r="AR831" s="281"/>
      <c r="AS831" s="281"/>
      <c r="AT831" s="281"/>
      <c r="AU831" s="281"/>
      <c r="AV831" s="281"/>
      <c r="AW831" s="281"/>
    </row>
    <row r="832" spans="1:49" x14ac:dyDescent="0.3">
      <c r="A832" s="278">
        <v>34669</v>
      </c>
      <c r="B832" s="31">
        <v>1.4800000000000001E-2</v>
      </c>
      <c r="C832" s="23">
        <v>5.1999999999999998E-3</v>
      </c>
      <c r="D832" s="23">
        <v>6.6E-3</v>
      </c>
      <c r="E832" s="23">
        <v>7.0500000000000007E-3</v>
      </c>
      <c r="F832" s="23">
        <v>7.1833333333333324E-3</v>
      </c>
      <c r="G832" s="23">
        <v>7.116666666666667E-3</v>
      </c>
      <c r="H832" s="23">
        <v>7.3067500000000007E-3</v>
      </c>
      <c r="I832" s="23">
        <f t="shared" si="134"/>
        <v>8.2000000000000007E-3</v>
      </c>
      <c r="J832" s="23">
        <f t="shared" si="138"/>
        <v>7.6833333333333337E-3</v>
      </c>
      <c r="K832" s="23">
        <f t="shared" si="139"/>
        <v>-2.106750000000001E-3</v>
      </c>
      <c r="L832" s="26">
        <f t="shared" si="136"/>
        <v>1.3161623948316548E-2</v>
      </c>
      <c r="M832" s="26">
        <f t="shared" si="137"/>
        <v>7.9199999999999993E-2</v>
      </c>
      <c r="N832" s="26">
        <f t="shared" si="140"/>
        <v>8.5400000000000004E-2</v>
      </c>
      <c r="O832" s="280">
        <f t="shared" si="135"/>
        <v>-6.6038376051683445E-2</v>
      </c>
      <c r="P832" s="26">
        <f t="shared" si="141"/>
        <v>-7.2238376051683456E-2</v>
      </c>
      <c r="Q832" s="26">
        <f t="shared" si="142"/>
        <v>-7.9454460802025451E-2</v>
      </c>
      <c r="R832" s="26">
        <f t="shared" si="143"/>
        <v>8.7681000000000009E-2</v>
      </c>
      <c r="S832" s="280">
        <f t="shared" si="144"/>
        <v>-0.16713546080202546</v>
      </c>
      <c r="U832" s="281"/>
      <c r="V832" s="281"/>
      <c r="W832" s="281"/>
      <c r="X832" s="281"/>
      <c r="Y832" s="281"/>
      <c r="Z832" s="281"/>
      <c r="AA832" s="281"/>
      <c r="AB832" s="281"/>
      <c r="AC832" s="281"/>
      <c r="AE832" s="281"/>
      <c r="AF832" s="281"/>
      <c r="AG832" s="281"/>
      <c r="AH832" s="281"/>
      <c r="AI832" s="281"/>
      <c r="AJ832" s="281"/>
      <c r="AK832" s="281"/>
      <c r="AL832" s="281"/>
      <c r="AM832" s="281"/>
      <c r="AO832" s="281"/>
      <c r="AP832" s="281"/>
      <c r="AQ832" s="281"/>
      <c r="AR832" s="281"/>
      <c r="AS832" s="281"/>
      <c r="AT832" s="281"/>
      <c r="AU832" s="281"/>
      <c r="AV832" s="281"/>
      <c r="AW832" s="281"/>
    </row>
    <row r="833" spans="1:49" x14ac:dyDescent="0.3">
      <c r="A833" s="278">
        <v>34700</v>
      </c>
      <c r="B833" s="31">
        <v>2.5899999999999999E-2</v>
      </c>
      <c r="C833" s="23">
        <v>7.7900000000000011E-2</v>
      </c>
      <c r="D833" s="23">
        <v>7.000000000000001E-3</v>
      </c>
      <c r="E833" s="23">
        <v>7.0500000000000007E-3</v>
      </c>
      <c r="F833" s="23">
        <v>7.1666666666666667E-3</v>
      </c>
      <c r="G833" s="23">
        <v>7.1083333333333346E-3</v>
      </c>
      <c r="H833" s="23">
        <v>7.2879166666666665E-3</v>
      </c>
      <c r="I833" s="23">
        <f t="shared" si="134"/>
        <v>1.89E-2</v>
      </c>
      <c r="J833" s="23">
        <f t="shared" si="138"/>
        <v>1.8791666666666665E-2</v>
      </c>
      <c r="K833" s="23">
        <f t="shared" si="139"/>
        <v>7.0612083333333339E-2</v>
      </c>
      <c r="L833" s="26">
        <f t="shared" si="136"/>
        <v>5.2248646117776243E-3</v>
      </c>
      <c r="M833" s="26">
        <f t="shared" si="137"/>
        <v>8.4000000000000019E-2</v>
      </c>
      <c r="N833" s="26">
        <f t="shared" si="140"/>
        <v>8.5300000000000015E-2</v>
      </c>
      <c r="O833" s="280">
        <f t="shared" si="135"/>
        <v>-7.8775135388222395E-2</v>
      </c>
      <c r="P833" s="26">
        <f t="shared" si="141"/>
        <v>-8.007513538822239E-2</v>
      </c>
      <c r="Q833" s="26">
        <f t="shared" si="142"/>
        <v>-1.4837135919880118E-2</v>
      </c>
      <c r="R833" s="26">
        <f t="shared" si="143"/>
        <v>8.7455000000000005E-2</v>
      </c>
      <c r="S833" s="280">
        <f t="shared" si="144"/>
        <v>-0.10229213591988012</v>
      </c>
      <c r="U833" s="281"/>
      <c r="V833" s="281"/>
      <c r="W833" s="281"/>
      <c r="X833" s="281"/>
      <c r="Y833" s="281"/>
      <c r="Z833" s="281"/>
      <c r="AA833" s="281"/>
      <c r="AB833" s="281"/>
      <c r="AC833" s="281"/>
      <c r="AE833" s="281"/>
      <c r="AF833" s="281"/>
      <c r="AG833" s="281"/>
      <c r="AH833" s="281"/>
      <c r="AI833" s="281"/>
      <c r="AJ833" s="281"/>
      <c r="AK833" s="281"/>
      <c r="AL833" s="281"/>
      <c r="AM833" s="281"/>
      <c r="AO833" s="281"/>
      <c r="AP833" s="281"/>
      <c r="AQ833" s="281"/>
      <c r="AR833" s="281"/>
      <c r="AS833" s="281"/>
      <c r="AT833" s="281"/>
      <c r="AU833" s="281"/>
      <c r="AV833" s="281"/>
      <c r="AW833" s="281"/>
    </row>
    <row r="834" spans="1:49" x14ac:dyDescent="0.3">
      <c r="A834" s="278">
        <v>34731</v>
      </c>
      <c r="B834" s="31">
        <v>3.9E-2</v>
      </c>
      <c r="C834" s="23">
        <v>-1.5000000000000005E-3</v>
      </c>
      <c r="D834" s="23">
        <v>5.8999999999999999E-3</v>
      </c>
      <c r="E834" s="23">
        <v>6.8833333333333333E-3</v>
      </c>
      <c r="F834" s="23">
        <v>6.9916666666666669E-3</v>
      </c>
      <c r="G834" s="23">
        <v>6.937500000000001E-3</v>
      </c>
      <c r="H834" s="23">
        <v>7.1083333333333328E-3</v>
      </c>
      <c r="I834" s="23">
        <f t="shared" si="134"/>
        <v>3.3099999999999997E-2</v>
      </c>
      <c r="J834" s="23">
        <f t="shared" si="138"/>
        <v>3.2062500000000001E-2</v>
      </c>
      <c r="K834" s="23">
        <f t="shared" si="139"/>
        <v>-8.6083333333333324E-3</v>
      </c>
      <c r="L834" s="26">
        <f t="shared" si="136"/>
        <v>7.3521054919968076E-2</v>
      </c>
      <c r="M834" s="26">
        <f t="shared" si="137"/>
        <v>7.0800000000000002E-2</v>
      </c>
      <c r="N834" s="26">
        <f t="shared" si="140"/>
        <v>8.3250000000000018E-2</v>
      </c>
      <c r="O834" s="280">
        <f t="shared" si="135"/>
        <v>2.7210549199680745E-3</v>
      </c>
      <c r="P834" s="26">
        <f t="shared" si="141"/>
        <v>-9.7289450800319421E-3</v>
      </c>
      <c r="Q834" s="26">
        <f t="shared" si="142"/>
        <v>4.2812593855612757E-2</v>
      </c>
      <c r="R834" s="26">
        <f t="shared" si="143"/>
        <v>8.5299999999999987E-2</v>
      </c>
      <c r="S834" s="280">
        <f t="shared" si="144"/>
        <v>-4.248740614438723E-2</v>
      </c>
      <c r="U834" s="281"/>
      <c r="V834" s="281"/>
      <c r="W834" s="281"/>
      <c r="X834" s="281"/>
      <c r="Y834" s="281"/>
      <c r="Z834" s="281"/>
      <c r="AA834" s="281"/>
      <c r="AB834" s="281"/>
      <c r="AC834" s="281"/>
      <c r="AE834" s="281"/>
      <c r="AF834" s="281"/>
      <c r="AG834" s="281"/>
      <c r="AH834" s="281"/>
      <c r="AI834" s="281"/>
      <c r="AJ834" s="281"/>
      <c r="AK834" s="281"/>
      <c r="AL834" s="281"/>
      <c r="AM834" s="281"/>
      <c r="AO834" s="281"/>
      <c r="AP834" s="281"/>
      <c r="AQ834" s="281"/>
      <c r="AR834" s="281"/>
      <c r="AS834" s="281"/>
      <c r="AT834" s="281"/>
      <c r="AU834" s="281"/>
      <c r="AV834" s="281"/>
      <c r="AW834" s="281"/>
    </row>
    <row r="835" spans="1:49" x14ac:dyDescent="0.3">
      <c r="A835" s="278">
        <v>34759</v>
      </c>
      <c r="B835" s="31">
        <v>2.9499999999999998E-2</v>
      </c>
      <c r="C835" s="23">
        <v>-6.0000000000000001E-3</v>
      </c>
      <c r="D835" s="23">
        <v>6.4000000000000003E-3</v>
      </c>
      <c r="E835" s="23">
        <v>6.7666666666666665E-3</v>
      </c>
      <c r="F835" s="23">
        <v>6.8666666666666668E-3</v>
      </c>
      <c r="G835" s="23">
        <v>6.8166666666666662E-3</v>
      </c>
      <c r="H835" s="23">
        <v>6.9785833333333332E-3</v>
      </c>
      <c r="I835" s="23">
        <f t="shared" si="134"/>
        <v>2.3099999999999999E-2</v>
      </c>
      <c r="J835" s="23">
        <f t="shared" si="138"/>
        <v>2.2683333333333333E-2</v>
      </c>
      <c r="K835" s="23">
        <f t="shared" si="139"/>
        <v>-1.2978583333333333E-2</v>
      </c>
      <c r="L835" s="26">
        <f t="shared" si="136"/>
        <v>0.15557290468434459</v>
      </c>
      <c r="M835" s="26">
        <f t="shared" si="137"/>
        <v>7.6800000000000007E-2</v>
      </c>
      <c r="N835" s="26">
        <f t="shared" si="140"/>
        <v>8.1799999999999998E-2</v>
      </c>
      <c r="O835" s="280">
        <f t="shared" si="135"/>
        <v>7.8772904684344586E-2</v>
      </c>
      <c r="P835" s="26">
        <f t="shared" si="141"/>
        <v>7.3772904684344595E-2</v>
      </c>
      <c r="Q835" s="26">
        <f t="shared" si="142"/>
        <v>7.2816930544896907E-2</v>
      </c>
      <c r="R835" s="26">
        <f t="shared" si="143"/>
        <v>8.3742999999999998E-2</v>
      </c>
      <c r="S835" s="280">
        <f t="shared" si="144"/>
        <v>-1.0926069455103091E-2</v>
      </c>
      <c r="U835" s="281"/>
      <c r="V835" s="281"/>
      <c r="W835" s="281"/>
      <c r="X835" s="281"/>
      <c r="Y835" s="281"/>
      <c r="Z835" s="281"/>
      <c r="AA835" s="281"/>
      <c r="AB835" s="281"/>
      <c r="AC835" s="281"/>
      <c r="AE835" s="281"/>
      <c r="AF835" s="281"/>
      <c r="AG835" s="281"/>
      <c r="AH835" s="281"/>
      <c r="AI835" s="281"/>
      <c r="AJ835" s="281"/>
      <c r="AK835" s="281"/>
      <c r="AL835" s="281"/>
      <c r="AM835" s="281"/>
      <c r="AO835" s="281"/>
      <c r="AP835" s="281"/>
      <c r="AQ835" s="281"/>
      <c r="AR835" s="281"/>
      <c r="AS835" s="281"/>
      <c r="AT835" s="281"/>
      <c r="AU835" s="281"/>
      <c r="AV835" s="281"/>
      <c r="AW835" s="281"/>
    </row>
    <row r="836" spans="1:49" x14ac:dyDescent="0.3">
      <c r="A836" s="278">
        <v>34790</v>
      </c>
      <c r="B836" s="31">
        <v>2.9399999999999999E-2</v>
      </c>
      <c r="C836" s="23">
        <v>3.6500000000000005E-2</v>
      </c>
      <c r="D836" s="23">
        <v>5.7999999999999996E-3</v>
      </c>
      <c r="E836" s="23">
        <v>6.6916666666666661E-3</v>
      </c>
      <c r="F836" s="23">
        <v>6.7666666666666665E-3</v>
      </c>
      <c r="G836" s="23">
        <v>6.7291666666666663E-3</v>
      </c>
      <c r="H836" s="23">
        <v>6.8982499999999999E-3</v>
      </c>
      <c r="I836" s="23">
        <f t="shared" si="134"/>
        <v>2.3599999999999999E-2</v>
      </c>
      <c r="J836" s="23">
        <f t="shared" si="138"/>
        <v>2.2670833333333335E-2</v>
      </c>
      <c r="K836" s="23">
        <f t="shared" si="139"/>
        <v>2.9601750000000003E-2</v>
      </c>
      <c r="L836" s="26">
        <f t="shared" si="136"/>
        <v>0.17451298191357112</v>
      </c>
      <c r="M836" s="26">
        <f t="shared" si="137"/>
        <v>6.9599999999999995E-2</v>
      </c>
      <c r="N836" s="26">
        <f t="shared" si="140"/>
        <v>8.0749999999999988E-2</v>
      </c>
      <c r="O836" s="280">
        <f t="shared" si="135"/>
        <v>0.10491298191357112</v>
      </c>
      <c r="P836" s="26">
        <f t="shared" si="141"/>
        <v>9.3762981913571131E-2</v>
      </c>
      <c r="Q836" s="26">
        <f t="shared" si="142"/>
        <v>8.527693588696672E-2</v>
      </c>
      <c r="R836" s="26">
        <f t="shared" si="143"/>
        <v>8.2778999999999991E-2</v>
      </c>
      <c r="S836" s="280">
        <f t="shared" si="144"/>
        <v>2.497935886966729E-3</v>
      </c>
      <c r="U836" s="281"/>
      <c r="V836" s="281"/>
      <c r="W836" s="281"/>
      <c r="X836" s="281"/>
      <c r="Y836" s="281"/>
      <c r="Z836" s="281"/>
      <c r="AA836" s="281"/>
      <c r="AB836" s="281"/>
      <c r="AC836" s="281"/>
      <c r="AE836" s="281"/>
      <c r="AF836" s="281"/>
      <c r="AG836" s="281"/>
      <c r="AH836" s="281"/>
      <c r="AI836" s="281"/>
      <c r="AJ836" s="281"/>
      <c r="AK836" s="281"/>
      <c r="AL836" s="281"/>
      <c r="AM836" s="281"/>
      <c r="AO836" s="281"/>
      <c r="AP836" s="281"/>
      <c r="AQ836" s="281"/>
      <c r="AR836" s="281"/>
      <c r="AS836" s="281"/>
      <c r="AT836" s="281"/>
      <c r="AU836" s="281"/>
      <c r="AV836" s="281"/>
      <c r="AW836" s="281"/>
    </row>
    <row r="837" spans="1:49" x14ac:dyDescent="0.3">
      <c r="A837" s="278">
        <v>34820</v>
      </c>
      <c r="B837" s="31">
        <v>0.04</v>
      </c>
      <c r="C837" s="23">
        <v>3.1600000000000003E-2</v>
      </c>
      <c r="D837" s="23">
        <v>6.5000000000000006E-3</v>
      </c>
      <c r="E837" s="23">
        <v>6.3750000000000005E-3</v>
      </c>
      <c r="F837" s="23">
        <v>6.45E-3</v>
      </c>
      <c r="G837" s="23">
        <v>6.4125000000000007E-3</v>
      </c>
      <c r="H837" s="23">
        <v>6.6102499999999998E-3</v>
      </c>
      <c r="I837" s="23">
        <f t="shared" si="134"/>
        <v>3.3500000000000002E-2</v>
      </c>
      <c r="J837" s="23">
        <f t="shared" si="138"/>
        <v>3.3587499999999999E-2</v>
      </c>
      <c r="K837" s="23">
        <f t="shared" si="139"/>
        <v>2.4989750000000005E-2</v>
      </c>
      <c r="L837" s="26">
        <f t="shared" si="136"/>
        <v>0.20178423965969428</v>
      </c>
      <c r="M837" s="26">
        <f t="shared" si="137"/>
        <v>7.8000000000000014E-2</v>
      </c>
      <c r="N837" s="26">
        <f t="shared" si="140"/>
        <v>7.6950000000000005E-2</v>
      </c>
      <c r="O837" s="280">
        <f t="shared" si="135"/>
        <v>0.12378423965969426</v>
      </c>
      <c r="P837" s="26">
        <f t="shared" si="141"/>
        <v>0.12483423965969427</v>
      </c>
      <c r="Q837" s="26">
        <f t="shared" si="142"/>
        <v>0.15040247334668555</v>
      </c>
      <c r="R837" s="26">
        <f t="shared" si="143"/>
        <v>7.9323000000000005E-2</v>
      </c>
      <c r="S837" s="280">
        <f t="shared" si="144"/>
        <v>7.1079473346685546E-2</v>
      </c>
      <c r="U837" s="281"/>
      <c r="V837" s="281"/>
      <c r="W837" s="281"/>
      <c r="X837" s="281"/>
      <c r="Y837" s="281"/>
      <c r="Z837" s="281"/>
      <c r="AA837" s="281"/>
      <c r="AB837" s="281"/>
      <c r="AC837" s="281"/>
      <c r="AE837" s="281"/>
      <c r="AF837" s="281"/>
      <c r="AG837" s="281"/>
      <c r="AH837" s="281"/>
      <c r="AI837" s="281"/>
      <c r="AJ837" s="281"/>
      <c r="AK837" s="281"/>
      <c r="AL837" s="281"/>
      <c r="AM837" s="281"/>
      <c r="AO837" s="281"/>
      <c r="AP837" s="281"/>
      <c r="AQ837" s="281"/>
      <c r="AR837" s="281"/>
      <c r="AS837" s="281"/>
      <c r="AT837" s="281"/>
      <c r="AU837" s="281"/>
      <c r="AV837" s="281"/>
      <c r="AW837" s="281"/>
    </row>
    <row r="838" spans="1:49" x14ac:dyDescent="0.3">
      <c r="A838" s="278">
        <v>34851</v>
      </c>
      <c r="B838" s="31">
        <v>2.3199999999999998E-2</v>
      </c>
      <c r="C838" s="23">
        <v>4.6999999999999993E-3</v>
      </c>
      <c r="D838" s="23">
        <v>5.4000000000000003E-3</v>
      </c>
      <c r="E838" s="23">
        <v>6.083333333333333E-3</v>
      </c>
      <c r="F838" s="23">
        <v>6.1916666666666665E-3</v>
      </c>
      <c r="G838" s="23">
        <v>6.1375000000000006E-3</v>
      </c>
      <c r="H838" s="23">
        <v>6.3360000000000005E-3</v>
      </c>
      <c r="I838" s="23">
        <f t="shared" ref="I838:I901" si="145">B838-D838</f>
        <v>1.7799999999999996E-2</v>
      </c>
      <c r="J838" s="23">
        <f t="shared" si="138"/>
        <v>1.7062499999999998E-2</v>
      </c>
      <c r="K838" s="23">
        <f t="shared" si="139"/>
        <v>-1.6360000000000012E-3</v>
      </c>
      <c r="L838" s="26">
        <f t="shared" si="136"/>
        <v>0.26054908664254173</v>
      </c>
      <c r="M838" s="26">
        <f t="shared" si="137"/>
        <v>6.4799999999999996E-2</v>
      </c>
      <c r="N838" s="26">
        <f t="shared" si="140"/>
        <v>7.3650000000000007E-2</v>
      </c>
      <c r="O838" s="280">
        <f t="shared" si="135"/>
        <v>0.19574908664254173</v>
      </c>
      <c r="P838" s="26">
        <f t="shared" si="141"/>
        <v>0.18689908664254173</v>
      </c>
      <c r="Q838" s="26">
        <f t="shared" si="142"/>
        <v>0.15338725174275525</v>
      </c>
      <c r="R838" s="26">
        <f t="shared" si="143"/>
        <v>7.6032000000000002E-2</v>
      </c>
      <c r="S838" s="280">
        <f t="shared" si="144"/>
        <v>7.7355251742755246E-2</v>
      </c>
      <c r="U838" s="281"/>
      <c r="V838" s="281"/>
      <c r="W838" s="281"/>
      <c r="X838" s="281"/>
      <c r="Y838" s="281"/>
      <c r="Z838" s="281"/>
      <c r="AA838" s="281"/>
      <c r="AB838" s="281"/>
      <c r="AC838" s="281"/>
      <c r="AE838" s="281"/>
      <c r="AF838" s="281"/>
      <c r="AG838" s="281"/>
      <c r="AH838" s="281"/>
      <c r="AI838" s="281"/>
      <c r="AJ838" s="281"/>
      <c r="AK838" s="281"/>
      <c r="AL838" s="281"/>
      <c r="AM838" s="281"/>
      <c r="AO838" s="281"/>
      <c r="AP838" s="281"/>
      <c r="AQ838" s="281"/>
      <c r="AR838" s="281"/>
      <c r="AS838" s="281"/>
      <c r="AT838" s="281"/>
      <c r="AU838" s="281"/>
      <c r="AV838" s="281"/>
      <c r="AW838" s="281"/>
    </row>
    <row r="839" spans="1:49" x14ac:dyDescent="0.3">
      <c r="A839" s="278">
        <v>34881</v>
      </c>
      <c r="B839" s="31">
        <v>3.32E-2</v>
      </c>
      <c r="C839" s="23">
        <v>2.5500000000000002E-2</v>
      </c>
      <c r="D839" s="23">
        <v>5.5999999999999991E-3</v>
      </c>
      <c r="E839" s="23">
        <v>6.1750000000000008E-3</v>
      </c>
      <c r="F839" s="23">
        <v>6.2833333333333326E-3</v>
      </c>
      <c r="G839" s="23">
        <v>6.2291666666666667E-3</v>
      </c>
      <c r="H839" s="23">
        <v>6.4079166666666668E-3</v>
      </c>
      <c r="I839" s="23">
        <f t="shared" si="145"/>
        <v>2.76E-2</v>
      </c>
      <c r="J839" s="23">
        <f t="shared" si="138"/>
        <v>2.6970833333333333E-2</v>
      </c>
      <c r="K839" s="23">
        <f t="shared" si="139"/>
        <v>1.9092083333333336E-2</v>
      </c>
      <c r="L839" s="26">
        <f t="shared" si="136"/>
        <v>0.26103729310522295</v>
      </c>
      <c r="M839" s="26">
        <f t="shared" si="137"/>
        <v>6.7199999999999982E-2</v>
      </c>
      <c r="N839" s="26">
        <f t="shared" si="140"/>
        <v>7.4749999999999997E-2</v>
      </c>
      <c r="O839" s="280">
        <f t="shared" si="135"/>
        <v>0.19383729310522296</v>
      </c>
      <c r="P839" s="26">
        <f t="shared" si="141"/>
        <v>0.18628729310522296</v>
      </c>
      <c r="Q839" s="26">
        <f t="shared" si="142"/>
        <v>0.14434851650754199</v>
      </c>
      <c r="R839" s="26">
        <f t="shared" si="143"/>
        <v>7.6895000000000005E-2</v>
      </c>
      <c r="S839" s="280">
        <f t="shared" si="144"/>
        <v>6.7453516507541986E-2</v>
      </c>
      <c r="U839" s="281"/>
      <c r="V839" s="281"/>
      <c r="W839" s="281"/>
      <c r="X839" s="281"/>
      <c r="Y839" s="281"/>
      <c r="Z839" s="281"/>
      <c r="AA839" s="281"/>
      <c r="AB839" s="281"/>
      <c r="AC839" s="281"/>
      <c r="AE839" s="281"/>
      <c r="AF839" s="281"/>
      <c r="AG839" s="281"/>
      <c r="AH839" s="281"/>
      <c r="AI839" s="281"/>
      <c r="AJ839" s="281"/>
      <c r="AK839" s="281"/>
      <c r="AL839" s="281"/>
      <c r="AM839" s="281"/>
      <c r="AO839" s="281"/>
      <c r="AP839" s="281"/>
      <c r="AQ839" s="281"/>
      <c r="AR839" s="281"/>
      <c r="AS839" s="281"/>
      <c r="AT839" s="281"/>
      <c r="AU839" s="281"/>
      <c r="AV839" s="281"/>
      <c r="AW839" s="281"/>
    </row>
    <row r="840" spans="1:49" x14ac:dyDescent="0.3">
      <c r="A840" s="278">
        <v>34912</v>
      </c>
      <c r="B840" s="31">
        <v>2.5000000000000001E-3</v>
      </c>
      <c r="C840" s="23">
        <v>2.0200000000000006E-2</v>
      </c>
      <c r="D840" s="23">
        <v>5.7000000000000002E-3</v>
      </c>
      <c r="E840" s="23">
        <v>6.3083333333333333E-3</v>
      </c>
      <c r="F840" s="23">
        <v>6.4083333333333336E-3</v>
      </c>
      <c r="G840" s="23">
        <v>6.3583333333333339E-3</v>
      </c>
      <c r="H840" s="23">
        <v>6.5322500000000007E-3</v>
      </c>
      <c r="I840" s="23">
        <f t="shared" si="145"/>
        <v>-3.2000000000000002E-3</v>
      </c>
      <c r="J840" s="23">
        <f t="shared" si="138"/>
        <v>-3.8583333333333338E-3</v>
      </c>
      <c r="K840" s="23">
        <f t="shared" si="139"/>
        <v>1.3667750000000006E-2</v>
      </c>
      <c r="L840" s="26">
        <f t="shared" si="136"/>
        <v>0.21439950656867057</v>
      </c>
      <c r="M840" s="26">
        <f t="shared" si="137"/>
        <v>6.8400000000000002E-2</v>
      </c>
      <c r="N840" s="26">
        <f t="shared" si="140"/>
        <v>7.6300000000000007E-2</v>
      </c>
      <c r="O840" s="280">
        <f t="shared" si="135"/>
        <v>0.14599950656867056</v>
      </c>
      <c r="P840" s="26">
        <f t="shared" si="141"/>
        <v>0.13809950656867057</v>
      </c>
      <c r="Q840" s="26">
        <f t="shared" si="142"/>
        <v>0.17074243536000222</v>
      </c>
      <c r="R840" s="26">
        <f t="shared" si="143"/>
        <v>7.8387000000000012E-2</v>
      </c>
      <c r="S840" s="280">
        <f t="shared" si="144"/>
        <v>9.2355435360002208E-2</v>
      </c>
      <c r="U840" s="281"/>
      <c r="V840" s="281"/>
      <c r="W840" s="281"/>
      <c r="X840" s="281"/>
      <c r="Y840" s="281"/>
      <c r="Z840" s="281"/>
      <c r="AA840" s="281"/>
      <c r="AB840" s="281"/>
      <c r="AC840" s="281"/>
      <c r="AE840" s="281"/>
      <c r="AF840" s="281"/>
      <c r="AG840" s="281"/>
      <c r="AH840" s="281"/>
      <c r="AI840" s="281"/>
      <c r="AJ840" s="281"/>
      <c r="AK840" s="281"/>
      <c r="AL840" s="281"/>
      <c r="AM840" s="281"/>
      <c r="AO840" s="281"/>
      <c r="AP840" s="281"/>
      <c r="AQ840" s="281"/>
      <c r="AR840" s="281"/>
      <c r="AS840" s="281"/>
      <c r="AT840" s="281"/>
      <c r="AU840" s="281"/>
      <c r="AV840" s="281"/>
      <c r="AW840" s="281"/>
    </row>
    <row r="841" spans="1:49" x14ac:dyDescent="0.3">
      <c r="A841" s="278">
        <v>34943</v>
      </c>
      <c r="B841" s="31">
        <v>4.2200000000000001E-2</v>
      </c>
      <c r="C841" s="23">
        <v>6.3799999999999996E-2</v>
      </c>
      <c r="D841" s="23">
        <v>5.1999999999999998E-3</v>
      </c>
      <c r="E841" s="23">
        <v>6.0999999999999995E-3</v>
      </c>
      <c r="F841" s="23">
        <v>6.2083333333333331E-3</v>
      </c>
      <c r="G841" s="23">
        <v>6.1541666666666672E-3</v>
      </c>
      <c r="H841" s="23">
        <v>6.3499999999999997E-3</v>
      </c>
      <c r="I841" s="23">
        <f t="shared" si="145"/>
        <v>3.7000000000000005E-2</v>
      </c>
      <c r="J841" s="23">
        <f t="shared" si="138"/>
        <v>3.6045833333333333E-2</v>
      </c>
      <c r="K841" s="23">
        <f t="shared" si="139"/>
        <v>5.7449999999999994E-2</v>
      </c>
      <c r="L841" s="26">
        <f t="shared" si="136"/>
        <v>0.29743430624896816</v>
      </c>
      <c r="M841" s="26">
        <f t="shared" si="137"/>
        <v>6.2399999999999997E-2</v>
      </c>
      <c r="N841" s="26">
        <f t="shared" si="140"/>
        <v>7.3849999999999999E-2</v>
      </c>
      <c r="O841" s="280">
        <f t="shared" si="135"/>
        <v>0.23503430624896815</v>
      </c>
      <c r="P841" s="26">
        <f t="shared" si="141"/>
        <v>0.22358430624896816</v>
      </c>
      <c r="Q841" s="26">
        <f t="shared" si="142"/>
        <v>0.27789431842393908</v>
      </c>
      <c r="R841" s="26">
        <f t="shared" si="143"/>
        <v>7.619999999999999E-2</v>
      </c>
      <c r="S841" s="280">
        <f t="shared" si="144"/>
        <v>0.20169431842393909</v>
      </c>
      <c r="U841" s="281"/>
      <c r="V841" s="281"/>
      <c r="W841" s="281"/>
      <c r="X841" s="281"/>
      <c r="Y841" s="281"/>
      <c r="Z841" s="281"/>
      <c r="AA841" s="281"/>
      <c r="AB841" s="281"/>
      <c r="AC841" s="281"/>
      <c r="AE841" s="281"/>
      <c r="AF841" s="281"/>
      <c r="AG841" s="281"/>
      <c r="AH841" s="281"/>
      <c r="AI841" s="281"/>
      <c r="AJ841" s="281"/>
      <c r="AK841" s="281"/>
      <c r="AL841" s="281"/>
      <c r="AM841" s="281"/>
      <c r="AO841" s="281"/>
      <c r="AP841" s="281"/>
      <c r="AQ841" s="281"/>
      <c r="AR841" s="281"/>
      <c r="AS841" s="281"/>
      <c r="AT841" s="281"/>
      <c r="AU841" s="281"/>
      <c r="AV841" s="281"/>
      <c r="AW841" s="281"/>
    </row>
    <row r="842" spans="1:49" x14ac:dyDescent="0.3">
      <c r="A842" s="278">
        <v>34973</v>
      </c>
      <c r="B842" s="31">
        <v>-3.5999999999999999E-3</v>
      </c>
      <c r="C842" s="23">
        <v>2.3799999999999998E-2</v>
      </c>
      <c r="D842" s="23">
        <v>5.7000000000000002E-3</v>
      </c>
      <c r="E842" s="23">
        <v>5.9333333333333339E-3</v>
      </c>
      <c r="F842" s="23">
        <v>6.0583333333333331E-3</v>
      </c>
      <c r="G842" s="23">
        <v>5.9958333333333339E-3</v>
      </c>
      <c r="H842" s="23">
        <v>6.2238333333333338E-3</v>
      </c>
      <c r="I842" s="23">
        <f t="shared" si="145"/>
        <v>-9.2999999999999992E-3</v>
      </c>
      <c r="J842" s="23">
        <f t="shared" si="138"/>
        <v>-9.5958333333333347E-3</v>
      </c>
      <c r="K842" s="23">
        <f t="shared" si="139"/>
        <v>1.7576166666666664E-2</v>
      </c>
      <c r="L842" s="26">
        <f t="shared" si="136"/>
        <v>0.26431642322393323</v>
      </c>
      <c r="M842" s="26">
        <f t="shared" si="137"/>
        <v>6.8400000000000002E-2</v>
      </c>
      <c r="N842" s="26">
        <f t="shared" si="140"/>
        <v>7.1950000000000014E-2</v>
      </c>
      <c r="O842" s="280">
        <f t="shared" si="135"/>
        <v>0.19591642322393321</v>
      </c>
      <c r="P842" s="26">
        <f t="shared" si="141"/>
        <v>0.19236642322393321</v>
      </c>
      <c r="Q842" s="26">
        <f t="shared" si="142"/>
        <v>0.29715269006784539</v>
      </c>
      <c r="R842" s="26">
        <f t="shared" si="143"/>
        <v>7.4686000000000002E-2</v>
      </c>
      <c r="S842" s="280">
        <f t="shared" si="144"/>
        <v>0.22246669006784539</v>
      </c>
      <c r="U842" s="281"/>
      <c r="V842" s="281"/>
      <c r="W842" s="281"/>
      <c r="X842" s="281"/>
      <c r="Y842" s="281"/>
      <c r="Z842" s="281"/>
      <c r="AA842" s="281"/>
      <c r="AB842" s="281"/>
      <c r="AC842" s="281"/>
      <c r="AE842" s="281"/>
      <c r="AF842" s="281"/>
      <c r="AG842" s="281"/>
      <c r="AH842" s="281"/>
      <c r="AI842" s="281"/>
      <c r="AJ842" s="281"/>
      <c r="AK842" s="281"/>
      <c r="AL842" s="281"/>
      <c r="AM842" s="281"/>
      <c r="AO842" s="281"/>
      <c r="AP842" s="281"/>
      <c r="AQ842" s="281"/>
      <c r="AR842" s="281"/>
      <c r="AS842" s="281"/>
      <c r="AT842" s="281"/>
      <c r="AU842" s="281"/>
      <c r="AV842" s="281"/>
      <c r="AW842" s="281"/>
    </row>
    <row r="843" spans="1:49" x14ac:dyDescent="0.3">
      <c r="A843" s="278">
        <v>35004</v>
      </c>
      <c r="B843" s="31">
        <v>4.3900000000000002E-2</v>
      </c>
      <c r="C843" s="23">
        <v>1.3599999999999999E-2</v>
      </c>
      <c r="D843" s="23">
        <v>5.1000000000000004E-3</v>
      </c>
      <c r="E843" s="23">
        <v>5.8499999999999993E-3</v>
      </c>
      <c r="F843" s="23">
        <v>5.9833333333333327E-3</v>
      </c>
      <c r="G843" s="23">
        <v>5.9166666666666656E-3</v>
      </c>
      <c r="H843" s="23">
        <v>6.1999999999999998E-3</v>
      </c>
      <c r="I843" s="23">
        <f t="shared" si="145"/>
        <v>3.8800000000000001E-2</v>
      </c>
      <c r="J843" s="23">
        <f t="shared" si="138"/>
        <v>3.7983333333333334E-2</v>
      </c>
      <c r="K843" s="23">
        <f t="shared" si="139"/>
        <v>7.3999999999999995E-3</v>
      </c>
      <c r="L843" s="26">
        <f t="shared" si="136"/>
        <v>0.36967612515926107</v>
      </c>
      <c r="M843" s="26">
        <f t="shared" si="137"/>
        <v>6.1200000000000004E-2</v>
      </c>
      <c r="N843" s="26">
        <f t="shared" si="140"/>
        <v>7.099999999999998E-2</v>
      </c>
      <c r="O843" s="280">
        <f t="shared" si="135"/>
        <v>0.30847612515926104</v>
      </c>
      <c r="P843" s="26">
        <f t="shared" si="141"/>
        <v>0.29867612515926112</v>
      </c>
      <c r="Q843" s="26">
        <f t="shared" si="142"/>
        <v>0.33427437249113856</v>
      </c>
      <c r="R843" s="26">
        <f t="shared" si="143"/>
        <v>7.4399999999999994E-2</v>
      </c>
      <c r="S843" s="280">
        <f t="shared" si="144"/>
        <v>0.25987437249113854</v>
      </c>
      <c r="U843" s="281"/>
      <c r="V843" s="281"/>
      <c r="W843" s="281"/>
      <c r="X843" s="281"/>
      <c r="Y843" s="281"/>
      <c r="Z843" s="281"/>
      <c r="AA843" s="281"/>
      <c r="AB843" s="281"/>
      <c r="AC843" s="281"/>
      <c r="AE843" s="281"/>
      <c r="AF843" s="281"/>
      <c r="AG843" s="281"/>
      <c r="AH843" s="281"/>
      <c r="AI843" s="281"/>
      <c r="AJ843" s="281"/>
      <c r="AK843" s="281"/>
      <c r="AL843" s="281"/>
      <c r="AM843" s="281"/>
      <c r="AO843" s="281"/>
      <c r="AP843" s="281"/>
      <c r="AQ843" s="281"/>
      <c r="AR843" s="281"/>
      <c r="AS843" s="281"/>
      <c r="AT843" s="281"/>
      <c r="AU843" s="281"/>
      <c r="AV843" s="281"/>
      <c r="AW843" s="281"/>
    </row>
    <row r="844" spans="1:49" x14ac:dyDescent="0.3">
      <c r="A844" s="278">
        <v>35034</v>
      </c>
      <c r="B844" s="31">
        <v>1.9300000000000001E-2</v>
      </c>
      <c r="C844" s="23">
        <v>7.0800000000000002E-2</v>
      </c>
      <c r="D844" s="23">
        <v>4.8999999999999998E-3</v>
      </c>
      <c r="E844" s="23">
        <v>5.6833333333333336E-3</v>
      </c>
      <c r="F844" s="23">
        <v>5.8250000000000003E-3</v>
      </c>
      <c r="G844" s="23">
        <v>5.754166666666667E-3</v>
      </c>
      <c r="H844" s="23">
        <v>6.0447499999999998E-3</v>
      </c>
      <c r="I844" s="23">
        <f t="shared" si="145"/>
        <v>1.4400000000000001E-2</v>
      </c>
      <c r="J844" s="23">
        <f t="shared" si="138"/>
        <v>1.3545833333333333E-2</v>
      </c>
      <c r="K844" s="23">
        <f t="shared" si="139"/>
        <v>6.475525E-2</v>
      </c>
      <c r="L844" s="26">
        <f t="shared" si="136"/>
        <v>0.37574977766538731</v>
      </c>
      <c r="M844" s="26">
        <f t="shared" si="137"/>
        <v>5.8799999999999998E-2</v>
      </c>
      <c r="N844" s="26">
        <f t="shared" si="140"/>
        <v>6.905E-2</v>
      </c>
      <c r="O844" s="280">
        <f t="shared" si="135"/>
        <v>0.31694977766538729</v>
      </c>
      <c r="P844" s="26">
        <f t="shared" si="141"/>
        <v>0.30669977766538731</v>
      </c>
      <c r="Q844" s="26">
        <f t="shared" si="142"/>
        <v>0.42134997817699094</v>
      </c>
      <c r="R844" s="26">
        <f t="shared" si="143"/>
        <v>7.253699999999999E-2</v>
      </c>
      <c r="S844" s="280">
        <f t="shared" si="144"/>
        <v>0.34881297817699097</v>
      </c>
      <c r="U844" s="281"/>
      <c r="V844" s="281"/>
      <c r="W844" s="281"/>
      <c r="X844" s="281"/>
      <c r="Y844" s="281"/>
      <c r="Z844" s="281"/>
      <c r="AA844" s="281"/>
      <c r="AB844" s="281"/>
      <c r="AC844" s="281"/>
      <c r="AE844" s="281"/>
      <c r="AF844" s="281"/>
      <c r="AG844" s="281"/>
      <c r="AH844" s="281"/>
      <c r="AI844" s="281"/>
      <c r="AJ844" s="281"/>
      <c r="AK844" s="281"/>
      <c r="AL844" s="281"/>
      <c r="AM844" s="281"/>
      <c r="AO844" s="281"/>
      <c r="AP844" s="281"/>
      <c r="AQ844" s="281"/>
      <c r="AR844" s="281"/>
      <c r="AS844" s="281"/>
      <c r="AT844" s="281"/>
      <c r="AU844" s="281"/>
      <c r="AV844" s="281"/>
      <c r="AW844" s="281"/>
    </row>
    <row r="845" spans="1:49" x14ac:dyDescent="0.3">
      <c r="A845" s="278">
        <v>35065</v>
      </c>
      <c r="B845" s="31">
        <v>3.4000000000000002E-2</v>
      </c>
      <c r="C845" s="23">
        <v>1.29E-2</v>
      </c>
      <c r="D845" s="23">
        <v>5.4000000000000003E-3</v>
      </c>
      <c r="E845" s="23">
        <v>5.6750000000000004E-3</v>
      </c>
      <c r="F845" s="23">
        <v>5.8250000000000003E-3</v>
      </c>
      <c r="G845" s="23">
        <v>5.7499999999999999E-3</v>
      </c>
      <c r="H845" s="23">
        <v>6.005666666666667E-3</v>
      </c>
      <c r="I845" s="23">
        <f t="shared" si="145"/>
        <v>2.86E-2</v>
      </c>
      <c r="J845" s="23">
        <f t="shared" si="138"/>
        <v>2.8250000000000004E-2</v>
      </c>
      <c r="K845" s="23">
        <f t="shared" si="139"/>
        <v>6.894333333333333E-3</v>
      </c>
      <c r="L845" s="26">
        <f t="shared" si="136"/>
        <v>0.38661201881860885</v>
      </c>
      <c r="M845" s="26">
        <f t="shared" si="137"/>
        <v>6.4799999999999996E-2</v>
      </c>
      <c r="N845" s="26">
        <f t="shared" si="140"/>
        <v>6.9000000000000006E-2</v>
      </c>
      <c r="O845" s="280">
        <f t="shared" si="135"/>
        <v>0.32181201881860888</v>
      </c>
      <c r="P845" s="26">
        <f t="shared" si="141"/>
        <v>0.31761201881860884</v>
      </c>
      <c r="Q845" s="26">
        <f t="shared" si="142"/>
        <v>0.33563910649918749</v>
      </c>
      <c r="R845" s="26">
        <f t="shared" si="143"/>
        <v>7.2068000000000007E-2</v>
      </c>
      <c r="S845" s="280">
        <f t="shared" si="144"/>
        <v>0.26357110649918747</v>
      </c>
      <c r="U845" s="281"/>
      <c r="V845" s="281"/>
      <c r="W845" s="281"/>
      <c r="X845" s="281"/>
      <c r="Y845" s="281"/>
      <c r="Z845" s="281"/>
      <c r="AA845" s="281"/>
      <c r="AB845" s="281"/>
      <c r="AC845" s="281"/>
      <c r="AE845" s="281"/>
      <c r="AF845" s="281"/>
      <c r="AG845" s="281"/>
      <c r="AH845" s="281"/>
      <c r="AI845" s="281"/>
      <c r="AJ845" s="281"/>
      <c r="AK845" s="281"/>
      <c r="AL845" s="281"/>
      <c r="AM845" s="281"/>
      <c r="AO845" s="281"/>
      <c r="AP845" s="281"/>
      <c r="AQ845" s="281"/>
      <c r="AR845" s="281"/>
      <c r="AS845" s="281"/>
      <c r="AT845" s="281"/>
      <c r="AU845" s="281"/>
      <c r="AV845" s="281"/>
      <c r="AW845" s="281"/>
    </row>
    <row r="846" spans="1:49" x14ac:dyDescent="0.3">
      <c r="A846" s="278">
        <v>35096</v>
      </c>
      <c r="B846" s="31">
        <v>9.2999999999999992E-3</v>
      </c>
      <c r="C846" s="23">
        <v>-3.95E-2</v>
      </c>
      <c r="D846" s="23">
        <v>4.7999999999999996E-3</v>
      </c>
      <c r="E846" s="23">
        <v>5.8250000000000003E-3</v>
      </c>
      <c r="F846" s="23">
        <v>5.966666666666667E-3</v>
      </c>
      <c r="G846" s="23">
        <v>5.8958333333333337E-3</v>
      </c>
      <c r="H846" s="23">
        <v>6.1250000000000002E-3</v>
      </c>
      <c r="I846" s="23">
        <f t="shared" si="145"/>
        <v>4.4999999999999997E-3</v>
      </c>
      <c r="J846" s="23">
        <f t="shared" si="138"/>
        <v>3.4041666666666656E-3</v>
      </c>
      <c r="K846" s="23">
        <f t="shared" si="139"/>
        <v>-4.5624999999999999E-2</v>
      </c>
      <c r="L846" s="26">
        <f t="shared" si="136"/>
        <v>0.34697546736633456</v>
      </c>
      <c r="M846" s="26">
        <f t="shared" si="137"/>
        <v>5.7599999999999998E-2</v>
      </c>
      <c r="N846" s="26">
        <f t="shared" si="140"/>
        <v>7.0750000000000007E-2</v>
      </c>
      <c r="O846" s="280">
        <f t="shared" si="135"/>
        <v>0.28937546736633457</v>
      </c>
      <c r="P846" s="26">
        <f t="shared" si="141"/>
        <v>0.27622546736633458</v>
      </c>
      <c r="Q846" s="26">
        <f t="shared" si="142"/>
        <v>0.28480857465445042</v>
      </c>
      <c r="R846" s="26">
        <f t="shared" si="143"/>
        <v>7.350000000000001E-2</v>
      </c>
      <c r="S846" s="280">
        <f t="shared" si="144"/>
        <v>0.21130857465445041</v>
      </c>
      <c r="U846" s="281"/>
      <c r="V846" s="281"/>
      <c r="W846" s="281"/>
      <c r="X846" s="281"/>
      <c r="Y846" s="281"/>
      <c r="Z846" s="281"/>
      <c r="AA846" s="281"/>
      <c r="AB846" s="281"/>
      <c r="AC846" s="281"/>
      <c r="AE846" s="281"/>
      <c r="AF846" s="281"/>
      <c r="AG846" s="281"/>
      <c r="AH846" s="281"/>
      <c r="AI846" s="281"/>
      <c r="AJ846" s="281"/>
      <c r="AK846" s="281"/>
      <c r="AL846" s="281"/>
      <c r="AM846" s="281"/>
      <c r="AO846" s="281"/>
      <c r="AP846" s="281"/>
      <c r="AQ846" s="281"/>
      <c r="AR846" s="281"/>
      <c r="AS846" s="281"/>
      <c r="AT846" s="281"/>
      <c r="AU846" s="281"/>
      <c r="AV846" s="281"/>
      <c r="AW846" s="281"/>
    </row>
    <row r="847" spans="1:49" x14ac:dyDescent="0.3">
      <c r="A847" s="278">
        <v>35125</v>
      </c>
      <c r="B847" s="31">
        <v>9.5999999999999992E-3</v>
      </c>
      <c r="C847" s="23">
        <v>-2.0299999999999999E-2</v>
      </c>
      <c r="D847" s="23">
        <v>5.1999999999999998E-3</v>
      </c>
      <c r="E847" s="23">
        <v>6.1249999999999994E-3</v>
      </c>
      <c r="F847" s="23">
        <v>6.266666666666666E-3</v>
      </c>
      <c r="G847" s="23">
        <v>6.1958333333333327E-3</v>
      </c>
      <c r="H847" s="23">
        <v>6.4353333333333337E-3</v>
      </c>
      <c r="I847" s="23">
        <f t="shared" si="145"/>
        <v>4.3999999999999994E-3</v>
      </c>
      <c r="J847" s="23">
        <f t="shared" si="138"/>
        <v>3.4041666666666665E-3</v>
      </c>
      <c r="K847" s="23">
        <f t="shared" si="139"/>
        <v>-2.6735333333333333E-2</v>
      </c>
      <c r="L847" s="26">
        <f t="shared" si="136"/>
        <v>0.32093873905104586</v>
      </c>
      <c r="M847" s="26">
        <f t="shared" si="137"/>
        <v>6.2399999999999997E-2</v>
      </c>
      <c r="N847" s="26">
        <f t="shared" si="140"/>
        <v>7.4349999999999999E-2</v>
      </c>
      <c r="O847" s="280">
        <f t="shared" si="135"/>
        <v>0.25853873905104585</v>
      </c>
      <c r="P847" s="26">
        <f t="shared" si="141"/>
        <v>0.24658873905104586</v>
      </c>
      <c r="Q847" s="26">
        <f t="shared" si="142"/>
        <v>0.26632491004926062</v>
      </c>
      <c r="R847" s="26">
        <f t="shared" si="143"/>
        <v>7.7224000000000001E-2</v>
      </c>
      <c r="S847" s="280">
        <f t="shared" si="144"/>
        <v>0.18910091004926061</v>
      </c>
      <c r="U847" s="281"/>
      <c r="V847" s="281"/>
      <c r="W847" s="281"/>
      <c r="X847" s="281"/>
      <c r="Y847" s="281"/>
      <c r="Z847" s="281"/>
      <c r="AA847" s="281"/>
      <c r="AB847" s="281"/>
      <c r="AC847" s="281"/>
      <c r="AE847" s="281"/>
      <c r="AF847" s="281"/>
      <c r="AG847" s="281"/>
      <c r="AH847" s="281"/>
      <c r="AI847" s="281"/>
      <c r="AJ847" s="281"/>
      <c r="AK847" s="281"/>
      <c r="AL847" s="281"/>
      <c r="AM847" s="281"/>
      <c r="AO847" s="281"/>
      <c r="AP847" s="281"/>
      <c r="AQ847" s="281"/>
      <c r="AR847" s="281"/>
      <c r="AS847" s="281"/>
      <c r="AT847" s="281"/>
      <c r="AU847" s="281"/>
      <c r="AV847" s="281"/>
      <c r="AW847" s="281"/>
    </row>
    <row r="848" spans="1:49" x14ac:dyDescent="0.3">
      <c r="A848" s="278">
        <v>35156</v>
      </c>
      <c r="B848" s="31">
        <v>1.47E-2</v>
      </c>
      <c r="C848" s="23">
        <v>1.0999999999999999E-2</v>
      </c>
      <c r="D848" s="23">
        <v>5.8999999999999999E-3</v>
      </c>
      <c r="E848" s="23">
        <v>6.2500000000000003E-3</v>
      </c>
      <c r="F848" s="23">
        <v>6.4000000000000003E-3</v>
      </c>
      <c r="G848" s="23">
        <v>6.3250000000000008E-3</v>
      </c>
      <c r="H848" s="23">
        <v>6.5698333333333338E-3</v>
      </c>
      <c r="I848" s="23">
        <f t="shared" si="145"/>
        <v>8.7999999999999988E-3</v>
      </c>
      <c r="J848" s="23">
        <f t="shared" si="138"/>
        <v>8.3749999999999988E-3</v>
      </c>
      <c r="K848" s="23">
        <f t="shared" si="139"/>
        <v>4.4301666666666656E-3</v>
      </c>
      <c r="L848" s="26">
        <f t="shared" si="136"/>
        <v>0.3020755182777306</v>
      </c>
      <c r="M848" s="26">
        <f t="shared" si="137"/>
        <v>7.0800000000000002E-2</v>
      </c>
      <c r="N848" s="26">
        <f t="shared" si="140"/>
        <v>7.5900000000000009E-2</v>
      </c>
      <c r="O848" s="280">
        <f t="shared" ref="O848:O911" si="146">L848-M848</f>
        <v>0.2312755182777306</v>
      </c>
      <c r="P848" s="26">
        <f t="shared" si="141"/>
        <v>0.22617551827773058</v>
      </c>
      <c r="Q848" s="26">
        <f t="shared" si="142"/>
        <v>0.23517075162547263</v>
      </c>
      <c r="R848" s="26">
        <f t="shared" si="143"/>
        <v>7.8838000000000005E-2</v>
      </c>
      <c r="S848" s="280">
        <f t="shared" si="144"/>
        <v>0.15633275162547261</v>
      </c>
      <c r="U848" s="281"/>
      <c r="V848" s="281"/>
      <c r="W848" s="281"/>
      <c r="X848" s="281"/>
      <c r="Y848" s="281"/>
      <c r="Z848" s="281"/>
      <c r="AA848" s="281"/>
      <c r="AB848" s="281"/>
      <c r="AC848" s="281"/>
      <c r="AE848" s="281"/>
      <c r="AF848" s="281"/>
      <c r="AG848" s="281"/>
      <c r="AH848" s="281"/>
      <c r="AI848" s="281"/>
      <c r="AJ848" s="281"/>
      <c r="AK848" s="281"/>
      <c r="AL848" s="281"/>
      <c r="AM848" s="281"/>
      <c r="AO848" s="281"/>
      <c r="AP848" s="281"/>
      <c r="AQ848" s="281"/>
      <c r="AR848" s="281"/>
      <c r="AS848" s="281"/>
      <c r="AT848" s="281"/>
      <c r="AU848" s="281"/>
      <c r="AV848" s="281"/>
      <c r="AW848" s="281"/>
    </row>
    <row r="849" spans="1:49" x14ac:dyDescent="0.3">
      <c r="A849" s="278">
        <v>35186</v>
      </c>
      <c r="B849" s="31">
        <v>2.58E-2</v>
      </c>
      <c r="C849" s="23">
        <v>-2.4999999999999996E-3</v>
      </c>
      <c r="D849" s="23">
        <v>5.7999999999999996E-3</v>
      </c>
      <c r="E849" s="23">
        <v>6.3499999999999997E-3</v>
      </c>
      <c r="F849" s="23">
        <v>6.4749999999999999E-3</v>
      </c>
      <c r="G849" s="23">
        <v>6.4124999999999998E-3</v>
      </c>
      <c r="H849" s="23">
        <v>6.6504166666666665E-3</v>
      </c>
      <c r="I849" s="23">
        <f t="shared" si="145"/>
        <v>0.02</v>
      </c>
      <c r="J849" s="23">
        <f t="shared" si="138"/>
        <v>1.9387500000000002E-2</v>
      </c>
      <c r="K849" s="23">
        <f t="shared" si="139"/>
        <v>-9.1504166666666661E-3</v>
      </c>
      <c r="L849" s="26">
        <f t="shared" ref="L849:L912" si="147">((1+B838)*(1+B839)*(1+B840)*(1+B841)*(1+B842)*(1+B843)*(1+B844)*(1+B845)*(1+B846)*(1+B847)*(1+B848)*(1+B849))-1</f>
        <v>0.28429717947047695</v>
      </c>
      <c r="M849" s="26">
        <f t="shared" ref="M849:M912" si="148">D849*12</f>
        <v>6.9599999999999995E-2</v>
      </c>
      <c r="N849" s="26">
        <f t="shared" si="140"/>
        <v>7.6949999999999991E-2</v>
      </c>
      <c r="O849" s="280">
        <f t="shared" si="146"/>
        <v>0.21469717947047695</v>
      </c>
      <c r="P849" s="26">
        <f t="shared" si="141"/>
        <v>0.20734717947047696</v>
      </c>
      <c r="Q849" s="26">
        <f t="shared" si="142"/>
        <v>0.19434162926173815</v>
      </c>
      <c r="R849" s="26">
        <f t="shared" si="143"/>
        <v>7.9805000000000001E-2</v>
      </c>
      <c r="S849" s="280">
        <f t="shared" si="144"/>
        <v>0.11453662926173815</v>
      </c>
      <c r="U849" s="281"/>
      <c r="V849" s="281"/>
      <c r="W849" s="281"/>
      <c r="X849" s="281"/>
      <c r="Y849" s="281"/>
      <c r="Z849" s="281"/>
      <c r="AA849" s="281"/>
      <c r="AB849" s="281"/>
      <c r="AC849" s="281"/>
      <c r="AE849" s="281"/>
      <c r="AF849" s="281"/>
      <c r="AG849" s="281"/>
      <c r="AH849" s="281"/>
      <c r="AI849" s="281"/>
      <c r="AJ849" s="281"/>
      <c r="AK849" s="281"/>
      <c r="AL849" s="281"/>
      <c r="AM849" s="281"/>
      <c r="AO849" s="281"/>
      <c r="AP849" s="281"/>
      <c r="AQ849" s="281"/>
      <c r="AR849" s="281"/>
      <c r="AS849" s="281"/>
      <c r="AT849" s="281"/>
      <c r="AU849" s="281"/>
      <c r="AV849" s="281"/>
      <c r="AW849" s="281"/>
    </row>
    <row r="850" spans="1:49" x14ac:dyDescent="0.3">
      <c r="A850" s="278">
        <v>35217</v>
      </c>
      <c r="B850" s="31">
        <v>3.8E-3</v>
      </c>
      <c r="C850" s="23">
        <v>4.1599999999999998E-2</v>
      </c>
      <c r="D850" s="23">
        <v>5.4000000000000003E-3</v>
      </c>
      <c r="E850" s="23">
        <v>6.4249999999999993E-3</v>
      </c>
      <c r="F850" s="23">
        <v>6.5583333333333335E-3</v>
      </c>
      <c r="G850" s="23">
        <v>6.4916666666666664E-3</v>
      </c>
      <c r="H850" s="23">
        <v>6.7200000000000003E-3</v>
      </c>
      <c r="I850" s="23">
        <f t="shared" si="145"/>
        <v>-1.6000000000000003E-3</v>
      </c>
      <c r="J850" s="23">
        <f t="shared" si="138"/>
        <v>-2.6916666666666664E-3</v>
      </c>
      <c r="K850" s="23">
        <f t="shared" si="139"/>
        <v>3.4879999999999994E-2</v>
      </c>
      <c r="L850" s="26">
        <f t="shared" si="147"/>
        <v>0.2599467442850516</v>
      </c>
      <c r="M850" s="26">
        <f t="shared" si="148"/>
        <v>6.4799999999999996E-2</v>
      </c>
      <c r="N850" s="26">
        <f t="shared" si="140"/>
        <v>7.7899999999999997E-2</v>
      </c>
      <c r="O850" s="280">
        <f t="shared" si="146"/>
        <v>0.1951467442850516</v>
      </c>
      <c r="P850" s="26">
        <f t="shared" si="141"/>
        <v>0.1820467442850516</v>
      </c>
      <c r="Q850" s="26">
        <f t="shared" si="142"/>
        <v>0.23820666969147686</v>
      </c>
      <c r="R850" s="26">
        <f t="shared" si="143"/>
        <v>8.0640000000000003E-2</v>
      </c>
      <c r="S850" s="280">
        <f t="shared" si="144"/>
        <v>0.15756666969147687</v>
      </c>
      <c r="U850" s="281"/>
      <c r="V850" s="281"/>
      <c r="W850" s="281"/>
      <c r="X850" s="281"/>
      <c r="Y850" s="281"/>
      <c r="Z850" s="281"/>
      <c r="AA850" s="281"/>
      <c r="AB850" s="281"/>
      <c r="AC850" s="281"/>
      <c r="AE850" s="281"/>
      <c r="AF850" s="281"/>
      <c r="AG850" s="281"/>
      <c r="AH850" s="281"/>
      <c r="AI850" s="281"/>
      <c r="AJ850" s="281"/>
      <c r="AK850" s="281"/>
      <c r="AL850" s="281"/>
      <c r="AM850" s="281"/>
      <c r="AO850" s="281"/>
      <c r="AP850" s="281"/>
      <c r="AQ850" s="281"/>
      <c r="AR850" s="281"/>
      <c r="AS850" s="281"/>
      <c r="AT850" s="281"/>
      <c r="AU850" s="281"/>
      <c r="AV850" s="281"/>
      <c r="AW850" s="281"/>
    </row>
    <row r="851" spans="1:49" x14ac:dyDescent="0.3">
      <c r="A851" s="278">
        <v>35247</v>
      </c>
      <c r="B851" s="31">
        <v>-4.4200000000000003E-2</v>
      </c>
      <c r="C851" s="23">
        <v>-6.2800000000000009E-2</v>
      </c>
      <c r="D851" s="23">
        <v>6.1999999999999998E-3</v>
      </c>
      <c r="E851" s="23">
        <v>6.3750000000000005E-3</v>
      </c>
      <c r="F851" s="23">
        <v>6.5166666666666671E-3</v>
      </c>
      <c r="G851" s="23">
        <v>6.4458333333333338E-3</v>
      </c>
      <c r="H851" s="23">
        <v>6.6876666666666664E-3</v>
      </c>
      <c r="I851" s="23">
        <f t="shared" si="145"/>
        <v>-5.04E-2</v>
      </c>
      <c r="J851" s="23">
        <f t="shared" si="138"/>
        <v>-5.0645833333333334E-2</v>
      </c>
      <c r="K851" s="23">
        <f t="shared" si="139"/>
        <v>-6.948766666666667E-2</v>
      </c>
      <c r="L851" s="26">
        <f t="shared" si="147"/>
        <v>0.16556048992223449</v>
      </c>
      <c r="M851" s="26">
        <f t="shared" si="148"/>
        <v>7.4399999999999994E-2</v>
      </c>
      <c r="N851" s="26">
        <f t="shared" si="140"/>
        <v>7.7350000000000002E-2</v>
      </c>
      <c r="O851" s="280">
        <f t="shared" si="146"/>
        <v>9.1160489922234494E-2</v>
      </c>
      <c r="P851" s="26">
        <f t="shared" si="141"/>
        <v>8.8210489922234486E-2</v>
      </c>
      <c r="Q851" s="26">
        <f t="shared" si="142"/>
        <v>0.13159170242306373</v>
      </c>
      <c r="R851" s="26">
        <f t="shared" si="143"/>
        <v>8.025199999999999E-2</v>
      </c>
      <c r="S851" s="280">
        <f t="shared" si="144"/>
        <v>5.1339702423063738E-2</v>
      </c>
      <c r="U851" s="281"/>
      <c r="V851" s="281"/>
      <c r="W851" s="281"/>
      <c r="X851" s="281"/>
      <c r="Y851" s="281"/>
      <c r="Z851" s="281"/>
      <c r="AA851" s="281"/>
      <c r="AB851" s="281"/>
      <c r="AC851" s="281"/>
      <c r="AE851" s="281"/>
      <c r="AF851" s="281"/>
      <c r="AG851" s="281"/>
      <c r="AH851" s="281"/>
      <c r="AI851" s="281"/>
      <c r="AJ851" s="281"/>
      <c r="AK851" s="281"/>
      <c r="AL851" s="281"/>
      <c r="AM851" s="281"/>
      <c r="AO851" s="281"/>
      <c r="AP851" s="281"/>
      <c r="AQ851" s="281"/>
      <c r="AR851" s="281"/>
      <c r="AS851" s="281"/>
      <c r="AT851" s="281"/>
      <c r="AU851" s="281"/>
      <c r="AV851" s="281"/>
      <c r="AW851" s="281"/>
    </row>
    <row r="852" spans="1:49" x14ac:dyDescent="0.3">
      <c r="A852" s="278">
        <v>35278</v>
      </c>
      <c r="B852" s="31">
        <v>2.1100000000000001E-2</v>
      </c>
      <c r="C852" s="23">
        <v>2.1299999999999999E-2</v>
      </c>
      <c r="D852" s="23">
        <v>5.7000000000000002E-3</v>
      </c>
      <c r="E852" s="23">
        <v>6.2166666666666672E-3</v>
      </c>
      <c r="F852" s="23">
        <v>6.3583333333333339E-3</v>
      </c>
      <c r="G852" s="23">
        <v>6.2875000000000006E-3</v>
      </c>
      <c r="H852" s="23">
        <v>6.5318333333333331E-3</v>
      </c>
      <c r="I852" s="23">
        <f t="shared" si="145"/>
        <v>1.54E-2</v>
      </c>
      <c r="J852" s="23">
        <f t="shared" si="138"/>
        <v>1.4812499999999999E-2</v>
      </c>
      <c r="K852" s="23">
        <f t="shared" si="139"/>
        <v>1.4768166666666666E-2</v>
      </c>
      <c r="L852" s="26">
        <f t="shared" si="147"/>
        <v>0.18718585163051671</v>
      </c>
      <c r="M852" s="26">
        <f t="shared" si="148"/>
        <v>6.8400000000000002E-2</v>
      </c>
      <c r="N852" s="26">
        <f t="shared" si="140"/>
        <v>7.5450000000000003E-2</v>
      </c>
      <c r="O852" s="280">
        <f t="shared" si="146"/>
        <v>0.11878585163051671</v>
      </c>
      <c r="P852" s="26">
        <f t="shared" si="141"/>
        <v>0.11173585163051671</v>
      </c>
      <c r="Q852" s="26">
        <f t="shared" si="142"/>
        <v>0.13281180717964625</v>
      </c>
      <c r="R852" s="26">
        <f t="shared" si="143"/>
        <v>7.8381999999999993E-2</v>
      </c>
      <c r="S852" s="280">
        <f t="shared" si="144"/>
        <v>5.4429807179646253E-2</v>
      </c>
      <c r="U852" s="281"/>
      <c r="V852" s="281"/>
      <c r="W852" s="281"/>
      <c r="X852" s="281"/>
      <c r="Y852" s="281"/>
      <c r="Z852" s="281"/>
      <c r="AA852" s="281"/>
      <c r="AB852" s="281"/>
      <c r="AC852" s="281"/>
      <c r="AE852" s="281"/>
      <c r="AF852" s="281"/>
      <c r="AG852" s="281"/>
      <c r="AH852" s="281"/>
      <c r="AI852" s="281"/>
      <c r="AJ852" s="281"/>
      <c r="AK852" s="281"/>
      <c r="AL852" s="281"/>
      <c r="AM852" s="281"/>
      <c r="AO852" s="281"/>
      <c r="AP852" s="281"/>
      <c r="AQ852" s="281"/>
      <c r="AR852" s="281"/>
      <c r="AS852" s="281"/>
      <c r="AT852" s="281"/>
      <c r="AU852" s="281"/>
      <c r="AV852" s="281"/>
      <c r="AW852" s="281"/>
    </row>
    <row r="853" spans="1:49" x14ac:dyDescent="0.3">
      <c r="A853" s="278">
        <v>35309</v>
      </c>
      <c r="B853" s="31">
        <v>5.6300000000000003E-2</v>
      </c>
      <c r="C853" s="23">
        <v>9.4999999999999998E-3</v>
      </c>
      <c r="D853" s="23">
        <v>6.0000000000000001E-3</v>
      </c>
      <c r="E853" s="23">
        <v>6.3833333333333329E-3</v>
      </c>
      <c r="F853" s="23">
        <v>6.5166666666666671E-3</v>
      </c>
      <c r="G853" s="23">
        <v>6.45E-3</v>
      </c>
      <c r="H853" s="23">
        <v>6.6812499999999997E-3</v>
      </c>
      <c r="I853" s="23">
        <f t="shared" si="145"/>
        <v>5.0300000000000004E-2</v>
      </c>
      <c r="J853" s="23">
        <f t="shared" si="138"/>
        <v>4.9850000000000005E-2</v>
      </c>
      <c r="K853" s="23">
        <f t="shared" si="139"/>
        <v>2.8187500000000001E-3</v>
      </c>
      <c r="L853" s="26">
        <f t="shared" si="147"/>
        <v>0.2032473758178035</v>
      </c>
      <c r="M853" s="26">
        <f t="shared" si="148"/>
        <v>7.2000000000000008E-2</v>
      </c>
      <c r="N853" s="26">
        <f t="shared" si="140"/>
        <v>7.7399999999999997E-2</v>
      </c>
      <c r="O853" s="280">
        <f t="shared" si="146"/>
        <v>0.13124737581780349</v>
      </c>
      <c r="P853" s="26">
        <f t="shared" si="141"/>
        <v>0.1258473758178035</v>
      </c>
      <c r="Q853" s="26">
        <f t="shared" si="142"/>
        <v>7.49892078848029E-2</v>
      </c>
      <c r="R853" s="26">
        <f t="shared" si="143"/>
        <v>8.0174999999999996E-2</v>
      </c>
      <c r="S853" s="280">
        <f t="shared" si="144"/>
        <v>-5.1857921151970965E-3</v>
      </c>
      <c r="U853" s="281"/>
      <c r="V853" s="281"/>
      <c r="W853" s="281"/>
      <c r="X853" s="281"/>
      <c r="Y853" s="281"/>
      <c r="Z853" s="281"/>
      <c r="AA853" s="281"/>
      <c r="AB853" s="281"/>
      <c r="AC853" s="281"/>
      <c r="AE853" s="281"/>
      <c r="AF853" s="281"/>
      <c r="AG853" s="281"/>
      <c r="AH853" s="281"/>
      <c r="AI853" s="281"/>
      <c r="AJ853" s="281"/>
      <c r="AK853" s="281"/>
      <c r="AL853" s="281"/>
      <c r="AM853" s="281"/>
      <c r="AO853" s="281"/>
      <c r="AP853" s="281"/>
      <c r="AQ853" s="281"/>
      <c r="AR853" s="281"/>
      <c r="AS853" s="281"/>
      <c r="AT853" s="281"/>
      <c r="AU853" s="281"/>
      <c r="AV853" s="281"/>
      <c r="AW853" s="281"/>
    </row>
    <row r="854" spans="1:49" x14ac:dyDescent="0.3">
      <c r="A854" s="278">
        <v>35339</v>
      </c>
      <c r="B854" s="31">
        <v>2.76E-2</v>
      </c>
      <c r="C854" s="23">
        <v>5.0799999999999998E-2</v>
      </c>
      <c r="D854" s="23">
        <v>5.7999999999999996E-3</v>
      </c>
      <c r="E854" s="23">
        <v>6.1583333333333334E-3</v>
      </c>
      <c r="F854" s="23">
        <v>6.3166666666666675E-3</v>
      </c>
      <c r="G854" s="23">
        <v>6.2375E-3</v>
      </c>
      <c r="H854" s="23">
        <v>6.4820833333333336E-3</v>
      </c>
      <c r="I854" s="23">
        <f t="shared" si="145"/>
        <v>2.18E-2</v>
      </c>
      <c r="J854" s="23">
        <f t="shared" si="138"/>
        <v>2.13625E-2</v>
      </c>
      <c r="K854" s="23">
        <f t="shared" si="139"/>
        <v>4.4317916666666665E-2</v>
      </c>
      <c r="L854" s="26">
        <f t="shared" si="147"/>
        <v>0.24092433098191024</v>
      </c>
      <c r="M854" s="26">
        <f t="shared" si="148"/>
        <v>6.9599999999999995E-2</v>
      </c>
      <c r="N854" s="26">
        <f t="shared" si="140"/>
        <v>7.485E-2</v>
      </c>
      <c r="O854" s="280">
        <f t="shared" si="146"/>
        <v>0.17132433098191024</v>
      </c>
      <c r="P854" s="26">
        <f t="shared" si="141"/>
        <v>0.16607433098191024</v>
      </c>
      <c r="Q854" s="26">
        <f t="shared" si="142"/>
        <v>0.10333918699487232</v>
      </c>
      <c r="R854" s="26">
        <f t="shared" si="143"/>
        <v>7.7785000000000007E-2</v>
      </c>
      <c r="S854" s="280">
        <f t="shared" si="144"/>
        <v>2.5554186994872316E-2</v>
      </c>
      <c r="U854" s="281"/>
      <c r="V854" s="281"/>
      <c r="W854" s="281"/>
      <c r="X854" s="281"/>
      <c r="Y854" s="281"/>
      <c r="Z854" s="281"/>
      <c r="AA854" s="281"/>
      <c r="AB854" s="281"/>
      <c r="AC854" s="281"/>
      <c r="AE854" s="281"/>
      <c r="AF854" s="281"/>
      <c r="AG854" s="281"/>
      <c r="AH854" s="281"/>
      <c r="AI854" s="281"/>
      <c r="AJ854" s="281"/>
      <c r="AK854" s="281"/>
      <c r="AL854" s="281"/>
      <c r="AM854" s="281"/>
      <c r="AO854" s="281"/>
      <c r="AP854" s="281"/>
      <c r="AQ854" s="281"/>
      <c r="AR854" s="281"/>
      <c r="AS854" s="281"/>
      <c r="AT854" s="281"/>
      <c r="AU854" s="281"/>
      <c r="AV854" s="281"/>
      <c r="AW854" s="281"/>
    </row>
    <row r="855" spans="1:49" x14ac:dyDescent="0.3">
      <c r="A855" s="278">
        <v>35370</v>
      </c>
      <c r="B855" s="31">
        <v>7.5600000000000001E-2</v>
      </c>
      <c r="C855" s="23">
        <v>2.1099999999999997E-2</v>
      </c>
      <c r="D855" s="23">
        <v>5.1999999999999998E-3</v>
      </c>
      <c r="E855" s="23">
        <v>5.9166666666666664E-3</v>
      </c>
      <c r="F855" s="23">
        <v>6.0916666666666662E-3</v>
      </c>
      <c r="G855" s="23">
        <v>6.0041666666666663E-3</v>
      </c>
      <c r="H855" s="23">
        <v>6.2527500000000005E-3</v>
      </c>
      <c r="I855" s="23">
        <f t="shared" si="145"/>
        <v>7.0400000000000004E-2</v>
      </c>
      <c r="J855" s="23">
        <f t="shared" si="138"/>
        <v>6.9595833333333329E-2</v>
      </c>
      <c r="K855" s="23">
        <f t="shared" si="139"/>
        <v>1.4847249999999996E-2</v>
      </c>
      <c r="L855" s="26">
        <f t="shared" si="147"/>
        <v>0.27860734783422014</v>
      </c>
      <c r="M855" s="26">
        <f t="shared" si="148"/>
        <v>6.2399999999999997E-2</v>
      </c>
      <c r="N855" s="26">
        <f t="shared" si="140"/>
        <v>7.2050000000000003E-2</v>
      </c>
      <c r="O855" s="280">
        <f t="shared" si="146"/>
        <v>0.21620734783422013</v>
      </c>
      <c r="P855" s="26">
        <f t="shared" si="141"/>
        <v>0.20655734783422014</v>
      </c>
      <c r="Q855" s="26">
        <f t="shared" si="142"/>
        <v>0.11150320031616445</v>
      </c>
      <c r="R855" s="26">
        <f t="shared" si="143"/>
        <v>7.5033000000000002E-2</v>
      </c>
      <c r="S855" s="280">
        <f t="shared" si="144"/>
        <v>3.647020031616445E-2</v>
      </c>
      <c r="U855" s="281"/>
      <c r="V855" s="281"/>
      <c r="W855" s="281"/>
      <c r="X855" s="281"/>
      <c r="Y855" s="281"/>
      <c r="Z855" s="281"/>
      <c r="AA855" s="281"/>
      <c r="AB855" s="281"/>
      <c r="AC855" s="281"/>
      <c r="AE855" s="281"/>
      <c r="AF855" s="281"/>
      <c r="AG855" s="281"/>
      <c r="AH855" s="281"/>
      <c r="AI855" s="281"/>
      <c r="AJ855" s="281"/>
      <c r="AK855" s="281"/>
      <c r="AL855" s="281"/>
      <c r="AM855" s="281"/>
      <c r="AO855" s="281"/>
      <c r="AP855" s="281"/>
      <c r="AQ855" s="281"/>
      <c r="AR855" s="281"/>
      <c r="AS855" s="281"/>
      <c r="AT855" s="281"/>
      <c r="AU855" s="281"/>
      <c r="AV855" s="281"/>
      <c r="AW855" s="281"/>
    </row>
    <row r="856" spans="1:49" x14ac:dyDescent="0.3">
      <c r="A856" s="278">
        <v>35400</v>
      </c>
      <c r="B856" s="31">
        <v>-1.9800000000000002E-2</v>
      </c>
      <c r="C856" s="23">
        <v>-6.000000000000001E-3</v>
      </c>
      <c r="D856" s="23">
        <v>5.5999999999999991E-3</v>
      </c>
      <c r="E856" s="23">
        <v>6.0000000000000001E-3</v>
      </c>
      <c r="F856" s="23">
        <v>6.1750000000000008E-3</v>
      </c>
      <c r="G856" s="23">
        <v>6.0875E-3</v>
      </c>
      <c r="H856" s="23">
        <v>6.3091666666666669E-3</v>
      </c>
      <c r="I856" s="23">
        <f t="shared" si="145"/>
        <v>-2.5399999999999999E-2</v>
      </c>
      <c r="J856" s="23">
        <f t="shared" si="138"/>
        <v>-2.5887500000000001E-2</v>
      </c>
      <c r="K856" s="23">
        <f t="shared" si="139"/>
        <v>-1.2309166666666668E-2</v>
      </c>
      <c r="L856" s="26">
        <f t="shared" si="147"/>
        <v>0.22956040650162168</v>
      </c>
      <c r="M856" s="26">
        <f t="shared" si="148"/>
        <v>6.7199999999999982E-2</v>
      </c>
      <c r="N856" s="26">
        <f t="shared" si="140"/>
        <v>7.3050000000000004E-2</v>
      </c>
      <c r="O856" s="280">
        <f t="shared" si="146"/>
        <v>0.1623604065016217</v>
      </c>
      <c r="P856" s="26">
        <f t="shared" si="141"/>
        <v>0.15651040650162168</v>
      </c>
      <c r="Q856" s="26">
        <f t="shared" si="142"/>
        <v>3.1783882250903339E-2</v>
      </c>
      <c r="R856" s="26">
        <f t="shared" si="143"/>
        <v>7.571E-2</v>
      </c>
      <c r="S856" s="280">
        <f t="shared" si="144"/>
        <v>-4.392611774909666E-2</v>
      </c>
      <c r="U856" s="281"/>
      <c r="V856" s="281"/>
      <c r="W856" s="281"/>
      <c r="X856" s="281"/>
      <c r="Y856" s="281"/>
      <c r="Z856" s="281"/>
      <c r="AA856" s="281"/>
      <c r="AB856" s="281"/>
      <c r="AC856" s="281"/>
      <c r="AE856" s="281"/>
      <c r="AF856" s="281"/>
      <c r="AG856" s="281"/>
      <c r="AH856" s="281"/>
      <c r="AI856" s="281"/>
      <c r="AJ856" s="281"/>
      <c r="AK856" s="281"/>
      <c r="AL856" s="281"/>
      <c r="AM856" s="281"/>
      <c r="AO856" s="281"/>
      <c r="AP856" s="281"/>
      <c r="AQ856" s="281"/>
      <c r="AR856" s="281"/>
      <c r="AS856" s="281"/>
      <c r="AT856" s="281"/>
      <c r="AU856" s="281"/>
      <c r="AV856" s="281"/>
      <c r="AW856" s="281"/>
    </row>
    <row r="857" spans="1:49" x14ac:dyDescent="0.3">
      <c r="A857" s="278">
        <v>35431</v>
      </c>
      <c r="B857" s="31">
        <v>6.25E-2</v>
      </c>
      <c r="C857" s="23">
        <v>6.6E-3</v>
      </c>
      <c r="D857" s="23">
        <v>5.5999999999999991E-3</v>
      </c>
      <c r="E857" s="23">
        <v>6.1833333333333332E-3</v>
      </c>
      <c r="F857" s="23">
        <v>6.3583333333333339E-3</v>
      </c>
      <c r="G857" s="23">
        <v>6.2708333333333331E-3</v>
      </c>
      <c r="H857" s="23">
        <v>6.4722500000000006E-3</v>
      </c>
      <c r="I857" s="23">
        <f t="shared" si="145"/>
        <v>5.6899999999999999E-2</v>
      </c>
      <c r="J857" s="23">
        <f t="shared" si="138"/>
        <v>5.6229166666666663E-2</v>
      </c>
      <c r="K857" s="23">
        <f t="shared" si="139"/>
        <v>1.2774999999999939E-4</v>
      </c>
      <c r="L857" s="26">
        <f t="shared" si="147"/>
        <v>0.26345061112956758</v>
      </c>
      <c r="M857" s="26">
        <f t="shared" si="148"/>
        <v>6.7199999999999982E-2</v>
      </c>
      <c r="N857" s="26">
        <f t="shared" si="140"/>
        <v>7.5249999999999997E-2</v>
      </c>
      <c r="O857" s="280">
        <f t="shared" si="146"/>
        <v>0.1962506111295676</v>
      </c>
      <c r="P857" s="26">
        <f t="shared" si="141"/>
        <v>0.1882006111295676</v>
      </c>
      <c r="Q857" s="26">
        <f t="shared" si="142"/>
        <v>2.5366428940428065E-2</v>
      </c>
      <c r="R857" s="26">
        <f t="shared" si="143"/>
        <v>7.7667000000000014E-2</v>
      </c>
      <c r="S857" s="280">
        <f t="shared" si="144"/>
        <v>-5.2300571059571949E-2</v>
      </c>
      <c r="U857" s="281"/>
      <c r="V857" s="281"/>
      <c r="W857" s="281"/>
      <c r="X857" s="281"/>
      <c r="Y857" s="281"/>
      <c r="Z857" s="281"/>
      <c r="AA857" s="281"/>
      <c r="AB857" s="281"/>
      <c r="AC857" s="281"/>
      <c r="AE857" s="281"/>
      <c r="AF857" s="281"/>
      <c r="AG857" s="281"/>
      <c r="AH857" s="281"/>
      <c r="AI857" s="281"/>
      <c r="AJ857" s="281"/>
      <c r="AK857" s="281"/>
      <c r="AL857" s="281"/>
      <c r="AM857" s="281"/>
      <c r="AO857" s="281"/>
      <c r="AP857" s="281"/>
      <c r="AQ857" s="281"/>
      <c r="AR857" s="281"/>
      <c r="AS857" s="281"/>
      <c r="AT857" s="281"/>
      <c r="AU857" s="281"/>
      <c r="AV857" s="281"/>
      <c r="AW857" s="281"/>
    </row>
    <row r="858" spans="1:49" x14ac:dyDescent="0.3">
      <c r="A858" s="278">
        <v>35462</v>
      </c>
      <c r="B858" s="31">
        <v>7.7999999999999996E-3</v>
      </c>
      <c r="C858" s="23">
        <v>-9.5000000000000015E-3</v>
      </c>
      <c r="D858" s="23">
        <v>5.1000000000000004E-3</v>
      </c>
      <c r="E858" s="23">
        <v>6.0916666666666662E-3</v>
      </c>
      <c r="F858" s="23">
        <v>6.2833333333333326E-3</v>
      </c>
      <c r="G858" s="23">
        <v>6.1874999999999994E-3</v>
      </c>
      <c r="H858" s="23">
        <v>6.368833333333334E-3</v>
      </c>
      <c r="I858" s="23">
        <f t="shared" si="145"/>
        <v>2.6999999999999993E-3</v>
      </c>
      <c r="J858" s="23">
        <f t="shared" si="138"/>
        <v>1.6125000000000002E-3</v>
      </c>
      <c r="K858" s="23">
        <f t="shared" si="139"/>
        <v>-1.5868833333333335E-2</v>
      </c>
      <c r="L858" s="26">
        <f t="shared" si="147"/>
        <v>0.26157289794548499</v>
      </c>
      <c r="M858" s="26">
        <f t="shared" si="148"/>
        <v>6.1200000000000004E-2</v>
      </c>
      <c r="N858" s="26">
        <f t="shared" si="140"/>
        <v>7.4249999999999997E-2</v>
      </c>
      <c r="O858" s="280">
        <f t="shared" si="146"/>
        <v>0.20037289794548499</v>
      </c>
      <c r="P858" s="26">
        <f t="shared" si="141"/>
        <v>0.18732289794548501</v>
      </c>
      <c r="Q858" s="26">
        <f t="shared" si="142"/>
        <v>5.7392449625709219E-2</v>
      </c>
      <c r="R858" s="26">
        <f t="shared" si="143"/>
        <v>7.6426000000000008E-2</v>
      </c>
      <c r="S858" s="280">
        <f t="shared" si="144"/>
        <v>-1.9033550374290789E-2</v>
      </c>
      <c r="U858" s="281"/>
      <c r="V858" s="281"/>
      <c r="W858" s="281"/>
      <c r="X858" s="281"/>
      <c r="Y858" s="281"/>
      <c r="Z858" s="281"/>
      <c r="AA858" s="281"/>
      <c r="AB858" s="281"/>
      <c r="AC858" s="281"/>
      <c r="AE858" s="281"/>
      <c r="AF858" s="281"/>
      <c r="AG858" s="281"/>
      <c r="AH858" s="281"/>
      <c r="AI858" s="281"/>
      <c r="AJ858" s="281"/>
      <c r="AK858" s="281"/>
      <c r="AL858" s="281"/>
      <c r="AM858" s="281"/>
      <c r="AO858" s="281"/>
      <c r="AP858" s="281"/>
      <c r="AQ858" s="281"/>
      <c r="AR858" s="281"/>
      <c r="AS858" s="281"/>
      <c r="AT858" s="281"/>
      <c r="AU858" s="281"/>
      <c r="AV858" s="281"/>
      <c r="AW858" s="281"/>
    </row>
    <row r="859" spans="1:49" x14ac:dyDescent="0.3">
      <c r="A859" s="278">
        <v>35490</v>
      </c>
      <c r="B859" s="31">
        <v>-4.1099999999999998E-2</v>
      </c>
      <c r="C859" s="23">
        <v>-3.0099999999999998E-2</v>
      </c>
      <c r="D859" s="23">
        <v>5.8999999999999999E-3</v>
      </c>
      <c r="E859" s="23">
        <v>6.2916666666666668E-3</v>
      </c>
      <c r="F859" s="23">
        <v>6.4749999999999999E-3</v>
      </c>
      <c r="G859" s="23">
        <v>6.3833333333333329E-3</v>
      </c>
      <c r="H859" s="23">
        <v>6.5545833333333333E-3</v>
      </c>
      <c r="I859" s="23">
        <f t="shared" si="145"/>
        <v>-4.7E-2</v>
      </c>
      <c r="J859" s="23">
        <f t="shared" si="138"/>
        <v>-4.7483333333333329E-2</v>
      </c>
      <c r="K859" s="23">
        <f t="shared" si="139"/>
        <v>-3.6654583333333331E-2</v>
      </c>
      <c r="L859" s="26">
        <f t="shared" si="147"/>
        <v>0.19821934611720016</v>
      </c>
      <c r="M859" s="26">
        <f t="shared" si="148"/>
        <v>7.0800000000000002E-2</v>
      </c>
      <c r="N859" s="26">
        <f t="shared" si="140"/>
        <v>7.6600000000000001E-2</v>
      </c>
      <c r="O859" s="280">
        <f t="shared" si="146"/>
        <v>0.12741934611720016</v>
      </c>
      <c r="P859" s="26">
        <f t="shared" si="141"/>
        <v>0.12161934611720016</v>
      </c>
      <c r="Q859" s="26">
        <f t="shared" si="142"/>
        <v>4.6815287222593982E-2</v>
      </c>
      <c r="R859" s="26">
        <f t="shared" si="143"/>
        <v>7.8655000000000003E-2</v>
      </c>
      <c r="S859" s="280">
        <f t="shared" si="144"/>
        <v>-3.1839712777406021E-2</v>
      </c>
      <c r="U859" s="281"/>
      <c r="V859" s="281"/>
      <c r="W859" s="281"/>
      <c r="X859" s="281"/>
      <c r="Y859" s="281"/>
      <c r="Z859" s="281"/>
      <c r="AA859" s="281"/>
      <c r="AB859" s="281"/>
      <c r="AC859" s="281"/>
      <c r="AE859" s="281"/>
      <c r="AF859" s="281"/>
      <c r="AG859" s="281"/>
      <c r="AH859" s="281"/>
      <c r="AI859" s="281"/>
      <c r="AJ859" s="281"/>
      <c r="AK859" s="281"/>
      <c r="AL859" s="281"/>
      <c r="AM859" s="281"/>
      <c r="AO859" s="281"/>
      <c r="AP859" s="281"/>
      <c r="AQ859" s="281"/>
      <c r="AR859" s="281"/>
      <c r="AS859" s="281"/>
      <c r="AT859" s="281"/>
      <c r="AU859" s="281"/>
      <c r="AV859" s="281"/>
      <c r="AW859" s="281"/>
    </row>
    <row r="860" spans="1:49" x14ac:dyDescent="0.3">
      <c r="A860" s="278">
        <v>35521</v>
      </c>
      <c r="B860" s="31">
        <v>5.9700000000000003E-2</v>
      </c>
      <c r="C860" s="23">
        <v>-1.4999999999999999E-2</v>
      </c>
      <c r="D860" s="23">
        <v>5.8999999999999999E-3</v>
      </c>
      <c r="E860" s="23">
        <v>6.4416666666666667E-3</v>
      </c>
      <c r="F860" s="23">
        <v>6.6083333333333324E-3</v>
      </c>
      <c r="G860" s="23">
        <v>6.5249999999999996E-3</v>
      </c>
      <c r="H860" s="23">
        <v>6.6973333333333329E-3</v>
      </c>
      <c r="I860" s="23">
        <f t="shared" si="145"/>
        <v>5.3800000000000001E-2</v>
      </c>
      <c r="J860" s="23">
        <f t="shared" si="138"/>
        <v>5.3175E-2</v>
      </c>
      <c r="K860" s="23">
        <f t="shared" si="139"/>
        <v>-2.1697333333333332E-2</v>
      </c>
      <c r="L860" s="26">
        <f t="shared" si="147"/>
        <v>0.25135807734344895</v>
      </c>
      <c r="M860" s="26">
        <f t="shared" si="148"/>
        <v>7.0800000000000002E-2</v>
      </c>
      <c r="N860" s="26">
        <f t="shared" si="140"/>
        <v>7.8299999999999995E-2</v>
      </c>
      <c r="O860" s="280">
        <f t="shared" si="146"/>
        <v>0.18055807734344895</v>
      </c>
      <c r="P860" s="26">
        <f t="shared" si="141"/>
        <v>0.17305807734344897</v>
      </c>
      <c r="Q860" s="26">
        <f t="shared" si="142"/>
        <v>1.9894221477997354E-2</v>
      </c>
      <c r="R860" s="26">
        <f t="shared" si="143"/>
        <v>8.0367999999999995E-2</v>
      </c>
      <c r="S860" s="280">
        <f t="shared" si="144"/>
        <v>-6.0473778522002641E-2</v>
      </c>
      <c r="U860" s="281"/>
      <c r="V860" s="281"/>
      <c r="W860" s="281"/>
      <c r="X860" s="281"/>
      <c r="Y860" s="281"/>
      <c r="Z860" s="281"/>
      <c r="AA860" s="281"/>
      <c r="AB860" s="281"/>
      <c r="AC860" s="281"/>
      <c r="AE860" s="281"/>
      <c r="AF860" s="281"/>
      <c r="AG860" s="281"/>
      <c r="AH860" s="281"/>
      <c r="AI860" s="281"/>
      <c r="AJ860" s="281"/>
      <c r="AK860" s="281"/>
      <c r="AL860" s="281"/>
      <c r="AM860" s="281"/>
      <c r="AO860" s="281"/>
      <c r="AP860" s="281"/>
      <c r="AQ860" s="281"/>
      <c r="AR860" s="281"/>
      <c r="AS860" s="281"/>
      <c r="AT860" s="281"/>
      <c r="AU860" s="281"/>
      <c r="AV860" s="281"/>
      <c r="AW860" s="281"/>
    </row>
    <row r="861" spans="1:49" x14ac:dyDescent="0.3">
      <c r="A861" s="278">
        <v>35551</v>
      </c>
      <c r="B861" s="31">
        <v>6.0900000000000003E-2</v>
      </c>
      <c r="C861" s="23">
        <v>4.2299999999999997E-2</v>
      </c>
      <c r="D861" s="23">
        <v>5.7999999999999996E-3</v>
      </c>
      <c r="E861" s="23">
        <v>6.3166666666666675E-3</v>
      </c>
      <c r="F861" s="23">
        <v>6.5000000000000006E-3</v>
      </c>
      <c r="G861" s="23">
        <v>6.4083333333333336E-3</v>
      </c>
      <c r="H861" s="23">
        <v>6.5754166666666669E-3</v>
      </c>
      <c r="I861" s="23">
        <f t="shared" si="145"/>
        <v>5.5100000000000003E-2</v>
      </c>
      <c r="J861" s="23">
        <f t="shared" ref="J861:J924" si="149">B861-G861</f>
        <v>5.4491666666666667E-2</v>
      </c>
      <c r="K861" s="23">
        <f t="shared" ref="K861:K924" si="150">$C861-H861</f>
        <v>3.572458333333333E-2</v>
      </c>
      <c r="L861" s="26">
        <f t="shared" si="147"/>
        <v>0.29417604236075712</v>
      </c>
      <c r="M861" s="26">
        <f t="shared" si="148"/>
        <v>6.9599999999999995E-2</v>
      </c>
      <c r="N861" s="26">
        <f t="shared" si="140"/>
        <v>7.6899999999999996E-2</v>
      </c>
      <c r="O861" s="280">
        <f t="shared" si="146"/>
        <v>0.22457604236075712</v>
      </c>
      <c r="P861" s="26">
        <f t="shared" si="141"/>
        <v>0.21727604236075712</v>
      </c>
      <c r="Q861" s="26">
        <f t="shared" si="142"/>
        <v>6.5699997039114555E-2</v>
      </c>
      <c r="R861" s="26">
        <f t="shared" si="143"/>
        <v>7.8905000000000003E-2</v>
      </c>
      <c r="S861" s="280">
        <f t="shared" si="144"/>
        <v>-1.3205002960885448E-2</v>
      </c>
      <c r="U861" s="281"/>
      <c r="V861" s="281"/>
      <c r="W861" s="281"/>
      <c r="X861" s="281"/>
      <c r="Y861" s="281"/>
      <c r="Z861" s="281"/>
      <c r="AA861" s="281"/>
      <c r="AB861" s="281"/>
      <c r="AC861" s="281"/>
      <c r="AE861" s="281"/>
      <c r="AF861" s="281"/>
      <c r="AG861" s="281"/>
      <c r="AH861" s="281"/>
      <c r="AI861" s="281"/>
      <c r="AJ861" s="281"/>
      <c r="AK861" s="281"/>
      <c r="AL861" s="281"/>
      <c r="AM861" s="281"/>
      <c r="AO861" s="281"/>
      <c r="AP861" s="281"/>
      <c r="AQ861" s="281"/>
      <c r="AR861" s="281"/>
      <c r="AS861" s="281"/>
      <c r="AT861" s="281"/>
      <c r="AU861" s="281"/>
      <c r="AV861" s="281"/>
      <c r="AW861" s="281"/>
    </row>
    <row r="862" spans="1:49" x14ac:dyDescent="0.3">
      <c r="A862" s="278">
        <v>35582</v>
      </c>
      <c r="B862" s="31">
        <v>4.48E-2</v>
      </c>
      <c r="C862" s="23">
        <v>3.1399999999999997E-2</v>
      </c>
      <c r="D862" s="23">
        <v>5.8999999999999999E-3</v>
      </c>
      <c r="E862" s="23">
        <v>6.1750000000000008E-3</v>
      </c>
      <c r="F862" s="23">
        <v>6.3499999999999997E-3</v>
      </c>
      <c r="G862" s="23">
        <v>6.2624999999999998E-3</v>
      </c>
      <c r="H862" s="23">
        <v>6.437333333333334E-3</v>
      </c>
      <c r="I862" s="23">
        <f t="shared" si="145"/>
        <v>3.8899999999999997E-2</v>
      </c>
      <c r="J862" s="23">
        <f t="shared" si="149"/>
        <v>3.8537500000000002E-2</v>
      </c>
      <c r="K862" s="23">
        <f t="shared" si="150"/>
        <v>2.4962666666666664E-2</v>
      </c>
      <c r="L862" s="26">
        <f t="shared" si="147"/>
        <v>0.34703639077357873</v>
      </c>
      <c r="M862" s="26">
        <f t="shared" si="148"/>
        <v>7.0800000000000002E-2</v>
      </c>
      <c r="N862" s="26">
        <f t="shared" si="140"/>
        <v>7.5149999999999995E-2</v>
      </c>
      <c r="O862" s="280">
        <f t="shared" si="146"/>
        <v>0.27623639077357875</v>
      </c>
      <c r="P862" s="26">
        <f t="shared" si="141"/>
        <v>0.27188639077357873</v>
      </c>
      <c r="Q862" s="26">
        <f t="shared" si="142"/>
        <v>5.5263994763961932E-2</v>
      </c>
      <c r="R862" s="26">
        <f t="shared" si="143"/>
        <v>7.7248000000000011E-2</v>
      </c>
      <c r="S862" s="280">
        <f t="shared" si="144"/>
        <v>-2.1984005236038079E-2</v>
      </c>
      <c r="U862" s="281"/>
      <c r="V862" s="281"/>
      <c r="W862" s="281"/>
      <c r="X862" s="281"/>
      <c r="Y862" s="281"/>
      <c r="Z862" s="281"/>
      <c r="AA862" s="281"/>
      <c r="AB862" s="281"/>
      <c r="AC862" s="281"/>
      <c r="AE862" s="281"/>
      <c r="AF862" s="281"/>
      <c r="AG862" s="281"/>
      <c r="AH862" s="281"/>
      <c r="AI862" s="281"/>
      <c r="AJ862" s="281"/>
      <c r="AK862" s="281"/>
      <c r="AL862" s="281"/>
      <c r="AM862" s="281"/>
      <c r="AO862" s="281"/>
      <c r="AP862" s="281"/>
      <c r="AQ862" s="281"/>
      <c r="AR862" s="281"/>
      <c r="AS862" s="281"/>
      <c r="AT862" s="281"/>
      <c r="AU862" s="281"/>
      <c r="AV862" s="281"/>
      <c r="AW862" s="281"/>
    </row>
    <row r="863" spans="1:49" x14ac:dyDescent="0.3">
      <c r="A863" s="278">
        <v>35612</v>
      </c>
      <c r="B863" s="31">
        <v>7.9600000000000004E-2</v>
      </c>
      <c r="C863" s="23">
        <v>2.3E-2</v>
      </c>
      <c r="D863" s="23">
        <v>5.7999999999999996E-3</v>
      </c>
      <c r="E863" s="23">
        <v>5.9499999999999996E-3</v>
      </c>
      <c r="F863" s="23">
        <v>6.1333333333333344E-3</v>
      </c>
      <c r="G863" s="23">
        <v>6.0416666666666674E-3</v>
      </c>
      <c r="H863" s="23">
        <v>6.2409166666666663E-3</v>
      </c>
      <c r="I863" s="23">
        <f t="shared" si="145"/>
        <v>7.3800000000000004E-2</v>
      </c>
      <c r="J863" s="23">
        <f t="shared" si="149"/>
        <v>7.3558333333333337E-2</v>
      </c>
      <c r="K863" s="23">
        <f t="shared" si="150"/>
        <v>1.6759083333333334E-2</v>
      </c>
      <c r="L863" s="26">
        <f t="shared" si="147"/>
        <v>0.52151128633517074</v>
      </c>
      <c r="M863" s="26">
        <f t="shared" si="148"/>
        <v>6.9599999999999995E-2</v>
      </c>
      <c r="N863" s="26">
        <f t="shared" si="140"/>
        <v>7.2500000000000009E-2</v>
      </c>
      <c r="O863" s="280">
        <f t="shared" si="146"/>
        <v>0.45191128633517075</v>
      </c>
      <c r="P863" s="26">
        <f t="shared" si="141"/>
        <v>0.44901128633517073</v>
      </c>
      <c r="Q863" s="26">
        <f t="shared" si="142"/>
        <v>0.15187267034094409</v>
      </c>
      <c r="R863" s="26">
        <f t="shared" si="143"/>
        <v>7.4890999999999999E-2</v>
      </c>
      <c r="S863" s="280">
        <f t="shared" si="144"/>
        <v>7.6981670340944094E-2</v>
      </c>
      <c r="U863" s="281"/>
      <c r="V863" s="281"/>
      <c r="W863" s="281"/>
      <c r="X863" s="281"/>
      <c r="Y863" s="281"/>
      <c r="Z863" s="281"/>
      <c r="AA863" s="281"/>
      <c r="AB863" s="281"/>
      <c r="AC863" s="281"/>
      <c r="AE863" s="281"/>
      <c r="AF863" s="281"/>
      <c r="AG863" s="281"/>
      <c r="AH863" s="281"/>
      <c r="AI863" s="281"/>
      <c r="AJ863" s="281"/>
      <c r="AK863" s="281"/>
      <c r="AL863" s="281"/>
      <c r="AM863" s="281"/>
      <c r="AO863" s="281"/>
      <c r="AP863" s="281"/>
      <c r="AQ863" s="281"/>
      <c r="AR863" s="281"/>
      <c r="AS863" s="281"/>
      <c r="AT863" s="281"/>
      <c r="AU863" s="281"/>
      <c r="AV863" s="281"/>
      <c r="AW863" s="281"/>
    </row>
    <row r="864" spans="1:49" x14ac:dyDescent="0.3">
      <c r="A864" s="278">
        <v>35643</v>
      </c>
      <c r="B864" s="31">
        <v>-5.6000000000000001E-2</v>
      </c>
      <c r="C864" s="23">
        <v>-1.83E-2</v>
      </c>
      <c r="D864" s="23">
        <v>4.8999999999999998E-3</v>
      </c>
      <c r="E864" s="23">
        <v>6.0166666666666667E-3</v>
      </c>
      <c r="F864" s="23">
        <v>6.1666666666666667E-3</v>
      </c>
      <c r="G864" s="23">
        <v>6.0916666666666662E-3</v>
      </c>
      <c r="H864" s="23">
        <v>6.2475833333333333E-3</v>
      </c>
      <c r="I864" s="23">
        <f t="shared" si="145"/>
        <v>-6.0900000000000003E-2</v>
      </c>
      <c r="J864" s="23">
        <f t="shared" si="149"/>
        <v>-6.209166666666667E-2</v>
      </c>
      <c r="K864" s="23">
        <f t="shared" si="150"/>
        <v>-2.4547583333333334E-2</v>
      </c>
      <c r="L864" s="26">
        <f t="shared" si="147"/>
        <v>0.40662682822485663</v>
      </c>
      <c r="M864" s="26">
        <f t="shared" si="148"/>
        <v>5.8799999999999998E-2</v>
      </c>
      <c r="N864" s="26">
        <f t="shared" si="140"/>
        <v>7.3099999999999998E-2</v>
      </c>
      <c r="O864" s="280">
        <f t="shared" si="146"/>
        <v>0.34782682822485661</v>
      </c>
      <c r="P864" s="26">
        <f t="shared" si="141"/>
        <v>0.33352682822485663</v>
      </c>
      <c r="Q864" s="26">
        <f t="shared" si="142"/>
        <v>0.10720983107187365</v>
      </c>
      <c r="R864" s="26">
        <f t="shared" si="143"/>
        <v>7.4970999999999996E-2</v>
      </c>
      <c r="S864" s="280">
        <f t="shared" si="144"/>
        <v>3.2238831071873655E-2</v>
      </c>
      <c r="U864" s="281"/>
      <c r="V864" s="281"/>
      <c r="W864" s="281"/>
      <c r="X864" s="281"/>
      <c r="Y864" s="281"/>
      <c r="Z864" s="281"/>
      <c r="AA864" s="281"/>
      <c r="AB864" s="281"/>
      <c r="AC864" s="281"/>
      <c r="AE864" s="281"/>
      <c r="AF864" s="281"/>
      <c r="AG864" s="281"/>
      <c r="AH864" s="281"/>
      <c r="AI864" s="281"/>
      <c r="AJ864" s="281"/>
      <c r="AK864" s="281"/>
      <c r="AL864" s="281"/>
      <c r="AM864" s="281"/>
      <c r="AO864" s="281"/>
      <c r="AP864" s="281"/>
      <c r="AQ864" s="281"/>
      <c r="AR864" s="281"/>
      <c r="AS864" s="281"/>
      <c r="AT864" s="281"/>
      <c r="AU864" s="281"/>
      <c r="AV864" s="281"/>
      <c r="AW864" s="281"/>
    </row>
    <row r="865" spans="1:49" x14ac:dyDescent="0.3">
      <c r="A865" s="278">
        <v>35674</v>
      </c>
      <c r="B865" s="31">
        <v>5.4800000000000001E-2</v>
      </c>
      <c r="C865" s="23">
        <v>4.3299999999999998E-2</v>
      </c>
      <c r="D865" s="23">
        <v>5.7999999999999996E-3</v>
      </c>
      <c r="E865" s="23">
        <v>5.9499999999999996E-3</v>
      </c>
      <c r="F865" s="23">
        <v>6.116666666666667E-3</v>
      </c>
      <c r="G865" s="23">
        <v>6.0333333333333324E-3</v>
      </c>
      <c r="H865" s="23">
        <v>6.2285833333333342E-3</v>
      </c>
      <c r="I865" s="23">
        <f t="shared" si="145"/>
        <v>4.9000000000000002E-2</v>
      </c>
      <c r="J865" s="23">
        <f t="shared" si="149"/>
        <v>4.8766666666666666E-2</v>
      </c>
      <c r="K865" s="23">
        <f t="shared" si="150"/>
        <v>3.7071416666666662E-2</v>
      </c>
      <c r="L865" s="26">
        <f t="shared" si="147"/>
        <v>0.40462934621942526</v>
      </c>
      <c r="M865" s="26">
        <f t="shared" si="148"/>
        <v>6.9599999999999995E-2</v>
      </c>
      <c r="N865" s="26">
        <f t="shared" si="140"/>
        <v>7.2399999999999992E-2</v>
      </c>
      <c r="O865" s="280">
        <f t="shared" si="146"/>
        <v>0.33502934621942526</v>
      </c>
      <c r="P865" s="26">
        <f t="shared" si="141"/>
        <v>0.33222934621942524</v>
      </c>
      <c r="Q865" s="26">
        <f t="shared" si="142"/>
        <v>0.14428134398938663</v>
      </c>
      <c r="R865" s="26">
        <f t="shared" si="143"/>
        <v>7.4743000000000004E-2</v>
      </c>
      <c r="S865" s="280">
        <f t="shared" si="144"/>
        <v>6.9538343989386631E-2</v>
      </c>
      <c r="U865" s="281"/>
      <c r="V865" s="281"/>
      <c r="W865" s="281"/>
      <c r="X865" s="281"/>
      <c r="Y865" s="281"/>
      <c r="Z865" s="281"/>
      <c r="AA865" s="281"/>
      <c r="AB865" s="281"/>
      <c r="AC865" s="281"/>
      <c r="AE865" s="281"/>
      <c r="AF865" s="281"/>
      <c r="AG865" s="281"/>
      <c r="AH865" s="281"/>
      <c r="AI865" s="281"/>
      <c r="AJ865" s="281"/>
      <c r="AK865" s="281"/>
      <c r="AL865" s="281"/>
      <c r="AM865" s="281"/>
      <c r="AO865" s="281"/>
      <c r="AP865" s="281"/>
      <c r="AQ865" s="281"/>
      <c r="AR865" s="281"/>
      <c r="AS865" s="281"/>
      <c r="AT865" s="281"/>
      <c r="AU865" s="281"/>
      <c r="AV865" s="281"/>
      <c r="AW865" s="281"/>
    </row>
    <row r="866" spans="1:49" x14ac:dyDescent="0.3">
      <c r="A866" s="278">
        <v>35704</v>
      </c>
      <c r="B866" s="31">
        <v>-3.3399999999999999E-2</v>
      </c>
      <c r="C866" s="23">
        <v>9.7999999999999997E-3</v>
      </c>
      <c r="D866" s="23">
        <v>5.4000000000000003E-3</v>
      </c>
      <c r="E866" s="23">
        <v>5.8333333333333336E-3</v>
      </c>
      <c r="F866" s="23">
        <v>6.0000000000000001E-3</v>
      </c>
      <c r="G866" s="23">
        <v>5.9166666666666664E-3</v>
      </c>
      <c r="H866" s="23">
        <v>6.130416666666666E-3</v>
      </c>
      <c r="I866" s="23">
        <f t="shared" si="145"/>
        <v>-3.8800000000000001E-2</v>
      </c>
      <c r="J866" s="23">
        <f t="shared" si="149"/>
        <v>-3.9316666666666666E-2</v>
      </c>
      <c r="K866" s="23">
        <f t="shared" si="150"/>
        <v>3.6695833333333337E-3</v>
      </c>
      <c r="L866" s="26">
        <f t="shared" si="147"/>
        <v>0.3212482737015343</v>
      </c>
      <c r="M866" s="26">
        <f t="shared" si="148"/>
        <v>6.4799999999999996E-2</v>
      </c>
      <c r="N866" s="26">
        <f t="shared" si="140"/>
        <v>7.0999999999999994E-2</v>
      </c>
      <c r="O866" s="280">
        <f t="shared" si="146"/>
        <v>0.25644827370153433</v>
      </c>
      <c r="P866" s="26">
        <f t="shared" si="141"/>
        <v>0.2502482737015343</v>
      </c>
      <c r="Q866" s="26">
        <f t="shared" si="142"/>
        <v>9.9633899086869704E-2</v>
      </c>
      <c r="R866" s="26">
        <f t="shared" si="143"/>
        <v>7.3564999999999992E-2</v>
      </c>
      <c r="S866" s="280">
        <f t="shared" si="144"/>
        <v>2.6068899086869712E-2</v>
      </c>
      <c r="U866" s="281"/>
      <c r="V866" s="281"/>
      <c r="W866" s="281"/>
      <c r="X866" s="281"/>
      <c r="Y866" s="281"/>
      <c r="Z866" s="281"/>
      <c r="AA866" s="281"/>
      <c r="AB866" s="281"/>
      <c r="AC866" s="281"/>
      <c r="AE866" s="281"/>
      <c r="AF866" s="281"/>
      <c r="AG866" s="281"/>
      <c r="AH866" s="281"/>
      <c r="AI866" s="281"/>
      <c r="AJ866" s="281"/>
      <c r="AK866" s="281"/>
      <c r="AL866" s="281"/>
      <c r="AM866" s="281"/>
      <c r="AO866" s="281"/>
      <c r="AP866" s="281"/>
      <c r="AQ866" s="281"/>
      <c r="AR866" s="281"/>
      <c r="AS866" s="281"/>
      <c r="AT866" s="281"/>
      <c r="AU866" s="281"/>
      <c r="AV866" s="281"/>
      <c r="AW866" s="281"/>
    </row>
    <row r="867" spans="1:49" x14ac:dyDescent="0.3">
      <c r="A867" s="278">
        <v>35735</v>
      </c>
      <c r="B867" s="31">
        <v>4.6300000000000001E-2</v>
      </c>
      <c r="C867" s="23">
        <v>7.0700000000000013E-2</v>
      </c>
      <c r="D867" s="23">
        <v>4.7000000000000002E-3</v>
      </c>
      <c r="E867" s="23">
        <v>5.7250000000000001E-3</v>
      </c>
      <c r="F867" s="23">
        <v>5.8916666666666674E-3</v>
      </c>
      <c r="G867" s="23">
        <v>5.8083333333333329E-3</v>
      </c>
      <c r="H867" s="23">
        <v>6.0390000000000001E-3</v>
      </c>
      <c r="I867" s="23">
        <f t="shared" si="145"/>
        <v>4.1599999999999998E-2</v>
      </c>
      <c r="J867" s="23">
        <f t="shared" si="149"/>
        <v>4.0491666666666669E-2</v>
      </c>
      <c r="K867" s="23">
        <f t="shared" si="150"/>
        <v>6.466100000000001E-2</v>
      </c>
      <c r="L867" s="26">
        <f t="shared" si="147"/>
        <v>0.28525666490694968</v>
      </c>
      <c r="M867" s="26">
        <f t="shared" si="148"/>
        <v>5.6400000000000006E-2</v>
      </c>
      <c r="N867" s="26">
        <f t="shared" si="140"/>
        <v>6.9699999999999998E-2</v>
      </c>
      <c r="O867" s="280">
        <f t="shared" si="146"/>
        <v>0.22885666490694967</v>
      </c>
      <c r="P867" s="26">
        <f t="shared" si="141"/>
        <v>0.21555666490694969</v>
      </c>
      <c r="Q867" s="26">
        <f t="shared" si="142"/>
        <v>0.15304868842651209</v>
      </c>
      <c r="R867" s="26">
        <f t="shared" si="143"/>
        <v>7.2468000000000005E-2</v>
      </c>
      <c r="S867" s="280">
        <f t="shared" si="144"/>
        <v>8.0580688426512087E-2</v>
      </c>
      <c r="U867" s="281"/>
      <c r="V867" s="281"/>
      <c r="W867" s="281"/>
      <c r="X867" s="281"/>
      <c r="Y867" s="281"/>
      <c r="Z867" s="281"/>
      <c r="AA867" s="281"/>
      <c r="AB867" s="281"/>
      <c r="AC867" s="281"/>
      <c r="AE867" s="281"/>
      <c r="AF867" s="281"/>
      <c r="AG867" s="281"/>
      <c r="AH867" s="281"/>
      <c r="AI867" s="281"/>
      <c r="AJ867" s="281"/>
      <c r="AK867" s="281"/>
      <c r="AL867" s="281"/>
      <c r="AM867" s="281"/>
      <c r="AO867" s="281"/>
      <c r="AP867" s="281"/>
      <c r="AQ867" s="281"/>
      <c r="AR867" s="281"/>
      <c r="AS867" s="281"/>
      <c r="AT867" s="281"/>
      <c r="AU867" s="281"/>
      <c r="AV867" s="281"/>
      <c r="AW867" s="281"/>
    </row>
    <row r="868" spans="1:49" x14ac:dyDescent="0.3">
      <c r="A868" s="278">
        <v>35765</v>
      </c>
      <c r="B868" s="31">
        <v>1.72E-2</v>
      </c>
      <c r="C868" s="23">
        <v>7.5200000000000003E-2</v>
      </c>
      <c r="D868" s="23">
        <v>5.4000000000000003E-3</v>
      </c>
      <c r="E868" s="23">
        <v>5.6333333333333339E-3</v>
      </c>
      <c r="F868" s="23">
        <v>5.8250000000000003E-3</v>
      </c>
      <c r="G868" s="23">
        <v>5.7291666666666671E-3</v>
      </c>
      <c r="H868" s="23">
        <v>5.9696666666666665E-3</v>
      </c>
      <c r="I868" s="23">
        <f t="shared" si="145"/>
        <v>1.18E-2</v>
      </c>
      <c r="J868" s="23">
        <f t="shared" si="149"/>
        <v>1.1470833333333333E-2</v>
      </c>
      <c r="K868" s="23">
        <f t="shared" si="150"/>
        <v>6.9230333333333338E-2</v>
      </c>
      <c r="L868" s="26">
        <f t="shared" si="147"/>
        <v>0.33377176039925405</v>
      </c>
      <c r="M868" s="26">
        <f t="shared" si="148"/>
        <v>6.4799999999999996E-2</v>
      </c>
      <c r="N868" s="26">
        <f t="shared" si="140"/>
        <v>6.8750000000000006E-2</v>
      </c>
      <c r="O868" s="280">
        <f t="shared" si="146"/>
        <v>0.26897176039925408</v>
      </c>
      <c r="P868" s="26">
        <f t="shared" si="141"/>
        <v>0.26502176039925407</v>
      </c>
      <c r="Q868" s="26">
        <f t="shared" si="142"/>
        <v>0.24724139818529722</v>
      </c>
      <c r="R868" s="26">
        <f t="shared" si="143"/>
        <v>7.1636000000000005E-2</v>
      </c>
      <c r="S868" s="280">
        <f t="shared" si="144"/>
        <v>0.17560539818529722</v>
      </c>
      <c r="U868" s="281"/>
      <c r="V868" s="281"/>
      <c r="W868" s="281"/>
      <c r="X868" s="281"/>
      <c r="Y868" s="281"/>
      <c r="Z868" s="281"/>
      <c r="AA868" s="281"/>
      <c r="AB868" s="281"/>
      <c r="AC868" s="281"/>
      <c r="AE868" s="281"/>
      <c r="AF868" s="281"/>
      <c r="AG868" s="281"/>
      <c r="AH868" s="281"/>
      <c r="AI868" s="281"/>
      <c r="AJ868" s="281"/>
      <c r="AK868" s="281"/>
      <c r="AL868" s="281"/>
      <c r="AM868" s="281"/>
      <c r="AO868" s="281"/>
      <c r="AP868" s="281"/>
      <c r="AQ868" s="281"/>
      <c r="AR868" s="281"/>
      <c r="AS868" s="281"/>
      <c r="AT868" s="281"/>
      <c r="AU868" s="281"/>
      <c r="AV868" s="281"/>
      <c r="AW868" s="281"/>
    </row>
    <row r="869" spans="1:49" x14ac:dyDescent="0.3">
      <c r="A869" s="278">
        <v>35796</v>
      </c>
      <c r="B869" s="31">
        <v>1.11E-2</v>
      </c>
      <c r="C869" s="23">
        <v>-3.95E-2</v>
      </c>
      <c r="D869" s="23">
        <v>4.7999999999999996E-3</v>
      </c>
      <c r="E869" s="23">
        <v>5.5083333333333338E-3</v>
      </c>
      <c r="F869" s="23">
        <v>5.6833333333333336E-3</v>
      </c>
      <c r="G869" s="23">
        <v>5.5958333333333329E-3</v>
      </c>
      <c r="H869" s="23">
        <v>5.8783333333333335E-3</v>
      </c>
      <c r="I869" s="23">
        <f t="shared" si="145"/>
        <v>6.3000000000000009E-3</v>
      </c>
      <c r="J869" s="23">
        <f t="shared" si="149"/>
        <v>5.5041666666666676E-3</v>
      </c>
      <c r="K869" s="23">
        <f t="shared" si="150"/>
        <v>-4.5378333333333333E-2</v>
      </c>
      <c r="L869" s="26">
        <f t="shared" si="147"/>
        <v>0.26924859006088098</v>
      </c>
      <c r="M869" s="26">
        <f t="shared" si="148"/>
        <v>5.7599999999999998E-2</v>
      </c>
      <c r="N869" s="26">
        <f t="shared" si="140"/>
        <v>6.7149999999999987E-2</v>
      </c>
      <c r="O869" s="280">
        <f t="shared" si="146"/>
        <v>0.21164859006088099</v>
      </c>
      <c r="P869" s="26">
        <f t="shared" si="141"/>
        <v>0.20209859006088099</v>
      </c>
      <c r="Q869" s="26">
        <f t="shared" si="142"/>
        <v>0.19012056721337034</v>
      </c>
      <c r="R869" s="26">
        <f t="shared" si="143"/>
        <v>7.0540000000000005E-2</v>
      </c>
      <c r="S869" s="280">
        <f t="shared" si="144"/>
        <v>0.11958056721337033</v>
      </c>
      <c r="U869" s="281"/>
      <c r="V869" s="281"/>
      <c r="W869" s="281"/>
      <c r="X869" s="281"/>
      <c r="Y869" s="281"/>
      <c r="Z869" s="281"/>
      <c r="AA869" s="281"/>
      <c r="AB869" s="281"/>
      <c r="AC869" s="281"/>
      <c r="AE869" s="281"/>
      <c r="AF869" s="281"/>
      <c r="AG869" s="281"/>
      <c r="AH869" s="281"/>
      <c r="AI869" s="281"/>
      <c r="AJ869" s="281"/>
      <c r="AK869" s="281"/>
      <c r="AL869" s="281"/>
      <c r="AM869" s="281"/>
      <c r="AO869" s="281"/>
      <c r="AP869" s="281"/>
      <c r="AQ869" s="281"/>
      <c r="AR869" s="281"/>
      <c r="AS869" s="281"/>
      <c r="AT869" s="281"/>
      <c r="AU869" s="281"/>
      <c r="AV869" s="281"/>
      <c r="AW869" s="281"/>
    </row>
    <row r="870" spans="1:49" x14ac:dyDescent="0.3">
      <c r="A870" s="278">
        <v>35827</v>
      </c>
      <c r="B870" s="31">
        <v>7.2099999999999997E-2</v>
      </c>
      <c r="C870" s="23">
        <v>3.4099999999999998E-2</v>
      </c>
      <c r="D870" s="23">
        <v>4.4000000000000003E-3</v>
      </c>
      <c r="E870" s="23">
        <v>5.5583333333333327E-3</v>
      </c>
      <c r="F870" s="23">
        <v>5.7333333333333333E-3</v>
      </c>
      <c r="G870" s="23">
        <v>5.6458333333333334E-3</v>
      </c>
      <c r="H870" s="23">
        <v>5.9315833333333338E-3</v>
      </c>
      <c r="I870" s="23">
        <f t="shared" si="145"/>
        <v>6.7699999999999996E-2</v>
      </c>
      <c r="J870" s="23">
        <f t="shared" si="149"/>
        <v>6.6454166666666661E-2</v>
      </c>
      <c r="K870" s="23">
        <f t="shared" si="150"/>
        <v>2.8168416666666665E-2</v>
      </c>
      <c r="L870" s="26">
        <f t="shared" si="147"/>
        <v>0.35022962234994104</v>
      </c>
      <c r="M870" s="26">
        <f t="shared" si="148"/>
        <v>5.28E-2</v>
      </c>
      <c r="N870" s="26">
        <f t="shared" si="140"/>
        <v>6.7750000000000005E-2</v>
      </c>
      <c r="O870" s="280">
        <f t="shared" si="146"/>
        <v>0.29742962234994103</v>
      </c>
      <c r="P870" s="26">
        <f t="shared" si="141"/>
        <v>0.28247962234994106</v>
      </c>
      <c r="Q870" s="26">
        <f t="shared" si="142"/>
        <v>0.2425074998034793</v>
      </c>
      <c r="R870" s="26">
        <f t="shared" si="143"/>
        <v>7.1179000000000006E-2</v>
      </c>
      <c r="S870" s="280">
        <f t="shared" si="144"/>
        <v>0.17132849980347931</v>
      </c>
      <c r="U870" s="281"/>
      <c r="V870" s="281"/>
      <c r="W870" s="281"/>
      <c r="X870" s="281"/>
      <c r="Y870" s="281"/>
      <c r="Z870" s="281"/>
      <c r="AA870" s="281"/>
      <c r="AB870" s="281"/>
      <c r="AC870" s="281"/>
      <c r="AE870" s="281"/>
      <c r="AF870" s="281"/>
      <c r="AG870" s="281"/>
      <c r="AH870" s="281"/>
      <c r="AI870" s="281"/>
      <c r="AJ870" s="281"/>
      <c r="AK870" s="281"/>
      <c r="AL870" s="281"/>
      <c r="AM870" s="281"/>
      <c r="AO870" s="281"/>
      <c r="AP870" s="281"/>
      <c r="AQ870" s="281"/>
      <c r="AR870" s="281"/>
      <c r="AS870" s="281"/>
      <c r="AT870" s="281"/>
      <c r="AU870" s="281"/>
      <c r="AV870" s="281"/>
      <c r="AW870" s="281"/>
    </row>
    <row r="871" spans="1:49" x14ac:dyDescent="0.3">
      <c r="A871" s="278">
        <v>35855</v>
      </c>
      <c r="B871" s="31">
        <v>5.1200000000000002E-2</v>
      </c>
      <c r="C871" s="23">
        <v>6.4199999999999993E-2</v>
      </c>
      <c r="D871" s="23">
        <v>5.1999999999999998E-3</v>
      </c>
      <c r="E871" s="23">
        <v>5.5916666666666667E-3</v>
      </c>
      <c r="F871" s="23">
        <v>5.7749999999999998E-3</v>
      </c>
      <c r="G871" s="23">
        <v>5.6833333333333336E-3</v>
      </c>
      <c r="H871" s="23">
        <v>5.9681666666666668E-3</v>
      </c>
      <c r="I871" s="23">
        <f t="shared" si="145"/>
        <v>4.5999999999999999E-2</v>
      </c>
      <c r="J871" s="23">
        <f t="shared" si="149"/>
        <v>4.5516666666666671E-2</v>
      </c>
      <c r="K871" s="23">
        <f t="shared" si="150"/>
        <v>5.823183333333333E-2</v>
      </c>
      <c r="L871" s="26">
        <f t="shared" si="147"/>
        <v>0.4801974961041382</v>
      </c>
      <c r="M871" s="26">
        <f t="shared" si="148"/>
        <v>6.2399999999999997E-2</v>
      </c>
      <c r="N871" s="26">
        <f t="shared" si="140"/>
        <v>6.8200000000000011E-2</v>
      </c>
      <c r="O871" s="280">
        <f t="shared" si="146"/>
        <v>0.41779749610413819</v>
      </c>
      <c r="P871" s="26">
        <f t="shared" si="141"/>
        <v>0.41199749610413816</v>
      </c>
      <c r="Q871" s="26">
        <f t="shared" si="142"/>
        <v>0.36331217784396586</v>
      </c>
      <c r="R871" s="26">
        <f t="shared" si="143"/>
        <v>7.1618000000000001E-2</v>
      </c>
      <c r="S871" s="280">
        <f t="shared" si="144"/>
        <v>0.29169417784396584</v>
      </c>
      <c r="U871" s="281"/>
      <c r="V871" s="281"/>
      <c r="W871" s="281"/>
      <c r="X871" s="281"/>
      <c r="Y871" s="281"/>
      <c r="Z871" s="281"/>
      <c r="AA871" s="281"/>
      <c r="AB871" s="281"/>
      <c r="AC871" s="281"/>
      <c r="AE871" s="281"/>
      <c r="AF871" s="281"/>
      <c r="AG871" s="281"/>
      <c r="AH871" s="281"/>
      <c r="AI871" s="281"/>
      <c r="AJ871" s="281"/>
      <c r="AK871" s="281"/>
      <c r="AL871" s="281"/>
      <c r="AM871" s="281"/>
      <c r="AO871" s="281"/>
      <c r="AP871" s="281"/>
      <c r="AQ871" s="281"/>
      <c r="AR871" s="281"/>
      <c r="AS871" s="281"/>
      <c r="AT871" s="281"/>
      <c r="AU871" s="281"/>
      <c r="AV871" s="281"/>
      <c r="AW871" s="281"/>
    </row>
    <row r="872" spans="1:49" x14ac:dyDescent="0.3">
      <c r="A872" s="278">
        <v>35886</v>
      </c>
      <c r="B872" s="31">
        <v>1.01E-2</v>
      </c>
      <c r="C872" s="23">
        <v>-1.9300000000000001E-2</v>
      </c>
      <c r="D872" s="23">
        <v>4.8999999999999998E-3</v>
      </c>
      <c r="E872" s="23">
        <v>5.5750000000000001E-3</v>
      </c>
      <c r="F872" s="23">
        <v>5.7500000000000008E-3</v>
      </c>
      <c r="G872" s="23">
        <v>5.6625E-3</v>
      </c>
      <c r="H872" s="23">
        <v>5.9682500000000005E-3</v>
      </c>
      <c r="I872" s="23">
        <f t="shared" si="145"/>
        <v>5.1999999999999998E-3</v>
      </c>
      <c r="J872" s="23">
        <f t="shared" si="149"/>
        <v>4.4374999999999996E-3</v>
      </c>
      <c r="K872" s="23">
        <f t="shared" si="150"/>
        <v>-2.5268250000000003E-2</v>
      </c>
      <c r="L872" s="26">
        <f t="shared" si="147"/>
        <v>0.41091581656581044</v>
      </c>
      <c r="M872" s="26">
        <f t="shared" si="148"/>
        <v>5.8799999999999998E-2</v>
      </c>
      <c r="N872" s="26">
        <f t="shared" ref="N872:N935" si="151">G872*12</f>
        <v>6.7949999999999997E-2</v>
      </c>
      <c r="O872" s="280">
        <f t="shared" si="146"/>
        <v>0.35211581656581042</v>
      </c>
      <c r="P872" s="26">
        <f t="shared" ref="P872:P935" si="152">L872-N872</f>
        <v>0.34296581656581043</v>
      </c>
      <c r="Q872" s="26">
        <f t="shared" ref="Q872:Q935" si="153">((1+C861)*(1+C862)*(1+C863)*(1+C864)*(1+C865)*(1+C866)*(1+C867)*(1+C868)*(1+C869)*(1+C870)*(1+C871)*(1+C872))-1</f>
        <v>0.35736066275287071</v>
      </c>
      <c r="R872" s="26">
        <f t="shared" ref="R872:R935" si="154">H872*12</f>
        <v>7.1619000000000002E-2</v>
      </c>
      <c r="S872" s="280">
        <f t="shared" ref="S872:S935" si="155">Q872-R872</f>
        <v>0.28574166275287072</v>
      </c>
      <c r="U872" s="281"/>
      <c r="V872" s="281"/>
      <c r="W872" s="281"/>
      <c r="X872" s="281"/>
      <c r="Y872" s="281"/>
      <c r="Z872" s="281"/>
      <c r="AA872" s="281"/>
      <c r="AB872" s="281"/>
      <c r="AC872" s="281"/>
      <c r="AE872" s="281"/>
      <c r="AF872" s="281"/>
      <c r="AG872" s="281"/>
      <c r="AH872" s="281"/>
      <c r="AI872" s="281"/>
      <c r="AJ872" s="281"/>
      <c r="AK872" s="281"/>
      <c r="AL872" s="281"/>
      <c r="AM872" s="281"/>
      <c r="AO872" s="281"/>
      <c r="AP872" s="281"/>
      <c r="AQ872" s="281"/>
      <c r="AR872" s="281"/>
      <c r="AS872" s="281"/>
      <c r="AT872" s="281"/>
      <c r="AU872" s="281"/>
      <c r="AV872" s="281"/>
      <c r="AW872" s="281"/>
    </row>
    <row r="873" spans="1:49" x14ac:dyDescent="0.3">
      <c r="A873" s="278">
        <v>35916</v>
      </c>
      <c r="B873" s="31">
        <v>-1.72E-2</v>
      </c>
      <c r="C873" s="23">
        <v>-5.0000000000000001E-3</v>
      </c>
      <c r="D873" s="23">
        <v>4.7999999999999996E-3</v>
      </c>
      <c r="E873" s="23">
        <v>5.5750000000000001E-3</v>
      </c>
      <c r="F873" s="23">
        <v>5.7583333333333332E-3</v>
      </c>
      <c r="G873" s="23">
        <v>5.6666666666666662E-3</v>
      </c>
      <c r="H873" s="23">
        <v>5.9691666666666669E-3</v>
      </c>
      <c r="I873" s="23">
        <f t="shared" si="145"/>
        <v>-2.1999999999999999E-2</v>
      </c>
      <c r="J873" s="23">
        <f t="shared" si="149"/>
        <v>-2.2866666666666667E-2</v>
      </c>
      <c r="K873" s="23">
        <f t="shared" si="150"/>
        <v>-1.0969166666666667E-2</v>
      </c>
      <c r="L873" s="26">
        <f t="shared" si="147"/>
        <v>0.30704879302561916</v>
      </c>
      <c r="M873" s="26">
        <f t="shared" si="148"/>
        <v>5.7599999999999998E-2</v>
      </c>
      <c r="N873" s="26">
        <f t="shared" si="151"/>
        <v>6.7999999999999991E-2</v>
      </c>
      <c r="O873" s="280">
        <f t="shared" si="146"/>
        <v>0.24944879302561918</v>
      </c>
      <c r="P873" s="26">
        <f t="shared" si="152"/>
        <v>0.23904879302561916</v>
      </c>
      <c r="Q873" s="26">
        <f t="shared" si="153"/>
        <v>0.29576308110822813</v>
      </c>
      <c r="R873" s="26">
        <f t="shared" si="154"/>
        <v>7.1629999999999999E-2</v>
      </c>
      <c r="S873" s="280">
        <f t="shared" si="155"/>
        <v>0.22413308110822813</v>
      </c>
      <c r="U873" s="281"/>
      <c r="V873" s="281"/>
      <c r="W873" s="281"/>
      <c r="X873" s="281"/>
      <c r="Y873" s="281"/>
      <c r="Z873" s="281"/>
      <c r="AA873" s="281"/>
      <c r="AB873" s="281"/>
      <c r="AC873" s="281"/>
      <c r="AE873" s="281"/>
      <c r="AF873" s="281"/>
      <c r="AG873" s="281"/>
      <c r="AH873" s="281"/>
      <c r="AI873" s="281"/>
      <c r="AJ873" s="281"/>
      <c r="AK873" s="281"/>
      <c r="AL873" s="281"/>
      <c r="AM873" s="281"/>
      <c r="AO873" s="281"/>
      <c r="AP873" s="281"/>
      <c r="AQ873" s="281"/>
      <c r="AR873" s="281"/>
      <c r="AS873" s="281"/>
      <c r="AT873" s="281"/>
      <c r="AU873" s="281"/>
      <c r="AV873" s="281"/>
      <c r="AW873" s="281"/>
    </row>
    <row r="874" spans="1:49" x14ac:dyDescent="0.3">
      <c r="A874" s="278">
        <v>35947</v>
      </c>
      <c r="B874" s="31">
        <v>4.0599999999999997E-2</v>
      </c>
      <c r="C874" s="23">
        <v>3.6900000000000002E-2</v>
      </c>
      <c r="D874" s="23">
        <v>5.1999999999999998E-3</v>
      </c>
      <c r="E874" s="23">
        <v>5.4416666666666667E-3</v>
      </c>
      <c r="F874" s="23">
        <v>5.6500000000000005E-3</v>
      </c>
      <c r="G874" s="23">
        <v>5.545833333333334E-3</v>
      </c>
      <c r="H874" s="23">
        <v>5.8636666666666672E-3</v>
      </c>
      <c r="I874" s="23">
        <f t="shared" si="145"/>
        <v>3.5400000000000001E-2</v>
      </c>
      <c r="J874" s="23">
        <f t="shared" si="149"/>
        <v>3.5054166666666664E-2</v>
      </c>
      <c r="K874" s="23">
        <f t="shared" si="150"/>
        <v>3.1036333333333336E-2</v>
      </c>
      <c r="L874" s="26">
        <f t="shared" si="147"/>
        <v>0.30179457697402223</v>
      </c>
      <c r="M874" s="26">
        <f t="shared" si="148"/>
        <v>6.2399999999999997E-2</v>
      </c>
      <c r="N874" s="26">
        <f t="shared" si="151"/>
        <v>6.6550000000000012E-2</v>
      </c>
      <c r="O874" s="280">
        <f t="shared" si="146"/>
        <v>0.23939457697402222</v>
      </c>
      <c r="P874" s="26">
        <f t="shared" si="152"/>
        <v>0.23524457697402223</v>
      </c>
      <c r="Q874" s="26">
        <f t="shared" si="153"/>
        <v>0.30267281248896793</v>
      </c>
      <c r="R874" s="26">
        <f t="shared" si="154"/>
        <v>7.036400000000001E-2</v>
      </c>
      <c r="S874" s="280">
        <f t="shared" si="155"/>
        <v>0.23230881248896793</v>
      </c>
      <c r="U874" s="281"/>
      <c r="V874" s="281"/>
      <c r="W874" s="281"/>
      <c r="X874" s="281"/>
      <c r="Y874" s="281"/>
      <c r="Z874" s="281"/>
      <c r="AA874" s="281"/>
      <c r="AB874" s="281"/>
      <c r="AC874" s="281"/>
      <c r="AE874" s="281"/>
      <c r="AF874" s="281"/>
      <c r="AG874" s="281"/>
      <c r="AH874" s="281"/>
      <c r="AI874" s="281"/>
      <c r="AJ874" s="281"/>
      <c r="AK874" s="281"/>
      <c r="AL874" s="281"/>
      <c r="AM874" s="281"/>
      <c r="AO874" s="281"/>
      <c r="AP874" s="281"/>
      <c r="AQ874" s="281"/>
      <c r="AR874" s="281"/>
      <c r="AS874" s="281"/>
      <c r="AT874" s="281"/>
      <c r="AU874" s="281"/>
      <c r="AV874" s="281"/>
      <c r="AW874" s="281"/>
    </row>
    <row r="875" spans="1:49" x14ac:dyDescent="0.3">
      <c r="A875" s="278">
        <v>35977</v>
      </c>
      <c r="B875" s="31">
        <v>-1.06E-2</v>
      </c>
      <c r="C875" s="23">
        <v>-4.9299999999999997E-2</v>
      </c>
      <c r="D875" s="23">
        <v>4.8999999999999998E-3</v>
      </c>
      <c r="E875" s="23">
        <v>5.4583333333333324E-3</v>
      </c>
      <c r="F875" s="23">
        <v>5.6500000000000005E-3</v>
      </c>
      <c r="G875" s="23">
        <v>5.5541666666666665E-3</v>
      </c>
      <c r="H875" s="23">
        <v>5.8534166666666665E-3</v>
      </c>
      <c r="I875" s="23">
        <f t="shared" si="145"/>
        <v>-1.55E-2</v>
      </c>
      <c r="J875" s="23">
        <f t="shared" si="149"/>
        <v>-1.6154166666666667E-2</v>
      </c>
      <c r="K875" s="23">
        <f t="shared" si="150"/>
        <v>-5.5153416666666663E-2</v>
      </c>
      <c r="L875" s="26">
        <f t="shared" si="147"/>
        <v>0.19303033943877201</v>
      </c>
      <c r="M875" s="26">
        <f t="shared" si="148"/>
        <v>5.8799999999999998E-2</v>
      </c>
      <c r="N875" s="26">
        <f t="shared" si="151"/>
        <v>6.6650000000000001E-2</v>
      </c>
      <c r="O875" s="280">
        <f t="shared" si="146"/>
        <v>0.13423033943877202</v>
      </c>
      <c r="P875" s="26">
        <f t="shared" si="152"/>
        <v>0.12638033943877203</v>
      </c>
      <c r="Q875" s="26">
        <f t="shared" si="153"/>
        <v>0.21060707999341299</v>
      </c>
      <c r="R875" s="26">
        <f t="shared" si="154"/>
        <v>7.0240999999999998E-2</v>
      </c>
      <c r="S875" s="280">
        <f t="shared" si="155"/>
        <v>0.140366079993413</v>
      </c>
      <c r="U875" s="281"/>
      <c r="V875" s="281"/>
      <c r="W875" s="281"/>
      <c r="X875" s="281"/>
      <c r="Y875" s="281"/>
      <c r="Z875" s="281"/>
      <c r="AA875" s="281"/>
      <c r="AB875" s="281"/>
      <c r="AC875" s="281"/>
      <c r="AE875" s="281"/>
      <c r="AF875" s="281"/>
      <c r="AG875" s="281"/>
      <c r="AH875" s="281"/>
      <c r="AI875" s="281"/>
      <c r="AJ875" s="281"/>
      <c r="AK875" s="281"/>
      <c r="AL875" s="281"/>
      <c r="AM875" s="281"/>
      <c r="AO875" s="281"/>
      <c r="AP875" s="281"/>
      <c r="AQ875" s="281"/>
      <c r="AR875" s="281"/>
      <c r="AS875" s="281"/>
      <c r="AT875" s="281"/>
      <c r="AU875" s="281"/>
      <c r="AV875" s="281"/>
      <c r="AW875" s="281"/>
    </row>
    <row r="876" spans="1:49" x14ac:dyDescent="0.3">
      <c r="A876" s="278">
        <v>36008</v>
      </c>
      <c r="B876" s="31">
        <v>-0.14460000000000001</v>
      </c>
      <c r="C876" s="23">
        <v>1.61E-2</v>
      </c>
      <c r="D876" s="23">
        <v>4.7999999999999996E-3</v>
      </c>
      <c r="E876" s="23">
        <v>5.4333333333333334E-3</v>
      </c>
      <c r="F876" s="23">
        <v>5.6416666666666664E-3</v>
      </c>
      <c r="G876" s="23">
        <v>5.5374999999999999E-3</v>
      </c>
      <c r="H876" s="23">
        <v>5.8349166666666662E-3</v>
      </c>
      <c r="I876" s="23">
        <f t="shared" si="145"/>
        <v>-0.14940000000000001</v>
      </c>
      <c r="J876" s="23">
        <f t="shared" si="149"/>
        <v>-0.15013750000000001</v>
      </c>
      <c r="K876" s="23">
        <f t="shared" si="150"/>
        <v>1.0265083333333334E-2</v>
      </c>
      <c r="L876" s="26">
        <f t="shared" si="147"/>
        <v>8.1057364783819308E-2</v>
      </c>
      <c r="M876" s="26">
        <f t="shared" si="148"/>
        <v>5.7599999999999998E-2</v>
      </c>
      <c r="N876" s="26">
        <f t="shared" si="151"/>
        <v>6.6449999999999995E-2</v>
      </c>
      <c r="O876" s="280">
        <f t="shared" si="146"/>
        <v>2.3457364783819309E-2</v>
      </c>
      <c r="P876" s="26">
        <f t="shared" si="152"/>
        <v>1.4607364783819313E-2</v>
      </c>
      <c r="Q876" s="26">
        <f t="shared" si="153"/>
        <v>0.25302827134695627</v>
      </c>
      <c r="R876" s="26">
        <f t="shared" si="154"/>
        <v>7.0018999999999998E-2</v>
      </c>
      <c r="S876" s="280">
        <f t="shared" si="155"/>
        <v>0.18300927134695627</v>
      </c>
      <c r="U876" s="281"/>
      <c r="V876" s="281"/>
      <c r="W876" s="281"/>
      <c r="X876" s="281"/>
      <c r="Y876" s="281"/>
      <c r="Z876" s="281"/>
      <c r="AA876" s="281"/>
      <c r="AB876" s="281"/>
      <c r="AC876" s="281"/>
      <c r="AE876" s="281"/>
      <c r="AF876" s="281"/>
      <c r="AG876" s="281"/>
      <c r="AH876" s="281"/>
      <c r="AI876" s="281"/>
      <c r="AJ876" s="281"/>
      <c r="AK876" s="281"/>
      <c r="AL876" s="281"/>
      <c r="AM876" s="281"/>
      <c r="AO876" s="281"/>
      <c r="AP876" s="281"/>
      <c r="AQ876" s="281"/>
      <c r="AR876" s="281"/>
      <c r="AS876" s="281"/>
      <c r="AT876" s="281"/>
      <c r="AU876" s="281"/>
      <c r="AV876" s="281"/>
      <c r="AW876" s="281"/>
    </row>
    <row r="877" spans="1:49" x14ac:dyDescent="0.3">
      <c r="A877" s="278">
        <v>36039</v>
      </c>
      <c r="B877" s="31">
        <v>6.4100000000000004E-2</v>
      </c>
      <c r="C877" s="23">
        <v>8.3499999999999991E-2</v>
      </c>
      <c r="D877" s="23">
        <v>4.4000000000000003E-3</v>
      </c>
      <c r="E877" s="23">
        <v>5.3333333333333332E-3</v>
      </c>
      <c r="F877" s="23">
        <v>5.5666666666666668E-3</v>
      </c>
      <c r="G877" s="23">
        <v>5.4499999999999991E-3</v>
      </c>
      <c r="H877" s="23">
        <v>5.780166666666667E-3</v>
      </c>
      <c r="I877" s="23">
        <f t="shared" si="145"/>
        <v>5.9700000000000003E-2</v>
      </c>
      <c r="J877" s="23">
        <f t="shared" si="149"/>
        <v>5.8650000000000008E-2</v>
      </c>
      <c r="K877" s="23">
        <f t="shared" si="150"/>
        <v>7.7719833333333321E-2</v>
      </c>
      <c r="L877" s="26">
        <f t="shared" si="147"/>
        <v>9.0588871697442341E-2</v>
      </c>
      <c r="M877" s="26">
        <f t="shared" si="148"/>
        <v>5.28E-2</v>
      </c>
      <c r="N877" s="26">
        <f t="shared" si="151"/>
        <v>6.5399999999999986E-2</v>
      </c>
      <c r="O877" s="280">
        <f t="shared" si="146"/>
        <v>3.7788871697442342E-2</v>
      </c>
      <c r="P877" s="26">
        <f t="shared" si="152"/>
        <v>2.5188871697442355E-2</v>
      </c>
      <c r="Q877" s="26">
        <f t="shared" si="153"/>
        <v>0.30130943353247108</v>
      </c>
      <c r="R877" s="26">
        <f t="shared" si="154"/>
        <v>6.9362000000000007E-2</v>
      </c>
      <c r="S877" s="280">
        <f t="shared" si="155"/>
        <v>0.23194743353247108</v>
      </c>
      <c r="U877" s="281"/>
      <c r="V877" s="281"/>
      <c r="W877" s="281"/>
      <c r="X877" s="281"/>
      <c r="Y877" s="281"/>
      <c r="Z877" s="281"/>
      <c r="AA877" s="281"/>
      <c r="AB877" s="281"/>
      <c r="AC877" s="281"/>
      <c r="AE877" s="281"/>
      <c r="AF877" s="281"/>
      <c r="AG877" s="281"/>
      <c r="AH877" s="281"/>
      <c r="AI877" s="281"/>
      <c r="AJ877" s="281"/>
      <c r="AK877" s="281"/>
      <c r="AL877" s="281"/>
      <c r="AM877" s="281"/>
      <c r="AO877" s="281"/>
      <c r="AP877" s="281"/>
      <c r="AQ877" s="281"/>
      <c r="AR877" s="281"/>
      <c r="AS877" s="281"/>
      <c r="AT877" s="281"/>
      <c r="AU877" s="281"/>
      <c r="AV877" s="281"/>
      <c r="AW877" s="281"/>
    </row>
    <row r="878" spans="1:49" x14ac:dyDescent="0.3">
      <c r="A878" s="278">
        <v>36069</v>
      </c>
      <c r="B878" s="31">
        <v>8.1299999999999997E-2</v>
      </c>
      <c r="C878" s="23">
        <v>-1.66E-2</v>
      </c>
      <c r="D878" s="23">
        <v>4.1999999999999997E-3</v>
      </c>
      <c r="E878" s="23">
        <v>5.3083333333333342E-3</v>
      </c>
      <c r="F878" s="23">
        <v>5.5833333333333334E-3</v>
      </c>
      <c r="G878" s="23">
        <v>5.4458333333333338E-3</v>
      </c>
      <c r="H878" s="23">
        <v>5.7962499999999993E-3</v>
      </c>
      <c r="I878" s="23">
        <f t="shared" si="145"/>
        <v>7.7100000000000002E-2</v>
      </c>
      <c r="J878" s="23">
        <f t="shared" si="149"/>
        <v>7.5854166666666667E-2</v>
      </c>
      <c r="K878" s="23">
        <f t="shared" si="150"/>
        <v>-2.2396249999999999E-2</v>
      </c>
      <c r="L878" s="26">
        <f t="shared" si="147"/>
        <v>0.22000180733130992</v>
      </c>
      <c r="M878" s="26">
        <f t="shared" si="148"/>
        <v>5.04E-2</v>
      </c>
      <c r="N878" s="26">
        <f t="shared" si="151"/>
        <v>6.5350000000000005E-2</v>
      </c>
      <c r="O878" s="280">
        <f t="shared" si="146"/>
        <v>0.16960180733130992</v>
      </c>
      <c r="P878" s="26">
        <f t="shared" si="152"/>
        <v>0.1546518073313099</v>
      </c>
      <c r="Q878" s="26">
        <f t="shared" si="153"/>
        <v>0.26728827187149151</v>
      </c>
      <c r="R878" s="26">
        <f t="shared" si="154"/>
        <v>6.9554999999999992E-2</v>
      </c>
      <c r="S878" s="280">
        <f t="shared" si="155"/>
        <v>0.19773327187149153</v>
      </c>
      <c r="U878" s="281"/>
      <c r="V878" s="281"/>
      <c r="W878" s="281"/>
      <c r="X878" s="281"/>
      <c r="Y878" s="281"/>
      <c r="Z878" s="281"/>
      <c r="AA878" s="281"/>
      <c r="AB878" s="281"/>
      <c r="AC878" s="281"/>
      <c r="AE878" s="281"/>
      <c r="AF878" s="281"/>
      <c r="AG878" s="281"/>
      <c r="AH878" s="281"/>
      <c r="AI878" s="281"/>
      <c r="AJ878" s="281"/>
      <c r="AK878" s="281"/>
      <c r="AL878" s="281"/>
      <c r="AM878" s="281"/>
      <c r="AO878" s="281"/>
      <c r="AP878" s="281"/>
      <c r="AQ878" s="281"/>
      <c r="AR878" s="281"/>
      <c r="AS878" s="281"/>
      <c r="AT878" s="281"/>
      <c r="AU878" s="281"/>
      <c r="AV878" s="281"/>
      <c r="AW878" s="281"/>
    </row>
    <row r="879" spans="1:49" x14ac:dyDescent="0.3">
      <c r="A879" s="278">
        <v>36100</v>
      </c>
      <c r="B879" s="31">
        <v>6.0600000000000001E-2</v>
      </c>
      <c r="C879" s="23">
        <v>1.3399999999999999E-2</v>
      </c>
      <c r="D879" s="23">
        <v>4.4999999999999997E-3</v>
      </c>
      <c r="E879" s="23">
        <v>5.3416666666666664E-3</v>
      </c>
      <c r="F879" s="23">
        <v>5.6583333333333329E-3</v>
      </c>
      <c r="G879" s="23">
        <v>5.5000000000000005E-3</v>
      </c>
      <c r="H879" s="23">
        <v>5.8635833333333335E-3</v>
      </c>
      <c r="I879" s="23">
        <f t="shared" si="145"/>
        <v>5.6100000000000004E-2</v>
      </c>
      <c r="J879" s="23">
        <f t="shared" si="149"/>
        <v>5.5100000000000003E-2</v>
      </c>
      <c r="K879" s="23">
        <f t="shared" si="150"/>
        <v>7.5364166666666652E-3</v>
      </c>
      <c r="L879" s="26">
        <f t="shared" si="147"/>
        <v>0.2366758261068409</v>
      </c>
      <c r="M879" s="26">
        <f t="shared" si="148"/>
        <v>5.3999999999999992E-2</v>
      </c>
      <c r="N879" s="26">
        <f t="shared" si="151"/>
        <v>6.6000000000000003E-2</v>
      </c>
      <c r="O879" s="280">
        <f t="shared" si="146"/>
        <v>0.18267582610684091</v>
      </c>
      <c r="P879" s="26">
        <f t="shared" si="152"/>
        <v>0.1706758261068409</v>
      </c>
      <c r="Q879" s="26">
        <f t="shared" si="153"/>
        <v>0.19946757701930484</v>
      </c>
      <c r="R879" s="26">
        <f t="shared" si="154"/>
        <v>7.0363000000000009E-2</v>
      </c>
      <c r="S879" s="280">
        <f t="shared" si="155"/>
        <v>0.12910457701930483</v>
      </c>
      <c r="U879" s="281"/>
      <c r="V879" s="281"/>
      <c r="W879" s="281"/>
      <c r="X879" s="281"/>
      <c r="Y879" s="281"/>
      <c r="Z879" s="281"/>
      <c r="AA879" s="281"/>
      <c r="AB879" s="281"/>
      <c r="AC879" s="281"/>
      <c r="AE879" s="281"/>
      <c r="AF879" s="281"/>
      <c r="AG879" s="281"/>
      <c r="AH879" s="281"/>
      <c r="AI879" s="281"/>
      <c r="AJ879" s="281"/>
      <c r="AK879" s="281"/>
      <c r="AL879" s="281"/>
      <c r="AM879" s="281"/>
      <c r="AO879" s="281"/>
      <c r="AP879" s="281"/>
      <c r="AQ879" s="281"/>
      <c r="AR879" s="281"/>
      <c r="AS879" s="281"/>
      <c r="AT879" s="281"/>
      <c r="AU879" s="281"/>
      <c r="AV879" s="281"/>
      <c r="AW879" s="281"/>
    </row>
    <row r="880" spans="1:49" x14ac:dyDescent="0.3">
      <c r="A880" s="278">
        <v>36130</v>
      </c>
      <c r="B880" s="31">
        <v>5.7599999999999998E-2</v>
      </c>
      <c r="C880" s="23">
        <v>2.9500000000000002E-2</v>
      </c>
      <c r="D880" s="23">
        <v>4.4999999999999997E-3</v>
      </c>
      <c r="E880" s="23">
        <v>5.1833333333333332E-3</v>
      </c>
      <c r="F880" s="23">
        <v>5.541666666666667E-3</v>
      </c>
      <c r="G880" s="23">
        <v>5.3625000000000001E-3</v>
      </c>
      <c r="H880" s="23">
        <v>5.7568333333333334E-3</v>
      </c>
      <c r="I880" s="23">
        <f t="shared" si="145"/>
        <v>5.3100000000000001E-2</v>
      </c>
      <c r="J880" s="23">
        <f t="shared" si="149"/>
        <v>5.2237499999999999E-2</v>
      </c>
      <c r="K880" s="23">
        <f t="shared" si="150"/>
        <v>2.3743166666666669E-2</v>
      </c>
      <c r="L880" s="26">
        <f t="shared" si="147"/>
        <v>0.28579271892508329</v>
      </c>
      <c r="M880" s="26">
        <f t="shared" si="148"/>
        <v>5.3999999999999992E-2</v>
      </c>
      <c r="N880" s="26">
        <f t="shared" si="151"/>
        <v>6.4350000000000004E-2</v>
      </c>
      <c r="O880" s="280">
        <f t="shared" si="146"/>
        <v>0.2317927189250833</v>
      </c>
      <c r="P880" s="26">
        <f t="shared" si="152"/>
        <v>0.22144271892508327</v>
      </c>
      <c r="Q880" s="26">
        <f t="shared" si="153"/>
        <v>0.14848574269101045</v>
      </c>
      <c r="R880" s="26">
        <f t="shared" si="154"/>
        <v>6.9082000000000005E-2</v>
      </c>
      <c r="S880" s="280">
        <f t="shared" si="155"/>
        <v>7.9403742691010443E-2</v>
      </c>
      <c r="U880" s="281"/>
      <c r="V880" s="281"/>
      <c r="W880" s="281"/>
      <c r="X880" s="281"/>
      <c r="Y880" s="281"/>
      <c r="Z880" s="281"/>
      <c r="AA880" s="281"/>
      <c r="AB880" s="281"/>
      <c r="AC880" s="281"/>
      <c r="AE880" s="281"/>
      <c r="AF880" s="281"/>
      <c r="AG880" s="281"/>
      <c r="AH880" s="281"/>
      <c r="AI880" s="281"/>
      <c r="AJ880" s="281"/>
      <c r="AK880" s="281"/>
      <c r="AL880" s="281"/>
      <c r="AM880" s="281"/>
      <c r="AO880" s="281"/>
      <c r="AP880" s="281"/>
      <c r="AQ880" s="281"/>
      <c r="AR880" s="281"/>
      <c r="AS880" s="281"/>
      <c r="AT880" s="281"/>
      <c r="AU880" s="281"/>
      <c r="AV880" s="281"/>
      <c r="AW880" s="281"/>
    </row>
    <row r="881" spans="1:49" x14ac:dyDescent="0.3">
      <c r="A881" s="278">
        <v>36161</v>
      </c>
      <c r="B881" s="31">
        <v>4.1799999999999997E-2</v>
      </c>
      <c r="C881" s="23">
        <v>-4.5100000000000001E-2</v>
      </c>
      <c r="D881" s="23">
        <v>4.1999999999999997E-3</v>
      </c>
      <c r="E881" s="23">
        <v>5.1999999999999998E-3</v>
      </c>
      <c r="F881" s="23">
        <v>5.5666666666666668E-3</v>
      </c>
      <c r="G881" s="23">
        <v>5.3833333333333337E-3</v>
      </c>
      <c r="H881" s="23">
        <v>5.8083333333333329E-3</v>
      </c>
      <c r="I881" s="23">
        <f t="shared" si="145"/>
        <v>3.7599999999999995E-2</v>
      </c>
      <c r="J881" s="23">
        <f t="shared" si="149"/>
        <v>3.6416666666666667E-2</v>
      </c>
      <c r="K881" s="23">
        <f t="shared" si="150"/>
        <v>-5.0908333333333333E-2</v>
      </c>
      <c r="L881" s="26">
        <f t="shared" si="147"/>
        <v>0.32483320598966614</v>
      </c>
      <c r="M881" s="26">
        <f t="shared" si="148"/>
        <v>5.04E-2</v>
      </c>
      <c r="N881" s="26">
        <f t="shared" si="151"/>
        <v>6.4600000000000005E-2</v>
      </c>
      <c r="O881" s="280">
        <f t="shared" si="146"/>
        <v>0.27443320598966614</v>
      </c>
      <c r="P881" s="26">
        <f t="shared" si="152"/>
        <v>0.26023320598966615</v>
      </c>
      <c r="Q881" s="26">
        <f t="shared" si="153"/>
        <v>0.1417897300319062</v>
      </c>
      <c r="R881" s="26">
        <f t="shared" si="154"/>
        <v>6.9699999999999998E-2</v>
      </c>
      <c r="S881" s="280">
        <f t="shared" si="155"/>
        <v>7.2089730031906205E-2</v>
      </c>
      <c r="U881" s="281"/>
      <c r="V881" s="281"/>
      <c r="W881" s="281"/>
      <c r="X881" s="281"/>
      <c r="Y881" s="281"/>
      <c r="Z881" s="281"/>
      <c r="AA881" s="281"/>
      <c r="AB881" s="281"/>
      <c r="AC881" s="281"/>
      <c r="AE881" s="281"/>
      <c r="AF881" s="281"/>
      <c r="AG881" s="281"/>
      <c r="AH881" s="281"/>
      <c r="AI881" s="281"/>
      <c r="AJ881" s="281"/>
      <c r="AK881" s="281"/>
      <c r="AL881" s="281"/>
      <c r="AM881" s="281"/>
      <c r="AO881" s="281"/>
      <c r="AP881" s="281"/>
      <c r="AQ881" s="281"/>
      <c r="AR881" s="281"/>
      <c r="AS881" s="281"/>
      <c r="AT881" s="281"/>
      <c r="AU881" s="281"/>
      <c r="AV881" s="281"/>
      <c r="AW881" s="281"/>
    </row>
    <row r="882" spans="1:49" x14ac:dyDescent="0.3">
      <c r="A882" s="278">
        <v>36192</v>
      </c>
      <c r="B882" s="31">
        <v>-3.1099999999999999E-2</v>
      </c>
      <c r="C882" s="23">
        <v>-3.6400000000000002E-2</v>
      </c>
      <c r="D882" s="23">
        <v>4.0000000000000001E-3</v>
      </c>
      <c r="E882" s="23">
        <v>5.3333333333333332E-3</v>
      </c>
      <c r="F882" s="23">
        <v>5.6583333333333329E-3</v>
      </c>
      <c r="G882" s="23">
        <v>5.4958333333333335E-3</v>
      </c>
      <c r="H882" s="23">
        <v>5.8964999999999998E-3</v>
      </c>
      <c r="I882" s="23">
        <f t="shared" si="145"/>
        <v>-3.5099999999999999E-2</v>
      </c>
      <c r="J882" s="23">
        <f t="shared" si="149"/>
        <v>-3.6595833333333334E-2</v>
      </c>
      <c r="K882" s="23">
        <f t="shared" si="150"/>
        <v>-4.2296500000000001E-2</v>
      </c>
      <c r="L882" s="26">
        <f t="shared" si="147"/>
        <v>0.19730518914596384</v>
      </c>
      <c r="M882" s="26">
        <f t="shared" si="148"/>
        <v>4.8000000000000001E-2</v>
      </c>
      <c r="N882" s="26">
        <f t="shared" si="151"/>
        <v>6.5950000000000009E-2</v>
      </c>
      <c r="O882" s="280">
        <f t="shared" si="146"/>
        <v>0.14930518914596386</v>
      </c>
      <c r="P882" s="26">
        <f t="shared" si="152"/>
        <v>0.13135518914596384</v>
      </c>
      <c r="Q882" s="26">
        <f t="shared" si="153"/>
        <v>6.3947958474755984E-2</v>
      </c>
      <c r="R882" s="26">
        <f t="shared" si="154"/>
        <v>7.0758000000000001E-2</v>
      </c>
      <c r="S882" s="280">
        <f t="shared" si="155"/>
        <v>-6.8100415252440177E-3</v>
      </c>
      <c r="U882" s="281"/>
      <c r="V882" s="281"/>
      <c r="W882" s="281"/>
      <c r="X882" s="281"/>
      <c r="Y882" s="281"/>
      <c r="Z882" s="281"/>
      <c r="AA882" s="281"/>
      <c r="AB882" s="281"/>
      <c r="AC882" s="281"/>
      <c r="AE882" s="281"/>
      <c r="AF882" s="281"/>
      <c r="AG882" s="281"/>
      <c r="AH882" s="281"/>
      <c r="AI882" s="281"/>
      <c r="AJ882" s="281"/>
      <c r="AK882" s="281"/>
      <c r="AL882" s="281"/>
      <c r="AM882" s="281"/>
      <c r="AO882" s="281"/>
      <c r="AP882" s="281"/>
      <c r="AQ882" s="281"/>
      <c r="AR882" s="281"/>
      <c r="AS882" s="281"/>
      <c r="AT882" s="281"/>
      <c r="AU882" s="281"/>
      <c r="AV882" s="281"/>
      <c r="AW882" s="281"/>
    </row>
    <row r="883" spans="1:49" x14ac:dyDescent="0.3">
      <c r="A883" s="278">
        <v>36220</v>
      </c>
      <c r="B883" s="31">
        <v>0.04</v>
      </c>
      <c r="C883" s="23">
        <v>-1.4800000000000001E-2</v>
      </c>
      <c r="D883" s="23">
        <v>5.3E-3</v>
      </c>
      <c r="E883" s="23">
        <v>5.5166666666666662E-3</v>
      </c>
      <c r="F883" s="23">
        <v>5.816666666666667E-3</v>
      </c>
      <c r="G883" s="23">
        <v>5.6666666666666662E-3</v>
      </c>
      <c r="H883" s="23">
        <v>6.0460000000000002E-3</v>
      </c>
      <c r="I883" s="23">
        <f t="shared" si="145"/>
        <v>3.4700000000000002E-2</v>
      </c>
      <c r="J883" s="23">
        <f t="shared" si="149"/>
        <v>3.4333333333333334E-2</v>
      </c>
      <c r="K883" s="23">
        <f t="shared" si="150"/>
        <v>-2.0846E-2</v>
      </c>
      <c r="L883" s="26">
        <f t="shared" si="147"/>
        <v>0.18454851285369367</v>
      </c>
      <c r="M883" s="26">
        <f t="shared" si="148"/>
        <v>6.3600000000000004E-2</v>
      </c>
      <c r="N883" s="26">
        <f t="shared" si="151"/>
        <v>6.7999999999999991E-2</v>
      </c>
      <c r="O883" s="280">
        <f t="shared" si="146"/>
        <v>0.12094851285369367</v>
      </c>
      <c r="P883" s="26">
        <f t="shared" si="152"/>
        <v>0.11654851285369368</v>
      </c>
      <c r="Q883" s="26">
        <f t="shared" si="153"/>
        <v>-1.5033331432691921E-2</v>
      </c>
      <c r="R883" s="26">
        <f t="shared" si="154"/>
        <v>7.2552000000000005E-2</v>
      </c>
      <c r="S883" s="280">
        <f t="shared" si="155"/>
        <v>-8.7585331432691926E-2</v>
      </c>
      <c r="U883" s="281"/>
      <c r="V883" s="281"/>
      <c r="W883" s="281"/>
      <c r="X883" s="281"/>
      <c r="Y883" s="281"/>
      <c r="Z883" s="281"/>
      <c r="AA883" s="281"/>
      <c r="AB883" s="281"/>
      <c r="AC883" s="281"/>
      <c r="AE883" s="281"/>
      <c r="AF883" s="281"/>
      <c r="AG883" s="281"/>
      <c r="AH883" s="281"/>
      <c r="AI883" s="281"/>
      <c r="AJ883" s="281"/>
      <c r="AK883" s="281"/>
      <c r="AL883" s="281"/>
      <c r="AM883" s="281"/>
      <c r="AO883" s="281"/>
      <c r="AP883" s="281"/>
      <c r="AQ883" s="281"/>
      <c r="AR883" s="281"/>
      <c r="AS883" s="281"/>
      <c r="AT883" s="281"/>
      <c r="AU883" s="281"/>
      <c r="AV883" s="281"/>
      <c r="AW883" s="281"/>
    </row>
    <row r="884" spans="1:49" x14ac:dyDescent="0.3">
      <c r="A884" s="278">
        <v>36251</v>
      </c>
      <c r="B884" s="31">
        <v>3.8699999999999998E-2</v>
      </c>
      <c r="C884" s="23">
        <v>8.8399999999999992E-2</v>
      </c>
      <c r="D884" s="23">
        <v>4.7999999999999996E-3</v>
      </c>
      <c r="E884" s="23">
        <v>5.5333333333333337E-3</v>
      </c>
      <c r="F884" s="23">
        <v>5.7999999999999996E-3</v>
      </c>
      <c r="G884" s="23">
        <v>5.6666666666666662E-3</v>
      </c>
      <c r="H884" s="23">
        <v>6.0119166666666671E-3</v>
      </c>
      <c r="I884" s="23">
        <f t="shared" si="145"/>
        <v>3.39E-2</v>
      </c>
      <c r="J884" s="23">
        <f t="shared" si="149"/>
        <v>3.3033333333333331E-2</v>
      </c>
      <c r="K884" s="23">
        <f t="shared" si="150"/>
        <v>8.238808333333332E-2</v>
      </c>
      <c r="L884" s="26">
        <f t="shared" si="147"/>
        <v>0.21808785298597266</v>
      </c>
      <c r="M884" s="26">
        <f t="shared" si="148"/>
        <v>5.7599999999999998E-2</v>
      </c>
      <c r="N884" s="26">
        <f t="shared" si="151"/>
        <v>6.7999999999999991E-2</v>
      </c>
      <c r="O884" s="280">
        <f t="shared" si="146"/>
        <v>0.16048785298597268</v>
      </c>
      <c r="P884" s="26">
        <f t="shared" si="152"/>
        <v>0.15008785298597266</v>
      </c>
      <c r="Q884" s="26">
        <f t="shared" si="153"/>
        <v>9.3135232047168781E-2</v>
      </c>
      <c r="R884" s="26">
        <f t="shared" si="154"/>
        <v>7.2143000000000013E-2</v>
      </c>
      <c r="S884" s="280">
        <f t="shared" si="155"/>
        <v>2.0992232047168768E-2</v>
      </c>
      <c r="U884" s="281"/>
      <c r="V884" s="281"/>
      <c r="W884" s="281"/>
      <c r="X884" s="281"/>
      <c r="Y884" s="281"/>
      <c r="Z884" s="281"/>
      <c r="AA884" s="281"/>
      <c r="AB884" s="281"/>
      <c r="AC884" s="281"/>
      <c r="AE884" s="281"/>
      <c r="AF884" s="281"/>
      <c r="AG884" s="281"/>
      <c r="AH884" s="281"/>
      <c r="AI884" s="281"/>
      <c r="AJ884" s="281"/>
      <c r="AK884" s="281"/>
      <c r="AL884" s="281"/>
      <c r="AM884" s="281"/>
      <c r="AO884" s="281"/>
      <c r="AP884" s="281"/>
      <c r="AQ884" s="281"/>
      <c r="AR884" s="281"/>
      <c r="AS884" s="281"/>
      <c r="AT884" s="281"/>
      <c r="AU884" s="281"/>
      <c r="AV884" s="281"/>
      <c r="AW884" s="281"/>
    </row>
    <row r="885" spans="1:49" x14ac:dyDescent="0.3">
      <c r="A885" s="278">
        <v>36281</v>
      </c>
      <c r="B885" s="31">
        <v>-2.3599999999999999E-2</v>
      </c>
      <c r="C885" s="23">
        <v>6.0899999999999996E-2</v>
      </c>
      <c r="D885" s="23">
        <v>4.4999999999999997E-3</v>
      </c>
      <c r="E885" s="23">
        <v>5.7749999999999998E-3</v>
      </c>
      <c r="F885" s="23">
        <v>6.025E-3</v>
      </c>
      <c r="G885" s="23">
        <v>5.9000000000000007E-3</v>
      </c>
      <c r="H885" s="23">
        <v>6.2141666666666664E-3</v>
      </c>
      <c r="I885" s="23">
        <f t="shared" si="145"/>
        <v>-2.81E-2</v>
      </c>
      <c r="J885" s="23">
        <f t="shared" si="149"/>
        <v>-2.9499999999999998E-2</v>
      </c>
      <c r="K885" s="23">
        <f t="shared" si="150"/>
        <v>5.4685833333333329E-2</v>
      </c>
      <c r="L885" s="26">
        <f t="shared" si="147"/>
        <v>0.21015565695513172</v>
      </c>
      <c r="M885" s="26">
        <f t="shared" si="148"/>
        <v>5.3999999999999992E-2</v>
      </c>
      <c r="N885" s="26">
        <f t="shared" si="151"/>
        <v>7.0800000000000002E-2</v>
      </c>
      <c r="O885" s="280">
        <f t="shared" si="146"/>
        <v>0.15615565695513173</v>
      </c>
      <c r="P885" s="26">
        <f t="shared" si="152"/>
        <v>0.13935565695513172</v>
      </c>
      <c r="Q885" s="26">
        <f t="shared" si="153"/>
        <v>0.16553484188828227</v>
      </c>
      <c r="R885" s="26">
        <f t="shared" si="154"/>
        <v>7.4569999999999997E-2</v>
      </c>
      <c r="S885" s="280">
        <f t="shared" si="155"/>
        <v>9.0964841888282272E-2</v>
      </c>
      <c r="U885" s="281"/>
      <c r="V885" s="281"/>
      <c r="W885" s="281"/>
      <c r="X885" s="281"/>
      <c r="Y885" s="281"/>
      <c r="Z885" s="281"/>
      <c r="AA885" s="281"/>
      <c r="AB885" s="281"/>
      <c r="AC885" s="281"/>
      <c r="AE885" s="281"/>
      <c r="AF885" s="281"/>
      <c r="AG885" s="281"/>
      <c r="AH885" s="281"/>
      <c r="AI885" s="281"/>
      <c r="AJ885" s="281"/>
      <c r="AK885" s="281"/>
      <c r="AL885" s="281"/>
      <c r="AM885" s="281"/>
      <c r="AO885" s="281"/>
      <c r="AP885" s="281"/>
      <c r="AQ885" s="281"/>
      <c r="AR885" s="281"/>
      <c r="AS885" s="281"/>
      <c r="AT885" s="281"/>
      <c r="AU885" s="281"/>
      <c r="AV885" s="281"/>
      <c r="AW885" s="281"/>
    </row>
    <row r="886" spans="1:49" x14ac:dyDescent="0.3">
      <c r="A886" s="278">
        <v>36312</v>
      </c>
      <c r="B886" s="31">
        <v>5.5500000000000001E-2</v>
      </c>
      <c r="C886" s="23">
        <v>-3.32E-2</v>
      </c>
      <c r="D886" s="23">
        <v>5.4999999999999997E-3</v>
      </c>
      <c r="E886" s="23">
        <v>6.025E-3</v>
      </c>
      <c r="F886" s="23">
        <v>6.266666666666666E-3</v>
      </c>
      <c r="G886" s="23">
        <v>6.145833333333333E-3</v>
      </c>
      <c r="H886" s="23">
        <v>6.445416666666667E-3</v>
      </c>
      <c r="I886" s="23">
        <f t="shared" si="145"/>
        <v>0.05</v>
      </c>
      <c r="J886" s="23">
        <f t="shared" si="149"/>
        <v>4.9354166666666671E-2</v>
      </c>
      <c r="K886" s="23">
        <f t="shared" si="150"/>
        <v>-3.9645416666666669E-2</v>
      </c>
      <c r="L886" s="26">
        <f t="shared" si="147"/>
        <v>0.22748346714985801</v>
      </c>
      <c r="M886" s="26">
        <f t="shared" si="148"/>
        <v>6.6000000000000003E-2</v>
      </c>
      <c r="N886" s="26">
        <f t="shared" si="151"/>
        <v>7.3749999999999996E-2</v>
      </c>
      <c r="O886" s="280">
        <f t="shared" si="146"/>
        <v>0.16148346714985801</v>
      </c>
      <c r="P886" s="26">
        <f t="shared" si="152"/>
        <v>0.15373346714985803</v>
      </c>
      <c r="Q886" s="26">
        <f t="shared" si="153"/>
        <v>8.6738436818971643E-2</v>
      </c>
      <c r="R886" s="26">
        <f t="shared" si="154"/>
        <v>7.7344999999999997E-2</v>
      </c>
      <c r="S886" s="280">
        <f t="shared" si="155"/>
        <v>9.3934368189716455E-3</v>
      </c>
      <c r="U886" s="281"/>
      <c r="V886" s="281"/>
      <c r="W886" s="281"/>
      <c r="X886" s="281"/>
      <c r="Y886" s="281"/>
      <c r="Z886" s="281"/>
      <c r="AA886" s="281"/>
      <c r="AB886" s="281"/>
      <c r="AC886" s="281"/>
      <c r="AE886" s="281"/>
      <c r="AF886" s="281"/>
      <c r="AG886" s="281"/>
      <c r="AH886" s="281"/>
      <c r="AI886" s="281"/>
      <c r="AJ886" s="281"/>
      <c r="AK886" s="281"/>
      <c r="AL886" s="281"/>
      <c r="AM886" s="281"/>
      <c r="AO886" s="281"/>
      <c r="AP886" s="281"/>
      <c r="AQ886" s="281"/>
      <c r="AR886" s="281"/>
      <c r="AS886" s="281"/>
      <c r="AT886" s="281"/>
      <c r="AU886" s="281"/>
      <c r="AV886" s="281"/>
      <c r="AW886" s="281"/>
    </row>
    <row r="887" spans="1:49" x14ac:dyDescent="0.3">
      <c r="A887" s="278">
        <v>36342</v>
      </c>
      <c r="B887" s="31">
        <v>-3.1199999999999999E-2</v>
      </c>
      <c r="C887" s="23">
        <v>-1.14E-2</v>
      </c>
      <c r="D887" s="23">
        <v>5.1000000000000004E-3</v>
      </c>
      <c r="E887" s="23">
        <v>5.9916666666666677E-3</v>
      </c>
      <c r="F887" s="23">
        <v>6.2333333333333338E-3</v>
      </c>
      <c r="G887" s="23">
        <v>6.1125000000000007E-3</v>
      </c>
      <c r="H887" s="23">
        <v>6.4182499999999995E-3</v>
      </c>
      <c r="I887" s="23">
        <f t="shared" si="145"/>
        <v>-3.6299999999999999E-2</v>
      </c>
      <c r="J887" s="23">
        <f t="shared" si="149"/>
        <v>-3.7312499999999998E-2</v>
      </c>
      <c r="K887" s="23">
        <f t="shared" si="150"/>
        <v>-1.7818250000000001E-2</v>
      </c>
      <c r="L887" s="26">
        <f t="shared" si="147"/>
        <v>0.20192640284493835</v>
      </c>
      <c r="M887" s="26">
        <f t="shared" si="148"/>
        <v>6.1200000000000004E-2</v>
      </c>
      <c r="N887" s="26">
        <f t="shared" si="151"/>
        <v>7.3350000000000012E-2</v>
      </c>
      <c r="O887" s="280">
        <f t="shared" si="146"/>
        <v>0.14072640284493834</v>
      </c>
      <c r="P887" s="26">
        <f t="shared" si="152"/>
        <v>0.12857640284493832</v>
      </c>
      <c r="Q887" s="26">
        <f t="shared" si="153"/>
        <v>0.13006165839827011</v>
      </c>
      <c r="R887" s="26">
        <f t="shared" si="154"/>
        <v>7.701899999999999E-2</v>
      </c>
      <c r="S887" s="280">
        <f t="shared" si="155"/>
        <v>5.3042658398270118E-2</v>
      </c>
      <c r="U887" s="281"/>
      <c r="V887" s="281"/>
      <c r="W887" s="281"/>
      <c r="X887" s="281"/>
      <c r="Y887" s="281"/>
      <c r="Z887" s="281"/>
      <c r="AA887" s="281"/>
      <c r="AB887" s="281"/>
      <c r="AC887" s="281"/>
      <c r="AE887" s="281"/>
      <c r="AF887" s="281"/>
      <c r="AG887" s="281"/>
      <c r="AH887" s="281"/>
      <c r="AI887" s="281"/>
      <c r="AJ887" s="281"/>
      <c r="AK887" s="281"/>
      <c r="AL887" s="281"/>
      <c r="AM887" s="281"/>
      <c r="AO887" s="281"/>
      <c r="AP887" s="281"/>
      <c r="AQ887" s="281"/>
      <c r="AR887" s="281"/>
      <c r="AS887" s="281"/>
      <c r="AT887" s="281"/>
      <c r="AU887" s="281"/>
      <c r="AV887" s="281"/>
      <c r="AW887" s="281"/>
    </row>
    <row r="888" spans="1:49" x14ac:dyDescent="0.3">
      <c r="A888" s="278">
        <v>36373</v>
      </c>
      <c r="B888" s="31">
        <v>-4.8999999999999998E-3</v>
      </c>
      <c r="C888" s="23">
        <v>1.1699999999999999E-2</v>
      </c>
      <c r="D888" s="23">
        <v>5.4000000000000003E-3</v>
      </c>
      <c r="E888" s="23">
        <v>6.1666666666666667E-3</v>
      </c>
      <c r="F888" s="23">
        <v>6.4000000000000003E-3</v>
      </c>
      <c r="G888" s="23">
        <v>6.2833333333333343E-3</v>
      </c>
      <c r="H888" s="23">
        <v>6.5894166666666662E-3</v>
      </c>
      <c r="I888" s="23">
        <f t="shared" si="145"/>
        <v>-1.03E-2</v>
      </c>
      <c r="J888" s="23">
        <f t="shared" si="149"/>
        <v>-1.1183333333333333E-2</v>
      </c>
      <c r="K888" s="23">
        <f t="shared" si="150"/>
        <v>5.1105833333333324E-3</v>
      </c>
      <c r="L888" s="26">
        <f t="shared" si="147"/>
        <v>0.39821950370703663</v>
      </c>
      <c r="M888" s="26">
        <f t="shared" si="148"/>
        <v>6.4799999999999996E-2</v>
      </c>
      <c r="N888" s="26">
        <f t="shared" si="151"/>
        <v>7.5400000000000009E-2</v>
      </c>
      <c r="O888" s="280">
        <f t="shared" si="146"/>
        <v>0.33341950370703666</v>
      </c>
      <c r="P888" s="26">
        <f t="shared" si="152"/>
        <v>0.3228195037070366</v>
      </c>
      <c r="Q888" s="26">
        <f t="shared" si="153"/>
        <v>0.12516817222864884</v>
      </c>
      <c r="R888" s="26">
        <f t="shared" si="154"/>
        <v>7.9072999999999991E-2</v>
      </c>
      <c r="S888" s="280">
        <f t="shared" si="155"/>
        <v>4.6095172228648854E-2</v>
      </c>
      <c r="U888" s="281"/>
      <c r="V888" s="281"/>
      <c r="W888" s="281"/>
      <c r="X888" s="281"/>
      <c r="Y888" s="281"/>
      <c r="Z888" s="281"/>
      <c r="AA888" s="281"/>
      <c r="AB888" s="281"/>
      <c r="AC888" s="281"/>
      <c r="AE888" s="281"/>
      <c r="AF888" s="281"/>
      <c r="AG888" s="281"/>
      <c r="AH888" s="281"/>
      <c r="AI888" s="281"/>
      <c r="AJ888" s="281"/>
      <c r="AK888" s="281"/>
      <c r="AL888" s="281"/>
      <c r="AM888" s="281"/>
      <c r="AO888" s="281"/>
      <c r="AP888" s="281"/>
      <c r="AQ888" s="281"/>
      <c r="AR888" s="281"/>
      <c r="AS888" s="281"/>
      <c r="AT888" s="281"/>
      <c r="AU888" s="281"/>
      <c r="AV888" s="281"/>
      <c r="AW888" s="281"/>
    </row>
    <row r="889" spans="1:49" x14ac:dyDescent="0.3">
      <c r="A889" s="278">
        <v>36404</v>
      </c>
      <c r="B889" s="31">
        <v>-2.7400000000000001E-2</v>
      </c>
      <c r="C889" s="23">
        <v>-4.8000000000000001E-2</v>
      </c>
      <c r="D889" s="23">
        <v>5.1999999999999998E-3</v>
      </c>
      <c r="E889" s="23">
        <v>6.1583333333333334E-3</v>
      </c>
      <c r="F889" s="23">
        <v>6.4000000000000003E-3</v>
      </c>
      <c r="G889" s="23">
        <v>6.2791666666666664E-3</v>
      </c>
      <c r="H889" s="23">
        <v>6.6099166666666667E-3</v>
      </c>
      <c r="I889" s="23">
        <f t="shared" si="145"/>
        <v>-3.2600000000000004E-2</v>
      </c>
      <c r="J889" s="23">
        <f t="shared" si="149"/>
        <v>-3.367916666666667E-2</v>
      </c>
      <c r="K889" s="23">
        <f t="shared" si="150"/>
        <v>-5.4609916666666668E-2</v>
      </c>
      <c r="L889" s="26">
        <f t="shared" si="147"/>
        <v>0.27798918269473072</v>
      </c>
      <c r="M889" s="26">
        <f t="shared" si="148"/>
        <v>6.2399999999999997E-2</v>
      </c>
      <c r="N889" s="26">
        <f t="shared" si="151"/>
        <v>7.535E-2</v>
      </c>
      <c r="O889" s="280">
        <f t="shared" si="146"/>
        <v>0.21558918269473071</v>
      </c>
      <c r="P889" s="26">
        <f t="shared" si="152"/>
        <v>0.20263918269473072</v>
      </c>
      <c r="Q889" s="26">
        <f t="shared" si="153"/>
        <v>-1.1388924816176038E-2</v>
      </c>
      <c r="R889" s="26">
        <f t="shared" si="154"/>
        <v>7.9319000000000001E-2</v>
      </c>
      <c r="S889" s="280">
        <f t="shared" si="155"/>
        <v>-9.0707924816176039E-2</v>
      </c>
      <c r="U889" s="281"/>
      <c r="V889" s="281"/>
      <c r="W889" s="281"/>
      <c r="X889" s="281"/>
      <c r="Y889" s="281"/>
      <c r="Z889" s="281"/>
      <c r="AA889" s="281"/>
      <c r="AB889" s="281"/>
      <c r="AC889" s="281"/>
      <c r="AE889" s="281"/>
      <c r="AF889" s="281"/>
      <c r="AG889" s="281"/>
      <c r="AH889" s="281"/>
      <c r="AI889" s="281"/>
      <c r="AJ889" s="281"/>
      <c r="AK889" s="281"/>
      <c r="AL889" s="281"/>
      <c r="AM889" s="281"/>
      <c r="AO889" s="281"/>
      <c r="AP889" s="281"/>
      <c r="AQ889" s="281"/>
      <c r="AR889" s="281"/>
      <c r="AS889" s="281"/>
      <c r="AT889" s="281"/>
      <c r="AU889" s="281"/>
      <c r="AV889" s="281"/>
      <c r="AW889" s="281"/>
    </row>
    <row r="890" spans="1:49" x14ac:dyDescent="0.3">
      <c r="A890" s="278">
        <v>36434</v>
      </c>
      <c r="B890" s="31">
        <v>6.3299999999999995E-2</v>
      </c>
      <c r="C890" s="23">
        <v>1.5699999999999999E-2</v>
      </c>
      <c r="D890" s="23">
        <v>5.0000000000000001E-3</v>
      </c>
      <c r="E890" s="23">
        <v>6.2916666666666668E-3</v>
      </c>
      <c r="F890" s="23">
        <v>6.4916666666666664E-3</v>
      </c>
      <c r="G890" s="23">
        <v>6.391666666666667E-3</v>
      </c>
      <c r="H890" s="23">
        <v>6.7205833333333327E-3</v>
      </c>
      <c r="I890" s="23">
        <f t="shared" si="145"/>
        <v>5.8299999999999998E-2</v>
      </c>
      <c r="J890" s="23">
        <f t="shared" si="149"/>
        <v>5.6908333333333325E-2</v>
      </c>
      <c r="K890" s="23">
        <f t="shared" si="150"/>
        <v>8.9794166666666668E-3</v>
      </c>
      <c r="L890" s="26">
        <f t="shared" si="147"/>
        <v>0.25671497083076611</v>
      </c>
      <c r="M890" s="26">
        <f t="shared" si="148"/>
        <v>0.06</v>
      </c>
      <c r="N890" s="26">
        <f t="shared" si="151"/>
        <v>7.6700000000000004E-2</v>
      </c>
      <c r="O890" s="280">
        <f t="shared" si="146"/>
        <v>0.19671497083076611</v>
      </c>
      <c r="P890" s="26">
        <f t="shared" si="152"/>
        <v>0.18001497083076612</v>
      </c>
      <c r="Q890" s="26">
        <f t="shared" si="153"/>
        <v>2.108223415111854E-2</v>
      </c>
      <c r="R890" s="26">
        <f t="shared" si="154"/>
        <v>8.0646999999999996E-2</v>
      </c>
      <c r="S890" s="280">
        <f t="shared" si="155"/>
        <v>-5.9564765848881457E-2</v>
      </c>
      <c r="U890" s="281"/>
      <c r="V890" s="281"/>
      <c r="W890" s="281"/>
      <c r="X890" s="281"/>
      <c r="Y890" s="281"/>
      <c r="Z890" s="281"/>
      <c r="AA890" s="281"/>
      <c r="AB890" s="281"/>
      <c r="AC890" s="281"/>
      <c r="AE890" s="281"/>
      <c r="AF890" s="281"/>
      <c r="AG890" s="281"/>
      <c r="AH890" s="281"/>
      <c r="AI890" s="281"/>
      <c r="AJ890" s="281"/>
      <c r="AK890" s="281"/>
      <c r="AL890" s="281"/>
      <c r="AM890" s="281"/>
      <c r="AO890" s="281"/>
      <c r="AP890" s="281"/>
      <c r="AQ890" s="281"/>
      <c r="AR890" s="281"/>
      <c r="AS890" s="281"/>
      <c r="AT890" s="281"/>
      <c r="AU890" s="281"/>
      <c r="AV890" s="281"/>
      <c r="AW890" s="281"/>
    </row>
    <row r="891" spans="1:49" x14ac:dyDescent="0.3">
      <c r="A891" s="278">
        <v>36465</v>
      </c>
      <c r="B891" s="31">
        <v>2.0299999999999999E-2</v>
      </c>
      <c r="C891" s="23">
        <v>-7.7300000000000008E-2</v>
      </c>
      <c r="D891" s="23">
        <v>5.5999999999999991E-3</v>
      </c>
      <c r="E891" s="23">
        <v>6.1333333333333344E-3</v>
      </c>
      <c r="F891" s="23">
        <v>6.3499999999999997E-3</v>
      </c>
      <c r="G891" s="23">
        <v>6.2416666666666679E-3</v>
      </c>
      <c r="H891" s="23">
        <v>6.6095833333333328E-3</v>
      </c>
      <c r="I891" s="23">
        <f t="shared" si="145"/>
        <v>1.47E-2</v>
      </c>
      <c r="J891" s="23">
        <f t="shared" si="149"/>
        <v>1.4058333333333331E-2</v>
      </c>
      <c r="K891" s="23">
        <f t="shared" si="150"/>
        <v>-8.3909583333333343E-2</v>
      </c>
      <c r="L891" s="26">
        <f t="shared" si="147"/>
        <v>0.20896311968567827</v>
      </c>
      <c r="M891" s="26">
        <f t="shared" si="148"/>
        <v>6.7199999999999982E-2</v>
      </c>
      <c r="N891" s="26">
        <f t="shared" si="151"/>
        <v>7.4900000000000022E-2</v>
      </c>
      <c r="O891" s="280">
        <f t="shared" si="146"/>
        <v>0.14176311968567828</v>
      </c>
      <c r="P891" s="26">
        <f t="shared" si="152"/>
        <v>0.13406311968567824</v>
      </c>
      <c r="Q891" s="26">
        <f t="shared" si="153"/>
        <v>-7.03053311118641E-2</v>
      </c>
      <c r="R891" s="26">
        <f t="shared" si="154"/>
        <v>7.9314999999999997E-2</v>
      </c>
      <c r="S891" s="280">
        <f t="shared" si="155"/>
        <v>-0.1496203311118641</v>
      </c>
      <c r="U891" s="281"/>
      <c r="V891" s="281"/>
      <c r="W891" s="281"/>
      <c r="X891" s="281"/>
      <c r="Y891" s="281"/>
      <c r="Z891" s="281"/>
      <c r="AA891" s="281"/>
      <c r="AB891" s="281"/>
      <c r="AC891" s="281"/>
      <c r="AE891" s="281"/>
      <c r="AF891" s="281"/>
      <c r="AG891" s="281"/>
      <c r="AH891" s="281"/>
      <c r="AI891" s="281"/>
      <c r="AJ891" s="281"/>
      <c r="AK891" s="281"/>
      <c r="AL891" s="281"/>
      <c r="AM891" s="281"/>
      <c r="AO891" s="281"/>
      <c r="AP891" s="281"/>
      <c r="AQ891" s="281"/>
      <c r="AR891" s="281"/>
      <c r="AS891" s="281"/>
      <c r="AT891" s="281"/>
      <c r="AU891" s="281"/>
      <c r="AV891" s="281"/>
      <c r="AW891" s="281"/>
    </row>
    <row r="892" spans="1:49" x14ac:dyDescent="0.3">
      <c r="A892" s="278">
        <v>36495</v>
      </c>
      <c r="B892" s="31">
        <v>5.8900000000000001E-2</v>
      </c>
      <c r="C892" s="23">
        <v>9.2999999999999992E-3</v>
      </c>
      <c r="D892" s="23">
        <v>5.4999999999999997E-3</v>
      </c>
      <c r="E892" s="23">
        <v>6.2916666666666668E-3</v>
      </c>
      <c r="F892" s="23">
        <v>6.4833333333333331E-3</v>
      </c>
      <c r="G892" s="23">
        <v>6.3874999999999991E-3</v>
      </c>
      <c r="H892" s="23">
        <v>6.7658333333333329E-3</v>
      </c>
      <c r="I892" s="23">
        <f t="shared" si="145"/>
        <v>5.3400000000000003E-2</v>
      </c>
      <c r="J892" s="23">
        <f t="shared" si="149"/>
        <v>5.2512500000000004E-2</v>
      </c>
      <c r="K892" s="23">
        <f t="shared" si="150"/>
        <v>2.5341666666666663E-3</v>
      </c>
      <c r="L892" s="26">
        <f t="shared" si="147"/>
        <v>0.21044917495760695</v>
      </c>
      <c r="M892" s="26">
        <f t="shared" si="148"/>
        <v>6.6000000000000003E-2</v>
      </c>
      <c r="N892" s="26">
        <f t="shared" si="151"/>
        <v>7.6649999999999996E-2</v>
      </c>
      <c r="O892" s="280">
        <f t="shared" si="146"/>
        <v>0.14444917495760695</v>
      </c>
      <c r="P892" s="26">
        <f t="shared" si="152"/>
        <v>0.13379917495760696</v>
      </c>
      <c r="Q892" s="26">
        <f t="shared" si="153"/>
        <v>-8.8547033211466175E-2</v>
      </c>
      <c r="R892" s="26">
        <f t="shared" si="154"/>
        <v>8.1189999999999998E-2</v>
      </c>
      <c r="S892" s="280">
        <f t="shared" si="155"/>
        <v>-0.16973703321146616</v>
      </c>
      <c r="U892" s="281"/>
      <c r="V892" s="281"/>
      <c r="W892" s="281"/>
      <c r="X892" s="281"/>
      <c r="Y892" s="281"/>
      <c r="Z892" s="281"/>
      <c r="AA892" s="281"/>
      <c r="AB892" s="281"/>
      <c r="AC892" s="281"/>
      <c r="AE892" s="281"/>
      <c r="AF892" s="281"/>
      <c r="AG892" s="281"/>
      <c r="AH892" s="281"/>
      <c r="AI892" s="281"/>
      <c r="AJ892" s="281"/>
      <c r="AK892" s="281"/>
      <c r="AL892" s="281"/>
      <c r="AM892" s="281"/>
      <c r="AO892" s="281"/>
      <c r="AP892" s="281"/>
      <c r="AQ892" s="281"/>
      <c r="AR892" s="281"/>
      <c r="AS892" s="281"/>
      <c r="AT892" s="281"/>
      <c r="AU892" s="281"/>
      <c r="AV892" s="281"/>
      <c r="AW892" s="281"/>
    </row>
    <row r="893" spans="1:49" x14ac:dyDescent="0.3">
      <c r="A893" s="278">
        <v>36526</v>
      </c>
      <c r="B893" s="31">
        <v>-5.0200000000000002E-2</v>
      </c>
      <c r="C893" s="23">
        <v>0.1085</v>
      </c>
      <c r="D893" s="23">
        <v>5.7000000000000002E-3</v>
      </c>
      <c r="E893" s="23">
        <v>6.4833333333333331E-3</v>
      </c>
      <c r="F893" s="23">
        <v>6.6333333333333331E-3</v>
      </c>
      <c r="G893" s="23">
        <v>6.5583333333333327E-3</v>
      </c>
      <c r="H893" s="23">
        <v>6.9562500000000006E-3</v>
      </c>
      <c r="I893" s="23">
        <f t="shared" si="145"/>
        <v>-5.5900000000000005E-2</v>
      </c>
      <c r="J893" s="23">
        <f t="shared" si="149"/>
        <v>-5.6758333333333334E-2</v>
      </c>
      <c r="K893" s="23">
        <f t="shared" si="150"/>
        <v>0.10154375</v>
      </c>
      <c r="L893" s="26">
        <f t="shared" si="147"/>
        <v>0.10355598615351802</v>
      </c>
      <c r="M893" s="26">
        <f t="shared" si="148"/>
        <v>6.8400000000000002E-2</v>
      </c>
      <c r="N893" s="26">
        <f t="shared" si="151"/>
        <v>7.8699999999999992E-2</v>
      </c>
      <c r="O893" s="280">
        <f t="shared" si="146"/>
        <v>3.5155986153518018E-2</v>
      </c>
      <c r="P893" s="26">
        <f t="shared" si="152"/>
        <v>2.4855986153518028E-2</v>
      </c>
      <c r="Q893" s="26">
        <f t="shared" si="153"/>
        <v>5.8064314258131855E-2</v>
      </c>
      <c r="R893" s="26">
        <f t="shared" si="154"/>
        <v>8.3475000000000008E-2</v>
      </c>
      <c r="S893" s="280">
        <f t="shared" si="155"/>
        <v>-2.5410685741868153E-2</v>
      </c>
      <c r="U893" s="281"/>
      <c r="V893" s="281"/>
      <c r="W893" s="281"/>
      <c r="X893" s="281"/>
      <c r="Y893" s="281"/>
      <c r="Z893" s="281"/>
      <c r="AA893" s="281"/>
      <c r="AB893" s="281"/>
      <c r="AC893" s="281"/>
      <c r="AE893" s="281"/>
      <c r="AF893" s="281"/>
      <c r="AG893" s="281"/>
      <c r="AH893" s="281"/>
      <c r="AI893" s="281"/>
      <c r="AJ893" s="281"/>
      <c r="AK893" s="281"/>
      <c r="AL893" s="281"/>
      <c r="AM893" s="281"/>
      <c r="AO893" s="281"/>
      <c r="AP893" s="281"/>
      <c r="AQ893" s="281"/>
      <c r="AR893" s="281"/>
      <c r="AS893" s="281"/>
      <c r="AT893" s="281"/>
      <c r="AU893" s="281"/>
      <c r="AV893" s="281"/>
      <c r="AW893" s="281"/>
    </row>
    <row r="894" spans="1:49" x14ac:dyDescent="0.3">
      <c r="A894" s="278">
        <v>36557</v>
      </c>
      <c r="B894" s="31">
        <v>-1.89E-2</v>
      </c>
      <c r="C894" s="23">
        <v>-5.7800000000000004E-2</v>
      </c>
      <c r="D894" s="23">
        <v>5.1000000000000004E-3</v>
      </c>
      <c r="E894" s="23">
        <v>6.4000000000000003E-3</v>
      </c>
      <c r="F894" s="23">
        <v>6.5166666666666671E-3</v>
      </c>
      <c r="G894" s="23">
        <v>6.4583333333333333E-3</v>
      </c>
      <c r="H894" s="23">
        <v>6.8737499999999997E-3</v>
      </c>
      <c r="I894" s="23">
        <f t="shared" si="145"/>
        <v>-2.4E-2</v>
      </c>
      <c r="J894" s="23">
        <f t="shared" si="149"/>
        <v>-2.5358333333333333E-2</v>
      </c>
      <c r="K894" s="23">
        <f t="shared" si="150"/>
        <v>-6.4673750000000002E-2</v>
      </c>
      <c r="L894" s="26">
        <f t="shared" si="147"/>
        <v>0.11745152029643569</v>
      </c>
      <c r="M894" s="26">
        <f t="shared" si="148"/>
        <v>6.1200000000000004E-2</v>
      </c>
      <c r="N894" s="26">
        <f t="shared" si="151"/>
        <v>7.7499999999999999E-2</v>
      </c>
      <c r="O894" s="280">
        <f t="shared" si="146"/>
        <v>5.6251520296435681E-2</v>
      </c>
      <c r="P894" s="26">
        <f t="shared" si="152"/>
        <v>3.9951520296435686E-2</v>
      </c>
      <c r="Q894" s="26">
        <f t="shared" si="153"/>
        <v>3.4566414377346977E-2</v>
      </c>
      <c r="R894" s="26">
        <f t="shared" si="154"/>
        <v>8.2485000000000003E-2</v>
      </c>
      <c r="S894" s="280">
        <f t="shared" si="155"/>
        <v>-4.7918585622653026E-2</v>
      </c>
      <c r="U894" s="281"/>
      <c r="V894" s="281"/>
      <c r="W894" s="281"/>
      <c r="X894" s="281"/>
      <c r="Y894" s="281"/>
      <c r="Z894" s="281"/>
      <c r="AA894" s="281"/>
      <c r="AB894" s="281"/>
      <c r="AC894" s="281"/>
      <c r="AE894" s="281"/>
      <c r="AF894" s="281"/>
      <c r="AG894" s="281"/>
      <c r="AH894" s="281"/>
      <c r="AI894" s="281"/>
      <c r="AJ894" s="281"/>
      <c r="AK894" s="281"/>
      <c r="AL894" s="281"/>
      <c r="AM894" s="281"/>
      <c r="AO894" s="281"/>
      <c r="AP894" s="281"/>
      <c r="AQ894" s="281"/>
      <c r="AR894" s="281"/>
      <c r="AS894" s="281"/>
      <c r="AT894" s="281"/>
      <c r="AU894" s="281"/>
      <c r="AV894" s="281"/>
      <c r="AW894" s="281"/>
    </row>
    <row r="895" spans="1:49" x14ac:dyDescent="0.3">
      <c r="A895" s="278">
        <v>36586</v>
      </c>
      <c r="B895" s="31">
        <v>9.7799999999999998E-2</v>
      </c>
      <c r="C895" s="23">
        <v>3.49E-2</v>
      </c>
      <c r="D895" s="23">
        <v>5.4000000000000003E-3</v>
      </c>
      <c r="E895" s="23">
        <v>6.4000000000000003E-3</v>
      </c>
      <c r="F895" s="23">
        <v>6.5249999999999996E-3</v>
      </c>
      <c r="G895" s="23">
        <v>6.4624999999999995E-3</v>
      </c>
      <c r="H895" s="23">
        <v>6.9058333333333341E-3</v>
      </c>
      <c r="I895" s="23">
        <f t="shared" si="145"/>
        <v>9.2399999999999996E-2</v>
      </c>
      <c r="J895" s="23">
        <f t="shared" si="149"/>
        <v>9.1337500000000002E-2</v>
      </c>
      <c r="K895" s="23">
        <f t="shared" si="150"/>
        <v>2.7994166666666667E-2</v>
      </c>
      <c r="L895" s="26">
        <f t="shared" si="147"/>
        <v>0.17955603748214122</v>
      </c>
      <c r="M895" s="26">
        <f t="shared" si="148"/>
        <v>6.4799999999999996E-2</v>
      </c>
      <c r="N895" s="26">
        <f t="shared" si="151"/>
        <v>7.7549999999999994E-2</v>
      </c>
      <c r="O895" s="280">
        <f t="shared" si="146"/>
        <v>0.11475603748214122</v>
      </c>
      <c r="P895" s="26">
        <f t="shared" si="152"/>
        <v>0.10200603748214122</v>
      </c>
      <c r="Q895" s="26">
        <f t="shared" si="153"/>
        <v>8.6756782621921102E-2</v>
      </c>
      <c r="R895" s="26">
        <f t="shared" si="154"/>
        <v>8.2870000000000013E-2</v>
      </c>
      <c r="S895" s="280">
        <f t="shared" si="155"/>
        <v>3.8867826219210894E-3</v>
      </c>
      <c r="U895" s="281"/>
      <c r="V895" s="281"/>
      <c r="W895" s="281"/>
      <c r="X895" s="281"/>
      <c r="Y895" s="281"/>
      <c r="Z895" s="281"/>
      <c r="AA895" s="281"/>
      <c r="AB895" s="281"/>
      <c r="AC895" s="281"/>
      <c r="AE895" s="281"/>
      <c r="AF895" s="281"/>
      <c r="AG895" s="281"/>
      <c r="AH895" s="281"/>
      <c r="AI895" s="281"/>
      <c r="AJ895" s="281"/>
      <c r="AK895" s="281"/>
      <c r="AL895" s="281"/>
      <c r="AM895" s="281"/>
      <c r="AO895" s="281"/>
      <c r="AP895" s="281"/>
      <c r="AQ895" s="281"/>
      <c r="AR895" s="281"/>
      <c r="AS895" s="281"/>
      <c r="AT895" s="281"/>
      <c r="AU895" s="281"/>
      <c r="AV895" s="281"/>
      <c r="AW895" s="281"/>
    </row>
    <row r="896" spans="1:49" x14ac:dyDescent="0.3">
      <c r="A896" s="278">
        <v>36617</v>
      </c>
      <c r="B896" s="31">
        <v>-3.0099999999999998E-2</v>
      </c>
      <c r="C896" s="23">
        <v>7.9399999999999998E-2</v>
      </c>
      <c r="D896" s="23">
        <v>4.7000000000000002E-3</v>
      </c>
      <c r="E896" s="23">
        <v>6.3666666666666663E-3</v>
      </c>
      <c r="F896" s="23">
        <v>6.5166666666666671E-3</v>
      </c>
      <c r="G896" s="23">
        <v>6.4416666666666667E-3</v>
      </c>
      <c r="H896" s="23">
        <v>6.8982499999999999E-3</v>
      </c>
      <c r="I896" s="23">
        <f t="shared" si="145"/>
        <v>-3.4799999999999998E-2</v>
      </c>
      <c r="J896" s="23">
        <f t="shared" si="149"/>
        <v>-3.6541666666666667E-2</v>
      </c>
      <c r="K896" s="23">
        <f t="shared" si="150"/>
        <v>7.2501750000000004E-2</v>
      </c>
      <c r="L896" s="26">
        <f t="shared" si="147"/>
        <v>0.10142620656005441</v>
      </c>
      <c r="M896" s="26">
        <f t="shared" si="148"/>
        <v>5.6400000000000006E-2</v>
      </c>
      <c r="N896" s="26">
        <f t="shared" si="151"/>
        <v>7.7300000000000008E-2</v>
      </c>
      <c r="O896" s="280">
        <f t="shared" si="146"/>
        <v>4.5026206560054405E-2</v>
      </c>
      <c r="P896" s="26">
        <f t="shared" si="152"/>
        <v>2.4126206560054403E-2</v>
      </c>
      <c r="Q896" s="26">
        <f t="shared" si="153"/>
        <v>7.7770370417219237E-2</v>
      </c>
      <c r="R896" s="26">
        <f t="shared" si="154"/>
        <v>8.2778999999999991E-2</v>
      </c>
      <c r="S896" s="280">
        <f t="shared" si="155"/>
        <v>-5.0086295827807548E-3</v>
      </c>
      <c r="U896" s="281"/>
      <c r="V896" s="281"/>
      <c r="W896" s="281"/>
      <c r="X896" s="281"/>
      <c r="Y896" s="281"/>
      <c r="Z896" s="281"/>
      <c r="AA896" s="281"/>
      <c r="AB896" s="281"/>
      <c r="AC896" s="281"/>
      <c r="AE896" s="281"/>
      <c r="AF896" s="281"/>
      <c r="AG896" s="281"/>
      <c r="AH896" s="281"/>
      <c r="AI896" s="281"/>
      <c r="AJ896" s="281"/>
      <c r="AK896" s="281"/>
      <c r="AL896" s="281"/>
      <c r="AM896" s="281"/>
      <c r="AO896" s="281"/>
      <c r="AP896" s="281"/>
      <c r="AQ896" s="281"/>
      <c r="AR896" s="281"/>
      <c r="AS896" s="281"/>
      <c r="AT896" s="281"/>
      <c r="AU896" s="281"/>
      <c r="AV896" s="281"/>
      <c r="AW896" s="281"/>
    </row>
    <row r="897" spans="1:49" x14ac:dyDescent="0.3">
      <c r="A897" s="278">
        <v>36647</v>
      </c>
      <c r="B897" s="31">
        <v>-2.0500000000000001E-2</v>
      </c>
      <c r="C897" s="23">
        <v>4.8599999999999997E-2</v>
      </c>
      <c r="D897" s="23">
        <v>5.5999999999999991E-3</v>
      </c>
      <c r="E897" s="23">
        <v>6.6583333333333338E-3</v>
      </c>
      <c r="F897" s="23">
        <v>6.8666666666666668E-3</v>
      </c>
      <c r="G897" s="23">
        <v>6.7625000000000003E-3</v>
      </c>
      <c r="H897" s="23">
        <v>7.2435833333333336E-3</v>
      </c>
      <c r="I897" s="23">
        <f t="shared" si="145"/>
        <v>-2.6099999999999998E-2</v>
      </c>
      <c r="J897" s="23">
        <f t="shared" si="149"/>
        <v>-2.7262500000000002E-2</v>
      </c>
      <c r="K897" s="23">
        <f t="shared" si="150"/>
        <v>4.1356416666666666E-2</v>
      </c>
      <c r="L897" s="26">
        <f t="shared" si="147"/>
        <v>0.10492315580251277</v>
      </c>
      <c r="M897" s="26">
        <f t="shared" si="148"/>
        <v>6.7199999999999982E-2</v>
      </c>
      <c r="N897" s="26">
        <f t="shared" si="151"/>
        <v>8.115E-2</v>
      </c>
      <c r="O897" s="280">
        <f t="shared" si="146"/>
        <v>3.7723155802512787E-2</v>
      </c>
      <c r="P897" s="26">
        <f t="shared" si="152"/>
        <v>2.3773155802512769E-2</v>
      </c>
      <c r="Q897" s="26">
        <f t="shared" si="153"/>
        <v>6.5274776528886802E-2</v>
      </c>
      <c r="R897" s="26">
        <f t="shared" si="154"/>
        <v>8.6923E-2</v>
      </c>
      <c r="S897" s="280">
        <f t="shared" si="155"/>
        <v>-2.1648223471113198E-2</v>
      </c>
      <c r="U897" s="281"/>
      <c r="V897" s="281"/>
      <c r="W897" s="281"/>
      <c r="X897" s="281"/>
      <c r="Y897" s="281"/>
      <c r="Z897" s="281"/>
      <c r="AA897" s="281"/>
      <c r="AB897" s="281"/>
      <c r="AC897" s="281"/>
      <c r="AE897" s="281"/>
      <c r="AF897" s="281"/>
      <c r="AG897" s="281"/>
      <c r="AH897" s="281"/>
      <c r="AI897" s="281"/>
      <c r="AJ897" s="281"/>
      <c r="AK897" s="281"/>
      <c r="AL897" s="281"/>
      <c r="AM897" s="281"/>
      <c r="AO897" s="281"/>
      <c r="AP897" s="281"/>
      <c r="AQ897" s="281"/>
      <c r="AR897" s="281"/>
      <c r="AS897" s="281"/>
      <c r="AT897" s="281"/>
      <c r="AU897" s="281"/>
      <c r="AV897" s="281"/>
      <c r="AW897" s="281"/>
    </row>
    <row r="898" spans="1:49" x14ac:dyDescent="0.3">
      <c r="A898" s="278">
        <v>36678</v>
      </c>
      <c r="B898" s="31">
        <v>2.47E-2</v>
      </c>
      <c r="C898" s="23">
        <v>-5.7500000000000002E-2</v>
      </c>
      <c r="D898" s="23">
        <v>5.1999999999999998E-3</v>
      </c>
      <c r="E898" s="23">
        <v>6.391666666666667E-3</v>
      </c>
      <c r="F898" s="23">
        <v>6.5583333333333335E-3</v>
      </c>
      <c r="G898" s="23">
        <v>6.4749999999999999E-3</v>
      </c>
      <c r="H898" s="23">
        <v>6.9795833333333333E-3</v>
      </c>
      <c r="I898" s="23">
        <f t="shared" si="145"/>
        <v>1.95E-2</v>
      </c>
      <c r="J898" s="23">
        <f t="shared" si="149"/>
        <v>1.8224999999999998E-2</v>
      </c>
      <c r="K898" s="23">
        <f t="shared" si="150"/>
        <v>-6.447958333333334E-2</v>
      </c>
      <c r="L898" s="26">
        <f t="shared" si="147"/>
        <v>7.2680964235750212E-2</v>
      </c>
      <c r="M898" s="26">
        <f t="shared" si="148"/>
        <v>6.2399999999999997E-2</v>
      </c>
      <c r="N898" s="26">
        <f t="shared" si="151"/>
        <v>7.7699999999999991E-2</v>
      </c>
      <c r="O898" s="280">
        <f t="shared" si="146"/>
        <v>1.0280964235750215E-2</v>
      </c>
      <c r="P898" s="26">
        <f t="shared" si="152"/>
        <v>-5.0190357642497796E-3</v>
      </c>
      <c r="Q898" s="26">
        <f t="shared" si="153"/>
        <v>3.849966578245323E-2</v>
      </c>
      <c r="R898" s="26">
        <f t="shared" si="154"/>
        <v>8.3754999999999996E-2</v>
      </c>
      <c r="S898" s="280">
        <f t="shared" si="155"/>
        <v>-4.5255334217546767E-2</v>
      </c>
      <c r="U898" s="281"/>
      <c r="V898" s="281"/>
      <c r="W898" s="281"/>
      <c r="X898" s="281"/>
      <c r="Y898" s="281"/>
      <c r="Z898" s="281"/>
      <c r="AA898" s="281"/>
      <c r="AB898" s="281"/>
      <c r="AC898" s="281"/>
      <c r="AE898" s="281"/>
      <c r="AF898" s="281"/>
      <c r="AG898" s="281"/>
      <c r="AH898" s="281"/>
      <c r="AI898" s="281"/>
      <c r="AJ898" s="281"/>
      <c r="AK898" s="281"/>
      <c r="AL898" s="281"/>
      <c r="AM898" s="281"/>
      <c r="AO898" s="281"/>
      <c r="AP898" s="281"/>
      <c r="AQ898" s="281"/>
      <c r="AR898" s="281"/>
      <c r="AS898" s="281"/>
      <c r="AT898" s="281"/>
      <c r="AU898" s="281"/>
      <c r="AV898" s="281"/>
      <c r="AW898" s="281"/>
    </row>
    <row r="899" spans="1:49" x14ac:dyDescent="0.3">
      <c r="A899" s="278">
        <v>36708</v>
      </c>
      <c r="B899" s="31">
        <v>-1.5599999999999999E-2</v>
      </c>
      <c r="C899" s="23">
        <v>6.7699999999999996E-2</v>
      </c>
      <c r="D899" s="23">
        <v>5.1999999999999998E-3</v>
      </c>
      <c r="E899" s="23">
        <v>6.3750000000000005E-3</v>
      </c>
      <c r="F899" s="23">
        <v>6.508333333333333E-3</v>
      </c>
      <c r="G899" s="23">
        <v>6.4416666666666667E-3</v>
      </c>
      <c r="H899" s="23">
        <v>6.8820000000000001E-3</v>
      </c>
      <c r="I899" s="23">
        <f t="shared" si="145"/>
        <v>-2.0799999999999999E-2</v>
      </c>
      <c r="J899" s="23">
        <f t="shared" si="149"/>
        <v>-2.2041666666666668E-2</v>
      </c>
      <c r="K899" s="23">
        <f t="shared" si="150"/>
        <v>6.0817999999999997E-2</v>
      </c>
      <c r="L899" s="26">
        <f t="shared" si="147"/>
        <v>8.9953696525261195E-2</v>
      </c>
      <c r="M899" s="26">
        <f t="shared" si="148"/>
        <v>6.2399999999999997E-2</v>
      </c>
      <c r="N899" s="26">
        <f t="shared" si="151"/>
        <v>7.7300000000000008E-2</v>
      </c>
      <c r="O899" s="280">
        <f t="shared" si="146"/>
        <v>2.7553696525261198E-2</v>
      </c>
      <c r="P899" s="26">
        <f t="shared" si="152"/>
        <v>1.2653696525261188E-2</v>
      </c>
      <c r="Q899" s="26">
        <f t="shared" si="153"/>
        <v>0.12159224474603048</v>
      </c>
      <c r="R899" s="26">
        <f t="shared" si="154"/>
        <v>8.2584000000000005E-2</v>
      </c>
      <c r="S899" s="280">
        <f t="shared" si="155"/>
        <v>3.9008244746030471E-2</v>
      </c>
      <c r="U899" s="281"/>
      <c r="V899" s="281"/>
      <c r="W899" s="281"/>
      <c r="X899" s="281"/>
      <c r="Y899" s="281"/>
      <c r="Z899" s="281"/>
      <c r="AA899" s="281"/>
      <c r="AB899" s="281"/>
      <c r="AC899" s="281"/>
      <c r="AE899" s="281"/>
      <c r="AF899" s="281"/>
      <c r="AG899" s="281"/>
      <c r="AH899" s="281"/>
      <c r="AI899" s="281"/>
      <c r="AJ899" s="281"/>
      <c r="AK899" s="281"/>
      <c r="AL899" s="281"/>
      <c r="AM899" s="281"/>
      <c r="AO899" s="281"/>
      <c r="AP899" s="281"/>
      <c r="AQ899" s="281"/>
      <c r="AR899" s="281"/>
      <c r="AS899" s="281"/>
      <c r="AT899" s="281"/>
      <c r="AU899" s="281"/>
      <c r="AV899" s="281"/>
      <c r="AW899" s="281"/>
    </row>
    <row r="900" spans="1:49" x14ac:dyDescent="0.3">
      <c r="A900" s="278">
        <v>36739</v>
      </c>
      <c r="B900" s="31">
        <v>6.2100000000000002E-2</v>
      </c>
      <c r="C900" s="23">
        <v>0.13720000000000002</v>
      </c>
      <c r="D900" s="23">
        <v>5.0000000000000001E-3</v>
      </c>
      <c r="E900" s="23">
        <v>6.2916666666666668E-3</v>
      </c>
      <c r="F900" s="23">
        <v>6.4166666666666669E-3</v>
      </c>
      <c r="G900" s="23">
        <v>6.3541666666666677E-3</v>
      </c>
      <c r="H900" s="23">
        <v>6.7739166666666677E-3</v>
      </c>
      <c r="I900" s="23">
        <f t="shared" si="145"/>
        <v>5.7100000000000005E-2</v>
      </c>
      <c r="J900" s="23">
        <f t="shared" si="149"/>
        <v>5.5745833333333335E-2</v>
      </c>
      <c r="K900" s="23">
        <f t="shared" si="150"/>
        <v>0.13042608333333336</v>
      </c>
      <c r="L900" s="26">
        <f t="shared" si="147"/>
        <v>0.16334018800068306</v>
      </c>
      <c r="M900" s="26">
        <f t="shared" si="148"/>
        <v>0.06</v>
      </c>
      <c r="N900" s="26">
        <f t="shared" si="151"/>
        <v>7.6250000000000012E-2</v>
      </c>
      <c r="O900" s="280">
        <f t="shared" si="146"/>
        <v>0.10334018800068306</v>
      </c>
      <c r="P900" s="26">
        <f t="shared" si="152"/>
        <v>8.709018800068305E-2</v>
      </c>
      <c r="Q900" s="26">
        <f t="shared" si="153"/>
        <v>0.26072422726617117</v>
      </c>
      <c r="R900" s="26">
        <f t="shared" si="154"/>
        <v>8.1287000000000012E-2</v>
      </c>
      <c r="S900" s="280">
        <f t="shared" si="155"/>
        <v>0.17943722726617117</v>
      </c>
      <c r="U900" s="281"/>
      <c r="V900" s="281"/>
      <c r="W900" s="281"/>
      <c r="X900" s="281"/>
      <c r="Y900" s="281"/>
      <c r="Z900" s="281"/>
      <c r="AA900" s="281"/>
      <c r="AB900" s="281"/>
      <c r="AC900" s="281"/>
      <c r="AE900" s="281"/>
      <c r="AF900" s="281"/>
      <c r="AG900" s="281"/>
      <c r="AH900" s="281"/>
      <c r="AI900" s="281"/>
      <c r="AJ900" s="281"/>
      <c r="AK900" s="281"/>
      <c r="AL900" s="281"/>
      <c r="AM900" s="281"/>
      <c r="AO900" s="281"/>
      <c r="AP900" s="281"/>
      <c r="AQ900" s="281"/>
      <c r="AR900" s="281"/>
      <c r="AS900" s="281"/>
      <c r="AT900" s="281"/>
      <c r="AU900" s="281"/>
      <c r="AV900" s="281"/>
      <c r="AW900" s="281"/>
    </row>
    <row r="901" spans="1:49" x14ac:dyDescent="0.3">
      <c r="A901" s="278">
        <v>36770</v>
      </c>
      <c r="B901" s="31">
        <v>-5.28E-2</v>
      </c>
      <c r="C901" s="23">
        <v>9.1499999999999998E-2</v>
      </c>
      <c r="D901" s="23">
        <v>4.5999999999999999E-3</v>
      </c>
      <c r="E901" s="23">
        <v>6.3499999999999997E-3</v>
      </c>
      <c r="F901" s="23">
        <v>6.5249999999999996E-3</v>
      </c>
      <c r="G901" s="23">
        <v>6.4375000000000005E-3</v>
      </c>
      <c r="H901" s="23">
        <v>6.8533333333333337E-3</v>
      </c>
      <c r="I901" s="23">
        <f t="shared" si="145"/>
        <v>-5.74E-2</v>
      </c>
      <c r="J901" s="23">
        <f t="shared" si="149"/>
        <v>-5.9237499999999998E-2</v>
      </c>
      <c r="K901" s="23">
        <f t="shared" si="150"/>
        <v>8.4646666666666662E-2</v>
      </c>
      <c r="L901" s="26">
        <f t="shared" si="147"/>
        <v>0.13295889993239474</v>
      </c>
      <c r="M901" s="26">
        <f t="shared" si="148"/>
        <v>5.5199999999999999E-2</v>
      </c>
      <c r="N901" s="26">
        <f t="shared" si="151"/>
        <v>7.7250000000000013E-2</v>
      </c>
      <c r="O901" s="280">
        <f t="shared" si="146"/>
        <v>7.7758899932394737E-2</v>
      </c>
      <c r="P901" s="26">
        <f t="shared" si="152"/>
        <v>5.5708899932394723E-2</v>
      </c>
      <c r="Q901" s="26">
        <f t="shared" si="153"/>
        <v>0.44546270384561582</v>
      </c>
      <c r="R901" s="26">
        <f t="shared" si="154"/>
        <v>8.2240000000000008E-2</v>
      </c>
      <c r="S901" s="280">
        <f t="shared" si="155"/>
        <v>0.36322270384561584</v>
      </c>
      <c r="U901" s="281"/>
      <c r="V901" s="281"/>
      <c r="W901" s="281"/>
      <c r="X901" s="281"/>
      <c r="Y901" s="281"/>
      <c r="Z901" s="281"/>
      <c r="AA901" s="281"/>
      <c r="AB901" s="281"/>
      <c r="AC901" s="281"/>
      <c r="AE901" s="281"/>
      <c r="AF901" s="281"/>
      <c r="AG901" s="281"/>
      <c r="AH901" s="281"/>
      <c r="AI901" s="281"/>
      <c r="AJ901" s="281"/>
      <c r="AK901" s="281"/>
      <c r="AL901" s="281"/>
      <c r="AM901" s="281"/>
      <c r="AO901" s="281"/>
      <c r="AP901" s="281"/>
      <c r="AQ901" s="281"/>
      <c r="AR901" s="281"/>
      <c r="AS901" s="281"/>
      <c r="AT901" s="281"/>
      <c r="AU901" s="281"/>
      <c r="AV901" s="281"/>
      <c r="AW901" s="281"/>
    </row>
    <row r="902" spans="1:49" x14ac:dyDescent="0.3">
      <c r="A902" s="278">
        <v>36800</v>
      </c>
      <c r="B902" s="31">
        <v>-4.1999999999999997E-3</v>
      </c>
      <c r="C902" s="23">
        <v>-3.5699999999999996E-2</v>
      </c>
      <c r="D902" s="23">
        <v>5.3E-3</v>
      </c>
      <c r="E902" s="23">
        <v>6.2916666666666668E-3</v>
      </c>
      <c r="F902" s="23">
        <v>6.508333333333333E-3</v>
      </c>
      <c r="G902" s="23">
        <v>6.3999999999999994E-3</v>
      </c>
      <c r="H902" s="23">
        <v>6.7868333333333331E-3</v>
      </c>
      <c r="I902" s="23">
        <f t="shared" ref="I902:I965" si="156">B902-D902</f>
        <v>-9.4999999999999998E-3</v>
      </c>
      <c r="J902" s="23">
        <f t="shared" si="149"/>
        <v>-1.0599999999999998E-2</v>
      </c>
      <c r="K902" s="23">
        <f t="shared" si="150"/>
        <v>-4.2486833333333328E-2</v>
      </c>
      <c r="L902" s="26">
        <f t="shared" si="147"/>
        <v>6.1036840546109694E-2</v>
      </c>
      <c r="M902" s="26">
        <f t="shared" si="148"/>
        <v>6.3600000000000004E-2</v>
      </c>
      <c r="N902" s="26">
        <f t="shared" si="151"/>
        <v>7.6799999999999993E-2</v>
      </c>
      <c r="O902" s="280">
        <f t="shared" si="146"/>
        <v>-2.5631594538903096E-3</v>
      </c>
      <c r="P902" s="26">
        <f t="shared" si="152"/>
        <v>-1.5763159453890299E-2</v>
      </c>
      <c r="Q902" s="26">
        <f t="shared" si="153"/>
        <v>0.37231435002296598</v>
      </c>
      <c r="R902" s="26">
        <f t="shared" si="154"/>
        <v>8.1442000000000001E-2</v>
      </c>
      <c r="S902" s="280">
        <f t="shared" si="155"/>
        <v>0.29087235002296596</v>
      </c>
      <c r="U902" s="281"/>
      <c r="V902" s="281"/>
      <c r="W902" s="281"/>
      <c r="X902" s="281"/>
      <c r="Y902" s="281"/>
      <c r="Z902" s="281"/>
      <c r="AA902" s="281"/>
      <c r="AB902" s="281"/>
      <c r="AC902" s="281"/>
      <c r="AE902" s="281"/>
      <c r="AF902" s="281"/>
      <c r="AG902" s="281"/>
      <c r="AH902" s="281"/>
      <c r="AI902" s="281"/>
      <c r="AJ902" s="281"/>
      <c r="AK902" s="281"/>
      <c r="AL902" s="281"/>
      <c r="AM902" s="281"/>
      <c r="AO902" s="281"/>
      <c r="AP902" s="281"/>
      <c r="AQ902" s="281"/>
      <c r="AR902" s="281"/>
      <c r="AS902" s="281"/>
      <c r="AT902" s="281"/>
      <c r="AU902" s="281"/>
      <c r="AV902" s="281"/>
      <c r="AW902" s="281"/>
    </row>
    <row r="903" spans="1:49" x14ac:dyDescent="0.3">
      <c r="A903" s="278">
        <v>36831</v>
      </c>
      <c r="B903" s="31">
        <v>-7.8799999999999995E-2</v>
      </c>
      <c r="C903" s="23">
        <v>-1.32E-2</v>
      </c>
      <c r="D903" s="23">
        <v>4.7999999999999996E-3</v>
      </c>
      <c r="E903" s="23">
        <v>6.2083333333333331E-3</v>
      </c>
      <c r="F903" s="23">
        <v>6.4583333333333333E-3</v>
      </c>
      <c r="G903" s="23">
        <v>6.3333333333333332E-3</v>
      </c>
      <c r="H903" s="23">
        <v>6.7716666666666654E-3</v>
      </c>
      <c r="I903" s="23">
        <f t="shared" si="156"/>
        <v>-8.3599999999999994E-2</v>
      </c>
      <c r="J903" s="23">
        <f t="shared" si="149"/>
        <v>-8.5133333333333325E-2</v>
      </c>
      <c r="K903" s="23">
        <f t="shared" si="150"/>
        <v>-1.9971666666666665E-2</v>
      </c>
      <c r="L903" s="26">
        <f t="shared" si="147"/>
        <v>-4.2019859344235244E-2</v>
      </c>
      <c r="M903" s="26">
        <f t="shared" si="148"/>
        <v>5.7599999999999998E-2</v>
      </c>
      <c r="N903" s="26">
        <f t="shared" si="151"/>
        <v>7.5999999999999998E-2</v>
      </c>
      <c r="O903" s="280">
        <f t="shared" si="146"/>
        <v>-9.9619859344235243E-2</v>
      </c>
      <c r="P903" s="26">
        <f t="shared" si="152"/>
        <v>-0.11801985934423524</v>
      </c>
      <c r="Q903" s="26">
        <f t="shared" si="153"/>
        <v>0.46764907402477873</v>
      </c>
      <c r="R903" s="26">
        <f t="shared" si="154"/>
        <v>8.1259999999999985E-2</v>
      </c>
      <c r="S903" s="280">
        <f t="shared" si="155"/>
        <v>0.38638907402477873</v>
      </c>
      <c r="U903" s="281"/>
      <c r="V903" s="281"/>
      <c r="W903" s="281"/>
      <c r="X903" s="281"/>
      <c r="Y903" s="281"/>
      <c r="Z903" s="281"/>
      <c r="AA903" s="281"/>
      <c r="AB903" s="281"/>
      <c r="AC903" s="281"/>
      <c r="AE903" s="281"/>
      <c r="AF903" s="281"/>
      <c r="AG903" s="281"/>
      <c r="AH903" s="281"/>
      <c r="AI903" s="281"/>
      <c r="AJ903" s="281"/>
      <c r="AK903" s="281"/>
      <c r="AL903" s="281"/>
      <c r="AM903" s="281"/>
      <c r="AO903" s="281"/>
      <c r="AP903" s="281"/>
      <c r="AQ903" s="281"/>
      <c r="AR903" s="281"/>
      <c r="AS903" s="281"/>
      <c r="AT903" s="281"/>
      <c r="AU903" s="281"/>
      <c r="AV903" s="281"/>
      <c r="AW903" s="281"/>
    </row>
    <row r="904" spans="1:49" x14ac:dyDescent="0.3">
      <c r="A904" s="278">
        <v>36861</v>
      </c>
      <c r="B904" s="31">
        <v>4.8999999999999998E-3</v>
      </c>
      <c r="C904" s="23">
        <v>9.820000000000001E-2</v>
      </c>
      <c r="D904" s="23">
        <v>4.4999999999999997E-3</v>
      </c>
      <c r="E904" s="23">
        <v>6.0083333333333334E-3</v>
      </c>
      <c r="F904" s="23">
        <v>6.2333333333333338E-3</v>
      </c>
      <c r="G904" s="23">
        <v>6.1208333333333332E-3</v>
      </c>
      <c r="H904" s="23">
        <v>6.5465000000000002E-3</v>
      </c>
      <c r="I904" s="23">
        <f t="shared" si="156"/>
        <v>4.0000000000000018E-4</v>
      </c>
      <c r="J904" s="23">
        <f t="shared" si="149"/>
        <v>-1.2208333333333333E-3</v>
      </c>
      <c r="K904" s="23">
        <f t="shared" si="150"/>
        <v>9.1653500000000013E-2</v>
      </c>
      <c r="L904" s="26">
        <f t="shared" si="147"/>
        <v>-9.08733182123167E-2</v>
      </c>
      <c r="M904" s="26">
        <f t="shared" si="148"/>
        <v>5.3999999999999992E-2</v>
      </c>
      <c r="N904" s="26">
        <f t="shared" si="151"/>
        <v>7.3450000000000001E-2</v>
      </c>
      <c r="O904" s="280">
        <f t="shared" si="146"/>
        <v>-0.14487331821231669</v>
      </c>
      <c r="P904" s="26">
        <f t="shared" si="152"/>
        <v>-0.16432331821231672</v>
      </c>
      <c r="Q904" s="26">
        <f t="shared" si="153"/>
        <v>0.5969208491964848</v>
      </c>
      <c r="R904" s="26">
        <f t="shared" si="154"/>
        <v>7.8558000000000003E-2</v>
      </c>
      <c r="S904" s="280">
        <f t="shared" si="155"/>
        <v>0.51836284919648479</v>
      </c>
      <c r="U904" s="281"/>
      <c r="V904" s="281"/>
      <c r="W904" s="281"/>
      <c r="X904" s="281"/>
      <c r="Y904" s="281"/>
      <c r="Z904" s="281"/>
      <c r="AA904" s="281"/>
      <c r="AB904" s="281"/>
      <c r="AC904" s="281"/>
      <c r="AE904" s="281"/>
      <c r="AF904" s="281"/>
      <c r="AG904" s="281"/>
      <c r="AH904" s="281"/>
      <c r="AI904" s="281"/>
      <c r="AJ904" s="281"/>
      <c r="AK904" s="281"/>
      <c r="AL904" s="281"/>
      <c r="AM904" s="281"/>
      <c r="AO904" s="281"/>
      <c r="AP904" s="281"/>
      <c r="AQ904" s="281"/>
      <c r="AR904" s="281"/>
      <c r="AS904" s="281"/>
      <c r="AT904" s="281"/>
      <c r="AU904" s="281"/>
      <c r="AV904" s="281"/>
      <c r="AW904" s="281"/>
    </row>
    <row r="905" spans="1:49" x14ac:dyDescent="0.3">
      <c r="A905" s="278">
        <v>36892</v>
      </c>
      <c r="B905" s="31">
        <v>3.5499999999999997E-2</v>
      </c>
      <c r="C905" s="23">
        <v>-9.6699999999999994E-2</v>
      </c>
      <c r="D905" s="23">
        <v>4.8999999999999998E-3</v>
      </c>
      <c r="E905" s="23">
        <v>5.9583333333333328E-3</v>
      </c>
      <c r="F905" s="23">
        <v>6.1500000000000001E-3</v>
      </c>
      <c r="G905" s="23">
        <v>6.0541666666666669E-3</v>
      </c>
      <c r="H905" s="23">
        <v>6.4988333333333339E-3</v>
      </c>
      <c r="I905" s="23">
        <f t="shared" si="156"/>
        <v>3.0599999999999995E-2</v>
      </c>
      <c r="J905" s="23">
        <f t="shared" si="149"/>
        <v>2.9445833333333331E-2</v>
      </c>
      <c r="K905" s="23">
        <f t="shared" si="150"/>
        <v>-0.10319883333333332</v>
      </c>
      <c r="L905" s="26">
        <f t="shared" si="147"/>
        <v>-8.8432522729566809E-3</v>
      </c>
      <c r="M905" s="26">
        <f t="shared" si="148"/>
        <v>5.8799999999999998E-2</v>
      </c>
      <c r="N905" s="26">
        <f t="shared" si="151"/>
        <v>7.2650000000000006E-2</v>
      </c>
      <c r="O905" s="280">
        <f t="shared" si="146"/>
        <v>-6.7643252272956672E-2</v>
      </c>
      <c r="P905" s="26">
        <f t="shared" si="152"/>
        <v>-8.1493252272956687E-2</v>
      </c>
      <c r="Q905" s="26">
        <f t="shared" si="153"/>
        <v>0.30130681378365787</v>
      </c>
      <c r="R905" s="26">
        <f t="shared" si="154"/>
        <v>7.7986E-2</v>
      </c>
      <c r="S905" s="280">
        <f t="shared" si="155"/>
        <v>0.22332081378365787</v>
      </c>
      <c r="U905" s="281"/>
      <c r="V905" s="281"/>
      <c r="W905" s="281"/>
      <c r="X905" s="281"/>
      <c r="Y905" s="281"/>
      <c r="Z905" s="281"/>
      <c r="AA905" s="281"/>
      <c r="AB905" s="281"/>
      <c r="AC905" s="281"/>
      <c r="AE905" s="281"/>
      <c r="AF905" s="281"/>
      <c r="AG905" s="281"/>
      <c r="AH905" s="281"/>
      <c r="AI905" s="281"/>
      <c r="AJ905" s="281"/>
      <c r="AK905" s="281"/>
      <c r="AL905" s="281"/>
      <c r="AM905" s="281"/>
      <c r="AO905" s="281"/>
      <c r="AP905" s="281"/>
      <c r="AQ905" s="281"/>
      <c r="AR905" s="281"/>
      <c r="AS905" s="281"/>
      <c r="AT905" s="281"/>
      <c r="AU905" s="281"/>
      <c r="AV905" s="281"/>
      <c r="AW905" s="281"/>
    </row>
    <row r="906" spans="1:49" x14ac:dyDescent="0.3">
      <c r="A906" s="278">
        <v>36923</v>
      </c>
      <c r="B906" s="31">
        <v>-9.1200000000000003E-2</v>
      </c>
      <c r="C906" s="23">
        <v>3.5299999999999998E-2</v>
      </c>
      <c r="D906" s="23">
        <v>4.1999999999999997E-3</v>
      </c>
      <c r="E906" s="23">
        <v>5.9166666666666664E-3</v>
      </c>
      <c r="F906" s="23">
        <v>6.0999999999999995E-3</v>
      </c>
      <c r="G906" s="23">
        <v>6.0083333333333334E-3</v>
      </c>
      <c r="H906" s="23">
        <v>6.4490833333333327E-3</v>
      </c>
      <c r="I906" s="23">
        <f t="shared" si="156"/>
        <v>-9.5399999999999999E-2</v>
      </c>
      <c r="J906" s="23">
        <f t="shared" si="149"/>
        <v>-9.7208333333333341E-2</v>
      </c>
      <c r="K906" s="23">
        <f t="shared" si="150"/>
        <v>2.8850916666666664E-2</v>
      </c>
      <c r="L906" s="26">
        <f t="shared" si="147"/>
        <v>-8.1884362109533093E-2</v>
      </c>
      <c r="M906" s="26">
        <f t="shared" si="148"/>
        <v>5.04E-2</v>
      </c>
      <c r="N906" s="26">
        <f t="shared" si="151"/>
        <v>7.2099999999999997E-2</v>
      </c>
      <c r="O906" s="280">
        <f t="shared" si="146"/>
        <v>-0.13228436210953309</v>
      </c>
      <c r="P906" s="26">
        <f t="shared" si="152"/>
        <v>-0.15398436210953309</v>
      </c>
      <c r="Q906" s="26">
        <f t="shared" si="153"/>
        <v>0.42989062227788222</v>
      </c>
      <c r="R906" s="26">
        <f t="shared" si="154"/>
        <v>7.7388999999999986E-2</v>
      </c>
      <c r="S906" s="280">
        <f t="shared" si="155"/>
        <v>0.35250162227788223</v>
      </c>
      <c r="U906" s="281"/>
      <c r="V906" s="281"/>
      <c r="W906" s="281"/>
      <c r="X906" s="281"/>
      <c r="Y906" s="281"/>
      <c r="Z906" s="281"/>
      <c r="AA906" s="281"/>
      <c r="AB906" s="281"/>
      <c r="AC906" s="281"/>
      <c r="AE906" s="281"/>
      <c r="AF906" s="281"/>
      <c r="AG906" s="281"/>
      <c r="AH906" s="281"/>
      <c r="AI906" s="281"/>
      <c r="AJ906" s="281"/>
      <c r="AK906" s="281"/>
      <c r="AL906" s="281"/>
      <c r="AM906" s="281"/>
      <c r="AO906" s="281"/>
      <c r="AP906" s="281"/>
      <c r="AQ906" s="281"/>
      <c r="AR906" s="281"/>
      <c r="AS906" s="281"/>
      <c r="AT906" s="281"/>
      <c r="AU906" s="281"/>
      <c r="AV906" s="281"/>
      <c r="AW906" s="281"/>
    </row>
    <row r="907" spans="1:49" x14ac:dyDescent="0.3">
      <c r="A907" s="278">
        <v>36951</v>
      </c>
      <c r="B907" s="31">
        <v>-6.3399999999999998E-2</v>
      </c>
      <c r="C907" s="23">
        <v>-6.3E-3</v>
      </c>
      <c r="D907" s="23">
        <v>4.4999999999999997E-3</v>
      </c>
      <c r="E907" s="23">
        <v>5.816666666666667E-3</v>
      </c>
      <c r="F907" s="23">
        <v>6.0166666666666667E-3</v>
      </c>
      <c r="G907" s="23">
        <v>5.9166666666666664E-3</v>
      </c>
      <c r="H907" s="23">
        <v>6.3935833333333336E-3</v>
      </c>
      <c r="I907" s="23">
        <f t="shared" si="156"/>
        <v>-6.7900000000000002E-2</v>
      </c>
      <c r="J907" s="23">
        <f t="shared" si="149"/>
        <v>-6.9316666666666665E-2</v>
      </c>
      <c r="K907" s="23">
        <f t="shared" si="150"/>
        <v>-1.2693583333333334E-2</v>
      </c>
      <c r="L907" s="26">
        <f t="shared" si="147"/>
        <v>-0.21669966619765779</v>
      </c>
      <c r="M907" s="26">
        <f t="shared" si="148"/>
        <v>5.3999999999999992E-2</v>
      </c>
      <c r="N907" s="26">
        <f t="shared" si="151"/>
        <v>7.0999999999999994E-2</v>
      </c>
      <c r="O907" s="280">
        <f t="shared" si="146"/>
        <v>-0.27069966619765778</v>
      </c>
      <c r="P907" s="26">
        <f t="shared" si="152"/>
        <v>-0.2876996661976578</v>
      </c>
      <c r="Q907" s="26">
        <f t="shared" si="153"/>
        <v>0.37296580477102292</v>
      </c>
      <c r="R907" s="26">
        <f t="shared" si="154"/>
        <v>7.6723E-2</v>
      </c>
      <c r="S907" s="280">
        <f t="shared" si="155"/>
        <v>0.29624280477102294</v>
      </c>
      <c r="U907" s="281"/>
      <c r="V907" s="281"/>
      <c r="W907" s="281"/>
      <c r="X907" s="281"/>
      <c r="Y907" s="281"/>
      <c r="Z907" s="281"/>
      <c r="AA907" s="281"/>
      <c r="AB907" s="281"/>
      <c r="AC907" s="281"/>
      <c r="AE907" s="281"/>
      <c r="AF907" s="281"/>
      <c r="AG907" s="281"/>
      <c r="AH907" s="281"/>
      <c r="AI907" s="281"/>
      <c r="AJ907" s="281"/>
      <c r="AK907" s="281"/>
      <c r="AL907" s="281"/>
      <c r="AM907" s="281"/>
      <c r="AO907" s="281"/>
      <c r="AP907" s="281"/>
      <c r="AQ907" s="281"/>
      <c r="AR907" s="281"/>
      <c r="AS907" s="281"/>
      <c r="AT907" s="281"/>
      <c r="AU907" s="281"/>
      <c r="AV907" s="281"/>
      <c r="AW907" s="281"/>
    </row>
    <row r="908" spans="1:49" x14ac:dyDescent="0.3">
      <c r="A908" s="278">
        <v>36982</v>
      </c>
      <c r="B908" s="31">
        <v>7.7700000000000005E-2</v>
      </c>
      <c r="C908" s="23">
        <v>6.0499999999999998E-2</v>
      </c>
      <c r="D908" s="23">
        <v>4.7000000000000002E-3</v>
      </c>
      <c r="E908" s="23">
        <v>6.0000000000000001E-3</v>
      </c>
      <c r="F908" s="23">
        <v>6.1916666666666665E-3</v>
      </c>
      <c r="G908" s="23">
        <v>6.0958333333333333E-3</v>
      </c>
      <c r="H908" s="23">
        <v>6.6033333333333335E-3</v>
      </c>
      <c r="I908" s="23">
        <f t="shared" si="156"/>
        <v>7.3000000000000009E-2</v>
      </c>
      <c r="J908" s="23">
        <f t="shared" si="149"/>
        <v>7.1604166666666677E-2</v>
      </c>
      <c r="K908" s="23">
        <f t="shared" si="150"/>
        <v>5.3896666666666662E-2</v>
      </c>
      <c r="L908" s="26">
        <f t="shared" si="147"/>
        <v>-0.12963937546264104</v>
      </c>
      <c r="M908" s="26">
        <f t="shared" si="148"/>
        <v>5.6400000000000006E-2</v>
      </c>
      <c r="N908" s="26">
        <f t="shared" si="151"/>
        <v>7.3149999999999993E-2</v>
      </c>
      <c r="O908" s="280">
        <f t="shared" si="146"/>
        <v>-0.18603937546264104</v>
      </c>
      <c r="P908" s="26">
        <f t="shared" si="152"/>
        <v>-0.20278937546264103</v>
      </c>
      <c r="Q908" s="26">
        <f t="shared" si="153"/>
        <v>0.34892554748904003</v>
      </c>
      <c r="R908" s="26">
        <f t="shared" si="154"/>
        <v>7.9240000000000005E-2</v>
      </c>
      <c r="S908" s="280">
        <f t="shared" si="155"/>
        <v>0.26968554748904006</v>
      </c>
      <c r="U908" s="281"/>
      <c r="V908" s="281"/>
      <c r="W908" s="281"/>
      <c r="X908" s="281"/>
      <c r="Y908" s="281"/>
      <c r="Z908" s="281"/>
      <c r="AA908" s="281"/>
      <c r="AB908" s="281"/>
      <c r="AC908" s="281"/>
      <c r="AE908" s="281"/>
      <c r="AF908" s="281"/>
      <c r="AG908" s="281"/>
      <c r="AH908" s="281"/>
      <c r="AI908" s="281"/>
      <c r="AJ908" s="281"/>
      <c r="AK908" s="281"/>
      <c r="AL908" s="281"/>
      <c r="AM908" s="281"/>
      <c r="AO908" s="281"/>
      <c r="AP908" s="281"/>
      <c r="AQ908" s="281"/>
      <c r="AR908" s="281"/>
      <c r="AS908" s="281"/>
      <c r="AT908" s="281"/>
      <c r="AU908" s="281"/>
      <c r="AV908" s="281"/>
      <c r="AW908" s="281"/>
    </row>
    <row r="909" spans="1:49" x14ac:dyDescent="0.3">
      <c r="A909" s="278">
        <v>37012</v>
      </c>
      <c r="B909" s="31">
        <v>6.7000000000000002E-3</v>
      </c>
      <c r="C909" s="23">
        <v>-3.4300000000000004E-2</v>
      </c>
      <c r="D909" s="23">
        <v>5.0000000000000001E-3</v>
      </c>
      <c r="E909" s="23">
        <v>6.0750000000000005E-3</v>
      </c>
      <c r="F909" s="23">
        <v>6.2500000000000003E-3</v>
      </c>
      <c r="G909" s="23">
        <v>6.1624999999999996E-3</v>
      </c>
      <c r="H909" s="23">
        <v>6.6629166666666659E-3</v>
      </c>
      <c r="I909" s="23">
        <f t="shared" si="156"/>
        <v>1.7000000000000001E-3</v>
      </c>
      <c r="J909" s="23">
        <f t="shared" si="149"/>
        <v>5.3750000000000065E-4</v>
      </c>
      <c r="K909" s="23">
        <f t="shared" si="150"/>
        <v>-4.0962916666666668E-2</v>
      </c>
      <c r="L909" s="26">
        <f t="shared" si="147"/>
        <v>-0.10547009625139425</v>
      </c>
      <c r="M909" s="26">
        <f t="shared" si="148"/>
        <v>0.06</v>
      </c>
      <c r="N909" s="26">
        <f t="shared" si="151"/>
        <v>7.3949999999999988E-2</v>
      </c>
      <c r="O909" s="280">
        <f t="shared" si="146"/>
        <v>-0.16547009625139425</v>
      </c>
      <c r="P909" s="26">
        <f t="shared" si="152"/>
        <v>-0.17942009625139424</v>
      </c>
      <c r="Q909" s="26">
        <f t="shared" si="153"/>
        <v>0.24228247302132999</v>
      </c>
      <c r="R909" s="26">
        <f t="shared" si="154"/>
        <v>7.9954999999999998E-2</v>
      </c>
      <c r="S909" s="280">
        <f t="shared" si="155"/>
        <v>0.16232747302132999</v>
      </c>
      <c r="U909" s="281"/>
      <c r="V909" s="281"/>
      <c r="W909" s="281"/>
      <c r="X909" s="281"/>
      <c r="Y909" s="281"/>
      <c r="Z909" s="281"/>
      <c r="AA909" s="281"/>
      <c r="AB909" s="281"/>
      <c r="AC909" s="281"/>
      <c r="AE909" s="281"/>
      <c r="AF909" s="281"/>
      <c r="AG909" s="281"/>
      <c r="AH909" s="281"/>
      <c r="AI909" s="281"/>
      <c r="AJ909" s="281"/>
      <c r="AK909" s="281"/>
      <c r="AL909" s="281"/>
      <c r="AM909" s="281"/>
      <c r="AO909" s="281"/>
      <c r="AP909" s="281"/>
      <c r="AQ909" s="281"/>
      <c r="AR909" s="281"/>
      <c r="AS909" s="281"/>
      <c r="AT909" s="281"/>
      <c r="AU909" s="281"/>
      <c r="AV909" s="281"/>
      <c r="AW909" s="281"/>
    </row>
    <row r="910" spans="1:49" x14ac:dyDescent="0.3">
      <c r="A910" s="278">
        <v>37043</v>
      </c>
      <c r="B910" s="31">
        <v>-2.4299999999999999E-2</v>
      </c>
      <c r="C910" s="23">
        <v>-7.9100000000000004E-2</v>
      </c>
      <c r="D910" s="23">
        <v>4.7000000000000002E-3</v>
      </c>
      <c r="E910" s="23">
        <v>5.9833333333333327E-3</v>
      </c>
      <c r="F910" s="23">
        <v>6.116666666666667E-3</v>
      </c>
      <c r="G910" s="23">
        <v>6.0499999999999998E-3</v>
      </c>
      <c r="H910" s="23">
        <v>6.5459999999999997E-3</v>
      </c>
      <c r="I910" s="23">
        <f t="shared" si="156"/>
        <v>-2.8999999999999998E-2</v>
      </c>
      <c r="J910" s="23">
        <f t="shared" si="149"/>
        <v>-3.0349999999999999E-2</v>
      </c>
      <c r="K910" s="23">
        <f t="shared" si="150"/>
        <v>-8.5646E-2</v>
      </c>
      <c r="L910" s="26">
        <f t="shared" si="147"/>
        <v>-0.14824550884403775</v>
      </c>
      <c r="M910" s="26">
        <f t="shared" si="148"/>
        <v>5.6400000000000006E-2</v>
      </c>
      <c r="N910" s="26">
        <f t="shared" si="151"/>
        <v>7.2599999999999998E-2</v>
      </c>
      <c r="O910" s="280">
        <f t="shared" si="146"/>
        <v>-0.20464550884403776</v>
      </c>
      <c r="P910" s="26">
        <f t="shared" si="152"/>
        <v>-0.22084550884403775</v>
      </c>
      <c r="Q910" s="26">
        <f t="shared" si="153"/>
        <v>0.21381212669001859</v>
      </c>
      <c r="R910" s="26">
        <f t="shared" si="154"/>
        <v>7.8551999999999997E-2</v>
      </c>
      <c r="S910" s="280">
        <f t="shared" si="155"/>
        <v>0.13526012669001858</v>
      </c>
      <c r="U910" s="281"/>
      <c r="V910" s="281"/>
      <c r="W910" s="281"/>
      <c r="X910" s="281"/>
      <c r="Y910" s="281"/>
      <c r="Z910" s="281"/>
      <c r="AA910" s="281"/>
      <c r="AB910" s="281"/>
      <c r="AC910" s="281"/>
      <c r="AE910" s="281"/>
      <c r="AF910" s="281"/>
      <c r="AG910" s="281"/>
      <c r="AH910" s="281"/>
      <c r="AI910" s="281"/>
      <c r="AJ910" s="281"/>
      <c r="AK910" s="281"/>
      <c r="AL910" s="281"/>
      <c r="AM910" s="281"/>
      <c r="AO910" s="281"/>
      <c r="AP910" s="281"/>
      <c r="AQ910" s="281"/>
      <c r="AR910" s="281"/>
      <c r="AS910" s="281"/>
      <c r="AT910" s="281"/>
      <c r="AU910" s="281"/>
      <c r="AV910" s="281"/>
      <c r="AW910" s="281"/>
    </row>
    <row r="911" spans="1:49" x14ac:dyDescent="0.3">
      <c r="A911" s="278">
        <v>37073</v>
      </c>
      <c r="B911" s="31">
        <v>-9.7999999999999997E-3</v>
      </c>
      <c r="C911" s="23">
        <v>-4.4799999999999993E-2</v>
      </c>
      <c r="D911" s="23">
        <v>5.1999999999999998E-3</v>
      </c>
      <c r="E911" s="23">
        <v>5.9416666666666663E-3</v>
      </c>
      <c r="F911" s="23">
        <v>6.0583333333333331E-3</v>
      </c>
      <c r="G911" s="23">
        <v>6.0000000000000001E-3</v>
      </c>
      <c r="H911" s="23">
        <v>6.4940833333333335E-3</v>
      </c>
      <c r="I911" s="23">
        <f t="shared" si="156"/>
        <v>-1.4999999999999999E-2</v>
      </c>
      <c r="J911" s="23">
        <f t="shared" si="149"/>
        <v>-1.5800000000000002E-2</v>
      </c>
      <c r="K911" s="23">
        <f t="shared" si="150"/>
        <v>-5.1294083333333323E-2</v>
      </c>
      <c r="L911" s="26">
        <f t="shared" si="147"/>
        <v>-0.1432270447555527</v>
      </c>
      <c r="M911" s="26">
        <f t="shared" si="148"/>
        <v>6.2399999999999997E-2</v>
      </c>
      <c r="N911" s="26">
        <f t="shared" si="151"/>
        <v>7.2000000000000008E-2</v>
      </c>
      <c r="O911" s="280">
        <f t="shared" si="146"/>
        <v>-0.20562704475555271</v>
      </c>
      <c r="P911" s="26">
        <f t="shared" si="152"/>
        <v>-0.21522704475555271</v>
      </c>
      <c r="Q911" s="26">
        <f t="shared" si="153"/>
        <v>8.5916777572637937E-2</v>
      </c>
      <c r="R911" s="26">
        <f t="shared" si="154"/>
        <v>7.7928999999999998E-2</v>
      </c>
      <c r="S911" s="280">
        <f t="shared" si="155"/>
        <v>7.9877775726379385E-3</v>
      </c>
      <c r="U911" s="281"/>
      <c r="V911" s="281"/>
      <c r="W911" s="281"/>
      <c r="X911" s="281"/>
      <c r="Y911" s="281"/>
      <c r="Z911" s="281"/>
      <c r="AA911" s="281"/>
      <c r="AB911" s="281"/>
      <c r="AC911" s="281"/>
      <c r="AE911" s="281"/>
      <c r="AF911" s="281"/>
      <c r="AG911" s="281"/>
      <c r="AH911" s="281"/>
      <c r="AI911" s="281"/>
      <c r="AJ911" s="281"/>
      <c r="AK911" s="281"/>
      <c r="AL911" s="281"/>
      <c r="AM911" s="281"/>
      <c r="AO911" s="281"/>
      <c r="AP911" s="281"/>
      <c r="AQ911" s="281"/>
      <c r="AR911" s="281"/>
      <c r="AS911" s="281"/>
      <c r="AT911" s="281"/>
      <c r="AU911" s="281"/>
      <c r="AV911" s="281"/>
      <c r="AW911" s="281"/>
    </row>
    <row r="912" spans="1:49" x14ac:dyDescent="0.3">
      <c r="A912" s="278">
        <v>37104</v>
      </c>
      <c r="B912" s="31">
        <v>-6.2600000000000003E-2</v>
      </c>
      <c r="C912" s="23">
        <v>-2.9000000000000005E-2</v>
      </c>
      <c r="D912" s="23">
        <v>4.5999999999999999E-3</v>
      </c>
      <c r="E912" s="23">
        <v>6.0000000000000001E-3</v>
      </c>
      <c r="F912" s="23">
        <v>5.9250000000000006E-3</v>
      </c>
      <c r="G912" s="23">
        <v>5.9624999999999991E-3</v>
      </c>
      <c r="H912" s="23">
        <v>6.3285833333333328E-3</v>
      </c>
      <c r="I912" s="23">
        <f t="shared" si="156"/>
        <v>-6.720000000000001E-2</v>
      </c>
      <c r="J912" s="23">
        <f t="shared" si="149"/>
        <v>-6.8562499999999998E-2</v>
      </c>
      <c r="K912" s="23">
        <f t="shared" si="150"/>
        <v>-3.5328583333333337E-2</v>
      </c>
      <c r="L912" s="26">
        <f t="shared" si="147"/>
        <v>-0.24381982087737064</v>
      </c>
      <c r="M912" s="26">
        <f t="shared" si="148"/>
        <v>5.5199999999999999E-2</v>
      </c>
      <c r="N912" s="26">
        <f t="shared" si="151"/>
        <v>7.1549999999999989E-2</v>
      </c>
      <c r="O912" s="280">
        <f t="shared" ref="O912:O975" si="157">L912-M912</f>
        <v>-0.29901982087737067</v>
      </c>
      <c r="P912" s="26">
        <f t="shared" si="152"/>
        <v>-0.31536982087737064</v>
      </c>
      <c r="Q912" s="26">
        <f t="shared" si="153"/>
        <v>-7.2788259740563466E-2</v>
      </c>
      <c r="R912" s="26">
        <f t="shared" si="154"/>
        <v>7.5942999999999997E-2</v>
      </c>
      <c r="S912" s="280">
        <f t="shared" si="155"/>
        <v>-0.14873125974056345</v>
      </c>
      <c r="U912" s="281"/>
      <c r="V912" s="281"/>
      <c r="W912" s="281"/>
      <c r="X912" s="281"/>
      <c r="Y912" s="281"/>
      <c r="Z912" s="281"/>
      <c r="AA912" s="281"/>
      <c r="AB912" s="281"/>
      <c r="AC912" s="281"/>
      <c r="AE912" s="281"/>
      <c r="AF912" s="281"/>
      <c r="AG912" s="281"/>
      <c r="AH912" s="281"/>
      <c r="AI912" s="281"/>
      <c r="AJ912" s="281"/>
      <c r="AK912" s="281"/>
      <c r="AL912" s="281"/>
      <c r="AM912" s="281"/>
      <c r="AO912" s="281"/>
      <c r="AP912" s="281"/>
      <c r="AQ912" s="281"/>
      <c r="AR912" s="281"/>
      <c r="AS912" s="281"/>
      <c r="AT912" s="281"/>
      <c r="AU912" s="281"/>
      <c r="AV912" s="281"/>
      <c r="AW912" s="281"/>
    </row>
    <row r="913" spans="1:49" x14ac:dyDescent="0.3">
      <c r="A913" s="278">
        <v>37135</v>
      </c>
      <c r="B913" s="31">
        <v>-8.0799999999999997E-2</v>
      </c>
      <c r="C913" s="23">
        <v>-0.1152</v>
      </c>
      <c r="D913" s="23">
        <v>4.1000000000000003E-3</v>
      </c>
      <c r="E913" s="23">
        <v>5.9750000000000003E-3</v>
      </c>
      <c r="F913" s="23">
        <v>6.0583333333333331E-3</v>
      </c>
      <c r="G913" s="23">
        <v>6.0166666666666667E-3</v>
      </c>
      <c r="H913" s="23">
        <v>6.4227500000000005E-3</v>
      </c>
      <c r="I913" s="23">
        <f t="shared" si="156"/>
        <v>-8.4900000000000003E-2</v>
      </c>
      <c r="J913" s="23">
        <f t="shared" si="149"/>
        <v>-8.6816666666666667E-2</v>
      </c>
      <c r="K913" s="23">
        <f t="shared" si="150"/>
        <v>-0.12162275</v>
      </c>
      <c r="L913" s="26">
        <f t="shared" ref="L913:L976" si="158">((1+B902)*(1+B903)*(1+B904)*(1+B905)*(1+B906)*(1+B907)*(1+B908)*(1+B909)*(1+B910)*(1+B911)*(1+B912)*(1+B913))-1</f>
        <v>-0.26617312009129956</v>
      </c>
      <c r="M913" s="26">
        <f t="shared" ref="M913:M976" si="159">D913*12</f>
        <v>4.9200000000000008E-2</v>
      </c>
      <c r="N913" s="26">
        <f t="shared" si="151"/>
        <v>7.22E-2</v>
      </c>
      <c r="O913" s="280">
        <f t="shared" si="157"/>
        <v>-0.31537312009129959</v>
      </c>
      <c r="P913" s="26">
        <f t="shared" si="152"/>
        <v>-0.33837312009129955</v>
      </c>
      <c r="Q913" s="26">
        <f t="shared" si="153"/>
        <v>-0.24837659387856181</v>
      </c>
      <c r="R913" s="26">
        <f t="shared" si="154"/>
        <v>7.7073000000000003E-2</v>
      </c>
      <c r="S913" s="280">
        <f t="shared" si="155"/>
        <v>-0.32544959387856182</v>
      </c>
      <c r="U913" s="281"/>
      <c r="V913" s="281"/>
      <c r="W913" s="281"/>
      <c r="X913" s="281"/>
      <c r="Y913" s="281"/>
      <c r="Z913" s="281"/>
      <c r="AA913" s="281"/>
      <c r="AB913" s="281"/>
      <c r="AC913" s="281"/>
      <c r="AE913" s="281"/>
      <c r="AF913" s="281"/>
      <c r="AG913" s="281"/>
      <c r="AH913" s="281"/>
      <c r="AI913" s="281"/>
      <c r="AJ913" s="281"/>
      <c r="AK913" s="281"/>
      <c r="AL913" s="281"/>
      <c r="AM913" s="281"/>
      <c r="AO913" s="281"/>
      <c r="AP913" s="281"/>
      <c r="AQ913" s="281"/>
      <c r="AR913" s="281"/>
      <c r="AS913" s="281"/>
      <c r="AT913" s="281"/>
      <c r="AU913" s="281"/>
      <c r="AV913" s="281"/>
      <c r="AW913" s="281"/>
    </row>
    <row r="914" spans="1:49" x14ac:dyDescent="0.3">
      <c r="A914" s="278">
        <v>37165</v>
      </c>
      <c r="B914" s="31">
        <v>1.9099999999999999E-2</v>
      </c>
      <c r="C914" s="23">
        <v>-1.7000000000000001E-3</v>
      </c>
      <c r="D914" s="23">
        <v>4.7999999999999996E-3</v>
      </c>
      <c r="E914" s="23">
        <v>5.8583333333333334E-3</v>
      </c>
      <c r="F914" s="23">
        <v>5.9416666666666663E-3</v>
      </c>
      <c r="G914" s="23">
        <v>5.8999999999999999E-3</v>
      </c>
      <c r="H914" s="23">
        <v>6.3725833333333334E-3</v>
      </c>
      <c r="I914" s="23">
        <f t="shared" si="156"/>
        <v>1.43E-2</v>
      </c>
      <c r="J914" s="23">
        <f t="shared" si="149"/>
        <v>1.32E-2</v>
      </c>
      <c r="K914" s="23">
        <f t="shared" si="150"/>
        <v>-8.0725833333333344E-3</v>
      </c>
      <c r="L914" s="26">
        <f t="shared" si="158"/>
        <v>-0.24900283860719374</v>
      </c>
      <c r="M914" s="26">
        <f t="shared" si="159"/>
        <v>5.7599999999999998E-2</v>
      </c>
      <c r="N914" s="26">
        <f t="shared" si="151"/>
        <v>7.0800000000000002E-2</v>
      </c>
      <c r="O914" s="280">
        <f t="shared" si="157"/>
        <v>-0.30660283860719373</v>
      </c>
      <c r="P914" s="26">
        <f t="shared" si="152"/>
        <v>-0.31980283860719372</v>
      </c>
      <c r="Q914" s="26">
        <f t="shared" si="153"/>
        <v>-0.22187530194853111</v>
      </c>
      <c r="R914" s="26">
        <f t="shared" si="154"/>
        <v>7.6470999999999997E-2</v>
      </c>
      <c r="S914" s="280">
        <f t="shared" si="155"/>
        <v>-0.29834630194853112</v>
      </c>
      <c r="U914" s="281"/>
      <c r="V914" s="281"/>
      <c r="W914" s="281"/>
      <c r="X914" s="281"/>
      <c r="Y914" s="281"/>
      <c r="Z914" s="281"/>
      <c r="AA914" s="281"/>
      <c r="AB914" s="281"/>
      <c r="AC914" s="281"/>
      <c r="AE914" s="281"/>
      <c r="AF914" s="281"/>
      <c r="AG914" s="281"/>
      <c r="AH914" s="281"/>
      <c r="AI914" s="281"/>
      <c r="AJ914" s="281"/>
      <c r="AK914" s="281"/>
      <c r="AL914" s="281"/>
      <c r="AM914" s="281"/>
      <c r="AO914" s="281"/>
      <c r="AP914" s="281"/>
      <c r="AQ914" s="281"/>
      <c r="AR914" s="281"/>
      <c r="AS914" s="281"/>
      <c r="AT914" s="281"/>
      <c r="AU914" s="281"/>
      <c r="AV914" s="281"/>
      <c r="AW914" s="281"/>
    </row>
    <row r="915" spans="1:49" x14ac:dyDescent="0.3">
      <c r="A915" s="278">
        <v>37196</v>
      </c>
      <c r="B915" s="31">
        <v>7.6700000000000004E-2</v>
      </c>
      <c r="C915" s="23">
        <v>-5.5199999999999999E-2</v>
      </c>
      <c r="D915" s="23">
        <v>4.1000000000000003E-3</v>
      </c>
      <c r="E915" s="23">
        <v>5.8083333333333329E-3</v>
      </c>
      <c r="F915" s="23">
        <v>5.841666666666666E-3</v>
      </c>
      <c r="G915" s="23">
        <v>5.8250000000000003E-3</v>
      </c>
      <c r="H915" s="23">
        <v>6.2872499999999994E-3</v>
      </c>
      <c r="I915" s="23">
        <f t="shared" si="156"/>
        <v>7.2599999999999998E-2</v>
      </c>
      <c r="J915" s="23">
        <f t="shared" si="149"/>
        <v>7.0875000000000007E-2</v>
      </c>
      <c r="K915" s="23">
        <f t="shared" si="150"/>
        <v>-6.148725E-2</v>
      </c>
      <c r="L915" s="26">
        <f t="shared" si="158"/>
        <v>-0.12223334382149964</v>
      </c>
      <c r="M915" s="26">
        <f t="shared" si="159"/>
        <v>4.9200000000000008E-2</v>
      </c>
      <c r="N915" s="26">
        <f t="shared" si="151"/>
        <v>6.9900000000000004E-2</v>
      </c>
      <c r="O915" s="280">
        <f t="shared" si="157"/>
        <v>-0.17143334382149966</v>
      </c>
      <c r="P915" s="26">
        <f t="shared" si="152"/>
        <v>-0.19213334382149966</v>
      </c>
      <c r="Q915" s="26">
        <f t="shared" si="153"/>
        <v>-0.25499370214934347</v>
      </c>
      <c r="R915" s="26">
        <f t="shared" si="154"/>
        <v>7.5446999999999986E-2</v>
      </c>
      <c r="S915" s="280">
        <f t="shared" si="155"/>
        <v>-0.33044070214934346</v>
      </c>
      <c r="U915" s="281"/>
      <c r="V915" s="281"/>
      <c r="W915" s="281"/>
      <c r="X915" s="281"/>
      <c r="Y915" s="281"/>
      <c r="Z915" s="281"/>
      <c r="AA915" s="281"/>
      <c r="AB915" s="281"/>
      <c r="AC915" s="281"/>
      <c r="AE915" s="281"/>
      <c r="AF915" s="281"/>
      <c r="AG915" s="281"/>
      <c r="AH915" s="281"/>
      <c r="AI915" s="281"/>
      <c r="AJ915" s="281"/>
      <c r="AK915" s="281"/>
      <c r="AL915" s="281"/>
      <c r="AM915" s="281"/>
      <c r="AO915" s="281"/>
      <c r="AP915" s="281"/>
      <c r="AQ915" s="281"/>
      <c r="AR915" s="281"/>
      <c r="AS915" s="281"/>
      <c r="AT915" s="281"/>
      <c r="AU915" s="281"/>
      <c r="AV915" s="281"/>
      <c r="AW915" s="281"/>
    </row>
    <row r="916" spans="1:49" x14ac:dyDescent="0.3">
      <c r="A916" s="278">
        <v>37226</v>
      </c>
      <c r="B916" s="31">
        <v>8.8000000000000005E-3</v>
      </c>
      <c r="C916" s="23">
        <v>2.6000000000000002E-2</v>
      </c>
      <c r="D916" s="23">
        <v>4.5999999999999999E-3</v>
      </c>
      <c r="E916" s="23">
        <v>5.6333333333333339E-3</v>
      </c>
      <c r="F916" s="23">
        <v>5.9916666666666677E-3</v>
      </c>
      <c r="G916" s="23">
        <v>5.8125000000000008E-3</v>
      </c>
      <c r="H916" s="23">
        <v>6.5259166666666668E-3</v>
      </c>
      <c r="I916" s="23">
        <f t="shared" si="156"/>
        <v>4.2000000000000006E-3</v>
      </c>
      <c r="J916" s="23">
        <f t="shared" si="149"/>
        <v>2.9874999999999997E-3</v>
      </c>
      <c r="K916" s="23">
        <f t="shared" si="150"/>
        <v>1.9474083333333336E-2</v>
      </c>
      <c r="L916" s="26">
        <f t="shared" si="158"/>
        <v>-0.11882674619079403</v>
      </c>
      <c r="M916" s="26">
        <f t="shared" si="159"/>
        <v>5.5199999999999999E-2</v>
      </c>
      <c r="N916" s="26">
        <f t="shared" si="151"/>
        <v>6.9750000000000006E-2</v>
      </c>
      <c r="O916" s="280">
        <f t="shared" si="157"/>
        <v>-0.17402674619079403</v>
      </c>
      <c r="P916" s="26">
        <f t="shared" si="152"/>
        <v>-0.18857674619079404</v>
      </c>
      <c r="Q916" s="26">
        <f t="shared" si="153"/>
        <v>-0.3039733549492134</v>
      </c>
      <c r="R916" s="26">
        <f t="shared" si="154"/>
        <v>7.8311000000000006E-2</v>
      </c>
      <c r="S916" s="280">
        <f t="shared" si="155"/>
        <v>-0.38228435494921342</v>
      </c>
      <c r="U916" s="281"/>
      <c r="V916" s="281"/>
      <c r="W916" s="281"/>
      <c r="X916" s="281"/>
      <c r="Y916" s="281"/>
      <c r="Z916" s="281"/>
      <c r="AA916" s="281"/>
      <c r="AB916" s="281"/>
      <c r="AC916" s="281"/>
      <c r="AE916" s="281"/>
      <c r="AF916" s="281"/>
      <c r="AG916" s="281"/>
      <c r="AH916" s="281"/>
      <c r="AI916" s="281"/>
      <c r="AJ916" s="281"/>
      <c r="AK916" s="281"/>
      <c r="AL916" s="281"/>
      <c r="AM916" s="281"/>
      <c r="AO916" s="281"/>
      <c r="AP916" s="281"/>
      <c r="AQ916" s="281"/>
      <c r="AR916" s="281"/>
      <c r="AS916" s="281"/>
      <c r="AT916" s="281"/>
      <c r="AU916" s="281"/>
      <c r="AV916" s="281"/>
      <c r="AW916" s="281"/>
    </row>
    <row r="917" spans="1:49" x14ac:dyDescent="0.3">
      <c r="A917" s="278">
        <v>37257</v>
      </c>
      <c r="B917" s="31">
        <v>-1.46E-2</v>
      </c>
      <c r="C917" s="23">
        <v>-5.6499999999999995E-2</v>
      </c>
      <c r="D917" s="23">
        <v>4.7999999999999996E-3</v>
      </c>
      <c r="E917" s="23">
        <v>5.4583333333333324E-3</v>
      </c>
      <c r="F917" s="23">
        <v>5.8583333333333334E-3</v>
      </c>
      <c r="G917" s="23">
        <v>5.6583333333333329E-3</v>
      </c>
      <c r="H917" s="23">
        <v>6.3869166666666666E-3</v>
      </c>
      <c r="I917" s="23">
        <f t="shared" si="156"/>
        <v>-1.9400000000000001E-2</v>
      </c>
      <c r="J917" s="23">
        <f t="shared" si="149"/>
        <v>-2.0258333333333333E-2</v>
      </c>
      <c r="K917" s="23">
        <f t="shared" si="150"/>
        <v>-6.2886916666666667E-2</v>
      </c>
      <c r="L917" s="26">
        <f t="shared" si="158"/>
        <v>-0.16146004412980031</v>
      </c>
      <c r="M917" s="26">
        <f t="shared" si="159"/>
        <v>5.7599999999999998E-2</v>
      </c>
      <c r="N917" s="26">
        <f t="shared" si="151"/>
        <v>6.7899999999999988E-2</v>
      </c>
      <c r="O917" s="280">
        <f t="shared" si="157"/>
        <v>-0.21906004412980029</v>
      </c>
      <c r="P917" s="26">
        <f t="shared" si="152"/>
        <v>-0.22936004412980029</v>
      </c>
      <c r="Q917" s="26">
        <f t="shared" si="153"/>
        <v>-0.27299774205090566</v>
      </c>
      <c r="R917" s="26">
        <f t="shared" si="154"/>
        <v>7.6643000000000003E-2</v>
      </c>
      <c r="S917" s="280">
        <f t="shared" si="155"/>
        <v>-0.34964074205090567</v>
      </c>
      <c r="U917" s="281"/>
      <c r="V917" s="281"/>
      <c r="W917" s="281"/>
      <c r="X917" s="281"/>
      <c r="Y917" s="281"/>
      <c r="Z917" s="281"/>
      <c r="AA917" s="281"/>
      <c r="AB917" s="281"/>
      <c r="AC917" s="281"/>
      <c r="AE917" s="281"/>
      <c r="AF917" s="281"/>
      <c r="AG917" s="281"/>
      <c r="AH917" s="281"/>
      <c r="AI917" s="281"/>
      <c r="AJ917" s="281"/>
      <c r="AK917" s="281"/>
      <c r="AL917" s="281"/>
      <c r="AM917" s="281"/>
      <c r="AO917" s="281"/>
      <c r="AP917" s="281"/>
      <c r="AQ917" s="281"/>
      <c r="AR917" s="281"/>
      <c r="AS917" s="281"/>
      <c r="AT917" s="281"/>
      <c r="AU917" s="281"/>
      <c r="AV917" s="281"/>
      <c r="AW917" s="281"/>
    </row>
    <row r="918" spans="1:49" x14ac:dyDescent="0.3">
      <c r="A918" s="278">
        <v>37288</v>
      </c>
      <c r="B918" s="31">
        <v>-1.9300000000000001E-2</v>
      </c>
      <c r="C918" s="23">
        <v>-2.35E-2</v>
      </c>
      <c r="D918" s="23">
        <v>4.3E-3</v>
      </c>
      <c r="E918" s="23">
        <v>5.4250000000000001E-3</v>
      </c>
      <c r="F918" s="23">
        <v>5.7916666666666672E-3</v>
      </c>
      <c r="G918" s="23">
        <v>5.6083333333333332E-3</v>
      </c>
      <c r="H918" s="23">
        <v>6.2833333333333326E-3</v>
      </c>
      <c r="I918" s="23">
        <f t="shared" si="156"/>
        <v>-2.3600000000000003E-2</v>
      </c>
      <c r="J918" s="23">
        <f t="shared" si="149"/>
        <v>-2.4908333333333334E-2</v>
      </c>
      <c r="K918" s="23">
        <f t="shared" si="150"/>
        <v>-2.9783333333333332E-2</v>
      </c>
      <c r="L918" s="26">
        <f t="shared" si="158"/>
        <v>-9.5118689786636734E-2</v>
      </c>
      <c r="M918" s="26">
        <f t="shared" si="159"/>
        <v>5.16E-2</v>
      </c>
      <c r="N918" s="26">
        <f t="shared" si="151"/>
        <v>6.7299999999999999E-2</v>
      </c>
      <c r="O918" s="280">
        <f t="shared" si="157"/>
        <v>-0.14671868978663674</v>
      </c>
      <c r="P918" s="26">
        <f t="shared" si="152"/>
        <v>-0.16241868978663673</v>
      </c>
      <c r="Q918" s="26">
        <f t="shared" si="153"/>
        <v>-0.31428793114334896</v>
      </c>
      <c r="R918" s="26">
        <f t="shared" si="154"/>
        <v>7.5399999999999995E-2</v>
      </c>
      <c r="S918" s="280">
        <f t="shared" si="155"/>
        <v>-0.38968793114334899</v>
      </c>
      <c r="U918" s="281"/>
      <c r="V918" s="281"/>
      <c r="W918" s="281"/>
      <c r="X918" s="281"/>
      <c r="Y918" s="281"/>
      <c r="Z918" s="281"/>
      <c r="AA918" s="281"/>
      <c r="AB918" s="281"/>
      <c r="AC918" s="281"/>
      <c r="AE918" s="281"/>
      <c r="AF918" s="281"/>
      <c r="AG918" s="281"/>
      <c r="AH918" s="281"/>
      <c r="AI918" s="281"/>
      <c r="AJ918" s="281"/>
      <c r="AK918" s="281"/>
      <c r="AL918" s="281"/>
      <c r="AM918" s="281"/>
      <c r="AO918" s="281"/>
      <c r="AP918" s="281"/>
      <c r="AQ918" s="281"/>
      <c r="AR918" s="281"/>
      <c r="AS918" s="281"/>
      <c r="AT918" s="281"/>
      <c r="AU918" s="281"/>
      <c r="AV918" s="281"/>
      <c r="AW918" s="281"/>
    </row>
    <row r="919" spans="1:49" x14ac:dyDescent="0.3">
      <c r="A919" s="278">
        <v>37316</v>
      </c>
      <c r="B919" s="31">
        <v>3.7600000000000001E-2</v>
      </c>
      <c r="C919" s="23">
        <v>0.12229999999999999</v>
      </c>
      <c r="D919" s="23">
        <v>4.3E-3</v>
      </c>
      <c r="E919" s="23">
        <v>5.6750000000000004E-3</v>
      </c>
      <c r="F919" s="23">
        <v>6.0166666666666667E-3</v>
      </c>
      <c r="G919" s="23">
        <v>5.8458333333333331E-3</v>
      </c>
      <c r="H919" s="23">
        <v>6.4529166666666667E-3</v>
      </c>
      <c r="I919" s="23">
        <f t="shared" si="156"/>
        <v>3.3300000000000003E-2</v>
      </c>
      <c r="J919" s="23">
        <f t="shared" si="149"/>
        <v>3.1754166666666667E-2</v>
      </c>
      <c r="K919" s="23">
        <f t="shared" si="150"/>
        <v>0.11584708333333332</v>
      </c>
      <c r="L919" s="26">
        <f t="shared" si="158"/>
        <v>2.4608664076297693E-3</v>
      </c>
      <c r="M919" s="26">
        <f t="shared" si="159"/>
        <v>5.16E-2</v>
      </c>
      <c r="N919" s="26">
        <f t="shared" si="151"/>
        <v>7.014999999999999E-2</v>
      </c>
      <c r="O919" s="280">
        <f t="shared" si="157"/>
        <v>-4.9139133592370231E-2</v>
      </c>
      <c r="P919" s="26">
        <f t="shared" si="152"/>
        <v>-6.7689133592370221E-2</v>
      </c>
      <c r="Q919" s="26">
        <f t="shared" si="153"/>
        <v>-0.22554628672857013</v>
      </c>
      <c r="R919" s="26">
        <f t="shared" si="154"/>
        <v>7.7435000000000004E-2</v>
      </c>
      <c r="S919" s="280">
        <f t="shared" si="155"/>
        <v>-0.30298128672857016</v>
      </c>
      <c r="U919" s="281"/>
      <c r="V919" s="281"/>
      <c r="W919" s="281"/>
      <c r="X919" s="281"/>
      <c r="Y919" s="281"/>
      <c r="Z919" s="281"/>
      <c r="AA919" s="281"/>
      <c r="AB919" s="281"/>
      <c r="AC919" s="281"/>
      <c r="AE919" s="281"/>
      <c r="AF919" s="281"/>
      <c r="AG919" s="281"/>
      <c r="AH919" s="281"/>
      <c r="AI919" s="281"/>
      <c r="AJ919" s="281"/>
      <c r="AK919" s="281"/>
      <c r="AL919" s="281"/>
      <c r="AM919" s="281"/>
      <c r="AO919" s="281"/>
      <c r="AP919" s="281"/>
      <c r="AQ919" s="281"/>
      <c r="AR919" s="281"/>
      <c r="AS919" s="281"/>
      <c r="AT919" s="281"/>
      <c r="AU919" s="281"/>
      <c r="AV919" s="281"/>
      <c r="AW919" s="281"/>
    </row>
    <row r="920" spans="1:49" x14ac:dyDescent="0.3">
      <c r="A920" s="278">
        <v>37347</v>
      </c>
      <c r="B920" s="31">
        <v>-6.0600000000000001E-2</v>
      </c>
      <c r="C920" s="23">
        <v>-1.7100000000000001E-2</v>
      </c>
      <c r="D920" s="23">
        <v>5.4000000000000003E-3</v>
      </c>
      <c r="E920" s="23">
        <v>5.6333333333333339E-3</v>
      </c>
      <c r="F920" s="23">
        <v>5.966666666666667E-3</v>
      </c>
      <c r="G920" s="23">
        <v>5.8000000000000005E-3</v>
      </c>
      <c r="H920" s="23">
        <v>6.3159166666666667E-3</v>
      </c>
      <c r="I920" s="23">
        <f t="shared" si="156"/>
        <v>-6.6000000000000003E-2</v>
      </c>
      <c r="J920" s="23">
        <f t="shared" si="149"/>
        <v>-6.6400000000000001E-2</v>
      </c>
      <c r="K920" s="23">
        <f t="shared" si="150"/>
        <v>-2.3415916666666668E-2</v>
      </c>
      <c r="L920" s="26">
        <f t="shared" si="158"/>
        <v>-0.12618378221831006</v>
      </c>
      <c r="M920" s="26">
        <f t="shared" si="159"/>
        <v>6.4799999999999996E-2</v>
      </c>
      <c r="N920" s="26">
        <f t="shared" si="151"/>
        <v>6.9600000000000009E-2</v>
      </c>
      <c r="O920" s="280">
        <f t="shared" si="157"/>
        <v>-0.19098378221831006</v>
      </c>
      <c r="P920" s="26">
        <f t="shared" si="152"/>
        <v>-0.19578378221831005</v>
      </c>
      <c r="Q920" s="26">
        <f t="shared" si="153"/>
        <v>-0.28221541275390094</v>
      </c>
      <c r="R920" s="26">
        <f t="shared" si="154"/>
        <v>7.5790999999999997E-2</v>
      </c>
      <c r="S920" s="280">
        <f t="shared" si="155"/>
        <v>-0.35800641275390094</v>
      </c>
      <c r="U920" s="281"/>
      <c r="V920" s="281"/>
      <c r="W920" s="281"/>
      <c r="X920" s="281"/>
      <c r="Y920" s="281"/>
      <c r="Z920" s="281"/>
      <c r="AA920" s="281"/>
      <c r="AB920" s="281"/>
      <c r="AC920" s="281"/>
      <c r="AE920" s="281"/>
      <c r="AF920" s="281"/>
      <c r="AG920" s="281"/>
      <c r="AH920" s="281"/>
      <c r="AI920" s="281"/>
      <c r="AJ920" s="281"/>
      <c r="AK920" s="281"/>
      <c r="AL920" s="281"/>
      <c r="AM920" s="281"/>
      <c r="AO920" s="281"/>
      <c r="AP920" s="281"/>
      <c r="AQ920" s="281"/>
      <c r="AR920" s="281"/>
      <c r="AS920" s="281"/>
      <c r="AT920" s="281"/>
      <c r="AU920" s="281"/>
      <c r="AV920" s="281"/>
      <c r="AW920" s="281"/>
    </row>
    <row r="921" spans="1:49" x14ac:dyDescent="0.3">
      <c r="A921" s="278">
        <v>37377</v>
      </c>
      <c r="B921" s="31">
        <v>-7.4000000000000003E-3</v>
      </c>
      <c r="C921" s="23">
        <v>-9.0200000000000002E-2</v>
      </c>
      <c r="D921" s="23">
        <v>4.8999999999999998E-3</v>
      </c>
      <c r="E921" s="23">
        <v>5.6249999999999998E-3</v>
      </c>
      <c r="F921" s="23">
        <v>6.0000000000000001E-3</v>
      </c>
      <c r="G921" s="23">
        <v>5.8125000000000008E-3</v>
      </c>
      <c r="H921" s="23">
        <v>6.2723333333333329E-3</v>
      </c>
      <c r="I921" s="23">
        <f t="shared" si="156"/>
        <v>-1.23E-2</v>
      </c>
      <c r="J921" s="23">
        <f t="shared" si="149"/>
        <v>-1.3212500000000002E-2</v>
      </c>
      <c r="K921" s="23">
        <f t="shared" si="150"/>
        <v>-9.647233333333334E-2</v>
      </c>
      <c r="L921" s="26">
        <f t="shared" si="158"/>
        <v>-0.13842259087105857</v>
      </c>
      <c r="M921" s="26">
        <f t="shared" si="159"/>
        <v>5.8799999999999998E-2</v>
      </c>
      <c r="N921" s="26">
        <f t="shared" si="151"/>
        <v>6.9750000000000006E-2</v>
      </c>
      <c r="O921" s="280">
        <f t="shared" si="157"/>
        <v>-0.19722259087105856</v>
      </c>
      <c r="P921" s="26">
        <f t="shared" si="152"/>
        <v>-0.20817259087105858</v>
      </c>
      <c r="Q921" s="26">
        <f t="shared" si="153"/>
        <v>-0.3237647121502526</v>
      </c>
      <c r="R921" s="26">
        <f t="shared" si="154"/>
        <v>7.5268000000000002E-2</v>
      </c>
      <c r="S921" s="280">
        <f t="shared" si="155"/>
        <v>-0.3990327121502526</v>
      </c>
      <c r="U921" s="281"/>
      <c r="V921" s="281"/>
      <c r="W921" s="281"/>
      <c r="X921" s="281"/>
      <c r="Y921" s="281"/>
      <c r="Z921" s="281"/>
      <c r="AA921" s="281"/>
      <c r="AB921" s="281"/>
      <c r="AC921" s="281"/>
      <c r="AE921" s="281"/>
      <c r="AF921" s="281"/>
      <c r="AG921" s="281"/>
      <c r="AH921" s="281"/>
      <c r="AI921" s="281"/>
      <c r="AJ921" s="281"/>
      <c r="AK921" s="281"/>
      <c r="AL921" s="281"/>
      <c r="AM921" s="281"/>
      <c r="AO921" s="281"/>
      <c r="AP921" s="281"/>
      <c r="AQ921" s="281"/>
      <c r="AR921" s="281"/>
      <c r="AS921" s="281"/>
      <c r="AT921" s="281"/>
      <c r="AU921" s="281"/>
      <c r="AV921" s="281"/>
      <c r="AW921" s="281"/>
    </row>
    <row r="922" spans="1:49" x14ac:dyDescent="0.3">
      <c r="A922" s="278">
        <v>37408</v>
      </c>
      <c r="B922" s="31">
        <v>-7.1199999999999999E-2</v>
      </c>
      <c r="C922" s="23">
        <v>-7.1000000000000008E-2</v>
      </c>
      <c r="D922" s="23">
        <v>4.4000000000000003E-3</v>
      </c>
      <c r="E922" s="23">
        <v>5.5333333333333337E-3</v>
      </c>
      <c r="F922" s="23">
        <v>5.8999999999999999E-3</v>
      </c>
      <c r="G922" s="23">
        <v>5.7166666666666668E-3</v>
      </c>
      <c r="H922" s="23">
        <v>6.1804166666666674E-3</v>
      </c>
      <c r="I922" s="23">
        <f t="shared" si="156"/>
        <v>-7.5600000000000001E-2</v>
      </c>
      <c r="J922" s="23">
        <f t="shared" si="149"/>
        <v>-7.6916666666666661E-2</v>
      </c>
      <c r="K922" s="23">
        <f t="shared" si="150"/>
        <v>-7.7180416666666668E-2</v>
      </c>
      <c r="L922" s="26">
        <f t="shared" si="158"/>
        <v>-0.1798369400441111</v>
      </c>
      <c r="M922" s="26">
        <f t="shared" si="159"/>
        <v>5.28E-2</v>
      </c>
      <c r="N922" s="26">
        <f t="shared" si="151"/>
        <v>6.8599999999999994E-2</v>
      </c>
      <c r="O922" s="280">
        <f t="shared" si="157"/>
        <v>-0.23263694004411112</v>
      </c>
      <c r="P922" s="26">
        <f t="shared" si="152"/>
        <v>-0.2484369400441111</v>
      </c>
      <c r="Q922" s="26">
        <f t="shared" si="153"/>
        <v>-0.31781672015157447</v>
      </c>
      <c r="R922" s="26">
        <f t="shared" si="154"/>
        <v>7.4165000000000009E-2</v>
      </c>
      <c r="S922" s="280">
        <f t="shared" si="155"/>
        <v>-0.39198172015157451</v>
      </c>
      <c r="U922" s="281"/>
      <c r="V922" s="281"/>
      <c r="W922" s="281"/>
      <c r="X922" s="281"/>
      <c r="Y922" s="281"/>
      <c r="Z922" s="281"/>
      <c r="AA922" s="281"/>
      <c r="AB922" s="281"/>
      <c r="AC922" s="281"/>
      <c r="AE922" s="281"/>
      <c r="AF922" s="281"/>
      <c r="AG922" s="281"/>
      <c r="AH922" s="281"/>
      <c r="AI922" s="281"/>
      <c r="AJ922" s="281"/>
      <c r="AK922" s="281"/>
      <c r="AL922" s="281"/>
      <c r="AM922" s="281"/>
      <c r="AO922" s="281"/>
      <c r="AP922" s="281"/>
      <c r="AQ922" s="281"/>
      <c r="AR922" s="281"/>
      <c r="AS922" s="281"/>
      <c r="AT922" s="281"/>
      <c r="AU922" s="281"/>
      <c r="AV922" s="281"/>
      <c r="AW922" s="281"/>
    </row>
    <row r="923" spans="1:49" x14ac:dyDescent="0.3">
      <c r="A923" s="278">
        <v>37438</v>
      </c>
      <c r="B923" s="31">
        <v>-7.8E-2</v>
      </c>
      <c r="C923" s="23">
        <v>-0.13799999999999998</v>
      </c>
      <c r="D923" s="23">
        <v>5.1000000000000004E-3</v>
      </c>
      <c r="E923" s="23">
        <v>5.4416666666666667E-3</v>
      </c>
      <c r="F923" s="23">
        <v>5.816666666666667E-3</v>
      </c>
      <c r="G923" s="23">
        <v>5.6291666666666677E-3</v>
      </c>
      <c r="H923" s="23">
        <v>6.1008333333333331E-3</v>
      </c>
      <c r="I923" s="23">
        <f t="shared" si="156"/>
        <v>-8.3100000000000007E-2</v>
      </c>
      <c r="J923" s="23">
        <f t="shared" si="149"/>
        <v>-8.3629166666666671E-2</v>
      </c>
      <c r="K923" s="23">
        <f t="shared" si="150"/>
        <v>-0.14410083333333332</v>
      </c>
      <c r="L923" s="26">
        <f t="shared" si="158"/>
        <v>-0.23632565009156781</v>
      </c>
      <c r="M923" s="26">
        <f t="shared" si="159"/>
        <v>6.1200000000000004E-2</v>
      </c>
      <c r="N923" s="26">
        <f t="shared" si="151"/>
        <v>6.7550000000000013E-2</v>
      </c>
      <c r="O923" s="280">
        <f t="shared" si="157"/>
        <v>-0.29752565009156784</v>
      </c>
      <c r="P923" s="26">
        <f t="shared" si="152"/>
        <v>-0.30387565009156781</v>
      </c>
      <c r="Q923" s="26">
        <f t="shared" si="153"/>
        <v>-0.38437815407313347</v>
      </c>
      <c r="R923" s="26">
        <f t="shared" si="154"/>
        <v>7.3209999999999997E-2</v>
      </c>
      <c r="S923" s="280">
        <f t="shared" si="155"/>
        <v>-0.45758815407313347</v>
      </c>
      <c r="U923" s="281"/>
      <c r="V923" s="281"/>
      <c r="W923" s="281"/>
      <c r="X923" s="281"/>
      <c r="Y923" s="281"/>
      <c r="Z923" s="281"/>
      <c r="AA923" s="281"/>
      <c r="AB923" s="281"/>
      <c r="AC923" s="281"/>
      <c r="AE923" s="281"/>
      <c r="AF923" s="281"/>
      <c r="AG923" s="281"/>
      <c r="AH923" s="281"/>
      <c r="AI923" s="281"/>
      <c r="AJ923" s="281"/>
      <c r="AK923" s="281"/>
      <c r="AL923" s="281"/>
      <c r="AM923" s="281"/>
      <c r="AO923" s="281"/>
      <c r="AP923" s="281"/>
      <c r="AQ923" s="281"/>
      <c r="AR923" s="281"/>
      <c r="AS923" s="281"/>
      <c r="AT923" s="281"/>
      <c r="AU923" s="281"/>
      <c r="AV923" s="281"/>
      <c r="AW923" s="281"/>
    </row>
    <row r="924" spans="1:49" x14ac:dyDescent="0.3">
      <c r="A924" s="278">
        <v>37469</v>
      </c>
      <c r="B924" s="31">
        <v>6.6E-3</v>
      </c>
      <c r="C924" s="23">
        <v>3.5000000000000003E-2</v>
      </c>
      <c r="D924" s="23">
        <v>4.4000000000000003E-3</v>
      </c>
      <c r="E924" s="23">
        <v>5.3083333333333342E-3</v>
      </c>
      <c r="F924" s="23">
        <v>5.6999999999999993E-3</v>
      </c>
      <c r="G924" s="23">
        <v>5.5041666666666668E-3</v>
      </c>
      <c r="H924" s="23">
        <v>5.9787500000000006E-3</v>
      </c>
      <c r="I924" s="23">
        <f t="shared" si="156"/>
        <v>2.1999999999999997E-3</v>
      </c>
      <c r="J924" s="23">
        <f t="shared" si="149"/>
        <v>1.0958333333333332E-3</v>
      </c>
      <c r="K924" s="23">
        <f t="shared" si="150"/>
        <v>2.9021250000000002E-2</v>
      </c>
      <c r="L924" s="26">
        <f t="shared" si="158"/>
        <v>-0.17995028737163654</v>
      </c>
      <c r="M924" s="26">
        <f t="shared" si="159"/>
        <v>5.28E-2</v>
      </c>
      <c r="N924" s="26">
        <f t="shared" si="151"/>
        <v>6.6049999999999998E-2</v>
      </c>
      <c r="O924" s="280">
        <f t="shared" si="157"/>
        <v>-0.23275028737163656</v>
      </c>
      <c r="P924" s="26">
        <f t="shared" si="152"/>
        <v>-0.24600028737163654</v>
      </c>
      <c r="Q924" s="26">
        <f t="shared" si="153"/>
        <v>-0.34380163693686228</v>
      </c>
      <c r="R924" s="26">
        <f t="shared" si="154"/>
        <v>7.1745000000000003E-2</v>
      </c>
      <c r="S924" s="280">
        <f t="shared" si="155"/>
        <v>-0.41554663693686228</v>
      </c>
      <c r="U924" s="281"/>
      <c r="V924" s="281"/>
      <c r="W924" s="281"/>
      <c r="X924" s="281"/>
      <c r="Y924" s="281"/>
      <c r="Z924" s="281"/>
      <c r="AA924" s="281"/>
      <c r="AB924" s="281"/>
      <c r="AC924" s="281"/>
      <c r="AE924" s="281"/>
      <c r="AF924" s="281"/>
      <c r="AG924" s="281"/>
      <c r="AH924" s="281"/>
      <c r="AI924" s="281"/>
      <c r="AJ924" s="281"/>
      <c r="AK924" s="281"/>
      <c r="AL924" s="281"/>
      <c r="AM924" s="281"/>
      <c r="AO924" s="281"/>
      <c r="AP924" s="281"/>
      <c r="AQ924" s="281"/>
      <c r="AR924" s="281"/>
      <c r="AS924" s="281"/>
      <c r="AT924" s="281"/>
      <c r="AU924" s="281"/>
      <c r="AV924" s="281"/>
      <c r="AW924" s="281"/>
    </row>
    <row r="925" spans="1:49" x14ac:dyDescent="0.3">
      <c r="A925" s="278">
        <v>37500</v>
      </c>
      <c r="B925" s="31">
        <v>-0.1087</v>
      </c>
      <c r="C925" s="23">
        <v>-0.12830000000000003</v>
      </c>
      <c r="D925" s="23">
        <v>4.1999999999999997E-3</v>
      </c>
      <c r="E925" s="23">
        <v>5.1250000000000011E-3</v>
      </c>
      <c r="F925" s="23">
        <v>5.5249999999999995E-3</v>
      </c>
      <c r="G925" s="23">
        <v>5.3249999999999999E-3</v>
      </c>
      <c r="H925" s="23">
        <v>5.9062500000000009E-3</v>
      </c>
      <c r="I925" s="23">
        <f t="shared" si="156"/>
        <v>-0.1129</v>
      </c>
      <c r="J925" s="23">
        <f t="shared" ref="J925:J988" si="160">B925-G925</f>
        <v>-0.114025</v>
      </c>
      <c r="K925" s="23">
        <f t="shared" ref="K925:K988" si="161">$C925-H925</f>
        <v>-0.13420625000000003</v>
      </c>
      <c r="L925" s="26">
        <f t="shared" si="158"/>
        <v>-0.20484083021577415</v>
      </c>
      <c r="M925" s="26">
        <f t="shared" si="159"/>
        <v>5.04E-2</v>
      </c>
      <c r="N925" s="26">
        <f t="shared" si="151"/>
        <v>6.3899999999999998E-2</v>
      </c>
      <c r="O925" s="280">
        <f t="shared" si="157"/>
        <v>-0.25524083021577415</v>
      </c>
      <c r="P925" s="26">
        <f t="shared" si="152"/>
        <v>-0.26874083021577416</v>
      </c>
      <c r="Q925" s="26">
        <f t="shared" si="153"/>
        <v>-0.35351705121819943</v>
      </c>
      <c r="R925" s="26">
        <f t="shared" si="154"/>
        <v>7.0875000000000007E-2</v>
      </c>
      <c r="S925" s="280">
        <f t="shared" si="155"/>
        <v>-0.42439205121819945</v>
      </c>
      <c r="U925" s="281"/>
      <c r="V925" s="281"/>
      <c r="W925" s="281"/>
      <c r="X925" s="281"/>
      <c r="Y925" s="281"/>
      <c r="Z925" s="281"/>
      <c r="AA925" s="281"/>
      <c r="AB925" s="281"/>
      <c r="AC925" s="281"/>
      <c r="AE925" s="281"/>
      <c r="AF925" s="281"/>
      <c r="AG925" s="281"/>
      <c r="AH925" s="281"/>
      <c r="AI925" s="281"/>
      <c r="AJ925" s="281"/>
      <c r="AK925" s="281"/>
      <c r="AL925" s="281"/>
      <c r="AM925" s="281"/>
      <c r="AO925" s="281"/>
      <c r="AP925" s="281"/>
      <c r="AQ925" s="281"/>
      <c r="AR925" s="281"/>
      <c r="AS925" s="281"/>
      <c r="AT925" s="281"/>
      <c r="AU925" s="281"/>
      <c r="AV925" s="281"/>
      <c r="AW925" s="281"/>
    </row>
    <row r="926" spans="1:49" x14ac:dyDescent="0.3">
      <c r="A926" s="278">
        <v>37530</v>
      </c>
      <c r="B926" s="31">
        <v>8.7999999999999995E-2</v>
      </c>
      <c r="C926" s="23">
        <v>-1.7299999999999999E-2</v>
      </c>
      <c r="D926" s="23">
        <v>4.0000000000000001E-3</v>
      </c>
      <c r="E926" s="23">
        <v>5.2749999999999993E-3</v>
      </c>
      <c r="F926" s="23">
        <v>5.6166666666666665E-3</v>
      </c>
      <c r="G926" s="23">
        <v>5.4458333333333329E-3</v>
      </c>
      <c r="H926" s="23">
        <v>6.0162499999999999E-3</v>
      </c>
      <c r="I926" s="23">
        <f t="shared" si="156"/>
        <v>8.3999999999999991E-2</v>
      </c>
      <c r="J926" s="23">
        <f t="shared" si="160"/>
        <v>8.2554166666666665E-2</v>
      </c>
      <c r="K926" s="23">
        <f t="shared" si="161"/>
        <v>-2.331625E-2</v>
      </c>
      <c r="L926" s="26">
        <f t="shared" si="158"/>
        <v>-0.15108117287289002</v>
      </c>
      <c r="M926" s="26">
        <f t="shared" si="159"/>
        <v>4.8000000000000001E-2</v>
      </c>
      <c r="N926" s="26">
        <f t="shared" si="151"/>
        <v>6.5349999999999991E-2</v>
      </c>
      <c r="O926" s="280">
        <f t="shared" si="157"/>
        <v>-0.19908117287289001</v>
      </c>
      <c r="P926" s="26">
        <f t="shared" si="152"/>
        <v>-0.21643117287289002</v>
      </c>
      <c r="Q926" s="26">
        <f t="shared" si="153"/>
        <v>-0.36361935914266708</v>
      </c>
      <c r="R926" s="26">
        <f t="shared" si="154"/>
        <v>7.2194999999999995E-2</v>
      </c>
      <c r="S926" s="280">
        <f t="shared" si="155"/>
        <v>-0.43581435914266708</v>
      </c>
      <c r="U926" s="281"/>
      <c r="V926" s="281"/>
      <c r="W926" s="281"/>
      <c r="X926" s="281"/>
      <c r="Y926" s="281"/>
      <c r="Z926" s="281"/>
      <c r="AA926" s="281"/>
      <c r="AB926" s="281"/>
      <c r="AC926" s="281"/>
      <c r="AE926" s="281"/>
      <c r="AF926" s="281"/>
      <c r="AG926" s="281"/>
      <c r="AH926" s="281"/>
      <c r="AI926" s="281"/>
      <c r="AJ926" s="281"/>
      <c r="AK926" s="281"/>
      <c r="AL926" s="281"/>
      <c r="AM926" s="281"/>
      <c r="AO926" s="281"/>
      <c r="AP926" s="281"/>
      <c r="AQ926" s="281"/>
      <c r="AR926" s="281"/>
      <c r="AS926" s="281"/>
      <c r="AT926" s="281"/>
      <c r="AU926" s="281"/>
      <c r="AV926" s="281"/>
      <c r="AW926" s="281"/>
    </row>
    <row r="927" spans="1:49" x14ac:dyDescent="0.3">
      <c r="A927" s="278">
        <v>37561</v>
      </c>
      <c r="B927" s="31">
        <v>5.8900000000000001E-2</v>
      </c>
      <c r="C927" s="23">
        <v>2.4900000000000002E-2</v>
      </c>
      <c r="D927" s="23">
        <v>4.0000000000000001E-3</v>
      </c>
      <c r="E927" s="23">
        <v>5.2583333333333327E-3</v>
      </c>
      <c r="F927" s="23">
        <v>5.5916666666666667E-3</v>
      </c>
      <c r="G927" s="23">
        <v>5.4250000000000001E-3</v>
      </c>
      <c r="H927" s="23">
        <v>5.9523333333333338E-3</v>
      </c>
      <c r="I927" s="23">
        <f t="shared" si="156"/>
        <v>5.4900000000000004E-2</v>
      </c>
      <c r="J927" s="23">
        <f t="shared" si="160"/>
        <v>5.3475000000000002E-2</v>
      </c>
      <c r="K927" s="23">
        <f t="shared" si="161"/>
        <v>1.8947666666666668E-2</v>
      </c>
      <c r="L927" s="26">
        <f t="shared" si="158"/>
        <v>-0.16511549545379689</v>
      </c>
      <c r="M927" s="26">
        <f t="shared" si="159"/>
        <v>4.8000000000000001E-2</v>
      </c>
      <c r="N927" s="26">
        <f t="shared" si="151"/>
        <v>6.5100000000000005E-2</v>
      </c>
      <c r="O927" s="280">
        <f t="shared" si="157"/>
        <v>-0.21311549545379688</v>
      </c>
      <c r="P927" s="26">
        <f t="shared" si="152"/>
        <v>-0.23021549545379688</v>
      </c>
      <c r="Q927" s="26">
        <f t="shared" si="153"/>
        <v>-0.3096671054035981</v>
      </c>
      <c r="R927" s="26">
        <f t="shared" si="154"/>
        <v>7.1428000000000005E-2</v>
      </c>
      <c r="S927" s="280">
        <f t="shared" si="155"/>
        <v>-0.38109510540359809</v>
      </c>
      <c r="U927" s="281"/>
      <c r="V927" s="281"/>
      <c r="W927" s="281"/>
      <c r="X927" s="281"/>
      <c r="Y927" s="281"/>
      <c r="Z927" s="281"/>
      <c r="AA927" s="281"/>
      <c r="AB927" s="281"/>
      <c r="AC927" s="281"/>
      <c r="AE927" s="281"/>
      <c r="AF927" s="281"/>
      <c r="AG927" s="281"/>
      <c r="AH927" s="281"/>
      <c r="AI927" s="281"/>
      <c r="AJ927" s="281"/>
      <c r="AK927" s="281"/>
      <c r="AL927" s="281"/>
      <c r="AM927" s="281"/>
      <c r="AO927" s="281"/>
      <c r="AP927" s="281"/>
      <c r="AQ927" s="281"/>
      <c r="AR927" s="281"/>
      <c r="AS927" s="281"/>
      <c r="AT927" s="281"/>
      <c r="AU927" s="281"/>
      <c r="AV927" s="281"/>
      <c r="AW927" s="281"/>
    </row>
    <row r="928" spans="1:49" x14ac:dyDescent="0.3">
      <c r="A928" s="278">
        <v>37591</v>
      </c>
      <c r="B928" s="31">
        <v>-5.8700000000000002E-2</v>
      </c>
      <c r="C928" s="23">
        <v>4.1599999999999998E-2</v>
      </c>
      <c r="D928" s="23">
        <v>4.4999999999999997E-3</v>
      </c>
      <c r="E928" s="23">
        <v>5.1749999999999999E-3</v>
      </c>
      <c r="F928" s="23">
        <v>5.5249999999999995E-3</v>
      </c>
      <c r="G928" s="23">
        <v>5.3499999999999989E-3</v>
      </c>
      <c r="H928" s="23">
        <v>5.896416666666667E-3</v>
      </c>
      <c r="I928" s="23">
        <f t="shared" si="156"/>
        <v>-6.3200000000000006E-2</v>
      </c>
      <c r="J928" s="23">
        <f t="shared" si="160"/>
        <v>-6.4049999999999996E-2</v>
      </c>
      <c r="K928" s="23">
        <f t="shared" si="161"/>
        <v>3.570358333333333E-2</v>
      </c>
      <c r="L928" s="26">
        <f t="shared" si="158"/>
        <v>-0.22097860415410286</v>
      </c>
      <c r="M928" s="26">
        <f t="shared" si="159"/>
        <v>5.3999999999999992E-2</v>
      </c>
      <c r="N928" s="26">
        <f t="shared" si="151"/>
        <v>6.4199999999999979E-2</v>
      </c>
      <c r="O928" s="280">
        <f t="shared" si="157"/>
        <v>-0.27497860415410286</v>
      </c>
      <c r="P928" s="26">
        <f t="shared" si="152"/>
        <v>-0.28517860415410284</v>
      </c>
      <c r="Q928" s="26">
        <f t="shared" si="153"/>
        <v>-0.29917081577815585</v>
      </c>
      <c r="R928" s="26">
        <f t="shared" si="154"/>
        <v>7.0757E-2</v>
      </c>
      <c r="S928" s="280">
        <f t="shared" si="155"/>
        <v>-0.36992781577815587</v>
      </c>
      <c r="U928" s="281"/>
      <c r="V928" s="281"/>
      <c r="W928" s="281"/>
      <c r="X928" s="281"/>
      <c r="Y928" s="281"/>
      <c r="Z928" s="281"/>
      <c r="AA928" s="281"/>
      <c r="AB928" s="281"/>
      <c r="AC928" s="281"/>
      <c r="AE928" s="281"/>
      <c r="AF928" s="281"/>
      <c r="AG928" s="281"/>
      <c r="AH928" s="281"/>
      <c r="AI928" s="281"/>
      <c r="AJ928" s="281"/>
      <c r="AK928" s="281"/>
      <c r="AL928" s="281"/>
      <c r="AM928" s="281"/>
      <c r="AO928" s="281"/>
      <c r="AP928" s="281"/>
      <c r="AQ928" s="281"/>
      <c r="AR928" s="281"/>
      <c r="AS928" s="281"/>
      <c r="AT928" s="281"/>
      <c r="AU928" s="281"/>
      <c r="AV928" s="281"/>
      <c r="AW928" s="281"/>
    </row>
    <row r="929" spans="1:49" x14ac:dyDescent="0.3">
      <c r="A929" s="278">
        <v>37622</v>
      </c>
      <c r="B929" s="31">
        <v>-2.6200000000000001E-2</v>
      </c>
      <c r="C929" s="23">
        <v>-2.9200000000000004E-2</v>
      </c>
      <c r="D929" s="23">
        <v>4.1000000000000003E-3</v>
      </c>
      <c r="E929" s="23">
        <v>5.1416666666666668E-3</v>
      </c>
      <c r="F929" s="23">
        <v>5.4916666666666673E-3</v>
      </c>
      <c r="G929" s="23">
        <v>5.3166666666666675E-3</v>
      </c>
      <c r="H929" s="23">
        <v>5.886916666666667E-3</v>
      </c>
      <c r="I929" s="23">
        <f t="shared" si="156"/>
        <v>-3.0300000000000001E-2</v>
      </c>
      <c r="J929" s="23">
        <f t="shared" si="160"/>
        <v>-3.1516666666666665E-2</v>
      </c>
      <c r="K929" s="23">
        <f t="shared" si="161"/>
        <v>-3.5086916666666669E-2</v>
      </c>
      <c r="L929" s="26">
        <f t="shared" si="158"/>
        <v>-0.23014914220140603</v>
      </c>
      <c r="M929" s="26">
        <f t="shared" si="159"/>
        <v>4.9200000000000008E-2</v>
      </c>
      <c r="N929" s="26">
        <f t="shared" si="151"/>
        <v>6.3800000000000009E-2</v>
      </c>
      <c r="O929" s="280">
        <f t="shared" si="157"/>
        <v>-0.27934914220140605</v>
      </c>
      <c r="P929" s="26">
        <f t="shared" si="152"/>
        <v>-0.29394914220140606</v>
      </c>
      <c r="Q929" s="26">
        <f t="shared" si="153"/>
        <v>-0.27889245146521846</v>
      </c>
      <c r="R929" s="26">
        <f t="shared" si="154"/>
        <v>7.0643000000000011E-2</v>
      </c>
      <c r="S929" s="280">
        <f t="shared" si="155"/>
        <v>-0.34953545146521847</v>
      </c>
      <c r="U929" s="281"/>
      <c r="V929" s="281"/>
      <c r="W929" s="281"/>
      <c r="X929" s="281"/>
      <c r="Y929" s="281"/>
      <c r="Z929" s="281"/>
      <c r="AA929" s="281"/>
      <c r="AB929" s="281"/>
      <c r="AC929" s="281"/>
      <c r="AE929" s="281"/>
      <c r="AF929" s="281"/>
      <c r="AG929" s="281"/>
      <c r="AH929" s="281"/>
      <c r="AI929" s="281"/>
      <c r="AJ929" s="281"/>
      <c r="AK929" s="281"/>
      <c r="AL929" s="281"/>
      <c r="AM929" s="281"/>
      <c r="AO929" s="281"/>
      <c r="AP929" s="281"/>
      <c r="AQ929" s="281"/>
      <c r="AR929" s="281"/>
      <c r="AS929" s="281"/>
      <c r="AT929" s="281"/>
      <c r="AU929" s="281"/>
      <c r="AV929" s="281"/>
      <c r="AW929" s="281"/>
    </row>
    <row r="930" spans="1:49" x14ac:dyDescent="0.3">
      <c r="A930" s="278">
        <v>37653</v>
      </c>
      <c r="B930" s="31">
        <v>-1.4999999999999999E-2</v>
      </c>
      <c r="C930" s="23">
        <v>-4.8999999999999995E-2</v>
      </c>
      <c r="D930" s="23">
        <v>3.8E-3</v>
      </c>
      <c r="E930" s="23">
        <v>4.9583333333333337E-3</v>
      </c>
      <c r="F930" s="23">
        <v>5.2833333333333335E-3</v>
      </c>
      <c r="G930" s="23">
        <v>5.1208333333333331E-3</v>
      </c>
      <c r="H930" s="23">
        <v>5.7775833333333325E-3</v>
      </c>
      <c r="I930" s="23">
        <f t="shared" si="156"/>
        <v>-1.8800000000000001E-2</v>
      </c>
      <c r="J930" s="23">
        <f t="shared" si="160"/>
        <v>-2.0120833333333331E-2</v>
      </c>
      <c r="K930" s="23">
        <f t="shared" si="161"/>
        <v>-5.4777583333333324E-2</v>
      </c>
      <c r="L930" s="26">
        <f t="shared" si="158"/>
        <v>-0.22677363624797076</v>
      </c>
      <c r="M930" s="26">
        <f t="shared" si="159"/>
        <v>4.5600000000000002E-2</v>
      </c>
      <c r="N930" s="26">
        <f t="shared" si="151"/>
        <v>6.1449999999999998E-2</v>
      </c>
      <c r="O930" s="280">
        <f t="shared" si="157"/>
        <v>-0.27237363624797073</v>
      </c>
      <c r="P930" s="26">
        <f t="shared" si="152"/>
        <v>-0.28822363624797076</v>
      </c>
      <c r="Q930" s="26">
        <f t="shared" si="153"/>
        <v>-0.29772321694154924</v>
      </c>
      <c r="R930" s="26">
        <f t="shared" si="154"/>
        <v>6.933099999999999E-2</v>
      </c>
      <c r="S930" s="280">
        <f t="shared" si="155"/>
        <v>-0.36705421694154922</v>
      </c>
      <c r="U930" s="281"/>
      <c r="V930" s="281"/>
      <c r="W930" s="281"/>
      <c r="X930" s="281"/>
      <c r="Y930" s="281"/>
      <c r="Z930" s="281"/>
      <c r="AA930" s="281"/>
      <c r="AB930" s="281"/>
      <c r="AC930" s="281"/>
      <c r="AE930" s="281"/>
      <c r="AF930" s="281"/>
      <c r="AG930" s="281"/>
      <c r="AH930" s="281"/>
      <c r="AI930" s="281"/>
      <c r="AJ930" s="281"/>
      <c r="AK930" s="281"/>
      <c r="AL930" s="281"/>
      <c r="AM930" s="281"/>
      <c r="AO930" s="281"/>
      <c r="AP930" s="281"/>
      <c r="AQ930" s="281"/>
      <c r="AR930" s="281"/>
      <c r="AS930" s="281"/>
      <c r="AT930" s="281"/>
      <c r="AU930" s="281"/>
      <c r="AV930" s="281"/>
      <c r="AW930" s="281"/>
    </row>
    <row r="931" spans="1:49" x14ac:dyDescent="0.3">
      <c r="A931" s="278">
        <v>37681</v>
      </c>
      <c r="B931" s="31">
        <v>9.7000000000000003E-3</v>
      </c>
      <c r="C931" s="23">
        <v>5.050000000000001E-2</v>
      </c>
      <c r="D931" s="23">
        <v>4.0000000000000001E-3</v>
      </c>
      <c r="E931" s="23">
        <v>4.9083333333333331E-3</v>
      </c>
      <c r="F931" s="23">
        <v>5.2333333333333329E-3</v>
      </c>
      <c r="G931" s="23">
        <v>5.0708333333333334E-3</v>
      </c>
      <c r="H931" s="23">
        <v>5.6626666666666665E-3</v>
      </c>
      <c r="I931" s="23">
        <f t="shared" si="156"/>
        <v>5.7000000000000002E-3</v>
      </c>
      <c r="J931" s="23">
        <f t="shared" si="160"/>
        <v>4.6291666666666668E-3</v>
      </c>
      <c r="K931" s="23">
        <f t="shared" si="161"/>
        <v>4.483733333333334E-2</v>
      </c>
      <c r="L931" s="26">
        <f t="shared" si="158"/>
        <v>-0.24756490026944489</v>
      </c>
      <c r="M931" s="26">
        <f t="shared" si="159"/>
        <v>4.8000000000000001E-2</v>
      </c>
      <c r="N931" s="26">
        <f t="shared" si="151"/>
        <v>6.0850000000000001E-2</v>
      </c>
      <c r="O931" s="280">
        <f t="shared" si="157"/>
        <v>-0.29556490026944487</v>
      </c>
      <c r="P931" s="26">
        <f t="shared" si="152"/>
        <v>-0.3084149002694449</v>
      </c>
      <c r="Q931" s="26">
        <f t="shared" si="153"/>
        <v>-0.34265191071647272</v>
      </c>
      <c r="R931" s="26">
        <f t="shared" si="154"/>
        <v>6.7951999999999999E-2</v>
      </c>
      <c r="S931" s="280">
        <f t="shared" si="155"/>
        <v>-0.41060391071647273</v>
      </c>
      <c r="U931" s="281"/>
      <c r="V931" s="281"/>
      <c r="W931" s="281"/>
      <c r="X931" s="281"/>
      <c r="Y931" s="281"/>
      <c r="Z931" s="281"/>
      <c r="AA931" s="281"/>
      <c r="AB931" s="281"/>
      <c r="AC931" s="281"/>
      <c r="AE931" s="281"/>
      <c r="AF931" s="281"/>
      <c r="AG931" s="281"/>
      <c r="AH931" s="281"/>
      <c r="AI931" s="281"/>
      <c r="AJ931" s="281"/>
      <c r="AK931" s="281"/>
      <c r="AL931" s="281"/>
      <c r="AM931" s="281"/>
      <c r="AO931" s="281"/>
      <c r="AP931" s="281"/>
      <c r="AQ931" s="281"/>
      <c r="AR931" s="281"/>
      <c r="AS931" s="281"/>
      <c r="AT931" s="281"/>
      <c r="AU931" s="281"/>
      <c r="AV931" s="281"/>
      <c r="AW931" s="281"/>
    </row>
    <row r="932" spans="1:49" x14ac:dyDescent="0.3">
      <c r="A932" s="278">
        <v>37712</v>
      </c>
      <c r="B932" s="31">
        <v>8.2400000000000001E-2</v>
      </c>
      <c r="C932" s="23">
        <v>8.8500000000000009E-2</v>
      </c>
      <c r="D932" s="23">
        <v>4.0000000000000001E-3</v>
      </c>
      <c r="E932" s="23">
        <v>4.783333333333333E-3</v>
      </c>
      <c r="F932" s="23">
        <v>5.1833333333333332E-3</v>
      </c>
      <c r="G932" s="23">
        <v>4.9833333333333327E-3</v>
      </c>
      <c r="H932" s="23">
        <v>5.5400833333333335E-3</v>
      </c>
      <c r="I932" s="23">
        <f t="shared" si="156"/>
        <v>7.8399999999999997E-2</v>
      </c>
      <c r="J932" s="23">
        <f t="shared" si="160"/>
        <v>7.7416666666666661E-2</v>
      </c>
      <c r="K932" s="23">
        <f t="shared" si="161"/>
        <v>8.2959916666666675E-2</v>
      </c>
      <c r="L932" s="26">
        <f t="shared" si="158"/>
        <v>-0.13302559937369318</v>
      </c>
      <c r="M932" s="26">
        <f t="shared" si="159"/>
        <v>4.8000000000000001E-2</v>
      </c>
      <c r="N932" s="26">
        <f t="shared" si="151"/>
        <v>5.9799999999999992E-2</v>
      </c>
      <c r="O932" s="280">
        <f t="shared" si="157"/>
        <v>-0.18102559937369317</v>
      </c>
      <c r="P932" s="26">
        <f t="shared" si="152"/>
        <v>-0.19282559937369317</v>
      </c>
      <c r="Q932" s="26">
        <f t="shared" si="153"/>
        <v>-0.2720282885490698</v>
      </c>
      <c r="R932" s="26">
        <f t="shared" si="154"/>
        <v>6.6480999999999998E-2</v>
      </c>
      <c r="S932" s="280">
        <f t="shared" si="155"/>
        <v>-0.33850928854906981</v>
      </c>
      <c r="U932" s="281"/>
      <c r="V932" s="281"/>
      <c r="W932" s="281"/>
      <c r="X932" s="281"/>
      <c r="Y932" s="281"/>
      <c r="Z932" s="281"/>
      <c r="AA932" s="281"/>
      <c r="AB932" s="281"/>
      <c r="AC932" s="281"/>
      <c r="AE932" s="281"/>
      <c r="AF932" s="281"/>
      <c r="AG932" s="281"/>
      <c r="AH932" s="281"/>
      <c r="AI932" s="281"/>
      <c r="AJ932" s="281"/>
      <c r="AK932" s="281"/>
      <c r="AL932" s="281"/>
      <c r="AM932" s="281"/>
      <c r="AO932" s="281"/>
      <c r="AP932" s="281"/>
      <c r="AQ932" s="281"/>
      <c r="AR932" s="281"/>
      <c r="AS932" s="281"/>
      <c r="AT932" s="281"/>
      <c r="AU932" s="281"/>
      <c r="AV932" s="281"/>
      <c r="AW932" s="281"/>
    </row>
    <row r="933" spans="1:49" x14ac:dyDescent="0.3">
      <c r="A933" s="278">
        <v>37742</v>
      </c>
      <c r="B933" s="31">
        <v>5.2699999999999997E-2</v>
      </c>
      <c r="C933" s="23">
        <v>0.1021</v>
      </c>
      <c r="D933" s="23">
        <v>3.8999999999999994E-3</v>
      </c>
      <c r="E933" s="23">
        <v>4.3499999999999997E-3</v>
      </c>
      <c r="F933" s="23">
        <v>4.875E-3</v>
      </c>
      <c r="G933" s="23">
        <v>4.6125000000000003E-3</v>
      </c>
      <c r="H933" s="23">
        <v>5.3103333333333336E-3</v>
      </c>
      <c r="I933" s="23">
        <f t="shared" si="156"/>
        <v>4.8799999999999996E-2</v>
      </c>
      <c r="J933" s="23">
        <f t="shared" si="160"/>
        <v>4.8087499999999998E-2</v>
      </c>
      <c r="K933" s="23">
        <f t="shared" si="161"/>
        <v>9.6789666666666663E-2</v>
      </c>
      <c r="L933" s="26">
        <f t="shared" si="158"/>
        <v>-8.0531985150802732E-2</v>
      </c>
      <c r="M933" s="26">
        <f t="shared" si="159"/>
        <v>4.6799999999999994E-2</v>
      </c>
      <c r="N933" s="26">
        <f t="shared" si="151"/>
        <v>5.5350000000000003E-2</v>
      </c>
      <c r="O933" s="280">
        <f t="shared" si="157"/>
        <v>-0.12733198515080274</v>
      </c>
      <c r="P933" s="26">
        <f t="shared" si="152"/>
        <v>-0.13588198515080274</v>
      </c>
      <c r="Q933" s="26">
        <f t="shared" si="153"/>
        <v>-0.11816044934043735</v>
      </c>
      <c r="R933" s="26">
        <f t="shared" si="154"/>
        <v>6.3724000000000003E-2</v>
      </c>
      <c r="S933" s="280">
        <f t="shared" si="155"/>
        <v>-0.18188444934043735</v>
      </c>
      <c r="U933" s="281"/>
      <c r="V933" s="281"/>
      <c r="W933" s="281"/>
      <c r="X933" s="281"/>
      <c r="Y933" s="281"/>
      <c r="Z933" s="281"/>
      <c r="AA933" s="281"/>
      <c r="AB933" s="281"/>
      <c r="AC933" s="281"/>
      <c r="AE933" s="281"/>
      <c r="AF933" s="281"/>
      <c r="AG933" s="281"/>
      <c r="AH933" s="281"/>
      <c r="AI933" s="281"/>
      <c r="AJ933" s="281"/>
      <c r="AK933" s="281"/>
      <c r="AL933" s="281"/>
      <c r="AM933" s="281"/>
      <c r="AO933" s="281"/>
      <c r="AP933" s="281"/>
      <c r="AQ933" s="281"/>
      <c r="AR933" s="281"/>
      <c r="AS933" s="281"/>
      <c r="AT933" s="281"/>
      <c r="AU933" s="281"/>
      <c r="AV933" s="281"/>
      <c r="AW933" s="281"/>
    </row>
    <row r="934" spans="1:49" x14ac:dyDescent="0.3">
      <c r="A934" s="278">
        <v>37773</v>
      </c>
      <c r="B934" s="31">
        <v>1.2800000000000001E-2</v>
      </c>
      <c r="C934" s="23">
        <v>1.1900000000000001E-2</v>
      </c>
      <c r="D934" s="23">
        <v>3.5999999999999999E-3</v>
      </c>
      <c r="E934" s="23">
        <v>4.1416666666666659E-3</v>
      </c>
      <c r="F934" s="23">
        <v>4.7666666666666664E-3</v>
      </c>
      <c r="G934" s="23">
        <v>4.4541666666666662E-3</v>
      </c>
      <c r="H934" s="23">
        <v>5.1729999999999996E-3</v>
      </c>
      <c r="I934" s="23">
        <f t="shared" si="156"/>
        <v>9.1999999999999998E-3</v>
      </c>
      <c r="J934" s="23">
        <f t="shared" si="160"/>
        <v>8.3458333333333336E-3</v>
      </c>
      <c r="K934" s="23">
        <f t="shared" si="161"/>
        <v>6.7270000000000012E-3</v>
      </c>
      <c r="L934" s="26">
        <f t="shared" si="158"/>
        <v>2.6240368639824929E-3</v>
      </c>
      <c r="M934" s="26">
        <f t="shared" si="159"/>
        <v>4.3200000000000002E-2</v>
      </c>
      <c r="N934" s="26">
        <f t="shared" si="151"/>
        <v>5.3449999999999998E-2</v>
      </c>
      <c r="O934" s="280">
        <f t="shared" si="157"/>
        <v>-4.0575963136017509E-2</v>
      </c>
      <c r="P934" s="26">
        <f t="shared" si="152"/>
        <v>-5.0825963136017505E-2</v>
      </c>
      <c r="Q934" s="26">
        <f t="shared" si="153"/>
        <v>-3.9468846811182234E-2</v>
      </c>
      <c r="R934" s="26">
        <f t="shared" si="154"/>
        <v>6.2075999999999992E-2</v>
      </c>
      <c r="S934" s="280">
        <f t="shared" si="155"/>
        <v>-0.10154484681118223</v>
      </c>
      <c r="U934" s="281"/>
      <c r="V934" s="281"/>
      <c r="W934" s="281"/>
      <c r="X934" s="281"/>
      <c r="Y934" s="281"/>
      <c r="Z934" s="281"/>
      <c r="AA934" s="281"/>
      <c r="AB934" s="281"/>
      <c r="AC934" s="281"/>
      <c r="AE934" s="281"/>
      <c r="AF934" s="281"/>
      <c r="AG934" s="281"/>
      <c r="AH934" s="281"/>
      <c r="AI934" s="281"/>
      <c r="AJ934" s="281"/>
      <c r="AK934" s="281"/>
      <c r="AL934" s="281"/>
      <c r="AM934" s="281"/>
      <c r="AO934" s="281"/>
      <c r="AP934" s="281"/>
      <c r="AQ934" s="281"/>
      <c r="AR934" s="281"/>
      <c r="AS934" s="281"/>
      <c r="AT934" s="281"/>
      <c r="AU934" s="281"/>
      <c r="AV934" s="281"/>
      <c r="AW934" s="281"/>
    </row>
    <row r="935" spans="1:49" x14ac:dyDescent="0.3">
      <c r="A935" s="278">
        <v>37803</v>
      </c>
      <c r="B935" s="31">
        <v>1.7600000000000001E-2</v>
      </c>
      <c r="C935" s="23">
        <v>-6.5000000000000002E-2</v>
      </c>
      <c r="D935" s="23">
        <v>3.8E-3</v>
      </c>
      <c r="E935" s="23">
        <v>4.5750000000000001E-3</v>
      </c>
      <c r="F935" s="23">
        <v>5.058333333333334E-3</v>
      </c>
      <c r="G935" s="23">
        <v>4.816666666666667E-3</v>
      </c>
      <c r="H935" s="23">
        <v>5.4568333333333326E-3</v>
      </c>
      <c r="I935" s="23">
        <f t="shared" si="156"/>
        <v>1.3800000000000002E-2</v>
      </c>
      <c r="J935" s="23">
        <f t="shared" si="160"/>
        <v>1.2783333333333334E-2</v>
      </c>
      <c r="K935" s="23">
        <f t="shared" si="161"/>
        <v>-7.045683333333333E-2</v>
      </c>
      <c r="L935" s="26">
        <f t="shared" si="158"/>
        <v>0.10658375261690756</v>
      </c>
      <c r="M935" s="26">
        <f t="shared" si="159"/>
        <v>4.5600000000000002E-2</v>
      </c>
      <c r="N935" s="26">
        <f t="shared" si="151"/>
        <v>5.7800000000000004E-2</v>
      </c>
      <c r="O935" s="280">
        <f t="shared" si="157"/>
        <v>6.0983752616907555E-2</v>
      </c>
      <c r="P935" s="26">
        <f t="shared" si="152"/>
        <v>4.8783752616907552E-2</v>
      </c>
      <c r="Q935" s="26">
        <f t="shared" si="153"/>
        <v>4.1875438783694374E-2</v>
      </c>
      <c r="R935" s="26">
        <f t="shared" si="154"/>
        <v>6.5481999999999985E-2</v>
      </c>
      <c r="S935" s="280">
        <f t="shared" si="155"/>
        <v>-2.360656121630561E-2</v>
      </c>
      <c r="U935" s="281"/>
      <c r="V935" s="281"/>
      <c r="W935" s="281"/>
      <c r="X935" s="281"/>
      <c r="Y935" s="281"/>
      <c r="Z935" s="281"/>
      <c r="AA935" s="281"/>
      <c r="AB935" s="281"/>
      <c r="AC935" s="281"/>
      <c r="AE935" s="281"/>
      <c r="AF935" s="281"/>
      <c r="AG935" s="281"/>
      <c r="AH935" s="281"/>
      <c r="AI935" s="281"/>
      <c r="AJ935" s="281"/>
      <c r="AK935" s="281"/>
      <c r="AL935" s="281"/>
      <c r="AM935" s="281"/>
      <c r="AO935" s="281"/>
      <c r="AP935" s="281"/>
      <c r="AQ935" s="281"/>
      <c r="AR935" s="281"/>
      <c r="AS935" s="281"/>
      <c r="AT935" s="281"/>
      <c r="AU935" s="281"/>
      <c r="AV935" s="281"/>
      <c r="AW935" s="281"/>
    </row>
    <row r="936" spans="1:49" x14ac:dyDescent="0.3">
      <c r="A936" s="278">
        <v>37834</v>
      </c>
      <c r="B936" s="31">
        <v>1.95E-2</v>
      </c>
      <c r="C936" s="23">
        <v>1.7499999999999998E-2</v>
      </c>
      <c r="D936" s="23">
        <v>4.1999999999999997E-3</v>
      </c>
      <c r="E936" s="23">
        <v>4.8916666666666666E-3</v>
      </c>
      <c r="F936" s="23">
        <v>5.2583333333333327E-3</v>
      </c>
      <c r="G936" s="23">
        <v>5.0749999999999997E-3</v>
      </c>
      <c r="H936" s="23">
        <v>5.6591666666666674E-3</v>
      </c>
      <c r="I936" s="23">
        <f t="shared" si="156"/>
        <v>1.5300000000000001E-2</v>
      </c>
      <c r="J936" s="23">
        <f t="shared" si="160"/>
        <v>1.4425E-2</v>
      </c>
      <c r="K936" s="23">
        <f t="shared" si="161"/>
        <v>1.1840833333333332E-2</v>
      </c>
      <c r="L936" s="26">
        <f t="shared" si="158"/>
        <v>0.12076508622385984</v>
      </c>
      <c r="M936" s="26">
        <f t="shared" si="159"/>
        <v>5.04E-2</v>
      </c>
      <c r="N936" s="26">
        <f t="shared" ref="N936:N999" si="162">G936*12</f>
        <v>6.0899999999999996E-2</v>
      </c>
      <c r="O936" s="280">
        <f t="shared" si="157"/>
        <v>7.0365086223859841E-2</v>
      </c>
      <c r="P936" s="26">
        <f t="shared" ref="P936:P999" si="163">L936-N936</f>
        <v>5.9865086223859845E-2</v>
      </c>
      <c r="Q936" s="26">
        <f t="shared" ref="Q936:Q999" si="164">((1+C925)*(1+C926)*(1+C927)*(1+C928)*(1+C929)*(1+C930)*(1+C931)*(1+C932)*(1+C933)*(1+C934)*(1+C935)*(1+C936))-1</f>
        <v>2.4259187403294025E-2</v>
      </c>
      <c r="R936" s="26">
        <f t="shared" ref="R936:R999" si="165">H936*12</f>
        <v>6.7910000000000012E-2</v>
      </c>
      <c r="S936" s="280">
        <f t="shared" ref="S936:S999" si="166">Q936-R936</f>
        <v>-4.3650812596705987E-2</v>
      </c>
      <c r="U936" s="281"/>
      <c r="V936" s="281"/>
      <c r="W936" s="281"/>
      <c r="X936" s="281"/>
      <c r="Y936" s="281"/>
      <c r="Z936" s="281"/>
      <c r="AA936" s="281"/>
      <c r="AB936" s="281"/>
      <c r="AC936" s="281"/>
      <c r="AE936" s="281"/>
      <c r="AF936" s="281"/>
      <c r="AG936" s="281"/>
      <c r="AH936" s="281"/>
      <c r="AI936" s="281"/>
      <c r="AJ936" s="281"/>
      <c r="AK936" s="281"/>
      <c r="AL936" s="281"/>
      <c r="AM936" s="281"/>
      <c r="AO936" s="281"/>
      <c r="AP936" s="281"/>
      <c r="AQ936" s="281"/>
      <c r="AR936" s="281"/>
      <c r="AS936" s="281"/>
      <c r="AT936" s="281"/>
      <c r="AU936" s="281"/>
      <c r="AV936" s="281"/>
      <c r="AW936" s="281"/>
    </row>
    <row r="937" spans="1:49" x14ac:dyDescent="0.3">
      <c r="A937" s="278">
        <v>37865</v>
      </c>
      <c r="B937" s="31">
        <v>-1.06E-2</v>
      </c>
      <c r="C937" s="23">
        <v>4.5699999999999991E-2</v>
      </c>
      <c r="D937" s="23">
        <v>4.5999999999999999E-3</v>
      </c>
      <c r="E937" s="23">
        <v>4.7666666666666664E-3</v>
      </c>
      <c r="F937" s="23">
        <v>5.1083333333333336E-3</v>
      </c>
      <c r="G937" s="23">
        <v>4.9375E-3</v>
      </c>
      <c r="H937" s="23">
        <v>5.4869166666666669E-3</v>
      </c>
      <c r="I937" s="23">
        <f t="shared" si="156"/>
        <v>-1.52E-2</v>
      </c>
      <c r="J937" s="23">
        <f t="shared" si="160"/>
        <v>-1.5537499999999999E-2</v>
      </c>
      <c r="K937" s="23">
        <f t="shared" si="161"/>
        <v>4.0213083333333323E-2</v>
      </c>
      <c r="L937" s="26">
        <f t="shared" si="158"/>
        <v>0.24412092035216748</v>
      </c>
      <c r="M937" s="26">
        <f t="shared" si="159"/>
        <v>5.5199999999999999E-2</v>
      </c>
      <c r="N937" s="26">
        <f t="shared" si="162"/>
        <v>5.9249999999999997E-2</v>
      </c>
      <c r="O937" s="280">
        <f t="shared" si="157"/>
        <v>0.18892092035216748</v>
      </c>
      <c r="P937" s="26">
        <f t="shared" si="163"/>
        <v>0.18487092035216748</v>
      </c>
      <c r="Q937" s="26">
        <f t="shared" si="164"/>
        <v>0.22871152032536957</v>
      </c>
      <c r="R937" s="26">
        <f t="shared" si="165"/>
        <v>6.5842999999999999E-2</v>
      </c>
      <c r="S937" s="280">
        <f t="shared" si="166"/>
        <v>0.16286852032536958</v>
      </c>
      <c r="U937" s="281"/>
      <c r="V937" s="281"/>
      <c r="W937" s="281"/>
      <c r="X937" s="281"/>
      <c r="Y937" s="281"/>
      <c r="Z937" s="281"/>
      <c r="AA937" s="281"/>
      <c r="AB937" s="281"/>
      <c r="AC937" s="281"/>
      <c r="AE937" s="281"/>
      <c r="AF937" s="281"/>
      <c r="AG937" s="281"/>
      <c r="AH937" s="281"/>
      <c r="AI937" s="281"/>
      <c r="AJ937" s="281"/>
      <c r="AK937" s="281"/>
      <c r="AL937" s="281"/>
      <c r="AM937" s="281"/>
      <c r="AO937" s="281"/>
      <c r="AP937" s="281"/>
      <c r="AQ937" s="281"/>
      <c r="AR937" s="281"/>
      <c r="AS937" s="281"/>
      <c r="AT937" s="281"/>
      <c r="AU937" s="281"/>
      <c r="AV937" s="281"/>
      <c r="AW937" s="281"/>
    </row>
    <row r="938" spans="1:49" x14ac:dyDescent="0.3">
      <c r="A938" s="278">
        <v>37895</v>
      </c>
      <c r="B938" s="31">
        <v>5.6599999999999998E-2</v>
      </c>
      <c r="C938" s="23">
        <v>1.1199999999999998E-2</v>
      </c>
      <c r="D938" s="23">
        <v>4.1000000000000003E-3</v>
      </c>
      <c r="E938" s="23">
        <v>4.7500000000000007E-3</v>
      </c>
      <c r="F938" s="23">
        <v>5.0916666666666662E-3</v>
      </c>
      <c r="G938" s="23">
        <v>4.9208333333333335E-3</v>
      </c>
      <c r="H938" s="23">
        <v>5.3500000000000006E-3</v>
      </c>
      <c r="I938" s="23">
        <f t="shared" si="156"/>
        <v>5.2499999999999998E-2</v>
      </c>
      <c r="J938" s="23">
        <f t="shared" si="160"/>
        <v>5.1679166666666665E-2</v>
      </c>
      <c r="K938" s="23">
        <f t="shared" si="161"/>
        <v>5.8499999999999976E-3</v>
      </c>
      <c r="L938" s="26">
        <f t="shared" si="158"/>
        <v>0.20821522467288611</v>
      </c>
      <c r="M938" s="26">
        <f t="shared" si="159"/>
        <v>4.9200000000000008E-2</v>
      </c>
      <c r="N938" s="26">
        <f t="shared" si="162"/>
        <v>5.9050000000000005E-2</v>
      </c>
      <c r="O938" s="280">
        <f t="shared" si="157"/>
        <v>0.15901522467288609</v>
      </c>
      <c r="P938" s="26">
        <f t="shared" si="163"/>
        <v>0.14916522467288612</v>
      </c>
      <c r="Q938" s="26">
        <f t="shared" si="164"/>
        <v>0.26434627999696136</v>
      </c>
      <c r="R938" s="26">
        <f t="shared" si="165"/>
        <v>6.4200000000000007E-2</v>
      </c>
      <c r="S938" s="280">
        <f t="shared" si="166"/>
        <v>0.20014627999696136</v>
      </c>
      <c r="U938" s="281"/>
      <c r="V938" s="281"/>
      <c r="W938" s="281"/>
      <c r="X938" s="281"/>
      <c r="Y938" s="281"/>
      <c r="Z938" s="281"/>
      <c r="AA938" s="281"/>
      <c r="AB938" s="281"/>
      <c r="AC938" s="281"/>
      <c r="AE938" s="281"/>
      <c r="AF938" s="281"/>
      <c r="AG938" s="281"/>
      <c r="AH938" s="281"/>
      <c r="AI938" s="281"/>
      <c r="AJ938" s="281"/>
      <c r="AK938" s="281"/>
      <c r="AL938" s="281"/>
      <c r="AM938" s="281"/>
      <c r="AO938" s="281"/>
      <c r="AP938" s="281"/>
      <c r="AQ938" s="281"/>
      <c r="AR938" s="281"/>
      <c r="AS938" s="281"/>
      <c r="AT938" s="281"/>
      <c r="AU938" s="281"/>
      <c r="AV938" s="281"/>
      <c r="AW938" s="281"/>
    </row>
    <row r="939" spans="1:49" x14ac:dyDescent="0.3">
      <c r="A939" s="278">
        <v>37926</v>
      </c>
      <c r="B939" s="31">
        <v>8.8000000000000005E-3</v>
      </c>
      <c r="C939" s="23">
        <v>-5.0000000000000001E-4</v>
      </c>
      <c r="D939" s="23">
        <v>3.8999999999999994E-3</v>
      </c>
      <c r="E939" s="23">
        <v>4.7083333333333335E-3</v>
      </c>
      <c r="F939" s="23">
        <v>5.0666666666666672E-3</v>
      </c>
      <c r="G939" s="23">
        <v>4.8875000000000004E-3</v>
      </c>
      <c r="H939" s="23">
        <v>5.3093333333333334E-3</v>
      </c>
      <c r="I939" s="23">
        <f t="shared" si="156"/>
        <v>4.9000000000000016E-3</v>
      </c>
      <c r="J939" s="23">
        <f t="shared" si="160"/>
        <v>3.9125000000000002E-3</v>
      </c>
      <c r="K939" s="23">
        <f t="shared" si="161"/>
        <v>-5.809333333333333E-3</v>
      </c>
      <c r="L939" s="26">
        <f t="shared" si="158"/>
        <v>0.15105063617906067</v>
      </c>
      <c r="M939" s="26">
        <f t="shared" si="159"/>
        <v>4.6799999999999994E-2</v>
      </c>
      <c r="N939" s="26">
        <f t="shared" si="162"/>
        <v>5.8650000000000008E-2</v>
      </c>
      <c r="O939" s="280">
        <f t="shared" si="157"/>
        <v>0.10425063617906068</v>
      </c>
      <c r="P939" s="26">
        <f t="shared" si="163"/>
        <v>9.2400636179060663E-2</v>
      </c>
      <c r="Q939" s="26">
        <f t="shared" si="164"/>
        <v>0.23301210543171358</v>
      </c>
      <c r="R939" s="26">
        <f t="shared" si="165"/>
        <v>6.3712000000000005E-2</v>
      </c>
      <c r="S939" s="280">
        <f t="shared" si="166"/>
        <v>0.16930010543171359</v>
      </c>
      <c r="U939" s="281"/>
      <c r="V939" s="281"/>
      <c r="W939" s="281"/>
      <c r="X939" s="281"/>
      <c r="Y939" s="281"/>
      <c r="Z939" s="281"/>
      <c r="AA939" s="281"/>
      <c r="AB939" s="281"/>
      <c r="AC939" s="281"/>
      <c r="AE939" s="281"/>
      <c r="AF939" s="281"/>
      <c r="AG939" s="281"/>
      <c r="AH939" s="281"/>
      <c r="AI939" s="281"/>
      <c r="AJ939" s="281"/>
      <c r="AK939" s="281"/>
      <c r="AL939" s="281"/>
      <c r="AM939" s="281"/>
      <c r="AO939" s="281"/>
      <c r="AP939" s="281"/>
      <c r="AQ939" s="281"/>
      <c r="AR939" s="281"/>
      <c r="AS939" s="281"/>
      <c r="AT939" s="281"/>
      <c r="AU939" s="281"/>
      <c r="AV939" s="281"/>
      <c r="AW939" s="281"/>
    </row>
    <row r="940" spans="1:49" x14ac:dyDescent="0.3">
      <c r="A940" s="278">
        <v>37956</v>
      </c>
      <c r="B940" s="31">
        <v>5.2400000000000002E-2</v>
      </c>
      <c r="C940" s="23">
        <v>6.7499999999999991E-2</v>
      </c>
      <c r="D940" s="23">
        <v>4.7000000000000002E-3</v>
      </c>
      <c r="E940" s="23">
        <v>4.7083333333333335E-3</v>
      </c>
      <c r="F940" s="23">
        <v>5.0166666666666658E-3</v>
      </c>
      <c r="G940" s="23">
        <v>4.8624999999999996E-3</v>
      </c>
      <c r="H940" s="23">
        <v>5.2325000000000002E-3</v>
      </c>
      <c r="I940" s="23">
        <f t="shared" si="156"/>
        <v>4.7699999999999999E-2</v>
      </c>
      <c r="J940" s="23">
        <f t="shared" si="160"/>
        <v>4.7537500000000003E-2</v>
      </c>
      <c r="K940" s="23">
        <f t="shared" si="161"/>
        <v>6.226749999999999E-2</v>
      </c>
      <c r="L940" s="26">
        <f t="shared" si="158"/>
        <v>0.28690713854758698</v>
      </c>
      <c r="M940" s="26">
        <f t="shared" si="159"/>
        <v>5.6400000000000006E-2</v>
      </c>
      <c r="N940" s="26">
        <f t="shared" si="162"/>
        <v>5.8349999999999999E-2</v>
      </c>
      <c r="O940" s="280">
        <f t="shared" si="157"/>
        <v>0.23050713854758698</v>
      </c>
      <c r="P940" s="26">
        <f t="shared" si="163"/>
        <v>0.22855713854758697</v>
      </c>
      <c r="Q940" s="26">
        <f t="shared" si="164"/>
        <v>0.26367168063398005</v>
      </c>
      <c r="R940" s="26">
        <f t="shared" si="165"/>
        <v>6.2789999999999999E-2</v>
      </c>
      <c r="S940" s="280">
        <f t="shared" si="166"/>
        <v>0.20088168063398004</v>
      </c>
      <c r="U940" s="281"/>
      <c r="V940" s="281"/>
      <c r="W940" s="281"/>
      <c r="X940" s="281"/>
      <c r="Y940" s="281"/>
      <c r="Z940" s="281"/>
      <c r="AA940" s="281"/>
      <c r="AB940" s="281"/>
      <c r="AC940" s="281"/>
      <c r="AE940" s="281"/>
      <c r="AF940" s="281"/>
      <c r="AG940" s="281"/>
      <c r="AH940" s="281"/>
      <c r="AI940" s="281"/>
      <c r="AJ940" s="281"/>
      <c r="AK940" s="281"/>
      <c r="AL940" s="281"/>
      <c r="AM940" s="281"/>
      <c r="AO940" s="281"/>
      <c r="AP940" s="281"/>
      <c r="AQ940" s="281"/>
      <c r="AR940" s="281"/>
      <c r="AS940" s="281"/>
      <c r="AT940" s="281"/>
      <c r="AU940" s="281"/>
      <c r="AV940" s="281"/>
      <c r="AW940" s="281"/>
    </row>
    <row r="941" spans="1:49" x14ac:dyDescent="0.3">
      <c r="A941" s="278">
        <v>37987</v>
      </c>
      <c r="B941" s="31">
        <v>1.84E-2</v>
      </c>
      <c r="C941" s="23">
        <v>2.1599999999999998E-2</v>
      </c>
      <c r="D941" s="23">
        <v>4.1999999999999997E-3</v>
      </c>
      <c r="E941" s="23">
        <v>4.6166666666666665E-3</v>
      </c>
      <c r="F941" s="23">
        <v>4.9249999999999997E-3</v>
      </c>
      <c r="G941" s="23">
        <v>4.7708333333333327E-3</v>
      </c>
      <c r="H941" s="23">
        <v>5.1280833333333335E-3</v>
      </c>
      <c r="I941" s="23">
        <f t="shared" si="156"/>
        <v>1.4200000000000001E-2</v>
      </c>
      <c r="J941" s="23">
        <f t="shared" si="160"/>
        <v>1.3629166666666668E-2</v>
      </c>
      <c r="K941" s="23">
        <f t="shared" si="161"/>
        <v>1.6471916666666662E-2</v>
      </c>
      <c r="L941" s="26">
        <f t="shared" si="158"/>
        <v>0.34584743263181572</v>
      </c>
      <c r="M941" s="26">
        <f t="shared" si="159"/>
        <v>5.04E-2</v>
      </c>
      <c r="N941" s="26">
        <f t="shared" si="162"/>
        <v>5.7249999999999995E-2</v>
      </c>
      <c r="O941" s="280">
        <f t="shared" si="157"/>
        <v>0.29544743263181572</v>
      </c>
      <c r="P941" s="26">
        <f t="shared" si="163"/>
        <v>0.2885974326318157</v>
      </c>
      <c r="Q941" s="26">
        <f t="shared" si="164"/>
        <v>0.32979706318054602</v>
      </c>
      <c r="R941" s="26">
        <f t="shared" si="165"/>
        <v>6.1537000000000001E-2</v>
      </c>
      <c r="S941" s="280">
        <f t="shared" si="166"/>
        <v>0.26826006318054602</v>
      </c>
      <c r="U941" s="281"/>
      <c r="V941" s="281"/>
      <c r="W941" s="281"/>
      <c r="X941" s="281"/>
      <c r="Y941" s="281"/>
      <c r="Z941" s="281"/>
      <c r="AA941" s="281"/>
      <c r="AB941" s="281"/>
      <c r="AC941" s="281"/>
      <c r="AE941" s="281"/>
      <c r="AF941" s="281"/>
      <c r="AG941" s="281"/>
      <c r="AH941" s="281"/>
      <c r="AI941" s="281"/>
      <c r="AJ941" s="281"/>
      <c r="AK941" s="281"/>
      <c r="AL941" s="281"/>
      <c r="AM941" s="281"/>
      <c r="AO941" s="281"/>
      <c r="AP941" s="281"/>
      <c r="AQ941" s="281"/>
      <c r="AR941" s="281"/>
      <c r="AS941" s="281"/>
      <c r="AT941" s="281"/>
      <c r="AU941" s="281"/>
      <c r="AV941" s="281"/>
      <c r="AW941" s="281"/>
    </row>
    <row r="942" spans="1:49" x14ac:dyDescent="0.3">
      <c r="A942" s="278">
        <v>38018</v>
      </c>
      <c r="B942" s="31">
        <v>1.3899999999999999E-2</v>
      </c>
      <c r="C942" s="23">
        <v>1.8100000000000002E-2</v>
      </c>
      <c r="D942" s="23">
        <v>3.8E-3</v>
      </c>
      <c r="E942" s="23">
        <v>4.5833333333333334E-3</v>
      </c>
      <c r="F942" s="23">
        <v>4.8916666666666666E-3</v>
      </c>
      <c r="G942" s="23">
        <v>4.7375000000000004E-3</v>
      </c>
      <c r="H942" s="23">
        <v>5.1250000000000011E-3</v>
      </c>
      <c r="I942" s="23">
        <f t="shared" si="156"/>
        <v>1.01E-2</v>
      </c>
      <c r="J942" s="23">
        <f t="shared" si="160"/>
        <v>9.1624999999999988E-3</v>
      </c>
      <c r="K942" s="23">
        <f t="shared" si="161"/>
        <v>1.2975E-2</v>
      </c>
      <c r="L942" s="26">
        <f t="shared" si="158"/>
        <v>0.38533473293949094</v>
      </c>
      <c r="M942" s="26">
        <f t="shared" si="159"/>
        <v>4.5600000000000002E-2</v>
      </c>
      <c r="N942" s="26">
        <f t="shared" si="162"/>
        <v>5.6850000000000005E-2</v>
      </c>
      <c r="O942" s="280">
        <f t="shared" si="157"/>
        <v>0.33973473293949097</v>
      </c>
      <c r="P942" s="26">
        <f t="shared" si="163"/>
        <v>0.32848473293949093</v>
      </c>
      <c r="Q942" s="26">
        <f t="shared" si="164"/>
        <v>0.42362396427351645</v>
      </c>
      <c r="R942" s="26">
        <f t="shared" si="165"/>
        <v>6.1500000000000013E-2</v>
      </c>
      <c r="S942" s="280">
        <f t="shared" si="166"/>
        <v>0.36212396427351645</v>
      </c>
      <c r="U942" s="281"/>
      <c r="V942" s="281"/>
      <c r="W942" s="281"/>
      <c r="X942" s="281"/>
      <c r="Y942" s="281"/>
      <c r="Z942" s="281"/>
      <c r="AA942" s="281"/>
      <c r="AB942" s="281"/>
      <c r="AC942" s="281"/>
      <c r="AE942" s="281"/>
      <c r="AF942" s="281"/>
      <c r="AG942" s="281"/>
      <c r="AH942" s="281"/>
      <c r="AI942" s="281"/>
      <c r="AJ942" s="281"/>
      <c r="AK942" s="281"/>
      <c r="AL942" s="281"/>
      <c r="AM942" s="281"/>
      <c r="AO942" s="281"/>
      <c r="AP942" s="281"/>
      <c r="AQ942" s="281"/>
      <c r="AR942" s="281"/>
      <c r="AS942" s="281"/>
      <c r="AT942" s="281"/>
      <c r="AU942" s="281"/>
      <c r="AV942" s="281"/>
      <c r="AW942" s="281"/>
    </row>
    <row r="943" spans="1:49" x14ac:dyDescent="0.3">
      <c r="A943" s="278">
        <v>38047</v>
      </c>
      <c r="B943" s="31">
        <v>-1.5100000000000001E-2</v>
      </c>
      <c r="C943" s="23">
        <v>1.04E-2</v>
      </c>
      <c r="D943" s="23">
        <v>4.3E-3</v>
      </c>
      <c r="E943" s="23">
        <v>4.4416666666666667E-3</v>
      </c>
      <c r="F943" s="23">
        <v>4.7500000000000007E-3</v>
      </c>
      <c r="G943" s="23">
        <v>4.5958333333333337E-3</v>
      </c>
      <c r="H943" s="23">
        <v>4.9753333333333333E-3</v>
      </c>
      <c r="I943" s="23">
        <f t="shared" si="156"/>
        <v>-1.9400000000000001E-2</v>
      </c>
      <c r="J943" s="23">
        <f t="shared" si="160"/>
        <v>-1.9695833333333336E-2</v>
      </c>
      <c r="K943" s="23">
        <f t="shared" si="161"/>
        <v>5.4246666666666662E-3</v>
      </c>
      <c r="L943" s="26">
        <f t="shared" si="158"/>
        <v>0.35130848615638732</v>
      </c>
      <c r="M943" s="26">
        <f t="shared" si="159"/>
        <v>5.16E-2</v>
      </c>
      <c r="N943" s="26">
        <f t="shared" si="162"/>
        <v>5.5150000000000005E-2</v>
      </c>
      <c r="O943" s="280">
        <f t="shared" si="157"/>
        <v>0.29970848615638734</v>
      </c>
      <c r="P943" s="26">
        <f t="shared" si="163"/>
        <v>0.29615848615638729</v>
      </c>
      <c r="Q943" s="26">
        <f t="shared" si="164"/>
        <v>0.36928096478054373</v>
      </c>
      <c r="R943" s="26">
        <f t="shared" si="165"/>
        <v>5.9704E-2</v>
      </c>
      <c r="S943" s="280">
        <f t="shared" si="166"/>
        <v>0.30957696478054375</v>
      </c>
      <c r="U943" s="281"/>
      <c r="V943" s="281"/>
      <c r="W943" s="281"/>
      <c r="X943" s="281"/>
      <c r="Y943" s="281"/>
      <c r="Z943" s="281"/>
      <c r="AA943" s="281"/>
      <c r="AB943" s="281"/>
      <c r="AC943" s="281"/>
      <c r="AE943" s="281"/>
      <c r="AF943" s="281"/>
      <c r="AG943" s="281"/>
      <c r="AH943" s="281"/>
      <c r="AI943" s="281"/>
      <c r="AJ943" s="281"/>
      <c r="AK943" s="281"/>
      <c r="AL943" s="281"/>
      <c r="AM943" s="281"/>
      <c r="AO943" s="281"/>
      <c r="AP943" s="281"/>
      <c r="AQ943" s="281"/>
      <c r="AR943" s="281"/>
      <c r="AS943" s="281"/>
      <c r="AT943" s="281"/>
      <c r="AU943" s="281"/>
      <c r="AV943" s="281"/>
      <c r="AW943" s="281"/>
    </row>
    <row r="944" spans="1:49" x14ac:dyDescent="0.3">
      <c r="A944" s="278">
        <v>38078</v>
      </c>
      <c r="B944" s="31">
        <v>-1.5699999999999999E-2</v>
      </c>
      <c r="C944" s="23">
        <v>-3.6199999999999996E-2</v>
      </c>
      <c r="D944" s="23">
        <v>3.8999999999999994E-3</v>
      </c>
      <c r="E944" s="23">
        <v>4.7750000000000006E-3</v>
      </c>
      <c r="F944" s="23">
        <v>5.0833333333333329E-3</v>
      </c>
      <c r="G944" s="23">
        <v>4.9291666666666668E-3</v>
      </c>
      <c r="H944" s="23">
        <v>5.2710000000000005E-3</v>
      </c>
      <c r="I944" s="23">
        <f t="shared" si="156"/>
        <v>-1.9599999999999999E-2</v>
      </c>
      <c r="J944" s="23">
        <f t="shared" si="160"/>
        <v>-2.0629166666666664E-2</v>
      </c>
      <c r="K944" s="23">
        <f t="shared" si="161"/>
        <v>-4.1470999999999994E-2</v>
      </c>
      <c r="L944" s="26">
        <f t="shared" si="158"/>
        <v>0.22883679131904278</v>
      </c>
      <c r="M944" s="26">
        <f t="shared" si="159"/>
        <v>4.6799999999999994E-2</v>
      </c>
      <c r="N944" s="26">
        <f t="shared" si="162"/>
        <v>5.9150000000000001E-2</v>
      </c>
      <c r="O944" s="280">
        <f t="shared" si="157"/>
        <v>0.18203679131904277</v>
      </c>
      <c r="P944" s="26">
        <f t="shared" si="163"/>
        <v>0.16968679131904277</v>
      </c>
      <c r="Q944" s="26">
        <f t="shared" si="164"/>
        <v>0.21241432600412247</v>
      </c>
      <c r="R944" s="26">
        <f t="shared" si="165"/>
        <v>6.3252000000000003E-2</v>
      </c>
      <c r="S944" s="280">
        <f t="shared" si="166"/>
        <v>0.14916232600412246</v>
      </c>
      <c r="U944" s="281"/>
      <c r="V944" s="281"/>
      <c r="W944" s="281"/>
      <c r="X944" s="281"/>
      <c r="Y944" s="281"/>
      <c r="Z944" s="281"/>
      <c r="AA944" s="281"/>
      <c r="AB944" s="281"/>
      <c r="AC944" s="281"/>
      <c r="AE944" s="281"/>
      <c r="AF944" s="281"/>
      <c r="AG944" s="281"/>
      <c r="AH944" s="281"/>
      <c r="AI944" s="281"/>
      <c r="AJ944" s="281"/>
      <c r="AK944" s="281"/>
      <c r="AL944" s="281"/>
      <c r="AM944" s="281"/>
      <c r="AO944" s="281"/>
      <c r="AP944" s="281"/>
      <c r="AQ944" s="281"/>
      <c r="AR944" s="281"/>
      <c r="AS944" s="281"/>
      <c r="AT944" s="281"/>
      <c r="AU944" s="281"/>
      <c r="AV944" s="281"/>
      <c r="AW944" s="281"/>
    </row>
    <row r="945" spans="1:49" x14ac:dyDescent="0.3">
      <c r="A945" s="278">
        <v>38108</v>
      </c>
      <c r="B945" s="31">
        <v>1.37E-2</v>
      </c>
      <c r="C945" s="23">
        <v>7.9000000000000008E-3</v>
      </c>
      <c r="D945" s="23">
        <v>4.0000000000000001E-3</v>
      </c>
      <c r="E945" s="23">
        <v>5.0333333333333332E-3</v>
      </c>
      <c r="F945" s="23">
        <v>5.3333333333333332E-3</v>
      </c>
      <c r="G945" s="23">
        <v>5.1833333333333332E-3</v>
      </c>
      <c r="H945" s="23">
        <v>5.5170833333333339E-3</v>
      </c>
      <c r="I945" s="23">
        <f t="shared" si="156"/>
        <v>9.7000000000000003E-3</v>
      </c>
      <c r="J945" s="23">
        <f t="shared" si="160"/>
        <v>8.5166666666666672E-3</v>
      </c>
      <c r="K945" s="23">
        <f t="shared" si="161"/>
        <v>2.3829166666666669E-3</v>
      </c>
      <c r="L945" s="26">
        <f t="shared" si="158"/>
        <v>0.18331134735453003</v>
      </c>
      <c r="M945" s="26">
        <f t="shared" si="159"/>
        <v>4.8000000000000001E-2</v>
      </c>
      <c r="N945" s="26">
        <f t="shared" si="162"/>
        <v>6.2199999999999998E-2</v>
      </c>
      <c r="O945" s="280">
        <f t="shared" si="157"/>
        <v>0.13531134735453004</v>
      </c>
      <c r="P945" s="26">
        <f t="shared" si="163"/>
        <v>0.12111134735453002</v>
      </c>
      <c r="Q945" s="26">
        <f t="shared" si="164"/>
        <v>0.10878540892800559</v>
      </c>
      <c r="R945" s="26">
        <f t="shared" si="165"/>
        <v>6.6205000000000014E-2</v>
      </c>
      <c r="S945" s="280">
        <f t="shared" si="166"/>
        <v>4.2580408928005575E-2</v>
      </c>
      <c r="U945" s="281"/>
      <c r="V945" s="281"/>
      <c r="W945" s="281"/>
      <c r="X945" s="281"/>
      <c r="Y945" s="281"/>
      <c r="Z945" s="281"/>
      <c r="AA945" s="281"/>
      <c r="AB945" s="281"/>
      <c r="AC945" s="281"/>
      <c r="AE945" s="281"/>
      <c r="AF945" s="281"/>
      <c r="AG945" s="281"/>
      <c r="AH945" s="281"/>
      <c r="AI945" s="281"/>
      <c r="AJ945" s="281"/>
      <c r="AK945" s="281"/>
      <c r="AL945" s="281"/>
      <c r="AM945" s="281"/>
      <c r="AO945" s="281"/>
      <c r="AP945" s="281"/>
      <c r="AQ945" s="281"/>
      <c r="AR945" s="281"/>
      <c r="AS945" s="281"/>
      <c r="AT945" s="281"/>
      <c r="AU945" s="281"/>
      <c r="AV945" s="281"/>
      <c r="AW945" s="281"/>
    </row>
    <row r="946" spans="1:49" x14ac:dyDescent="0.3">
      <c r="A946" s="278">
        <v>38139</v>
      </c>
      <c r="B946" s="31">
        <v>1.9400000000000001E-2</v>
      </c>
      <c r="C946" s="23">
        <v>1.55E-2</v>
      </c>
      <c r="D946" s="23">
        <v>4.7999999999999996E-3</v>
      </c>
      <c r="E946" s="23">
        <v>5.0083333333333334E-3</v>
      </c>
      <c r="F946" s="23">
        <v>5.1749999999999999E-3</v>
      </c>
      <c r="G946" s="23">
        <v>5.0916666666666662E-3</v>
      </c>
      <c r="H946" s="23">
        <v>5.3876666666666673E-3</v>
      </c>
      <c r="I946" s="23">
        <f t="shared" si="156"/>
        <v>1.4600000000000002E-2</v>
      </c>
      <c r="J946" s="23">
        <f t="shared" si="160"/>
        <v>1.4308333333333334E-2</v>
      </c>
      <c r="K946" s="23">
        <f t="shared" si="161"/>
        <v>1.0112333333333333E-2</v>
      </c>
      <c r="L946" s="26">
        <f t="shared" si="158"/>
        <v>0.19102249949961325</v>
      </c>
      <c r="M946" s="26">
        <f t="shared" si="159"/>
        <v>5.7599999999999998E-2</v>
      </c>
      <c r="N946" s="26">
        <f t="shared" si="162"/>
        <v>6.1099999999999995E-2</v>
      </c>
      <c r="O946" s="280">
        <f t="shared" si="157"/>
        <v>0.13342249949961327</v>
      </c>
      <c r="P946" s="26">
        <f t="shared" si="163"/>
        <v>0.12992249949961326</v>
      </c>
      <c r="Q946" s="26">
        <f t="shared" si="164"/>
        <v>0.11273009464017236</v>
      </c>
      <c r="R946" s="26">
        <f t="shared" si="165"/>
        <v>6.4652000000000015E-2</v>
      </c>
      <c r="S946" s="280">
        <f t="shared" si="166"/>
        <v>4.8078094640172347E-2</v>
      </c>
      <c r="U946" s="281"/>
      <c r="V946" s="281"/>
      <c r="W946" s="281"/>
      <c r="X946" s="281"/>
      <c r="Y946" s="281"/>
      <c r="Z946" s="281"/>
      <c r="AA946" s="281"/>
      <c r="AB946" s="281"/>
      <c r="AC946" s="281"/>
      <c r="AE946" s="281"/>
      <c r="AF946" s="281"/>
      <c r="AG946" s="281"/>
      <c r="AH946" s="281"/>
      <c r="AI946" s="281"/>
      <c r="AJ946" s="281"/>
      <c r="AK946" s="281"/>
      <c r="AL946" s="281"/>
      <c r="AM946" s="281"/>
      <c r="AO946" s="281"/>
      <c r="AP946" s="281"/>
      <c r="AQ946" s="281"/>
      <c r="AR946" s="281"/>
      <c r="AS946" s="281"/>
      <c r="AT946" s="281"/>
      <c r="AU946" s="281"/>
      <c r="AV946" s="281"/>
      <c r="AW946" s="281"/>
    </row>
    <row r="947" spans="1:49" x14ac:dyDescent="0.3">
      <c r="A947" s="278">
        <v>38169</v>
      </c>
      <c r="B947" s="31">
        <v>-3.3099999999999997E-2</v>
      </c>
      <c r="C947" s="23">
        <v>1.7299999999999999E-2</v>
      </c>
      <c r="D947" s="23">
        <v>4.3E-3</v>
      </c>
      <c r="E947" s="23">
        <v>4.8500000000000001E-3</v>
      </c>
      <c r="F947" s="23">
        <v>5.0166666666666658E-3</v>
      </c>
      <c r="G947" s="23">
        <v>4.933333333333333E-3</v>
      </c>
      <c r="H947" s="23">
        <v>5.2270000000000007E-3</v>
      </c>
      <c r="I947" s="23">
        <f t="shared" si="156"/>
        <v>-3.7399999999999996E-2</v>
      </c>
      <c r="J947" s="23">
        <f t="shared" si="160"/>
        <v>-3.8033333333333329E-2</v>
      </c>
      <c r="K947" s="23">
        <f t="shared" si="161"/>
        <v>1.2072999999999999E-2</v>
      </c>
      <c r="L947" s="26">
        <f t="shared" si="158"/>
        <v>0.13168205067430816</v>
      </c>
      <c r="M947" s="26">
        <f t="shared" si="159"/>
        <v>5.16E-2</v>
      </c>
      <c r="N947" s="26">
        <f t="shared" si="162"/>
        <v>5.9199999999999996E-2</v>
      </c>
      <c r="O947" s="280">
        <f t="shared" si="157"/>
        <v>8.0082050674308153E-2</v>
      </c>
      <c r="P947" s="26">
        <f t="shared" si="163"/>
        <v>7.2482050674308157E-2</v>
      </c>
      <c r="Q947" s="26">
        <f t="shared" si="164"/>
        <v>0.21067414468176149</v>
      </c>
      <c r="R947" s="26">
        <f t="shared" si="165"/>
        <v>6.2724000000000002E-2</v>
      </c>
      <c r="S947" s="280">
        <f t="shared" si="166"/>
        <v>0.14795014468176149</v>
      </c>
      <c r="U947" s="281"/>
      <c r="V947" s="281"/>
      <c r="W947" s="281"/>
      <c r="X947" s="281"/>
      <c r="Y947" s="281"/>
      <c r="Z947" s="281"/>
      <c r="AA947" s="281"/>
      <c r="AB947" s="281"/>
      <c r="AC947" s="281"/>
      <c r="AE947" s="281"/>
      <c r="AF947" s="281"/>
      <c r="AG947" s="281"/>
      <c r="AH947" s="281"/>
      <c r="AI947" s="281"/>
      <c r="AJ947" s="281"/>
      <c r="AK947" s="281"/>
      <c r="AL947" s="281"/>
      <c r="AM947" s="281"/>
      <c r="AO947" s="281"/>
      <c r="AP947" s="281"/>
      <c r="AQ947" s="281"/>
      <c r="AR947" s="281"/>
      <c r="AS947" s="281"/>
      <c r="AT947" s="281"/>
      <c r="AU947" s="281"/>
      <c r="AV947" s="281"/>
      <c r="AW947" s="281"/>
    </row>
    <row r="948" spans="1:49" x14ac:dyDescent="0.3">
      <c r="A948" s="278">
        <v>38200</v>
      </c>
      <c r="B948" s="31">
        <v>4.0000000000000001E-3</v>
      </c>
      <c r="C948" s="23">
        <v>3.9300000000000002E-2</v>
      </c>
      <c r="D948" s="23">
        <v>4.4999999999999997E-3</v>
      </c>
      <c r="E948" s="23">
        <v>4.7083333333333335E-3</v>
      </c>
      <c r="F948" s="23">
        <v>4.8916666666666666E-3</v>
      </c>
      <c r="G948" s="23">
        <v>4.8000000000000004E-3</v>
      </c>
      <c r="H948" s="23">
        <v>5.1234999999999996E-3</v>
      </c>
      <c r="I948" s="23">
        <f t="shared" si="156"/>
        <v>-4.9999999999999958E-4</v>
      </c>
      <c r="J948" s="23">
        <f t="shared" si="160"/>
        <v>-8.0000000000000036E-4</v>
      </c>
      <c r="K948" s="23">
        <f t="shared" si="161"/>
        <v>3.4176499999999999E-2</v>
      </c>
      <c r="L948" s="26">
        <f t="shared" si="158"/>
        <v>0.11447648737322713</v>
      </c>
      <c r="M948" s="26">
        <f t="shared" si="159"/>
        <v>5.3999999999999992E-2</v>
      </c>
      <c r="N948" s="26">
        <f t="shared" si="162"/>
        <v>5.7600000000000005E-2</v>
      </c>
      <c r="O948" s="280">
        <f t="shared" si="157"/>
        <v>6.0476487373227139E-2</v>
      </c>
      <c r="P948" s="26">
        <f t="shared" si="163"/>
        <v>5.6876487373227126E-2</v>
      </c>
      <c r="Q948" s="26">
        <f t="shared" si="164"/>
        <v>0.23661291259730199</v>
      </c>
      <c r="R948" s="26">
        <f t="shared" si="165"/>
        <v>6.1481999999999995E-2</v>
      </c>
      <c r="S948" s="280">
        <f t="shared" si="166"/>
        <v>0.17513091259730201</v>
      </c>
      <c r="U948" s="281"/>
      <c r="V948" s="281"/>
      <c r="W948" s="281"/>
      <c r="X948" s="281"/>
      <c r="Y948" s="281"/>
      <c r="Z948" s="281"/>
      <c r="AA948" s="281"/>
      <c r="AB948" s="281"/>
      <c r="AC948" s="281"/>
      <c r="AE948" s="281"/>
      <c r="AF948" s="281"/>
      <c r="AG948" s="281"/>
      <c r="AH948" s="281"/>
      <c r="AI948" s="281"/>
      <c r="AJ948" s="281"/>
      <c r="AK948" s="281"/>
      <c r="AL948" s="281"/>
      <c r="AM948" s="281"/>
      <c r="AO948" s="281"/>
      <c r="AP948" s="281"/>
      <c r="AQ948" s="281"/>
      <c r="AR948" s="281"/>
      <c r="AS948" s="281"/>
      <c r="AT948" s="281"/>
      <c r="AU948" s="281"/>
      <c r="AV948" s="281"/>
      <c r="AW948" s="281"/>
    </row>
    <row r="949" spans="1:49" x14ac:dyDescent="0.3">
      <c r="A949" s="278">
        <v>38231</v>
      </c>
      <c r="B949" s="31">
        <v>1.0800000000000001E-2</v>
      </c>
      <c r="C949" s="23">
        <v>9.1000000000000004E-3</v>
      </c>
      <c r="D949" s="23">
        <v>4.0000000000000001E-3</v>
      </c>
      <c r="E949" s="23">
        <v>4.5500000000000002E-3</v>
      </c>
      <c r="F949" s="23">
        <v>4.7750000000000006E-3</v>
      </c>
      <c r="G949" s="23">
        <v>4.6625000000000008E-3</v>
      </c>
      <c r="H949" s="23">
        <v>4.9853333333333329E-3</v>
      </c>
      <c r="I949" s="23">
        <f t="shared" si="156"/>
        <v>6.8000000000000005E-3</v>
      </c>
      <c r="J949" s="23">
        <f t="shared" si="160"/>
        <v>6.1374999999999997E-3</v>
      </c>
      <c r="K949" s="23">
        <f t="shared" si="161"/>
        <v>4.1146666666666675E-3</v>
      </c>
      <c r="L949" s="26">
        <f t="shared" si="158"/>
        <v>0.13858180052239555</v>
      </c>
      <c r="M949" s="26">
        <f t="shared" si="159"/>
        <v>4.8000000000000001E-2</v>
      </c>
      <c r="N949" s="26">
        <f t="shared" si="162"/>
        <v>5.5950000000000014E-2</v>
      </c>
      <c r="O949" s="280">
        <f t="shared" si="157"/>
        <v>9.0581800522395547E-2</v>
      </c>
      <c r="P949" s="26">
        <f t="shared" si="163"/>
        <v>8.2631800522395535E-2</v>
      </c>
      <c r="Q949" s="26">
        <f t="shared" si="164"/>
        <v>0.19333086937165311</v>
      </c>
      <c r="R949" s="26">
        <f t="shared" si="165"/>
        <v>5.9823999999999995E-2</v>
      </c>
      <c r="S949" s="280">
        <f t="shared" si="166"/>
        <v>0.13350686937165313</v>
      </c>
      <c r="U949" s="281"/>
      <c r="V949" s="281"/>
      <c r="W949" s="281"/>
      <c r="X949" s="281"/>
      <c r="Y949" s="281"/>
      <c r="Z949" s="281"/>
      <c r="AA949" s="281"/>
      <c r="AB949" s="281"/>
      <c r="AC949" s="281"/>
      <c r="AE949" s="281"/>
      <c r="AF949" s="281"/>
      <c r="AG949" s="281"/>
      <c r="AH949" s="281"/>
      <c r="AI949" s="281"/>
      <c r="AJ949" s="281"/>
      <c r="AK949" s="281"/>
      <c r="AL949" s="281"/>
      <c r="AM949" s="281"/>
      <c r="AO949" s="281"/>
      <c r="AP949" s="281"/>
      <c r="AQ949" s="281"/>
      <c r="AR949" s="281"/>
      <c r="AS949" s="281"/>
      <c r="AT949" s="281"/>
      <c r="AU949" s="281"/>
      <c r="AV949" s="281"/>
      <c r="AW949" s="281"/>
    </row>
    <row r="950" spans="1:49" x14ac:dyDescent="0.3">
      <c r="A950" s="278">
        <v>38261</v>
      </c>
      <c r="B950" s="31">
        <v>1.5299999999999999E-2</v>
      </c>
      <c r="C950" s="23">
        <v>4.9499999999999995E-2</v>
      </c>
      <c r="D950" s="23">
        <v>3.8E-3</v>
      </c>
      <c r="E950" s="23">
        <v>4.5583333333333335E-3</v>
      </c>
      <c r="F950" s="23">
        <v>4.7416666666666666E-3</v>
      </c>
      <c r="G950" s="23">
        <v>4.6499999999999996E-3</v>
      </c>
      <c r="H950" s="23">
        <v>4.9920833333333327E-3</v>
      </c>
      <c r="I950" s="23">
        <f t="shared" si="156"/>
        <v>1.15E-2</v>
      </c>
      <c r="J950" s="23">
        <f t="shared" si="160"/>
        <v>1.065E-2</v>
      </c>
      <c r="K950" s="23">
        <f t="shared" si="161"/>
        <v>4.4507916666666661E-2</v>
      </c>
      <c r="L950" s="26">
        <f t="shared" si="158"/>
        <v>9.4077325449922977E-2</v>
      </c>
      <c r="M950" s="26">
        <f t="shared" si="159"/>
        <v>4.5600000000000002E-2</v>
      </c>
      <c r="N950" s="26">
        <f t="shared" si="162"/>
        <v>5.5799999999999995E-2</v>
      </c>
      <c r="O950" s="280">
        <f t="shared" si="157"/>
        <v>4.8477325449922976E-2</v>
      </c>
      <c r="P950" s="26">
        <f t="shared" si="163"/>
        <v>3.8277325449922982E-2</v>
      </c>
      <c r="Q950" s="26">
        <f t="shared" si="164"/>
        <v>0.23852922013998135</v>
      </c>
      <c r="R950" s="26">
        <f t="shared" si="165"/>
        <v>5.9904999999999993E-2</v>
      </c>
      <c r="S950" s="280">
        <f t="shared" si="166"/>
        <v>0.17862422013998136</v>
      </c>
      <c r="U950" s="281"/>
      <c r="V950" s="281"/>
      <c r="W950" s="281"/>
      <c r="X950" s="281"/>
      <c r="Y950" s="281"/>
      <c r="Z950" s="281"/>
      <c r="AA950" s="281"/>
      <c r="AB950" s="281"/>
      <c r="AC950" s="281"/>
      <c r="AE950" s="281"/>
      <c r="AF950" s="281"/>
      <c r="AG950" s="281"/>
      <c r="AH950" s="281"/>
      <c r="AI950" s="281"/>
      <c r="AJ950" s="281"/>
      <c r="AK950" s="281"/>
      <c r="AL950" s="281"/>
      <c r="AM950" s="281"/>
      <c r="AO950" s="281"/>
      <c r="AP950" s="281"/>
      <c r="AQ950" s="281"/>
      <c r="AR950" s="281"/>
      <c r="AS950" s="281"/>
      <c r="AT950" s="281"/>
      <c r="AU950" s="281"/>
      <c r="AV950" s="281"/>
      <c r="AW950" s="281"/>
    </row>
    <row r="951" spans="1:49" x14ac:dyDescent="0.3">
      <c r="A951" s="278">
        <v>38292</v>
      </c>
      <c r="B951" s="31">
        <v>4.0500000000000001E-2</v>
      </c>
      <c r="C951" s="23">
        <v>4.07E-2</v>
      </c>
      <c r="D951" s="23">
        <v>4.1000000000000003E-3</v>
      </c>
      <c r="E951" s="23">
        <v>4.5999999999999999E-3</v>
      </c>
      <c r="F951" s="23">
        <v>4.7666666666666664E-3</v>
      </c>
      <c r="G951" s="23">
        <v>4.6833333333333328E-3</v>
      </c>
      <c r="H951" s="23">
        <v>4.9627500000000001E-3</v>
      </c>
      <c r="I951" s="23">
        <f t="shared" si="156"/>
        <v>3.6400000000000002E-2</v>
      </c>
      <c r="J951" s="23">
        <f t="shared" si="160"/>
        <v>3.581666666666667E-2</v>
      </c>
      <c r="K951" s="23">
        <f t="shared" si="161"/>
        <v>3.5737249999999998E-2</v>
      </c>
      <c r="L951" s="26">
        <f t="shared" si="158"/>
        <v>0.1284570352207024</v>
      </c>
      <c r="M951" s="26">
        <f t="shared" si="159"/>
        <v>4.9200000000000008E-2</v>
      </c>
      <c r="N951" s="26">
        <f t="shared" si="162"/>
        <v>5.6199999999999993E-2</v>
      </c>
      <c r="O951" s="280">
        <f t="shared" si="157"/>
        <v>7.925703522070239E-2</v>
      </c>
      <c r="P951" s="26">
        <f t="shared" si="163"/>
        <v>7.2257035220702398E-2</v>
      </c>
      <c r="Q951" s="26">
        <f t="shared" si="164"/>
        <v>0.28958215047491631</v>
      </c>
      <c r="R951" s="26">
        <f t="shared" si="165"/>
        <v>5.9553000000000002E-2</v>
      </c>
      <c r="S951" s="280">
        <f t="shared" si="166"/>
        <v>0.23002915047491632</v>
      </c>
      <c r="U951" s="281"/>
      <c r="V951" s="281"/>
      <c r="W951" s="281"/>
      <c r="X951" s="281"/>
      <c r="Y951" s="281"/>
      <c r="Z951" s="281"/>
      <c r="AA951" s="281"/>
      <c r="AB951" s="281"/>
      <c r="AC951" s="281"/>
      <c r="AE951" s="281"/>
      <c r="AF951" s="281"/>
      <c r="AG951" s="281"/>
      <c r="AH951" s="281"/>
      <c r="AI951" s="281"/>
      <c r="AJ951" s="281"/>
      <c r="AK951" s="281"/>
      <c r="AL951" s="281"/>
      <c r="AM951" s="281"/>
      <c r="AO951" s="281"/>
      <c r="AP951" s="281"/>
      <c r="AQ951" s="281"/>
      <c r="AR951" s="281"/>
      <c r="AS951" s="281"/>
      <c r="AT951" s="281"/>
      <c r="AU951" s="281"/>
      <c r="AV951" s="281"/>
      <c r="AW951" s="281"/>
    </row>
    <row r="952" spans="1:49" x14ac:dyDescent="0.3">
      <c r="A952" s="278">
        <v>38322</v>
      </c>
      <c r="B952" s="31">
        <v>3.4000000000000002E-2</v>
      </c>
      <c r="C952" s="23">
        <v>2.6499999999999999E-2</v>
      </c>
      <c r="D952" s="23">
        <v>4.3E-3</v>
      </c>
      <c r="E952" s="23">
        <v>4.5583333333333335E-3</v>
      </c>
      <c r="F952" s="23">
        <v>4.7416666666666666E-3</v>
      </c>
      <c r="G952" s="23">
        <v>4.6499999999999996E-3</v>
      </c>
      <c r="H952" s="23">
        <v>4.938916666666667E-3</v>
      </c>
      <c r="I952" s="23">
        <f t="shared" si="156"/>
        <v>2.9700000000000004E-2</v>
      </c>
      <c r="J952" s="23">
        <f t="shared" si="160"/>
        <v>2.9350000000000001E-2</v>
      </c>
      <c r="K952" s="23">
        <f t="shared" si="161"/>
        <v>2.1561083333333331E-2</v>
      </c>
      <c r="L952" s="26">
        <f t="shared" si="158"/>
        <v>0.10872726569574942</v>
      </c>
      <c r="M952" s="26">
        <f t="shared" si="159"/>
        <v>5.16E-2</v>
      </c>
      <c r="N952" s="26">
        <f t="shared" si="162"/>
        <v>5.5799999999999995E-2</v>
      </c>
      <c r="O952" s="280">
        <f t="shared" si="157"/>
        <v>5.712726569574942E-2</v>
      </c>
      <c r="P952" s="26">
        <f t="shared" si="163"/>
        <v>5.2927265695749424E-2</v>
      </c>
      <c r="Q952" s="26">
        <f t="shared" si="164"/>
        <v>0.24005253158079798</v>
      </c>
      <c r="R952" s="26">
        <f t="shared" si="165"/>
        <v>5.9267E-2</v>
      </c>
      <c r="S952" s="280">
        <f t="shared" si="166"/>
        <v>0.18078553158079796</v>
      </c>
      <c r="U952" s="281"/>
      <c r="V952" s="281"/>
      <c r="W952" s="281"/>
      <c r="X952" s="281"/>
      <c r="Y952" s="281"/>
      <c r="Z952" s="281"/>
      <c r="AA952" s="281"/>
      <c r="AB952" s="281"/>
      <c r="AC952" s="281"/>
      <c r="AE952" s="281"/>
      <c r="AF952" s="281"/>
      <c r="AG952" s="281"/>
      <c r="AH952" s="281"/>
      <c r="AI952" s="281"/>
      <c r="AJ952" s="281"/>
      <c r="AK952" s="281"/>
      <c r="AL952" s="281"/>
      <c r="AM952" s="281"/>
      <c r="AO952" s="281"/>
      <c r="AP952" s="281"/>
      <c r="AQ952" s="281"/>
      <c r="AR952" s="281"/>
      <c r="AS952" s="281"/>
      <c r="AT952" s="281"/>
      <c r="AU952" s="281"/>
      <c r="AV952" s="281"/>
      <c r="AW952" s="281"/>
    </row>
    <row r="953" spans="1:49" x14ac:dyDescent="0.3">
      <c r="A953" s="278">
        <v>38353</v>
      </c>
      <c r="B953" s="31">
        <v>-2.4400000000000002E-2</v>
      </c>
      <c r="C953" s="23">
        <v>2.2099999999999998E-2</v>
      </c>
      <c r="D953" s="23">
        <v>4.1000000000000003E-3</v>
      </c>
      <c r="E953" s="23">
        <v>4.4666666666666674E-3</v>
      </c>
      <c r="F953" s="23">
        <v>4.6500000000000005E-3</v>
      </c>
      <c r="G953" s="23">
        <v>4.5583333333333335E-3</v>
      </c>
      <c r="H953" s="23">
        <v>4.827916666666667E-3</v>
      </c>
      <c r="I953" s="23">
        <f t="shared" si="156"/>
        <v>-2.8500000000000001E-2</v>
      </c>
      <c r="J953" s="23">
        <f t="shared" si="160"/>
        <v>-2.8958333333333336E-2</v>
      </c>
      <c r="K953" s="23">
        <f t="shared" si="161"/>
        <v>1.727208333333333E-2</v>
      </c>
      <c r="L953" s="26">
        <f t="shared" si="158"/>
        <v>6.2131108025110571E-2</v>
      </c>
      <c r="M953" s="26">
        <f t="shared" si="159"/>
        <v>4.9200000000000008E-2</v>
      </c>
      <c r="N953" s="26">
        <f t="shared" si="162"/>
        <v>5.4699999999999999E-2</v>
      </c>
      <c r="O953" s="280">
        <f t="shared" si="157"/>
        <v>1.2931108025110563E-2</v>
      </c>
      <c r="P953" s="26">
        <f t="shared" si="163"/>
        <v>7.4311080251105721E-3</v>
      </c>
      <c r="Q953" s="26">
        <f t="shared" si="164"/>
        <v>0.2406594484423783</v>
      </c>
      <c r="R953" s="26">
        <f t="shared" si="165"/>
        <v>5.7935E-2</v>
      </c>
      <c r="S953" s="280">
        <f t="shared" si="166"/>
        <v>0.18272444844237828</v>
      </c>
      <c r="U953" s="281"/>
      <c r="V953" s="281"/>
      <c r="W953" s="281"/>
      <c r="X953" s="281"/>
      <c r="Y953" s="281"/>
      <c r="Z953" s="281"/>
      <c r="AA953" s="281"/>
      <c r="AB953" s="281"/>
      <c r="AC953" s="281"/>
      <c r="AE953" s="281"/>
      <c r="AF953" s="281"/>
      <c r="AG953" s="281"/>
      <c r="AH953" s="281"/>
      <c r="AI953" s="281"/>
      <c r="AJ953" s="281"/>
      <c r="AK953" s="281"/>
      <c r="AL953" s="281"/>
      <c r="AM953" s="281"/>
      <c r="AO953" s="281"/>
      <c r="AP953" s="281"/>
      <c r="AQ953" s="281"/>
      <c r="AR953" s="281"/>
      <c r="AS953" s="281"/>
      <c r="AT953" s="281"/>
      <c r="AU953" s="281"/>
      <c r="AV953" s="281"/>
      <c r="AW953" s="281"/>
    </row>
    <row r="954" spans="1:49" x14ac:dyDescent="0.3">
      <c r="A954" s="278">
        <v>38384</v>
      </c>
      <c r="B954" s="31">
        <v>2.1000000000000001E-2</v>
      </c>
      <c r="C954" s="23">
        <v>1.9699999999999999E-2</v>
      </c>
      <c r="D954" s="23">
        <v>3.5000000000000005E-3</v>
      </c>
      <c r="E954" s="23">
        <v>4.3333333333333331E-3</v>
      </c>
      <c r="F954" s="23">
        <v>4.5333333333333337E-3</v>
      </c>
      <c r="G954" s="23">
        <v>4.4333333333333334E-3</v>
      </c>
      <c r="H954" s="23">
        <v>4.6785000000000004E-3</v>
      </c>
      <c r="I954" s="23">
        <f t="shared" si="156"/>
        <v>1.7500000000000002E-2</v>
      </c>
      <c r="J954" s="23">
        <f t="shared" si="160"/>
        <v>1.6566666666666667E-2</v>
      </c>
      <c r="K954" s="23">
        <f t="shared" si="161"/>
        <v>1.5021499999999998E-2</v>
      </c>
      <c r="L954" s="26">
        <f t="shared" si="158"/>
        <v>6.9568854219980381E-2</v>
      </c>
      <c r="M954" s="26">
        <f t="shared" si="159"/>
        <v>4.200000000000001E-2</v>
      </c>
      <c r="N954" s="26">
        <f t="shared" si="162"/>
        <v>5.3199999999999997E-2</v>
      </c>
      <c r="O954" s="280">
        <f t="shared" si="157"/>
        <v>2.7568854219980371E-2</v>
      </c>
      <c r="P954" s="26">
        <f t="shared" si="163"/>
        <v>1.6368854219980383E-2</v>
      </c>
      <c r="Q954" s="26">
        <f t="shared" si="164"/>
        <v>0.24260921282456849</v>
      </c>
      <c r="R954" s="26">
        <f t="shared" si="165"/>
        <v>5.6142000000000004E-2</v>
      </c>
      <c r="S954" s="280">
        <f t="shared" si="166"/>
        <v>0.18646721282456849</v>
      </c>
      <c r="U954" s="281"/>
      <c r="V954" s="281"/>
      <c r="W954" s="281"/>
      <c r="X954" s="281"/>
      <c r="Y954" s="281"/>
      <c r="Z954" s="281"/>
      <c r="AA954" s="281"/>
      <c r="AB954" s="281"/>
      <c r="AC954" s="281"/>
      <c r="AE954" s="281"/>
      <c r="AF954" s="281"/>
      <c r="AG954" s="281"/>
      <c r="AH954" s="281"/>
      <c r="AI954" s="281"/>
      <c r="AJ954" s="281"/>
      <c r="AK954" s="281"/>
      <c r="AL954" s="281"/>
      <c r="AM954" s="281"/>
      <c r="AO954" s="281"/>
      <c r="AP954" s="281"/>
      <c r="AQ954" s="281"/>
      <c r="AR954" s="281"/>
      <c r="AS954" s="281"/>
      <c r="AT954" s="281"/>
      <c r="AU954" s="281"/>
      <c r="AV954" s="281"/>
      <c r="AW954" s="281"/>
    </row>
    <row r="955" spans="1:49" x14ac:dyDescent="0.3">
      <c r="A955" s="278">
        <v>38412</v>
      </c>
      <c r="B955" s="31">
        <v>-1.77E-2</v>
      </c>
      <c r="C955" s="23">
        <v>1.0800000000000001E-2</v>
      </c>
      <c r="D955" s="23">
        <v>4.1000000000000003E-3</v>
      </c>
      <c r="E955" s="23">
        <v>4.5000000000000005E-3</v>
      </c>
      <c r="F955" s="23">
        <v>4.6999999999999993E-3</v>
      </c>
      <c r="G955" s="23">
        <v>4.5999999999999999E-3</v>
      </c>
      <c r="H955" s="23">
        <v>4.855333333333333E-3</v>
      </c>
      <c r="I955" s="23">
        <f t="shared" si="156"/>
        <v>-2.18E-2</v>
      </c>
      <c r="J955" s="23">
        <f t="shared" si="160"/>
        <v>-2.23E-2</v>
      </c>
      <c r="K955" s="23">
        <f t="shared" si="161"/>
        <v>5.9446666666666675E-3</v>
      </c>
      <c r="L955" s="26">
        <f t="shared" si="158"/>
        <v>6.6745340136345588E-2</v>
      </c>
      <c r="M955" s="26">
        <f t="shared" si="159"/>
        <v>4.9200000000000008E-2</v>
      </c>
      <c r="N955" s="26">
        <f t="shared" si="162"/>
        <v>5.5199999999999999E-2</v>
      </c>
      <c r="O955" s="280">
        <f t="shared" si="157"/>
        <v>1.754534013634558E-2</v>
      </c>
      <c r="P955" s="26">
        <f t="shared" si="163"/>
        <v>1.1545340136345589E-2</v>
      </c>
      <c r="Q955" s="26">
        <f t="shared" si="164"/>
        <v>0.24310114046226605</v>
      </c>
      <c r="R955" s="26">
        <f t="shared" si="165"/>
        <v>5.8263999999999996E-2</v>
      </c>
      <c r="S955" s="280">
        <f t="shared" si="166"/>
        <v>0.18483714046226607</v>
      </c>
      <c r="U955" s="281"/>
      <c r="V955" s="281"/>
      <c r="W955" s="281"/>
      <c r="X955" s="281"/>
      <c r="Y955" s="281"/>
      <c r="Z955" s="281"/>
      <c r="AA955" s="281"/>
      <c r="AB955" s="281"/>
      <c r="AC955" s="281"/>
      <c r="AE955" s="281"/>
      <c r="AF955" s="281"/>
      <c r="AG955" s="281"/>
      <c r="AH955" s="281"/>
      <c r="AI955" s="281"/>
      <c r="AJ955" s="281"/>
      <c r="AK955" s="281"/>
      <c r="AL955" s="281"/>
      <c r="AM955" s="281"/>
      <c r="AO955" s="281"/>
      <c r="AP955" s="281"/>
      <c r="AQ955" s="281"/>
      <c r="AR955" s="281"/>
      <c r="AS955" s="281"/>
      <c r="AT955" s="281"/>
      <c r="AU955" s="281"/>
      <c r="AV955" s="281"/>
      <c r="AW955" s="281"/>
    </row>
    <row r="956" spans="1:49" x14ac:dyDescent="0.3">
      <c r="A956" s="278">
        <v>38443</v>
      </c>
      <c r="B956" s="31">
        <v>-1.9E-2</v>
      </c>
      <c r="C956" s="23">
        <v>3.2100000000000004E-2</v>
      </c>
      <c r="D956" s="23">
        <v>3.8999999999999994E-3</v>
      </c>
      <c r="E956" s="23">
        <v>4.4416666666666667E-3</v>
      </c>
      <c r="F956" s="23">
        <v>4.5333333333333337E-3</v>
      </c>
      <c r="G956" s="23">
        <v>4.4875000000000002E-3</v>
      </c>
      <c r="H956" s="23">
        <v>4.7079166666666667E-3</v>
      </c>
      <c r="I956" s="23">
        <f t="shared" si="156"/>
        <v>-2.29E-2</v>
      </c>
      <c r="J956" s="23">
        <f t="shared" si="160"/>
        <v>-2.3487500000000001E-2</v>
      </c>
      <c r="K956" s="23">
        <f t="shared" si="161"/>
        <v>2.7392083333333338E-2</v>
      </c>
      <c r="L956" s="26">
        <f t="shared" si="158"/>
        <v>6.3168930888707564E-2</v>
      </c>
      <c r="M956" s="26">
        <f t="shared" si="159"/>
        <v>4.6799999999999994E-2</v>
      </c>
      <c r="N956" s="26">
        <f t="shared" si="162"/>
        <v>5.3850000000000002E-2</v>
      </c>
      <c r="O956" s="280">
        <f t="shared" si="157"/>
        <v>1.636893088870757E-2</v>
      </c>
      <c r="P956" s="26">
        <f t="shared" si="163"/>
        <v>9.318930888707562E-3</v>
      </c>
      <c r="Q956" s="26">
        <f t="shared" si="164"/>
        <v>0.33119390648589442</v>
      </c>
      <c r="R956" s="26">
        <f t="shared" si="165"/>
        <v>5.6495000000000004E-2</v>
      </c>
      <c r="S956" s="280">
        <f t="shared" si="166"/>
        <v>0.2746989064858944</v>
      </c>
      <c r="U956" s="281"/>
      <c r="V956" s="281"/>
      <c r="W956" s="281"/>
      <c r="X956" s="281"/>
      <c r="Y956" s="281"/>
      <c r="Z956" s="281"/>
      <c r="AA956" s="281"/>
      <c r="AB956" s="281"/>
      <c r="AC956" s="281"/>
      <c r="AE956" s="281"/>
      <c r="AF956" s="281"/>
      <c r="AG956" s="281"/>
      <c r="AH956" s="281"/>
      <c r="AI956" s="281"/>
      <c r="AJ956" s="281"/>
      <c r="AK956" s="281"/>
      <c r="AL956" s="281"/>
      <c r="AM956" s="281"/>
      <c r="AO956" s="281"/>
      <c r="AP956" s="281"/>
      <c r="AQ956" s="281"/>
      <c r="AR956" s="281"/>
      <c r="AS956" s="281"/>
      <c r="AT956" s="281"/>
      <c r="AU956" s="281"/>
      <c r="AV956" s="281"/>
      <c r="AW956" s="281"/>
    </row>
    <row r="957" spans="1:49" x14ac:dyDescent="0.3">
      <c r="A957" s="278">
        <v>38473</v>
      </c>
      <c r="B957" s="31">
        <v>3.1800000000000002E-2</v>
      </c>
      <c r="C957" s="23">
        <v>7.9999999999999993E-4</v>
      </c>
      <c r="D957" s="23">
        <v>4.0000000000000001E-3</v>
      </c>
      <c r="E957" s="23">
        <v>4.2916666666666667E-3</v>
      </c>
      <c r="F957" s="23">
        <v>4.4083333333333335E-3</v>
      </c>
      <c r="G957" s="23">
        <v>4.3500000000000006E-3</v>
      </c>
      <c r="H957" s="23">
        <v>4.6162499999999997E-3</v>
      </c>
      <c r="I957" s="23">
        <f t="shared" si="156"/>
        <v>2.7800000000000002E-2</v>
      </c>
      <c r="J957" s="23">
        <f t="shared" si="160"/>
        <v>2.7450000000000002E-2</v>
      </c>
      <c r="K957" s="23">
        <f t="shared" si="161"/>
        <v>-3.8162499999999998E-3</v>
      </c>
      <c r="L957" s="26">
        <f t="shared" si="158"/>
        <v>8.2152217511066716E-2</v>
      </c>
      <c r="M957" s="26">
        <f t="shared" si="159"/>
        <v>4.8000000000000001E-2</v>
      </c>
      <c r="N957" s="26">
        <f t="shared" si="162"/>
        <v>5.220000000000001E-2</v>
      </c>
      <c r="O957" s="280">
        <f t="shared" si="157"/>
        <v>3.4152217511066715E-2</v>
      </c>
      <c r="P957" s="26">
        <f t="shared" si="163"/>
        <v>2.9952217511066706E-2</v>
      </c>
      <c r="Q957" s="26">
        <f t="shared" si="164"/>
        <v>0.32181651117281684</v>
      </c>
      <c r="R957" s="26">
        <f t="shared" si="165"/>
        <v>5.5395E-2</v>
      </c>
      <c r="S957" s="280">
        <f t="shared" si="166"/>
        <v>0.26642151117281687</v>
      </c>
      <c r="U957" s="281"/>
      <c r="V957" s="281"/>
      <c r="W957" s="281"/>
      <c r="X957" s="281"/>
      <c r="Y957" s="281"/>
      <c r="Z957" s="281"/>
      <c r="AA957" s="281"/>
      <c r="AB957" s="281"/>
      <c r="AC957" s="281"/>
      <c r="AE957" s="281"/>
      <c r="AF957" s="281"/>
      <c r="AG957" s="281"/>
      <c r="AH957" s="281"/>
      <c r="AI957" s="281"/>
      <c r="AJ957" s="281"/>
      <c r="AK957" s="281"/>
      <c r="AL957" s="281"/>
      <c r="AM957" s="281"/>
      <c r="AO957" s="281"/>
      <c r="AP957" s="281"/>
      <c r="AQ957" s="281"/>
      <c r="AR957" s="281"/>
      <c r="AS957" s="281"/>
      <c r="AT957" s="281"/>
      <c r="AU957" s="281"/>
      <c r="AV957" s="281"/>
      <c r="AW957" s="281"/>
    </row>
    <row r="958" spans="1:49" x14ac:dyDescent="0.3">
      <c r="A958" s="278">
        <v>38504</v>
      </c>
      <c r="B958" s="31">
        <v>1.4E-3</v>
      </c>
      <c r="C958" s="23">
        <v>5.7599999999999998E-2</v>
      </c>
      <c r="D958" s="23">
        <v>3.5999999999999999E-3</v>
      </c>
      <c r="E958" s="23">
        <v>4.1333333333333335E-3</v>
      </c>
      <c r="F958" s="23">
        <v>4.1833333333333332E-3</v>
      </c>
      <c r="G958" s="23">
        <v>4.1583333333333325E-3</v>
      </c>
      <c r="H958" s="23">
        <v>4.5019166666666671E-3</v>
      </c>
      <c r="I958" s="23">
        <f t="shared" si="156"/>
        <v>-2.1999999999999997E-3</v>
      </c>
      <c r="J958" s="23">
        <f t="shared" si="160"/>
        <v>-2.7583333333333323E-3</v>
      </c>
      <c r="K958" s="23">
        <f t="shared" si="161"/>
        <v>5.309808333333333E-2</v>
      </c>
      <c r="L958" s="26">
        <f t="shared" si="158"/>
        <v>6.3044173646833679E-2</v>
      </c>
      <c r="M958" s="26">
        <f t="shared" si="159"/>
        <v>4.3200000000000002E-2</v>
      </c>
      <c r="N958" s="26">
        <f t="shared" si="162"/>
        <v>4.9899999999999986E-2</v>
      </c>
      <c r="O958" s="280">
        <f t="shared" si="157"/>
        <v>1.9844173646833677E-2</v>
      </c>
      <c r="P958" s="26">
        <f t="shared" si="163"/>
        <v>1.3144173646833693E-2</v>
      </c>
      <c r="Q958" s="26">
        <f t="shared" si="164"/>
        <v>0.37661560041001652</v>
      </c>
      <c r="R958" s="26">
        <f t="shared" si="165"/>
        <v>5.4023000000000002E-2</v>
      </c>
      <c r="S958" s="280">
        <f t="shared" si="166"/>
        <v>0.32259260041001653</v>
      </c>
      <c r="U958" s="281"/>
      <c r="V958" s="281"/>
      <c r="W958" s="281"/>
      <c r="X958" s="281"/>
      <c r="Y958" s="281"/>
      <c r="Z958" s="281"/>
      <c r="AA958" s="281"/>
      <c r="AB958" s="281"/>
      <c r="AC958" s="281"/>
      <c r="AE958" s="281"/>
      <c r="AF958" s="281"/>
      <c r="AG958" s="281"/>
      <c r="AH958" s="281"/>
      <c r="AI958" s="281"/>
      <c r="AJ958" s="281"/>
      <c r="AK958" s="281"/>
      <c r="AL958" s="281"/>
      <c r="AM958" s="281"/>
      <c r="AO958" s="281"/>
      <c r="AP958" s="281"/>
      <c r="AQ958" s="281"/>
      <c r="AR958" s="281"/>
      <c r="AS958" s="281"/>
      <c r="AT958" s="281"/>
      <c r="AU958" s="281"/>
      <c r="AV958" s="281"/>
      <c r="AW958" s="281"/>
    </row>
    <row r="959" spans="1:49" x14ac:dyDescent="0.3">
      <c r="A959" s="278">
        <v>38534</v>
      </c>
      <c r="B959" s="31">
        <v>3.7199999999999997E-2</v>
      </c>
      <c r="C959" s="23">
        <v>2.3300000000000001E-2</v>
      </c>
      <c r="D959" s="23">
        <v>3.3999999999999998E-3</v>
      </c>
      <c r="E959" s="23">
        <v>4.2166666666666663E-3</v>
      </c>
      <c r="F959" s="23">
        <v>4.2833333333333326E-3</v>
      </c>
      <c r="G959" s="23">
        <v>4.2499999999999994E-3</v>
      </c>
      <c r="H959" s="23">
        <v>4.5829166666666674E-3</v>
      </c>
      <c r="I959" s="23">
        <f t="shared" si="156"/>
        <v>3.3799999999999997E-2</v>
      </c>
      <c r="J959" s="23">
        <f t="shared" si="160"/>
        <v>3.295E-2</v>
      </c>
      <c r="K959" s="23">
        <f t="shared" si="161"/>
        <v>1.8717083333333336E-2</v>
      </c>
      <c r="L959" s="26">
        <f t="shared" si="158"/>
        <v>0.14033448847501884</v>
      </c>
      <c r="M959" s="26">
        <f t="shared" si="159"/>
        <v>4.0799999999999996E-2</v>
      </c>
      <c r="N959" s="26">
        <f t="shared" si="162"/>
        <v>5.099999999999999E-2</v>
      </c>
      <c r="O959" s="280">
        <f t="shared" si="157"/>
        <v>9.9534488475018834E-2</v>
      </c>
      <c r="P959" s="26">
        <f t="shared" si="163"/>
        <v>8.9334488475018847E-2</v>
      </c>
      <c r="Q959" s="26">
        <f t="shared" si="164"/>
        <v>0.38473483131777297</v>
      </c>
      <c r="R959" s="26">
        <f t="shared" si="165"/>
        <v>5.4995000000000009E-2</v>
      </c>
      <c r="S959" s="280">
        <f t="shared" si="166"/>
        <v>0.32973983131777296</v>
      </c>
      <c r="U959" s="281"/>
      <c r="V959" s="281"/>
      <c r="W959" s="281"/>
      <c r="X959" s="281"/>
      <c r="Y959" s="281"/>
      <c r="Z959" s="281"/>
      <c r="AA959" s="281"/>
      <c r="AB959" s="281"/>
      <c r="AC959" s="281"/>
      <c r="AE959" s="281"/>
      <c r="AF959" s="281"/>
      <c r="AG959" s="281"/>
      <c r="AH959" s="281"/>
      <c r="AI959" s="281"/>
      <c r="AJ959" s="281"/>
      <c r="AK959" s="281"/>
      <c r="AL959" s="281"/>
      <c r="AM959" s="281"/>
      <c r="AO959" s="281"/>
      <c r="AP959" s="281"/>
      <c r="AQ959" s="281"/>
      <c r="AR959" s="281"/>
      <c r="AS959" s="281"/>
      <c r="AT959" s="281"/>
      <c r="AU959" s="281"/>
      <c r="AV959" s="281"/>
      <c r="AW959" s="281"/>
    </row>
    <row r="960" spans="1:49" x14ac:dyDescent="0.3">
      <c r="A960" s="278">
        <v>38565</v>
      </c>
      <c r="B960" s="31">
        <v>-9.1000000000000004E-3</v>
      </c>
      <c r="C960" s="23">
        <v>7.3000000000000001E-3</v>
      </c>
      <c r="D960" s="23">
        <v>4.0000000000000001E-3</v>
      </c>
      <c r="E960" s="23">
        <v>4.2416666666666662E-3</v>
      </c>
      <c r="F960" s="23">
        <v>4.3333333333333331E-3</v>
      </c>
      <c r="G960" s="23">
        <v>4.2874999999999996E-3</v>
      </c>
      <c r="H960" s="23">
        <v>4.5909166666666668E-3</v>
      </c>
      <c r="I960" s="23">
        <f t="shared" si="156"/>
        <v>-1.3100000000000001E-2</v>
      </c>
      <c r="J960" s="23">
        <f t="shared" si="160"/>
        <v>-1.33875E-2</v>
      </c>
      <c r="K960" s="23">
        <f t="shared" si="161"/>
        <v>2.7090833333333333E-3</v>
      </c>
      <c r="L960" s="26">
        <f t="shared" si="158"/>
        <v>0.12545562214133099</v>
      </c>
      <c r="M960" s="26">
        <f t="shared" si="159"/>
        <v>4.8000000000000001E-2</v>
      </c>
      <c r="N960" s="26">
        <f t="shared" si="162"/>
        <v>5.1449999999999996E-2</v>
      </c>
      <c r="O960" s="280">
        <f t="shared" si="157"/>
        <v>7.745562214133099E-2</v>
      </c>
      <c r="P960" s="26">
        <f t="shared" si="163"/>
        <v>7.4005622141330996E-2</v>
      </c>
      <c r="Q960" s="26">
        <f t="shared" si="164"/>
        <v>0.34209890848301061</v>
      </c>
      <c r="R960" s="26">
        <f t="shared" si="165"/>
        <v>5.5091000000000001E-2</v>
      </c>
      <c r="S960" s="280">
        <f t="shared" si="166"/>
        <v>0.28700790848301061</v>
      </c>
      <c r="U960" s="281"/>
      <c r="V960" s="281"/>
      <c r="W960" s="281"/>
      <c r="X960" s="281"/>
      <c r="Y960" s="281"/>
      <c r="Z960" s="281"/>
      <c r="AA960" s="281"/>
      <c r="AB960" s="281"/>
      <c r="AC960" s="281"/>
      <c r="AE960" s="281"/>
      <c r="AF960" s="281"/>
      <c r="AG960" s="281"/>
      <c r="AH960" s="281"/>
      <c r="AI960" s="281"/>
      <c r="AJ960" s="281"/>
      <c r="AK960" s="281"/>
      <c r="AL960" s="281"/>
      <c r="AM960" s="281"/>
      <c r="AO960" s="281"/>
      <c r="AP960" s="281"/>
      <c r="AQ960" s="281"/>
      <c r="AR960" s="281"/>
      <c r="AS960" s="281"/>
      <c r="AT960" s="281"/>
      <c r="AU960" s="281"/>
      <c r="AV960" s="281"/>
      <c r="AW960" s="281"/>
    </row>
    <row r="961" spans="1:49" x14ac:dyDescent="0.3">
      <c r="A961" s="278">
        <v>38596</v>
      </c>
      <c r="B961" s="31">
        <v>8.0999999999999996E-3</v>
      </c>
      <c r="C961" s="23">
        <v>4.0199999999999993E-2</v>
      </c>
      <c r="D961" s="23">
        <v>3.5000000000000005E-3</v>
      </c>
      <c r="E961" s="23">
        <v>4.2750000000000002E-3</v>
      </c>
      <c r="F961" s="23">
        <v>4.3666666666666671E-3</v>
      </c>
      <c r="G961" s="23">
        <v>4.3208333333333336E-3</v>
      </c>
      <c r="H961" s="23">
        <v>4.5853333333333328E-3</v>
      </c>
      <c r="I961" s="23">
        <f t="shared" si="156"/>
        <v>4.5999999999999991E-3</v>
      </c>
      <c r="J961" s="23">
        <f t="shared" si="160"/>
        <v>3.7791666666666659E-3</v>
      </c>
      <c r="K961" s="23">
        <f t="shared" si="161"/>
        <v>3.5614666666666663E-2</v>
      </c>
      <c r="L961" s="26">
        <f t="shared" si="158"/>
        <v>0.12244935959702796</v>
      </c>
      <c r="M961" s="26">
        <f t="shared" si="159"/>
        <v>4.200000000000001E-2</v>
      </c>
      <c r="N961" s="26">
        <f t="shared" si="162"/>
        <v>5.1850000000000007E-2</v>
      </c>
      <c r="O961" s="280">
        <f t="shared" si="157"/>
        <v>8.0449359597027953E-2</v>
      </c>
      <c r="P961" s="26">
        <f t="shared" si="163"/>
        <v>7.0599359597027955E-2</v>
      </c>
      <c r="Q961" s="26">
        <f t="shared" si="164"/>
        <v>0.38346178238433004</v>
      </c>
      <c r="R961" s="26">
        <f t="shared" si="165"/>
        <v>5.502399999999999E-2</v>
      </c>
      <c r="S961" s="280">
        <f t="shared" si="166"/>
        <v>0.32843778238433008</v>
      </c>
      <c r="U961" s="281"/>
      <c r="V961" s="281"/>
      <c r="W961" s="281"/>
      <c r="X961" s="281"/>
      <c r="Y961" s="281"/>
      <c r="Z961" s="281"/>
      <c r="AA961" s="281"/>
      <c r="AB961" s="281"/>
      <c r="AC961" s="281"/>
      <c r="AE961" s="281"/>
      <c r="AF961" s="281"/>
      <c r="AG961" s="281"/>
      <c r="AH961" s="281"/>
      <c r="AI961" s="281"/>
      <c r="AJ961" s="281"/>
      <c r="AK961" s="281"/>
      <c r="AL961" s="281"/>
      <c r="AM961" s="281"/>
      <c r="AO961" s="281"/>
      <c r="AP961" s="281"/>
      <c r="AQ961" s="281"/>
      <c r="AR961" s="281"/>
      <c r="AS961" s="281"/>
      <c r="AT961" s="281"/>
      <c r="AU961" s="281"/>
      <c r="AV961" s="281"/>
      <c r="AW961" s="281"/>
    </row>
    <row r="962" spans="1:49" x14ac:dyDescent="0.3">
      <c r="A962" s="278">
        <v>38626</v>
      </c>
      <c r="B962" s="31">
        <v>-1.67E-2</v>
      </c>
      <c r="C962" s="23">
        <v>-6.1699999999999998E-2</v>
      </c>
      <c r="D962" s="23">
        <v>3.8999999999999994E-3</v>
      </c>
      <c r="E962" s="23">
        <v>4.45E-3</v>
      </c>
      <c r="F962" s="23">
        <v>4.5500000000000002E-3</v>
      </c>
      <c r="G962" s="23">
        <v>4.5000000000000005E-3</v>
      </c>
      <c r="H962" s="23">
        <v>4.8123333333333334E-3</v>
      </c>
      <c r="I962" s="23">
        <f t="shared" si="156"/>
        <v>-2.06E-2</v>
      </c>
      <c r="J962" s="23">
        <f t="shared" si="160"/>
        <v>-2.12E-2</v>
      </c>
      <c r="K962" s="23">
        <f t="shared" si="161"/>
        <v>-6.6512333333333326E-2</v>
      </c>
      <c r="L962" s="26">
        <f t="shared" si="158"/>
        <v>8.707224986876505E-2</v>
      </c>
      <c r="M962" s="26">
        <f t="shared" si="159"/>
        <v>4.6799999999999994E-2</v>
      </c>
      <c r="N962" s="26">
        <f t="shared" si="162"/>
        <v>5.4000000000000006E-2</v>
      </c>
      <c r="O962" s="280">
        <f t="shared" si="157"/>
        <v>4.0272249868765056E-2</v>
      </c>
      <c r="P962" s="26">
        <f t="shared" si="163"/>
        <v>3.3072249868765044E-2</v>
      </c>
      <c r="Q962" s="26">
        <f t="shared" si="164"/>
        <v>0.2368767893389383</v>
      </c>
      <c r="R962" s="26">
        <f t="shared" si="165"/>
        <v>5.7748000000000001E-2</v>
      </c>
      <c r="S962" s="280">
        <f t="shared" si="166"/>
        <v>0.1791287893389383</v>
      </c>
      <c r="U962" s="281"/>
      <c r="V962" s="281"/>
      <c r="W962" s="281"/>
      <c r="X962" s="281"/>
      <c r="Y962" s="281"/>
      <c r="Z962" s="281"/>
      <c r="AA962" s="281"/>
      <c r="AB962" s="281"/>
      <c r="AC962" s="281"/>
      <c r="AE962" s="281"/>
      <c r="AF962" s="281"/>
      <c r="AG962" s="281"/>
      <c r="AH962" s="281"/>
      <c r="AI962" s="281"/>
      <c r="AJ962" s="281"/>
      <c r="AK962" s="281"/>
      <c r="AL962" s="281"/>
      <c r="AM962" s="281"/>
      <c r="AO962" s="281"/>
      <c r="AP962" s="281"/>
      <c r="AQ962" s="281"/>
      <c r="AR962" s="281"/>
      <c r="AS962" s="281"/>
      <c r="AT962" s="281"/>
      <c r="AU962" s="281"/>
      <c r="AV962" s="281"/>
      <c r="AW962" s="281"/>
    </row>
    <row r="963" spans="1:49" x14ac:dyDescent="0.3">
      <c r="A963" s="278">
        <v>38657</v>
      </c>
      <c r="B963" s="31">
        <v>3.78E-2</v>
      </c>
      <c r="C963" s="23">
        <v>-3.8999999999999994E-3</v>
      </c>
      <c r="D963" s="23">
        <v>3.8999999999999994E-3</v>
      </c>
      <c r="E963" s="23">
        <v>4.5208333333333333E-3</v>
      </c>
      <c r="F963" s="23">
        <v>4.6249999999999998E-3</v>
      </c>
      <c r="G963" s="23">
        <v>4.5729166666666661E-3</v>
      </c>
      <c r="H963" s="23">
        <v>4.8986666666666666E-3</v>
      </c>
      <c r="I963" s="23">
        <f t="shared" si="156"/>
        <v>3.39E-2</v>
      </c>
      <c r="J963" s="23">
        <f t="shared" si="160"/>
        <v>3.3227083333333338E-2</v>
      </c>
      <c r="K963" s="23">
        <f t="shared" si="161"/>
        <v>-8.7986666666666664E-3</v>
      </c>
      <c r="L963" s="26">
        <f t="shared" si="158"/>
        <v>8.4251399244406056E-2</v>
      </c>
      <c r="M963" s="26">
        <f t="shared" si="159"/>
        <v>4.6799999999999994E-2</v>
      </c>
      <c r="N963" s="26">
        <f t="shared" si="162"/>
        <v>5.4874999999999993E-2</v>
      </c>
      <c r="O963" s="280">
        <f t="shared" si="157"/>
        <v>3.7451399244406061E-2</v>
      </c>
      <c r="P963" s="26">
        <f t="shared" si="163"/>
        <v>2.9376399244406062E-2</v>
      </c>
      <c r="Q963" s="26">
        <f t="shared" si="164"/>
        <v>0.1838694819453417</v>
      </c>
      <c r="R963" s="26">
        <f t="shared" si="165"/>
        <v>5.8784000000000003E-2</v>
      </c>
      <c r="S963" s="280">
        <f t="shared" si="166"/>
        <v>0.12508548194534169</v>
      </c>
      <c r="U963" s="281"/>
      <c r="V963" s="281"/>
      <c r="W963" s="281"/>
      <c r="X963" s="281"/>
      <c r="Y963" s="281"/>
      <c r="Z963" s="281"/>
      <c r="AA963" s="281"/>
      <c r="AB963" s="281"/>
      <c r="AC963" s="281"/>
      <c r="AE963" s="281"/>
      <c r="AF963" s="281"/>
      <c r="AG963" s="281"/>
      <c r="AH963" s="281"/>
      <c r="AI963" s="281"/>
      <c r="AJ963" s="281"/>
      <c r="AK963" s="281"/>
      <c r="AL963" s="281"/>
      <c r="AM963" s="281"/>
      <c r="AO963" s="281"/>
      <c r="AP963" s="281"/>
      <c r="AQ963" s="281"/>
      <c r="AR963" s="281"/>
      <c r="AS963" s="281"/>
      <c r="AT963" s="281"/>
      <c r="AU963" s="281"/>
      <c r="AV963" s="281"/>
      <c r="AW963" s="281"/>
    </row>
    <row r="964" spans="1:49" x14ac:dyDescent="0.3">
      <c r="A964" s="278">
        <v>38687</v>
      </c>
      <c r="B964" s="31">
        <v>2.9999999999999997E-4</v>
      </c>
      <c r="C964" s="23">
        <v>1.0999999999999999E-2</v>
      </c>
      <c r="D964" s="23">
        <v>3.8999999999999994E-3</v>
      </c>
      <c r="E964" s="23">
        <v>4.4833333333333331E-3</v>
      </c>
      <c r="F964" s="23">
        <v>4.5916666666666666E-3</v>
      </c>
      <c r="G964" s="23">
        <v>4.5374999999999999E-3</v>
      </c>
      <c r="H964" s="23">
        <v>4.8481666666666664E-3</v>
      </c>
      <c r="I964" s="23">
        <f t="shared" si="156"/>
        <v>-3.5999999999999995E-3</v>
      </c>
      <c r="J964" s="23">
        <f t="shared" si="160"/>
        <v>-4.2374999999999999E-3</v>
      </c>
      <c r="K964" s="23">
        <f t="shared" si="161"/>
        <v>6.1518333333333329E-3</v>
      </c>
      <c r="L964" s="26">
        <f t="shared" si="158"/>
        <v>4.891361186090859E-2</v>
      </c>
      <c r="M964" s="26">
        <f t="shared" si="159"/>
        <v>4.6799999999999994E-2</v>
      </c>
      <c r="N964" s="26">
        <f t="shared" si="162"/>
        <v>5.4449999999999998E-2</v>
      </c>
      <c r="O964" s="280">
        <f t="shared" si="157"/>
        <v>2.1136118609085958E-3</v>
      </c>
      <c r="P964" s="26">
        <f t="shared" si="163"/>
        <v>-5.5363881390914083E-3</v>
      </c>
      <c r="Q964" s="26">
        <f t="shared" si="164"/>
        <v>0.16599322576399467</v>
      </c>
      <c r="R964" s="26">
        <f t="shared" si="165"/>
        <v>5.8177999999999994E-2</v>
      </c>
      <c r="S964" s="280">
        <f t="shared" si="166"/>
        <v>0.10781522576399467</v>
      </c>
      <c r="U964" s="281"/>
      <c r="V964" s="281"/>
      <c r="W964" s="281"/>
      <c r="X964" s="281"/>
      <c r="Y964" s="281"/>
      <c r="Z964" s="281"/>
      <c r="AA964" s="281"/>
      <c r="AB964" s="281"/>
      <c r="AC964" s="281"/>
      <c r="AE964" s="281"/>
      <c r="AF964" s="281"/>
      <c r="AG964" s="281"/>
      <c r="AH964" s="281"/>
      <c r="AI964" s="281"/>
      <c r="AJ964" s="281"/>
      <c r="AK964" s="281"/>
      <c r="AL964" s="281"/>
      <c r="AM964" s="281"/>
      <c r="AO964" s="281"/>
      <c r="AP964" s="281"/>
      <c r="AQ964" s="281"/>
      <c r="AR964" s="281"/>
      <c r="AS964" s="281"/>
      <c r="AT964" s="281"/>
      <c r="AU964" s="281"/>
      <c r="AV964" s="281"/>
      <c r="AW964" s="281"/>
    </row>
    <row r="965" spans="1:49" x14ac:dyDescent="0.3">
      <c r="A965" s="278">
        <v>38718</v>
      </c>
      <c r="B965" s="31">
        <v>2.6499999999999999E-2</v>
      </c>
      <c r="C965" s="23">
        <v>2.6347999999999996E-2</v>
      </c>
      <c r="D965" s="23">
        <v>4.0000000000000001E-3</v>
      </c>
      <c r="E965" s="23">
        <v>4.4083333333333335E-3</v>
      </c>
      <c r="F965" s="23">
        <v>4.5416666666666669E-3</v>
      </c>
      <c r="G965" s="23">
        <v>4.4749999999999998E-3</v>
      </c>
      <c r="H965" s="23">
        <v>4.7916666666666672E-3</v>
      </c>
      <c r="I965" s="23">
        <f t="shared" si="156"/>
        <v>2.2499999999999999E-2</v>
      </c>
      <c r="J965" s="23">
        <f t="shared" si="160"/>
        <v>2.2024999999999999E-2</v>
      </c>
      <c r="K965" s="23">
        <f t="shared" si="161"/>
        <v>2.155633333333333E-2</v>
      </c>
      <c r="L965" s="26">
        <f t="shared" si="158"/>
        <v>0.10363860452564855</v>
      </c>
      <c r="M965" s="26">
        <f t="shared" si="159"/>
        <v>4.8000000000000001E-2</v>
      </c>
      <c r="N965" s="26">
        <f t="shared" si="162"/>
        <v>5.3699999999999998E-2</v>
      </c>
      <c r="O965" s="280">
        <f t="shared" si="157"/>
        <v>5.5638604525648547E-2</v>
      </c>
      <c r="P965" s="26">
        <f t="shared" si="163"/>
        <v>4.993860452564855E-2</v>
      </c>
      <c r="Q965" s="26">
        <f t="shared" si="164"/>
        <v>0.1708392674654382</v>
      </c>
      <c r="R965" s="26">
        <f t="shared" si="165"/>
        <v>5.7500000000000009E-2</v>
      </c>
      <c r="S965" s="280">
        <f t="shared" si="166"/>
        <v>0.1133392674654382</v>
      </c>
      <c r="U965" s="281"/>
      <c r="V965" s="281"/>
      <c r="W965" s="281"/>
      <c r="X965" s="281"/>
      <c r="Y965" s="281"/>
      <c r="Z965" s="281"/>
      <c r="AA965" s="281"/>
      <c r="AB965" s="281"/>
      <c r="AC965" s="281"/>
      <c r="AE965" s="281"/>
      <c r="AF965" s="281"/>
      <c r="AG965" s="281"/>
      <c r="AH965" s="281"/>
      <c r="AI965" s="281"/>
      <c r="AJ965" s="281"/>
      <c r="AK965" s="281"/>
      <c r="AL965" s="281"/>
      <c r="AM965" s="281"/>
      <c r="AO965" s="281"/>
      <c r="AP965" s="281"/>
      <c r="AQ965" s="281"/>
      <c r="AR965" s="281"/>
      <c r="AS965" s="281"/>
      <c r="AT965" s="281"/>
      <c r="AU965" s="281"/>
      <c r="AV965" s="281"/>
      <c r="AW965" s="281"/>
    </row>
    <row r="966" spans="1:49" x14ac:dyDescent="0.3">
      <c r="A966" s="278">
        <v>38749</v>
      </c>
      <c r="B966" s="31">
        <v>2.7000000000000001E-3</v>
      </c>
      <c r="C966" s="23">
        <v>9.5270000000000007E-3</v>
      </c>
      <c r="D966" s="23">
        <v>3.5999999999999999E-3</v>
      </c>
      <c r="E966" s="23">
        <v>4.4583333333333332E-3</v>
      </c>
      <c r="F966" s="23">
        <v>4.5916666666666666E-3</v>
      </c>
      <c r="G966" s="23">
        <v>4.5250000000000004E-3</v>
      </c>
      <c r="H966" s="23">
        <v>4.8500000000000001E-3</v>
      </c>
      <c r="I966" s="23">
        <f t="shared" ref="I966:I1029" si="167">B966-D966</f>
        <v>-8.9999999999999976E-4</v>
      </c>
      <c r="J966" s="23">
        <f t="shared" si="160"/>
        <v>-1.8250000000000002E-3</v>
      </c>
      <c r="K966" s="23">
        <f t="shared" si="161"/>
        <v>4.6770000000000006E-3</v>
      </c>
      <c r="L966" s="26">
        <f t="shared" si="158"/>
        <v>8.3857422877441579E-2</v>
      </c>
      <c r="M966" s="26">
        <f t="shared" si="159"/>
        <v>4.3200000000000002E-2</v>
      </c>
      <c r="N966" s="26">
        <f t="shared" si="162"/>
        <v>5.4300000000000001E-2</v>
      </c>
      <c r="O966" s="280">
        <f t="shared" si="157"/>
        <v>4.0657422877441576E-2</v>
      </c>
      <c r="P966" s="26">
        <f t="shared" si="163"/>
        <v>2.9557422877441578E-2</v>
      </c>
      <c r="Q966" s="26">
        <f t="shared" si="164"/>
        <v>0.15915843205509606</v>
      </c>
      <c r="R966" s="26">
        <f t="shared" si="165"/>
        <v>5.8200000000000002E-2</v>
      </c>
      <c r="S966" s="280">
        <f t="shared" si="166"/>
        <v>0.10095843205509605</v>
      </c>
      <c r="U966" s="281"/>
      <c r="V966" s="281"/>
      <c r="W966" s="281"/>
      <c r="X966" s="281"/>
      <c r="Y966" s="281"/>
      <c r="Z966" s="281"/>
      <c r="AA966" s="281"/>
      <c r="AB966" s="281"/>
      <c r="AC966" s="281"/>
      <c r="AE966" s="281"/>
      <c r="AF966" s="281"/>
      <c r="AG966" s="281"/>
      <c r="AH966" s="281"/>
      <c r="AI966" s="281"/>
      <c r="AJ966" s="281"/>
      <c r="AK966" s="281"/>
      <c r="AL966" s="281"/>
      <c r="AM966" s="281"/>
      <c r="AO966" s="281"/>
      <c r="AP966" s="281"/>
      <c r="AQ966" s="281"/>
      <c r="AR966" s="281"/>
      <c r="AS966" s="281"/>
      <c r="AT966" s="281"/>
      <c r="AU966" s="281"/>
      <c r="AV966" s="281"/>
      <c r="AW966" s="281"/>
    </row>
    <row r="967" spans="1:49" x14ac:dyDescent="0.3">
      <c r="A967" s="278">
        <v>38777</v>
      </c>
      <c r="B967" s="31">
        <v>1.24E-2</v>
      </c>
      <c r="C967" s="23">
        <v>-4.6344999999999997E-2</v>
      </c>
      <c r="D967" s="23">
        <v>3.8999999999999994E-3</v>
      </c>
      <c r="E967" s="23">
        <v>4.5999999999999999E-3</v>
      </c>
      <c r="F967" s="23">
        <v>4.725E-3</v>
      </c>
      <c r="G967" s="23">
        <v>4.6624999999999991E-3</v>
      </c>
      <c r="H967" s="23">
        <v>4.9833333333333335E-3</v>
      </c>
      <c r="I967" s="23">
        <f t="shared" si="167"/>
        <v>8.5000000000000006E-3</v>
      </c>
      <c r="J967" s="23">
        <f t="shared" si="160"/>
        <v>7.7375000000000005E-3</v>
      </c>
      <c r="K967" s="23">
        <f t="shared" si="161"/>
        <v>-5.132833333333333E-2</v>
      </c>
      <c r="L967" s="26">
        <f t="shared" si="158"/>
        <v>0.11706938300022585</v>
      </c>
      <c r="M967" s="26">
        <f t="shared" si="159"/>
        <v>4.6799999999999994E-2</v>
      </c>
      <c r="N967" s="26">
        <f t="shared" si="162"/>
        <v>5.5949999999999986E-2</v>
      </c>
      <c r="O967" s="280">
        <f t="shared" si="157"/>
        <v>7.0269383000225852E-2</v>
      </c>
      <c r="P967" s="26">
        <f t="shared" si="163"/>
        <v>6.111938300022586E-2</v>
      </c>
      <c r="Q967" s="26">
        <f t="shared" si="164"/>
        <v>9.3626072933817417E-2</v>
      </c>
      <c r="R967" s="26">
        <f t="shared" si="165"/>
        <v>5.9800000000000006E-2</v>
      </c>
      <c r="S967" s="280">
        <f t="shared" si="166"/>
        <v>3.3826072933817411E-2</v>
      </c>
      <c r="U967" s="281"/>
      <c r="V967" s="281"/>
      <c r="W967" s="281"/>
      <c r="X967" s="281"/>
      <c r="Y967" s="281"/>
      <c r="Z967" s="281"/>
      <c r="AA967" s="281"/>
      <c r="AB967" s="281"/>
      <c r="AC967" s="281"/>
      <c r="AE967" s="281"/>
      <c r="AF967" s="281"/>
      <c r="AG967" s="281"/>
      <c r="AH967" s="281"/>
      <c r="AI967" s="281"/>
      <c r="AJ967" s="281"/>
      <c r="AK967" s="281"/>
      <c r="AL967" s="281"/>
      <c r="AM967" s="281"/>
      <c r="AO967" s="281"/>
      <c r="AP967" s="281"/>
      <c r="AQ967" s="281"/>
      <c r="AR967" s="281"/>
      <c r="AS967" s="281"/>
      <c r="AT967" s="281"/>
      <c r="AU967" s="281"/>
      <c r="AV967" s="281"/>
      <c r="AW967" s="281"/>
    </row>
    <row r="968" spans="1:49" x14ac:dyDescent="0.3">
      <c r="A968" s="278">
        <v>38808</v>
      </c>
      <c r="B968" s="31">
        <v>1.34E-2</v>
      </c>
      <c r="C968" s="23">
        <v>1.7167000000000002E-2</v>
      </c>
      <c r="D968" s="23">
        <v>3.8999999999999994E-3</v>
      </c>
      <c r="E968" s="23">
        <v>4.8666666666666667E-3</v>
      </c>
      <c r="F968" s="23">
        <v>5.0000000000000001E-3</v>
      </c>
      <c r="G968" s="23">
        <v>4.933333333333333E-3</v>
      </c>
      <c r="H968" s="23">
        <v>5.241666666666667E-3</v>
      </c>
      <c r="I968" s="23">
        <f t="shared" si="167"/>
        <v>9.5000000000000015E-3</v>
      </c>
      <c r="J968" s="23">
        <f t="shared" si="160"/>
        <v>8.4666666666666675E-3</v>
      </c>
      <c r="K968" s="23">
        <f t="shared" si="161"/>
        <v>1.1925333333333335E-2</v>
      </c>
      <c r="L968" s="26">
        <f t="shared" si="158"/>
        <v>0.15396341766812349</v>
      </c>
      <c r="M968" s="26">
        <f t="shared" si="159"/>
        <v>4.6799999999999994E-2</v>
      </c>
      <c r="N968" s="26">
        <f t="shared" si="162"/>
        <v>5.9199999999999996E-2</v>
      </c>
      <c r="O968" s="280">
        <f t="shared" si="157"/>
        <v>0.1071634176681235</v>
      </c>
      <c r="P968" s="26">
        <f t="shared" si="163"/>
        <v>9.476341766812349E-2</v>
      </c>
      <c r="Q968" s="26">
        <f t="shared" si="164"/>
        <v>7.7802879302269368E-2</v>
      </c>
      <c r="R968" s="26">
        <f t="shared" si="165"/>
        <v>6.2900000000000011E-2</v>
      </c>
      <c r="S968" s="280">
        <f t="shared" si="166"/>
        <v>1.4902879302269356E-2</v>
      </c>
      <c r="U968" s="281"/>
      <c r="V968" s="281"/>
      <c r="W968" s="281"/>
      <c r="X968" s="281"/>
      <c r="Y968" s="281"/>
      <c r="Z968" s="281"/>
      <c r="AA968" s="281"/>
      <c r="AB968" s="281"/>
      <c r="AC968" s="281"/>
      <c r="AE968" s="281"/>
      <c r="AF968" s="281"/>
      <c r="AG968" s="281"/>
      <c r="AH968" s="281"/>
      <c r="AI968" s="281"/>
      <c r="AJ968" s="281"/>
      <c r="AK968" s="281"/>
      <c r="AL968" s="281"/>
      <c r="AM968" s="281"/>
      <c r="AO968" s="281"/>
      <c r="AP968" s="281"/>
      <c r="AQ968" s="281"/>
      <c r="AR968" s="281"/>
      <c r="AS968" s="281"/>
      <c r="AT968" s="281"/>
      <c r="AU968" s="281"/>
      <c r="AV968" s="281"/>
      <c r="AW968" s="281"/>
    </row>
    <row r="969" spans="1:49" x14ac:dyDescent="0.3">
      <c r="A969" s="278">
        <v>38838</v>
      </c>
      <c r="B969" s="31">
        <v>-2.8799999999999999E-2</v>
      </c>
      <c r="C969" s="23">
        <v>1.4280999999999999E-2</v>
      </c>
      <c r="D969" s="23">
        <v>4.7999999999999996E-3</v>
      </c>
      <c r="E969" s="23">
        <v>4.9583333333333337E-3</v>
      </c>
      <c r="F969" s="23">
        <v>5.1083333333333336E-3</v>
      </c>
      <c r="G969" s="23">
        <v>5.0333333333333341E-3</v>
      </c>
      <c r="H969" s="23">
        <v>5.3500000000000006E-3</v>
      </c>
      <c r="I969" s="23">
        <f t="shared" si="167"/>
        <v>-3.3599999999999998E-2</v>
      </c>
      <c r="J969" s="23">
        <f t="shared" si="160"/>
        <v>-3.3833333333333333E-2</v>
      </c>
      <c r="K969" s="23">
        <f t="shared" si="161"/>
        <v>8.930999999999998E-3</v>
      </c>
      <c r="L969" s="26">
        <f t="shared" si="158"/>
        <v>8.6188477650010586E-2</v>
      </c>
      <c r="M969" s="26">
        <f t="shared" si="159"/>
        <v>5.7599999999999998E-2</v>
      </c>
      <c r="N969" s="26">
        <f t="shared" si="162"/>
        <v>6.0400000000000009E-2</v>
      </c>
      <c r="O969" s="280">
        <f t="shared" si="157"/>
        <v>2.8588477650010588E-2</v>
      </c>
      <c r="P969" s="26">
        <f t="shared" si="163"/>
        <v>2.5788477650010577E-2</v>
      </c>
      <c r="Q969" s="26">
        <f t="shared" si="164"/>
        <v>9.2321125321327857E-2</v>
      </c>
      <c r="R969" s="26">
        <f t="shared" si="165"/>
        <v>6.4200000000000007E-2</v>
      </c>
      <c r="S969" s="280">
        <f t="shared" si="166"/>
        <v>2.812112532132785E-2</v>
      </c>
      <c r="U969" s="281"/>
      <c r="V969" s="281"/>
      <c r="W969" s="281"/>
      <c r="X969" s="281"/>
      <c r="Y969" s="281"/>
      <c r="Z969" s="281"/>
      <c r="AA969" s="281"/>
      <c r="AB969" s="281"/>
      <c r="AC969" s="281"/>
      <c r="AE969" s="281"/>
      <c r="AF969" s="281"/>
      <c r="AG969" s="281"/>
      <c r="AH969" s="281"/>
      <c r="AI969" s="281"/>
      <c r="AJ969" s="281"/>
      <c r="AK969" s="281"/>
      <c r="AL969" s="281"/>
      <c r="AM969" s="281"/>
      <c r="AO969" s="281"/>
      <c r="AP969" s="281"/>
      <c r="AQ969" s="281"/>
      <c r="AR969" s="281"/>
      <c r="AS969" s="281"/>
      <c r="AT969" s="281"/>
      <c r="AU969" s="281"/>
      <c r="AV969" s="281"/>
      <c r="AW969" s="281"/>
    </row>
    <row r="970" spans="1:49" x14ac:dyDescent="0.3">
      <c r="A970" s="278">
        <v>38869</v>
      </c>
      <c r="B970" s="31">
        <v>1.4E-3</v>
      </c>
      <c r="C970" s="23">
        <v>2.4157999999999999E-2</v>
      </c>
      <c r="D970" s="23">
        <v>4.4000000000000003E-3</v>
      </c>
      <c r="E970" s="23">
        <v>4.9083333333333331E-3</v>
      </c>
      <c r="F970" s="23">
        <v>5.0916666666666662E-3</v>
      </c>
      <c r="G970" s="23">
        <v>5.0000000000000001E-3</v>
      </c>
      <c r="H970" s="23">
        <v>5.3333333333333332E-3</v>
      </c>
      <c r="I970" s="23">
        <f t="shared" si="167"/>
        <v>-3.0000000000000001E-3</v>
      </c>
      <c r="J970" s="23">
        <f t="shared" si="160"/>
        <v>-3.5999999999999999E-3</v>
      </c>
      <c r="K970" s="23">
        <f t="shared" si="161"/>
        <v>1.8824666666666667E-2</v>
      </c>
      <c r="L970" s="26">
        <f t="shared" si="158"/>
        <v>8.6188477650010586E-2</v>
      </c>
      <c r="M970" s="26">
        <f t="shared" si="159"/>
        <v>5.28E-2</v>
      </c>
      <c r="N970" s="26">
        <f t="shared" si="162"/>
        <v>0.06</v>
      </c>
      <c r="O970" s="280">
        <f t="shared" si="157"/>
        <v>3.3388477650010587E-2</v>
      </c>
      <c r="P970" s="26">
        <f t="shared" si="163"/>
        <v>2.6188477650010589E-2</v>
      </c>
      <c r="Q970" s="26">
        <f t="shared" si="164"/>
        <v>5.7781220751551121E-2</v>
      </c>
      <c r="R970" s="26">
        <f t="shared" si="165"/>
        <v>6.4000000000000001E-2</v>
      </c>
      <c r="S970" s="280">
        <f t="shared" si="166"/>
        <v>-6.2187792484488802E-3</v>
      </c>
      <c r="U970" s="281"/>
      <c r="V970" s="281"/>
      <c r="W970" s="281"/>
      <c r="X970" s="281"/>
      <c r="Y970" s="281"/>
      <c r="Z970" s="281"/>
      <c r="AA970" s="281"/>
      <c r="AB970" s="281"/>
      <c r="AC970" s="281"/>
      <c r="AE970" s="281"/>
      <c r="AF970" s="281"/>
      <c r="AG970" s="281"/>
      <c r="AH970" s="281"/>
      <c r="AI970" s="281"/>
      <c r="AJ970" s="281"/>
      <c r="AK970" s="281"/>
      <c r="AL970" s="281"/>
      <c r="AM970" s="281"/>
      <c r="AO970" s="281"/>
      <c r="AP970" s="281"/>
      <c r="AQ970" s="281"/>
      <c r="AR970" s="281"/>
      <c r="AS970" s="281"/>
      <c r="AT970" s="281"/>
      <c r="AU970" s="281"/>
      <c r="AV970" s="281"/>
      <c r="AW970" s="281"/>
    </row>
    <row r="971" spans="1:49" x14ac:dyDescent="0.3">
      <c r="A971" s="278">
        <v>38899</v>
      </c>
      <c r="B971" s="31">
        <v>6.1999999999999998E-3</v>
      </c>
      <c r="C971" s="23">
        <v>5.1109000000000002E-2</v>
      </c>
      <c r="D971" s="23">
        <v>4.4999999999999997E-3</v>
      </c>
      <c r="E971" s="23">
        <v>4.875E-3</v>
      </c>
      <c r="F971" s="23">
        <v>5.0666666666666672E-3</v>
      </c>
      <c r="G971" s="23">
        <v>4.9708333333333332E-3</v>
      </c>
      <c r="H971" s="23">
        <v>5.3083333333333342E-3</v>
      </c>
      <c r="I971" s="23">
        <f t="shared" si="167"/>
        <v>1.7000000000000001E-3</v>
      </c>
      <c r="J971" s="23">
        <f t="shared" si="160"/>
        <v>1.2291666666666666E-3</v>
      </c>
      <c r="K971" s="23">
        <f t="shared" si="161"/>
        <v>4.580066666666667E-2</v>
      </c>
      <c r="L971" s="26">
        <f t="shared" si="158"/>
        <v>5.372430217069124E-2</v>
      </c>
      <c r="M971" s="26">
        <f t="shared" si="159"/>
        <v>5.3999999999999992E-2</v>
      </c>
      <c r="N971" s="26">
        <f t="shared" si="162"/>
        <v>5.9649999999999995E-2</v>
      </c>
      <c r="O971" s="280">
        <f t="shared" si="157"/>
        <v>-2.7569782930875197E-4</v>
      </c>
      <c r="P971" s="26">
        <f t="shared" si="163"/>
        <v>-5.9256978293087542E-3</v>
      </c>
      <c r="Q971" s="26">
        <f t="shared" si="164"/>
        <v>8.6527275640517987E-2</v>
      </c>
      <c r="R971" s="26">
        <f t="shared" si="165"/>
        <v>6.3700000000000007E-2</v>
      </c>
      <c r="S971" s="280">
        <f t="shared" si="166"/>
        <v>2.282727564051798E-2</v>
      </c>
      <c r="U971" s="281"/>
      <c r="V971" s="281"/>
      <c r="W971" s="281"/>
      <c r="X971" s="281"/>
      <c r="Y971" s="281"/>
      <c r="Z971" s="281"/>
      <c r="AA971" s="281"/>
      <c r="AB971" s="281"/>
      <c r="AC971" s="281"/>
      <c r="AE971" s="281"/>
      <c r="AF971" s="281"/>
      <c r="AG971" s="281"/>
      <c r="AH971" s="281"/>
      <c r="AI971" s="281"/>
      <c r="AJ971" s="281"/>
      <c r="AK971" s="281"/>
      <c r="AL971" s="281"/>
      <c r="AM971" s="281"/>
      <c r="AO971" s="281"/>
      <c r="AP971" s="281"/>
      <c r="AQ971" s="281"/>
      <c r="AR971" s="281"/>
      <c r="AS971" s="281"/>
      <c r="AT971" s="281"/>
      <c r="AU971" s="281"/>
      <c r="AV971" s="281"/>
      <c r="AW971" s="281"/>
    </row>
    <row r="972" spans="1:49" x14ac:dyDescent="0.3">
      <c r="A972" s="278">
        <v>38930</v>
      </c>
      <c r="B972" s="31">
        <v>2.3800000000000002E-2</v>
      </c>
      <c r="C972" s="23">
        <v>2.7122E-2</v>
      </c>
      <c r="D972" s="23">
        <v>4.3E-3</v>
      </c>
      <c r="E972" s="23">
        <v>4.7333333333333333E-3</v>
      </c>
      <c r="F972" s="23">
        <v>4.9249999999999997E-3</v>
      </c>
      <c r="G972" s="23">
        <v>4.8291666666666665E-3</v>
      </c>
      <c r="H972" s="23">
        <v>5.1666666666666675E-3</v>
      </c>
      <c r="I972" s="23">
        <f t="shared" si="167"/>
        <v>1.9500000000000003E-2</v>
      </c>
      <c r="J972" s="23">
        <f t="shared" si="160"/>
        <v>1.8970833333333336E-2</v>
      </c>
      <c r="K972" s="23">
        <f t="shared" si="161"/>
        <v>2.1955333333333334E-2</v>
      </c>
      <c r="L972" s="26">
        <f t="shared" si="158"/>
        <v>8.8710203413415289E-2</v>
      </c>
      <c r="M972" s="26">
        <f t="shared" si="159"/>
        <v>5.16E-2</v>
      </c>
      <c r="N972" s="26">
        <f t="shared" si="162"/>
        <v>5.7950000000000002E-2</v>
      </c>
      <c r="O972" s="280">
        <f t="shared" si="157"/>
        <v>3.7110203413415289E-2</v>
      </c>
      <c r="P972" s="26">
        <f t="shared" si="163"/>
        <v>3.0760203413415288E-2</v>
      </c>
      <c r="Q972" s="26">
        <f t="shared" si="164"/>
        <v>0.1079083375463521</v>
      </c>
      <c r="R972" s="26">
        <f t="shared" si="165"/>
        <v>6.2000000000000013E-2</v>
      </c>
      <c r="S972" s="280">
        <f t="shared" si="166"/>
        <v>4.5908337546352082E-2</v>
      </c>
      <c r="U972" s="281"/>
      <c r="V972" s="281"/>
      <c r="W972" s="281"/>
      <c r="X972" s="281"/>
      <c r="Y972" s="281"/>
      <c r="Z972" s="281"/>
      <c r="AA972" s="281"/>
      <c r="AB972" s="281"/>
      <c r="AC972" s="281"/>
      <c r="AE972" s="281"/>
      <c r="AF972" s="281"/>
      <c r="AG972" s="281"/>
      <c r="AH972" s="281"/>
      <c r="AI972" s="281"/>
      <c r="AJ972" s="281"/>
      <c r="AK972" s="281"/>
      <c r="AL972" s="281"/>
      <c r="AM972" s="281"/>
      <c r="AO972" s="281"/>
      <c r="AP972" s="281"/>
      <c r="AQ972" s="281"/>
      <c r="AR972" s="281"/>
      <c r="AS972" s="281"/>
      <c r="AT972" s="281"/>
      <c r="AU972" s="281"/>
      <c r="AV972" s="281"/>
      <c r="AW972" s="281"/>
    </row>
    <row r="973" spans="1:49" x14ac:dyDescent="0.3">
      <c r="A973" s="278">
        <v>38961</v>
      </c>
      <c r="B973" s="31">
        <v>2.58E-2</v>
      </c>
      <c r="C973" s="23">
        <v>-1.7362000000000002E-2</v>
      </c>
      <c r="D973" s="23">
        <v>3.8999999999999994E-3</v>
      </c>
      <c r="E973" s="23">
        <v>4.5916666666666666E-3</v>
      </c>
      <c r="F973" s="23">
        <v>4.7916666666666672E-3</v>
      </c>
      <c r="G973" s="23">
        <v>4.6916666666666669E-3</v>
      </c>
      <c r="H973" s="23">
        <v>5.0000000000000001E-3</v>
      </c>
      <c r="I973" s="23">
        <f t="shared" si="167"/>
        <v>2.1899999999999999E-2</v>
      </c>
      <c r="J973" s="23">
        <f t="shared" si="160"/>
        <v>2.1108333333333333E-2</v>
      </c>
      <c r="K973" s="23">
        <f t="shared" si="161"/>
        <v>-2.2362000000000003E-2</v>
      </c>
      <c r="L973" s="26">
        <f t="shared" si="158"/>
        <v>0.10782553978919007</v>
      </c>
      <c r="M973" s="26">
        <f t="shared" si="159"/>
        <v>4.6799999999999994E-2</v>
      </c>
      <c r="N973" s="26">
        <f t="shared" si="162"/>
        <v>5.6300000000000003E-2</v>
      </c>
      <c r="O973" s="280">
        <f t="shared" si="157"/>
        <v>6.1025539789190078E-2</v>
      </c>
      <c r="P973" s="26">
        <f t="shared" si="163"/>
        <v>5.152553978919007E-2</v>
      </c>
      <c r="Q973" s="26">
        <f t="shared" si="164"/>
        <v>4.6599531811067019E-2</v>
      </c>
      <c r="R973" s="26">
        <f t="shared" si="165"/>
        <v>0.06</v>
      </c>
      <c r="S973" s="280">
        <f t="shared" si="166"/>
        <v>-1.3400468188932979E-2</v>
      </c>
      <c r="U973" s="281"/>
      <c r="V973" s="281"/>
      <c r="W973" s="281"/>
      <c r="X973" s="281"/>
      <c r="Y973" s="281"/>
      <c r="Z973" s="281"/>
      <c r="AA973" s="281"/>
      <c r="AB973" s="281"/>
      <c r="AC973" s="281"/>
      <c r="AE973" s="281"/>
      <c r="AF973" s="281"/>
      <c r="AG973" s="281"/>
      <c r="AH973" s="281"/>
      <c r="AI973" s="281"/>
      <c r="AJ973" s="281"/>
      <c r="AK973" s="281"/>
      <c r="AL973" s="281"/>
      <c r="AM973" s="281"/>
      <c r="AO973" s="281"/>
      <c r="AP973" s="281"/>
      <c r="AQ973" s="281"/>
      <c r="AR973" s="281"/>
      <c r="AS973" s="281"/>
      <c r="AT973" s="281"/>
      <c r="AU973" s="281"/>
      <c r="AV973" s="281"/>
      <c r="AW973" s="281"/>
    </row>
    <row r="974" spans="1:49" x14ac:dyDescent="0.3">
      <c r="A974" s="278">
        <v>38991</v>
      </c>
      <c r="B974" s="31">
        <v>3.2599999999999997E-2</v>
      </c>
      <c r="C974" s="23">
        <v>5.6025999999999999E-2</v>
      </c>
      <c r="D974" s="23">
        <v>4.1999999999999997E-3</v>
      </c>
      <c r="E974" s="23">
        <v>4.5916666666666666E-3</v>
      </c>
      <c r="F974" s="23">
        <v>4.783333333333333E-3</v>
      </c>
      <c r="G974" s="23">
        <v>4.6874999999999998E-3</v>
      </c>
      <c r="H974" s="23">
        <v>4.9833333333333335E-3</v>
      </c>
      <c r="I974" s="23">
        <f t="shared" si="167"/>
        <v>2.8399999999999998E-2</v>
      </c>
      <c r="J974" s="23">
        <f t="shared" si="160"/>
        <v>2.7912499999999996E-2</v>
      </c>
      <c r="K974" s="23">
        <f t="shared" si="161"/>
        <v>5.1042666666666667E-2</v>
      </c>
      <c r="L974" s="26">
        <f t="shared" si="158"/>
        <v>0.16336891323738167</v>
      </c>
      <c r="M974" s="26">
        <f t="shared" si="159"/>
        <v>5.04E-2</v>
      </c>
      <c r="N974" s="26">
        <f t="shared" si="162"/>
        <v>5.6249999999999994E-2</v>
      </c>
      <c r="O974" s="280">
        <f t="shared" si="157"/>
        <v>0.11296891323738167</v>
      </c>
      <c r="P974" s="26">
        <f t="shared" si="163"/>
        <v>0.10711891323738168</v>
      </c>
      <c r="Q974" s="26">
        <f t="shared" si="164"/>
        <v>0.17791358539946067</v>
      </c>
      <c r="R974" s="26">
        <f t="shared" si="165"/>
        <v>5.9800000000000006E-2</v>
      </c>
      <c r="S974" s="280">
        <f t="shared" si="166"/>
        <v>0.11811358539946067</v>
      </c>
      <c r="U974" s="281"/>
      <c r="V974" s="281"/>
      <c r="W974" s="281"/>
      <c r="X974" s="281"/>
      <c r="Y974" s="281"/>
      <c r="Z974" s="281"/>
      <c r="AA974" s="281"/>
      <c r="AB974" s="281"/>
      <c r="AC974" s="281"/>
      <c r="AE974" s="281"/>
      <c r="AF974" s="281"/>
      <c r="AG974" s="281"/>
      <c r="AH974" s="281"/>
      <c r="AI974" s="281"/>
      <c r="AJ974" s="281"/>
      <c r="AK974" s="281"/>
      <c r="AL974" s="281"/>
      <c r="AM974" s="281"/>
      <c r="AO974" s="281"/>
      <c r="AP974" s="281"/>
      <c r="AQ974" s="281"/>
      <c r="AR974" s="281"/>
      <c r="AS974" s="281"/>
      <c r="AT974" s="281"/>
      <c r="AU974" s="281"/>
      <c r="AV974" s="281"/>
      <c r="AW974" s="281"/>
    </row>
    <row r="975" spans="1:49" x14ac:dyDescent="0.3">
      <c r="A975" s="278">
        <v>39022</v>
      </c>
      <c r="B975" s="31">
        <v>1.9E-2</v>
      </c>
      <c r="C975" s="23">
        <v>2.1404999999999997E-2</v>
      </c>
      <c r="D975" s="23">
        <v>3.8999999999999994E-3</v>
      </c>
      <c r="E975" s="23">
        <v>4.4416666666666667E-3</v>
      </c>
      <c r="F975" s="23">
        <v>4.6416666666666663E-3</v>
      </c>
      <c r="G975" s="23">
        <v>4.5416666666666669E-3</v>
      </c>
      <c r="H975" s="23">
        <v>4.8333333333333336E-3</v>
      </c>
      <c r="I975" s="23">
        <f t="shared" si="167"/>
        <v>1.5100000000000001E-2</v>
      </c>
      <c r="J975" s="23">
        <f t="shared" si="160"/>
        <v>1.4458333333333333E-2</v>
      </c>
      <c r="K975" s="23">
        <f t="shared" si="161"/>
        <v>1.6571666666666665E-2</v>
      </c>
      <c r="L975" s="26">
        <f t="shared" si="158"/>
        <v>0.14229420176227814</v>
      </c>
      <c r="M975" s="26">
        <f t="shared" si="159"/>
        <v>4.6799999999999994E-2</v>
      </c>
      <c r="N975" s="26">
        <f t="shared" si="162"/>
        <v>5.4500000000000007E-2</v>
      </c>
      <c r="O975" s="280">
        <f t="shared" si="157"/>
        <v>9.5494201762278144E-2</v>
      </c>
      <c r="P975" s="26">
        <f t="shared" si="163"/>
        <v>8.7794201762278132E-2</v>
      </c>
      <c r="Q975" s="26">
        <f t="shared" si="164"/>
        <v>0.20783739152187164</v>
      </c>
      <c r="R975" s="26">
        <f t="shared" si="165"/>
        <v>5.8000000000000003E-2</v>
      </c>
      <c r="S975" s="280">
        <f t="shared" si="166"/>
        <v>0.14983739152187164</v>
      </c>
      <c r="U975" s="281"/>
      <c r="V975" s="281"/>
      <c r="W975" s="281"/>
      <c r="X975" s="281"/>
      <c r="Y975" s="281"/>
      <c r="Z975" s="281"/>
      <c r="AA975" s="281"/>
      <c r="AB975" s="281"/>
      <c r="AC975" s="281"/>
      <c r="AE975" s="281"/>
      <c r="AF975" s="281"/>
      <c r="AG975" s="281"/>
      <c r="AH975" s="281"/>
      <c r="AI975" s="281"/>
      <c r="AJ975" s="281"/>
      <c r="AK975" s="281"/>
      <c r="AL975" s="281"/>
      <c r="AM975" s="281"/>
      <c r="AO975" s="281"/>
      <c r="AP975" s="281"/>
      <c r="AQ975" s="281"/>
      <c r="AR975" s="281"/>
      <c r="AS975" s="281"/>
      <c r="AT975" s="281"/>
      <c r="AU975" s="281"/>
      <c r="AV975" s="281"/>
      <c r="AW975" s="281"/>
    </row>
    <row r="976" spans="1:49" x14ac:dyDescent="0.3">
      <c r="A976" s="278">
        <v>39052</v>
      </c>
      <c r="B976" s="31">
        <v>1.4E-2</v>
      </c>
      <c r="C976" s="23">
        <v>1.1817000000000001E-2</v>
      </c>
      <c r="D976" s="23">
        <v>3.5999999999999999E-3</v>
      </c>
      <c r="E976" s="23">
        <v>4.4083333333333335E-3</v>
      </c>
      <c r="F976" s="23">
        <v>4.6500000000000005E-3</v>
      </c>
      <c r="G976" s="23">
        <v>4.5291666666666666E-3</v>
      </c>
      <c r="H976" s="23">
        <v>4.8416666666666669E-3</v>
      </c>
      <c r="I976" s="23">
        <f t="shared" si="167"/>
        <v>1.04E-2</v>
      </c>
      <c r="J976" s="23">
        <f t="shared" si="160"/>
        <v>9.4708333333333346E-3</v>
      </c>
      <c r="K976" s="23">
        <f t="shared" si="161"/>
        <v>6.9753333333333343E-3</v>
      </c>
      <c r="L976" s="26">
        <f t="shared" si="158"/>
        <v>0.15793893890527766</v>
      </c>
      <c r="M976" s="26">
        <f t="shared" si="159"/>
        <v>4.3200000000000002E-2</v>
      </c>
      <c r="N976" s="26">
        <f t="shared" si="162"/>
        <v>5.4349999999999996E-2</v>
      </c>
      <c r="O976" s="280">
        <f t="shared" ref="O976:O1039" si="168">L976-M976</f>
        <v>0.11473893890527766</v>
      </c>
      <c r="P976" s="26">
        <f t="shared" si="163"/>
        <v>0.10358893890527766</v>
      </c>
      <c r="Q976" s="26">
        <f t="shared" si="164"/>
        <v>0.2088134579401435</v>
      </c>
      <c r="R976" s="26">
        <f t="shared" si="165"/>
        <v>5.8099999999999999E-2</v>
      </c>
      <c r="S976" s="280">
        <f t="shared" si="166"/>
        <v>0.15071345794014351</v>
      </c>
      <c r="U976" s="281"/>
      <c r="V976" s="281"/>
      <c r="W976" s="281"/>
      <c r="X976" s="281"/>
      <c r="Y976" s="281"/>
      <c r="Z976" s="281"/>
      <c r="AA976" s="281"/>
      <c r="AB976" s="281"/>
      <c r="AC976" s="281"/>
      <c r="AE976" s="281"/>
      <c r="AF976" s="281"/>
      <c r="AG976" s="281"/>
      <c r="AH976" s="281"/>
      <c r="AI976" s="281"/>
      <c r="AJ976" s="281"/>
      <c r="AK976" s="281"/>
      <c r="AL976" s="281"/>
      <c r="AM976" s="281"/>
      <c r="AO976" s="281"/>
      <c r="AP976" s="281"/>
      <c r="AQ976" s="281"/>
      <c r="AR976" s="281"/>
      <c r="AS976" s="281"/>
      <c r="AT976" s="281"/>
      <c r="AU976" s="281"/>
      <c r="AV976" s="281"/>
      <c r="AW976" s="281"/>
    </row>
    <row r="977" spans="1:49" x14ac:dyDescent="0.3">
      <c r="A977" s="278">
        <v>39083</v>
      </c>
      <c r="B977" s="31">
        <v>1.5100000000000001E-2</v>
      </c>
      <c r="C977" s="23">
        <v>-1.134E-3</v>
      </c>
      <c r="D977" s="23">
        <v>4.3E-3</v>
      </c>
      <c r="E977" s="23">
        <v>4.5000000000000005E-3</v>
      </c>
      <c r="F977" s="23">
        <v>4.7916666666666672E-3</v>
      </c>
      <c r="G977" s="23">
        <v>4.6458333333333334E-3</v>
      </c>
      <c r="H977" s="23">
        <v>4.9666666666666661E-3</v>
      </c>
      <c r="I977" s="23">
        <f t="shared" si="167"/>
        <v>1.0800000000000001E-2</v>
      </c>
      <c r="J977" s="23">
        <f t="shared" si="160"/>
        <v>1.0454166666666667E-2</v>
      </c>
      <c r="K977" s="23">
        <f t="shared" si="161"/>
        <v>-6.1006666666666657E-3</v>
      </c>
      <c r="L977" s="26">
        <f t="shared" ref="L977:L1040" si="169">((1+B966)*(1+B967)*(1+B968)*(1+B969)*(1+B970)*(1+B971)*(1+B972)*(1+B973)*(1+B974)*(1+B975)*(1+B976)*(1+B977))-1</f>
        <v>0.14507921761592502</v>
      </c>
      <c r="M977" s="26">
        <f t="shared" ref="M977:M1040" si="170">D977*12</f>
        <v>5.16E-2</v>
      </c>
      <c r="N977" s="26">
        <f t="shared" si="162"/>
        <v>5.5750000000000001E-2</v>
      </c>
      <c r="O977" s="280">
        <f t="shared" si="168"/>
        <v>9.3479217615925009E-2</v>
      </c>
      <c r="P977" s="26">
        <f t="shared" si="163"/>
        <v>8.9329217615925022E-2</v>
      </c>
      <c r="Q977" s="26">
        <f t="shared" si="164"/>
        <v>0.1764456728895456</v>
      </c>
      <c r="R977" s="26">
        <f t="shared" si="165"/>
        <v>5.9599999999999993E-2</v>
      </c>
      <c r="S977" s="280">
        <f t="shared" si="166"/>
        <v>0.11684567288954562</v>
      </c>
      <c r="U977" s="281"/>
      <c r="V977" s="281"/>
      <c r="W977" s="281"/>
      <c r="X977" s="281"/>
      <c r="Y977" s="281"/>
      <c r="Z977" s="281"/>
      <c r="AA977" s="281"/>
      <c r="AB977" s="281"/>
      <c r="AC977" s="281"/>
      <c r="AE977" s="281"/>
      <c r="AF977" s="281"/>
      <c r="AG977" s="281"/>
      <c r="AH977" s="281"/>
      <c r="AI977" s="281"/>
      <c r="AJ977" s="281"/>
      <c r="AK977" s="281"/>
      <c r="AL977" s="281"/>
      <c r="AM977" s="281"/>
      <c r="AO977" s="281"/>
      <c r="AP977" s="281"/>
      <c r="AQ977" s="281"/>
      <c r="AR977" s="281"/>
      <c r="AS977" s="281"/>
      <c r="AT977" s="281"/>
      <c r="AU977" s="281"/>
      <c r="AV977" s="281"/>
      <c r="AW977" s="281"/>
    </row>
    <row r="978" spans="1:49" x14ac:dyDescent="0.3">
      <c r="A978" s="278">
        <v>39114</v>
      </c>
      <c r="B978" s="31">
        <v>-1.9599999999999999E-2</v>
      </c>
      <c r="C978" s="23">
        <v>5.0340999999999997E-2</v>
      </c>
      <c r="D978" s="23">
        <v>3.8E-3</v>
      </c>
      <c r="E978" s="23">
        <v>4.4916666666666664E-3</v>
      </c>
      <c r="F978" s="23">
        <v>4.7666666666666664E-3</v>
      </c>
      <c r="G978" s="23">
        <v>4.6291666666666668E-3</v>
      </c>
      <c r="H978" s="23">
        <v>4.9166666666666673E-3</v>
      </c>
      <c r="I978" s="23">
        <f t="shared" si="167"/>
        <v>-2.3400000000000001E-2</v>
      </c>
      <c r="J978" s="23">
        <f t="shared" si="160"/>
        <v>-2.4229166666666666E-2</v>
      </c>
      <c r="K978" s="23">
        <f t="shared" si="161"/>
        <v>4.542433333333333E-2</v>
      </c>
      <c r="L978" s="26">
        <f t="shared" si="169"/>
        <v>0.11961271063194712</v>
      </c>
      <c r="M978" s="26">
        <f t="shared" si="170"/>
        <v>4.5600000000000002E-2</v>
      </c>
      <c r="N978" s="26">
        <f t="shared" si="162"/>
        <v>5.5550000000000002E-2</v>
      </c>
      <c r="O978" s="280">
        <f t="shared" si="168"/>
        <v>7.4012710631947115E-2</v>
      </c>
      <c r="P978" s="26">
        <f t="shared" si="163"/>
        <v>6.4062710631947115E-2</v>
      </c>
      <c r="Q978" s="26">
        <f t="shared" si="164"/>
        <v>0.22400800028971823</v>
      </c>
      <c r="R978" s="26">
        <f t="shared" si="165"/>
        <v>5.9000000000000011E-2</v>
      </c>
      <c r="S978" s="280">
        <f t="shared" si="166"/>
        <v>0.16500800028971824</v>
      </c>
      <c r="U978" s="281"/>
      <c r="V978" s="281"/>
      <c r="W978" s="281"/>
      <c r="X978" s="281"/>
      <c r="Y978" s="281"/>
      <c r="Z978" s="281"/>
      <c r="AA978" s="281"/>
      <c r="AB978" s="281"/>
      <c r="AC978" s="281"/>
      <c r="AE978" s="281"/>
      <c r="AF978" s="281"/>
      <c r="AG978" s="281"/>
      <c r="AH978" s="281"/>
      <c r="AI978" s="281"/>
      <c r="AJ978" s="281"/>
      <c r="AK978" s="281"/>
      <c r="AL978" s="281"/>
      <c r="AM978" s="281"/>
      <c r="AO978" s="281"/>
      <c r="AP978" s="281"/>
      <c r="AQ978" s="281"/>
      <c r="AR978" s="281"/>
      <c r="AS978" s="281"/>
      <c r="AT978" s="281"/>
      <c r="AU978" s="281"/>
      <c r="AV978" s="281"/>
      <c r="AW978" s="281"/>
    </row>
    <row r="979" spans="1:49" x14ac:dyDescent="0.3">
      <c r="A979" s="278">
        <v>39142</v>
      </c>
      <c r="B979" s="31">
        <v>1.12E-2</v>
      </c>
      <c r="C979" s="23">
        <v>4.1373E-2</v>
      </c>
      <c r="D979" s="23">
        <v>3.8999999999999994E-3</v>
      </c>
      <c r="E979" s="23">
        <v>4.4166666666666668E-3</v>
      </c>
      <c r="F979" s="23">
        <v>4.7166666666666668E-3</v>
      </c>
      <c r="G979" s="23">
        <v>4.5666666666666668E-3</v>
      </c>
      <c r="H979" s="23">
        <v>4.8750000000000009E-3</v>
      </c>
      <c r="I979" s="23">
        <f t="shared" si="167"/>
        <v>7.3000000000000009E-3</v>
      </c>
      <c r="J979" s="23">
        <f t="shared" si="160"/>
        <v>6.6333333333333331E-3</v>
      </c>
      <c r="K979" s="23">
        <f t="shared" si="161"/>
        <v>3.6498000000000003E-2</v>
      </c>
      <c r="L979" s="26">
        <f t="shared" si="169"/>
        <v>0.11828563116458413</v>
      </c>
      <c r="M979" s="26">
        <f t="shared" si="170"/>
        <v>4.6799999999999994E-2</v>
      </c>
      <c r="N979" s="26">
        <f t="shared" si="162"/>
        <v>5.4800000000000001E-2</v>
      </c>
      <c r="O979" s="280">
        <f t="shared" si="168"/>
        <v>7.1485631164584132E-2</v>
      </c>
      <c r="P979" s="26">
        <f t="shared" si="163"/>
        <v>6.3485631164584125E-2</v>
      </c>
      <c r="Q979" s="26">
        <f t="shared" si="164"/>
        <v>0.33659329976323193</v>
      </c>
      <c r="R979" s="26">
        <f t="shared" si="165"/>
        <v>5.850000000000001E-2</v>
      </c>
      <c r="S979" s="280">
        <f t="shared" si="166"/>
        <v>0.27809329976323194</v>
      </c>
      <c r="U979" s="281"/>
      <c r="V979" s="281"/>
      <c r="W979" s="281"/>
      <c r="X979" s="281"/>
      <c r="Y979" s="281"/>
      <c r="Z979" s="281"/>
      <c r="AA979" s="281"/>
      <c r="AB979" s="281"/>
      <c r="AC979" s="281"/>
      <c r="AE979" s="281"/>
      <c r="AF979" s="281"/>
      <c r="AG979" s="281"/>
      <c r="AH979" s="281"/>
      <c r="AI979" s="281"/>
      <c r="AJ979" s="281"/>
      <c r="AK979" s="281"/>
      <c r="AL979" s="281"/>
      <c r="AM979" s="281"/>
      <c r="AO979" s="281"/>
      <c r="AP979" s="281"/>
      <c r="AQ979" s="281"/>
      <c r="AR979" s="281"/>
      <c r="AS979" s="281"/>
      <c r="AT979" s="281"/>
      <c r="AU979" s="281"/>
      <c r="AV979" s="281"/>
      <c r="AW979" s="281"/>
    </row>
    <row r="980" spans="1:49" x14ac:dyDescent="0.3">
      <c r="A980" s="278">
        <v>39173</v>
      </c>
      <c r="B980" s="31">
        <v>4.4299999999999999E-2</v>
      </c>
      <c r="C980" s="23">
        <v>4.3758999999999999E-2</v>
      </c>
      <c r="D980" s="23">
        <v>4.1999999999999997E-3</v>
      </c>
      <c r="E980" s="23">
        <v>4.5583333333333335E-3</v>
      </c>
      <c r="F980" s="23">
        <v>4.8583333333333334E-3</v>
      </c>
      <c r="G980" s="23">
        <v>4.7083333333333335E-3</v>
      </c>
      <c r="H980" s="23">
        <v>4.9750000000000003E-3</v>
      </c>
      <c r="I980" s="23">
        <f t="shared" si="167"/>
        <v>4.0099999999999997E-2</v>
      </c>
      <c r="J980" s="23">
        <f t="shared" si="160"/>
        <v>3.9591666666666664E-2</v>
      </c>
      <c r="K980" s="23">
        <f t="shared" si="161"/>
        <v>3.8783999999999999E-2</v>
      </c>
      <c r="L980" s="26">
        <f t="shared" si="169"/>
        <v>0.15238374247599684</v>
      </c>
      <c r="M980" s="26">
        <f t="shared" si="170"/>
        <v>5.04E-2</v>
      </c>
      <c r="N980" s="26">
        <f t="shared" si="162"/>
        <v>5.6500000000000002E-2</v>
      </c>
      <c r="O980" s="280">
        <f t="shared" si="168"/>
        <v>0.10198374247599684</v>
      </c>
      <c r="P980" s="26">
        <f t="shared" si="163"/>
        <v>9.5883742475996847E-2</v>
      </c>
      <c r="Q980" s="26">
        <f t="shared" si="164"/>
        <v>0.37153612530446933</v>
      </c>
      <c r="R980" s="26">
        <f t="shared" si="165"/>
        <v>5.9700000000000003E-2</v>
      </c>
      <c r="S980" s="280">
        <f t="shared" si="166"/>
        <v>0.31183612530446936</v>
      </c>
      <c r="U980" s="281"/>
      <c r="V980" s="281"/>
      <c r="W980" s="281"/>
      <c r="X980" s="281"/>
      <c r="Y980" s="281"/>
      <c r="Z980" s="281"/>
      <c r="AA980" s="281"/>
      <c r="AB980" s="281"/>
      <c r="AC980" s="281"/>
      <c r="AE980" s="281"/>
      <c r="AF980" s="281"/>
      <c r="AG980" s="281"/>
      <c r="AH980" s="281"/>
      <c r="AI980" s="281"/>
      <c r="AJ980" s="281"/>
      <c r="AK980" s="281"/>
      <c r="AL980" s="281"/>
      <c r="AM980" s="281"/>
      <c r="AO980" s="281"/>
      <c r="AP980" s="281"/>
      <c r="AQ980" s="281"/>
      <c r="AR980" s="281"/>
      <c r="AS980" s="281"/>
      <c r="AT980" s="281"/>
      <c r="AU980" s="281"/>
      <c r="AV980" s="281"/>
      <c r="AW980" s="281"/>
    </row>
    <row r="981" spans="1:49" x14ac:dyDescent="0.3">
      <c r="A981" s="278">
        <v>39203</v>
      </c>
      <c r="B981" s="31">
        <v>3.49E-2</v>
      </c>
      <c r="C981" s="23">
        <v>5.1450000000000003E-3</v>
      </c>
      <c r="D981" s="23">
        <v>4.1000000000000003E-3</v>
      </c>
      <c r="E981" s="23">
        <v>4.5583333333333335E-3</v>
      </c>
      <c r="F981" s="23">
        <v>4.875E-3</v>
      </c>
      <c r="G981" s="23">
        <v>4.7166666666666668E-3</v>
      </c>
      <c r="H981" s="23">
        <v>4.9916666666666668E-3</v>
      </c>
      <c r="I981" s="23">
        <f t="shared" si="167"/>
        <v>3.0800000000000001E-2</v>
      </c>
      <c r="J981" s="23">
        <f t="shared" si="160"/>
        <v>3.0183333333333333E-2</v>
      </c>
      <c r="K981" s="23">
        <f t="shared" si="161"/>
        <v>1.5333333333333345E-4</v>
      </c>
      <c r="L981" s="26">
        <f t="shared" si="169"/>
        <v>0.22796739609597338</v>
      </c>
      <c r="M981" s="26">
        <f t="shared" si="170"/>
        <v>4.9200000000000008E-2</v>
      </c>
      <c r="N981" s="26">
        <f t="shared" si="162"/>
        <v>5.6599999999999998E-2</v>
      </c>
      <c r="O981" s="280">
        <f t="shared" si="168"/>
        <v>0.17876739609597336</v>
      </c>
      <c r="P981" s="26">
        <f t="shared" si="163"/>
        <v>0.1713673960959734</v>
      </c>
      <c r="Q981" s="26">
        <f t="shared" si="164"/>
        <v>0.35918219770375348</v>
      </c>
      <c r="R981" s="26">
        <f t="shared" si="165"/>
        <v>5.9900000000000002E-2</v>
      </c>
      <c r="S981" s="280">
        <f t="shared" si="166"/>
        <v>0.29928219770375347</v>
      </c>
      <c r="U981" s="281"/>
      <c r="V981" s="281"/>
      <c r="W981" s="281"/>
      <c r="X981" s="281"/>
      <c r="Y981" s="281"/>
      <c r="Z981" s="281"/>
      <c r="AA981" s="281"/>
      <c r="AB981" s="281"/>
      <c r="AC981" s="281"/>
      <c r="AE981" s="281"/>
      <c r="AF981" s="281"/>
      <c r="AG981" s="281"/>
      <c r="AH981" s="281"/>
      <c r="AI981" s="281"/>
      <c r="AJ981" s="281"/>
      <c r="AK981" s="281"/>
      <c r="AL981" s="281"/>
      <c r="AM981" s="281"/>
      <c r="AO981" s="281"/>
      <c r="AP981" s="281"/>
      <c r="AQ981" s="281"/>
      <c r="AR981" s="281"/>
      <c r="AS981" s="281"/>
      <c r="AT981" s="281"/>
      <c r="AU981" s="281"/>
      <c r="AV981" s="281"/>
      <c r="AW981" s="281"/>
    </row>
    <row r="982" spans="1:49" x14ac:dyDescent="0.3">
      <c r="A982" s="278">
        <v>39234</v>
      </c>
      <c r="B982" s="31">
        <v>-1.66E-2</v>
      </c>
      <c r="C982" s="23">
        <v>-5.0620999999999999E-2</v>
      </c>
      <c r="D982" s="23">
        <v>4.0000000000000001E-3</v>
      </c>
      <c r="E982" s="23">
        <v>4.8249999999999996E-4</v>
      </c>
      <c r="F982" s="23">
        <v>5.1416666666666668E-3</v>
      </c>
      <c r="G982" s="23">
        <v>2.8120833333333335E-3</v>
      </c>
      <c r="H982" s="23">
        <v>5.2500000000000003E-3</v>
      </c>
      <c r="I982" s="23">
        <f t="shared" si="167"/>
        <v>-2.06E-2</v>
      </c>
      <c r="J982" s="23">
        <f t="shared" si="160"/>
        <v>-1.9412083333333333E-2</v>
      </c>
      <c r="K982" s="23">
        <f t="shared" si="161"/>
        <v>-5.5870999999999997E-2</v>
      </c>
      <c r="L982" s="26">
        <f t="shared" si="169"/>
        <v>0.20589488448250481</v>
      </c>
      <c r="M982" s="26">
        <f t="shared" si="170"/>
        <v>4.8000000000000001E-2</v>
      </c>
      <c r="N982" s="26">
        <f t="shared" si="162"/>
        <v>3.3745000000000004E-2</v>
      </c>
      <c r="O982" s="280">
        <f t="shared" si="168"/>
        <v>0.15789488448250483</v>
      </c>
      <c r="P982" s="26">
        <f t="shared" si="163"/>
        <v>0.17214988448250482</v>
      </c>
      <c r="Q982" s="26">
        <f t="shared" si="164"/>
        <v>0.25994137200880307</v>
      </c>
      <c r="R982" s="26">
        <f t="shared" si="165"/>
        <v>6.3E-2</v>
      </c>
      <c r="S982" s="280">
        <f t="shared" si="166"/>
        <v>0.19694137200880307</v>
      </c>
      <c r="U982" s="281"/>
      <c r="V982" s="281"/>
      <c r="W982" s="281"/>
      <c r="X982" s="281"/>
      <c r="Y982" s="281"/>
      <c r="Z982" s="281"/>
      <c r="AA982" s="281"/>
      <c r="AB982" s="281"/>
      <c r="AC982" s="281"/>
      <c r="AE982" s="281"/>
      <c r="AF982" s="281"/>
      <c r="AG982" s="281"/>
      <c r="AH982" s="281"/>
      <c r="AI982" s="281"/>
      <c r="AJ982" s="281"/>
      <c r="AK982" s="281"/>
      <c r="AL982" s="281"/>
      <c r="AM982" s="281"/>
      <c r="AO982" s="281"/>
      <c r="AP982" s="281"/>
      <c r="AQ982" s="281"/>
      <c r="AR982" s="281"/>
      <c r="AS982" s="281"/>
      <c r="AT982" s="281"/>
      <c r="AU982" s="281"/>
      <c r="AV982" s="281"/>
      <c r="AW982" s="281"/>
    </row>
    <row r="983" spans="1:49" x14ac:dyDescent="0.3">
      <c r="A983" s="278">
        <v>39264</v>
      </c>
      <c r="B983" s="31">
        <v>-3.1E-2</v>
      </c>
      <c r="C983" s="23">
        <v>-3.5666000000000003E-2</v>
      </c>
      <c r="D983" s="23">
        <v>4.5999999999999999E-3</v>
      </c>
      <c r="E983" s="23">
        <v>4.7750000000000006E-3</v>
      </c>
      <c r="F983" s="23">
        <v>5.0749999999999997E-3</v>
      </c>
      <c r="G983" s="23">
        <v>4.9249999999999997E-3</v>
      </c>
      <c r="H983" s="23">
        <v>5.2083333333333339E-3</v>
      </c>
      <c r="I983" s="23">
        <f t="shared" si="167"/>
        <v>-3.56E-2</v>
      </c>
      <c r="J983" s="23">
        <f t="shared" si="160"/>
        <v>-3.5924999999999999E-2</v>
      </c>
      <c r="K983" s="23">
        <f t="shared" si="161"/>
        <v>-4.0874333333333339E-2</v>
      </c>
      <c r="L983" s="26">
        <f t="shared" si="169"/>
        <v>0.16131200861016359</v>
      </c>
      <c r="M983" s="26">
        <f t="shared" si="170"/>
        <v>5.5199999999999999E-2</v>
      </c>
      <c r="N983" s="26">
        <f t="shared" si="162"/>
        <v>5.91E-2</v>
      </c>
      <c r="O983" s="280">
        <f t="shared" si="168"/>
        <v>0.10611200861016359</v>
      </c>
      <c r="P983" s="26">
        <f t="shared" si="163"/>
        <v>0.10221200861016359</v>
      </c>
      <c r="Q983" s="26">
        <f t="shared" si="164"/>
        <v>0.15592607715730455</v>
      </c>
      <c r="R983" s="26">
        <f t="shared" si="165"/>
        <v>6.25E-2</v>
      </c>
      <c r="S983" s="280">
        <f t="shared" si="166"/>
        <v>9.3426077157304555E-2</v>
      </c>
      <c r="U983" s="281"/>
      <c r="V983" s="281"/>
      <c r="W983" s="281"/>
      <c r="X983" s="281"/>
      <c r="Y983" s="281"/>
      <c r="Z983" s="281"/>
      <c r="AA983" s="281"/>
      <c r="AB983" s="281"/>
      <c r="AC983" s="281"/>
      <c r="AE983" s="281"/>
      <c r="AF983" s="281"/>
      <c r="AG983" s="281"/>
      <c r="AH983" s="281"/>
      <c r="AI983" s="281"/>
      <c r="AJ983" s="281"/>
      <c r="AK983" s="281"/>
      <c r="AL983" s="281"/>
      <c r="AM983" s="281"/>
      <c r="AO983" s="281"/>
      <c r="AP983" s="281"/>
      <c r="AQ983" s="281"/>
      <c r="AR983" s="281"/>
      <c r="AS983" s="281"/>
      <c r="AT983" s="281"/>
      <c r="AU983" s="281"/>
      <c r="AV983" s="281"/>
      <c r="AW983" s="281"/>
    </row>
    <row r="984" spans="1:49" x14ac:dyDescent="0.3">
      <c r="A984" s="278">
        <v>39295</v>
      </c>
      <c r="B984" s="31">
        <v>1.4999999999999999E-2</v>
      </c>
      <c r="C984" s="23">
        <v>2.0955999999999995E-2</v>
      </c>
      <c r="D984" s="23">
        <v>4.1999999999999997E-3</v>
      </c>
      <c r="E984" s="23">
        <v>4.8249999999999994E-3</v>
      </c>
      <c r="F984" s="23">
        <v>5.0499999999999998E-3</v>
      </c>
      <c r="G984" s="23">
        <v>4.9375E-3</v>
      </c>
      <c r="H984" s="23">
        <v>5.1999999999999998E-3</v>
      </c>
      <c r="I984" s="23">
        <f t="shared" si="167"/>
        <v>1.0800000000000001E-2</v>
      </c>
      <c r="J984" s="23">
        <f t="shared" si="160"/>
        <v>1.0062499999999999E-2</v>
      </c>
      <c r="K984" s="23">
        <f t="shared" si="161"/>
        <v>1.5755999999999996E-2</v>
      </c>
      <c r="L984" s="26">
        <f t="shared" si="169"/>
        <v>0.15133003393174094</v>
      </c>
      <c r="M984" s="26">
        <f t="shared" si="170"/>
        <v>5.04E-2</v>
      </c>
      <c r="N984" s="26">
        <f t="shared" si="162"/>
        <v>5.9249999999999997E-2</v>
      </c>
      <c r="O984" s="280">
        <f t="shared" si="168"/>
        <v>0.10093003393174094</v>
      </c>
      <c r="P984" s="26">
        <f t="shared" si="163"/>
        <v>9.208003393174094E-2</v>
      </c>
      <c r="Q984" s="26">
        <f t="shared" si="164"/>
        <v>0.14898684287768416</v>
      </c>
      <c r="R984" s="26">
        <f t="shared" si="165"/>
        <v>6.2399999999999997E-2</v>
      </c>
      <c r="S984" s="280">
        <f t="shared" si="166"/>
        <v>8.6586842877684159E-2</v>
      </c>
      <c r="U984" s="281"/>
      <c r="V984" s="281"/>
      <c r="W984" s="281"/>
      <c r="X984" s="281"/>
      <c r="Y984" s="281"/>
      <c r="Z984" s="281"/>
      <c r="AA984" s="281"/>
      <c r="AB984" s="281"/>
      <c r="AC984" s="281"/>
      <c r="AE984" s="281"/>
      <c r="AF984" s="281"/>
      <c r="AG984" s="281"/>
      <c r="AH984" s="281"/>
      <c r="AI984" s="281"/>
      <c r="AJ984" s="281"/>
      <c r="AK984" s="281"/>
      <c r="AL984" s="281"/>
      <c r="AM984" s="281"/>
      <c r="AO984" s="281"/>
      <c r="AP984" s="281"/>
      <c r="AQ984" s="281"/>
      <c r="AR984" s="281"/>
      <c r="AS984" s="281"/>
      <c r="AT984" s="281"/>
      <c r="AU984" s="281"/>
      <c r="AV984" s="281"/>
      <c r="AW984" s="281"/>
    </row>
    <row r="985" spans="1:49" x14ac:dyDescent="0.3">
      <c r="A985" s="278">
        <v>39326</v>
      </c>
      <c r="B985" s="31">
        <v>3.7400000000000003E-2</v>
      </c>
      <c r="C985" s="23">
        <v>3.5427E-2</v>
      </c>
      <c r="D985" s="23">
        <v>3.7000000000000002E-3</v>
      </c>
      <c r="E985" s="23">
        <v>4.783333333333333E-3</v>
      </c>
      <c r="F985" s="23">
        <v>5.0166666666666658E-3</v>
      </c>
      <c r="G985" s="23">
        <v>4.8999999999999998E-3</v>
      </c>
      <c r="H985" s="23">
        <v>5.1500000000000001E-3</v>
      </c>
      <c r="I985" s="23">
        <f t="shared" si="167"/>
        <v>3.3700000000000001E-2</v>
      </c>
      <c r="J985" s="23">
        <f t="shared" si="160"/>
        <v>3.2500000000000001E-2</v>
      </c>
      <c r="K985" s="23">
        <f t="shared" si="161"/>
        <v>3.0276999999999998E-2</v>
      </c>
      <c r="L985" s="26">
        <f t="shared" si="169"/>
        <v>0.16434955858918698</v>
      </c>
      <c r="M985" s="26">
        <f t="shared" si="170"/>
        <v>4.4400000000000002E-2</v>
      </c>
      <c r="N985" s="26">
        <f t="shared" si="162"/>
        <v>5.8799999999999998E-2</v>
      </c>
      <c r="O985" s="280">
        <f t="shared" si="168"/>
        <v>0.11994955858918699</v>
      </c>
      <c r="P985" s="26">
        <f t="shared" si="163"/>
        <v>0.10554955858918699</v>
      </c>
      <c r="Q985" s="26">
        <f t="shared" si="164"/>
        <v>0.21071238824502192</v>
      </c>
      <c r="R985" s="26">
        <f t="shared" si="165"/>
        <v>6.1800000000000001E-2</v>
      </c>
      <c r="S985" s="280">
        <f t="shared" si="166"/>
        <v>0.14891238824502193</v>
      </c>
      <c r="U985" s="281"/>
      <c r="V985" s="281"/>
      <c r="W985" s="281"/>
      <c r="X985" s="281"/>
      <c r="Y985" s="281"/>
      <c r="Z985" s="281"/>
      <c r="AA985" s="281"/>
      <c r="AB985" s="281"/>
      <c r="AC985" s="281"/>
      <c r="AE985" s="281"/>
      <c r="AF985" s="281"/>
      <c r="AG985" s="281"/>
      <c r="AH985" s="281"/>
      <c r="AI985" s="281"/>
      <c r="AJ985" s="281"/>
      <c r="AK985" s="281"/>
      <c r="AL985" s="281"/>
      <c r="AM985" s="281"/>
      <c r="AO985" s="281"/>
      <c r="AP985" s="281"/>
      <c r="AQ985" s="281"/>
      <c r="AR985" s="281"/>
      <c r="AS985" s="281"/>
      <c r="AT985" s="281"/>
      <c r="AU985" s="281"/>
      <c r="AV985" s="281"/>
      <c r="AW985" s="281"/>
    </row>
    <row r="986" spans="1:49" x14ac:dyDescent="0.3">
      <c r="A986" s="278">
        <v>39356</v>
      </c>
      <c r="B986" s="31">
        <v>1.5900000000000001E-2</v>
      </c>
      <c r="C986" s="23">
        <v>6.8641000000000008E-2</v>
      </c>
      <c r="D986" s="23">
        <v>4.3E-3</v>
      </c>
      <c r="E986" s="23">
        <v>4.7166666666666668E-3</v>
      </c>
      <c r="F986" s="23">
        <v>4.9500000000000004E-3</v>
      </c>
      <c r="G986" s="23">
        <v>4.8333333333333336E-3</v>
      </c>
      <c r="H986" s="23">
        <v>5.0916666666666662E-3</v>
      </c>
      <c r="I986" s="23">
        <f t="shared" si="167"/>
        <v>1.1600000000000001E-2</v>
      </c>
      <c r="J986" s="23">
        <f t="shared" si="160"/>
        <v>1.1066666666666667E-2</v>
      </c>
      <c r="K986" s="23">
        <f t="shared" si="161"/>
        <v>6.3549333333333347E-2</v>
      </c>
      <c r="L986" s="26">
        <f t="shared" si="169"/>
        <v>0.14551880357423475</v>
      </c>
      <c r="M986" s="26">
        <f t="shared" si="170"/>
        <v>5.16E-2</v>
      </c>
      <c r="N986" s="26">
        <f t="shared" si="162"/>
        <v>5.8000000000000003E-2</v>
      </c>
      <c r="O986" s="280">
        <f t="shared" si="168"/>
        <v>9.3918803574234738E-2</v>
      </c>
      <c r="P986" s="26">
        <f t="shared" si="163"/>
        <v>8.7518803574234749E-2</v>
      </c>
      <c r="Q986" s="26">
        <f t="shared" si="164"/>
        <v>0.22517522985849681</v>
      </c>
      <c r="R986" s="26">
        <f t="shared" si="165"/>
        <v>6.1099999999999995E-2</v>
      </c>
      <c r="S986" s="280">
        <f t="shared" si="166"/>
        <v>0.16407522985849682</v>
      </c>
      <c r="U986" s="281"/>
      <c r="V986" s="281"/>
      <c r="W986" s="281"/>
      <c r="X986" s="281"/>
      <c r="Y986" s="281"/>
      <c r="Z986" s="281"/>
      <c r="AA986" s="281"/>
      <c r="AB986" s="281"/>
      <c r="AC986" s="281"/>
      <c r="AE986" s="281"/>
      <c r="AF986" s="281"/>
      <c r="AG986" s="281"/>
      <c r="AH986" s="281"/>
      <c r="AI986" s="281"/>
      <c r="AJ986" s="281"/>
      <c r="AK986" s="281"/>
      <c r="AL986" s="281"/>
      <c r="AM986" s="281"/>
      <c r="AO986" s="281"/>
      <c r="AP986" s="281"/>
      <c r="AQ986" s="281"/>
      <c r="AR986" s="281"/>
      <c r="AS986" s="281"/>
      <c r="AT986" s="281"/>
      <c r="AU986" s="281"/>
      <c r="AV986" s="281"/>
      <c r="AW986" s="281"/>
    </row>
    <row r="987" spans="1:49" x14ac:dyDescent="0.3">
      <c r="A987" s="278">
        <v>39387</v>
      </c>
      <c r="B987" s="31">
        <v>-4.1799999999999997E-2</v>
      </c>
      <c r="C987" s="23">
        <v>3.405E-3</v>
      </c>
      <c r="D987" s="23">
        <v>3.8999999999999994E-3</v>
      </c>
      <c r="E987" s="23">
        <v>4.5333333333333337E-3</v>
      </c>
      <c r="F987" s="23">
        <v>4.816666666666667E-3</v>
      </c>
      <c r="G987" s="23">
        <v>4.6750000000000003E-3</v>
      </c>
      <c r="H987" s="23">
        <v>4.9750000000000003E-3</v>
      </c>
      <c r="I987" s="23">
        <f t="shared" si="167"/>
        <v>-4.5699999999999998E-2</v>
      </c>
      <c r="J987" s="23">
        <f t="shared" si="160"/>
        <v>-4.6474999999999995E-2</v>
      </c>
      <c r="K987" s="23">
        <f t="shared" si="161"/>
        <v>-1.5700000000000002E-3</v>
      </c>
      <c r="L987" s="26">
        <f t="shared" si="169"/>
        <v>7.7169889680895443E-2</v>
      </c>
      <c r="M987" s="26">
        <f t="shared" si="170"/>
        <v>4.6799999999999994E-2</v>
      </c>
      <c r="N987" s="26">
        <f t="shared" si="162"/>
        <v>5.6100000000000004E-2</v>
      </c>
      <c r="O987" s="280">
        <f t="shared" si="168"/>
        <v>3.0369889680895448E-2</v>
      </c>
      <c r="P987" s="26">
        <f t="shared" si="163"/>
        <v>2.1069889680895439E-2</v>
      </c>
      <c r="Q987" s="26">
        <f t="shared" si="164"/>
        <v>0.2035842310505287</v>
      </c>
      <c r="R987" s="26">
        <f t="shared" si="165"/>
        <v>5.9700000000000003E-2</v>
      </c>
      <c r="S987" s="280">
        <f t="shared" si="166"/>
        <v>0.14388423105052869</v>
      </c>
      <c r="U987" s="281"/>
      <c r="V987" s="281"/>
      <c r="W987" s="281"/>
      <c r="X987" s="281"/>
      <c r="Y987" s="281"/>
      <c r="Z987" s="281"/>
      <c r="AA987" s="281"/>
      <c r="AB987" s="281"/>
      <c r="AC987" s="281"/>
      <c r="AE987" s="281"/>
      <c r="AF987" s="281"/>
      <c r="AG987" s="281"/>
      <c r="AH987" s="281"/>
      <c r="AI987" s="281"/>
      <c r="AJ987" s="281"/>
      <c r="AK987" s="281"/>
      <c r="AL987" s="281"/>
      <c r="AM987" s="281"/>
      <c r="AO987" s="281"/>
      <c r="AP987" s="281"/>
      <c r="AQ987" s="281"/>
      <c r="AR987" s="281"/>
      <c r="AS987" s="281"/>
      <c r="AT987" s="281"/>
      <c r="AU987" s="281"/>
      <c r="AV987" s="281"/>
      <c r="AW987" s="281"/>
    </row>
    <row r="988" spans="1:49" x14ac:dyDescent="0.3">
      <c r="A988" s="278">
        <v>39417</v>
      </c>
      <c r="B988" s="31">
        <v>-6.8999999999999999E-3</v>
      </c>
      <c r="C988" s="23">
        <v>2.7539999999999999E-3</v>
      </c>
      <c r="D988" s="23">
        <v>3.7000000000000002E-3</v>
      </c>
      <c r="E988" s="23">
        <v>4.5750000000000001E-3</v>
      </c>
      <c r="F988" s="23">
        <v>4.9249999999999997E-3</v>
      </c>
      <c r="G988" s="23">
        <v>4.7499999999999999E-3</v>
      </c>
      <c r="H988" s="23">
        <v>5.1333333333333335E-3</v>
      </c>
      <c r="I988" s="23">
        <f t="shared" si="167"/>
        <v>-1.06E-2</v>
      </c>
      <c r="J988" s="23">
        <f t="shared" si="160"/>
        <v>-1.1650000000000001E-2</v>
      </c>
      <c r="K988" s="23">
        <f t="shared" si="161"/>
        <v>-2.3793333333333336E-3</v>
      </c>
      <c r="L988" s="26">
        <f t="shared" si="169"/>
        <v>5.4967867299897888E-2</v>
      </c>
      <c r="M988" s="26">
        <f t="shared" si="170"/>
        <v>4.4400000000000002E-2</v>
      </c>
      <c r="N988" s="26">
        <f t="shared" si="162"/>
        <v>5.6999999999999995E-2</v>
      </c>
      <c r="O988" s="280">
        <f t="shared" si="168"/>
        <v>1.0567867299897886E-2</v>
      </c>
      <c r="P988" s="26">
        <f t="shared" si="163"/>
        <v>-2.0321327001021072E-3</v>
      </c>
      <c r="Q988" s="26">
        <f t="shared" si="164"/>
        <v>0.19280354256040533</v>
      </c>
      <c r="R988" s="26">
        <f t="shared" si="165"/>
        <v>6.1600000000000002E-2</v>
      </c>
      <c r="S988" s="280">
        <f t="shared" si="166"/>
        <v>0.13120354256040534</v>
      </c>
      <c r="U988" s="281"/>
      <c r="V988" s="281"/>
      <c r="W988" s="281"/>
      <c r="X988" s="281"/>
      <c r="Y988" s="281"/>
      <c r="Z988" s="281"/>
      <c r="AA988" s="281"/>
      <c r="AB988" s="281"/>
      <c r="AC988" s="281"/>
      <c r="AE988" s="281"/>
      <c r="AF988" s="281"/>
      <c r="AG988" s="281"/>
      <c r="AH988" s="281"/>
      <c r="AI988" s="281"/>
      <c r="AJ988" s="281"/>
      <c r="AK988" s="281"/>
      <c r="AL988" s="281"/>
      <c r="AM988" s="281"/>
      <c r="AO988" s="281"/>
      <c r="AP988" s="281"/>
      <c r="AQ988" s="281"/>
      <c r="AR988" s="281"/>
      <c r="AS988" s="281"/>
      <c r="AT988" s="281"/>
      <c r="AU988" s="281"/>
      <c r="AV988" s="281"/>
      <c r="AW988" s="281"/>
    </row>
    <row r="989" spans="1:49" x14ac:dyDescent="0.3">
      <c r="A989" s="278">
        <v>39448</v>
      </c>
      <c r="B989" s="31">
        <v>-0.06</v>
      </c>
      <c r="C989" s="23">
        <v>-6.8132999999999999E-2</v>
      </c>
      <c r="D989" s="23">
        <v>4.0000000000000001E-3</v>
      </c>
      <c r="E989" s="23">
        <v>4.4416666666666667E-3</v>
      </c>
      <c r="F989" s="23">
        <v>4.816666666666667E-3</v>
      </c>
      <c r="G989" s="23">
        <v>4.6291666666666668E-3</v>
      </c>
      <c r="H989" s="23">
        <v>5.0166666666666658E-3</v>
      </c>
      <c r="I989" s="23">
        <f t="shared" si="167"/>
        <v>-6.4000000000000001E-2</v>
      </c>
      <c r="J989" s="23">
        <f t="shared" ref="J989:J1052" si="171">B989-G989</f>
        <v>-6.4629166666666668E-2</v>
      </c>
      <c r="K989" s="23">
        <f t="shared" ref="K989:K1052" si="172">$C989-H989</f>
        <v>-7.3149666666666668E-2</v>
      </c>
      <c r="L989" s="26">
        <f t="shared" si="169"/>
        <v>-2.3081671498468737E-2</v>
      </c>
      <c r="M989" s="26">
        <f t="shared" si="170"/>
        <v>4.8000000000000001E-2</v>
      </c>
      <c r="N989" s="26">
        <f t="shared" si="162"/>
        <v>5.5550000000000002E-2</v>
      </c>
      <c r="O989" s="280">
        <f t="shared" si="168"/>
        <v>-7.1081671498468738E-2</v>
      </c>
      <c r="P989" s="26">
        <f t="shared" si="163"/>
        <v>-7.8631671498468739E-2</v>
      </c>
      <c r="Q989" s="26">
        <f t="shared" si="164"/>
        <v>0.11279616965152228</v>
      </c>
      <c r="R989" s="26">
        <f t="shared" si="165"/>
        <v>6.019999999999999E-2</v>
      </c>
      <c r="S989" s="280">
        <f t="shared" si="166"/>
        <v>5.2596169651522293E-2</v>
      </c>
      <c r="U989" s="281"/>
      <c r="V989" s="281"/>
      <c r="W989" s="281"/>
      <c r="X989" s="281"/>
      <c r="Y989" s="281"/>
      <c r="Z989" s="281"/>
      <c r="AA989" s="281"/>
      <c r="AB989" s="281"/>
      <c r="AC989" s="281"/>
      <c r="AE989" s="281"/>
      <c r="AF989" s="281"/>
      <c r="AG989" s="281"/>
      <c r="AH989" s="281"/>
      <c r="AI989" s="281"/>
      <c r="AJ989" s="281"/>
      <c r="AK989" s="281"/>
      <c r="AL989" s="281"/>
      <c r="AM989" s="281"/>
      <c r="AO989" s="281"/>
      <c r="AP989" s="281"/>
      <c r="AQ989" s="281"/>
      <c r="AR989" s="281"/>
      <c r="AS989" s="281"/>
      <c r="AT989" s="281"/>
      <c r="AU989" s="281"/>
      <c r="AV989" s="281"/>
      <c r="AW989" s="281"/>
    </row>
    <row r="990" spans="1:49" x14ac:dyDescent="0.3">
      <c r="A990" s="278">
        <v>39479</v>
      </c>
      <c r="B990" s="31">
        <v>-3.2500000000000001E-2</v>
      </c>
      <c r="C990" s="23">
        <v>-4.9955999999999993E-2</v>
      </c>
      <c r="D990" s="23">
        <v>3.3999999999999998E-3</v>
      </c>
      <c r="E990" s="23">
        <v>4.6083333333333341E-3</v>
      </c>
      <c r="F990" s="23">
        <v>4.9750000000000003E-3</v>
      </c>
      <c r="G990" s="23">
        <v>4.7916666666666672E-3</v>
      </c>
      <c r="H990" s="23">
        <v>5.1749999999999999E-3</v>
      </c>
      <c r="I990" s="23">
        <f t="shared" si="167"/>
        <v>-3.5900000000000001E-2</v>
      </c>
      <c r="J990" s="23">
        <f t="shared" si="171"/>
        <v>-3.7291666666666667E-2</v>
      </c>
      <c r="K990" s="23">
        <f t="shared" si="172"/>
        <v>-5.5130999999999993E-2</v>
      </c>
      <c r="L990" s="26">
        <f t="shared" si="169"/>
        <v>-3.5935860031383715E-2</v>
      </c>
      <c r="M990" s="26">
        <f t="shared" si="170"/>
        <v>4.0799999999999996E-2</v>
      </c>
      <c r="N990" s="26">
        <f t="shared" si="162"/>
        <v>5.7500000000000009E-2</v>
      </c>
      <c r="O990" s="280">
        <f t="shared" si="168"/>
        <v>-7.6735860031383718E-2</v>
      </c>
      <c r="P990" s="26">
        <f t="shared" si="163"/>
        <v>-9.3435860031383725E-2</v>
      </c>
      <c r="Q990" s="26">
        <f t="shared" si="164"/>
        <v>6.5353291934815427E-3</v>
      </c>
      <c r="R990" s="26">
        <f t="shared" si="165"/>
        <v>6.2100000000000002E-2</v>
      </c>
      <c r="S990" s="280">
        <f t="shared" si="166"/>
        <v>-5.556467080651846E-2</v>
      </c>
      <c r="U990" s="281"/>
      <c r="V990" s="281"/>
      <c r="W990" s="281"/>
      <c r="X990" s="281"/>
      <c r="Y990" s="281"/>
      <c r="Z990" s="281"/>
      <c r="AA990" s="281"/>
      <c r="AB990" s="281"/>
      <c r="AC990" s="281"/>
      <c r="AE990" s="281"/>
      <c r="AF990" s="281"/>
      <c r="AG990" s="281"/>
      <c r="AH990" s="281"/>
      <c r="AI990" s="281"/>
      <c r="AJ990" s="281"/>
      <c r="AK990" s="281"/>
      <c r="AL990" s="281"/>
      <c r="AM990" s="281"/>
      <c r="AO990" s="281"/>
      <c r="AP990" s="281"/>
      <c r="AQ990" s="281"/>
      <c r="AR990" s="281"/>
      <c r="AS990" s="281"/>
      <c r="AT990" s="281"/>
      <c r="AU990" s="281"/>
      <c r="AV990" s="281"/>
      <c r="AW990" s="281"/>
    </row>
    <row r="991" spans="1:49" x14ac:dyDescent="0.3">
      <c r="A991" s="278">
        <v>39508</v>
      </c>
      <c r="B991" s="31">
        <v>-4.3E-3</v>
      </c>
      <c r="C991" s="23">
        <v>1.7056000000000002E-2</v>
      </c>
      <c r="D991" s="23">
        <v>3.7000000000000002E-3</v>
      </c>
      <c r="E991" s="23">
        <v>4.5916666666666666E-3</v>
      </c>
      <c r="F991" s="23">
        <v>4.9166666666666673E-3</v>
      </c>
      <c r="G991" s="23">
        <v>4.754166666666667E-3</v>
      </c>
      <c r="H991" s="23">
        <v>5.1749999999999999E-3</v>
      </c>
      <c r="I991" s="23">
        <f t="shared" si="167"/>
        <v>-8.0000000000000002E-3</v>
      </c>
      <c r="J991" s="23">
        <f t="shared" si="171"/>
        <v>-9.054166666666667E-3</v>
      </c>
      <c r="K991" s="23">
        <f t="shared" si="172"/>
        <v>1.1881000000000003E-2</v>
      </c>
      <c r="L991" s="26">
        <f t="shared" si="169"/>
        <v>-5.0713346354082867E-2</v>
      </c>
      <c r="M991" s="26">
        <f t="shared" si="170"/>
        <v>4.4400000000000002E-2</v>
      </c>
      <c r="N991" s="26">
        <f t="shared" si="162"/>
        <v>5.7050000000000003E-2</v>
      </c>
      <c r="O991" s="280">
        <f t="shared" si="168"/>
        <v>-9.5113346354082862E-2</v>
      </c>
      <c r="P991" s="26">
        <f t="shared" si="163"/>
        <v>-0.10776334635408287</v>
      </c>
      <c r="Q991" s="26">
        <f t="shared" si="164"/>
        <v>-1.6968179731752575E-2</v>
      </c>
      <c r="R991" s="26">
        <f t="shared" si="165"/>
        <v>6.2100000000000002E-2</v>
      </c>
      <c r="S991" s="280">
        <f t="shared" si="166"/>
        <v>-7.9068179731752578E-2</v>
      </c>
      <c r="U991" s="281"/>
      <c r="V991" s="281"/>
      <c r="W991" s="281"/>
      <c r="X991" s="281"/>
      <c r="Y991" s="281"/>
      <c r="Z991" s="281"/>
      <c r="AA991" s="281"/>
      <c r="AB991" s="281"/>
      <c r="AC991" s="281"/>
      <c r="AE991" s="281"/>
      <c r="AF991" s="281"/>
      <c r="AG991" s="281"/>
      <c r="AH991" s="281"/>
      <c r="AI991" s="281"/>
      <c r="AJ991" s="281"/>
      <c r="AK991" s="281"/>
      <c r="AL991" s="281"/>
      <c r="AM991" s="281"/>
      <c r="AO991" s="281"/>
      <c r="AP991" s="281"/>
      <c r="AQ991" s="281"/>
      <c r="AR991" s="281"/>
      <c r="AS991" s="281"/>
      <c r="AT991" s="281"/>
      <c r="AU991" s="281"/>
      <c r="AV991" s="281"/>
      <c r="AW991" s="281"/>
    </row>
    <row r="992" spans="1:49" x14ac:dyDescent="0.3">
      <c r="A992" s="278">
        <v>39539</v>
      </c>
      <c r="B992" s="31">
        <v>4.87E-2</v>
      </c>
      <c r="C992" s="23">
        <v>5.5163000000000004E-2</v>
      </c>
      <c r="D992" s="23">
        <v>3.5000000000000005E-3</v>
      </c>
      <c r="E992" s="23">
        <v>4.6249999999999998E-3</v>
      </c>
      <c r="F992" s="23">
        <v>4.9416666666666663E-3</v>
      </c>
      <c r="G992" s="23">
        <v>4.783333333333333E-3</v>
      </c>
      <c r="H992" s="23">
        <v>5.241666666666667E-3</v>
      </c>
      <c r="I992" s="23">
        <f t="shared" si="167"/>
        <v>4.5199999999999997E-2</v>
      </c>
      <c r="J992" s="23">
        <f t="shared" si="171"/>
        <v>4.3916666666666666E-2</v>
      </c>
      <c r="K992" s="23">
        <f t="shared" si="172"/>
        <v>4.9921333333333338E-2</v>
      </c>
      <c r="L992" s="26">
        <f t="shared" si="169"/>
        <v>-4.6713670709113364E-2</v>
      </c>
      <c r="M992" s="26">
        <f t="shared" si="170"/>
        <v>4.200000000000001E-2</v>
      </c>
      <c r="N992" s="26">
        <f t="shared" si="162"/>
        <v>5.7399999999999993E-2</v>
      </c>
      <c r="O992" s="280">
        <f t="shared" si="168"/>
        <v>-8.8713670709113374E-2</v>
      </c>
      <c r="P992" s="26">
        <f t="shared" si="163"/>
        <v>-0.10411367070911336</v>
      </c>
      <c r="Q992" s="26">
        <f t="shared" si="164"/>
        <v>-6.2276784490435944E-3</v>
      </c>
      <c r="R992" s="26">
        <f t="shared" si="165"/>
        <v>6.2900000000000011E-2</v>
      </c>
      <c r="S992" s="280">
        <f t="shared" si="166"/>
        <v>-6.9127678449043606E-2</v>
      </c>
      <c r="U992" s="281"/>
      <c r="V992" s="281"/>
      <c r="W992" s="281"/>
      <c r="X992" s="281"/>
      <c r="Y992" s="281"/>
      <c r="Z992" s="281"/>
      <c r="AA992" s="281"/>
      <c r="AB992" s="281"/>
      <c r="AC992" s="281"/>
      <c r="AE992" s="281"/>
      <c r="AF992" s="281"/>
      <c r="AG992" s="281"/>
      <c r="AH992" s="281"/>
      <c r="AI992" s="281"/>
      <c r="AJ992" s="281"/>
      <c r="AK992" s="281"/>
      <c r="AL992" s="281"/>
      <c r="AM992" s="281"/>
      <c r="AO992" s="281"/>
      <c r="AP992" s="281"/>
      <c r="AQ992" s="281"/>
      <c r="AR992" s="281"/>
      <c r="AS992" s="281"/>
      <c r="AT992" s="281"/>
      <c r="AU992" s="281"/>
      <c r="AV992" s="281"/>
      <c r="AW992" s="281"/>
    </row>
    <row r="993" spans="1:49" x14ac:dyDescent="0.3">
      <c r="A993" s="278">
        <v>39569</v>
      </c>
      <c r="B993" s="31">
        <v>1.2999999999999999E-2</v>
      </c>
      <c r="C993" s="23">
        <v>3.1987000000000002E-2</v>
      </c>
      <c r="D993" s="23">
        <v>3.7000000000000002E-3</v>
      </c>
      <c r="E993" s="23">
        <v>4.6416666666666663E-3</v>
      </c>
      <c r="F993" s="23">
        <v>5.0000000000000001E-3</v>
      </c>
      <c r="G993" s="23">
        <v>4.8208333333333332E-3</v>
      </c>
      <c r="H993" s="23">
        <v>5.2249999999999996E-3</v>
      </c>
      <c r="I993" s="23">
        <f t="shared" si="167"/>
        <v>9.2999999999999992E-3</v>
      </c>
      <c r="J993" s="23">
        <f t="shared" si="171"/>
        <v>8.1791666666666662E-3</v>
      </c>
      <c r="K993" s="23">
        <f t="shared" si="172"/>
        <v>2.6762000000000001E-2</v>
      </c>
      <c r="L993" s="26">
        <f t="shared" si="169"/>
        <v>-6.6886605883014316E-2</v>
      </c>
      <c r="M993" s="26">
        <f t="shared" si="170"/>
        <v>4.4400000000000002E-2</v>
      </c>
      <c r="N993" s="26">
        <f t="shared" si="162"/>
        <v>5.7849999999999999E-2</v>
      </c>
      <c r="O993" s="280">
        <f t="shared" si="168"/>
        <v>-0.11128660588301431</v>
      </c>
      <c r="P993" s="26">
        <f t="shared" si="163"/>
        <v>-0.12473660588301431</v>
      </c>
      <c r="Q993" s="26">
        <f t="shared" si="164"/>
        <v>2.0310618667363167E-2</v>
      </c>
      <c r="R993" s="26">
        <f t="shared" si="165"/>
        <v>6.2699999999999992E-2</v>
      </c>
      <c r="S993" s="280">
        <f t="shared" si="166"/>
        <v>-4.2389381332636825E-2</v>
      </c>
      <c r="U993" s="281"/>
      <c r="V993" s="281"/>
      <c r="W993" s="281"/>
      <c r="X993" s="281"/>
      <c r="Y993" s="281"/>
      <c r="Z993" s="281"/>
      <c r="AA993" s="281"/>
      <c r="AB993" s="281"/>
      <c r="AC993" s="281"/>
      <c r="AE993" s="281"/>
      <c r="AF993" s="281"/>
      <c r="AG993" s="281"/>
      <c r="AH993" s="281"/>
      <c r="AI993" s="281"/>
      <c r="AJ993" s="281"/>
      <c r="AK993" s="281"/>
      <c r="AL993" s="281"/>
      <c r="AM993" s="281"/>
      <c r="AO993" s="281"/>
      <c r="AP993" s="281"/>
      <c r="AQ993" s="281"/>
      <c r="AR993" s="281"/>
      <c r="AS993" s="281"/>
      <c r="AT993" s="281"/>
      <c r="AU993" s="281"/>
      <c r="AV993" s="281"/>
      <c r="AW993" s="281"/>
    </row>
    <row r="994" spans="1:49" x14ac:dyDescent="0.3">
      <c r="A994" s="278">
        <v>39600</v>
      </c>
      <c r="B994" s="31">
        <v>-8.43E-2</v>
      </c>
      <c r="C994" s="23">
        <v>-8.6680000000000004E-3</v>
      </c>
      <c r="D994" s="23">
        <v>4.0000000000000001E-3</v>
      </c>
      <c r="E994" s="23">
        <v>4.7333333333333333E-3</v>
      </c>
      <c r="F994" s="23">
        <v>5.0916666666666662E-3</v>
      </c>
      <c r="G994" s="23">
        <v>4.9124999999999993E-3</v>
      </c>
      <c r="H994" s="23">
        <v>5.3166666666666666E-3</v>
      </c>
      <c r="I994" s="23">
        <f t="shared" si="167"/>
        <v>-8.8300000000000003E-2</v>
      </c>
      <c r="J994" s="23">
        <f t="shared" si="171"/>
        <v>-8.92125E-2</v>
      </c>
      <c r="K994" s="23">
        <f t="shared" si="172"/>
        <v>-1.3984666666666666E-2</v>
      </c>
      <c r="L994" s="26">
        <f t="shared" si="169"/>
        <v>-0.13112473561834059</v>
      </c>
      <c r="M994" s="26">
        <f t="shared" si="170"/>
        <v>4.8000000000000001E-2</v>
      </c>
      <c r="N994" s="26">
        <f t="shared" si="162"/>
        <v>5.8949999999999989E-2</v>
      </c>
      <c r="O994" s="280">
        <f t="shared" si="168"/>
        <v>-0.17912473561834058</v>
      </c>
      <c r="P994" s="26">
        <f t="shared" si="163"/>
        <v>-0.1900747356183406</v>
      </c>
      <c r="Q994" s="26">
        <f t="shared" si="164"/>
        <v>6.5398082562132309E-2</v>
      </c>
      <c r="R994" s="26">
        <f t="shared" si="165"/>
        <v>6.3799999999999996E-2</v>
      </c>
      <c r="S994" s="280">
        <f t="shared" si="166"/>
        <v>1.5980825621323136E-3</v>
      </c>
      <c r="U994" s="281"/>
      <c r="V994" s="281"/>
      <c r="W994" s="281"/>
      <c r="X994" s="281"/>
      <c r="Y994" s="281"/>
      <c r="Z994" s="281"/>
      <c r="AA994" s="281"/>
      <c r="AB994" s="281"/>
      <c r="AC994" s="281"/>
      <c r="AE994" s="281"/>
      <c r="AF994" s="281"/>
      <c r="AG994" s="281"/>
      <c r="AH994" s="281"/>
      <c r="AI994" s="281"/>
      <c r="AJ994" s="281"/>
      <c r="AK994" s="281"/>
      <c r="AL994" s="281"/>
      <c r="AM994" s="281"/>
      <c r="AO994" s="281"/>
      <c r="AP994" s="281"/>
      <c r="AQ994" s="281"/>
      <c r="AR994" s="281"/>
      <c r="AS994" s="281"/>
      <c r="AT994" s="281"/>
      <c r="AU994" s="281"/>
      <c r="AV994" s="281"/>
      <c r="AW994" s="281"/>
    </row>
    <row r="995" spans="1:49" x14ac:dyDescent="0.3">
      <c r="A995" s="278">
        <v>39630</v>
      </c>
      <c r="B995" s="31">
        <v>-8.3999999999999995E-3</v>
      </c>
      <c r="C995" s="23">
        <v>-6.1108000000000003E-2</v>
      </c>
      <c r="D995" s="23">
        <v>3.8999999999999994E-3</v>
      </c>
      <c r="E995" s="23">
        <v>4.725E-3</v>
      </c>
      <c r="F995" s="23">
        <v>5.0416666666666665E-3</v>
      </c>
      <c r="G995" s="23">
        <v>4.8833333333333333E-3</v>
      </c>
      <c r="H995" s="23">
        <v>5.3333333333333332E-3</v>
      </c>
      <c r="I995" s="23">
        <f t="shared" si="167"/>
        <v>-1.2299999999999998E-2</v>
      </c>
      <c r="J995" s="23">
        <f t="shared" si="171"/>
        <v>-1.3283333333333333E-2</v>
      </c>
      <c r="K995" s="23">
        <f t="shared" si="172"/>
        <v>-6.6441333333333338E-2</v>
      </c>
      <c r="L995" s="26">
        <f t="shared" si="169"/>
        <v>-0.11085994617043016</v>
      </c>
      <c r="M995" s="26">
        <f t="shared" si="170"/>
        <v>4.6799999999999994E-2</v>
      </c>
      <c r="N995" s="26">
        <f t="shared" si="162"/>
        <v>5.8599999999999999E-2</v>
      </c>
      <c r="O995" s="280">
        <f t="shared" si="168"/>
        <v>-0.15765994617043017</v>
      </c>
      <c r="P995" s="26">
        <f t="shared" si="163"/>
        <v>-0.16945994617043014</v>
      </c>
      <c r="Q995" s="26">
        <f t="shared" si="164"/>
        <v>3.7289711378967638E-2</v>
      </c>
      <c r="R995" s="26">
        <f t="shared" si="165"/>
        <v>6.4000000000000001E-2</v>
      </c>
      <c r="S995" s="280">
        <f t="shared" si="166"/>
        <v>-2.6710288621032363E-2</v>
      </c>
      <c r="U995" s="281"/>
      <c r="V995" s="281"/>
      <c r="W995" s="281"/>
      <c r="X995" s="281"/>
      <c r="Y995" s="281"/>
      <c r="Z995" s="281"/>
      <c r="AA995" s="281"/>
      <c r="AB995" s="281"/>
      <c r="AC995" s="281"/>
      <c r="AE995" s="281"/>
      <c r="AF995" s="281"/>
      <c r="AG995" s="281"/>
      <c r="AH995" s="281"/>
      <c r="AI995" s="281"/>
      <c r="AJ995" s="281"/>
      <c r="AK995" s="281"/>
      <c r="AL995" s="281"/>
      <c r="AM995" s="281"/>
      <c r="AO995" s="281"/>
      <c r="AP995" s="281"/>
      <c r="AQ995" s="281"/>
      <c r="AR995" s="281"/>
      <c r="AS995" s="281"/>
      <c r="AT995" s="281"/>
      <c r="AU995" s="281"/>
      <c r="AV995" s="281"/>
      <c r="AW995" s="281"/>
    </row>
    <row r="996" spans="1:49" x14ac:dyDescent="0.3">
      <c r="A996" s="278">
        <v>39661</v>
      </c>
      <c r="B996" s="31">
        <v>1.4500000000000001E-2</v>
      </c>
      <c r="C996" s="23">
        <v>-1.6601999999999999E-2</v>
      </c>
      <c r="D996" s="23">
        <v>3.5999999999999999E-3</v>
      </c>
      <c r="E996" s="23">
        <v>4.6999999999999993E-3</v>
      </c>
      <c r="F996" s="23">
        <v>5.0083333333333334E-3</v>
      </c>
      <c r="G996" s="23">
        <v>4.8541666666666664E-3</v>
      </c>
      <c r="H996" s="23">
        <v>5.3083333333333342E-3</v>
      </c>
      <c r="I996" s="23">
        <f t="shared" si="167"/>
        <v>1.09E-2</v>
      </c>
      <c r="J996" s="23">
        <f t="shared" si="171"/>
        <v>9.6458333333333344E-3</v>
      </c>
      <c r="K996" s="23">
        <f t="shared" si="172"/>
        <v>-2.1910333333333334E-2</v>
      </c>
      <c r="L996" s="26">
        <f t="shared" si="169"/>
        <v>-0.11129794619694688</v>
      </c>
      <c r="M996" s="26">
        <f t="shared" si="170"/>
        <v>4.3200000000000002E-2</v>
      </c>
      <c r="N996" s="26">
        <f t="shared" si="162"/>
        <v>5.8249999999999996E-2</v>
      </c>
      <c r="O996" s="280">
        <f t="shared" si="168"/>
        <v>-0.1544979461969469</v>
      </c>
      <c r="P996" s="26">
        <f t="shared" si="163"/>
        <v>-0.16954794619694688</v>
      </c>
      <c r="Q996" s="26">
        <f t="shared" si="164"/>
        <v>-8.6915832743617027E-4</v>
      </c>
      <c r="R996" s="26">
        <f t="shared" si="165"/>
        <v>6.3700000000000007E-2</v>
      </c>
      <c r="S996" s="280">
        <f t="shared" si="166"/>
        <v>-6.4569158327436177E-2</v>
      </c>
      <c r="U996" s="281"/>
      <c r="V996" s="281"/>
      <c r="W996" s="281"/>
      <c r="X996" s="281"/>
      <c r="Y996" s="281"/>
      <c r="Z996" s="281"/>
      <c r="AA996" s="281"/>
      <c r="AB996" s="281"/>
      <c r="AC996" s="281"/>
      <c r="AE996" s="281"/>
      <c r="AF996" s="281"/>
      <c r="AG996" s="281"/>
      <c r="AH996" s="281"/>
      <c r="AI996" s="281"/>
      <c r="AJ996" s="281"/>
      <c r="AK996" s="281"/>
      <c r="AL996" s="281"/>
      <c r="AM996" s="281"/>
      <c r="AO996" s="281"/>
      <c r="AP996" s="281"/>
      <c r="AQ996" s="281"/>
      <c r="AR996" s="281"/>
      <c r="AS996" s="281"/>
      <c r="AT996" s="281"/>
      <c r="AU996" s="281"/>
      <c r="AV996" s="281"/>
      <c r="AW996" s="281"/>
    </row>
    <row r="997" spans="1:49" x14ac:dyDescent="0.3">
      <c r="A997" s="278">
        <v>39692</v>
      </c>
      <c r="B997" s="31">
        <v>-8.9099999999999999E-2</v>
      </c>
      <c r="C997" s="23">
        <v>-0.11482300000000001</v>
      </c>
      <c r="D997" s="23">
        <v>3.8999999999999994E-3</v>
      </c>
      <c r="E997" s="23">
        <v>4.7083333333333335E-3</v>
      </c>
      <c r="F997" s="23">
        <v>5.0250000000000008E-3</v>
      </c>
      <c r="G997" s="23">
        <v>4.8666666666666667E-3</v>
      </c>
      <c r="H997" s="23">
        <v>5.4083333333333336E-3</v>
      </c>
      <c r="I997" s="23">
        <f t="shared" si="167"/>
        <v>-9.2999999999999999E-2</v>
      </c>
      <c r="J997" s="23">
        <f t="shared" si="171"/>
        <v>-9.3966666666666671E-2</v>
      </c>
      <c r="K997" s="23">
        <f t="shared" si="172"/>
        <v>-0.12023133333333334</v>
      </c>
      <c r="L997" s="26">
        <f t="shared" si="169"/>
        <v>-0.21966579833313959</v>
      </c>
      <c r="M997" s="26">
        <f t="shared" si="170"/>
        <v>4.6799999999999994E-2</v>
      </c>
      <c r="N997" s="26">
        <f t="shared" si="162"/>
        <v>5.8400000000000001E-2</v>
      </c>
      <c r="O997" s="280">
        <f t="shared" si="168"/>
        <v>-0.2664657983331396</v>
      </c>
      <c r="P997" s="26">
        <f t="shared" si="163"/>
        <v>-0.2780657983331396</v>
      </c>
      <c r="Q997" s="26">
        <f t="shared" si="164"/>
        <v>-0.14585225125557366</v>
      </c>
      <c r="R997" s="26">
        <f t="shared" si="165"/>
        <v>6.4899999999999999E-2</v>
      </c>
      <c r="S997" s="280">
        <f t="shared" si="166"/>
        <v>-0.21075225125557367</v>
      </c>
      <c r="U997" s="281"/>
      <c r="V997" s="281"/>
      <c r="W997" s="281"/>
      <c r="X997" s="281"/>
      <c r="Y997" s="281"/>
      <c r="Z997" s="281"/>
      <c r="AA997" s="281"/>
      <c r="AB997" s="281"/>
      <c r="AC997" s="281"/>
      <c r="AE997" s="281"/>
      <c r="AF997" s="281"/>
      <c r="AG997" s="281"/>
      <c r="AH997" s="281"/>
      <c r="AI997" s="281"/>
      <c r="AJ997" s="281"/>
      <c r="AK997" s="281"/>
      <c r="AL997" s="281"/>
      <c r="AM997" s="281"/>
      <c r="AO997" s="281"/>
      <c r="AP997" s="281"/>
      <c r="AQ997" s="281"/>
      <c r="AR997" s="281"/>
      <c r="AS997" s="281"/>
      <c r="AT997" s="281"/>
      <c r="AU997" s="281"/>
      <c r="AV997" s="281"/>
      <c r="AW997" s="281"/>
    </row>
    <row r="998" spans="1:49" x14ac:dyDescent="0.3">
      <c r="A998" s="278">
        <v>39722</v>
      </c>
      <c r="B998" s="31">
        <v>-0.16789999999999999</v>
      </c>
      <c r="C998" s="23">
        <v>-0.116128</v>
      </c>
      <c r="D998" s="23">
        <v>3.7000000000000002E-3</v>
      </c>
      <c r="E998" s="23">
        <v>5.2333333333333329E-3</v>
      </c>
      <c r="F998" s="23">
        <v>5.6583333333333329E-3</v>
      </c>
      <c r="G998" s="23">
        <v>5.4458333333333329E-3</v>
      </c>
      <c r="H998" s="23">
        <v>6.3E-3</v>
      </c>
      <c r="I998" s="23">
        <f t="shared" si="167"/>
        <v>-0.1716</v>
      </c>
      <c r="J998" s="23">
        <f t="shared" si="171"/>
        <v>-0.17334583333333334</v>
      </c>
      <c r="K998" s="23">
        <f t="shared" si="172"/>
        <v>-0.122428</v>
      </c>
      <c r="L998" s="26">
        <f t="shared" si="169"/>
        <v>-0.36084645220297829</v>
      </c>
      <c r="M998" s="26">
        <f t="shared" si="170"/>
        <v>4.4400000000000002E-2</v>
      </c>
      <c r="N998" s="26">
        <f t="shared" si="162"/>
        <v>6.5349999999999991E-2</v>
      </c>
      <c r="O998" s="280">
        <f t="shared" si="168"/>
        <v>-0.40524645220297828</v>
      </c>
      <c r="P998" s="26">
        <f t="shared" si="163"/>
        <v>-0.4261964522029783</v>
      </c>
      <c r="Q998" s="26">
        <f t="shared" si="164"/>
        <v>-0.29353517319826439</v>
      </c>
      <c r="R998" s="26">
        <f t="shared" si="165"/>
        <v>7.5600000000000001E-2</v>
      </c>
      <c r="S998" s="280">
        <f t="shared" si="166"/>
        <v>-0.36913517319826439</v>
      </c>
      <c r="U998" s="281"/>
      <c r="V998" s="281"/>
      <c r="W998" s="281"/>
      <c r="X998" s="281"/>
      <c r="Y998" s="281"/>
      <c r="Z998" s="281"/>
      <c r="AA998" s="281"/>
      <c r="AB998" s="281"/>
      <c r="AC998" s="281"/>
      <c r="AE998" s="281"/>
      <c r="AF998" s="281"/>
      <c r="AG998" s="281"/>
      <c r="AH998" s="281"/>
      <c r="AI998" s="281"/>
      <c r="AJ998" s="281"/>
      <c r="AK998" s="281"/>
      <c r="AL998" s="281"/>
      <c r="AM998" s="281"/>
      <c r="AO998" s="281"/>
      <c r="AP998" s="281"/>
      <c r="AQ998" s="281"/>
      <c r="AR998" s="281"/>
      <c r="AS998" s="281"/>
      <c r="AT998" s="281"/>
      <c r="AU998" s="281"/>
      <c r="AV998" s="281"/>
      <c r="AW998" s="281"/>
    </row>
    <row r="999" spans="1:49" x14ac:dyDescent="0.3">
      <c r="A999" s="278">
        <v>39753</v>
      </c>
      <c r="B999" s="31">
        <v>-7.1800000000000003E-2</v>
      </c>
      <c r="C999" s="23">
        <v>2.7894000000000002E-2</v>
      </c>
      <c r="D999" s="23">
        <v>3.5999999999999999E-3</v>
      </c>
      <c r="E999" s="23">
        <v>5.1000000000000004E-3</v>
      </c>
      <c r="F999" s="23">
        <v>5.6083333333333341E-3</v>
      </c>
      <c r="G999" s="23">
        <v>5.3541666666666668E-3</v>
      </c>
      <c r="H999" s="23">
        <v>6.3333333333333332E-3</v>
      </c>
      <c r="I999" s="23">
        <f t="shared" si="167"/>
        <v>-7.5400000000000009E-2</v>
      </c>
      <c r="J999" s="23">
        <f t="shared" si="171"/>
        <v>-7.7154166666666663E-2</v>
      </c>
      <c r="K999" s="23">
        <f t="shared" si="172"/>
        <v>2.1560666666666669E-2</v>
      </c>
      <c r="L999" s="26">
        <f t="shared" si="169"/>
        <v>-0.38085752132624129</v>
      </c>
      <c r="M999" s="26">
        <f t="shared" si="170"/>
        <v>4.3200000000000002E-2</v>
      </c>
      <c r="N999" s="26">
        <f t="shared" si="162"/>
        <v>6.4250000000000002E-2</v>
      </c>
      <c r="O999" s="280">
        <f t="shared" si="168"/>
        <v>-0.4240575213262413</v>
      </c>
      <c r="P999" s="26">
        <f t="shared" si="163"/>
        <v>-0.44510752132624132</v>
      </c>
      <c r="Q999" s="26">
        <f t="shared" si="164"/>
        <v>-0.27629326475297289</v>
      </c>
      <c r="R999" s="26">
        <f t="shared" si="165"/>
        <v>7.5999999999999998E-2</v>
      </c>
      <c r="S999" s="280">
        <f t="shared" si="166"/>
        <v>-0.3522932647529729</v>
      </c>
      <c r="U999" s="281"/>
      <c r="V999" s="281"/>
      <c r="W999" s="281"/>
      <c r="X999" s="281"/>
      <c r="Y999" s="281"/>
      <c r="Z999" s="281"/>
      <c r="AA999" s="281"/>
      <c r="AB999" s="281"/>
      <c r="AC999" s="281"/>
      <c r="AE999" s="281"/>
      <c r="AF999" s="281"/>
      <c r="AG999" s="281"/>
      <c r="AH999" s="281"/>
      <c r="AI999" s="281"/>
      <c r="AJ999" s="281"/>
      <c r="AK999" s="281"/>
      <c r="AL999" s="281"/>
      <c r="AM999" s="281"/>
      <c r="AO999" s="281"/>
      <c r="AP999" s="281"/>
      <c r="AQ999" s="281"/>
      <c r="AR999" s="281"/>
      <c r="AS999" s="281"/>
      <c r="AT999" s="281"/>
      <c r="AU999" s="281"/>
      <c r="AV999" s="281"/>
      <c r="AW999" s="281"/>
    </row>
    <row r="1000" spans="1:49" x14ac:dyDescent="0.3">
      <c r="A1000" s="278">
        <v>39783</v>
      </c>
      <c r="B1000" s="31">
        <v>1.06E-2</v>
      </c>
      <c r="C1000" s="23">
        <v>-1.6796999999999999E-2</v>
      </c>
      <c r="D1000" s="23">
        <v>3.3E-3</v>
      </c>
      <c r="E1000" s="23">
        <v>4.2166666666666663E-3</v>
      </c>
      <c r="F1000" s="23">
        <v>4.841666666666666E-3</v>
      </c>
      <c r="G1000" s="23">
        <v>4.5291666666666666E-3</v>
      </c>
      <c r="H1000" s="23">
        <v>5.45E-3</v>
      </c>
      <c r="I1000" s="23">
        <f t="shared" si="167"/>
        <v>7.3000000000000001E-3</v>
      </c>
      <c r="J1000" s="23">
        <f t="shared" si="171"/>
        <v>6.0708333333333335E-3</v>
      </c>
      <c r="K1000" s="23">
        <f t="shared" si="172"/>
        <v>-2.2246999999999999E-2</v>
      </c>
      <c r="L1000" s="26">
        <f t="shared" si="169"/>
        <v>-0.36994724705699267</v>
      </c>
      <c r="M1000" s="26">
        <f t="shared" si="170"/>
        <v>3.9599999999999996E-2</v>
      </c>
      <c r="N1000" s="26">
        <f t="shared" ref="N1000:N1063" si="173">G1000*12</f>
        <v>5.4349999999999996E-2</v>
      </c>
      <c r="O1000" s="280">
        <f t="shared" si="168"/>
        <v>-0.40954724705699264</v>
      </c>
      <c r="P1000" s="26">
        <f t="shared" ref="P1000:P1063" si="174">L1000-N1000</f>
        <v>-0.42429724705699268</v>
      </c>
      <c r="Q1000" s="26">
        <f t="shared" ref="Q1000:Q1063" si="175">((1+C989)*(1+C990)*(1+C991)*(1+C992)*(1+C993)*(1+C994)*(1+C995)*(1+C996)*(1+C997)*(1+C998)*(1+C999)*(1+C1000))-1</f>
        <v>-0.29040359528350634</v>
      </c>
      <c r="R1000" s="26">
        <f t="shared" ref="R1000:R1063" si="176">H1000*12</f>
        <v>6.54E-2</v>
      </c>
      <c r="S1000" s="280">
        <f t="shared" ref="S1000:S1063" si="177">Q1000-R1000</f>
        <v>-0.35580359528350636</v>
      </c>
      <c r="U1000" s="281"/>
      <c r="V1000" s="281"/>
      <c r="W1000" s="281"/>
      <c r="X1000" s="281"/>
      <c r="Y1000" s="281"/>
      <c r="Z1000" s="281"/>
      <c r="AA1000" s="281"/>
      <c r="AB1000" s="281"/>
      <c r="AC1000" s="281"/>
      <c r="AE1000" s="281"/>
      <c r="AF1000" s="281"/>
      <c r="AG1000" s="281"/>
      <c r="AH1000" s="281"/>
      <c r="AI1000" s="281"/>
      <c r="AJ1000" s="281"/>
      <c r="AK1000" s="281"/>
      <c r="AL1000" s="281"/>
      <c r="AM1000" s="281"/>
      <c r="AO1000" s="281"/>
      <c r="AP1000" s="281"/>
      <c r="AQ1000" s="281"/>
      <c r="AR1000" s="281"/>
      <c r="AS1000" s="281"/>
      <c r="AT1000" s="281"/>
      <c r="AU1000" s="281"/>
      <c r="AV1000" s="281"/>
      <c r="AW1000" s="281"/>
    </row>
    <row r="1001" spans="1:49" x14ac:dyDescent="0.3">
      <c r="A1001" s="278">
        <v>39814</v>
      </c>
      <c r="B1001" s="31">
        <v>-8.43E-2</v>
      </c>
      <c r="C1001" s="23">
        <v>-4.5409999999999999E-3</v>
      </c>
      <c r="D1001" s="23">
        <v>2.3999999999999998E-3</v>
      </c>
      <c r="E1001" s="23">
        <v>4.208333333333333E-3</v>
      </c>
      <c r="F1001" s="23">
        <v>4.8666666666666667E-3</v>
      </c>
      <c r="G1001" s="23">
        <v>4.5374999999999999E-3</v>
      </c>
      <c r="H1001" s="23">
        <v>5.3249999999999999E-3</v>
      </c>
      <c r="I1001" s="23">
        <f t="shared" si="167"/>
        <v>-8.6699999999999999E-2</v>
      </c>
      <c r="J1001" s="23">
        <f t="shared" si="171"/>
        <v>-8.88375E-2</v>
      </c>
      <c r="K1001" s="23">
        <f t="shared" si="172"/>
        <v>-9.8659999999999998E-3</v>
      </c>
      <c r="L1001" s="26">
        <f t="shared" si="169"/>
        <v>-0.38623478098945541</v>
      </c>
      <c r="M1001" s="26">
        <f t="shared" si="170"/>
        <v>2.8799999999999999E-2</v>
      </c>
      <c r="N1001" s="26">
        <f t="shared" si="173"/>
        <v>5.4449999999999998E-2</v>
      </c>
      <c r="O1001" s="280">
        <f t="shared" si="168"/>
        <v>-0.4150347809894554</v>
      </c>
      <c r="P1001" s="26">
        <f t="shared" si="174"/>
        <v>-0.4406847809894554</v>
      </c>
      <c r="Q1001" s="26">
        <f t="shared" si="175"/>
        <v>-0.24197967366300555</v>
      </c>
      <c r="R1001" s="26">
        <f t="shared" si="176"/>
        <v>6.3899999999999998E-2</v>
      </c>
      <c r="S1001" s="280">
        <f t="shared" si="177"/>
        <v>-0.30587967366300556</v>
      </c>
      <c r="U1001" s="281"/>
      <c r="V1001" s="281"/>
      <c r="W1001" s="281"/>
      <c r="X1001" s="281"/>
      <c r="Y1001" s="281"/>
      <c r="Z1001" s="281"/>
      <c r="AA1001" s="281"/>
      <c r="AB1001" s="281"/>
      <c r="AC1001" s="281"/>
      <c r="AE1001" s="281"/>
      <c r="AF1001" s="281"/>
      <c r="AG1001" s="281"/>
      <c r="AH1001" s="281"/>
      <c r="AI1001" s="281"/>
      <c r="AJ1001" s="281"/>
      <c r="AK1001" s="281"/>
      <c r="AL1001" s="281"/>
      <c r="AM1001" s="281"/>
      <c r="AO1001" s="281"/>
      <c r="AP1001" s="281"/>
      <c r="AQ1001" s="281"/>
      <c r="AR1001" s="281"/>
      <c r="AS1001" s="281"/>
      <c r="AT1001" s="281"/>
      <c r="AU1001" s="281"/>
      <c r="AV1001" s="281"/>
      <c r="AW1001" s="281"/>
    </row>
    <row r="1002" spans="1:49" x14ac:dyDescent="0.3">
      <c r="A1002" s="278">
        <v>39845</v>
      </c>
      <c r="B1002" s="31">
        <v>-0.1065</v>
      </c>
      <c r="C1002" s="23">
        <v>-0.12570800000000001</v>
      </c>
      <c r="D1002" s="23">
        <v>3.0000000000000001E-3</v>
      </c>
      <c r="E1002" s="23">
        <v>4.3916666666666661E-3</v>
      </c>
      <c r="F1002" s="23">
        <v>5.0166666666666658E-3</v>
      </c>
      <c r="G1002" s="23">
        <v>4.7041666666666655E-3</v>
      </c>
      <c r="H1002" s="23">
        <v>5.2500000000000003E-3</v>
      </c>
      <c r="I1002" s="23">
        <f t="shared" si="167"/>
        <v>-0.1095</v>
      </c>
      <c r="J1002" s="23">
        <f t="shared" si="171"/>
        <v>-0.11120416666666666</v>
      </c>
      <c r="K1002" s="23">
        <f t="shared" si="172"/>
        <v>-0.13095800000000002</v>
      </c>
      <c r="L1002" s="26">
        <f t="shared" si="169"/>
        <v>-0.43317909748225158</v>
      </c>
      <c r="M1002" s="26">
        <f t="shared" si="170"/>
        <v>3.6000000000000004E-2</v>
      </c>
      <c r="N1002" s="26">
        <f t="shared" si="173"/>
        <v>5.6449999999999986E-2</v>
      </c>
      <c r="O1002" s="280">
        <f t="shared" si="168"/>
        <v>-0.46917909748225162</v>
      </c>
      <c r="P1002" s="26">
        <f t="shared" si="174"/>
        <v>-0.48962909748225159</v>
      </c>
      <c r="Q1002" s="26">
        <f t="shared" si="175"/>
        <v>-0.30242061719896807</v>
      </c>
      <c r="R1002" s="26">
        <f t="shared" si="176"/>
        <v>6.3E-2</v>
      </c>
      <c r="S1002" s="280">
        <f t="shared" si="177"/>
        <v>-0.36542061719896807</v>
      </c>
      <c r="U1002" s="281"/>
      <c r="V1002" s="281"/>
      <c r="W1002" s="281"/>
      <c r="X1002" s="281"/>
      <c r="Y1002" s="281"/>
      <c r="Z1002" s="281"/>
      <c r="AA1002" s="281"/>
      <c r="AB1002" s="281"/>
      <c r="AC1002" s="281"/>
      <c r="AE1002" s="281"/>
      <c r="AF1002" s="281"/>
      <c r="AG1002" s="281"/>
      <c r="AH1002" s="281"/>
      <c r="AI1002" s="281"/>
      <c r="AJ1002" s="281"/>
      <c r="AK1002" s="281"/>
      <c r="AL1002" s="281"/>
      <c r="AM1002" s="281"/>
      <c r="AO1002" s="281"/>
      <c r="AP1002" s="281"/>
      <c r="AQ1002" s="281"/>
      <c r="AR1002" s="281"/>
      <c r="AS1002" s="281"/>
      <c r="AT1002" s="281"/>
      <c r="AU1002" s="281"/>
      <c r="AV1002" s="281"/>
      <c r="AW1002" s="281"/>
    </row>
    <row r="1003" spans="1:49" x14ac:dyDescent="0.3">
      <c r="A1003" s="278">
        <v>39873</v>
      </c>
      <c r="B1003" s="31">
        <v>8.7599999999999997E-2</v>
      </c>
      <c r="C1003" s="23">
        <v>2.5255E-2</v>
      </c>
      <c r="D1003" s="23">
        <v>3.5000000000000005E-3</v>
      </c>
      <c r="E1003" s="23">
        <v>4.5833333333333334E-3</v>
      </c>
      <c r="F1003" s="23">
        <v>5.0916666666666662E-3</v>
      </c>
      <c r="G1003" s="23">
        <v>4.8374999999999998E-3</v>
      </c>
      <c r="H1003" s="23">
        <v>5.3500000000000006E-3</v>
      </c>
      <c r="I1003" s="23">
        <f t="shared" si="167"/>
        <v>8.4099999999999994E-2</v>
      </c>
      <c r="J1003" s="23">
        <f t="shared" si="171"/>
        <v>8.2762500000000003E-2</v>
      </c>
      <c r="K1003" s="23">
        <f t="shared" si="172"/>
        <v>1.9904999999999999E-2</v>
      </c>
      <c r="L1003" s="26">
        <f t="shared" si="169"/>
        <v>-0.38086329860570167</v>
      </c>
      <c r="M1003" s="26">
        <f t="shared" si="170"/>
        <v>4.200000000000001E-2</v>
      </c>
      <c r="N1003" s="26">
        <f t="shared" si="173"/>
        <v>5.8049999999999997E-2</v>
      </c>
      <c r="O1003" s="280">
        <f t="shared" si="168"/>
        <v>-0.42286329860570171</v>
      </c>
      <c r="P1003" s="26">
        <f t="shared" si="174"/>
        <v>-0.43891329860570166</v>
      </c>
      <c r="Q1003" s="26">
        <f t="shared" si="175"/>
        <v>-0.29679707890846518</v>
      </c>
      <c r="R1003" s="26">
        <f t="shared" si="176"/>
        <v>6.4200000000000007E-2</v>
      </c>
      <c r="S1003" s="280">
        <f t="shared" si="177"/>
        <v>-0.36099707890846522</v>
      </c>
      <c r="U1003" s="281"/>
      <c r="V1003" s="281"/>
      <c r="W1003" s="281"/>
      <c r="X1003" s="281"/>
      <c r="Y1003" s="281"/>
      <c r="Z1003" s="281"/>
      <c r="AA1003" s="281"/>
      <c r="AB1003" s="281"/>
      <c r="AC1003" s="281"/>
      <c r="AE1003" s="281"/>
      <c r="AF1003" s="281"/>
      <c r="AG1003" s="281"/>
      <c r="AH1003" s="281"/>
      <c r="AI1003" s="281"/>
      <c r="AJ1003" s="281"/>
      <c r="AK1003" s="281"/>
      <c r="AL1003" s="281"/>
      <c r="AM1003" s="281"/>
      <c r="AO1003" s="281"/>
      <c r="AP1003" s="281"/>
      <c r="AQ1003" s="281"/>
      <c r="AR1003" s="281"/>
      <c r="AS1003" s="281"/>
      <c r="AT1003" s="281"/>
      <c r="AU1003" s="281"/>
      <c r="AV1003" s="281"/>
      <c r="AW1003" s="281"/>
    </row>
    <row r="1004" spans="1:49" x14ac:dyDescent="0.3">
      <c r="A1004" s="278">
        <v>39904</v>
      </c>
      <c r="B1004" s="31">
        <v>9.5699999999999993E-2</v>
      </c>
      <c r="C1004" s="23">
        <v>8.4620000000000008E-3</v>
      </c>
      <c r="D1004" s="23">
        <v>2.8999999999999998E-3</v>
      </c>
      <c r="E1004" s="23">
        <v>4.4916666666666664E-3</v>
      </c>
      <c r="F1004" s="23">
        <v>5.1416666666666668E-3</v>
      </c>
      <c r="G1004" s="23">
        <v>4.816666666666667E-3</v>
      </c>
      <c r="H1004" s="23">
        <v>5.4000000000000003E-3</v>
      </c>
      <c r="I1004" s="23">
        <f t="shared" si="167"/>
        <v>9.2799999999999994E-2</v>
      </c>
      <c r="J1004" s="23">
        <f t="shared" si="171"/>
        <v>9.088333333333333E-2</v>
      </c>
      <c r="K1004" s="23">
        <f t="shared" si="172"/>
        <v>3.0620000000000005E-3</v>
      </c>
      <c r="L1004" s="26">
        <f t="shared" si="169"/>
        <v>-0.35311520576167366</v>
      </c>
      <c r="M1004" s="26">
        <f t="shared" si="170"/>
        <v>3.4799999999999998E-2</v>
      </c>
      <c r="N1004" s="26">
        <f t="shared" si="173"/>
        <v>5.7800000000000004E-2</v>
      </c>
      <c r="O1004" s="280">
        <f t="shared" si="168"/>
        <v>-0.38791520576167365</v>
      </c>
      <c r="P1004" s="26">
        <f t="shared" si="174"/>
        <v>-0.41091520576167367</v>
      </c>
      <c r="Q1004" s="26">
        <f t="shared" si="175"/>
        <v>-0.32792049739252505</v>
      </c>
      <c r="R1004" s="26">
        <f t="shared" si="176"/>
        <v>6.4799999999999996E-2</v>
      </c>
      <c r="S1004" s="280">
        <f t="shared" si="177"/>
        <v>-0.39272049739252501</v>
      </c>
      <c r="U1004" s="281"/>
      <c r="V1004" s="281"/>
      <c r="W1004" s="281"/>
      <c r="X1004" s="281"/>
      <c r="Y1004" s="281"/>
      <c r="Z1004" s="281"/>
      <c r="AA1004" s="281"/>
      <c r="AB1004" s="281"/>
      <c r="AC1004" s="281"/>
      <c r="AE1004" s="281"/>
      <c r="AF1004" s="281"/>
      <c r="AG1004" s="281"/>
      <c r="AH1004" s="281"/>
      <c r="AI1004" s="281"/>
      <c r="AJ1004" s="281"/>
      <c r="AK1004" s="281"/>
      <c r="AL1004" s="281"/>
      <c r="AM1004" s="281"/>
      <c r="AO1004" s="281"/>
      <c r="AP1004" s="281"/>
      <c r="AQ1004" s="281"/>
      <c r="AR1004" s="281"/>
      <c r="AS1004" s="281"/>
      <c r="AT1004" s="281"/>
      <c r="AU1004" s="281"/>
      <c r="AV1004" s="281"/>
      <c r="AW1004" s="281"/>
    </row>
    <row r="1005" spans="1:49" x14ac:dyDescent="0.3">
      <c r="A1005" s="278">
        <v>39934</v>
      </c>
      <c r="B1005" s="31">
        <v>5.5899999999999998E-2</v>
      </c>
      <c r="C1005" s="23">
        <v>3.5286999999999999E-2</v>
      </c>
      <c r="D1005" s="23">
        <v>3.3E-3</v>
      </c>
      <c r="E1005" s="23">
        <v>4.6166666666666665E-3</v>
      </c>
      <c r="F1005" s="23">
        <v>5.1999999999999998E-3</v>
      </c>
      <c r="G1005" s="23">
        <v>4.9083333333333331E-3</v>
      </c>
      <c r="H1005" s="23">
        <v>5.4083333333333336E-3</v>
      </c>
      <c r="I1005" s="23">
        <f t="shared" si="167"/>
        <v>5.2600000000000001E-2</v>
      </c>
      <c r="J1005" s="23">
        <f t="shared" si="171"/>
        <v>5.0991666666666664E-2</v>
      </c>
      <c r="K1005" s="23">
        <f t="shared" si="172"/>
        <v>2.9878666666666664E-2</v>
      </c>
      <c r="L1005" s="26">
        <f t="shared" si="169"/>
        <v>-0.32571998594644724</v>
      </c>
      <c r="M1005" s="26">
        <f t="shared" si="170"/>
        <v>3.9599999999999996E-2</v>
      </c>
      <c r="N1005" s="26">
        <f t="shared" si="173"/>
        <v>5.8899999999999994E-2</v>
      </c>
      <c r="O1005" s="280">
        <f t="shared" si="168"/>
        <v>-0.36531998594644721</v>
      </c>
      <c r="P1005" s="26">
        <f t="shared" si="174"/>
        <v>-0.38461998594644725</v>
      </c>
      <c r="Q1005" s="26">
        <f t="shared" si="175"/>
        <v>-0.32577137888753915</v>
      </c>
      <c r="R1005" s="26">
        <f t="shared" si="176"/>
        <v>6.4899999999999999E-2</v>
      </c>
      <c r="S1005" s="280">
        <f t="shared" si="177"/>
        <v>-0.39067137888753917</v>
      </c>
      <c r="U1005" s="281"/>
      <c r="V1005" s="281"/>
      <c r="W1005" s="281"/>
      <c r="X1005" s="281"/>
      <c r="Y1005" s="281"/>
      <c r="Z1005" s="281"/>
      <c r="AA1005" s="281"/>
      <c r="AB1005" s="281"/>
      <c r="AC1005" s="281"/>
      <c r="AE1005" s="281"/>
      <c r="AF1005" s="281"/>
      <c r="AG1005" s="281"/>
      <c r="AH1005" s="281"/>
      <c r="AI1005" s="281"/>
      <c r="AJ1005" s="281"/>
      <c r="AK1005" s="281"/>
      <c r="AL1005" s="281"/>
      <c r="AM1005" s="281"/>
      <c r="AO1005" s="281"/>
      <c r="AP1005" s="281"/>
      <c r="AQ1005" s="281"/>
      <c r="AR1005" s="281"/>
      <c r="AS1005" s="281"/>
      <c r="AT1005" s="281"/>
      <c r="AU1005" s="281"/>
      <c r="AV1005" s="281"/>
      <c r="AW1005" s="281"/>
    </row>
    <row r="1006" spans="1:49" x14ac:dyDescent="0.3">
      <c r="A1006" s="278">
        <v>39965</v>
      </c>
      <c r="B1006" s="31">
        <v>2E-3</v>
      </c>
      <c r="C1006" s="23">
        <v>5.5202000000000001E-2</v>
      </c>
      <c r="D1006" s="23">
        <v>3.8E-3</v>
      </c>
      <c r="E1006" s="23">
        <v>4.6750000000000003E-3</v>
      </c>
      <c r="F1006" s="23">
        <v>5.1000000000000004E-3</v>
      </c>
      <c r="G1006" s="23">
        <v>4.8875000000000004E-3</v>
      </c>
      <c r="H1006" s="23">
        <v>5.1666666666666675E-3</v>
      </c>
      <c r="I1006" s="23">
        <f t="shared" si="167"/>
        <v>-1.8E-3</v>
      </c>
      <c r="J1006" s="23">
        <f t="shared" si="171"/>
        <v>-2.8875000000000003E-3</v>
      </c>
      <c r="K1006" s="23">
        <f t="shared" si="172"/>
        <v>5.0035333333333334E-2</v>
      </c>
      <c r="L1006" s="26">
        <f t="shared" si="169"/>
        <v>-0.26217257389793625</v>
      </c>
      <c r="M1006" s="26">
        <f t="shared" si="170"/>
        <v>4.5600000000000002E-2</v>
      </c>
      <c r="N1006" s="26">
        <f t="shared" si="173"/>
        <v>5.8650000000000008E-2</v>
      </c>
      <c r="O1006" s="280">
        <f t="shared" si="168"/>
        <v>-0.30777257389793622</v>
      </c>
      <c r="P1006" s="26">
        <f t="shared" si="174"/>
        <v>-0.32082257389793623</v>
      </c>
      <c r="Q1006" s="26">
        <f t="shared" si="175"/>
        <v>-0.28233186313453951</v>
      </c>
      <c r="R1006" s="26">
        <f t="shared" si="176"/>
        <v>6.2000000000000013E-2</v>
      </c>
      <c r="S1006" s="280">
        <f t="shared" si="177"/>
        <v>-0.34433186313453951</v>
      </c>
      <c r="U1006" s="281"/>
      <c r="V1006" s="281"/>
      <c r="W1006" s="281"/>
      <c r="X1006" s="281"/>
      <c r="Y1006" s="281"/>
      <c r="Z1006" s="281"/>
      <c r="AA1006" s="281"/>
      <c r="AB1006" s="281"/>
      <c r="AC1006" s="281"/>
      <c r="AE1006" s="281"/>
      <c r="AF1006" s="281"/>
      <c r="AG1006" s="281"/>
      <c r="AH1006" s="281"/>
      <c r="AI1006" s="281"/>
      <c r="AJ1006" s="281"/>
      <c r="AK1006" s="281"/>
      <c r="AL1006" s="281"/>
      <c r="AM1006" s="281"/>
      <c r="AO1006" s="281"/>
      <c r="AP1006" s="281"/>
      <c r="AQ1006" s="281"/>
      <c r="AR1006" s="281"/>
      <c r="AS1006" s="281"/>
      <c r="AT1006" s="281"/>
      <c r="AU1006" s="281"/>
      <c r="AV1006" s="281"/>
      <c r="AW1006" s="281"/>
    </row>
    <row r="1007" spans="1:49" x14ac:dyDescent="0.3">
      <c r="A1007" s="278">
        <v>39995</v>
      </c>
      <c r="B1007" s="31">
        <v>7.5600000000000001E-2</v>
      </c>
      <c r="C1007" s="23">
        <v>4.0755E-2</v>
      </c>
      <c r="D1007" s="23">
        <v>3.5999999999999999E-3</v>
      </c>
      <c r="E1007" s="23">
        <v>4.5083333333333338E-3</v>
      </c>
      <c r="F1007" s="23">
        <v>4.7583333333333332E-3</v>
      </c>
      <c r="G1007" s="23">
        <v>4.6333333333333339E-3</v>
      </c>
      <c r="H1007" s="23">
        <v>4.9750000000000003E-3</v>
      </c>
      <c r="I1007" s="23">
        <f t="shared" si="167"/>
        <v>7.1999999999999995E-2</v>
      </c>
      <c r="J1007" s="23">
        <f t="shared" si="171"/>
        <v>7.0966666666666664E-2</v>
      </c>
      <c r="K1007" s="23">
        <f t="shared" si="172"/>
        <v>3.5779999999999999E-2</v>
      </c>
      <c r="L1007" s="26">
        <f t="shared" si="169"/>
        <v>-0.19967004889534123</v>
      </c>
      <c r="M1007" s="26">
        <f t="shared" si="170"/>
        <v>4.3200000000000002E-2</v>
      </c>
      <c r="N1007" s="26">
        <f t="shared" si="173"/>
        <v>5.5600000000000011E-2</v>
      </c>
      <c r="O1007" s="280">
        <f t="shared" si="168"/>
        <v>-0.24287004889534125</v>
      </c>
      <c r="P1007" s="26">
        <f t="shared" si="174"/>
        <v>-0.25527004889534122</v>
      </c>
      <c r="Q1007" s="26">
        <f t="shared" si="175"/>
        <v>-0.20447005429441045</v>
      </c>
      <c r="R1007" s="26">
        <f t="shared" si="176"/>
        <v>5.9700000000000003E-2</v>
      </c>
      <c r="S1007" s="280">
        <f t="shared" si="177"/>
        <v>-0.26417005429441043</v>
      </c>
      <c r="U1007" s="281"/>
      <c r="V1007" s="281"/>
      <c r="W1007" s="281"/>
      <c r="X1007" s="281"/>
      <c r="Y1007" s="281"/>
      <c r="Z1007" s="281"/>
      <c r="AA1007" s="281"/>
      <c r="AB1007" s="281"/>
      <c r="AC1007" s="281"/>
      <c r="AE1007" s="281"/>
      <c r="AF1007" s="281"/>
      <c r="AG1007" s="281"/>
      <c r="AH1007" s="281"/>
      <c r="AI1007" s="281"/>
      <c r="AJ1007" s="281"/>
      <c r="AK1007" s="281"/>
      <c r="AL1007" s="281"/>
      <c r="AM1007" s="281"/>
      <c r="AO1007" s="281"/>
      <c r="AP1007" s="281"/>
      <c r="AQ1007" s="281"/>
      <c r="AR1007" s="281"/>
      <c r="AS1007" s="281"/>
      <c r="AT1007" s="281"/>
      <c r="AU1007" s="281"/>
      <c r="AV1007" s="281"/>
      <c r="AW1007" s="281"/>
    </row>
    <row r="1008" spans="1:49" x14ac:dyDescent="0.3">
      <c r="A1008" s="278">
        <v>40026</v>
      </c>
      <c r="B1008" s="31">
        <v>3.61E-2</v>
      </c>
      <c r="C1008" s="23">
        <v>5.4599999999999996E-3</v>
      </c>
      <c r="D1008" s="23">
        <v>3.5999999999999999E-3</v>
      </c>
      <c r="E1008" s="23">
        <v>4.3833333333333328E-3</v>
      </c>
      <c r="F1008" s="23">
        <v>4.5416666666666669E-3</v>
      </c>
      <c r="G1008" s="23">
        <v>4.4624999999999995E-3</v>
      </c>
      <c r="H1008" s="23">
        <v>4.7583333333333332E-3</v>
      </c>
      <c r="I1008" s="23">
        <f t="shared" si="167"/>
        <v>3.2500000000000001E-2</v>
      </c>
      <c r="J1008" s="23">
        <f t="shared" si="171"/>
        <v>3.1637499999999999E-2</v>
      </c>
      <c r="K1008" s="23">
        <f t="shared" si="172"/>
        <v>7.0166666666666641E-4</v>
      </c>
      <c r="L1008" s="26">
        <f t="shared" si="169"/>
        <v>-0.18263000262243756</v>
      </c>
      <c r="M1008" s="26">
        <f t="shared" si="170"/>
        <v>4.3200000000000002E-2</v>
      </c>
      <c r="N1008" s="26">
        <f t="shared" si="173"/>
        <v>5.3549999999999993E-2</v>
      </c>
      <c r="O1008" s="280">
        <f t="shared" si="168"/>
        <v>-0.22583000262243758</v>
      </c>
      <c r="P1008" s="26">
        <f t="shared" si="174"/>
        <v>-0.23618000262243755</v>
      </c>
      <c r="Q1008" s="26">
        <f t="shared" si="175"/>
        <v>-0.18662277205247291</v>
      </c>
      <c r="R1008" s="26">
        <f t="shared" si="176"/>
        <v>5.7099999999999998E-2</v>
      </c>
      <c r="S1008" s="280">
        <f t="shared" si="177"/>
        <v>-0.24372277205247289</v>
      </c>
      <c r="U1008" s="281"/>
      <c r="V1008" s="281"/>
      <c r="W1008" s="281"/>
      <c r="X1008" s="281"/>
      <c r="Y1008" s="281"/>
      <c r="Z1008" s="281"/>
      <c r="AA1008" s="281"/>
      <c r="AB1008" s="281"/>
      <c r="AC1008" s="281"/>
      <c r="AE1008" s="281"/>
      <c r="AF1008" s="281"/>
      <c r="AG1008" s="281"/>
      <c r="AH1008" s="281"/>
      <c r="AI1008" s="281"/>
      <c r="AJ1008" s="281"/>
      <c r="AK1008" s="281"/>
      <c r="AL1008" s="281"/>
      <c r="AM1008" s="281"/>
      <c r="AO1008" s="281"/>
      <c r="AP1008" s="281"/>
      <c r="AQ1008" s="281"/>
      <c r="AR1008" s="281"/>
      <c r="AS1008" s="281"/>
      <c r="AT1008" s="281"/>
      <c r="AU1008" s="281"/>
      <c r="AV1008" s="281"/>
      <c r="AW1008" s="281"/>
    </row>
    <row r="1009" spans="1:49" x14ac:dyDescent="0.3">
      <c r="A1009" s="278">
        <v>40057</v>
      </c>
      <c r="B1009" s="31">
        <v>3.73E-2</v>
      </c>
      <c r="C1009" s="23">
        <v>1.4283999999999998E-2</v>
      </c>
      <c r="D1009" s="23">
        <v>3.3999999999999998E-3</v>
      </c>
      <c r="E1009" s="23">
        <v>4.2750000000000002E-3</v>
      </c>
      <c r="F1009" s="23">
        <v>4.3416666666666664E-3</v>
      </c>
      <c r="G1009" s="23">
        <v>4.3083333333333333E-3</v>
      </c>
      <c r="H1009" s="23">
        <v>4.6083333333333341E-3</v>
      </c>
      <c r="I1009" s="23">
        <f t="shared" si="167"/>
        <v>3.39E-2</v>
      </c>
      <c r="J1009" s="23">
        <f t="shared" si="171"/>
        <v>3.2991666666666669E-2</v>
      </c>
      <c r="K1009" s="23">
        <f t="shared" si="172"/>
        <v>9.675666666666664E-3</v>
      </c>
      <c r="L1009" s="26">
        <f t="shared" si="169"/>
        <v>-6.9208586804538674E-2</v>
      </c>
      <c r="M1009" s="26">
        <f t="shared" si="170"/>
        <v>4.0799999999999996E-2</v>
      </c>
      <c r="N1009" s="26">
        <f t="shared" si="173"/>
        <v>5.1699999999999996E-2</v>
      </c>
      <c r="O1009" s="280">
        <f t="shared" si="168"/>
        <v>-0.11000858680453868</v>
      </c>
      <c r="P1009" s="26">
        <f t="shared" si="174"/>
        <v>-0.12090858680453867</v>
      </c>
      <c r="Q1009" s="26">
        <f t="shared" si="175"/>
        <v>-6.7988087951302956E-2</v>
      </c>
      <c r="R1009" s="26">
        <f t="shared" si="176"/>
        <v>5.5300000000000009E-2</v>
      </c>
      <c r="S1009" s="280">
        <f t="shared" si="177"/>
        <v>-0.12328808795130297</v>
      </c>
      <c r="U1009" s="281"/>
      <c r="V1009" s="281"/>
      <c r="W1009" s="281"/>
      <c r="X1009" s="281"/>
      <c r="Y1009" s="281"/>
      <c r="Z1009" s="281"/>
      <c r="AA1009" s="281"/>
      <c r="AB1009" s="281"/>
      <c r="AC1009" s="281"/>
      <c r="AE1009" s="281"/>
      <c r="AF1009" s="281"/>
      <c r="AG1009" s="281"/>
      <c r="AH1009" s="281"/>
      <c r="AI1009" s="281"/>
      <c r="AJ1009" s="281"/>
      <c r="AK1009" s="281"/>
      <c r="AL1009" s="281"/>
      <c r="AM1009" s="281"/>
      <c r="AO1009" s="281"/>
      <c r="AP1009" s="281"/>
      <c r="AQ1009" s="281"/>
      <c r="AR1009" s="281"/>
      <c r="AS1009" s="281"/>
      <c r="AT1009" s="281"/>
      <c r="AU1009" s="281"/>
      <c r="AV1009" s="281"/>
      <c r="AW1009" s="281"/>
    </row>
    <row r="1010" spans="1:49" x14ac:dyDescent="0.3">
      <c r="A1010" s="278">
        <v>40087</v>
      </c>
      <c r="B1010" s="31">
        <v>-1.8599999999999998E-2</v>
      </c>
      <c r="C1010" s="23">
        <v>-2.8427000000000001E-2</v>
      </c>
      <c r="D1010" s="23">
        <v>3.3E-3</v>
      </c>
      <c r="E1010" s="23">
        <v>4.2916666666666667E-3</v>
      </c>
      <c r="F1010" s="23">
        <v>4.3666666666666671E-3</v>
      </c>
      <c r="G1010" s="23">
        <v>4.3291666666666669E-3</v>
      </c>
      <c r="H1010" s="23">
        <v>4.6249999999999998E-3</v>
      </c>
      <c r="I1010" s="23">
        <f t="shared" si="167"/>
        <v>-2.1899999999999999E-2</v>
      </c>
      <c r="J1010" s="23">
        <f t="shared" si="171"/>
        <v>-2.2929166666666667E-2</v>
      </c>
      <c r="K1010" s="23">
        <f t="shared" si="172"/>
        <v>-3.3051999999999998E-2</v>
      </c>
      <c r="L1010" s="26">
        <f t="shared" si="169"/>
        <v>9.779917426995044E-2</v>
      </c>
      <c r="M1010" s="26">
        <f t="shared" si="170"/>
        <v>3.9599999999999996E-2</v>
      </c>
      <c r="N1010" s="26">
        <f t="shared" si="173"/>
        <v>5.1950000000000003E-2</v>
      </c>
      <c r="O1010" s="280">
        <f t="shared" si="168"/>
        <v>5.8199174269950443E-2</v>
      </c>
      <c r="P1010" s="26">
        <f t="shared" si="174"/>
        <v>4.5849174269950436E-2</v>
      </c>
      <c r="Q1010" s="26">
        <f t="shared" si="175"/>
        <v>2.4489529507540464E-2</v>
      </c>
      <c r="R1010" s="26">
        <f t="shared" si="176"/>
        <v>5.5499999999999994E-2</v>
      </c>
      <c r="S1010" s="280">
        <f t="shared" si="177"/>
        <v>-3.101047049245953E-2</v>
      </c>
      <c r="U1010" s="281"/>
      <c r="V1010" s="281"/>
      <c r="W1010" s="281"/>
      <c r="X1010" s="281"/>
      <c r="Y1010" s="281"/>
      <c r="Z1010" s="281"/>
      <c r="AA1010" s="281"/>
      <c r="AB1010" s="281"/>
      <c r="AC1010" s="281"/>
      <c r="AE1010" s="281"/>
      <c r="AF1010" s="281"/>
      <c r="AG1010" s="281"/>
      <c r="AH1010" s="281"/>
      <c r="AI1010" s="281"/>
      <c r="AJ1010" s="281"/>
      <c r="AK1010" s="281"/>
      <c r="AL1010" s="281"/>
      <c r="AM1010" s="281"/>
      <c r="AO1010" s="281"/>
      <c r="AP1010" s="281"/>
      <c r="AQ1010" s="281"/>
      <c r="AR1010" s="281"/>
      <c r="AS1010" s="281"/>
      <c r="AT1010" s="281"/>
      <c r="AU1010" s="281"/>
      <c r="AV1010" s="281"/>
      <c r="AW1010" s="281"/>
    </row>
    <row r="1011" spans="1:49" x14ac:dyDescent="0.3">
      <c r="A1011" s="278">
        <v>40118</v>
      </c>
      <c r="B1011" s="31">
        <v>0.06</v>
      </c>
      <c r="C1011" s="23">
        <v>4.5586000000000002E-2</v>
      </c>
      <c r="D1011" s="23">
        <v>3.5000000000000005E-3</v>
      </c>
      <c r="E1011" s="23">
        <v>4.3250000000000007E-3</v>
      </c>
      <c r="F1011" s="23">
        <v>4.4083333333333335E-3</v>
      </c>
      <c r="G1011" s="23">
        <v>4.3666666666666671E-3</v>
      </c>
      <c r="H1011" s="23">
        <v>4.6999999999999993E-3</v>
      </c>
      <c r="I1011" s="23">
        <f t="shared" si="167"/>
        <v>5.6499999999999995E-2</v>
      </c>
      <c r="J1011" s="23">
        <f t="shared" si="171"/>
        <v>5.5633333333333333E-2</v>
      </c>
      <c r="K1011" s="23">
        <f t="shared" si="172"/>
        <v>4.0886000000000006E-2</v>
      </c>
      <c r="L1011" s="26">
        <f t="shared" si="169"/>
        <v>0.25368145305553491</v>
      </c>
      <c r="M1011" s="26">
        <f t="shared" si="170"/>
        <v>4.200000000000001E-2</v>
      </c>
      <c r="N1011" s="26">
        <f t="shared" si="173"/>
        <v>5.2400000000000002E-2</v>
      </c>
      <c r="O1011" s="280">
        <f t="shared" si="168"/>
        <v>0.2116814530555349</v>
      </c>
      <c r="P1011" s="26">
        <f t="shared" si="174"/>
        <v>0.20128145305553491</v>
      </c>
      <c r="Q1011" s="26">
        <f t="shared" si="175"/>
        <v>4.2122932130814084E-2</v>
      </c>
      <c r="R1011" s="26">
        <f t="shared" si="176"/>
        <v>5.6399999999999992E-2</v>
      </c>
      <c r="S1011" s="280">
        <f t="shared" si="177"/>
        <v>-1.4277067869185908E-2</v>
      </c>
      <c r="U1011" s="281"/>
      <c r="V1011" s="281"/>
      <c r="W1011" s="281"/>
      <c r="X1011" s="281"/>
      <c r="Y1011" s="281"/>
      <c r="Z1011" s="281"/>
      <c r="AA1011" s="281"/>
      <c r="AB1011" s="281"/>
      <c r="AC1011" s="281"/>
      <c r="AE1011" s="281"/>
      <c r="AF1011" s="281"/>
      <c r="AG1011" s="281"/>
      <c r="AH1011" s="281"/>
      <c r="AI1011" s="281"/>
      <c r="AJ1011" s="281"/>
      <c r="AK1011" s="281"/>
      <c r="AL1011" s="281"/>
      <c r="AM1011" s="281"/>
      <c r="AO1011" s="281"/>
      <c r="AP1011" s="281"/>
      <c r="AQ1011" s="281"/>
      <c r="AR1011" s="281"/>
      <c r="AS1011" s="281"/>
      <c r="AT1011" s="281"/>
      <c r="AU1011" s="281"/>
      <c r="AV1011" s="281"/>
      <c r="AW1011" s="281"/>
    </row>
    <row r="1012" spans="1:49" x14ac:dyDescent="0.3">
      <c r="A1012" s="278">
        <v>40148</v>
      </c>
      <c r="B1012" s="31">
        <v>1.9300000000000001E-2</v>
      </c>
      <c r="C1012" s="23">
        <v>5.5813000000000008E-2</v>
      </c>
      <c r="D1012" s="23">
        <v>3.3999999999999998E-3</v>
      </c>
      <c r="E1012" s="23">
        <v>4.3833333333333328E-3</v>
      </c>
      <c r="F1012" s="23">
        <v>4.5333333333333337E-3</v>
      </c>
      <c r="G1012" s="23">
        <v>4.4583333333333332E-3</v>
      </c>
      <c r="H1012" s="23">
        <v>4.8249999999999994E-3</v>
      </c>
      <c r="I1012" s="23">
        <f t="shared" si="167"/>
        <v>1.5900000000000001E-2</v>
      </c>
      <c r="J1012" s="23">
        <f t="shared" si="171"/>
        <v>1.4841666666666668E-2</v>
      </c>
      <c r="K1012" s="23">
        <f t="shared" si="172"/>
        <v>5.0988000000000006E-2</v>
      </c>
      <c r="L1012" s="26">
        <f t="shared" si="169"/>
        <v>0.26447407985306426</v>
      </c>
      <c r="M1012" s="26">
        <f t="shared" si="170"/>
        <v>4.0799999999999996E-2</v>
      </c>
      <c r="N1012" s="26">
        <f t="shared" si="173"/>
        <v>5.3499999999999999E-2</v>
      </c>
      <c r="O1012" s="280">
        <f t="shared" si="168"/>
        <v>0.22367407985306426</v>
      </c>
      <c r="P1012" s="26">
        <f t="shared" si="174"/>
        <v>0.21097407985306427</v>
      </c>
      <c r="Q1012" s="26">
        <f t="shared" si="175"/>
        <v>0.11908419659198688</v>
      </c>
      <c r="R1012" s="26">
        <f t="shared" si="176"/>
        <v>5.7899999999999993E-2</v>
      </c>
      <c r="S1012" s="280">
        <f t="shared" si="177"/>
        <v>6.1184196591986886E-2</v>
      </c>
      <c r="U1012" s="281"/>
      <c r="V1012" s="281"/>
      <c r="W1012" s="281"/>
      <c r="X1012" s="281"/>
      <c r="Y1012" s="281"/>
      <c r="Z1012" s="281"/>
      <c r="AA1012" s="281"/>
      <c r="AB1012" s="281"/>
      <c r="AC1012" s="281"/>
      <c r="AE1012" s="281"/>
      <c r="AF1012" s="281"/>
      <c r="AG1012" s="281"/>
      <c r="AH1012" s="281"/>
      <c r="AI1012" s="281"/>
      <c r="AJ1012" s="281"/>
      <c r="AK1012" s="281"/>
      <c r="AL1012" s="281"/>
      <c r="AM1012" s="281"/>
      <c r="AO1012" s="281"/>
      <c r="AP1012" s="281"/>
      <c r="AQ1012" s="281"/>
      <c r="AR1012" s="281"/>
      <c r="AS1012" s="281"/>
      <c r="AT1012" s="281"/>
      <c r="AU1012" s="281"/>
      <c r="AV1012" s="281"/>
      <c r="AW1012" s="281"/>
    </row>
    <row r="1013" spans="1:49" x14ac:dyDescent="0.3">
      <c r="A1013" s="278">
        <v>40179</v>
      </c>
      <c r="B1013" s="31">
        <v>-3.5999999999999997E-2</v>
      </c>
      <c r="C1013" s="23">
        <v>-4.7493E-2</v>
      </c>
      <c r="D1013" s="23">
        <v>3.5999999999999999E-3</v>
      </c>
      <c r="E1013" s="23">
        <v>4.3833333333333328E-3</v>
      </c>
      <c r="F1013" s="23">
        <v>4.5833333333333334E-3</v>
      </c>
      <c r="G1013" s="23">
        <v>4.4833333333333331E-3</v>
      </c>
      <c r="H1013" s="23">
        <v>4.8083333333333329E-3</v>
      </c>
      <c r="I1013" s="23">
        <f t="shared" si="167"/>
        <v>-3.9599999999999996E-2</v>
      </c>
      <c r="J1013" s="23">
        <f t="shared" si="171"/>
        <v>-4.048333333333333E-2</v>
      </c>
      <c r="K1013" s="23">
        <f t="shared" si="172"/>
        <v>-5.2301333333333332E-2</v>
      </c>
      <c r="L1013" s="26">
        <f t="shared" si="169"/>
        <v>0.33117070326346387</v>
      </c>
      <c r="M1013" s="26">
        <f t="shared" si="170"/>
        <v>4.3200000000000002E-2</v>
      </c>
      <c r="N1013" s="26">
        <f t="shared" si="173"/>
        <v>5.3800000000000001E-2</v>
      </c>
      <c r="O1013" s="280">
        <f t="shared" si="168"/>
        <v>0.28797070326346386</v>
      </c>
      <c r="P1013" s="26">
        <f t="shared" si="174"/>
        <v>0.27737070326346386</v>
      </c>
      <c r="Q1013" s="26">
        <f t="shared" si="175"/>
        <v>7.0798024673284665E-2</v>
      </c>
      <c r="R1013" s="26">
        <f t="shared" si="176"/>
        <v>5.7699999999999994E-2</v>
      </c>
      <c r="S1013" s="280">
        <f t="shared" si="177"/>
        <v>1.3098024673284671E-2</v>
      </c>
      <c r="U1013" s="281"/>
      <c r="V1013" s="281"/>
      <c r="W1013" s="281"/>
      <c r="X1013" s="281"/>
      <c r="Y1013" s="281"/>
      <c r="Z1013" s="281"/>
      <c r="AA1013" s="281"/>
      <c r="AB1013" s="281"/>
      <c r="AC1013" s="281"/>
      <c r="AE1013" s="281"/>
      <c r="AF1013" s="281"/>
      <c r="AG1013" s="281"/>
      <c r="AH1013" s="281"/>
      <c r="AI1013" s="281"/>
      <c r="AJ1013" s="281"/>
      <c r="AK1013" s="281"/>
      <c r="AL1013" s="281"/>
      <c r="AM1013" s="281"/>
      <c r="AO1013" s="281"/>
      <c r="AP1013" s="281"/>
      <c r="AQ1013" s="281"/>
      <c r="AR1013" s="281"/>
      <c r="AS1013" s="281"/>
      <c r="AT1013" s="281"/>
      <c r="AU1013" s="281"/>
      <c r="AV1013" s="281"/>
      <c r="AW1013" s="281"/>
    </row>
    <row r="1014" spans="1:49" x14ac:dyDescent="0.3">
      <c r="A1014" s="278">
        <v>40210</v>
      </c>
      <c r="B1014" s="31">
        <v>3.1E-2</v>
      </c>
      <c r="C1014" s="23">
        <v>-1.4896E-2</v>
      </c>
      <c r="D1014" s="23">
        <v>3.3E-3</v>
      </c>
      <c r="E1014" s="23">
        <v>4.4583333333333332E-3</v>
      </c>
      <c r="F1014" s="23">
        <v>4.6833333333333336E-3</v>
      </c>
      <c r="G1014" s="23">
        <v>4.570833333333333E-3</v>
      </c>
      <c r="H1014" s="23">
        <v>4.8916666666666666E-3</v>
      </c>
      <c r="I1014" s="23">
        <f t="shared" si="167"/>
        <v>2.7699999999999999E-2</v>
      </c>
      <c r="J1014" s="23">
        <f t="shared" si="171"/>
        <v>2.6429166666666667E-2</v>
      </c>
      <c r="K1014" s="23">
        <f t="shared" si="172"/>
        <v>-1.9787666666666665E-2</v>
      </c>
      <c r="L1014" s="26">
        <f t="shared" si="169"/>
        <v>0.53602349755414846</v>
      </c>
      <c r="M1014" s="26">
        <f t="shared" si="170"/>
        <v>3.9599999999999996E-2</v>
      </c>
      <c r="N1014" s="26">
        <f t="shared" si="173"/>
        <v>5.4849999999999996E-2</v>
      </c>
      <c r="O1014" s="280">
        <f t="shared" si="168"/>
        <v>0.4964234975541485</v>
      </c>
      <c r="P1014" s="26">
        <f t="shared" si="174"/>
        <v>0.48117349755414845</v>
      </c>
      <c r="Q1014" s="26">
        <f t="shared" si="175"/>
        <v>0.20651614940746565</v>
      </c>
      <c r="R1014" s="26">
        <f t="shared" si="176"/>
        <v>5.8700000000000002E-2</v>
      </c>
      <c r="S1014" s="280">
        <f t="shared" si="177"/>
        <v>0.14781614940746565</v>
      </c>
      <c r="U1014" s="281"/>
      <c r="V1014" s="281"/>
      <c r="W1014" s="281"/>
      <c r="X1014" s="281"/>
      <c r="Y1014" s="281"/>
      <c r="Z1014" s="281"/>
      <c r="AA1014" s="281"/>
      <c r="AB1014" s="281"/>
      <c r="AC1014" s="281"/>
      <c r="AE1014" s="281"/>
      <c r="AF1014" s="281"/>
      <c r="AG1014" s="281"/>
      <c r="AH1014" s="281"/>
      <c r="AI1014" s="281"/>
      <c r="AJ1014" s="281"/>
      <c r="AK1014" s="281"/>
      <c r="AL1014" s="281"/>
      <c r="AM1014" s="281"/>
      <c r="AO1014" s="281"/>
      <c r="AP1014" s="281"/>
      <c r="AQ1014" s="281"/>
      <c r="AR1014" s="281"/>
      <c r="AS1014" s="281"/>
      <c r="AT1014" s="281"/>
      <c r="AU1014" s="281"/>
      <c r="AV1014" s="281"/>
      <c r="AW1014" s="281"/>
    </row>
    <row r="1015" spans="1:49" x14ac:dyDescent="0.3">
      <c r="A1015" s="278">
        <v>40238</v>
      </c>
      <c r="B1015" s="31">
        <v>6.0299999999999999E-2</v>
      </c>
      <c r="C1015" s="23">
        <v>2.7978000000000006E-2</v>
      </c>
      <c r="D1015" s="23">
        <v>4.0000000000000001E-3</v>
      </c>
      <c r="E1015" s="23">
        <v>4.3916666666666661E-3</v>
      </c>
      <c r="F1015" s="23">
        <v>4.6416666666666663E-3</v>
      </c>
      <c r="G1015" s="23">
        <v>4.5166666666666662E-3</v>
      </c>
      <c r="H1015" s="23">
        <v>4.8666666666666667E-3</v>
      </c>
      <c r="I1015" s="23">
        <f t="shared" si="167"/>
        <v>5.6300000000000003E-2</v>
      </c>
      <c r="J1015" s="23">
        <f t="shared" si="171"/>
        <v>5.5783333333333331E-2</v>
      </c>
      <c r="K1015" s="23">
        <f t="shared" si="172"/>
        <v>2.3111333333333338E-2</v>
      </c>
      <c r="L1015" s="26">
        <f t="shared" si="169"/>
        <v>0.4974675565066784</v>
      </c>
      <c r="M1015" s="26">
        <f t="shared" si="170"/>
        <v>4.8000000000000001E-2</v>
      </c>
      <c r="N1015" s="26">
        <f t="shared" si="173"/>
        <v>5.4199999999999998E-2</v>
      </c>
      <c r="O1015" s="280">
        <f t="shared" si="168"/>
        <v>0.44946755650667841</v>
      </c>
      <c r="P1015" s="26">
        <f t="shared" si="174"/>
        <v>0.44326755650667837</v>
      </c>
      <c r="Q1015" s="26">
        <f t="shared" si="175"/>
        <v>0.20972056535748429</v>
      </c>
      <c r="R1015" s="26">
        <f t="shared" si="176"/>
        <v>5.8400000000000001E-2</v>
      </c>
      <c r="S1015" s="280">
        <f t="shared" si="177"/>
        <v>0.15132056535748428</v>
      </c>
      <c r="U1015" s="281"/>
      <c r="V1015" s="281"/>
      <c r="W1015" s="281"/>
      <c r="X1015" s="281"/>
      <c r="Y1015" s="281"/>
      <c r="Z1015" s="281"/>
      <c r="AA1015" s="281"/>
      <c r="AB1015" s="281"/>
      <c r="AC1015" s="281"/>
      <c r="AE1015" s="281"/>
      <c r="AF1015" s="281"/>
      <c r="AG1015" s="281"/>
      <c r="AH1015" s="281"/>
      <c r="AI1015" s="281"/>
      <c r="AJ1015" s="281"/>
      <c r="AK1015" s="281"/>
      <c r="AL1015" s="281"/>
      <c r="AM1015" s="281"/>
      <c r="AO1015" s="281"/>
      <c r="AP1015" s="281"/>
      <c r="AQ1015" s="281"/>
      <c r="AR1015" s="281"/>
      <c r="AS1015" s="281"/>
      <c r="AT1015" s="281"/>
      <c r="AU1015" s="281"/>
      <c r="AV1015" s="281"/>
      <c r="AW1015" s="281"/>
    </row>
    <row r="1016" spans="1:49" x14ac:dyDescent="0.3">
      <c r="A1016" s="278">
        <v>40269</v>
      </c>
      <c r="B1016" s="31">
        <v>1.5800000000000002E-2</v>
      </c>
      <c r="C1016" s="23">
        <v>2.8058E-2</v>
      </c>
      <c r="D1016" s="23">
        <v>3.8E-3</v>
      </c>
      <c r="E1016" s="23">
        <v>4.4083333333333335E-3</v>
      </c>
      <c r="F1016" s="23">
        <v>4.6416666666666663E-3</v>
      </c>
      <c r="G1016" s="23">
        <v>4.5250000000000004E-3</v>
      </c>
      <c r="H1016" s="23">
        <v>4.841666666666666E-3</v>
      </c>
      <c r="I1016" s="23">
        <f t="shared" si="167"/>
        <v>1.2000000000000002E-2</v>
      </c>
      <c r="J1016" s="23">
        <f t="shared" si="171"/>
        <v>1.1275E-2</v>
      </c>
      <c r="K1016" s="23">
        <f t="shared" si="172"/>
        <v>2.3216333333333332E-2</v>
      </c>
      <c r="L1016" s="26">
        <f t="shared" si="169"/>
        <v>0.38827009573741367</v>
      </c>
      <c r="M1016" s="26">
        <f t="shared" si="170"/>
        <v>4.5600000000000002E-2</v>
      </c>
      <c r="N1016" s="26">
        <f t="shared" si="173"/>
        <v>5.4300000000000001E-2</v>
      </c>
      <c r="O1016" s="280">
        <f t="shared" si="168"/>
        <v>0.34267009573741369</v>
      </c>
      <c r="P1016" s="26">
        <f t="shared" si="174"/>
        <v>0.33397009573741365</v>
      </c>
      <c r="Q1016" s="26">
        <f t="shared" si="175"/>
        <v>0.23322733526923689</v>
      </c>
      <c r="R1016" s="26">
        <f t="shared" si="176"/>
        <v>5.8099999999999992E-2</v>
      </c>
      <c r="S1016" s="280">
        <f t="shared" si="177"/>
        <v>0.17512733526923691</v>
      </c>
      <c r="U1016" s="281"/>
      <c r="V1016" s="281"/>
      <c r="W1016" s="281"/>
      <c r="X1016" s="281"/>
      <c r="Y1016" s="281"/>
      <c r="Z1016" s="281"/>
      <c r="AA1016" s="281"/>
      <c r="AB1016" s="281"/>
      <c r="AC1016" s="281"/>
      <c r="AE1016" s="281"/>
      <c r="AF1016" s="281"/>
      <c r="AG1016" s="281"/>
      <c r="AH1016" s="281"/>
      <c r="AI1016" s="281"/>
      <c r="AJ1016" s="281"/>
      <c r="AK1016" s="281"/>
      <c r="AL1016" s="281"/>
      <c r="AM1016" s="281"/>
      <c r="AO1016" s="281"/>
      <c r="AP1016" s="281"/>
      <c r="AQ1016" s="281"/>
      <c r="AR1016" s="281"/>
      <c r="AS1016" s="281"/>
      <c r="AT1016" s="281"/>
      <c r="AU1016" s="281"/>
      <c r="AV1016" s="281"/>
      <c r="AW1016" s="281"/>
    </row>
    <row r="1017" spans="1:49" x14ac:dyDescent="0.3">
      <c r="A1017" s="278">
        <v>40299</v>
      </c>
      <c r="B1017" s="31">
        <v>-7.9899999999999999E-2</v>
      </c>
      <c r="C1017" s="23">
        <v>-5.7599999999999998E-2</v>
      </c>
      <c r="D1017" s="23">
        <v>3.3999999999999998E-3</v>
      </c>
      <c r="E1017" s="23">
        <v>4.1333333333333335E-3</v>
      </c>
      <c r="F1017" s="23">
        <v>4.3750000000000004E-3</v>
      </c>
      <c r="G1017" s="23">
        <v>4.2541666666666665E-3</v>
      </c>
      <c r="H1017" s="23">
        <v>4.5833333333333334E-3</v>
      </c>
      <c r="I1017" s="23">
        <f t="shared" si="167"/>
        <v>-8.3299999999999999E-2</v>
      </c>
      <c r="J1017" s="23">
        <f t="shared" si="171"/>
        <v>-8.4154166666666669E-2</v>
      </c>
      <c r="K1017" s="23">
        <f t="shared" si="172"/>
        <v>-6.2183333333333334E-2</v>
      </c>
      <c r="L1017" s="26">
        <f t="shared" si="169"/>
        <v>0.20972375706789848</v>
      </c>
      <c r="M1017" s="26">
        <f t="shared" si="170"/>
        <v>4.0799999999999996E-2</v>
      </c>
      <c r="N1017" s="26">
        <f t="shared" si="173"/>
        <v>5.1049999999999998E-2</v>
      </c>
      <c r="O1017" s="280">
        <f t="shared" si="168"/>
        <v>0.16892375706789847</v>
      </c>
      <c r="P1017" s="26">
        <f t="shared" si="174"/>
        <v>0.15867375706789849</v>
      </c>
      <c r="Q1017" s="26">
        <f t="shared" si="175"/>
        <v>0.12258092756668293</v>
      </c>
      <c r="R1017" s="26">
        <f t="shared" si="176"/>
        <v>5.5E-2</v>
      </c>
      <c r="S1017" s="280">
        <f t="shared" si="177"/>
        <v>6.7580927566682936E-2</v>
      </c>
      <c r="U1017" s="281"/>
      <c r="V1017" s="281"/>
      <c r="W1017" s="281"/>
      <c r="X1017" s="281"/>
      <c r="Y1017" s="281"/>
      <c r="Z1017" s="281"/>
      <c r="AA1017" s="281"/>
      <c r="AB1017" s="281"/>
      <c r="AC1017" s="281"/>
      <c r="AE1017" s="281"/>
      <c r="AF1017" s="281"/>
      <c r="AG1017" s="281"/>
      <c r="AH1017" s="281"/>
      <c r="AI1017" s="281"/>
      <c r="AJ1017" s="281"/>
      <c r="AK1017" s="281"/>
      <c r="AL1017" s="281"/>
      <c r="AM1017" s="281"/>
      <c r="AO1017" s="281"/>
      <c r="AP1017" s="281"/>
      <c r="AQ1017" s="281"/>
      <c r="AR1017" s="281"/>
      <c r="AS1017" s="281"/>
      <c r="AT1017" s="281"/>
      <c r="AU1017" s="281"/>
      <c r="AV1017" s="281"/>
      <c r="AW1017" s="281"/>
    </row>
    <row r="1018" spans="1:49" x14ac:dyDescent="0.3">
      <c r="A1018" s="278">
        <v>40330</v>
      </c>
      <c r="B1018" s="31">
        <v>-5.2299999999999999E-2</v>
      </c>
      <c r="C1018" s="23">
        <v>-6.3599999999999993E-3</v>
      </c>
      <c r="D1018" s="23">
        <v>3.7000000000000002E-3</v>
      </c>
      <c r="E1018" s="23">
        <v>4.0666666666666663E-3</v>
      </c>
      <c r="F1018" s="23">
        <v>4.3E-3</v>
      </c>
      <c r="G1018" s="23">
        <v>4.1833333333333332E-3</v>
      </c>
      <c r="H1018" s="23">
        <v>4.5500000000000002E-3</v>
      </c>
      <c r="I1018" s="23">
        <f t="shared" si="167"/>
        <v>-5.6000000000000001E-2</v>
      </c>
      <c r="J1018" s="23">
        <f t="shared" si="171"/>
        <v>-5.648333333333333E-2</v>
      </c>
      <c r="K1018" s="23">
        <f t="shared" si="172"/>
        <v>-1.091E-2</v>
      </c>
      <c r="L1018" s="26">
        <f t="shared" si="169"/>
        <v>0.14416687083158441</v>
      </c>
      <c r="M1018" s="26">
        <f t="shared" si="170"/>
        <v>4.4400000000000002E-2</v>
      </c>
      <c r="N1018" s="26">
        <f t="shared" si="173"/>
        <v>5.0199999999999995E-2</v>
      </c>
      <c r="O1018" s="280">
        <f t="shared" si="168"/>
        <v>9.976687083158442E-2</v>
      </c>
      <c r="P1018" s="26">
        <f t="shared" si="174"/>
        <v>9.396687083158442E-2</v>
      </c>
      <c r="Q1018" s="26">
        <f t="shared" si="175"/>
        <v>5.7087944173114469E-2</v>
      </c>
      <c r="R1018" s="26">
        <f t="shared" si="176"/>
        <v>5.4600000000000003E-2</v>
      </c>
      <c r="S1018" s="280">
        <f t="shared" si="177"/>
        <v>2.4879441731144661E-3</v>
      </c>
      <c r="U1018" s="281"/>
      <c r="V1018" s="281"/>
      <c r="W1018" s="281"/>
      <c r="X1018" s="281"/>
      <c r="Y1018" s="281"/>
      <c r="Z1018" s="281"/>
      <c r="AA1018" s="281"/>
      <c r="AB1018" s="281"/>
      <c r="AC1018" s="281"/>
      <c r="AE1018" s="281"/>
      <c r="AF1018" s="281"/>
      <c r="AG1018" s="281"/>
      <c r="AH1018" s="281"/>
      <c r="AI1018" s="281"/>
      <c r="AJ1018" s="281"/>
      <c r="AK1018" s="281"/>
      <c r="AL1018" s="281"/>
      <c r="AM1018" s="281"/>
      <c r="AO1018" s="281"/>
      <c r="AP1018" s="281"/>
      <c r="AQ1018" s="281"/>
      <c r="AR1018" s="281"/>
      <c r="AS1018" s="281"/>
      <c r="AT1018" s="281"/>
      <c r="AU1018" s="281"/>
      <c r="AV1018" s="281"/>
      <c r="AW1018" s="281"/>
    </row>
    <row r="1019" spans="1:49" x14ac:dyDescent="0.3">
      <c r="A1019" s="278">
        <v>40360</v>
      </c>
      <c r="B1019" s="31">
        <v>7.0099999999999996E-2</v>
      </c>
      <c r="C1019" s="23">
        <v>7.741300000000001E-2</v>
      </c>
      <c r="D1019" s="23">
        <v>3.0999999999999999E-3</v>
      </c>
      <c r="E1019" s="23">
        <v>3.933333333333333E-3</v>
      </c>
      <c r="F1019" s="23">
        <v>4.1333333333333335E-3</v>
      </c>
      <c r="G1019" s="23">
        <v>4.0333333333333332E-3</v>
      </c>
      <c r="H1019" s="23">
        <v>4.3833333333333328E-3</v>
      </c>
      <c r="I1019" s="23">
        <f t="shared" si="167"/>
        <v>6.699999999999999E-2</v>
      </c>
      <c r="J1019" s="23">
        <f t="shared" si="171"/>
        <v>6.6066666666666662E-2</v>
      </c>
      <c r="K1019" s="23">
        <f t="shared" si="172"/>
        <v>7.3029666666666673E-2</v>
      </c>
      <c r="L1019" s="26">
        <f t="shared" si="169"/>
        <v>0.13831625927564017</v>
      </c>
      <c r="M1019" s="26">
        <f t="shared" si="170"/>
        <v>3.7199999999999997E-2</v>
      </c>
      <c r="N1019" s="26">
        <f t="shared" si="173"/>
        <v>4.8399999999999999E-2</v>
      </c>
      <c r="O1019" s="280">
        <f t="shared" si="168"/>
        <v>0.10111625927564018</v>
      </c>
      <c r="P1019" s="26">
        <f t="shared" si="174"/>
        <v>8.9916259275640176E-2</v>
      </c>
      <c r="Q1019" s="26">
        <f t="shared" si="175"/>
        <v>9.4321231409301376E-2</v>
      </c>
      <c r="R1019" s="26">
        <f t="shared" si="176"/>
        <v>5.2599999999999994E-2</v>
      </c>
      <c r="S1019" s="280">
        <f t="shared" si="177"/>
        <v>4.1721231409301382E-2</v>
      </c>
      <c r="U1019" s="281"/>
      <c r="V1019" s="281"/>
      <c r="W1019" s="281"/>
      <c r="X1019" s="281"/>
      <c r="Y1019" s="281"/>
      <c r="Z1019" s="281"/>
      <c r="AA1019" s="281"/>
      <c r="AB1019" s="281"/>
      <c r="AC1019" s="281"/>
      <c r="AE1019" s="281"/>
      <c r="AF1019" s="281"/>
      <c r="AG1019" s="281"/>
      <c r="AH1019" s="281"/>
      <c r="AI1019" s="281"/>
      <c r="AJ1019" s="281"/>
      <c r="AK1019" s="281"/>
      <c r="AL1019" s="281"/>
      <c r="AM1019" s="281"/>
      <c r="AO1019" s="281"/>
      <c r="AP1019" s="281"/>
      <c r="AQ1019" s="281"/>
      <c r="AR1019" s="281"/>
      <c r="AS1019" s="281"/>
      <c r="AT1019" s="281"/>
      <c r="AU1019" s="281"/>
      <c r="AV1019" s="281"/>
      <c r="AW1019" s="281"/>
    </row>
    <row r="1020" spans="1:49" x14ac:dyDescent="0.3">
      <c r="A1020" s="278">
        <v>40391</v>
      </c>
      <c r="B1020" s="31">
        <v>-4.5100000000000001E-2</v>
      </c>
      <c r="C1020" s="23">
        <v>1.2496E-2</v>
      </c>
      <c r="D1020" s="23">
        <v>3.2000000000000002E-3</v>
      </c>
      <c r="E1020" s="23">
        <v>3.741666666666667E-3</v>
      </c>
      <c r="F1020" s="23">
        <v>3.933333333333333E-3</v>
      </c>
      <c r="G1020" s="23">
        <v>3.8375000000000002E-3</v>
      </c>
      <c r="H1020" s="23">
        <v>4.1749999999999999E-3</v>
      </c>
      <c r="I1020" s="23">
        <f t="shared" si="167"/>
        <v>-4.8300000000000003E-2</v>
      </c>
      <c r="J1020" s="23">
        <f t="shared" si="171"/>
        <v>-4.8937500000000002E-2</v>
      </c>
      <c r="K1020" s="23">
        <f t="shared" si="172"/>
        <v>8.3210000000000003E-3</v>
      </c>
      <c r="L1020" s="26">
        <f t="shared" si="169"/>
        <v>4.9105487870195086E-2</v>
      </c>
      <c r="M1020" s="26">
        <f t="shared" si="170"/>
        <v>3.8400000000000004E-2</v>
      </c>
      <c r="N1020" s="26">
        <f t="shared" si="173"/>
        <v>4.6050000000000001E-2</v>
      </c>
      <c r="O1020" s="280">
        <f t="shared" si="168"/>
        <v>1.0705487870195082E-2</v>
      </c>
      <c r="P1020" s="26">
        <f t="shared" si="174"/>
        <v>3.0554878701950852E-3</v>
      </c>
      <c r="Q1020" s="26">
        <f t="shared" si="175"/>
        <v>0.10197906382848876</v>
      </c>
      <c r="R1020" s="26">
        <f t="shared" si="176"/>
        <v>5.0099999999999999E-2</v>
      </c>
      <c r="S1020" s="280">
        <f t="shared" si="177"/>
        <v>5.187906382848876E-2</v>
      </c>
      <c r="U1020" s="281"/>
      <c r="V1020" s="281"/>
      <c r="W1020" s="281"/>
      <c r="X1020" s="281"/>
      <c r="Y1020" s="281"/>
      <c r="Z1020" s="281"/>
      <c r="AA1020" s="281"/>
      <c r="AB1020" s="281"/>
      <c r="AC1020" s="281"/>
      <c r="AE1020" s="281"/>
      <c r="AF1020" s="281"/>
      <c r="AG1020" s="281"/>
      <c r="AH1020" s="281"/>
      <c r="AI1020" s="281"/>
      <c r="AJ1020" s="281"/>
      <c r="AK1020" s="281"/>
      <c r="AL1020" s="281"/>
      <c r="AM1020" s="281"/>
      <c r="AO1020" s="281"/>
      <c r="AP1020" s="281"/>
      <c r="AQ1020" s="281"/>
      <c r="AR1020" s="281"/>
      <c r="AS1020" s="281"/>
      <c r="AT1020" s="281"/>
      <c r="AU1020" s="281"/>
      <c r="AV1020" s="281"/>
      <c r="AW1020" s="281"/>
    </row>
    <row r="1021" spans="1:49" x14ac:dyDescent="0.3">
      <c r="A1021" s="278">
        <v>40422</v>
      </c>
      <c r="B1021" s="31">
        <v>8.9200000000000002E-2</v>
      </c>
      <c r="C1021" s="23">
        <v>2.9575000000000001E-2</v>
      </c>
      <c r="D1021" s="23">
        <v>2.5999999999999999E-3</v>
      </c>
      <c r="E1021" s="23">
        <v>3.7750000000000001E-3</v>
      </c>
      <c r="F1021" s="23">
        <v>3.933333333333333E-3</v>
      </c>
      <c r="G1021" s="23">
        <v>3.8541666666666663E-3</v>
      </c>
      <c r="H1021" s="23">
        <v>4.1749999999999999E-3</v>
      </c>
      <c r="I1021" s="23">
        <f t="shared" si="167"/>
        <v>8.6599999999999996E-2</v>
      </c>
      <c r="J1021" s="23">
        <f t="shared" si="171"/>
        <v>8.5345833333333329E-2</v>
      </c>
      <c r="K1021" s="23">
        <f t="shared" si="172"/>
        <v>2.5399999999999999E-2</v>
      </c>
      <c r="L1021" s="26">
        <f t="shared" si="169"/>
        <v>0.10159616059791388</v>
      </c>
      <c r="M1021" s="26">
        <f t="shared" si="170"/>
        <v>3.1199999999999999E-2</v>
      </c>
      <c r="N1021" s="26">
        <f t="shared" si="173"/>
        <v>4.6249999999999999E-2</v>
      </c>
      <c r="O1021" s="280">
        <f t="shared" si="168"/>
        <v>7.039616059791387E-2</v>
      </c>
      <c r="P1021" s="26">
        <f t="shared" si="174"/>
        <v>5.5346160597913877E-2</v>
      </c>
      <c r="Q1021" s="26">
        <f t="shared" si="175"/>
        <v>0.11859212473155045</v>
      </c>
      <c r="R1021" s="26">
        <f t="shared" si="176"/>
        <v>5.0099999999999999E-2</v>
      </c>
      <c r="S1021" s="280">
        <f t="shared" si="177"/>
        <v>6.8492124731550447E-2</v>
      </c>
      <c r="U1021" s="281"/>
      <c r="V1021" s="281"/>
      <c r="W1021" s="281"/>
      <c r="X1021" s="281"/>
      <c r="Y1021" s="281"/>
      <c r="Z1021" s="281"/>
      <c r="AA1021" s="281"/>
      <c r="AB1021" s="281"/>
      <c r="AC1021" s="281"/>
      <c r="AE1021" s="281"/>
      <c r="AF1021" s="281"/>
      <c r="AG1021" s="281"/>
      <c r="AH1021" s="281"/>
      <c r="AI1021" s="281"/>
      <c r="AJ1021" s="281"/>
      <c r="AK1021" s="281"/>
      <c r="AL1021" s="281"/>
      <c r="AM1021" s="281"/>
      <c r="AO1021" s="281"/>
      <c r="AP1021" s="281"/>
      <c r="AQ1021" s="281"/>
      <c r="AR1021" s="281"/>
      <c r="AS1021" s="281"/>
      <c r="AT1021" s="281"/>
      <c r="AU1021" s="281"/>
      <c r="AV1021" s="281"/>
      <c r="AW1021" s="281"/>
    </row>
    <row r="1022" spans="1:49" x14ac:dyDescent="0.3">
      <c r="A1022" s="278">
        <v>40452</v>
      </c>
      <c r="B1022" s="31">
        <v>3.7999999999999999E-2</v>
      </c>
      <c r="C1022" s="23">
        <v>1.2868999999999998E-2</v>
      </c>
      <c r="D1022" s="23">
        <v>2.7000000000000001E-3</v>
      </c>
      <c r="E1022" s="23">
        <v>3.8999999999999994E-3</v>
      </c>
      <c r="F1022" s="23">
        <v>4.0249999999999999E-3</v>
      </c>
      <c r="G1022" s="23">
        <v>3.9624999999999999E-3</v>
      </c>
      <c r="H1022" s="23">
        <v>4.2500000000000003E-3</v>
      </c>
      <c r="I1022" s="23">
        <f t="shared" si="167"/>
        <v>3.5299999999999998E-2</v>
      </c>
      <c r="J1022" s="23">
        <f t="shared" si="171"/>
        <v>3.4037499999999998E-2</v>
      </c>
      <c r="K1022" s="23">
        <f t="shared" si="172"/>
        <v>8.6189999999999982E-3</v>
      </c>
      <c r="L1022" s="26">
        <f t="shared" si="169"/>
        <v>0.16512819920586352</v>
      </c>
      <c r="M1022" s="26">
        <f t="shared" si="170"/>
        <v>3.2399999999999998E-2</v>
      </c>
      <c r="N1022" s="26">
        <f t="shared" si="173"/>
        <v>4.7549999999999995E-2</v>
      </c>
      <c r="O1022" s="280">
        <f t="shared" si="168"/>
        <v>0.13272819920586354</v>
      </c>
      <c r="P1022" s="26">
        <f t="shared" si="174"/>
        <v>0.11757819920586353</v>
      </c>
      <c r="Q1022" s="26">
        <f t="shared" si="175"/>
        <v>0.16613706513532267</v>
      </c>
      <c r="R1022" s="26">
        <f t="shared" si="176"/>
        <v>5.1000000000000004E-2</v>
      </c>
      <c r="S1022" s="280">
        <f t="shared" si="177"/>
        <v>0.11513706513532267</v>
      </c>
      <c r="U1022" s="281"/>
      <c r="V1022" s="281"/>
      <c r="W1022" s="281"/>
      <c r="X1022" s="281"/>
      <c r="Y1022" s="281"/>
      <c r="Z1022" s="281"/>
      <c r="AA1022" s="281"/>
      <c r="AB1022" s="281"/>
      <c r="AC1022" s="281"/>
      <c r="AE1022" s="281"/>
      <c r="AF1022" s="281"/>
      <c r="AG1022" s="281"/>
      <c r="AH1022" s="281"/>
      <c r="AI1022" s="281"/>
      <c r="AJ1022" s="281"/>
      <c r="AK1022" s="281"/>
      <c r="AL1022" s="281"/>
      <c r="AM1022" s="281"/>
      <c r="AO1022" s="281"/>
      <c r="AP1022" s="281"/>
      <c r="AQ1022" s="281"/>
      <c r="AR1022" s="281"/>
      <c r="AS1022" s="281"/>
      <c r="AT1022" s="281"/>
      <c r="AU1022" s="281"/>
      <c r="AV1022" s="281"/>
      <c r="AW1022" s="281"/>
    </row>
    <row r="1023" spans="1:49" x14ac:dyDescent="0.3">
      <c r="A1023" s="278">
        <v>40483</v>
      </c>
      <c r="B1023" s="31">
        <v>1E-4</v>
      </c>
      <c r="C1023" s="23">
        <v>-3.2323000000000005E-2</v>
      </c>
      <c r="D1023" s="23">
        <v>3.2000000000000002E-3</v>
      </c>
      <c r="E1023" s="23">
        <v>4.0583333333333331E-3</v>
      </c>
      <c r="F1023" s="23">
        <v>4.2250000000000005E-3</v>
      </c>
      <c r="G1023" s="23">
        <v>4.1416666666666668E-3</v>
      </c>
      <c r="H1023" s="23">
        <v>4.4749999999999998E-3</v>
      </c>
      <c r="I1023" s="23">
        <f t="shared" si="167"/>
        <v>-3.1000000000000003E-3</v>
      </c>
      <c r="J1023" s="23">
        <f t="shared" si="171"/>
        <v>-4.0416666666666665E-3</v>
      </c>
      <c r="K1023" s="23">
        <f t="shared" si="172"/>
        <v>-3.6798000000000004E-2</v>
      </c>
      <c r="L1023" s="26">
        <f t="shared" si="169"/>
        <v>9.9287464175267681E-2</v>
      </c>
      <c r="M1023" s="26">
        <f t="shared" si="170"/>
        <v>3.8400000000000004E-2</v>
      </c>
      <c r="N1023" s="26">
        <f t="shared" si="173"/>
        <v>4.9700000000000001E-2</v>
      </c>
      <c r="O1023" s="280">
        <f t="shared" si="168"/>
        <v>6.0887464175267678E-2</v>
      </c>
      <c r="P1023" s="26">
        <f t="shared" si="174"/>
        <v>4.958746417526768E-2</v>
      </c>
      <c r="Q1023" s="26">
        <f t="shared" si="175"/>
        <v>7.9245530046264667E-2</v>
      </c>
      <c r="R1023" s="26">
        <f t="shared" si="176"/>
        <v>5.3699999999999998E-2</v>
      </c>
      <c r="S1023" s="280">
        <f t="shared" si="177"/>
        <v>2.5545530046264669E-2</v>
      </c>
      <c r="U1023" s="281"/>
      <c r="V1023" s="281"/>
      <c r="W1023" s="281"/>
      <c r="X1023" s="281"/>
      <c r="Y1023" s="281"/>
      <c r="Z1023" s="281"/>
      <c r="AA1023" s="281"/>
      <c r="AB1023" s="281"/>
      <c r="AC1023" s="281"/>
      <c r="AE1023" s="281"/>
      <c r="AF1023" s="281"/>
      <c r="AG1023" s="281"/>
      <c r="AH1023" s="281"/>
      <c r="AI1023" s="281"/>
      <c r="AJ1023" s="281"/>
      <c r="AK1023" s="281"/>
      <c r="AL1023" s="281"/>
      <c r="AM1023" s="281"/>
      <c r="AO1023" s="281"/>
      <c r="AP1023" s="281"/>
      <c r="AQ1023" s="281"/>
      <c r="AR1023" s="281"/>
      <c r="AS1023" s="281"/>
      <c r="AT1023" s="281"/>
      <c r="AU1023" s="281"/>
      <c r="AV1023" s="281"/>
      <c r="AW1023" s="281"/>
    </row>
    <row r="1024" spans="1:49" x14ac:dyDescent="0.3">
      <c r="A1024" s="278">
        <v>40513</v>
      </c>
      <c r="B1024" s="31">
        <v>6.6799999999999998E-2</v>
      </c>
      <c r="C1024" s="23">
        <v>3.1150999999999998E-2</v>
      </c>
      <c r="D1024" s="23">
        <v>3.2000000000000002E-3</v>
      </c>
      <c r="E1024" s="23">
        <v>4.1833333333333332E-3</v>
      </c>
      <c r="F1024" s="23">
        <v>4.3833333333333328E-3</v>
      </c>
      <c r="G1024" s="23">
        <v>4.2833333333333326E-3</v>
      </c>
      <c r="H1024" s="23">
        <v>4.6333333333333331E-3</v>
      </c>
      <c r="I1024" s="23">
        <f t="shared" si="167"/>
        <v>6.3600000000000004E-2</v>
      </c>
      <c r="J1024" s="23">
        <f t="shared" si="171"/>
        <v>6.2516666666666665E-2</v>
      </c>
      <c r="K1024" s="23">
        <f t="shared" si="172"/>
        <v>2.6517666666666665E-2</v>
      </c>
      <c r="L1024" s="26">
        <f t="shared" si="169"/>
        <v>0.15051492865905569</v>
      </c>
      <c r="M1024" s="26">
        <f t="shared" si="170"/>
        <v>3.8400000000000004E-2</v>
      </c>
      <c r="N1024" s="26">
        <f t="shared" si="173"/>
        <v>5.1399999999999987E-2</v>
      </c>
      <c r="O1024" s="280">
        <f t="shared" si="168"/>
        <v>0.11211492865905569</v>
      </c>
      <c r="P1024" s="26">
        <f t="shared" si="174"/>
        <v>9.9114928659055704E-2</v>
      </c>
      <c r="Q1024" s="26">
        <f t="shared" si="175"/>
        <v>5.4036185908617806E-2</v>
      </c>
      <c r="R1024" s="26">
        <f t="shared" si="176"/>
        <v>5.5599999999999997E-2</v>
      </c>
      <c r="S1024" s="280">
        <f t="shared" si="177"/>
        <v>-1.5638140913821902E-3</v>
      </c>
      <c r="U1024" s="281"/>
      <c r="V1024" s="281"/>
      <c r="W1024" s="281"/>
      <c r="X1024" s="281"/>
      <c r="Y1024" s="281"/>
      <c r="Z1024" s="281"/>
      <c r="AA1024" s="281"/>
      <c r="AB1024" s="281"/>
      <c r="AC1024" s="281"/>
      <c r="AE1024" s="281"/>
      <c r="AF1024" s="281"/>
      <c r="AG1024" s="281"/>
      <c r="AH1024" s="281"/>
      <c r="AI1024" s="281"/>
      <c r="AJ1024" s="281"/>
      <c r="AK1024" s="281"/>
      <c r="AL1024" s="281"/>
      <c r="AM1024" s="281"/>
      <c r="AO1024" s="281"/>
      <c r="AP1024" s="281"/>
      <c r="AQ1024" s="281"/>
      <c r="AR1024" s="281"/>
      <c r="AS1024" s="281"/>
      <c r="AT1024" s="281"/>
      <c r="AU1024" s="281"/>
      <c r="AV1024" s="281"/>
      <c r="AW1024" s="281"/>
    </row>
    <row r="1025" spans="1:49" x14ac:dyDescent="0.3">
      <c r="A1025" s="278">
        <v>40544</v>
      </c>
      <c r="B1025" s="23">
        <v>2.3699999999999999E-2</v>
      </c>
      <c r="C1025" s="23">
        <v>1.4241E-2</v>
      </c>
      <c r="D1025" s="23">
        <v>3.5000000000000001E-3</v>
      </c>
      <c r="E1025" s="23">
        <v>4.1999999999999997E-3</v>
      </c>
      <c r="F1025" s="23">
        <v>4.3833333333333328E-3</v>
      </c>
      <c r="G1025" s="23">
        <v>4.2916666666666667E-3</v>
      </c>
      <c r="H1025" s="23">
        <v>4.6416666666666663E-3</v>
      </c>
      <c r="I1025" s="23">
        <f t="shared" si="167"/>
        <v>2.0199999999999999E-2</v>
      </c>
      <c r="J1025" s="23">
        <f t="shared" si="171"/>
        <v>1.9408333333333333E-2</v>
      </c>
      <c r="K1025" s="23">
        <f t="shared" si="172"/>
        <v>9.5993333333333347E-3</v>
      </c>
      <c r="L1025" s="26">
        <f t="shared" si="169"/>
        <v>0.2217656975811988</v>
      </c>
      <c r="M1025" s="26">
        <f t="shared" si="170"/>
        <v>4.2000000000000003E-2</v>
      </c>
      <c r="N1025" s="26">
        <f t="shared" si="173"/>
        <v>5.1500000000000004E-2</v>
      </c>
      <c r="O1025" s="280">
        <f t="shared" si="168"/>
        <v>0.17976569758119879</v>
      </c>
      <c r="P1025" s="26">
        <f t="shared" si="174"/>
        <v>0.1702656975811988</v>
      </c>
      <c r="Q1025" s="26">
        <f t="shared" si="175"/>
        <v>0.12235050790402879</v>
      </c>
      <c r="R1025" s="26">
        <f t="shared" si="176"/>
        <v>5.57E-2</v>
      </c>
      <c r="S1025" s="280">
        <f t="shared" si="177"/>
        <v>6.6650507904028794E-2</v>
      </c>
      <c r="U1025" s="281"/>
      <c r="V1025" s="281"/>
      <c r="W1025" s="281"/>
      <c r="X1025" s="281"/>
      <c r="Y1025" s="281"/>
      <c r="Z1025" s="281"/>
      <c r="AA1025" s="281"/>
      <c r="AB1025" s="281"/>
      <c r="AC1025" s="281"/>
      <c r="AE1025" s="281"/>
      <c r="AF1025" s="281"/>
      <c r="AG1025" s="281"/>
      <c r="AH1025" s="281"/>
      <c r="AI1025" s="281"/>
      <c r="AJ1025" s="281"/>
      <c r="AK1025" s="281"/>
      <c r="AL1025" s="281"/>
      <c r="AM1025" s="281"/>
      <c r="AO1025" s="281"/>
      <c r="AP1025" s="281"/>
      <c r="AQ1025" s="281"/>
      <c r="AR1025" s="281"/>
      <c r="AS1025" s="281"/>
      <c r="AT1025" s="281"/>
      <c r="AU1025" s="281"/>
      <c r="AV1025" s="281"/>
      <c r="AW1025" s="281"/>
    </row>
    <row r="1026" spans="1:49" x14ac:dyDescent="0.3">
      <c r="A1026" s="278">
        <v>40575</v>
      </c>
      <c r="B1026" s="23">
        <v>3.4299999999999997E-2</v>
      </c>
      <c r="C1026" s="23">
        <v>1.1235E-2</v>
      </c>
      <c r="D1026" s="23">
        <v>3.2000000000000002E-3</v>
      </c>
      <c r="E1026" s="23">
        <v>4.3499999999999997E-3</v>
      </c>
      <c r="F1026" s="23">
        <v>4.4749999999999998E-3</v>
      </c>
      <c r="G1026" s="23">
        <v>4.4125000000000006E-3</v>
      </c>
      <c r="H1026" s="23">
        <v>4.7333333333333333E-3</v>
      </c>
      <c r="I1026" s="23">
        <f t="shared" si="167"/>
        <v>3.1099999999999996E-2</v>
      </c>
      <c r="J1026" s="23">
        <f t="shared" si="171"/>
        <v>2.9887499999999997E-2</v>
      </c>
      <c r="K1026" s="23">
        <f t="shared" si="172"/>
        <v>6.5016666666666669E-3</v>
      </c>
      <c r="L1026" s="26">
        <f t="shared" si="169"/>
        <v>0.22567629583727844</v>
      </c>
      <c r="M1026" s="26">
        <f t="shared" si="170"/>
        <v>3.8400000000000004E-2</v>
      </c>
      <c r="N1026" s="26">
        <f t="shared" si="173"/>
        <v>5.2950000000000011E-2</v>
      </c>
      <c r="O1026" s="280">
        <f t="shared" si="168"/>
        <v>0.18727629583727845</v>
      </c>
      <c r="P1026" s="26">
        <f t="shared" si="174"/>
        <v>0.17272629583727844</v>
      </c>
      <c r="Q1026" s="26">
        <f t="shared" si="175"/>
        <v>0.15212212706509232</v>
      </c>
      <c r="R1026" s="26">
        <f t="shared" si="176"/>
        <v>5.6800000000000003E-2</v>
      </c>
      <c r="S1026" s="280">
        <f t="shared" si="177"/>
        <v>9.5322127065092313E-2</v>
      </c>
      <c r="U1026" s="281"/>
      <c r="V1026" s="281"/>
      <c r="W1026" s="281"/>
      <c r="X1026" s="281"/>
      <c r="Y1026" s="281"/>
      <c r="Z1026" s="281"/>
      <c r="AA1026" s="281"/>
      <c r="AB1026" s="281"/>
      <c r="AC1026" s="281"/>
      <c r="AE1026" s="281"/>
      <c r="AF1026" s="281"/>
      <c r="AG1026" s="281"/>
      <c r="AH1026" s="281"/>
      <c r="AI1026" s="281"/>
      <c r="AJ1026" s="281"/>
      <c r="AK1026" s="281"/>
      <c r="AL1026" s="281"/>
      <c r="AM1026" s="281"/>
      <c r="AO1026" s="281"/>
      <c r="AP1026" s="281"/>
      <c r="AQ1026" s="281"/>
      <c r="AR1026" s="281"/>
      <c r="AS1026" s="281"/>
      <c r="AT1026" s="281"/>
      <c r="AU1026" s="281"/>
      <c r="AV1026" s="281"/>
      <c r="AW1026" s="281"/>
    </row>
    <row r="1027" spans="1:49" x14ac:dyDescent="0.3">
      <c r="A1027" s="278">
        <v>40603</v>
      </c>
      <c r="B1027" s="23">
        <v>4.0000000000000002E-4</v>
      </c>
      <c r="C1027" s="23">
        <v>1.474E-3</v>
      </c>
      <c r="D1027" s="23">
        <v>3.5999999999999999E-3</v>
      </c>
      <c r="E1027" s="23">
        <v>4.2750000000000002E-3</v>
      </c>
      <c r="F1027" s="23">
        <v>4.4000000000000003E-3</v>
      </c>
      <c r="G1027" s="23">
        <v>4.3374999999999993E-3</v>
      </c>
      <c r="H1027" s="23">
        <v>4.6333333333333331E-3</v>
      </c>
      <c r="I1027" s="23">
        <f t="shared" si="167"/>
        <v>-3.1999999999999997E-3</v>
      </c>
      <c r="J1027" s="23">
        <f t="shared" si="171"/>
        <v>-3.9374999999999992E-3</v>
      </c>
      <c r="K1027" s="23">
        <f t="shared" si="172"/>
        <v>-3.159333333333333E-3</v>
      </c>
      <c r="L1027" s="26">
        <f t="shared" si="169"/>
        <v>0.15643361912252507</v>
      </c>
      <c r="M1027" s="26">
        <f t="shared" si="170"/>
        <v>4.3200000000000002E-2</v>
      </c>
      <c r="N1027" s="26">
        <f t="shared" si="173"/>
        <v>5.2049999999999992E-2</v>
      </c>
      <c r="O1027" s="280">
        <f t="shared" si="168"/>
        <v>0.11323361912252507</v>
      </c>
      <c r="P1027" s="26">
        <f t="shared" si="174"/>
        <v>0.10438361912252508</v>
      </c>
      <c r="Q1027" s="26">
        <f t="shared" si="175"/>
        <v>0.12241736212291121</v>
      </c>
      <c r="R1027" s="26">
        <f t="shared" si="176"/>
        <v>5.5599999999999997E-2</v>
      </c>
      <c r="S1027" s="280">
        <f t="shared" si="177"/>
        <v>6.6817362122911214E-2</v>
      </c>
      <c r="U1027" s="281"/>
      <c r="V1027" s="281"/>
      <c r="W1027" s="281"/>
      <c r="X1027" s="281"/>
      <c r="Y1027" s="281"/>
      <c r="Z1027" s="281"/>
      <c r="AA1027" s="281"/>
      <c r="AB1027" s="281"/>
      <c r="AC1027" s="281"/>
      <c r="AE1027" s="281"/>
      <c r="AF1027" s="281"/>
      <c r="AG1027" s="281"/>
      <c r="AH1027" s="281"/>
      <c r="AI1027" s="281"/>
      <c r="AJ1027" s="281"/>
      <c r="AK1027" s="281"/>
      <c r="AL1027" s="281"/>
      <c r="AM1027" s="281"/>
      <c r="AO1027" s="281"/>
      <c r="AP1027" s="281"/>
      <c r="AQ1027" s="281"/>
      <c r="AR1027" s="281"/>
      <c r="AS1027" s="281"/>
      <c r="AT1027" s="281"/>
      <c r="AU1027" s="281"/>
      <c r="AV1027" s="281"/>
      <c r="AW1027" s="281"/>
    </row>
    <row r="1028" spans="1:49" x14ac:dyDescent="0.3">
      <c r="A1028" s="278">
        <v>40634</v>
      </c>
      <c r="B1028" s="23">
        <v>2.9600000000000001E-2</v>
      </c>
      <c r="C1028" s="23">
        <v>4.1877999999999999E-2</v>
      </c>
      <c r="D1028" s="23">
        <v>3.3999999999999998E-3</v>
      </c>
      <c r="E1028" s="23">
        <v>4.3E-3</v>
      </c>
      <c r="F1028" s="23">
        <v>4.4083333333333335E-3</v>
      </c>
      <c r="G1028" s="23">
        <v>4.3541666666666668E-3</v>
      </c>
      <c r="H1028" s="23">
        <v>4.6249999999999998E-3</v>
      </c>
      <c r="I1028" s="23">
        <f t="shared" si="167"/>
        <v>2.6200000000000001E-2</v>
      </c>
      <c r="J1028" s="23">
        <f t="shared" si="171"/>
        <v>2.5245833333333335E-2</v>
      </c>
      <c r="K1028" s="23">
        <f t="shared" si="172"/>
        <v>3.7253000000000001E-2</v>
      </c>
      <c r="L1028" s="26">
        <f t="shared" si="169"/>
        <v>0.17214417626358691</v>
      </c>
      <c r="M1028" s="26">
        <f t="shared" si="170"/>
        <v>4.0799999999999996E-2</v>
      </c>
      <c r="N1028" s="26">
        <f t="shared" si="173"/>
        <v>5.2250000000000005E-2</v>
      </c>
      <c r="O1028" s="280">
        <f t="shared" si="168"/>
        <v>0.13134417626358691</v>
      </c>
      <c r="P1028" s="26">
        <f t="shared" si="174"/>
        <v>0.11989417626358691</v>
      </c>
      <c r="Q1028" s="26">
        <f t="shared" si="175"/>
        <v>0.13750581816774399</v>
      </c>
      <c r="R1028" s="26">
        <f t="shared" si="176"/>
        <v>5.5499999999999994E-2</v>
      </c>
      <c r="S1028" s="280">
        <f t="shared" si="177"/>
        <v>8.2005818167743993E-2</v>
      </c>
      <c r="U1028" s="281"/>
      <c r="V1028" s="281"/>
      <c r="W1028" s="281"/>
      <c r="X1028" s="281"/>
      <c r="Y1028" s="281"/>
      <c r="Z1028" s="281"/>
      <c r="AA1028" s="281"/>
      <c r="AB1028" s="281"/>
      <c r="AC1028" s="281"/>
      <c r="AE1028" s="281"/>
      <c r="AF1028" s="281"/>
      <c r="AG1028" s="281"/>
      <c r="AH1028" s="281"/>
      <c r="AI1028" s="281"/>
      <c r="AJ1028" s="281"/>
      <c r="AK1028" s="281"/>
      <c r="AL1028" s="281"/>
      <c r="AM1028" s="281"/>
      <c r="AO1028" s="281"/>
      <c r="AP1028" s="281"/>
      <c r="AQ1028" s="281"/>
      <c r="AR1028" s="281"/>
      <c r="AS1028" s="281"/>
      <c r="AT1028" s="281"/>
      <c r="AU1028" s="281"/>
      <c r="AV1028" s="281"/>
      <c r="AW1028" s="281"/>
    </row>
    <row r="1029" spans="1:49" x14ac:dyDescent="0.3">
      <c r="A1029" s="278">
        <v>40664</v>
      </c>
      <c r="B1029" s="23">
        <v>-1.1299999999999999E-2</v>
      </c>
      <c r="C1029" s="23">
        <v>1.9754000000000001E-2</v>
      </c>
      <c r="D1029" s="23">
        <v>3.5999999999999999E-3</v>
      </c>
      <c r="E1029" s="23">
        <v>4.1333333333333335E-3</v>
      </c>
      <c r="F1029" s="23">
        <v>4.2166666666666663E-3</v>
      </c>
      <c r="G1029" s="23">
        <v>4.1749999999999999E-3</v>
      </c>
      <c r="H1029" s="23">
        <v>4.4333333333333334E-3</v>
      </c>
      <c r="I1029" s="23">
        <f t="shared" si="167"/>
        <v>-1.49E-2</v>
      </c>
      <c r="J1029" s="23">
        <f t="shared" si="171"/>
        <v>-1.5474999999999999E-2</v>
      </c>
      <c r="K1029" s="23">
        <f t="shared" si="172"/>
        <v>1.5320666666666666E-2</v>
      </c>
      <c r="L1029" s="26">
        <f t="shared" si="169"/>
        <v>0.25953586248430383</v>
      </c>
      <c r="M1029" s="26">
        <f t="shared" si="170"/>
        <v>4.3200000000000002E-2</v>
      </c>
      <c r="N1029" s="26">
        <f t="shared" si="173"/>
        <v>5.0099999999999999E-2</v>
      </c>
      <c r="O1029" s="280">
        <f t="shared" si="168"/>
        <v>0.21633586248430381</v>
      </c>
      <c r="P1029" s="26">
        <f t="shared" si="174"/>
        <v>0.20943586248430382</v>
      </c>
      <c r="Q1029" s="26">
        <f t="shared" si="175"/>
        <v>0.23087447803462391</v>
      </c>
      <c r="R1029" s="26">
        <f t="shared" si="176"/>
        <v>5.3199999999999997E-2</v>
      </c>
      <c r="S1029" s="280">
        <f t="shared" si="177"/>
        <v>0.17767447803462391</v>
      </c>
      <c r="U1029" s="281"/>
      <c r="V1029" s="281"/>
      <c r="W1029" s="281"/>
      <c r="X1029" s="281"/>
      <c r="Y1029" s="281"/>
      <c r="Z1029" s="281"/>
      <c r="AA1029" s="281"/>
      <c r="AB1029" s="281"/>
      <c r="AC1029" s="281"/>
      <c r="AE1029" s="281"/>
      <c r="AF1029" s="281"/>
      <c r="AG1029" s="281"/>
      <c r="AH1029" s="281"/>
      <c r="AI1029" s="281"/>
      <c r="AJ1029" s="281"/>
      <c r="AK1029" s="281"/>
      <c r="AL1029" s="281"/>
      <c r="AM1029" s="281"/>
      <c r="AO1029" s="281"/>
      <c r="AP1029" s="281"/>
      <c r="AQ1029" s="281"/>
      <c r="AR1029" s="281"/>
      <c r="AS1029" s="281"/>
      <c r="AT1029" s="281"/>
      <c r="AU1029" s="281"/>
      <c r="AV1029" s="281"/>
      <c r="AW1029" s="281"/>
    </row>
    <row r="1030" spans="1:49" x14ac:dyDescent="0.3">
      <c r="A1030" s="278">
        <v>40695</v>
      </c>
      <c r="B1030" s="23">
        <v>-1.67E-2</v>
      </c>
      <c r="C1030" s="23">
        <v>-1.2830000000000003E-3</v>
      </c>
      <c r="D1030" s="23">
        <v>3.2000000000000002E-3</v>
      </c>
      <c r="E1030" s="23">
        <v>4.1583333333333333E-3</v>
      </c>
      <c r="F1030" s="23">
        <v>4.1999999999999997E-3</v>
      </c>
      <c r="G1030" s="23">
        <v>4.179166666666667E-3</v>
      </c>
      <c r="H1030" s="23">
        <v>4.3833333333333328E-3</v>
      </c>
      <c r="I1030" s="23">
        <f t="shared" ref="I1030:I1093" si="178">B1030-D1030</f>
        <v>-1.9900000000000001E-2</v>
      </c>
      <c r="J1030" s="23">
        <f t="shared" si="171"/>
        <v>-2.0879166666666667E-2</v>
      </c>
      <c r="K1030" s="23">
        <f t="shared" si="172"/>
        <v>-5.6663333333333331E-3</v>
      </c>
      <c r="L1030" s="26">
        <f t="shared" si="169"/>
        <v>0.30684986132828573</v>
      </c>
      <c r="M1030" s="26">
        <f t="shared" si="170"/>
        <v>3.8400000000000004E-2</v>
      </c>
      <c r="N1030" s="26">
        <f t="shared" si="173"/>
        <v>5.015E-2</v>
      </c>
      <c r="O1030" s="280">
        <f t="shared" si="168"/>
        <v>0.26844986132828574</v>
      </c>
      <c r="P1030" s="26">
        <f t="shared" si="174"/>
        <v>0.25669986132828571</v>
      </c>
      <c r="Q1030" s="26">
        <f t="shared" si="175"/>
        <v>0.2371636267454067</v>
      </c>
      <c r="R1030" s="26">
        <f t="shared" si="176"/>
        <v>5.2599999999999994E-2</v>
      </c>
      <c r="S1030" s="280">
        <f t="shared" si="177"/>
        <v>0.18456362674540672</v>
      </c>
      <c r="U1030" s="281"/>
      <c r="V1030" s="281"/>
      <c r="W1030" s="281"/>
      <c r="X1030" s="281"/>
      <c r="Y1030" s="281"/>
      <c r="Z1030" s="281"/>
      <c r="AA1030" s="281"/>
      <c r="AB1030" s="281"/>
      <c r="AC1030" s="281"/>
      <c r="AE1030" s="281"/>
      <c r="AF1030" s="281"/>
      <c r="AG1030" s="281"/>
      <c r="AH1030" s="281"/>
      <c r="AI1030" s="281"/>
      <c r="AJ1030" s="281"/>
      <c r="AK1030" s="281"/>
      <c r="AL1030" s="281"/>
      <c r="AM1030" s="281"/>
      <c r="AO1030" s="281"/>
      <c r="AP1030" s="281"/>
      <c r="AQ1030" s="281"/>
      <c r="AR1030" s="281"/>
      <c r="AS1030" s="281"/>
      <c r="AT1030" s="281"/>
      <c r="AU1030" s="281"/>
      <c r="AV1030" s="281"/>
      <c r="AW1030" s="281"/>
    </row>
    <row r="1031" spans="1:49" x14ac:dyDescent="0.3">
      <c r="A1031" s="278">
        <v>40725</v>
      </c>
      <c r="B1031" s="23">
        <v>-2.0299999999999999E-2</v>
      </c>
      <c r="C1031" s="23">
        <v>-7.5380000000000013E-3</v>
      </c>
      <c r="D1031" s="23">
        <v>3.2000000000000002E-3</v>
      </c>
      <c r="E1031" s="23">
        <v>4.1083333333333336E-3</v>
      </c>
      <c r="F1031" s="23">
        <v>4.1916666666666665E-3</v>
      </c>
      <c r="G1031" s="23">
        <v>4.15E-3</v>
      </c>
      <c r="H1031" s="23">
        <v>4.3916666666666661E-3</v>
      </c>
      <c r="I1031" s="23">
        <f t="shared" si="178"/>
        <v>-2.35E-2</v>
      </c>
      <c r="J1031" s="23">
        <f t="shared" si="171"/>
        <v>-2.445E-2</v>
      </c>
      <c r="K1031" s="23">
        <f t="shared" si="172"/>
        <v>-1.1929666666666668E-2</v>
      </c>
      <c r="L1031" s="26">
        <f t="shared" si="169"/>
        <v>0.19644968614458613</v>
      </c>
      <c r="M1031" s="26">
        <f t="shared" si="170"/>
        <v>3.8400000000000004E-2</v>
      </c>
      <c r="N1031" s="26">
        <f t="shared" si="173"/>
        <v>4.9799999999999997E-2</v>
      </c>
      <c r="O1031" s="280">
        <f t="shared" si="168"/>
        <v>0.15804968614458614</v>
      </c>
      <c r="P1031" s="26">
        <f t="shared" si="174"/>
        <v>0.14664968614458612</v>
      </c>
      <c r="Q1031" s="26">
        <f t="shared" si="175"/>
        <v>0.13961673687527432</v>
      </c>
      <c r="R1031" s="26">
        <f t="shared" si="176"/>
        <v>5.2699999999999997E-2</v>
      </c>
      <c r="S1031" s="280">
        <f t="shared" si="177"/>
        <v>8.691673687527432E-2</v>
      </c>
      <c r="U1031" s="281"/>
      <c r="V1031" s="281"/>
      <c r="W1031" s="281"/>
      <c r="X1031" s="281"/>
      <c r="Y1031" s="281"/>
      <c r="Z1031" s="281"/>
      <c r="AA1031" s="281"/>
      <c r="AB1031" s="281"/>
      <c r="AC1031" s="281"/>
      <c r="AE1031" s="281"/>
      <c r="AF1031" s="281"/>
      <c r="AG1031" s="281"/>
      <c r="AH1031" s="281"/>
      <c r="AI1031" s="281"/>
      <c r="AJ1031" s="281"/>
      <c r="AK1031" s="281"/>
      <c r="AL1031" s="281"/>
      <c r="AM1031" s="281"/>
      <c r="AO1031" s="281"/>
      <c r="AP1031" s="281"/>
      <c r="AQ1031" s="281"/>
      <c r="AR1031" s="281"/>
      <c r="AS1031" s="281"/>
      <c r="AT1031" s="281"/>
      <c r="AU1031" s="281"/>
      <c r="AV1031" s="281"/>
      <c r="AW1031" s="281"/>
    </row>
    <row r="1032" spans="1:49" x14ac:dyDescent="0.3">
      <c r="A1032" s="278">
        <v>40756</v>
      </c>
      <c r="B1032" s="23">
        <v>-5.4300000000000001E-2</v>
      </c>
      <c r="C1032" s="23">
        <v>2.0388E-2</v>
      </c>
      <c r="D1032" s="23">
        <v>3.3999999999999998E-3</v>
      </c>
      <c r="E1032" s="23">
        <v>3.6416666666666667E-3</v>
      </c>
      <c r="F1032" s="23">
        <v>3.725E-3</v>
      </c>
      <c r="G1032" s="23">
        <v>3.6833333333333336E-3</v>
      </c>
      <c r="H1032" s="23">
        <v>3.908333333333334E-3</v>
      </c>
      <c r="I1032" s="23">
        <f t="shared" si="178"/>
        <v>-5.7700000000000001E-2</v>
      </c>
      <c r="J1032" s="23">
        <f t="shared" si="171"/>
        <v>-5.7983333333333331E-2</v>
      </c>
      <c r="K1032" s="23">
        <f t="shared" si="172"/>
        <v>1.6479666666666667E-2</v>
      </c>
      <c r="L1032" s="26">
        <f t="shared" si="169"/>
        <v>0.18492247165874409</v>
      </c>
      <c r="M1032" s="26">
        <f t="shared" si="170"/>
        <v>4.0799999999999996E-2</v>
      </c>
      <c r="N1032" s="26">
        <f t="shared" si="173"/>
        <v>4.4200000000000003E-2</v>
      </c>
      <c r="O1032" s="280">
        <f t="shared" si="168"/>
        <v>0.14412247165874409</v>
      </c>
      <c r="P1032" s="26">
        <f t="shared" si="174"/>
        <v>0.14072247165874407</v>
      </c>
      <c r="Q1032" s="26">
        <f t="shared" si="175"/>
        <v>0.14849959200499274</v>
      </c>
      <c r="R1032" s="26">
        <f t="shared" si="176"/>
        <v>4.6900000000000011E-2</v>
      </c>
      <c r="S1032" s="280">
        <f t="shared" si="177"/>
        <v>0.10159959200499273</v>
      </c>
      <c r="U1032" s="281"/>
      <c r="V1032" s="281"/>
      <c r="W1032" s="281"/>
      <c r="X1032" s="281"/>
      <c r="Y1032" s="281"/>
      <c r="Z1032" s="281"/>
      <c r="AA1032" s="281"/>
      <c r="AB1032" s="281"/>
      <c r="AC1032" s="281"/>
      <c r="AE1032" s="281"/>
      <c r="AF1032" s="281"/>
      <c r="AG1032" s="281"/>
      <c r="AH1032" s="281"/>
      <c r="AI1032" s="281"/>
      <c r="AJ1032" s="281"/>
      <c r="AK1032" s="281"/>
      <c r="AL1032" s="281"/>
      <c r="AM1032" s="281"/>
      <c r="AO1032" s="281"/>
      <c r="AP1032" s="281"/>
      <c r="AQ1032" s="281"/>
      <c r="AR1032" s="281"/>
      <c r="AS1032" s="281"/>
      <c r="AT1032" s="281"/>
      <c r="AU1032" s="281"/>
      <c r="AV1032" s="281"/>
      <c r="AW1032" s="281"/>
    </row>
    <row r="1033" spans="1:49" x14ac:dyDescent="0.3">
      <c r="A1033" s="278">
        <v>40787</v>
      </c>
      <c r="B1033" s="23">
        <v>-7.0300000000000001E-2</v>
      </c>
      <c r="C1033" s="23">
        <v>2.271E-3</v>
      </c>
      <c r="D1033" s="23">
        <v>2.5999999999999999E-3</v>
      </c>
      <c r="E1033" s="23">
        <v>3.4083333333333331E-3</v>
      </c>
      <c r="F1033" s="23">
        <v>3.5250000000000004E-3</v>
      </c>
      <c r="G1033" s="23">
        <v>3.4666666666666669E-3</v>
      </c>
      <c r="H1033" s="23">
        <v>3.7333333333333333E-3</v>
      </c>
      <c r="I1033" s="23">
        <f t="shared" si="178"/>
        <v>-7.2900000000000006E-2</v>
      </c>
      <c r="J1033" s="23">
        <f t="shared" si="171"/>
        <v>-7.3766666666666675E-2</v>
      </c>
      <c r="K1033" s="23">
        <f t="shared" si="172"/>
        <v>-1.4623333333333333E-3</v>
      </c>
      <c r="L1033" s="26">
        <f t="shared" si="169"/>
        <v>1.1405088047314438E-2</v>
      </c>
      <c r="M1033" s="26">
        <f t="shared" si="170"/>
        <v>3.1199999999999999E-2</v>
      </c>
      <c r="N1033" s="26">
        <f t="shared" si="173"/>
        <v>4.1600000000000005E-2</v>
      </c>
      <c r="O1033" s="280">
        <f t="shared" si="168"/>
        <v>-1.9794911952685561E-2</v>
      </c>
      <c r="P1033" s="26">
        <f t="shared" si="174"/>
        <v>-3.0194911952685567E-2</v>
      </c>
      <c r="Q1033" s="26">
        <f t="shared" si="175"/>
        <v>0.11804174982729365</v>
      </c>
      <c r="R1033" s="26">
        <f t="shared" si="176"/>
        <v>4.48E-2</v>
      </c>
      <c r="S1033" s="280">
        <f t="shared" si="177"/>
        <v>7.3241749827293645E-2</v>
      </c>
      <c r="U1033" s="281"/>
      <c r="V1033" s="281"/>
      <c r="W1033" s="281"/>
      <c r="X1033" s="281"/>
      <c r="Y1033" s="281"/>
      <c r="Z1033" s="281"/>
      <c r="AA1033" s="281"/>
      <c r="AB1033" s="281"/>
      <c r="AC1033" s="281"/>
      <c r="AE1033" s="281"/>
      <c r="AF1033" s="281"/>
      <c r="AG1033" s="281"/>
      <c r="AH1033" s="281"/>
      <c r="AI1033" s="281"/>
      <c r="AJ1033" s="281"/>
      <c r="AK1033" s="281"/>
      <c r="AL1033" s="281"/>
      <c r="AM1033" s="281"/>
      <c r="AO1033" s="281"/>
      <c r="AP1033" s="281"/>
      <c r="AQ1033" s="281"/>
      <c r="AR1033" s="281"/>
      <c r="AS1033" s="281"/>
      <c r="AT1033" s="281"/>
      <c r="AU1033" s="281"/>
      <c r="AV1033" s="281"/>
      <c r="AW1033" s="281"/>
    </row>
    <row r="1034" spans="1:49" x14ac:dyDescent="0.3">
      <c r="A1034" s="278">
        <v>40817</v>
      </c>
      <c r="B1034" s="23">
        <v>0.10929999999999999</v>
      </c>
      <c r="C1034" s="23">
        <v>3.8747000000000004E-2</v>
      </c>
      <c r="D1034" s="23">
        <v>2.2000000000000001E-3</v>
      </c>
      <c r="E1034" s="23">
        <v>3.3166666666666665E-3</v>
      </c>
      <c r="F1034" s="23">
        <v>3.4666666666666669E-3</v>
      </c>
      <c r="G1034" s="23">
        <v>3.3916666666666665E-3</v>
      </c>
      <c r="H1034" s="23">
        <v>3.7666666666666664E-3</v>
      </c>
      <c r="I1034" s="23">
        <f t="shared" si="178"/>
        <v>0.1071</v>
      </c>
      <c r="J1034" s="23">
        <f t="shared" si="171"/>
        <v>0.10590833333333333</v>
      </c>
      <c r="K1034" s="23">
        <f t="shared" si="172"/>
        <v>3.4980333333333335E-2</v>
      </c>
      <c r="L1034" s="26">
        <f t="shared" si="169"/>
        <v>8.0878289181970597E-2</v>
      </c>
      <c r="M1034" s="26">
        <f t="shared" si="170"/>
        <v>2.64E-2</v>
      </c>
      <c r="N1034" s="26">
        <f t="shared" si="173"/>
        <v>4.07E-2</v>
      </c>
      <c r="O1034" s="280">
        <f t="shared" si="168"/>
        <v>5.4478289181970597E-2</v>
      </c>
      <c r="P1034" s="26">
        <f t="shared" si="174"/>
        <v>4.0178289181970597E-2</v>
      </c>
      <c r="Q1034" s="26">
        <f t="shared" si="175"/>
        <v>0.1466068302098813</v>
      </c>
      <c r="R1034" s="26">
        <f t="shared" si="176"/>
        <v>4.5199999999999997E-2</v>
      </c>
      <c r="S1034" s="280">
        <f t="shared" si="177"/>
        <v>0.10140683020988131</v>
      </c>
      <c r="U1034" s="281"/>
      <c r="V1034" s="281"/>
      <c r="W1034" s="281"/>
      <c r="X1034" s="281"/>
      <c r="Y1034" s="281"/>
      <c r="Z1034" s="281"/>
      <c r="AA1034" s="281"/>
      <c r="AB1034" s="281"/>
      <c r="AC1034" s="281"/>
      <c r="AE1034" s="281"/>
      <c r="AF1034" s="281"/>
      <c r="AG1034" s="281"/>
      <c r="AH1034" s="281"/>
      <c r="AI1034" s="281"/>
      <c r="AJ1034" s="281"/>
      <c r="AK1034" s="281"/>
      <c r="AL1034" s="281"/>
      <c r="AM1034" s="281"/>
      <c r="AO1034" s="281"/>
      <c r="AP1034" s="281"/>
      <c r="AQ1034" s="281"/>
      <c r="AR1034" s="281"/>
      <c r="AS1034" s="281"/>
      <c r="AT1034" s="281"/>
      <c r="AU1034" s="281"/>
      <c r="AV1034" s="281"/>
      <c r="AW1034" s="281"/>
    </row>
    <row r="1035" spans="1:49" x14ac:dyDescent="0.3">
      <c r="A1035" s="278">
        <v>40848</v>
      </c>
      <c r="B1035" s="23">
        <v>-2.2000000000000001E-3</v>
      </c>
      <c r="C1035" s="23">
        <v>8.0140000000000003E-3</v>
      </c>
      <c r="D1035" s="23">
        <v>2.3999999999999998E-3</v>
      </c>
      <c r="E1035" s="23">
        <v>3.225E-3</v>
      </c>
      <c r="F1035" s="23">
        <v>3.3083333333333337E-3</v>
      </c>
      <c r="G1035" s="23">
        <v>3.2666666666666664E-3</v>
      </c>
      <c r="H1035" s="23">
        <v>3.5416666666666669E-3</v>
      </c>
      <c r="I1035" s="23">
        <f t="shared" si="178"/>
        <v>-4.5999999999999999E-3</v>
      </c>
      <c r="J1035" s="23">
        <f t="shared" si="171"/>
        <v>-5.4666666666666665E-3</v>
      </c>
      <c r="K1035" s="23">
        <f t="shared" si="172"/>
        <v>4.4723333333333334E-3</v>
      </c>
      <c r="L1035" s="26">
        <f t="shared" si="169"/>
        <v>7.8392517694001018E-2</v>
      </c>
      <c r="M1035" s="26">
        <f t="shared" si="170"/>
        <v>2.8799999999999999E-2</v>
      </c>
      <c r="N1035" s="26">
        <f t="shared" si="173"/>
        <v>3.9199999999999999E-2</v>
      </c>
      <c r="O1035" s="280">
        <f t="shared" si="168"/>
        <v>4.9592517694001019E-2</v>
      </c>
      <c r="P1035" s="26">
        <f t="shared" si="174"/>
        <v>3.9192517694001019E-2</v>
      </c>
      <c r="Q1035" s="26">
        <f t="shared" si="175"/>
        <v>0.19440240632688721</v>
      </c>
      <c r="R1035" s="26">
        <f t="shared" si="176"/>
        <v>4.2500000000000003E-2</v>
      </c>
      <c r="S1035" s="280">
        <f t="shared" si="177"/>
        <v>0.1519024063268872</v>
      </c>
      <c r="U1035" s="281"/>
      <c r="V1035" s="281"/>
      <c r="W1035" s="281"/>
      <c r="X1035" s="281"/>
      <c r="Y1035" s="281"/>
      <c r="Z1035" s="281"/>
      <c r="AA1035" s="281"/>
      <c r="AB1035" s="281"/>
      <c r="AC1035" s="281"/>
      <c r="AE1035" s="281"/>
      <c r="AF1035" s="281"/>
      <c r="AG1035" s="281"/>
      <c r="AH1035" s="281"/>
      <c r="AI1035" s="281"/>
      <c r="AJ1035" s="281"/>
      <c r="AK1035" s="281"/>
      <c r="AL1035" s="281"/>
      <c r="AM1035" s="281"/>
      <c r="AO1035" s="281"/>
      <c r="AP1035" s="281"/>
      <c r="AQ1035" s="281"/>
      <c r="AR1035" s="281"/>
      <c r="AS1035" s="281"/>
      <c r="AT1035" s="281"/>
      <c r="AU1035" s="281"/>
      <c r="AV1035" s="281"/>
      <c r="AW1035" s="281"/>
    </row>
    <row r="1036" spans="1:49" x14ac:dyDescent="0.3">
      <c r="A1036" s="278">
        <v>40878</v>
      </c>
      <c r="B1036" s="23">
        <v>1.0200000000000001E-2</v>
      </c>
      <c r="C1036" s="23">
        <v>3.3766999999999998E-2</v>
      </c>
      <c r="D1036" s="23">
        <v>2.2000000000000001E-3</v>
      </c>
      <c r="E1036" s="23">
        <v>3.2750000000000001E-3</v>
      </c>
      <c r="F1036" s="23">
        <v>3.3583333333333338E-3</v>
      </c>
      <c r="G1036" s="23">
        <v>3.3166666666666665E-3</v>
      </c>
      <c r="H1036" s="23">
        <v>3.6083333333333332E-3</v>
      </c>
      <c r="I1036" s="23">
        <f t="shared" si="178"/>
        <v>8.0000000000000002E-3</v>
      </c>
      <c r="J1036" s="23">
        <f t="shared" si="171"/>
        <v>6.8833333333333342E-3</v>
      </c>
      <c r="K1036" s="23">
        <f t="shared" si="172"/>
        <v>3.0158666666666667E-2</v>
      </c>
      <c r="L1036" s="26">
        <f t="shared" si="169"/>
        <v>2.1177466605249329E-2</v>
      </c>
      <c r="M1036" s="26">
        <f t="shared" si="170"/>
        <v>2.64E-2</v>
      </c>
      <c r="N1036" s="26">
        <f t="shared" si="173"/>
        <v>3.9800000000000002E-2</v>
      </c>
      <c r="O1036" s="280">
        <f t="shared" si="168"/>
        <v>-5.2225333947506711E-3</v>
      </c>
      <c r="P1036" s="26">
        <f t="shared" si="174"/>
        <v>-1.8622533394750673E-2</v>
      </c>
      <c r="Q1036" s="26">
        <f t="shared" si="175"/>
        <v>0.19743257038137663</v>
      </c>
      <c r="R1036" s="26">
        <f t="shared" si="176"/>
        <v>4.3299999999999998E-2</v>
      </c>
      <c r="S1036" s="280">
        <f t="shared" si="177"/>
        <v>0.15413257038137662</v>
      </c>
      <c r="U1036" s="281"/>
      <c r="V1036" s="281"/>
      <c r="W1036" s="281"/>
      <c r="X1036" s="281"/>
      <c r="Y1036" s="281"/>
      <c r="Z1036" s="281"/>
      <c r="AA1036" s="281"/>
      <c r="AB1036" s="281"/>
      <c r="AC1036" s="281"/>
      <c r="AE1036" s="281"/>
      <c r="AF1036" s="281"/>
      <c r="AG1036" s="281"/>
      <c r="AH1036" s="281"/>
      <c r="AI1036" s="281"/>
      <c r="AJ1036" s="281"/>
      <c r="AK1036" s="281"/>
      <c r="AL1036" s="281"/>
      <c r="AM1036" s="281"/>
      <c r="AO1036" s="281"/>
      <c r="AP1036" s="281"/>
      <c r="AQ1036" s="281"/>
      <c r="AR1036" s="281"/>
      <c r="AS1036" s="281"/>
      <c r="AT1036" s="281"/>
      <c r="AU1036" s="281"/>
      <c r="AV1036" s="281"/>
      <c r="AW1036" s="281"/>
    </row>
    <row r="1037" spans="1:49" x14ac:dyDescent="0.3">
      <c r="A1037" s="278">
        <v>40909</v>
      </c>
      <c r="B1037" s="23">
        <v>4.48E-2</v>
      </c>
      <c r="C1037" s="23">
        <v>-3.3237000000000003E-2</v>
      </c>
      <c r="D1037" s="23">
        <v>2.0999999999999999E-3</v>
      </c>
      <c r="E1037" s="23">
        <v>3.3416666666666668E-3</v>
      </c>
      <c r="F1037" s="23">
        <v>3.3416666666666668E-3</v>
      </c>
      <c r="G1037" s="23">
        <v>3.3416666666666668E-3</v>
      </c>
      <c r="H1037" s="23">
        <v>3.6166666666666665E-3</v>
      </c>
      <c r="I1037" s="23">
        <f t="shared" si="178"/>
        <v>4.2700000000000002E-2</v>
      </c>
      <c r="J1037" s="23">
        <f t="shared" si="171"/>
        <v>4.1458333333333333E-2</v>
      </c>
      <c r="K1037" s="23">
        <f t="shared" si="172"/>
        <v>-3.6853666666666667E-2</v>
      </c>
      <c r="L1037" s="26">
        <f t="shared" si="169"/>
        <v>4.2225473389825297E-2</v>
      </c>
      <c r="M1037" s="26">
        <f t="shared" si="170"/>
        <v>2.52E-2</v>
      </c>
      <c r="N1037" s="26">
        <f t="shared" si="173"/>
        <v>4.0100000000000004E-2</v>
      </c>
      <c r="O1037" s="280">
        <f t="shared" si="168"/>
        <v>1.7025473389825296E-2</v>
      </c>
      <c r="P1037" s="26">
        <f t="shared" si="174"/>
        <v>2.1254733898252928E-3</v>
      </c>
      <c r="Q1037" s="26">
        <f t="shared" si="175"/>
        <v>0.14137912393564389</v>
      </c>
      <c r="R1037" s="26">
        <f t="shared" si="176"/>
        <v>4.3399999999999994E-2</v>
      </c>
      <c r="S1037" s="280">
        <f t="shared" si="177"/>
        <v>9.7979123935643897E-2</v>
      </c>
      <c r="U1037" s="281"/>
      <c r="V1037" s="281"/>
      <c r="W1037" s="281"/>
      <c r="X1037" s="281"/>
      <c r="Y1037" s="281"/>
      <c r="Z1037" s="281"/>
      <c r="AA1037" s="281"/>
      <c r="AB1037" s="281"/>
      <c r="AC1037" s="281"/>
      <c r="AE1037" s="281"/>
      <c r="AF1037" s="281"/>
      <c r="AG1037" s="281"/>
      <c r="AH1037" s="281"/>
      <c r="AI1037" s="281"/>
      <c r="AJ1037" s="281"/>
      <c r="AK1037" s="281"/>
      <c r="AL1037" s="281"/>
      <c r="AM1037" s="281"/>
      <c r="AO1037" s="281"/>
      <c r="AP1037" s="281"/>
      <c r="AQ1037" s="281"/>
      <c r="AR1037" s="281"/>
      <c r="AS1037" s="281"/>
      <c r="AT1037" s="281"/>
      <c r="AU1037" s="281"/>
      <c r="AV1037" s="281"/>
      <c r="AW1037" s="281"/>
    </row>
    <row r="1038" spans="1:49" x14ac:dyDescent="0.3">
      <c r="A1038" s="278">
        <v>40940</v>
      </c>
      <c r="B1038" s="23">
        <v>4.3200000000000002E-2</v>
      </c>
      <c r="C1038" s="23">
        <v>3.4509999999999996E-3</v>
      </c>
      <c r="D1038" s="23">
        <v>2E-3</v>
      </c>
      <c r="E1038" s="23">
        <v>3.3250000000000003E-3</v>
      </c>
      <c r="F1038" s="23">
        <v>3.3250000000000003E-3</v>
      </c>
      <c r="G1038" s="23">
        <v>3.3250000000000003E-3</v>
      </c>
      <c r="H1038" s="23">
        <v>3.6333333333333335E-3</v>
      </c>
      <c r="I1038" s="23">
        <f t="shared" si="178"/>
        <v>4.1200000000000001E-2</v>
      </c>
      <c r="J1038" s="23">
        <f t="shared" si="171"/>
        <v>3.9875000000000001E-2</v>
      </c>
      <c r="K1038" s="23">
        <f t="shared" si="172"/>
        <v>-1.8233333333333383E-4</v>
      </c>
      <c r="L1038" s="26">
        <f t="shared" si="169"/>
        <v>5.1193670927454082E-2</v>
      </c>
      <c r="M1038" s="26">
        <f t="shared" si="170"/>
        <v>2.4E-2</v>
      </c>
      <c r="N1038" s="26">
        <f t="shared" si="173"/>
        <v>3.9900000000000005E-2</v>
      </c>
      <c r="O1038" s="280">
        <f t="shared" si="168"/>
        <v>2.7193670927454082E-2</v>
      </c>
      <c r="P1038" s="26">
        <f t="shared" si="174"/>
        <v>1.1293670927454078E-2</v>
      </c>
      <c r="Q1038" s="26">
        <f t="shared" si="175"/>
        <v>0.13259333714947141</v>
      </c>
      <c r="R1038" s="26">
        <f t="shared" si="176"/>
        <v>4.36E-2</v>
      </c>
      <c r="S1038" s="280">
        <f t="shared" si="177"/>
        <v>8.8993337149471413E-2</v>
      </c>
      <c r="U1038" s="281"/>
      <c r="V1038" s="281"/>
      <c r="W1038" s="281"/>
      <c r="X1038" s="281"/>
      <c r="Y1038" s="281"/>
      <c r="Z1038" s="281"/>
      <c r="AA1038" s="281"/>
      <c r="AB1038" s="281"/>
      <c r="AC1038" s="281"/>
      <c r="AE1038" s="281"/>
      <c r="AF1038" s="281"/>
      <c r="AG1038" s="281"/>
      <c r="AH1038" s="281"/>
      <c r="AI1038" s="281"/>
      <c r="AJ1038" s="281"/>
      <c r="AK1038" s="281"/>
      <c r="AL1038" s="281"/>
      <c r="AM1038" s="281"/>
      <c r="AO1038" s="281"/>
      <c r="AP1038" s="281"/>
      <c r="AQ1038" s="281"/>
      <c r="AR1038" s="281"/>
      <c r="AS1038" s="281"/>
      <c r="AT1038" s="281"/>
      <c r="AU1038" s="281"/>
      <c r="AV1038" s="281"/>
      <c r="AW1038" s="281"/>
    </row>
    <row r="1039" spans="1:49" x14ac:dyDescent="0.3">
      <c r="A1039" s="278">
        <v>40969</v>
      </c>
      <c r="B1039" s="23">
        <v>3.2899999999999999E-2</v>
      </c>
      <c r="C1039" s="23">
        <v>1.372E-2</v>
      </c>
      <c r="D1039" s="23">
        <v>2.2000000000000001E-3</v>
      </c>
      <c r="E1039" s="23">
        <v>3.3249999999999998E-3</v>
      </c>
      <c r="F1039" s="23">
        <v>3.4499999999999999E-3</v>
      </c>
      <c r="G1039" s="23">
        <v>3.3874999999999999E-3</v>
      </c>
      <c r="H1039" s="23">
        <v>3.7333333333333333E-3</v>
      </c>
      <c r="I1039" s="23">
        <f t="shared" si="178"/>
        <v>3.0699999999999998E-2</v>
      </c>
      <c r="J1039" s="23">
        <f t="shared" si="171"/>
        <v>2.9512499999999997E-2</v>
      </c>
      <c r="K1039" s="23">
        <f t="shared" si="172"/>
        <v>9.9866666666666663E-3</v>
      </c>
      <c r="L1039" s="26">
        <f t="shared" si="169"/>
        <v>8.5343805178895948E-2</v>
      </c>
      <c r="M1039" s="26">
        <f t="shared" si="170"/>
        <v>2.64E-2</v>
      </c>
      <c r="N1039" s="26">
        <f t="shared" si="173"/>
        <v>4.0649999999999999E-2</v>
      </c>
      <c r="O1039" s="280">
        <f t="shared" si="168"/>
        <v>5.8943805178895949E-2</v>
      </c>
      <c r="P1039" s="26">
        <f t="shared" si="174"/>
        <v>4.469380517889595E-2</v>
      </c>
      <c r="Q1039" s="26">
        <f t="shared" si="175"/>
        <v>0.1464426612524754</v>
      </c>
      <c r="R1039" s="26">
        <f t="shared" si="176"/>
        <v>4.48E-2</v>
      </c>
      <c r="S1039" s="280">
        <f t="shared" si="177"/>
        <v>0.1016426612524754</v>
      </c>
      <c r="U1039" s="281"/>
      <c r="V1039" s="281"/>
      <c r="W1039" s="281"/>
      <c r="X1039" s="281"/>
      <c r="Y1039" s="281"/>
      <c r="Z1039" s="281"/>
      <c r="AA1039" s="281"/>
      <c r="AB1039" s="281"/>
      <c r="AC1039" s="281"/>
      <c r="AE1039" s="281"/>
      <c r="AF1039" s="281"/>
      <c r="AG1039" s="281"/>
      <c r="AH1039" s="281"/>
      <c r="AI1039" s="281"/>
      <c r="AJ1039" s="281"/>
      <c r="AK1039" s="281"/>
      <c r="AL1039" s="281"/>
      <c r="AM1039" s="281"/>
      <c r="AO1039" s="281"/>
      <c r="AP1039" s="281"/>
      <c r="AQ1039" s="281"/>
      <c r="AR1039" s="281"/>
      <c r="AS1039" s="281"/>
      <c r="AT1039" s="281"/>
      <c r="AU1039" s="281"/>
      <c r="AV1039" s="281"/>
      <c r="AW1039" s="281"/>
    </row>
    <row r="1040" spans="1:49" x14ac:dyDescent="0.3">
      <c r="A1040" s="278">
        <v>41000</v>
      </c>
      <c r="B1040" s="23">
        <v>-6.3E-3</v>
      </c>
      <c r="C1040" s="23">
        <v>2.1237000000000002E-2</v>
      </c>
      <c r="D1040" s="23">
        <v>2.5000000000000001E-3</v>
      </c>
      <c r="E1040" s="23">
        <v>3.3000000000000004E-3</v>
      </c>
      <c r="F1040" s="23">
        <v>3.4000000000000002E-3</v>
      </c>
      <c r="G1040" s="23">
        <v>3.3500000000000005E-3</v>
      </c>
      <c r="H1040" s="23">
        <v>3.6666666666666666E-3</v>
      </c>
      <c r="I1040" s="23">
        <f t="shared" si="178"/>
        <v>-8.8000000000000005E-3</v>
      </c>
      <c r="J1040" s="23">
        <f t="shared" si="171"/>
        <v>-9.6500000000000006E-3</v>
      </c>
      <c r="K1040" s="23">
        <f t="shared" si="172"/>
        <v>1.7570333333333337E-2</v>
      </c>
      <c r="L1040" s="26">
        <f t="shared" si="169"/>
        <v>4.750013520422347E-2</v>
      </c>
      <c r="M1040" s="26">
        <f t="shared" si="170"/>
        <v>0.03</v>
      </c>
      <c r="N1040" s="26">
        <f t="shared" si="173"/>
        <v>4.0200000000000007E-2</v>
      </c>
      <c r="O1040" s="280">
        <f t="shared" ref="O1040:O1103" si="179">L1040-M1040</f>
        <v>1.7500135204223471E-2</v>
      </c>
      <c r="P1040" s="26">
        <f t="shared" si="174"/>
        <v>7.3001352042234638E-3</v>
      </c>
      <c r="Q1040" s="26">
        <f t="shared" si="175"/>
        <v>0.12373009512581556</v>
      </c>
      <c r="R1040" s="26">
        <f t="shared" si="176"/>
        <v>4.3999999999999997E-2</v>
      </c>
      <c r="S1040" s="280">
        <f t="shared" si="177"/>
        <v>7.9730095125815567E-2</v>
      </c>
      <c r="U1040" s="281"/>
      <c r="V1040" s="281"/>
      <c r="W1040" s="281"/>
      <c r="X1040" s="281"/>
      <c r="Y1040" s="281"/>
      <c r="Z1040" s="281"/>
      <c r="AA1040" s="281"/>
      <c r="AB1040" s="281"/>
      <c r="AC1040" s="281"/>
      <c r="AE1040" s="281"/>
      <c r="AF1040" s="281"/>
      <c r="AG1040" s="281"/>
      <c r="AH1040" s="281"/>
      <c r="AI1040" s="281"/>
      <c r="AJ1040" s="281"/>
      <c r="AK1040" s="281"/>
      <c r="AL1040" s="281"/>
      <c r="AM1040" s="281"/>
      <c r="AO1040" s="281"/>
      <c r="AP1040" s="281"/>
      <c r="AQ1040" s="281"/>
      <c r="AR1040" s="281"/>
      <c r="AS1040" s="281"/>
      <c r="AT1040" s="281"/>
      <c r="AU1040" s="281"/>
      <c r="AV1040" s="281"/>
      <c r="AW1040" s="281"/>
    </row>
    <row r="1041" spans="1:49" x14ac:dyDescent="0.3">
      <c r="A1041" s="278">
        <v>41030</v>
      </c>
      <c r="B1041" s="23">
        <v>-6.0100000000000001E-2</v>
      </c>
      <c r="C1041" s="23">
        <v>2.1609999999999997E-3</v>
      </c>
      <c r="D1041" s="23">
        <v>2.3E-3</v>
      </c>
      <c r="E1041" s="23">
        <v>3.1666666666666666E-3</v>
      </c>
      <c r="F1041" s="23">
        <v>3.2583333333333336E-3</v>
      </c>
      <c r="G1041" s="23">
        <v>3.2125000000000001E-3</v>
      </c>
      <c r="H1041" s="23">
        <v>3.5000000000000001E-3</v>
      </c>
      <c r="I1041" s="23">
        <f t="shared" si="178"/>
        <v>-6.2399999999999997E-2</v>
      </c>
      <c r="J1041" s="23">
        <f t="shared" si="171"/>
        <v>-6.3312499999999994E-2</v>
      </c>
      <c r="K1041" s="23">
        <f t="shared" si="172"/>
        <v>-1.3390000000000003E-3</v>
      </c>
      <c r="L1041" s="26">
        <f t="shared" ref="L1041:L1104" si="180">((1+B1030)*(1+B1031)*(1+B1032)*(1+B1033)*(1+B1034)*(1+B1035)*(1+B1036)*(1+B1037)*(1+B1038)*(1+B1039)*(1+B1040)*(1+B1041))-1</f>
        <v>-4.2021067275717083E-3</v>
      </c>
      <c r="M1041" s="26">
        <f t="shared" ref="M1041:M1104" si="181">D1041*12</f>
        <v>2.76E-2</v>
      </c>
      <c r="N1041" s="26">
        <f t="shared" si="173"/>
        <v>3.8550000000000001E-2</v>
      </c>
      <c r="O1041" s="280">
        <f t="shared" si="179"/>
        <v>-3.1802106727571708E-2</v>
      </c>
      <c r="P1041" s="26">
        <f t="shared" si="174"/>
        <v>-4.2752106727571709E-2</v>
      </c>
      <c r="Q1041" s="26">
        <f t="shared" si="175"/>
        <v>0.10434327873328542</v>
      </c>
      <c r="R1041" s="26">
        <f t="shared" si="176"/>
        <v>4.2000000000000003E-2</v>
      </c>
      <c r="S1041" s="280">
        <f t="shared" si="177"/>
        <v>6.2343278733285414E-2</v>
      </c>
      <c r="U1041" s="281"/>
      <c r="V1041" s="281"/>
      <c r="W1041" s="281"/>
      <c r="X1041" s="281"/>
      <c r="Y1041" s="281"/>
      <c r="Z1041" s="281"/>
      <c r="AA1041" s="281"/>
      <c r="AB1041" s="281"/>
      <c r="AC1041" s="281"/>
      <c r="AE1041" s="281"/>
      <c r="AF1041" s="281"/>
      <c r="AG1041" s="281"/>
      <c r="AH1041" s="281"/>
      <c r="AI1041" s="281"/>
      <c r="AJ1041" s="281"/>
      <c r="AK1041" s="281"/>
      <c r="AL1041" s="281"/>
      <c r="AM1041" s="281"/>
      <c r="AO1041" s="281"/>
      <c r="AP1041" s="281"/>
      <c r="AQ1041" s="281"/>
      <c r="AR1041" s="281"/>
      <c r="AS1041" s="281"/>
      <c r="AT1041" s="281"/>
      <c r="AU1041" s="281"/>
      <c r="AV1041" s="281"/>
      <c r="AW1041" s="281"/>
    </row>
    <row r="1042" spans="1:49" x14ac:dyDescent="0.3">
      <c r="A1042" s="278">
        <v>41061</v>
      </c>
      <c r="B1042" s="23">
        <v>4.1200000000000001E-2</v>
      </c>
      <c r="C1042" s="23">
        <v>4.1003999999999999E-2</v>
      </c>
      <c r="D1042" s="23">
        <v>1.8E-3</v>
      </c>
      <c r="E1042" s="23">
        <v>3.0333333333333336E-3</v>
      </c>
      <c r="F1042" s="23">
        <v>3.15E-3</v>
      </c>
      <c r="G1042" s="23">
        <v>3.091666666666667E-3</v>
      </c>
      <c r="H1042" s="23">
        <v>3.4000000000000002E-3</v>
      </c>
      <c r="I1042" s="23">
        <f t="shared" si="178"/>
        <v>3.9399999999999998E-2</v>
      </c>
      <c r="J1042" s="23">
        <f t="shared" si="171"/>
        <v>3.8108333333333334E-2</v>
      </c>
      <c r="K1042" s="23">
        <f t="shared" si="172"/>
        <v>3.7603999999999999E-2</v>
      </c>
      <c r="L1042" s="26">
        <f t="shared" si="180"/>
        <v>5.4433811120972342E-2</v>
      </c>
      <c r="M1042" s="26">
        <f t="shared" si="181"/>
        <v>2.1600000000000001E-2</v>
      </c>
      <c r="N1042" s="26">
        <f t="shared" si="173"/>
        <v>3.7100000000000008E-2</v>
      </c>
      <c r="O1042" s="280">
        <f t="shared" si="179"/>
        <v>3.2833811120972341E-2</v>
      </c>
      <c r="P1042" s="26">
        <f t="shared" si="174"/>
        <v>1.7333811120972334E-2</v>
      </c>
      <c r="Q1042" s="26">
        <f t="shared" si="175"/>
        <v>0.15110263521544609</v>
      </c>
      <c r="R1042" s="26">
        <f t="shared" si="176"/>
        <v>4.0800000000000003E-2</v>
      </c>
      <c r="S1042" s="280">
        <f t="shared" si="177"/>
        <v>0.11030263521544609</v>
      </c>
      <c r="U1042" s="281"/>
      <c r="V1042" s="281"/>
      <c r="W1042" s="281"/>
      <c r="X1042" s="281"/>
      <c r="Y1042" s="281"/>
      <c r="Z1042" s="281"/>
      <c r="AA1042" s="281"/>
      <c r="AB1042" s="281"/>
      <c r="AC1042" s="281"/>
      <c r="AE1042" s="281"/>
      <c r="AF1042" s="281"/>
      <c r="AG1042" s="281"/>
      <c r="AH1042" s="281"/>
      <c r="AI1042" s="281"/>
      <c r="AJ1042" s="281"/>
      <c r="AK1042" s="281"/>
      <c r="AL1042" s="281"/>
      <c r="AM1042" s="281"/>
      <c r="AO1042" s="281"/>
      <c r="AP1042" s="281"/>
      <c r="AQ1042" s="281"/>
      <c r="AR1042" s="281"/>
      <c r="AS1042" s="281"/>
      <c r="AT1042" s="281"/>
      <c r="AU1042" s="281"/>
      <c r="AV1042" s="281"/>
      <c r="AW1042" s="281"/>
    </row>
    <row r="1043" spans="1:49" x14ac:dyDescent="0.3">
      <c r="A1043" s="278">
        <v>41091</v>
      </c>
      <c r="B1043" s="23">
        <v>1.3899999999999999E-2</v>
      </c>
      <c r="C1043" s="23">
        <v>2.8439000000000002E-2</v>
      </c>
      <c r="D1043" s="23">
        <v>2E-3</v>
      </c>
      <c r="E1043" s="23">
        <v>2.8333333333333335E-3</v>
      </c>
      <c r="F1043" s="23">
        <v>2.9499999999999999E-3</v>
      </c>
      <c r="G1043" s="23">
        <v>2.8916666666666665E-3</v>
      </c>
      <c r="H1043" s="23">
        <v>3.2750000000000001E-3</v>
      </c>
      <c r="I1043" s="23">
        <f t="shared" si="178"/>
        <v>1.1899999999999999E-2</v>
      </c>
      <c r="J1043" s="23">
        <f t="shared" si="171"/>
        <v>1.1008333333333332E-2</v>
      </c>
      <c r="K1043" s="23">
        <f t="shared" si="172"/>
        <v>2.5164000000000002E-2</v>
      </c>
      <c r="L1043" s="26">
        <f t="shared" si="180"/>
        <v>9.124266724053709E-2</v>
      </c>
      <c r="M1043" s="26">
        <f t="shared" si="181"/>
        <v>2.4E-2</v>
      </c>
      <c r="N1043" s="26">
        <f t="shared" si="173"/>
        <v>3.4699999999999995E-2</v>
      </c>
      <c r="O1043" s="280">
        <f t="shared" si="179"/>
        <v>6.7242667240537096E-2</v>
      </c>
      <c r="P1043" s="26">
        <f t="shared" si="174"/>
        <v>5.6542667240537095E-2</v>
      </c>
      <c r="Q1043" s="26">
        <f t="shared" si="175"/>
        <v>0.19283039860300799</v>
      </c>
      <c r="R1043" s="26">
        <f t="shared" si="176"/>
        <v>3.9300000000000002E-2</v>
      </c>
      <c r="S1043" s="280">
        <f t="shared" si="177"/>
        <v>0.15353039860300799</v>
      </c>
      <c r="U1043" s="281"/>
      <c r="V1043" s="281"/>
      <c r="W1043" s="281"/>
      <c r="X1043" s="281"/>
      <c r="Y1043" s="281"/>
      <c r="Z1043" s="281"/>
      <c r="AA1043" s="281"/>
      <c r="AB1043" s="281"/>
      <c r="AC1043" s="281"/>
      <c r="AE1043" s="281"/>
      <c r="AF1043" s="281"/>
      <c r="AG1043" s="281"/>
      <c r="AH1043" s="281"/>
      <c r="AI1043" s="281"/>
      <c r="AJ1043" s="281"/>
      <c r="AK1043" s="281"/>
      <c r="AL1043" s="281"/>
      <c r="AM1043" s="281"/>
      <c r="AO1043" s="281"/>
      <c r="AP1043" s="281"/>
      <c r="AQ1043" s="281"/>
      <c r="AR1043" s="281"/>
      <c r="AS1043" s="281"/>
      <c r="AT1043" s="281"/>
      <c r="AU1043" s="281"/>
      <c r="AV1043" s="281"/>
      <c r="AW1043" s="281"/>
    </row>
    <row r="1044" spans="1:49" x14ac:dyDescent="0.3">
      <c r="A1044" s="278">
        <v>41122</v>
      </c>
      <c r="B1044" s="23">
        <v>2.2499999999999999E-2</v>
      </c>
      <c r="C1044" s="23">
        <v>-4.4720999999999997E-2</v>
      </c>
      <c r="D1044" s="23">
        <v>1.8E-3</v>
      </c>
      <c r="E1044" s="23">
        <v>2.8999999999999998E-3</v>
      </c>
      <c r="F1044" s="23">
        <v>3.0083333333333333E-3</v>
      </c>
      <c r="G1044" s="23">
        <v>2.9541666666666666E-3</v>
      </c>
      <c r="H1044" s="23">
        <v>3.3333333333333335E-3</v>
      </c>
      <c r="I1044" s="23">
        <f t="shared" si="178"/>
        <v>2.07E-2</v>
      </c>
      <c r="J1044" s="23">
        <f t="shared" si="171"/>
        <v>1.9545833333333332E-2</v>
      </c>
      <c r="K1044" s="23">
        <f t="shared" si="172"/>
        <v>-4.8054333333333331E-2</v>
      </c>
      <c r="L1044" s="26">
        <f t="shared" si="180"/>
        <v>0.17986214153901736</v>
      </c>
      <c r="M1044" s="26">
        <f t="shared" si="181"/>
        <v>2.1600000000000001E-2</v>
      </c>
      <c r="N1044" s="26">
        <f t="shared" si="173"/>
        <v>3.5449999999999995E-2</v>
      </c>
      <c r="O1044" s="280">
        <f t="shared" si="179"/>
        <v>0.15826214153901735</v>
      </c>
      <c r="P1044" s="26">
        <f t="shared" si="174"/>
        <v>0.14441214153901738</v>
      </c>
      <c r="Q1044" s="26">
        <f t="shared" si="175"/>
        <v>0.11671818009138035</v>
      </c>
      <c r="R1044" s="26">
        <f t="shared" si="176"/>
        <v>0.04</v>
      </c>
      <c r="S1044" s="280">
        <f t="shared" si="177"/>
        <v>7.6718180091380345E-2</v>
      </c>
      <c r="U1044" s="281"/>
      <c r="V1044" s="281"/>
      <c r="W1044" s="281"/>
      <c r="X1044" s="281"/>
      <c r="Y1044" s="281"/>
      <c r="Z1044" s="281"/>
      <c r="AA1044" s="281"/>
      <c r="AB1044" s="281"/>
      <c r="AC1044" s="281"/>
      <c r="AE1044" s="281"/>
      <c r="AF1044" s="281"/>
      <c r="AG1044" s="281"/>
      <c r="AH1044" s="281"/>
      <c r="AI1044" s="281"/>
      <c r="AJ1044" s="281"/>
      <c r="AK1044" s="281"/>
      <c r="AL1044" s="281"/>
      <c r="AM1044" s="281"/>
      <c r="AO1044" s="281"/>
      <c r="AP1044" s="281"/>
      <c r="AQ1044" s="281"/>
      <c r="AR1044" s="281"/>
      <c r="AS1044" s="281"/>
      <c r="AT1044" s="281"/>
      <c r="AU1044" s="281"/>
      <c r="AV1044" s="281"/>
      <c r="AW1044" s="281"/>
    </row>
    <row r="1045" spans="1:49" x14ac:dyDescent="0.3">
      <c r="A1045" s="278">
        <v>41153</v>
      </c>
      <c r="B1045" s="23">
        <v>2.58E-2</v>
      </c>
      <c r="C1045" s="23">
        <v>1.2281E-2</v>
      </c>
      <c r="D1045" s="23">
        <v>1.6999999999999999E-3</v>
      </c>
      <c r="E1045" s="23">
        <v>2.9083333333333335E-3</v>
      </c>
      <c r="F1045" s="23">
        <v>3.0666666666666668E-3</v>
      </c>
      <c r="G1045" s="23">
        <v>2.9875000000000001E-3</v>
      </c>
      <c r="H1045" s="23">
        <v>3.3500000000000001E-3</v>
      </c>
      <c r="I1045" s="23">
        <f t="shared" si="178"/>
        <v>2.41E-2</v>
      </c>
      <c r="J1045" s="23">
        <f t="shared" si="171"/>
        <v>2.2812499999999999E-2</v>
      </c>
      <c r="K1045" s="23">
        <f t="shared" si="172"/>
        <v>8.9309999999999997E-3</v>
      </c>
      <c r="L1045" s="26">
        <f t="shared" si="180"/>
        <v>0.30182057092688419</v>
      </c>
      <c r="M1045" s="26">
        <f t="shared" si="181"/>
        <v>2.0399999999999998E-2</v>
      </c>
      <c r="N1045" s="26">
        <f t="shared" si="173"/>
        <v>3.585E-2</v>
      </c>
      <c r="O1045" s="280">
        <f t="shared" si="179"/>
        <v>0.28142057092688422</v>
      </c>
      <c r="P1045" s="26">
        <f t="shared" si="174"/>
        <v>0.2659705709268842</v>
      </c>
      <c r="Q1045" s="26">
        <f t="shared" si="175"/>
        <v>0.12787120056459966</v>
      </c>
      <c r="R1045" s="26">
        <f t="shared" si="176"/>
        <v>4.02E-2</v>
      </c>
      <c r="S1045" s="280">
        <f t="shared" si="177"/>
        <v>8.7671200564599663E-2</v>
      </c>
      <c r="U1045" s="281"/>
      <c r="V1045" s="281"/>
      <c r="W1045" s="281"/>
      <c r="X1045" s="281"/>
      <c r="Y1045" s="281"/>
      <c r="Z1045" s="281"/>
      <c r="AA1045" s="281"/>
      <c r="AB1045" s="281"/>
      <c r="AC1045" s="281"/>
      <c r="AE1045" s="281"/>
      <c r="AF1045" s="281"/>
      <c r="AG1045" s="281"/>
      <c r="AH1045" s="281"/>
      <c r="AI1045" s="281"/>
      <c r="AJ1045" s="281"/>
      <c r="AK1045" s="281"/>
      <c r="AL1045" s="281"/>
      <c r="AM1045" s="281"/>
      <c r="AO1045" s="281"/>
      <c r="AP1045" s="281"/>
      <c r="AQ1045" s="281"/>
      <c r="AR1045" s="281"/>
      <c r="AS1045" s="281"/>
      <c r="AT1045" s="281"/>
      <c r="AU1045" s="281"/>
      <c r="AV1045" s="281"/>
      <c r="AW1045" s="281"/>
    </row>
    <row r="1046" spans="1:49" x14ac:dyDescent="0.3">
      <c r="A1046" s="278">
        <v>41183</v>
      </c>
      <c r="B1046" s="23">
        <v>-1.8499999999999999E-2</v>
      </c>
      <c r="C1046" s="23">
        <v>1.7240000000000002E-2</v>
      </c>
      <c r="D1046" s="23">
        <v>2.0999999999999999E-3</v>
      </c>
      <c r="E1046" s="23">
        <v>2.891666666666667E-3</v>
      </c>
      <c r="F1046" s="23">
        <v>3.0249999999999999E-3</v>
      </c>
      <c r="G1046" s="23">
        <v>2.9583333333333336E-3</v>
      </c>
      <c r="H1046" s="23">
        <v>3.2583333333333336E-3</v>
      </c>
      <c r="I1046" s="23">
        <f t="shared" si="178"/>
        <v>-2.06E-2</v>
      </c>
      <c r="J1046" s="23">
        <f t="shared" si="171"/>
        <v>-2.1458333333333333E-2</v>
      </c>
      <c r="K1046" s="23">
        <f t="shared" si="172"/>
        <v>1.3981666666666668E-2</v>
      </c>
      <c r="L1046" s="26">
        <f t="shared" si="180"/>
        <v>0.15184070167198871</v>
      </c>
      <c r="M1046" s="26">
        <f t="shared" si="181"/>
        <v>2.52E-2</v>
      </c>
      <c r="N1046" s="26">
        <f t="shared" si="173"/>
        <v>3.5500000000000004E-2</v>
      </c>
      <c r="O1046" s="280">
        <f t="shared" si="179"/>
        <v>0.12664070167198871</v>
      </c>
      <c r="P1046" s="26">
        <f t="shared" si="174"/>
        <v>0.11634070167198871</v>
      </c>
      <c r="Q1046" s="26">
        <f t="shared" si="175"/>
        <v>0.10451890601112068</v>
      </c>
      <c r="R1046" s="26">
        <f t="shared" si="176"/>
        <v>3.9100000000000003E-2</v>
      </c>
      <c r="S1046" s="280">
        <f t="shared" si="177"/>
        <v>6.5418906011120687E-2</v>
      </c>
      <c r="U1046" s="281"/>
      <c r="V1046" s="281"/>
      <c r="W1046" s="281"/>
      <c r="X1046" s="281"/>
      <c r="Y1046" s="281"/>
      <c r="Z1046" s="281"/>
      <c r="AA1046" s="281"/>
      <c r="AB1046" s="281"/>
      <c r="AC1046" s="281"/>
      <c r="AE1046" s="281"/>
      <c r="AF1046" s="281"/>
      <c r="AG1046" s="281"/>
      <c r="AH1046" s="281"/>
      <c r="AI1046" s="281"/>
      <c r="AJ1046" s="281"/>
      <c r="AK1046" s="281"/>
      <c r="AL1046" s="281"/>
      <c r="AM1046" s="281"/>
      <c r="AO1046" s="281"/>
      <c r="AP1046" s="281"/>
      <c r="AQ1046" s="281"/>
      <c r="AR1046" s="281"/>
      <c r="AS1046" s="281"/>
      <c r="AT1046" s="281"/>
      <c r="AU1046" s="281"/>
      <c r="AV1046" s="281"/>
      <c r="AW1046" s="281"/>
    </row>
    <row r="1047" spans="1:49" x14ac:dyDescent="0.3">
      <c r="A1047" s="278">
        <v>41214</v>
      </c>
      <c r="B1047" s="23">
        <v>5.7999999999999996E-3</v>
      </c>
      <c r="C1047" s="23">
        <v>-4.6427999999999997E-2</v>
      </c>
      <c r="D1047" s="23">
        <v>1.9E-3</v>
      </c>
      <c r="E1047" s="23">
        <v>2.9166666666666668E-3</v>
      </c>
      <c r="F1047" s="23">
        <v>2.9750000000000002E-3</v>
      </c>
      <c r="G1047" s="23">
        <v>2.9458333333333333E-3</v>
      </c>
      <c r="H1047" s="23">
        <v>3.1999999999999997E-3</v>
      </c>
      <c r="I1047" s="23">
        <f t="shared" si="178"/>
        <v>3.8999999999999998E-3</v>
      </c>
      <c r="J1047" s="23">
        <f t="shared" si="171"/>
        <v>2.8541666666666663E-3</v>
      </c>
      <c r="K1047" s="23">
        <f t="shared" si="172"/>
        <v>-4.9627999999999999E-2</v>
      </c>
      <c r="L1047" s="26">
        <f t="shared" si="180"/>
        <v>0.16107574437932048</v>
      </c>
      <c r="M1047" s="26">
        <f t="shared" si="181"/>
        <v>2.2800000000000001E-2</v>
      </c>
      <c r="N1047" s="26">
        <f t="shared" si="173"/>
        <v>3.5349999999999999E-2</v>
      </c>
      <c r="O1047" s="280">
        <f t="shared" si="179"/>
        <v>0.1382757443793205</v>
      </c>
      <c r="P1047" s="26">
        <f t="shared" si="174"/>
        <v>0.12572574437932049</v>
      </c>
      <c r="Q1047" s="26">
        <f t="shared" si="175"/>
        <v>4.4864756087550584E-2</v>
      </c>
      <c r="R1047" s="26">
        <f t="shared" si="176"/>
        <v>3.8399999999999997E-2</v>
      </c>
      <c r="S1047" s="280">
        <f t="shared" si="177"/>
        <v>6.4647560875505869E-3</v>
      </c>
      <c r="U1047" s="281"/>
      <c r="V1047" s="281"/>
      <c r="W1047" s="281"/>
      <c r="X1047" s="281"/>
      <c r="Y1047" s="281"/>
      <c r="Z1047" s="281"/>
      <c r="AA1047" s="281"/>
      <c r="AB1047" s="281"/>
      <c r="AC1047" s="281"/>
      <c r="AE1047" s="281"/>
      <c r="AF1047" s="281"/>
      <c r="AG1047" s="281"/>
      <c r="AH1047" s="281"/>
      <c r="AI1047" s="281"/>
      <c r="AJ1047" s="281"/>
      <c r="AK1047" s="281"/>
      <c r="AL1047" s="281"/>
      <c r="AM1047" s="281"/>
      <c r="AO1047" s="281"/>
      <c r="AP1047" s="281"/>
      <c r="AQ1047" s="281"/>
      <c r="AR1047" s="281"/>
      <c r="AS1047" s="281"/>
      <c r="AT1047" s="281"/>
      <c r="AU1047" s="281"/>
      <c r="AV1047" s="281"/>
      <c r="AW1047" s="281"/>
    </row>
    <row r="1048" spans="1:49" x14ac:dyDescent="0.3">
      <c r="A1048" s="278">
        <v>41244</v>
      </c>
      <c r="B1048" s="23">
        <v>9.1000000000000004E-3</v>
      </c>
      <c r="C1048" s="23">
        <v>1.108E-3</v>
      </c>
      <c r="D1048" s="23">
        <v>1.9E-3</v>
      </c>
      <c r="E1048" s="23">
        <v>3.0416666666666665E-3</v>
      </c>
      <c r="F1048" s="23">
        <v>3.0833333333333333E-3</v>
      </c>
      <c r="G1048" s="23">
        <v>3.0625000000000001E-3</v>
      </c>
      <c r="H1048" s="23">
        <v>3.3333333333333335E-3</v>
      </c>
      <c r="I1048" s="23">
        <f t="shared" si="178"/>
        <v>7.2000000000000007E-3</v>
      </c>
      <c r="J1048" s="23">
        <f t="shared" si="171"/>
        <v>6.0375000000000003E-3</v>
      </c>
      <c r="K1048" s="23">
        <f t="shared" si="172"/>
        <v>-2.2253333333333335E-3</v>
      </c>
      <c r="L1048" s="26">
        <f t="shared" si="180"/>
        <v>0.15981145679387554</v>
      </c>
      <c r="M1048" s="26">
        <f t="shared" si="181"/>
        <v>2.2800000000000001E-2</v>
      </c>
      <c r="N1048" s="26">
        <f t="shared" si="173"/>
        <v>3.6750000000000005E-2</v>
      </c>
      <c r="O1048" s="280">
        <f t="shared" si="179"/>
        <v>0.13701145679387555</v>
      </c>
      <c r="P1048" s="26">
        <f t="shared" si="174"/>
        <v>0.12306145679387553</v>
      </c>
      <c r="Q1048" s="26">
        <f t="shared" si="175"/>
        <v>1.1855153276604913E-2</v>
      </c>
      <c r="R1048" s="26">
        <f t="shared" si="176"/>
        <v>0.04</v>
      </c>
      <c r="S1048" s="280">
        <f t="shared" si="177"/>
        <v>-2.8144846723395088E-2</v>
      </c>
      <c r="U1048" s="281"/>
      <c r="V1048" s="281"/>
      <c r="W1048" s="281"/>
      <c r="X1048" s="281"/>
      <c r="Y1048" s="281"/>
      <c r="Z1048" s="281"/>
      <c r="AA1048" s="281"/>
      <c r="AB1048" s="281"/>
      <c r="AC1048" s="281"/>
      <c r="AE1048" s="281"/>
      <c r="AF1048" s="281"/>
      <c r="AG1048" s="281"/>
      <c r="AH1048" s="281"/>
      <c r="AI1048" s="281"/>
      <c r="AJ1048" s="281"/>
      <c r="AK1048" s="281"/>
      <c r="AL1048" s="281"/>
      <c r="AM1048" s="281"/>
      <c r="AO1048" s="281"/>
      <c r="AP1048" s="281"/>
      <c r="AQ1048" s="281"/>
      <c r="AR1048" s="281"/>
      <c r="AS1048" s="281"/>
      <c r="AT1048" s="281"/>
      <c r="AU1048" s="281"/>
      <c r="AV1048" s="281"/>
      <c r="AW1048" s="281"/>
    </row>
    <row r="1049" spans="1:49" x14ac:dyDescent="0.3">
      <c r="A1049" s="278">
        <v>41275</v>
      </c>
      <c r="B1049" s="23">
        <v>5.1799999999999999E-2</v>
      </c>
      <c r="C1049" s="23">
        <v>3.5099999999999999E-2</v>
      </c>
      <c r="D1049" s="23">
        <v>2.2000000000000001E-3</v>
      </c>
      <c r="E1049" s="23">
        <v>3.1666666666666666E-3</v>
      </c>
      <c r="F1049" s="23">
        <v>3.225E-3</v>
      </c>
      <c r="G1049" s="23">
        <v>3.1958333333333335E-3</v>
      </c>
      <c r="H1049" s="23">
        <v>3.4583333333333337E-3</v>
      </c>
      <c r="I1049" s="23">
        <f t="shared" si="178"/>
        <v>4.9599999999999998E-2</v>
      </c>
      <c r="J1049" s="23">
        <f t="shared" si="171"/>
        <v>4.8604166666666664E-2</v>
      </c>
      <c r="K1049" s="23">
        <f t="shared" si="172"/>
        <v>3.1641666666666665E-2</v>
      </c>
      <c r="L1049" s="26">
        <f t="shared" si="180"/>
        <v>0.1675820159416137</v>
      </c>
      <c r="M1049" s="26">
        <f t="shared" si="181"/>
        <v>2.64E-2</v>
      </c>
      <c r="N1049" s="26">
        <f t="shared" si="173"/>
        <v>3.8350000000000002E-2</v>
      </c>
      <c r="O1049" s="280">
        <f t="shared" si="179"/>
        <v>0.1411820159416137</v>
      </c>
      <c r="P1049" s="26">
        <f t="shared" si="174"/>
        <v>0.12923201594161371</v>
      </c>
      <c r="Q1049" s="26">
        <f t="shared" si="175"/>
        <v>8.3379555440799002E-2</v>
      </c>
      <c r="R1049" s="26">
        <f t="shared" si="176"/>
        <v>4.1500000000000002E-2</v>
      </c>
      <c r="S1049" s="280">
        <f t="shared" si="177"/>
        <v>4.1879555440799E-2</v>
      </c>
      <c r="U1049" s="281"/>
      <c r="V1049" s="281"/>
      <c r="W1049" s="281"/>
      <c r="X1049" s="281"/>
      <c r="Y1049" s="281"/>
      <c r="Z1049" s="281"/>
      <c r="AA1049" s="281"/>
      <c r="AB1049" s="281"/>
      <c r="AC1049" s="281"/>
      <c r="AE1049" s="281"/>
      <c r="AF1049" s="281"/>
      <c r="AG1049" s="281"/>
      <c r="AH1049" s="281"/>
      <c r="AI1049" s="281"/>
      <c r="AJ1049" s="281"/>
      <c r="AK1049" s="281"/>
      <c r="AL1049" s="281"/>
      <c r="AM1049" s="281"/>
      <c r="AO1049" s="281"/>
      <c r="AP1049" s="281"/>
      <c r="AQ1049" s="281"/>
      <c r="AR1049" s="281"/>
      <c r="AS1049" s="281"/>
      <c r="AT1049" s="281"/>
      <c r="AU1049" s="281"/>
      <c r="AV1049" s="281"/>
      <c r="AW1049" s="281"/>
    </row>
    <row r="1050" spans="1:49" x14ac:dyDescent="0.3">
      <c r="A1050" s="278">
        <v>41306</v>
      </c>
      <c r="B1050" s="23">
        <v>1.3599999999999999E-2</v>
      </c>
      <c r="C1050" s="23">
        <v>3.39E-2</v>
      </c>
      <c r="D1050" s="23">
        <v>2.2000000000000001E-3</v>
      </c>
      <c r="E1050" s="23">
        <v>3.2499999999999999E-3</v>
      </c>
      <c r="F1050" s="23">
        <v>3.2916666666666667E-3</v>
      </c>
      <c r="G1050" s="23">
        <v>3.2708333333333331E-3</v>
      </c>
      <c r="H1050" s="23">
        <v>3.4833333333333331E-3</v>
      </c>
      <c r="I1050" s="23">
        <f t="shared" si="178"/>
        <v>1.1399999999999999E-2</v>
      </c>
      <c r="J1050" s="23">
        <f t="shared" si="171"/>
        <v>1.0329166666666667E-2</v>
      </c>
      <c r="K1050" s="23">
        <f t="shared" si="172"/>
        <v>3.0416666666666668E-2</v>
      </c>
      <c r="L1050" s="26">
        <f t="shared" si="180"/>
        <v>0.13445277162425207</v>
      </c>
      <c r="M1050" s="26">
        <f t="shared" si="181"/>
        <v>2.64E-2</v>
      </c>
      <c r="N1050" s="26">
        <f t="shared" si="173"/>
        <v>3.9249999999999993E-2</v>
      </c>
      <c r="O1050" s="280">
        <f t="shared" si="179"/>
        <v>0.10805277162425206</v>
      </c>
      <c r="P1050" s="26">
        <f t="shared" si="174"/>
        <v>9.5202771624252072E-2</v>
      </c>
      <c r="Q1050" s="26">
        <f t="shared" si="175"/>
        <v>0.11625393005761309</v>
      </c>
      <c r="R1050" s="26">
        <f t="shared" si="176"/>
        <v>4.1799999999999997E-2</v>
      </c>
      <c r="S1050" s="280">
        <f t="shared" si="177"/>
        <v>7.4453930057613082E-2</v>
      </c>
      <c r="U1050" s="281"/>
      <c r="V1050" s="281"/>
      <c r="W1050" s="281"/>
      <c r="X1050" s="281"/>
      <c r="Y1050" s="281"/>
      <c r="Z1050" s="281"/>
      <c r="AA1050" s="281"/>
      <c r="AB1050" s="281"/>
      <c r="AC1050" s="281"/>
      <c r="AE1050" s="281"/>
      <c r="AF1050" s="281"/>
      <c r="AG1050" s="281"/>
      <c r="AH1050" s="281"/>
      <c r="AI1050" s="281"/>
      <c r="AJ1050" s="281"/>
      <c r="AK1050" s="281"/>
      <c r="AL1050" s="281"/>
      <c r="AM1050" s="281"/>
      <c r="AO1050" s="281"/>
      <c r="AP1050" s="281"/>
      <c r="AQ1050" s="281"/>
      <c r="AR1050" s="281"/>
      <c r="AS1050" s="281"/>
      <c r="AT1050" s="281"/>
      <c r="AU1050" s="281"/>
      <c r="AV1050" s="281"/>
      <c r="AW1050" s="281"/>
    </row>
    <row r="1051" spans="1:49" x14ac:dyDescent="0.3">
      <c r="A1051" s="278">
        <v>41334</v>
      </c>
      <c r="B1051" s="23">
        <v>3.7499999999999999E-2</v>
      </c>
      <c r="C1051" s="23">
        <v>5.3999999999999999E-2</v>
      </c>
      <c r="D1051" s="23">
        <v>2.0999999999999999E-3</v>
      </c>
      <c r="E1051" s="23">
        <v>3.1666666666666666E-3</v>
      </c>
      <c r="F1051" s="23">
        <v>3.225E-3</v>
      </c>
      <c r="G1051" s="23">
        <v>3.1958333333333335E-3</v>
      </c>
      <c r="H1051" s="23">
        <v>3.4583333333333337E-3</v>
      </c>
      <c r="I1051" s="23">
        <f t="shared" si="178"/>
        <v>3.5400000000000001E-2</v>
      </c>
      <c r="J1051" s="23">
        <f t="shared" si="171"/>
        <v>3.4304166666666663E-2</v>
      </c>
      <c r="K1051" s="23">
        <f t="shared" si="172"/>
        <v>5.0541666666666665E-2</v>
      </c>
      <c r="L1051" s="26">
        <f t="shared" si="180"/>
        <v>0.1395050349115714</v>
      </c>
      <c r="M1051" s="26">
        <f t="shared" si="181"/>
        <v>2.52E-2</v>
      </c>
      <c r="N1051" s="26">
        <f t="shared" si="173"/>
        <v>3.8350000000000002E-2</v>
      </c>
      <c r="O1051" s="280">
        <f t="shared" si="179"/>
        <v>0.1143050349115714</v>
      </c>
      <c r="P1051" s="26">
        <f t="shared" si="174"/>
        <v>0.10115503491157141</v>
      </c>
      <c r="Q1051" s="26">
        <f t="shared" si="175"/>
        <v>0.1606080991602461</v>
      </c>
      <c r="R1051" s="26">
        <f t="shared" si="176"/>
        <v>4.1500000000000002E-2</v>
      </c>
      <c r="S1051" s="280">
        <f t="shared" si="177"/>
        <v>0.11910809916024609</v>
      </c>
      <c r="U1051" s="281"/>
      <c r="V1051" s="281"/>
      <c r="W1051" s="281"/>
      <c r="X1051" s="281"/>
      <c r="Y1051" s="281"/>
      <c r="Z1051" s="281"/>
      <c r="AA1051" s="281"/>
      <c r="AB1051" s="281"/>
      <c r="AC1051" s="281"/>
      <c r="AE1051" s="281"/>
      <c r="AF1051" s="281"/>
      <c r="AG1051" s="281"/>
      <c r="AH1051" s="281"/>
      <c r="AI1051" s="281"/>
      <c r="AJ1051" s="281"/>
      <c r="AK1051" s="281"/>
      <c r="AL1051" s="281"/>
      <c r="AM1051" s="281"/>
      <c r="AO1051" s="281"/>
      <c r="AP1051" s="281"/>
      <c r="AQ1051" s="281"/>
      <c r="AR1051" s="281"/>
      <c r="AS1051" s="281"/>
      <c r="AT1051" s="281"/>
      <c r="AU1051" s="281"/>
      <c r="AV1051" s="281"/>
      <c r="AW1051" s="281"/>
    </row>
    <row r="1052" spans="1:49" x14ac:dyDescent="0.3">
      <c r="A1052" s="278">
        <v>41365</v>
      </c>
      <c r="B1052" s="23">
        <v>1.9300000000000001E-2</v>
      </c>
      <c r="C1052" s="23">
        <v>5.8999999999999997E-2</v>
      </c>
      <c r="D1052" s="23">
        <v>2.5999999999999999E-3</v>
      </c>
      <c r="E1052" s="23">
        <v>3.1083333333333332E-3</v>
      </c>
      <c r="F1052" s="23">
        <v>3.1416666666666663E-3</v>
      </c>
      <c r="G1052" s="23">
        <v>3.1249999999999997E-3</v>
      </c>
      <c r="H1052" s="23">
        <v>3.3333333333333335E-3</v>
      </c>
      <c r="I1052" s="23">
        <f t="shared" si="178"/>
        <v>1.67E-2</v>
      </c>
      <c r="J1052" s="23">
        <f t="shared" si="171"/>
        <v>1.6175000000000002E-2</v>
      </c>
      <c r="K1052" s="23">
        <f t="shared" si="172"/>
        <v>5.5666666666666663E-2</v>
      </c>
      <c r="L1052" s="26">
        <f t="shared" si="180"/>
        <v>0.16886130832782986</v>
      </c>
      <c r="M1052" s="26">
        <f t="shared" si="181"/>
        <v>3.1199999999999999E-2</v>
      </c>
      <c r="N1052" s="26">
        <f t="shared" si="173"/>
        <v>3.7499999999999999E-2</v>
      </c>
      <c r="O1052" s="280">
        <f t="shared" si="179"/>
        <v>0.13766130832782986</v>
      </c>
      <c r="P1052" s="26">
        <f t="shared" si="174"/>
        <v>0.13136130832782986</v>
      </c>
      <c r="Q1052" s="26">
        <f t="shared" si="175"/>
        <v>0.20352472247940545</v>
      </c>
      <c r="R1052" s="26">
        <f t="shared" si="176"/>
        <v>0.04</v>
      </c>
      <c r="S1052" s="280">
        <f t="shared" si="177"/>
        <v>0.16352472247940544</v>
      </c>
      <c r="U1052" s="281"/>
      <c r="V1052" s="281"/>
      <c r="W1052" s="281"/>
      <c r="X1052" s="281"/>
      <c r="Y1052" s="281"/>
      <c r="Z1052" s="281"/>
      <c r="AA1052" s="281"/>
      <c r="AB1052" s="281"/>
      <c r="AC1052" s="281"/>
      <c r="AE1052" s="281"/>
      <c r="AF1052" s="281"/>
      <c r="AG1052" s="281"/>
      <c r="AH1052" s="281"/>
      <c r="AI1052" s="281"/>
      <c r="AJ1052" s="281"/>
      <c r="AK1052" s="281"/>
      <c r="AL1052" s="281"/>
      <c r="AM1052" s="281"/>
      <c r="AO1052" s="281"/>
      <c r="AP1052" s="281"/>
      <c r="AQ1052" s="281"/>
      <c r="AR1052" s="281"/>
      <c r="AS1052" s="281"/>
      <c r="AT1052" s="281"/>
      <c r="AU1052" s="281"/>
      <c r="AV1052" s="281"/>
      <c r="AW1052" s="281"/>
    </row>
    <row r="1053" spans="1:49" x14ac:dyDescent="0.3">
      <c r="A1053" s="278">
        <v>41395</v>
      </c>
      <c r="B1053" s="23">
        <v>2.3400000000000001E-2</v>
      </c>
      <c r="C1053" s="23">
        <v>-8.9599999999999999E-2</v>
      </c>
      <c r="D1053" s="23">
        <v>2.3E-3</v>
      </c>
      <c r="E1053" s="23">
        <v>3.2416666666666666E-3</v>
      </c>
      <c r="F1053" s="23">
        <v>3.283333333333333E-3</v>
      </c>
      <c r="G1053" s="23">
        <v>3.2624999999999998E-3</v>
      </c>
      <c r="H1053" s="23">
        <v>3.4750000000000002E-3</v>
      </c>
      <c r="I1053" s="23">
        <f t="shared" si="178"/>
        <v>2.1100000000000001E-2</v>
      </c>
      <c r="J1053" s="23">
        <f t="shared" ref="J1053:J1116" si="182">B1053-G1053</f>
        <v>2.0137500000000003E-2</v>
      </c>
      <c r="K1053" s="23">
        <f t="shared" ref="K1053:K1116" si="183">$C1053-H1053</f>
        <v>-9.3075000000000005E-2</v>
      </c>
      <c r="L1053" s="26">
        <f t="shared" si="180"/>
        <v>0.27270205654080359</v>
      </c>
      <c r="M1053" s="26">
        <f t="shared" si="181"/>
        <v>2.76E-2</v>
      </c>
      <c r="N1053" s="26">
        <f t="shared" si="173"/>
        <v>3.9149999999999997E-2</v>
      </c>
      <c r="O1053" s="280">
        <f t="shared" si="179"/>
        <v>0.24510205654080358</v>
      </c>
      <c r="P1053" s="26">
        <f t="shared" si="174"/>
        <v>0.2335520565408036</v>
      </c>
      <c r="Q1053" s="26">
        <f t="shared" si="175"/>
        <v>9.3326229363595914E-2</v>
      </c>
      <c r="R1053" s="26">
        <f t="shared" si="176"/>
        <v>4.1700000000000001E-2</v>
      </c>
      <c r="S1053" s="280">
        <f t="shared" si="177"/>
        <v>5.1626229363595913E-2</v>
      </c>
      <c r="U1053" s="281"/>
      <c r="V1053" s="281"/>
      <c r="W1053" s="281"/>
      <c r="X1053" s="281"/>
      <c r="Y1053" s="281"/>
      <c r="Z1053" s="281"/>
      <c r="AA1053" s="281"/>
      <c r="AB1053" s="281"/>
      <c r="AC1053" s="281"/>
      <c r="AE1053" s="281"/>
      <c r="AF1053" s="281"/>
      <c r="AG1053" s="281"/>
      <c r="AH1053" s="281"/>
      <c r="AI1053" s="281"/>
      <c r="AJ1053" s="281"/>
      <c r="AK1053" s="281"/>
      <c r="AL1053" s="281"/>
      <c r="AM1053" s="281"/>
      <c r="AO1053" s="281"/>
      <c r="AP1053" s="281"/>
      <c r="AQ1053" s="281"/>
      <c r="AR1053" s="281"/>
      <c r="AS1053" s="281"/>
      <c r="AT1053" s="281"/>
      <c r="AU1053" s="281"/>
      <c r="AV1053" s="281"/>
      <c r="AW1053" s="281"/>
    </row>
    <row r="1054" spans="1:49" x14ac:dyDescent="0.3">
      <c r="A1054" s="278">
        <v>41426</v>
      </c>
      <c r="B1054" s="23">
        <v>-1.34E-2</v>
      </c>
      <c r="C1054" s="23">
        <v>1.14E-2</v>
      </c>
      <c r="D1054" s="23">
        <v>2.3999999999999998E-3</v>
      </c>
      <c r="E1054" s="23">
        <v>3.5583333333333335E-3</v>
      </c>
      <c r="F1054" s="23">
        <v>3.6000000000000003E-3</v>
      </c>
      <c r="G1054" s="23">
        <v>3.5791666666666671E-3</v>
      </c>
      <c r="H1054" s="23">
        <v>3.7750000000000001E-3</v>
      </c>
      <c r="I1054" s="23">
        <f t="shared" si="178"/>
        <v>-1.5800000000000002E-2</v>
      </c>
      <c r="J1054" s="23">
        <f t="shared" si="182"/>
        <v>-1.6979166666666667E-2</v>
      </c>
      <c r="K1054" s="23">
        <f t="shared" si="183"/>
        <v>7.6249999999999998E-3</v>
      </c>
      <c r="L1054" s="26">
        <f t="shared" si="180"/>
        <v>0.20596220609215976</v>
      </c>
      <c r="M1054" s="26">
        <f t="shared" si="181"/>
        <v>2.8799999999999999E-2</v>
      </c>
      <c r="N1054" s="26">
        <f t="shared" si="173"/>
        <v>4.2950000000000002E-2</v>
      </c>
      <c r="O1054" s="280">
        <f t="shared" si="179"/>
        <v>0.17716220609215977</v>
      </c>
      <c r="P1054" s="26">
        <f t="shared" si="174"/>
        <v>0.16301220609215977</v>
      </c>
      <c r="Q1054" s="26">
        <f t="shared" si="175"/>
        <v>6.223429341130382E-2</v>
      </c>
      <c r="R1054" s="26">
        <f t="shared" si="176"/>
        <v>4.53E-2</v>
      </c>
      <c r="S1054" s="280">
        <f t="shared" si="177"/>
        <v>1.693429341130382E-2</v>
      </c>
      <c r="U1054" s="281"/>
      <c r="V1054" s="281"/>
      <c r="W1054" s="281"/>
      <c r="X1054" s="281"/>
      <c r="Y1054" s="281"/>
      <c r="Z1054" s="281"/>
      <c r="AA1054" s="281"/>
      <c r="AB1054" s="281"/>
      <c r="AC1054" s="281"/>
      <c r="AE1054" s="281"/>
      <c r="AF1054" s="281"/>
      <c r="AG1054" s="281"/>
      <c r="AH1054" s="281"/>
      <c r="AI1054" s="281"/>
      <c r="AJ1054" s="281"/>
      <c r="AK1054" s="281"/>
      <c r="AL1054" s="281"/>
      <c r="AM1054" s="281"/>
      <c r="AO1054" s="281"/>
      <c r="AP1054" s="281"/>
      <c r="AQ1054" s="281"/>
      <c r="AR1054" s="281"/>
      <c r="AS1054" s="281"/>
      <c r="AT1054" s="281"/>
      <c r="AU1054" s="281"/>
      <c r="AV1054" s="281"/>
      <c r="AW1054" s="281"/>
    </row>
    <row r="1055" spans="1:49" x14ac:dyDescent="0.3">
      <c r="A1055" s="278">
        <v>41456</v>
      </c>
      <c r="B1055" s="23">
        <v>5.0900000000000001E-2</v>
      </c>
      <c r="C1055" s="23">
        <v>3.85E-2</v>
      </c>
      <c r="D1055" s="23">
        <v>3.0000000000000001E-3</v>
      </c>
      <c r="E1055" s="23">
        <v>3.6166666666666669E-3</v>
      </c>
      <c r="F1055" s="23">
        <v>3.7166666666666667E-3</v>
      </c>
      <c r="G1055" s="23">
        <v>3.666666666666667E-3</v>
      </c>
      <c r="H1055" s="23">
        <v>3.9000000000000003E-3</v>
      </c>
      <c r="I1055" s="23">
        <f t="shared" si="178"/>
        <v>4.7899999999999998E-2</v>
      </c>
      <c r="J1055" s="23">
        <f t="shared" si="182"/>
        <v>4.7233333333333336E-2</v>
      </c>
      <c r="K1055" s="23">
        <f t="shared" si="183"/>
        <v>3.4599999999999999E-2</v>
      </c>
      <c r="L1055" s="26">
        <f t="shared" si="180"/>
        <v>0.24997108431033732</v>
      </c>
      <c r="M1055" s="26">
        <f t="shared" si="181"/>
        <v>3.6000000000000004E-2</v>
      </c>
      <c r="N1055" s="26">
        <f t="shared" si="173"/>
        <v>4.4000000000000004E-2</v>
      </c>
      <c r="O1055" s="280">
        <f t="shared" si="179"/>
        <v>0.21397108431033732</v>
      </c>
      <c r="P1055" s="26">
        <f t="shared" si="174"/>
        <v>0.20597108431033731</v>
      </c>
      <c r="Q1055" s="26">
        <f t="shared" si="175"/>
        <v>7.2625905578881156E-2</v>
      </c>
      <c r="R1055" s="26">
        <f t="shared" si="176"/>
        <v>4.6800000000000001E-2</v>
      </c>
      <c r="S1055" s="280">
        <f t="shared" si="177"/>
        <v>2.5825905578881155E-2</v>
      </c>
      <c r="U1055" s="281"/>
      <c r="V1055" s="281"/>
      <c r="W1055" s="281"/>
      <c r="X1055" s="281"/>
      <c r="Y1055" s="281"/>
      <c r="Z1055" s="281"/>
      <c r="AA1055" s="281"/>
      <c r="AB1055" s="281"/>
      <c r="AC1055" s="281"/>
      <c r="AE1055" s="281"/>
      <c r="AF1055" s="281"/>
      <c r="AG1055" s="281"/>
      <c r="AH1055" s="281"/>
      <c r="AI1055" s="281"/>
      <c r="AJ1055" s="281"/>
      <c r="AK1055" s="281"/>
      <c r="AL1055" s="281"/>
      <c r="AM1055" s="281"/>
      <c r="AO1055" s="281"/>
      <c r="AP1055" s="281"/>
      <c r="AQ1055" s="281"/>
      <c r="AR1055" s="281"/>
      <c r="AS1055" s="281"/>
      <c r="AT1055" s="281"/>
      <c r="AU1055" s="281"/>
      <c r="AV1055" s="281"/>
      <c r="AW1055" s="281"/>
    </row>
    <row r="1056" spans="1:49" x14ac:dyDescent="0.3">
      <c r="A1056" s="278">
        <v>41487</v>
      </c>
      <c r="B1056" s="23">
        <v>-2.9000000000000001E-2</v>
      </c>
      <c r="C1056" s="23">
        <v>-0.05</v>
      </c>
      <c r="D1056" s="23">
        <v>2.8E-3</v>
      </c>
      <c r="E1056" s="23">
        <v>3.7833333333333334E-3</v>
      </c>
      <c r="F1056" s="23">
        <v>3.8583333333333334E-3</v>
      </c>
      <c r="G1056" s="23">
        <v>3.8208333333333332E-3</v>
      </c>
      <c r="H1056" s="23">
        <v>3.9416666666666671E-3</v>
      </c>
      <c r="I1056" s="23">
        <f t="shared" si="178"/>
        <v>-3.1800000000000002E-2</v>
      </c>
      <c r="J1056" s="23">
        <f t="shared" si="182"/>
        <v>-3.2820833333333334E-2</v>
      </c>
      <c r="K1056" s="23">
        <f t="shared" si="183"/>
        <v>-5.3941666666666672E-2</v>
      </c>
      <c r="L1056" s="26">
        <f t="shared" si="180"/>
        <v>0.18701410549177222</v>
      </c>
      <c r="M1056" s="26">
        <f t="shared" si="181"/>
        <v>3.3599999999999998E-2</v>
      </c>
      <c r="N1056" s="26">
        <f t="shared" si="173"/>
        <v>4.5850000000000002E-2</v>
      </c>
      <c r="O1056" s="280">
        <f t="shared" si="179"/>
        <v>0.15341410549177223</v>
      </c>
      <c r="P1056" s="26">
        <f t="shared" si="174"/>
        <v>0.14116410549177222</v>
      </c>
      <c r="Q1056" s="26">
        <f t="shared" si="175"/>
        <v>6.6698430824855048E-2</v>
      </c>
      <c r="R1056" s="26">
        <f t="shared" si="176"/>
        <v>4.7300000000000009E-2</v>
      </c>
      <c r="S1056" s="280">
        <f t="shared" si="177"/>
        <v>1.939843082485504E-2</v>
      </c>
      <c r="U1056" s="281"/>
      <c r="V1056" s="281"/>
      <c r="W1056" s="281"/>
      <c r="X1056" s="281"/>
      <c r="Y1056" s="281"/>
      <c r="Z1056" s="281"/>
      <c r="AA1056" s="281"/>
      <c r="AB1056" s="281"/>
      <c r="AC1056" s="281"/>
      <c r="AE1056" s="281"/>
      <c r="AF1056" s="281"/>
      <c r="AG1056" s="281"/>
      <c r="AH1056" s="281"/>
      <c r="AI1056" s="281"/>
      <c r="AJ1056" s="281"/>
      <c r="AK1056" s="281"/>
      <c r="AL1056" s="281"/>
      <c r="AM1056" s="281"/>
      <c r="AO1056" s="281"/>
      <c r="AP1056" s="281"/>
      <c r="AQ1056" s="281"/>
      <c r="AR1056" s="281"/>
      <c r="AS1056" s="281"/>
      <c r="AT1056" s="281"/>
      <c r="AU1056" s="281"/>
      <c r="AV1056" s="281"/>
      <c r="AW1056" s="281"/>
    </row>
    <row r="1057" spans="1:49" x14ac:dyDescent="0.3">
      <c r="A1057" s="278">
        <v>41518</v>
      </c>
      <c r="B1057" s="23">
        <v>3.1399999999999997E-2</v>
      </c>
      <c r="C1057" s="23">
        <v>1.0800000000000001E-2</v>
      </c>
      <c r="D1057" s="23">
        <v>2.8999999999999998E-3</v>
      </c>
      <c r="E1057" s="23">
        <v>3.8666666666666663E-3</v>
      </c>
      <c r="F1057" s="23">
        <v>3.9083333333333331E-3</v>
      </c>
      <c r="G1057" s="23">
        <v>3.8874999999999995E-3</v>
      </c>
      <c r="H1057" s="23">
        <v>4.0000000000000001E-3</v>
      </c>
      <c r="I1057" s="23">
        <f t="shared" si="178"/>
        <v>2.8499999999999998E-2</v>
      </c>
      <c r="J1057" s="23">
        <f t="shared" si="182"/>
        <v>2.7512499999999999E-2</v>
      </c>
      <c r="K1057" s="23">
        <f t="shared" si="183"/>
        <v>6.8000000000000005E-3</v>
      </c>
      <c r="L1057" s="26">
        <f t="shared" si="180"/>
        <v>0.19349419809340396</v>
      </c>
      <c r="M1057" s="26">
        <f t="shared" si="181"/>
        <v>3.4799999999999998E-2</v>
      </c>
      <c r="N1057" s="26">
        <f t="shared" si="173"/>
        <v>4.6649999999999997E-2</v>
      </c>
      <c r="O1057" s="280">
        <f t="shared" si="179"/>
        <v>0.15869419809340396</v>
      </c>
      <c r="P1057" s="26">
        <f t="shared" si="174"/>
        <v>0.14684419809340396</v>
      </c>
      <c r="Q1057" s="26">
        <f t="shared" si="175"/>
        <v>6.5137816355106626E-2</v>
      </c>
      <c r="R1057" s="26">
        <f t="shared" si="176"/>
        <v>4.8000000000000001E-2</v>
      </c>
      <c r="S1057" s="280">
        <f t="shared" si="177"/>
        <v>1.7137816355106625E-2</v>
      </c>
      <c r="U1057" s="281"/>
      <c r="V1057" s="281"/>
      <c r="W1057" s="281"/>
      <c r="X1057" s="281"/>
      <c r="Y1057" s="281"/>
      <c r="Z1057" s="281"/>
      <c r="AA1057" s="281"/>
      <c r="AB1057" s="281"/>
      <c r="AC1057" s="281"/>
      <c r="AE1057" s="281"/>
      <c r="AF1057" s="281"/>
      <c r="AG1057" s="281"/>
      <c r="AH1057" s="281"/>
      <c r="AI1057" s="281"/>
      <c r="AJ1057" s="281"/>
      <c r="AK1057" s="281"/>
      <c r="AL1057" s="281"/>
      <c r="AM1057" s="281"/>
      <c r="AO1057" s="281"/>
      <c r="AP1057" s="281"/>
      <c r="AQ1057" s="281"/>
      <c r="AR1057" s="281"/>
      <c r="AS1057" s="281"/>
      <c r="AT1057" s="281"/>
      <c r="AU1057" s="281"/>
      <c r="AV1057" s="281"/>
      <c r="AW1057" s="281"/>
    </row>
    <row r="1058" spans="1:49" x14ac:dyDescent="0.3">
      <c r="A1058" s="278">
        <v>41548</v>
      </c>
      <c r="B1058" s="23">
        <v>4.5999999999999999E-2</v>
      </c>
      <c r="C1058" s="23">
        <v>3.7699999999999997E-2</v>
      </c>
      <c r="D1058" s="23">
        <v>2.8999999999999998E-3</v>
      </c>
      <c r="E1058" s="23">
        <v>3.7750000000000001E-3</v>
      </c>
      <c r="F1058" s="23">
        <v>3.8250000000000003E-3</v>
      </c>
      <c r="G1058" s="23">
        <v>3.8000000000000004E-3</v>
      </c>
      <c r="H1058" s="23">
        <v>3.9166666666666664E-3</v>
      </c>
      <c r="I1058" s="23">
        <f t="shared" si="178"/>
        <v>4.3099999999999999E-2</v>
      </c>
      <c r="J1058" s="23">
        <f t="shared" si="182"/>
        <v>4.2200000000000001E-2</v>
      </c>
      <c r="K1058" s="23">
        <f t="shared" si="183"/>
        <v>3.3783333333333332E-2</v>
      </c>
      <c r="L1058" s="26">
        <f t="shared" si="180"/>
        <v>0.27192555395384743</v>
      </c>
      <c r="M1058" s="26">
        <f t="shared" si="181"/>
        <v>3.4799999999999998E-2</v>
      </c>
      <c r="N1058" s="26">
        <f t="shared" si="173"/>
        <v>4.5600000000000002E-2</v>
      </c>
      <c r="O1058" s="280">
        <f t="shared" si="179"/>
        <v>0.23712555395384743</v>
      </c>
      <c r="P1058" s="26">
        <f t="shared" si="174"/>
        <v>0.22632555395384743</v>
      </c>
      <c r="Q1058" s="26">
        <f t="shared" si="175"/>
        <v>8.6561196995492251E-2</v>
      </c>
      <c r="R1058" s="26">
        <f t="shared" si="176"/>
        <v>4.7E-2</v>
      </c>
      <c r="S1058" s="280">
        <f t="shared" si="177"/>
        <v>3.9561196995492251E-2</v>
      </c>
      <c r="U1058" s="281"/>
      <c r="V1058" s="281"/>
      <c r="W1058" s="281"/>
      <c r="X1058" s="281"/>
      <c r="Y1058" s="281"/>
      <c r="Z1058" s="281"/>
      <c r="AA1058" s="281"/>
      <c r="AB1058" s="281"/>
      <c r="AC1058" s="281"/>
      <c r="AE1058" s="281"/>
      <c r="AF1058" s="281"/>
      <c r="AG1058" s="281"/>
      <c r="AH1058" s="281"/>
      <c r="AI1058" s="281"/>
      <c r="AJ1058" s="281"/>
      <c r="AK1058" s="281"/>
      <c r="AL1058" s="281"/>
      <c r="AM1058" s="281"/>
      <c r="AO1058" s="281"/>
      <c r="AP1058" s="281"/>
      <c r="AQ1058" s="281"/>
      <c r="AR1058" s="281"/>
      <c r="AS1058" s="281"/>
      <c r="AT1058" s="281"/>
      <c r="AU1058" s="281"/>
      <c r="AV1058" s="281"/>
      <c r="AW1058" s="281"/>
    </row>
    <row r="1059" spans="1:49" x14ac:dyDescent="0.3">
      <c r="A1059" s="278">
        <v>41579</v>
      </c>
      <c r="B1059" s="23">
        <v>3.0499999999999999E-2</v>
      </c>
      <c r="C1059" s="23">
        <v>-1.9900000000000001E-2</v>
      </c>
      <c r="D1059" s="23">
        <v>2.7000000000000001E-3</v>
      </c>
      <c r="E1059" s="23">
        <v>3.8583333333333334E-3</v>
      </c>
      <c r="F1059" s="23">
        <v>3.8916666666666665E-3</v>
      </c>
      <c r="G1059" s="23">
        <v>3.875E-3</v>
      </c>
      <c r="H1059" s="23">
        <v>3.9750000000000002E-3</v>
      </c>
      <c r="I1059" s="23">
        <f t="shared" si="178"/>
        <v>2.7799999999999998E-2</v>
      </c>
      <c r="J1059" s="23">
        <f t="shared" si="182"/>
        <v>2.6624999999999999E-2</v>
      </c>
      <c r="K1059" s="23">
        <f t="shared" si="183"/>
        <v>-2.3875E-2</v>
      </c>
      <c r="L1059" s="26">
        <f t="shared" si="180"/>
        <v>0.3031609498403649</v>
      </c>
      <c r="M1059" s="26">
        <f t="shared" si="181"/>
        <v>3.2399999999999998E-2</v>
      </c>
      <c r="N1059" s="26">
        <f t="shared" si="173"/>
        <v>4.65E-2</v>
      </c>
      <c r="O1059" s="280">
        <f t="shared" si="179"/>
        <v>0.27076094984036492</v>
      </c>
      <c r="P1059" s="26">
        <f t="shared" si="174"/>
        <v>0.25666094984036492</v>
      </c>
      <c r="Q1059" s="26">
        <f t="shared" si="175"/>
        <v>0.11678890443016532</v>
      </c>
      <c r="R1059" s="26">
        <f t="shared" si="176"/>
        <v>4.7700000000000006E-2</v>
      </c>
      <c r="S1059" s="280">
        <f t="shared" si="177"/>
        <v>6.9088904430165313E-2</v>
      </c>
      <c r="U1059" s="281"/>
      <c r="V1059" s="281"/>
      <c r="W1059" s="281"/>
      <c r="X1059" s="281"/>
      <c r="Y1059" s="281"/>
      <c r="Z1059" s="281"/>
      <c r="AA1059" s="281"/>
      <c r="AB1059" s="281"/>
      <c r="AC1059" s="281"/>
      <c r="AE1059" s="281"/>
      <c r="AF1059" s="281"/>
      <c r="AG1059" s="281"/>
      <c r="AH1059" s="281"/>
      <c r="AI1059" s="281"/>
      <c r="AJ1059" s="281"/>
      <c r="AK1059" s="281"/>
      <c r="AL1059" s="281"/>
      <c r="AM1059" s="281"/>
      <c r="AO1059" s="281"/>
      <c r="AP1059" s="281"/>
      <c r="AQ1059" s="281"/>
      <c r="AR1059" s="281"/>
      <c r="AS1059" s="281"/>
      <c r="AT1059" s="281"/>
      <c r="AU1059" s="281"/>
      <c r="AV1059" s="281"/>
      <c r="AW1059" s="281"/>
    </row>
    <row r="1060" spans="1:49" x14ac:dyDescent="0.3">
      <c r="A1060" s="278">
        <v>41609</v>
      </c>
      <c r="B1060" s="23">
        <v>2.53E-2</v>
      </c>
      <c r="C1060" s="23">
        <v>7.6E-3</v>
      </c>
      <c r="D1060" s="23">
        <v>3.0999999999999999E-3</v>
      </c>
      <c r="E1060" s="23">
        <v>3.8499999999999997E-3</v>
      </c>
      <c r="F1060" s="23">
        <v>3.9000000000000003E-3</v>
      </c>
      <c r="G1060" s="23">
        <v>3.875E-3</v>
      </c>
      <c r="H1060" s="23">
        <v>4.0083333333333334E-3</v>
      </c>
      <c r="I1060" s="23">
        <f t="shared" si="178"/>
        <v>2.2200000000000001E-2</v>
      </c>
      <c r="J1060" s="23">
        <f t="shared" si="182"/>
        <v>2.1425E-2</v>
      </c>
      <c r="K1060" s="23">
        <f t="shared" si="183"/>
        <v>3.5916666666666666E-3</v>
      </c>
      <c r="L1060" s="26">
        <f t="shared" si="180"/>
        <v>0.3240817776943079</v>
      </c>
      <c r="M1060" s="26">
        <f t="shared" si="181"/>
        <v>3.7199999999999997E-2</v>
      </c>
      <c r="N1060" s="26">
        <f t="shared" si="173"/>
        <v>4.65E-2</v>
      </c>
      <c r="O1060" s="280">
        <f t="shared" si="179"/>
        <v>0.28688177769430789</v>
      </c>
      <c r="P1060" s="26">
        <f t="shared" si="174"/>
        <v>0.27758177769430792</v>
      </c>
      <c r="Q1060" s="26">
        <f t="shared" si="175"/>
        <v>0.12403107367420341</v>
      </c>
      <c r="R1060" s="26">
        <f t="shared" si="176"/>
        <v>4.8100000000000004E-2</v>
      </c>
      <c r="S1060" s="280">
        <f t="shared" si="177"/>
        <v>7.5931073674203403E-2</v>
      </c>
      <c r="U1060" s="281"/>
      <c r="V1060" s="281"/>
      <c r="W1060" s="281"/>
      <c r="X1060" s="281"/>
      <c r="Y1060" s="281"/>
      <c r="Z1060" s="281"/>
      <c r="AA1060" s="281"/>
      <c r="AB1060" s="281"/>
      <c r="AC1060" s="281"/>
      <c r="AE1060" s="281"/>
      <c r="AF1060" s="281"/>
      <c r="AG1060" s="281"/>
      <c r="AH1060" s="281"/>
      <c r="AI1060" s="281"/>
      <c r="AJ1060" s="281"/>
      <c r="AK1060" s="281"/>
      <c r="AL1060" s="281"/>
      <c r="AM1060" s="281"/>
      <c r="AO1060" s="281"/>
      <c r="AP1060" s="281"/>
      <c r="AQ1060" s="281"/>
      <c r="AR1060" s="281"/>
      <c r="AS1060" s="281"/>
      <c r="AT1060" s="281"/>
      <c r="AU1060" s="281"/>
      <c r="AV1060" s="281"/>
      <c r="AW1060" s="281"/>
    </row>
    <row r="1061" spans="1:49" x14ac:dyDescent="0.3">
      <c r="A1061" s="278">
        <v>41640</v>
      </c>
      <c r="B1061" s="23">
        <v>-3.4599999999999999E-2</v>
      </c>
      <c r="C1061" s="23">
        <v>2.81E-2</v>
      </c>
      <c r="D1061" s="23">
        <v>3.2000000000000002E-3</v>
      </c>
      <c r="E1061" s="23">
        <v>3.741666666666667E-3</v>
      </c>
      <c r="F1061" s="23">
        <v>3.7750000000000001E-3</v>
      </c>
      <c r="G1061" s="23">
        <v>3.7583333333333336E-3</v>
      </c>
      <c r="H1061" s="23">
        <v>3.8583333333333334E-3</v>
      </c>
      <c r="I1061" s="23">
        <f t="shared" si="178"/>
        <v>-3.78E-2</v>
      </c>
      <c r="J1061" s="23">
        <f t="shared" si="182"/>
        <v>-3.8358333333333335E-2</v>
      </c>
      <c r="K1061" s="23">
        <f t="shared" si="183"/>
        <v>2.4241666666666668E-2</v>
      </c>
      <c r="L1061" s="26">
        <f t="shared" si="180"/>
        <v>0.2153152198004229</v>
      </c>
      <c r="M1061" s="26">
        <f t="shared" si="181"/>
        <v>3.8400000000000004E-2</v>
      </c>
      <c r="N1061" s="26">
        <f t="shared" si="173"/>
        <v>4.5100000000000001E-2</v>
      </c>
      <c r="O1061" s="280">
        <f t="shared" si="179"/>
        <v>0.17691521980042291</v>
      </c>
      <c r="P1061" s="26">
        <f t="shared" si="174"/>
        <v>0.1702152198004229</v>
      </c>
      <c r="Q1061" s="26">
        <f t="shared" si="175"/>
        <v>0.11642966558250278</v>
      </c>
      <c r="R1061" s="26">
        <f t="shared" si="176"/>
        <v>4.6300000000000001E-2</v>
      </c>
      <c r="S1061" s="280">
        <f t="shared" si="177"/>
        <v>7.0129665582502776E-2</v>
      </c>
      <c r="U1061" s="281"/>
      <c r="V1061" s="281"/>
      <c r="W1061" s="281"/>
      <c r="X1061" s="281"/>
      <c r="Y1061" s="281"/>
      <c r="Z1061" s="281"/>
      <c r="AA1061" s="281"/>
      <c r="AB1061" s="281"/>
      <c r="AC1061" s="281"/>
      <c r="AE1061" s="281"/>
      <c r="AF1061" s="281"/>
      <c r="AG1061" s="281"/>
      <c r="AH1061" s="281"/>
      <c r="AI1061" s="281"/>
      <c r="AJ1061" s="281"/>
      <c r="AK1061" s="281"/>
      <c r="AL1061" s="281"/>
      <c r="AM1061" s="281"/>
      <c r="AO1061" s="281"/>
      <c r="AP1061" s="281"/>
      <c r="AQ1061" s="281"/>
      <c r="AR1061" s="281"/>
      <c r="AS1061" s="281"/>
      <c r="AT1061" s="281"/>
      <c r="AU1061" s="281"/>
      <c r="AV1061" s="281"/>
      <c r="AW1061" s="281"/>
    </row>
    <row r="1062" spans="1:49" x14ac:dyDescent="0.3">
      <c r="A1062" s="278">
        <v>41671</v>
      </c>
      <c r="B1062" s="23">
        <v>4.5699999999999998E-2</v>
      </c>
      <c r="C1062" s="23">
        <v>3.3500000000000002E-2</v>
      </c>
      <c r="D1062" s="23">
        <v>2.5999999999999999E-3</v>
      </c>
      <c r="E1062" s="23">
        <v>3.708333333333333E-3</v>
      </c>
      <c r="F1062" s="23">
        <v>3.7166666666666667E-3</v>
      </c>
      <c r="G1062" s="23">
        <v>3.7124999999999997E-3</v>
      </c>
      <c r="H1062" s="23">
        <v>3.7750000000000001E-3</v>
      </c>
      <c r="I1062" s="23">
        <f t="shared" si="178"/>
        <v>4.3099999999999999E-2</v>
      </c>
      <c r="J1062" s="23">
        <f t="shared" si="182"/>
        <v>4.1987499999999997E-2</v>
      </c>
      <c r="K1062" s="23">
        <f t="shared" si="183"/>
        <v>2.9725000000000001E-2</v>
      </c>
      <c r="L1062" s="26">
        <f t="shared" si="180"/>
        <v>0.2538033991173072</v>
      </c>
      <c r="M1062" s="26">
        <f t="shared" si="181"/>
        <v>3.1199999999999999E-2</v>
      </c>
      <c r="N1062" s="26">
        <f t="shared" si="173"/>
        <v>4.4549999999999992E-2</v>
      </c>
      <c r="O1062" s="280">
        <f t="shared" si="179"/>
        <v>0.2226033991173072</v>
      </c>
      <c r="P1062" s="26">
        <f t="shared" si="174"/>
        <v>0.20925339911730723</v>
      </c>
      <c r="Q1062" s="26">
        <f t="shared" si="175"/>
        <v>0.1159977361248834</v>
      </c>
      <c r="R1062" s="26">
        <f t="shared" si="176"/>
        <v>4.53E-2</v>
      </c>
      <c r="S1062" s="280">
        <f t="shared" si="177"/>
        <v>7.0697736124883392E-2</v>
      </c>
      <c r="U1062" s="281"/>
      <c r="V1062" s="281"/>
      <c r="W1062" s="281"/>
      <c r="X1062" s="281"/>
      <c r="Y1062" s="281"/>
      <c r="Z1062" s="281"/>
      <c r="AA1062" s="281"/>
      <c r="AB1062" s="281"/>
      <c r="AC1062" s="281"/>
      <c r="AE1062" s="281"/>
      <c r="AF1062" s="281"/>
      <c r="AG1062" s="281"/>
      <c r="AH1062" s="281"/>
      <c r="AI1062" s="281"/>
      <c r="AJ1062" s="281"/>
      <c r="AK1062" s="281"/>
      <c r="AL1062" s="281"/>
      <c r="AM1062" s="281"/>
      <c r="AO1062" s="281"/>
      <c r="AP1062" s="281"/>
      <c r="AQ1062" s="281"/>
      <c r="AR1062" s="281"/>
      <c r="AS1062" s="281"/>
      <c r="AT1062" s="281"/>
      <c r="AU1062" s="281"/>
      <c r="AV1062" s="281"/>
      <c r="AW1062" s="281"/>
    </row>
    <row r="1063" spans="1:49" x14ac:dyDescent="0.3">
      <c r="A1063" s="278">
        <v>41699</v>
      </c>
      <c r="B1063" s="23">
        <v>8.3999999999999995E-3</v>
      </c>
      <c r="C1063" s="23">
        <v>3.3700000000000001E-2</v>
      </c>
      <c r="D1063" s="23">
        <v>2.8999999999999998E-3</v>
      </c>
      <c r="E1063" s="23">
        <v>3.65E-3</v>
      </c>
      <c r="F1063" s="23">
        <v>3.7000000000000002E-3</v>
      </c>
      <c r="G1063" s="23">
        <v>3.6750000000000003E-3</v>
      </c>
      <c r="H1063" s="31">
        <v>3.7583333333333336E-3</v>
      </c>
      <c r="I1063" s="23">
        <f t="shared" si="178"/>
        <v>5.4999999999999997E-3</v>
      </c>
      <c r="J1063" s="23">
        <f t="shared" si="182"/>
        <v>4.7249999999999992E-3</v>
      </c>
      <c r="K1063" s="23">
        <f t="shared" si="183"/>
        <v>2.9941666666666669E-2</v>
      </c>
      <c r="L1063" s="26">
        <f t="shared" si="180"/>
        <v>0.21863647968182387</v>
      </c>
      <c r="M1063" s="26">
        <f t="shared" si="181"/>
        <v>3.4799999999999998E-2</v>
      </c>
      <c r="N1063" s="26">
        <f t="shared" si="173"/>
        <v>4.41E-2</v>
      </c>
      <c r="O1063" s="280">
        <f t="shared" si="179"/>
        <v>0.18383647968182387</v>
      </c>
      <c r="P1063" s="26">
        <f t="shared" si="174"/>
        <v>0.17453647968182387</v>
      </c>
      <c r="Q1063" s="26">
        <f t="shared" si="175"/>
        <v>9.4503662079973294E-2</v>
      </c>
      <c r="R1063" s="26">
        <f t="shared" si="176"/>
        <v>4.5100000000000001E-2</v>
      </c>
      <c r="S1063" s="280">
        <f t="shared" si="177"/>
        <v>4.9403662079973293E-2</v>
      </c>
      <c r="U1063" s="281"/>
      <c r="V1063" s="281"/>
      <c r="W1063" s="281"/>
      <c r="X1063" s="281"/>
      <c r="Y1063" s="281"/>
      <c r="Z1063" s="281"/>
      <c r="AA1063" s="281"/>
      <c r="AB1063" s="281"/>
      <c r="AC1063" s="281"/>
      <c r="AE1063" s="281"/>
      <c r="AF1063" s="281"/>
      <c r="AG1063" s="281"/>
      <c r="AH1063" s="281"/>
      <c r="AI1063" s="281"/>
      <c r="AJ1063" s="281"/>
      <c r="AK1063" s="281"/>
      <c r="AL1063" s="281"/>
      <c r="AM1063" s="281"/>
      <c r="AO1063" s="281"/>
      <c r="AP1063" s="281"/>
      <c r="AQ1063" s="281"/>
      <c r="AR1063" s="281"/>
      <c r="AS1063" s="281"/>
      <c r="AT1063" s="281"/>
      <c r="AU1063" s="281"/>
      <c r="AV1063" s="281"/>
      <c r="AW1063" s="281"/>
    </row>
    <row r="1064" spans="1:49" x14ac:dyDescent="0.3">
      <c r="A1064" s="278">
        <v>41730</v>
      </c>
      <c r="B1064" s="23">
        <v>7.4000000000000003E-3</v>
      </c>
      <c r="C1064" s="23">
        <v>4.2599999999999999E-2</v>
      </c>
      <c r="D1064" s="23">
        <v>2.8E-3</v>
      </c>
      <c r="E1064" s="23">
        <v>3.5333333333333332E-3</v>
      </c>
      <c r="F1064" s="23">
        <v>3.6083333333333332E-3</v>
      </c>
      <c r="G1064" s="23">
        <v>3.570833333333333E-3</v>
      </c>
      <c r="H1064" s="31">
        <v>3.6749999999999999E-3</v>
      </c>
      <c r="I1064" s="23">
        <f t="shared" si="178"/>
        <v>4.5999999999999999E-3</v>
      </c>
      <c r="J1064" s="23">
        <f t="shared" si="182"/>
        <v>3.8291666666666673E-3</v>
      </c>
      <c r="K1064" s="23">
        <f t="shared" si="183"/>
        <v>3.8925000000000001E-2</v>
      </c>
      <c r="L1064" s="26">
        <f t="shared" si="180"/>
        <v>0.20440929032813648</v>
      </c>
      <c r="M1064" s="26">
        <f t="shared" si="181"/>
        <v>3.3599999999999998E-2</v>
      </c>
      <c r="N1064" s="26">
        <f t="shared" ref="N1064:N1127" si="184">G1064*12</f>
        <v>4.2849999999999999E-2</v>
      </c>
      <c r="O1064" s="280">
        <f t="shared" si="179"/>
        <v>0.17080929032813649</v>
      </c>
      <c r="P1064" s="26">
        <f t="shared" ref="P1064:P1127" si="185">L1064-N1064</f>
        <v>0.16155929032813648</v>
      </c>
      <c r="Q1064" s="26">
        <f t="shared" ref="Q1064:Q1127" si="186">((1+C1053)*(1+C1054)*(1+C1055)*(1+C1056)*(1+C1057)*(1+C1058)*(1+C1059)*(1+C1060)*(1+C1061)*(1+C1062)*(1+C1063)*(1+C1064))-1</f>
        <v>7.755384143964128E-2</v>
      </c>
      <c r="R1064" s="26">
        <f t="shared" ref="R1064:R1127" si="187">H1064*12</f>
        <v>4.41E-2</v>
      </c>
      <c r="S1064" s="280">
        <f t="shared" ref="S1064:S1127" si="188">Q1064-R1064</f>
        <v>3.345384143964128E-2</v>
      </c>
      <c r="U1064" s="281"/>
      <c r="V1064" s="281"/>
      <c r="W1064" s="281"/>
      <c r="X1064" s="281"/>
      <c r="Y1064" s="281"/>
      <c r="Z1064" s="281"/>
      <c r="AA1064" s="281"/>
      <c r="AB1064" s="281"/>
      <c r="AC1064" s="281"/>
      <c r="AE1064" s="281"/>
      <c r="AF1064" s="281"/>
      <c r="AG1064" s="281"/>
      <c r="AH1064" s="281"/>
      <c r="AI1064" s="281"/>
      <c r="AJ1064" s="281"/>
      <c r="AK1064" s="281"/>
      <c r="AL1064" s="281"/>
      <c r="AM1064" s="281"/>
      <c r="AO1064" s="281"/>
      <c r="AP1064" s="281"/>
      <c r="AQ1064" s="281"/>
      <c r="AR1064" s="281"/>
      <c r="AS1064" s="281"/>
      <c r="AT1064" s="281"/>
      <c r="AU1064" s="281"/>
      <c r="AV1064" s="281"/>
      <c r="AW1064" s="281"/>
    </row>
    <row r="1065" spans="1:49" x14ac:dyDescent="0.3">
      <c r="A1065" s="288">
        <v>41760</v>
      </c>
      <c r="B1065" s="23">
        <v>2.35E-2</v>
      </c>
      <c r="C1065" s="23">
        <v>-1.0500000000000001E-2</v>
      </c>
      <c r="D1065" s="23">
        <v>2.8E-3</v>
      </c>
      <c r="E1065" s="23">
        <v>3.4666666666666665E-3</v>
      </c>
      <c r="F1065" s="23">
        <v>3.5000000000000001E-3</v>
      </c>
      <c r="G1065" s="23">
        <v>3.4833333333333331E-3</v>
      </c>
      <c r="H1065" s="31">
        <v>3.5499999999999998E-3</v>
      </c>
      <c r="I1065" s="23">
        <f t="shared" si="178"/>
        <v>2.07E-2</v>
      </c>
      <c r="J1065" s="23">
        <f t="shared" si="182"/>
        <v>2.0016666666666669E-2</v>
      </c>
      <c r="K1065" s="23">
        <f t="shared" si="183"/>
        <v>-1.405E-2</v>
      </c>
      <c r="L1065" s="26">
        <f t="shared" si="180"/>
        <v>0.20452697738015191</v>
      </c>
      <c r="M1065" s="26">
        <f t="shared" si="181"/>
        <v>3.3599999999999998E-2</v>
      </c>
      <c r="N1065" s="26">
        <f t="shared" si="184"/>
        <v>4.1799999999999997E-2</v>
      </c>
      <c r="O1065" s="280">
        <f t="shared" si="179"/>
        <v>0.17092697738015192</v>
      </c>
      <c r="P1065" s="26">
        <f t="shared" si="185"/>
        <v>0.1627269773801519</v>
      </c>
      <c r="Q1065" s="26">
        <f t="shared" si="186"/>
        <v>0.171176983858222</v>
      </c>
      <c r="R1065" s="26">
        <f t="shared" si="187"/>
        <v>4.2599999999999999E-2</v>
      </c>
      <c r="S1065" s="280">
        <f t="shared" si="188"/>
        <v>0.128576983858222</v>
      </c>
      <c r="U1065" s="281"/>
      <c r="V1065" s="281"/>
      <c r="W1065" s="281"/>
      <c r="X1065" s="281"/>
      <c r="Y1065" s="281"/>
      <c r="Z1065" s="281"/>
      <c r="AA1065" s="281"/>
      <c r="AB1065" s="281"/>
      <c r="AC1065" s="281"/>
      <c r="AE1065" s="281"/>
      <c r="AF1065" s="281"/>
      <c r="AG1065" s="281"/>
      <c r="AH1065" s="281"/>
      <c r="AI1065" s="281"/>
      <c r="AJ1065" s="281"/>
      <c r="AK1065" s="281"/>
      <c r="AL1065" s="281"/>
      <c r="AM1065" s="281"/>
      <c r="AO1065" s="281"/>
      <c r="AP1065" s="281"/>
      <c r="AQ1065" s="281"/>
      <c r="AR1065" s="281"/>
      <c r="AS1065" s="281"/>
      <c r="AT1065" s="281"/>
      <c r="AU1065" s="281"/>
      <c r="AV1065" s="281"/>
      <c r="AW1065" s="281"/>
    </row>
    <row r="1066" spans="1:49" x14ac:dyDescent="0.3">
      <c r="A1066" s="288">
        <v>41791</v>
      </c>
      <c r="B1066" s="23">
        <v>2.07E-2</v>
      </c>
      <c r="C1066" s="23">
        <v>4.48E-2</v>
      </c>
      <c r="D1066" s="23">
        <v>2.5000000000000001E-3</v>
      </c>
      <c r="E1066" s="23">
        <v>3.5416666666666669E-3</v>
      </c>
      <c r="F1066" s="23">
        <v>3.5499999999999998E-3</v>
      </c>
      <c r="G1066" s="23">
        <v>3.5458333333333331E-3</v>
      </c>
      <c r="H1066" s="31">
        <v>3.5750000000000001E-3</v>
      </c>
      <c r="I1066" s="23">
        <f t="shared" si="178"/>
        <v>1.8200000000000001E-2</v>
      </c>
      <c r="J1066" s="23">
        <f t="shared" si="182"/>
        <v>1.7154166666666665E-2</v>
      </c>
      <c r="K1066" s="23">
        <f t="shared" si="183"/>
        <v>4.1224999999999998E-2</v>
      </c>
      <c r="L1066" s="26">
        <f t="shared" si="180"/>
        <v>0.24615921935122764</v>
      </c>
      <c r="M1066" s="26">
        <f t="shared" si="181"/>
        <v>0.03</v>
      </c>
      <c r="N1066" s="26">
        <f t="shared" si="184"/>
        <v>4.2549999999999998E-2</v>
      </c>
      <c r="O1066" s="280">
        <f t="shared" si="179"/>
        <v>0.21615921935122764</v>
      </c>
      <c r="P1066" s="26">
        <f t="shared" si="185"/>
        <v>0.20360921935122764</v>
      </c>
      <c r="Q1066" s="26">
        <f t="shared" si="186"/>
        <v>0.20985338415569554</v>
      </c>
      <c r="R1066" s="26">
        <f t="shared" si="187"/>
        <v>4.2900000000000001E-2</v>
      </c>
      <c r="S1066" s="280">
        <f t="shared" si="188"/>
        <v>0.16695338415569555</v>
      </c>
      <c r="U1066" s="281"/>
      <c r="V1066" s="281"/>
      <c r="W1066" s="281"/>
      <c r="X1066" s="281"/>
      <c r="Y1066" s="281"/>
      <c r="Z1066" s="281"/>
      <c r="AA1066" s="281"/>
      <c r="AB1066" s="281"/>
      <c r="AC1066" s="281"/>
      <c r="AE1066" s="281"/>
      <c r="AF1066" s="281"/>
      <c r="AG1066" s="281"/>
      <c r="AH1066" s="281"/>
      <c r="AI1066" s="281"/>
      <c r="AJ1066" s="281"/>
      <c r="AK1066" s="281"/>
      <c r="AL1066" s="281"/>
      <c r="AM1066" s="281"/>
      <c r="AO1066" s="281"/>
      <c r="AP1066" s="281"/>
      <c r="AQ1066" s="281"/>
      <c r="AR1066" s="281"/>
      <c r="AS1066" s="281"/>
      <c r="AT1066" s="281"/>
      <c r="AU1066" s="281"/>
      <c r="AV1066" s="281"/>
      <c r="AW1066" s="281"/>
    </row>
    <row r="1067" spans="1:49" x14ac:dyDescent="0.3">
      <c r="A1067" s="288">
        <v>41821</v>
      </c>
      <c r="B1067" s="23">
        <v>-1.38E-2</v>
      </c>
      <c r="C1067" s="23">
        <v>-6.8000000000000005E-2</v>
      </c>
      <c r="D1067" s="23">
        <v>2.7000000000000001E-3</v>
      </c>
      <c r="E1067" s="23">
        <v>3.4666666666666665E-3</v>
      </c>
      <c r="F1067" s="23">
        <v>3.5000000000000001E-3</v>
      </c>
      <c r="G1067" s="23">
        <v>3.4833333333333331E-3</v>
      </c>
      <c r="H1067" s="31">
        <v>3.5249999999999999E-3</v>
      </c>
      <c r="I1067" s="23">
        <f t="shared" si="178"/>
        <v>-1.6500000000000001E-2</v>
      </c>
      <c r="J1067" s="23">
        <f t="shared" si="182"/>
        <v>-1.7283333333333331E-2</v>
      </c>
      <c r="K1067" s="23">
        <f t="shared" si="183"/>
        <v>-7.1525000000000005E-2</v>
      </c>
      <c r="L1067" s="26">
        <f t="shared" si="180"/>
        <v>0.16943783625861708</v>
      </c>
      <c r="M1067" s="26">
        <f t="shared" si="181"/>
        <v>3.2399999999999998E-2</v>
      </c>
      <c r="N1067" s="26">
        <f t="shared" si="184"/>
        <v>4.1799999999999997E-2</v>
      </c>
      <c r="O1067" s="280">
        <f t="shared" si="179"/>
        <v>0.1370378362586171</v>
      </c>
      <c r="P1067" s="26">
        <f t="shared" si="185"/>
        <v>0.12763783625861708</v>
      </c>
      <c r="Q1067" s="26">
        <f t="shared" si="186"/>
        <v>8.5780793483974938E-2</v>
      </c>
      <c r="R1067" s="26">
        <f t="shared" si="187"/>
        <v>4.2299999999999997E-2</v>
      </c>
      <c r="S1067" s="280">
        <f t="shared" si="188"/>
        <v>4.348079348397494E-2</v>
      </c>
      <c r="U1067" s="281"/>
      <c r="V1067" s="281"/>
      <c r="W1067" s="281"/>
      <c r="X1067" s="281"/>
      <c r="Y1067" s="281"/>
      <c r="Z1067" s="281"/>
      <c r="AA1067" s="281"/>
      <c r="AB1067" s="281"/>
      <c r="AC1067" s="281"/>
      <c r="AE1067" s="281"/>
      <c r="AF1067" s="281"/>
      <c r="AG1067" s="281"/>
      <c r="AH1067" s="281"/>
      <c r="AI1067" s="281"/>
      <c r="AJ1067" s="281"/>
      <c r="AK1067" s="281"/>
      <c r="AL1067" s="281"/>
      <c r="AM1067" s="281"/>
      <c r="AO1067" s="281"/>
      <c r="AP1067" s="281"/>
      <c r="AQ1067" s="281"/>
      <c r="AR1067" s="281"/>
      <c r="AS1067" s="281"/>
      <c r="AT1067" s="281"/>
      <c r="AU1067" s="281"/>
      <c r="AV1067" s="281"/>
      <c r="AW1067" s="281"/>
    </row>
    <row r="1068" spans="1:49" x14ac:dyDescent="0.3">
      <c r="A1068" s="288">
        <v>41852</v>
      </c>
      <c r="B1068" s="23">
        <v>0.04</v>
      </c>
      <c r="C1068" s="23">
        <v>4.9500000000000002E-2</v>
      </c>
      <c r="D1068" s="23">
        <v>2.5999999999999999E-3</v>
      </c>
      <c r="E1068" s="23">
        <v>3.4000000000000002E-3</v>
      </c>
      <c r="F1068" s="23">
        <v>3.4166666666666668E-3</v>
      </c>
      <c r="G1068" s="23">
        <v>3.4083333333333335E-3</v>
      </c>
      <c r="H1068" s="31">
        <v>3.4416666666666671E-3</v>
      </c>
      <c r="I1068" s="23">
        <f t="shared" si="178"/>
        <v>3.7400000000000003E-2</v>
      </c>
      <c r="J1068" s="23">
        <f t="shared" si="182"/>
        <v>3.6591666666666668E-2</v>
      </c>
      <c r="K1068" s="23">
        <f t="shared" si="183"/>
        <v>4.6058333333333333E-2</v>
      </c>
      <c r="L1068" s="26">
        <f t="shared" si="180"/>
        <v>0.25253898013281373</v>
      </c>
      <c r="M1068" s="26">
        <f t="shared" si="181"/>
        <v>3.1199999999999999E-2</v>
      </c>
      <c r="N1068" s="26">
        <f t="shared" si="184"/>
        <v>4.0900000000000006E-2</v>
      </c>
      <c r="O1068" s="280">
        <f t="shared" si="179"/>
        <v>0.22133898013281372</v>
      </c>
      <c r="P1068" s="26">
        <f t="shared" si="185"/>
        <v>0.21163898013281374</v>
      </c>
      <c r="Q1068" s="26">
        <f t="shared" si="186"/>
        <v>0.1995020450120335</v>
      </c>
      <c r="R1068" s="26">
        <f t="shared" si="187"/>
        <v>4.1300000000000003E-2</v>
      </c>
      <c r="S1068" s="280">
        <f t="shared" si="188"/>
        <v>0.1582020450120335</v>
      </c>
      <c r="U1068" s="281"/>
      <c r="V1068" s="281"/>
      <c r="W1068" s="281"/>
      <c r="X1068" s="281"/>
      <c r="Y1068" s="281"/>
      <c r="Z1068" s="281"/>
      <c r="AA1068" s="281"/>
      <c r="AB1068" s="281"/>
      <c r="AC1068" s="281"/>
      <c r="AE1068" s="281"/>
      <c r="AF1068" s="281"/>
      <c r="AG1068" s="281"/>
      <c r="AH1068" s="281"/>
      <c r="AI1068" s="281"/>
      <c r="AJ1068" s="281"/>
      <c r="AK1068" s="281"/>
      <c r="AL1068" s="281"/>
      <c r="AM1068" s="281"/>
      <c r="AO1068" s="281"/>
      <c r="AP1068" s="281"/>
      <c r="AQ1068" s="281"/>
      <c r="AR1068" s="281"/>
      <c r="AS1068" s="281"/>
      <c r="AT1068" s="281"/>
      <c r="AU1068" s="281"/>
      <c r="AV1068" s="281"/>
      <c r="AW1068" s="281"/>
    </row>
    <row r="1069" spans="1:49" ht="14.5" thickBot="1" x14ac:dyDescent="0.35">
      <c r="A1069" s="288">
        <v>41883</v>
      </c>
      <c r="B1069" s="23">
        <v>-1.4E-2</v>
      </c>
      <c r="C1069" s="23">
        <v>-1.8599999999999998E-2</v>
      </c>
      <c r="D1069" s="23">
        <v>2.3E-3</v>
      </c>
      <c r="E1069" s="23">
        <v>3.4249999999999997E-3</v>
      </c>
      <c r="F1069" s="23">
        <v>3.4916666666666668E-3</v>
      </c>
      <c r="G1069" s="23">
        <v>3.4583333333333332E-3</v>
      </c>
      <c r="H1069" s="31">
        <v>3.5333333333333332E-3</v>
      </c>
      <c r="I1069" s="23">
        <f t="shared" si="178"/>
        <v>-1.6300000000000002E-2</v>
      </c>
      <c r="J1069" s="23">
        <f t="shared" si="182"/>
        <v>-1.7458333333333333E-2</v>
      </c>
      <c r="K1069" s="23">
        <f t="shared" si="183"/>
        <v>-2.2133333333333331E-2</v>
      </c>
      <c r="L1069" s="26">
        <f t="shared" si="180"/>
        <v>0.19740491992529963</v>
      </c>
      <c r="M1069" s="26">
        <f t="shared" si="181"/>
        <v>2.76E-2</v>
      </c>
      <c r="N1069" s="26">
        <f t="shared" si="184"/>
        <v>4.1499999999999995E-2</v>
      </c>
      <c r="O1069" s="280">
        <f t="shared" si="179"/>
        <v>0.16980491992529961</v>
      </c>
      <c r="P1069" s="26">
        <f t="shared" si="185"/>
        <v>0.15590491992529965</v>
      </c>
      <c r="Q1069" s="26">
        <f t="shared" si="186"/>
        <v>0.16461348137594944</v>
      </c>
      <c r="R1069" s="26">
        <f t="shared" si="187"/>
        <v>4.24E-2</v>
      </c>
      <c r="S1069" s="280">
        <f t="shared" si="188"/>
        <v>0.12221348137594945</v>
      </c>
      <c r="U1069" s="281"/>
      <c r="V1069" s="281"/>
      <c r="W1069" s="281"/>
      <c r="X1069" s="281"/>
      <c r="Y1069" s="281"/>
      <c r="Z1069" s="281"/>
      <c r="AA1069" s="281"/>
      <c r="AB1069" s="281"/>
      <c r="AC1069" s="281"/>
      <c r="AE1069" s="281"/>
      <c r="AF1069" s="281"/>
      <c r="AG1069" s="281"/>
      <c r="AH1069" s="281"/>
      <c r="AI1069" s="281"/>
      <c r="AJ1069" s="281"/>
      <c r="AK1069" s="281"/>
      <c r="AL1069" s="281"/>
      <c r="AM1069" s="281"/>
      <c r="AO1069" s="289"/>
      <c r="AP1069" s="289"/>
      <c r="AQ1069" s="289"/>
      <c r="AR1069" s="281"/>
      <c r="AS1069" s="281"/>
      <c r="AT1069" s="281"/>
      <c r="AU1069" s="281"/>
      <c r="AV1069" s="281"/>
      <c r="AW1069" s="281"/>
    </row>
    <row r="1070" spans="1:49" x14ac:dyDescent="0.3">
      <c r="A1070" s="288">
        <v>41913</v>
      </c>
      <c r="B1070" s="23">
        <v>2.4400000000000002E-2</v>
      </c>
      <c r="C1070" s="23">
        <v>8.0199999999999994E-2</v>
      </c>
      <c r="D1070" s="23">
        <v>2.5000000000000001E-3</v>
      </c>
      <c r="E1070" s="23">
        <v>3.2666666666666664E-3</v>
      </c>
      <c r="F1070" s="23">
        <v>3.3249999999999998E-3</v>
      </c>
      <c r="G1070" s="23">
        <v>3.2958333333333329E-3</v>
      </c>
      <c r="H1070" s="31">
        <v>3.3833333333333332E-3</v>
      </c>
      <c r="I1070" s="23">
        <f t="shared" si="178"/>
        <v>2.1900000000000003E-2</v>
      </c>
      <c r="J1070" s="23">
        <f t="shared" si="182"/>
        <v>2.1104166666666667E-2</v>
      </c>
      <c r="K1070" s="23">
        <f t="shared" si="183"/>
        <v>7.6816666666666658E-2</v>
      </c>
      <c r="L1070" s="26">
        <f t="shared" si="180"/>
        <v>0.17267839385418404</v>
      </c>
      <c r="M1070" s="26">
        <f t="shared" si="181"/>
        <v>0.03</v>
      </c>
      <c r="N1070" s="26">
        <f t="shared" si="184"/>
        <v>3.9549999999999995E-2</v>
      </c>
      <c r="O1070" s="280">
        <f t="shared" si="179"/>
        <v>0.14267839385418404</v>
      </c>
      <c r="P1070" s="26">
        <f t="shared" si="185"/>
        <v>0.13312839385418404</v>
      </c>
      <c r="Q1070" s="26">
        <f t="shared" si="186"/>
        <v>0.21231134488031334</v>
      </c>
      <c r="R1070" s="26">
        <f t="shared" si="187"/>
        <v>4.0599999999999997E-2</v>
      </c>
      <c r="S1070" s="280">
        <f t="shared" si="188"/>
        <v>0.17171134488031334</v>
      </c>
      <c r="U1070" s="281"/>
      <c r="V1070" s="281"/>
      <c r="W1070" s="281"/>
      <c r="X1070" s="281"/>
      <c r="Y1070" s="281"/>
      <c r="Z1070" s="281"/>
      <c r="AA1070" s="281"/>
      <c r="AB1070" s="281"/>
      <c r="AC1070" s="281"/>
    </row>
    <row r="1071" spans="1:49" x14ac:dyDescent="0.3">
      <c r="A1071" s="288">
        <v>41944</v>
      </c>
      <c r="B1071" s="23">
        <v>2.69E-2</v>
      </c>
      <c r="C1071" s="23">
        <v>1.2E-2</v>
      </c>
      <c r="D1071" s="23">
        <v>2.3E-3</v>
      </c>
      <c r="E1071" s="23">
        <v>3.2666666666666664E-3</v>
      </c>
      <c r="F1071" s="23">
        <v>3.3666666666666667E-3</v>
      </c>
      <c r="G1071" s="23">
        <v>3.3166666666666665E-3</v>
      </c>
      <c r="H1071" s="31">
        <v>3.4083333333333331E-3</v>
      </c>
      <c r="I1071" s="23">
        <f t="shared" si="178"/>
        <v>2.46E-2</v>
      </c>
      <c r="J1071" s="23">
        <f t="shared" si="182"/>
        <v>2.3583333333333335E-2</v>
      </c>
      <c r="K1071" s="23">
        <f t="shared" si="183"/>
        <v>8.5916666666666676E-3</v>
      </c>
      <c r="L1071" s="26">
        <f t="shared" si="180"/>
        <v>0.1685817007752175</v>
      </c>
      <c r="M1071" s="26">
        <f t="shared" si="181"/>
        <v>2.76E-2</v>
      </c>
      <c r="N1071" s="26">
        <f t="shared" si="184"/>
        <v>3.9800000000000002E-2</v>
      </c>
      <c r="O1071" s="280">
        <f t="shared" si="179"/>
        <v>0.14098170077521749</v>
      </c>
      <c r="P1071" s="26">
        <f t="shared" si="185"/>
        <v>0.1287817007752175</v>
      </c>
      <c r="Q1071" s="26">
        <f t="shared" si="186"/>
        <v>0.25176928988764069</v>
      </c>
      <c r="R1071" s="26">
        <f t="shared" si="187"/>
        <v>4.0899999999999999E-2</v>
      </c>
      <c r="S1071" s="280">
        <f t="shared" si="188"/>
        <v>0.2108692898876407</v>
      </c>
      <c r="U1071" s="281"/>
      <c r="V1071" s="281"/>
      <c r="W1071" s="281"/>
      <c r="X1071" s="281"/>
      <c r="Y1071" s="281"/>
      <c r="Z1071" s="281"/>
      <c r="AA1071" s="281"/>
      <c r="AB1071" s="281"/>
      <c r="AC1071" s="281"/>
    </row>
    <row r="1072" spans="1:49" x14ac:dyDescent="0.3">
      <c r="A1072" s="288">
        <v>41974</v>
      </c>
      <c r="B1072" s="23">
        <v>-2.5000000000000001E-3</v>
      </c>
      <c r="C1072" s="23">
        <v>3.5000000000000003E-2</v>
      </c>
      <c r="D1072" s="23">
        <v>2.2000000000000001E-3</v>
      </c>
      <c r="E1072" s="23">
        <v>3.1583333333333337E-3</v>
      </c>
      <c r="F1072" s="23">
        <v>3.2416666666666666E-3</v>
      </c>
      <c r="G1072" s="23">
        <v>3.2000000000000002E-3</v>
      </c>
      <c r="H1072" s="31">
        <v>3.2916666666666667E-3</v>
      </c>
      <c r="I1072" s="23">
        <f t="shared" si="178"/>
        <v>-4.7000000000000002E-3</v>
      </c>
      <c r="J1072" s="23">
        <f t="shared" si="182"/>
        <v>-5.7000000000000002E-3</v>
      </c>
      <c r="K1072" s="23">
        <f t="shared" si="183"/>
        <v>3.1708333333333338E-2</v>
      </c>
      <c r="L1072" s="26">
        <f t="shared" si="180"/>
        <v>0.1368967585324099</v>
      </c>
      <c r="M1072" s="26">
        <f t="shared" si="181"/>
        <v>2.64E-2</v>
      </c>
      <c r="N1072" s="26">
        <f t="shared" si="184"/>
        <v>3.8400000000000004E-2</v>
      </c>
      <c r="O1072" s="280">
        <f t="shared" si="179"/>
        <v>0.11049675853240989</v>
      </c>
      <c r="P1072" s="26">
        <f t="shared" si="185"/>
        <v>9.8496758532409898E-2</v>
      </c>
      <c r="Q1072" s="26">
        <f t="shared" si="186"/>
        <v>0.28580906613111168</v>
      </c>
      <c r="R1072" s="26">
        <f t="shared" si="187"/>
        <v>3.95E-2</v>
      </c>
      <c r="S1072" s="280">
        <f t="shared" si="188"/>
        <v>0.24630906613111167</v>
      </c>
      <c r="U1072" s="281"/>
      <c r="V1072" s="281"/>
      <c r="W1072" s="281"/>
      <c r="X1072" s="281"/>
      <c r="Y1072" s="281"/>
      <c r="Z1072" s="281"/>
      <c r="AA1072" s="281"/>
      <c r="AB1072" s="281"/>
      <c r="AC1072" s="281"/>
    </row>
    <row r="1073" spans="1:29" x14ac:dyDescent="0.3">
      <c r="A1073" s="288">
        <v>42005</v>
      </c>
      <c r="B1073" s="23">
        <v>-0.03</v>
      </c>
      <c r="C1073" s="23">
        <v>2.3300000000000001E-2</v>
      </c>
      <c r="D1073" s="23">
        <v>2E-3</v>
      </c>
      <c r="E1073" s="23">
        <v>2.8833333333333332E-3</v>
      </c>
      <c r="F1073" s="23">
        <v>2.9499999999999999E-3</v>
      </c>
      <c r="G1073" s="23">
        <v>2.9166666666666664E-3</v>
      </c>
      <c r="H1073" s="31">
        <v>2.9833333333333331E-3</v>
      </c>
      <c r="I1073" s="23">
        <f t="shared" si="178"/>
        <v>-3.2000000000000001E-2</v>
      </c>
      <c r="J1073" s="23">
        <f t="shared" si="182"/>
        <v>-3.2916666666666664E-2</v>
      </c>
      <c r="K1073" s="23">
        <f t="shared" si="183"/>
        <v>2.0316666666666667E-2</v>
      </c>
      <c r="L1073" s="26">
        <f t="shared" si="180"/>
        <v>0.14231391731555543</v>
      </c>
      <c r="M1073" s="26">
        <f t="shared" si="181"/>
        <v>2.4E-2</v>
      </c>
      <c r="N1073" s="26">
        <f t="shared" si="184"/>
        <v>3.4999999999999996E-2</v>
      </c>
      <c r="O1073" s="280">
        <f t="shared" si="179"/>
        <v>0.11831391731555543</v>
      </c>
      <c r="P1073" s="26">
        <f t="shared" si="185"/>
        <v>0.10731391731555542</v>
      </c>
      <c r="Q1073" s="26">
        <f t="shared" si="186"/>
        <v>0.27980587235868715</v>
      </c>
      <c r="R1073" s="26">
        <f t="shared" si="187"/>
        <v>3.5799999999999998E-2</v>
      </c>
      <c r="S1073" s="280">
        <f t="shared" si="188"/>
        <v>0.24400587235868715</v>
      </c>
      <c r="U1073" s="281"/>
      <c r="V1073" s="281"/>
      <c r="W1073" s="281"/>
      <c r="X1073" s="281"/>
      <c r="Y1073" s="281"/>
      <c r="Z1073" s="281"/>
      <c r="AA1073" s="281"/>
      <c r="AB1073" s="281"/>
      <c r="AC1073" s="281"/>
    </row>
    <row r="1074" spans="1:29" x14ac:dyDescent="0.3">
      <c r="A1074" s="288">
        <v>42036</v>
      </c>
      <c r="B1074" s="23">
        <v>5.7500000000000002E-2</v>
      </c>
      <c r="C1074" s="23">
        <v>-6.3299999999999995E-2</v>
      </c>
      <c r="D1074" s="23">
        <v>1.5E-3</v>
      </c>
      <c r="E1074" s="23">
        <v>3.0083333333333333E-3</v>
      </c>
      <c r="F1074" s="23">
        <v>3.0333333333333336E-3</v>
      </c>
      <c r="G1074" s="23">
        <v>3.0208333333333337E-3</v>
      </c>
      <c r="H1074" s="31">
        <v>3.0583333333333335E-3</v>
      </c>
      <c r="I1074" s="23">
        <f t="shared" si="178"/>
        <v>5.6000000000000001E-2</v>
      </c>
      <c r="J1074" s="23">
        <f t="shared" si="182"/>
        <v>5.4479166666666669E-2</v>
      </c>
      <c r="K1074" s="23">
        <f t="shared" si="183"/>
        <v>-6.6358333333333325E-2</v>
      </c>
      <c r="L1074" s="26">
        <f t="shared" si="180"/>
        <v>0.15520413843473224</v>
      </c>
      <c r="M1074" s="26">
        <f t="shared" si="181"/>
        <v>1.8000000000000002E-2</v>
      </c>
      <c r="N1074" s="26">
        <f t="shared" si="184"/>
        <v>3.6250000000000004E-2</v>
      </c>
      <c r="O1074" s="280">
        <f t="shared" si="179"/>
        <v>0.13720413843473223</v>
      </c>
      <c r="P1074" s="26">
        <f t="shared" si="185"/>
        <v>0.11895413843473224</v>
      </c>
      <c r="Q1074" s="26">
        <f t="shared" si="186"/>
        <v>0.15993629476379545</v>
      </c>
      <c r="R1074" s="26">
        <f t="shared" si="187"/>
        <v>3.6700000000000003E-2</v>
      </c>
      <c r="S1074" s="280">
        <f t="shared" si="188"/>
        <v>0.12323629476379544</v>
      </c>
      <c r="U1074" s="281"/>
      <c r="V1074" s="281"/>
      <c r="W1074" s="281"/>
      <c r="X1074" s="281"/>
      <c r="Y1074" s="281"/>
      <c r="Z1074" s="281"/>
      <c r="AA1074" s="281"/>
      <c r="AB1074" s="281"/>
      <c r="AC1074" s="281"/>
    </row>
    <row r="1075" spans="1:29" x14ac:dyDescent="0.3">
      <c r="A1075" s="288">
        <v>42064</v>
      </c>
      <c r="B1075" s="23">
        <v>-1.5800000000000002E-2</v>
      </c>
      <c r="C1075" s="23">
        <v>-4.8999999999999998E-3</v>
      </c>
      <c r="D1075" s="23">
        <v>2.0999999999999999E-3</v>
      </c>
      <c r="E1075" s="23">
        <v>3.0333333333333336E-3</v>
      </c>
      <c r="F1075" s="23">
        <v>3.0833333333333333E-3</v>
      </c>
      <c r="G1075" s="23">
        <v>3.0583333333333335E-3</v>
      </c>
      <c r="H1075" s="31">
        <v>3.1166666666666669E-3</v>
      </c>
      <c r="I1075" s="23">
        <f t="shared" si="178"/>
        <v>-1.7900000000000003E-2</v>
      </c>
      <c r="J1075" s="23">
        <f t="shared" si="182"/>
        <v>-1.8858333333333335E-2</v>
      </c>
      <c r="K1075" s="23">
        <f t="shared" si="183"/>
        <v>-8.0166666666666667E-3</v>
      </c>
      <c r="L1075" s="26">
        <f t="shared" si="180"/>
        <v>0.1274810720423083</v>
      </c>
      <c r="M1075" s="26">
        <f t="shared" si="181"/>
        <v>2.52E-2</v>
      </c>
      <c r="N1075" s="26">
        <f t="shared" si="184"/>
        <v>3.6700000000000003E-2</v>
      </c>
      <c r="O1075" s="280">
        <f t="shared" si="179"/>
        <v>0.1022810720423083</v>
      </c>
      <c r="P1075" s="26">
        <f t="shared" si="185"/>
        <v>9.0781072042308286E-2</v>
      </c>
      <c r="Q1075" s="26">
        <f t="shared" si="186"/>
        <v>0.11662243099492398</v>
      </c>
      <c r="R1075" s="26">
        <f t="shared" si="187"/>
        <v>3.7400000000000003E-2</v>
      </c>
      <c r="S1075" s="280">
        <f t="shared" si="188"/>
        <v>7.9222430994923973E-2</v>
      </c>
      <c r="U1075" s="281"/>
      <c r="V1075" s="281"/>
      <c r="W1075" s="281"/>
      <c r="X1075" s="281"/>
      <c r="Y1075" s="281"/>
      <c r="Z1075" s="281"/>
      <c r="AA1075" s="281"/>
      <c r="AB1075" s="281"/>
      <c r="AC1075" s="281"/>
    </row>
    <row r="1076" spans="1:29" x14ac:dyDescent="0.3">
      <c r="A1076" s="288">
        <v>42095</v>
      </c>
      <c r="B1076" s="23">
        <v>9.5999999999999992E-3</v>
      </c>
      <c r="C1076" s="23">
        <v>-1.29E-2</v>
      </c>
      <c r="D1076" s="23">
        <v>1.9E-3</v>
      </c>
      <c r="E1076" s="23">
        <v>2.9333333333333334E-3</v>
      </c>
      <c r="F1076" s="23">
        <v>3.0333333333333336E-3</v>
      </c>
      <c r="G1076" s="23">
        <v>2.9833333333333335E-3</v>
      </c>
      <c r="H1076" s="23">
        <v>3.1249999999999997E-3</v>
      </c>
      <c r="I1076" s="23">
        <f t="shared" si="178"/>
        <v>7.6999999999999994E-3</v>
      </c>
      <c r="J1076" s="23">
        <f t="shared" si="182"/>
        <v>6.6166666666666657E-3</v>
      </c>
      <c r="K1076" s="23">
        <f t="shared" si="183"/>
        <v>-1.6025000000000001E-2</v>
      </c>
      <c r="L1076" s="26">
        <f t="shared" si="180"/>
        <v>0.12994330984109048</v>
      </c>
      <c r="M1076" s="26">
        <f t="shared" si="181"/>
        <v>2.2800000000000001E-2</v>
      </c>
      <c r="N1076" s="26">
        <f t="shared" si="184"/>
        <v>3.5799999999999998E-2</v>
      </c>
      <c r="O1076" s="280">
        <f t="shared" si="179"/>
        <v>0.10714330984109048</v>
      </c>
      <c r="P1076" s="26">
        <f t="shared" si="185"/>
        <v>9.4143309841090483E-2</v>
      </c>
      <c r="Q1076" s="26">
        <f t="shared" si="186"/>
        <v>5.718204645606062E-2</v>
      </c>
      <c r="R1076" s="26">
        <f t="shared" si="187"/>
        <v>3.7499999999999999E-2</v>
      </c>
      <c r="S1076" s="280">
        <f t="shared" si="188"/>
        <v>1.9682046456060621E-2</v>
      </c>
      <c r="U1076" s="281"/>
      <c r="V1076" s="281"/>
      <c r="W1076" s="281"/>
      <c r="X1076" s="281"/>
      <c r="Y1076" s="281"/>
      <c r="Z1076" s="281"/>
      <c r="AA1076" s="281"/>
      <c r="AB1076" s="281"/>
      <c r="AC1076" s="281"/>
    </row>
    <row r="1077" spans="1:29" x14ac:dyDescent="0.3">
      <c r="A1077" s="288">
        <v>42125</v>
      </c>
      <c r="B1077" s="23">
        <v>1.29E-2</v>
      </c>
      <c r="C1077" s="23">
        <v>6.4999999999999997E-3</v>
      </c>
      <c r="D1077" s="23">
        <v>2E-3</v>
      </c>
      <c r="E1077" s="23">
        <v>3.316666666666667E-3</v>
      </c>
      <c r="F1077" s="23">
        <v>3.4000000000000002E-3</v>
      </c>
      <c r="G1077" s="23">
        <v>3.3583333333333338E-3</v>
      </c>
      <c r="H1077" s="23">
        <v>3.4750000000000002E-3</v>
      </c>
      <c r="I1077" s="23">
        <f t="shared" si="178"/>
        <v>1.09E-2</v>
      </c>
      <c r="J1077" s="23">
        <f t="shared" si="182"/>
        <v>9.541666666666667E-3</v>
      </c>
      <c r="K1077" s="23">
        <f t="shared" si="183"/>
        <v>3.0249999999999995E-3</v>
      </c>
      <c r="L1077" s="26">
        <f t="shared" si="180"/>
        <v>0.11824091698880324</v>
      </c>
      <c r="M1077" s="26">
        <f t="shared" si="181"/>
        <v>2.4E-2</v>
      </c>
      <c r="N1077" s="26">
        <f t="shared" si="184"/>
        <v>4.0300000000000002E-2</v>
      </c>
      <c r="O1077" s="280">
        <f t="shared" si="179"/>
        <v>9.4240916988803242E-2</v>
      </c>
      <c r="P1077" s="26">
        <f t="shared" si="185"/>
        <v>7.7940916988803233E-2</v>
      </c>
      <c r="Q1077" s="26">
        <f t="shared" si="186"/>
        <v>7.5344850690273191E-2</v>
      </c>
      <c r="R1077" s="26">
        <f t="shared" si="187"/>
        <v>4.1700000000000001E-2</v>
      </c>
      <c r="S1077" s="280">
        <f t="shared" si="188"/>
        <v>3.364485069027319E-2</v>
      </c>
      <c r="U1077" s="281"/>
      <c r="V1077" s="281"/>
      <c r="W1077" s="281"/>
      <c r="X1077" s="281"/>
      <c r="Y1077" s="281"/>
      <c r="Z1077" s="281"/>
      <c r="AA1077" s="281"/>
      <c r="AB1077" s="281"/>
      <c r="AC1077" s="281"/>
    </row>
    <row r="1078" spans="1:29" x14ac:dyDescent="0.3">
      <c r="A1078" s="288">
        <v>42156</v>
      </c>
      <c r="B1078" s="23">
        <v>-1.9400000000000001E-2</v>
      </c>
      <c r="C1078" s="34">
        <v>-0.06</v>
      </c>
      <c r="D1078" s="23">
        <v>2.3E-3</v>
      </c>
      <c r="E1078" s="23">
        <v>3.4916666666666668E-3</v>
      </c>
      <c r="F1078" s="23">
        <v>3.5583333333333326E-3</v>
      </c>
      <c r="G1078" s="23">
        <f t="shared" ref="G1078:G1141" si="189">AVERAGE(E1078:F1078)</f>
        <v>3.5249999999999995E-3</v>
      </c>
      <c r="H1078" s="23">
        <v>3.6583333333333329E-3</v>
      </c>
      <c r="I1078" s="23">
        <f t="shared" si="178"/>
        <v>-2.1700000000000001E-2</v>
      </c>
      <c r="J1078" s="23">
        <f t="shared" si="182"/>
        <v>-2.2925000000000001E-2</v>
      </c>
      <c r="K1078" s="23">
        <f t="shared" si="183"/>
        <v>-6.3658333333333331E-2</v>
      </c>
      <c r="L1078" s="26">
        <f t="shared" si="180"/>
        <v>7.4308850004135119E-2</v>
      </c>
      <c r="M1078" s="26">
        <f t="shared" si="181"/>
        <v>2.76E-2</v>
      </c>
      <c r="N1078" s="26">
        <f t="shared" si="184"/>
        <v>4.229999999999999E-2</v>
      </c>
      <c r="O1078" s="280">
        <f t="shared" si="179"/>
        <v>4.6708850004135119E-2</v>
      </c>
      <c r="P1078" s="26">
        <f t="shared" si="185"/>
        <v>3.2008850004135128E-2</v>
      </c>
      <c r="Q1078" s="26">
        <f t="shared" si="186"/>
        <v>-3.2518989616331595E-2</v>
      </c>
      <c r="R1078" s="26">
        <f t="shared" si="187"/>
        <v>4.3899999999999995E-2</v>
      </c>
      <c r="S1078" s="280">
        <f t="shared" si="188"/>
        <v>-7.641898961633159E-2</v>
      </c>
      <c r="U1078" s="281"/>
      <c r="V1078" s="281"/>
      <c r="W1078" s="281"/>
      <c r="X1078" s="281"/>
      <c r="Y1078" s="281"/>
      <c r="Z1078" s="281"/>
      <c r="AA1078" s="281"/>
      <c r="AB1078" s="281"/>
      <c r="AC1078" s="281"/>
    </row>
    <row r="1079" spans="1:29" x14ac:dyDescent="0.3">
      <c r="A1079" s="288">
        <v>42186</v>
      </c>
      <c r="B1079" s="23">
        <v>2.1000000000000001E-2</v>
      </c>
      <c r="C1079" s="34">
        <v>4.8099999999999997E-2</v>
      </c>
      <c r="D1079" s="23">
        <v>2.3999999999999998E-3</v>
      </c>
      <c r="E1079" s="23">
        <v>3.4583333333333337E-3</v>
      </c>
      <c r="F1079" s="23">
        <v>3.5416666666666669E-3</v>
      </c>
      <c r="G1079" s="23">
        <f t="shared" si="189"/>
        <v>3.5000000000000005E-3</v>
      </c>
      <c r="H1079" s="23">
        <v>3.666666666666667E-3</v>
      </c>
      <c r="I1079" s="23">
        <f t="shared" si="178"/>
        <v>1.8600000000000002E-2</v>
      </c>
      <c r="J1079" s="23">
        <f t="shared" si="182"/>
        <v>1.7500000000000002E-2</v>
      </c>
      <c r="K1079" s="23">
        <f t="shared" si="183"/>
        <v>4.4433333333333332E-2</v>
      </c>
      <c r="L1079" s="26">
        <f t="shared" si="180"/>
        <v>0.11221794347416547</v>
      </c>
      <c r="M1079" s="26">
        <f t="shared" si="181"/>
        <v>2.8799999999999999E-2</v>
      </c>
      <c r="N1079" s="26">
        <f t="shared" si="184"/>
        <v>4.200000000000001E-2</v>
      </c>
      <c r="O1079" s="280">
        <f t="shared" si="179"/>
        <v>8.3417943474165479E-2</v>
      </c>
      <c r="P1079" s="26">
        <f t="shared" si="185"/>
        <v>7.0217943474165462E-2</v>
      </c>
      <c r="Q1079" s="26">
        <f t="shared" si="186"/>
        <v>8.8000908780174525E-2</v>
      </c>
      <c r="R1079" s="26">
        <f t="shared" si="187"/>
        <v>4.4000000000000004E-2</v>
      </c>
      <c r="S1079" s="280">
        <f t="shared" si="188"/>
        <v>4.4000908780174521E-2</v>
      </c>
      <c r="U1079" s="281"/>
      <c r="V1079" s="281"/>
      <c r="W1079" s="281"/>
      <c r="X1079" s="281"/>
      <c r="Y1079" s="281"/>
      <c r="Z1079" s="281"/>
      <c r="AA1079" s="281"/>
      <c r="AB1079" s="281"/>
      <c r="AC1079" s="281"/>
    </row>
    <row r="1080" spans="1:29" x14ac:dyDescent="0.3">
      <c r="A1080" s="288">
        <v>42217</v>
      </c>
      <c r="B1080" s="23">
        <v>-6.0299999999999999E-2</v>
      </c>
      <c r="C1080" s="34">
        <v>-3.9699999999999999E-2</v>
      </c>
      <c r="D1080" s="23">
        <v>2.2000000000000001E-3</v>
      </c>
      <c r="E1080" s="23">
        <v>3.3666666666666667E-3</v>
      </c>
      <c r="F1080" s="23">
        <v>3.4416666666666667E-3</v>
      </c>
      <c r="G1080" s="23">
        <f t="shared" si="189"/>
        <v>3.4041666666666665E-3</v>
      </c>
      <c r="H1080" s="23">
        <v>3.5416666666666669E-3</v>
      </c>
      <c r="I1080" s="23">
        <f t="shared" si="178"/>
        <v>-6.25E-2</v>
      </c>
      <c r="J1080" s="23">
        <f t="shared" si="182"/>
        <v>-6.3704166666666673E-2</v>
      </c>
      <c r="K1080" s="23">
        <f t="shared" si="183"/>
        <v>-4.3241666666666664E-2</v>
      </c>
      <c r="L1080" s="26">
        <f t="shared" si="180"/>
        <v>4.9530783487243824E-3</v>
      </c>
      <c r="M1080" s="26">
        <f t="shared" si="181"/>
        <v>2.64E-2</v>
      </c>
      <c r="N1080" s="26">
        <f t="shared" si="184"/>
        <v>4.0849999999999997E-2</v>
      </c>
      <c r="O1080" s="280">
        <f t="shared" si="179"/>
        <v>-2.1446921651275618E-2</v>
      </c>
      <c r="P1080" s="26">
        <f t="shared" si="185"/>
        <v>-3.5896921651275615E-2</v>
      </c>
      <c r="Q1080" s="26">
        <f t="shared" si="186"/>
        <v>-4.4713933286305574E-3</v>
      </c>
      <c r="R1080" s="26">
        <f t="shared" si="187"/>
        <v>4.2500000000000003E-2</v>
      </c>
      <c r="S1080" s="280">
        <f t="shared" si="188"/>
        <v>-4.697139332863056E-2</v>
      </c>
      <c r="U1080" s="281"/>
      <c r="V1080" s="281"/>
      <c r="W1080" s="281"/>
      <c r="X1080" s="281"/>
      <c r="Y1080" s="281"/>
      <c r="Z1080" s="281"/>
      <c r="AA1080" s="281"/>
      <c r="AB1080" s="281"/>
      <c r="AC1080" s="281"/>
    </row>
    <row r="1081" spans="1:29" x14ac:dyDescent="0.3">
      <c r="A1081" s="288">
        <v>42248</v>
      </c>
      <c r="B1081" s="23">
        <v>-2.47E-2</v>
      </c>
      <c r="C1081" s="34">
        <v>2.9000000000000001E-2</v>
      </c>
      <c r="D1081" s="23">
        <v>2.0999999999999999E-3</v>
      </c>
      <c r="E1081" s="23">
        <v>3.3916666666666665E-3</v>
      </c>
      <c r="F1081" s="23">
        <v>3.5083333333333334E-3</v>
      </c>
      <c r="G1081" s="23">
        <f t="shared" si="189"/>
        <v>3.4499999999999999E-3</v>
      </c>
      <c r="H1081" s="23">
        <v>3.6583333333333329E-3</v>
      </c>
      <c r="I1081" s="23">
        <f t="shared" si="178"/>
        <v>-2.6800000000000001E-2</v>
      </c>
      <c r="J1081" s="23">
        <f t="shared" si="182"/>
        <v>-2.8150000000000001E-2</v>
      </c>
      <c r="K1081" s="23">
        <f t="shared" si="183"/>
        <v>2.5341666666666669E-2</v>
      </c>
      <c r="L1081" s="26">
        <f t="shared" si="180"/>
        <v>-5.9525990735186385E-3</v>
      </c>
      <c r="M1081" s="26">
        <f t="shared" si="181"/>
        <v>2.52E-2</v>
      </c>
      <c r="N1081" s="26">
        <f t="shared" si="184"/>
        <v>4.1399999999999999E-2</v>
      </c>
      <c r="O1081" s="280">
        <f t="shared" si="179"/>
        <v>-3.1152599073518639E-2</v>
      </c>
      <c r="P1081" s="26">
        <f t="shared" si="185"/>
        <v>-4.7352599073518638E-2</v>
      </c>
      <c r="Q1081" s="26">
        <f t="shared" si="186"/>
        <v>4.3813874327326641E-2</v>
      </c>
      <c r="R1081" s="26">
        <f t="shared" si="187"/>
        <v>4.3899999999999995E-2</v>
      </c>
      <c r="S1081" s="280">
        <f t="shared" si="188"/>
        <v>-8.6125672673353915E-5</v>
      </c>
      <c r="U1081" s="281"/>
      <c r="V1081" s="281"/>
      <c r="W1081" s="281"/>
      <c r="X1081" s="281"/>
      <c r="Y1081" s="281"/>
      <c r="Z1081" s="281"/>
      <c r="AA1081" s="281"/>
      <c r="AB1081" s="281"/>
      <c r="AC1081" s="281"/>
    </row>
    <row r="1082" spans="1:29" x14ac:dyDescent="0.3">
      <c r="A1082" s="288">
        <v>42278</v>
      </c>
      <c r="B1082" s="23">
        <v>8.4400000000000003E-2</v>
      </c>
      <c r="C1082" s="34">
        <v>1.0800000000000001E-2</v>
      </c>
      <c r="D1082" s="23">
        <v>2.0999999999999999E-3</v>
      </c>
      <c r="E1082" s="23">
        <v>3.2916666666666667E-3</v>
      </c>
      <c r="F1082" s="23">
        <v>3.4250000000000001E-3</v>
      </c>
      <c r="G1082" s="23">
        <f t="shared" si="189"/>
        <v>3.3583333333333334E-3</v>
      </c>
      <c r="H1082" s="23">
        <v>3.5750000000000001E-3</v>
      </c>
      <c r="I1082" s="23">
        <f t="shared" si="178"/>
        <v>8.2299999999999998E-2</v>
      </c>
      <c r="J1082" s="23">
        <f t="shared" si="182"/>
        <v>8.1041666666666665E-2</v>
      </c>
      <c r="K1082" s="23">
        <f t="shared" si="183"/>
        <v>7.2250000000000005E-3</v>
      </c>
      <c r="L1082" s="26">
        <f t="shared" si="180"/>
        <v>5.2269622769110624E-2</v>
      </c>
      <c r="M1082" s="26">
        <f t="shared" si="181"/>
        <v>2.52E-2</v>
      </c>
      <c r="N1082" s="26">
        <f t="shared" si="184"/>
        <v>4.0300000000000002E-2</v>
      </c>
      <c r="O1082" s="280">
        <f t="shared" si="179"/>
        <v>2.7069622769110624E-2</v>
      </c>
      <c r="P1082" s="26">
        <f t="shared" si="185"/>
        <v>1.1969622769110622E-2</v>
      </c>
      <c r="Q1082" s="26">
        <f t="shared" si="186"/>
        <v>-2.3248413099368648E-2</v>
      </c>
      <c r="R1082" s="26">
        <f t="shared" si="187"/>
        <v>4.2900000000000001E-2</v>
      </c>
      <c r="S1082" s="280">
        <f t="shared" si="188"/>
        <v>-6.6148413099368641E-2</v>
      </c>
      <c r="U1082" s="281"/>
      <c r="V1082" s="281"/>
      <c r="W1082" s="281"/>
      <c r="X1082" s="281"/>
      <c r="Y1082" s="281"/>
      <c r="Z1082" s="281"/>
      <c r="AA1082" s="281"/>
      <c r="AB1082" s="281"/>
      <c r="AC1082" s="281"/>
    </row>
    <row r="1083" spans="1:29" x14ac:dyDescent="0.3">
      <c r="A1083" s="288">
        <v>42309</v>
      </c>
      <c r="B1083" s="23">
        <v>3.0000000000000001E-3</v>
      </c>
      <c r="C1083" s="34">
        <v>-2.1299999999999999E-2</v>
      </c>
      <c r="D1083" s="23">
        <v>2.2000000000000001E-3</v>
      </c>
      <c r="E1083" s="23">
        <v>3.3833333333333332E-3</v>
      </c>
      <c r="F1083" s="23">
        <v>3.5083333333333334E-3</v>
      </c>
      <c r="G1083" s="23">
        <f t="shared" si="189"/>
        <v>3.4458333333333333E-3</v>
      </c>
      <c r="H1083" s="23">
        <v>3.666666666666667E-3</v>
      </c>
      <c r="I1083" s="23">
        <f t="shared" si="178"/>
        <v>7.9999999999999993E-4</v>
      </c>
      <c r="J1083" s="23">
        <f t="shared" si="182"/>
        <v>-4.4583333333333324E-4</v>
      </c>
      <c r="K1083" s="23">
        <f t="shared" si="183"/>
        <v>-2.4966666666666665E-2</v>
      </c>
      <c r="L1083" s="26">
        <f t="shared" si="180"/>
        <v>2.7779171912958756E-2</v>
      </c>
      <c r="M1083" s="26">
        <f t="shared" si="181"/>
        <v>2.64E-2</v>
      </c>
      <c r="N1083" s="26">
        <f t="shared" si="184"/>
        <v>4.1349999999999998E-2</v>
      </c>
      <c r="O1083" s="280">
        <f t="shared" si="179"/>
        <v>1.3791719129587557E-3</v>
      </c>
      <c r="P1083" s="26">
        <f t="shared" si="185"/>
        <v>-1.3570828087041242E-2</v>
      </c>
      <c r="Q1083" s="26">
        <f t="shared" si="186"/>
        <v>-5.538855919007124E-2</v>
      </c>
      <c r="R1083" s="26">
        <f t="shared" si="187"/>
        <v>4.4000000000000004E-2</v>
      </c>
      <c r="S1083" s="280">
        <f t="shared" si="188"/>
        <v>-9.9388559190071252E-2</v>
      </c>
      <c r="U1083" s="281"/>
      <c r="V1083" s="281"/>
      <c r="W1083" s="281"/>
      <c r="X1083" s="281"/>
      <c r="Y1083" s="281"/>
      <c r="Z1083" s="281"/>
      <c r="AA1083" s="281"/>
      <c r="AB1083" s="281"/>
      <c r="AC1083" s="281"/>
    </row>
    <row r="1084" spans="1:29" x14ac:dyDescent="0.3">
      <c r="A1084" s="288">
        <v>42339</v>
      </c>
      <c r="B1084" s="23">
        <v>-1.5800000000000002E-2</v>
      </c>
      <c r="C1084" s="34">
        <v>2.1600000000000001E-2</v>
      </c>
      <c r="D1084" s="23">
        <v>2.2000000000000001E-3</v>
      </c>
      <c r="E1084" s="23">
        <v>3.3083333333333333E-3</v>
      </c>
      <c r="F1084" s="23">
        <v>3.4666666666666669E-3</v>
      </c>
      <c r="G1084" s="23">
        <f t="shared" si="189"/>
        <v>3.3874999999999999E-3</v>
      </c>
      <c r="H1084" s="23">
        <v>3.6249999999999998E-3</v>
      </c>
      <c r="I1084" s="23">
        <f t="shared" si="178"/>
        <v>-1.8000000000000002E-2</v>
      </c>
      <c r="J1084" s="23">
        <f t="shared" si="182"/>
        <v>-1.9187500000000003E-2</v>
      </c>
      <c r="K1084" s="23">
        <f t="shared" si="183"/>
        <v>1.7975000000000001E-2</v>
      </c>
      <c r="L1084" s="26">
        <f t="shared" si="180"/>
        <v>1.4075449620785996E-2</v>
      </c>
      <c r="M1084" s="26">
        <f t="shared" si="181"/>
        <v>2.64E-2</v>
      </c>
      <c r="N1084" s="26">
        <f t="shared" si="184"/>
        <v>4.0649999999999999E-2</v>
      </c>
      <c r="O1084" s="280">
        <f t="shared" si="179"/>
        <v>-1.2324550379214004E-2</v>
      </c>
      <c r="P1084" s="26">
        <f t="shared" si="185"/>
        <v>-2.6574550379214003E-2</v>
      </c>
      <c r="Q1084" s="26">
        <f t="shared" si="186"/>
        <v>-6.7618311177368939E-2</v>
      </c>
      <c r="R1084" s="26">
        <f t="shared" si="187"/>
        <v>4.3499999999999997E-2</v>
      </c>
      <c r="S1084" s="280">
        <f t="shared" si="188"/>
        <v>-0.11111831117736894</v>
      </c>
      <c r="U1084" s="281"/>
      <c r="V1084" s="281"/>
      <c r="W1084" s="281"/>
      <c r="X1084" s="281"/>
      <c r="Y1084" s="281"/>
      <c r="Z1084" s="281"/>
      <c r="AA1084" s="281"/>
      <c r="AB1084" s="281"/>
      <c r="AC1084" s="281"/>
    </row>
    <row r="1085" spans="1:29" x14ac:dyDescent="0.3">
      <c r="A1085" s="290">
        <v>42370</v>
      </c>
      <c r="B1085" s="23">
        <v>-4.9599999999999998E-2</v>
      </c>
      <c r="C1085" s="34">
        <v>4.9222952667868664E-2</v>
      </c>
      <c r="D1085" s="23">
        <v>2.0999999999999999E-3</v>
      </c>
      <c r="E1085" s="23">
        <v>3.3333333333333331E-3</v>
      </c>
      <c r="F1085" s="23">
        <v>3.4333333333333334E-3</v>
      </c>
      <c r="G1085" s="23">
        <f t="shared" si="189"/>
        <v>3.3833333333333332E-3</v>
      </c>
      <c r="H1085" s="23">
        <v>3.5583333333333326E-3</v>
      </c>
      <c r="I1085" s="23">
        <f t="shared" si="178"/>
        <v>-5.1699999999999996E-2</v>
      </c>
      <c r="J1085" s="23">
        <f t="shared" si="182"/>
        <v>-5.2983333333333334E-2</v>
      </c>
      <c r="K1085" s="23">
        <f t="shared" si="183"/>
        <v>4.5664619334535334E-2</v>
      </c>
      <c r="L1085" s="26">
        <f t="shared" si="180"/>
        <v>-6.4151470932010124E-3</v>
      </c>
      <c r="M1085" s="26">
        <f t="shared" si="181"/>
        <v>2.52E-2</v>
      </c>
      <c r="N1085" s="26">
        <f t="shared" si="184"/>
        <v>4.0599999999999997E-2</v>
      </c>
      <c r="O1085" s="280">
        <f t="shared" si="179"/>
        <v>-3.1615147093201013E-2</v>
      </c>
      <c r="P1085" s="26">
        <f t="shared" si="185"/>
        <v>-4.701514709320101E-2</v>
      </c>
      <c r="Q1085" s="26">
        <f t="shared" si="186"/>
        <v>-4.3998564878398483E-2</v>
      </c>
      <c r="R1085" s="26">
        <f t="shared" si="187"/>
        <v>4.2699999999999988E-2</v>
      </c>
      <c r="S1085" s="280">
        <f t="shared" si="188"/>
        <v>-8.6698564878398471E-2</v>
      </c>
    </row>
    <row r="1086" spans="1:29" x14ac:dyDescent="0.3">
      <c r="A1086" s="290">
        <v>42401</v>
      </c>
      <c r="B1086" s="23">
        <v>-1.2999999999999999E-3</v>
      </c>
      <c r="C1086" s="34">
        <v>1.94081804074543E-2</v>
      </c>
      <c r="D1086" s="23">
        <v>2E-3</v>
      </c>
      <c r="E1086" s="23">
        <v>3.3E-3</v>
      </c>
      <c r="F1086" s="23">
        <v>3.3166666666666665E-3</v>
      </c>
      <c r="G1086" s="23">
        <f t="shared" si="189"/>
        <v>3.3083333333333333E-3</v>
      </c>
      <c r="H1086" s="23">
        <v>3.4250000000000001E-3</v>
      </c>
      <c r="I1086" s="23">
        <f t="shared" si="178"/>
        <v>-3.3E-3</v>
      </c>
      <c r="J1086" s="23">
        <f t="shared" si="182"/>
        <v>-4.6083333333333332E-3</v>
      </c>
      <c r="K1086" s="23">
        <f t="shared" si="183"/>
        <v>1.5983180407454299E-2</v>
      </c>
      <c r="L1086" s="26">
        <f t="shared" si="180"/>
        <v>-6.1661283595253025E-2</v>
      </c>
      <c r="M1086" s="26">
        <f t="shared" si="181"/>
        <v>2.4E-2</v>
      </c>
      <c r="N1086" s="26">
        <f t="shared" si="184"/>
        <v>3.9699999999999999E-2</v>
      </c>
      <c r="O1086" s="280">
        <f t="shared" si="179"/>
        <v>-8.5661283595253018E-2</v>
      </c>
      <c r="P1086" s="26">
        <f t="shared" si="185"/>
        <v>-0.10136128359525302</v>
      </c>
      <c r="Q1086" s="26">
        <f t="shared" si="186"/>
        <v>4.0413882186641326E-2</v>
      </c>
      <c r="R1086" s="26">
        <f t="shared" si="187"/>
        <v>4.1099999999999998E-2</v>
      </c>
      <c r="S1086" s="280">
        <f t="shared" si="188"/>
        <v>-6.8611781335867206E-4</v>
      </c>
    </row>
    <row r="1087" spans="1:29" x14ac:dyDescent="0.3">
      <c r="A1087" s="290">
        <v>42430</v>
      </c>
      <c r="B1087" s="23">
        <v>6.7799999999999999E-2</v>
      </c>
      <c r="C1087" s="34">
        <v>8.14E-2</v>
      </c>
      <c r="D1087" s="23">
        <v>1.8E-3</v>
      </c>
      <c r="E1087" s="23">
        <v>3.1833333333333332E-3</v>
      </c>
      <c r="F1087" s="23">
        <v>3.2583333333333336E-3</v>
      </c>
      <c r="G1087" s="23">
        <f t="shared" si="189"/>
        <v>3.2208333333333334E-3</v>
      </c>
      <c r="H1087" s="23">
        <v>3.4666666666666669E-3</v>
      </c>
      <c r="I1087" s="23">
        <f t="shared" si="178"/>
        <v>6.6000000000000003E-2</v>
      </c>
      <c r="J1087" s="23">
        <f t="shared" si="182"/>
        <v>6.457916666666666E-2</v>
      </c>
      <c r="K1087" s="23">
        <f t="shared" si="183"/>
        <v>7.7933333333333327E-2</v>
      </c>
      <c r="L1087" s="26">
        <f t="shared" si="180"/>
        <v>1.8043163358046677E-2</v>
      </c>
      <c r="M1087" s="26">
        <f t="shared" si="181"/>
        <v>2.1600000000000001E-2</v>
      </c>
      <c r="N1087" s="26">
        <f t="shared" si="184"/>
        <v>3.8650000000000004E-2</v>
      </c>
      <c r="O1087" s="280">
        <f t="shared" si="179"/>
        <v>-3.5568366419533246E-3</v>
      </c>
      <c r="P1087" s="26">
        <f t="shared" si="185"/>
        <v>-2.0606836641953327E-2</v>
      </c>
      <c r="Q1087" s="26">
        <f t="shared" si="186"/>
        <v>0.13064372645626965</v>
      </c>
      <c r="R1087" s="26">
        <f t="shared" si="187"/>
        <v>4.1600000000000005E-2</v>
      </c>
      <c r="S1087" s="280">
        <f t="shared" si="188"/>
        <v>8.9043726456269651E-2</v>
      </c>
    </row>
    <row r="1088" spans="1:29" x14ac:dyDescent="0.3">
      <c r="A1088" s="290">
        <v>42461</v>
      </c>
      <c r="B1088" s="23">
        <v>3.8999999999999998E-3</v>
      </c>
      <c r="C1088" s="34">
        <v>-2.41E-2</v>
      </c>
      <c r="D1088" s="23">
        <v>1.6999999999999999E-3</v>
      </c>
      <c r="E1088" s="23">
        <v>3.1833333333333332E-3</v>
      </c>
      <c r="F1088" s="23">
        <v>3.2583333333333336E-3</v>
      </c>
      <c r="G1088" s="23">
        <f t="shared" si="189"/>
        <v>3.2208333333333334E-3</v>
      </c>
      <c r="H1088" s="23">
        <v>3.4666666666666669E-3</v>
      </c>
      <c r="I1088" s="23">
        <f t="shared" si="178"/>
        <v>2.1999999999999997E-3</v>
      </c>
      <c r="J1088" s="23">
        <f t="shared" si="182"/>
        <v>6.7916666666666646E-4</v>
      </c>
      <c r="K1088" s="23">
        <f t="shared" si="183"/>
        <v>-2.7566666666666666E-2</v>
      </c>
      <c r="L1088" s="26">
        <f t="shared" si="180"/>
        <v>1.2295494943683316E-2</v>
      </c>
      <c r="M1088" s="26">
        <f t="shared" si="181"/>
        <v>2.0399999999999998E-2</v>
      </c>
      <c r="N1088" s="26">
        <f t="shared" si="184"/>
        <v>3.8650000000000004E-2</v>
      </c>
      <c r="O1088" s="280">
        <f t="shared" si="179"/>
        <v>-8.1045050563166819E-3</v>
      </c>
      <c r="P1088" s="26">
        <f t="shared" si="185"/>
        <v>-2.6354505056316688E-2</v>
      </c>
      <c r="Q1088" s="26">
        <f t="shared" si="186"/>
        <v>0.11781502649039965</v>
      </c>
      <c r="R1088" s="26">
        <f t="shared" si="187"/>
        <v>4.1600000000000005E-2</v>
      </c>
      <c r="S1088" s="280">
        <f t="shared" si="188"/>
        <v>7.6215026490399657E-2</v>
      </c>
    </row>
    <row r="1089" spans="1:19" x14ac:dyDescent="0.3">
      <c r="A1089" s="290">
        <v>42491</v>
      </c>
      <c r="B1089" s="23">
        <v>1.7999999999999999E-2</v>
      </c>
      <c r="C1089" s="34">
        <v>1.5100000000000001E-2</v>
      </c>
      <c r="D1089" s="23">
        <v>2E-3</v>
      </c>
      <c r="E1089" s="23">
        <v>3.0416666666666665E-3</v>
      </c>
      <c r="F1089" s="23">
        <v>3.0833333333333333E-3</v>
      </c>
      <c r="G1089" s="23">
        <f t="shared" si="189"/>
        <v>3.0625000000000001E-3</v>
      </c>
      <c r="H1089" s="23">
        <v>3.2750000000000001E-3</v>
      </c>
      <c r="I1089" s="23">
        <f t="shared" si="178"/>
        <v>1.6E-2</v>
      </c>
      <c r="J1089" s="23">
        <f t="shared" si="182"/>
        <v>1.4937499999999999E-2</v>
      </c>
      <c r="K1089" s="23">
        <f t="shared" si="183"/>
        <v>1.1825E-2</v>
      </c>
      <c r="L1089" s="26">
        <f t="shared" si="180"/>
        <v>1.7392451231779793E-2</v>
      </c>
      <c r="M1089" s="26">
        <f t="shared" si="181"/>
        <v>2.4E-2</v>
      </c>
      <c r="N1089" s="26">
        <f t="shared" si="184"/>
        <v>3.6750000000000005E-2</v>
      </c>
      <c r="O1089" s="280">
        <f t="shared" si="179"/>
        <v>-6.6075487682202075E-3</v>
      </c>
      <c r="P1089" s="26">
        <f t="shared" si="185"/>
        <v>-1.9357548768220212E-2</v>
      </c>
      <c r="Q1089" s="26">
        <f t="shared" si="186"/>
        <v>0.12736615339334789</v>
      </c>
      <c r="R1089" s="26">
        <f t="shared" si="187"/>
        <v>3.9300000000000002E-2</v>
      </c>
      <c r="S1089" s="280">
        <f t="shared" si="188"/>
        <v>8.806615339334789E-2</v>
      </c>
    </row>
    <row r="1090" spans="1:19" x14ac:dyDescent="0.3">
      <c r="A1090" s="290">
        <v>42522</v>
      </c>
      <c r="B1090" s="23">
        <v>2.5999999999999999E-3</v>
      </c>
      <c r="C1090" s="34">
        <v>7.7899999999999997E-2</v>
      </c>
      <c r="D1090" s="23">
        <v>1.8E-3</v>
      </c>
      <c r="E1090" s="23">
        <v>2.9166666666666668E-3</v>
      </c>
      <c r="F1090" s="23">
        <v>3.0000000000000001E-3</v>
      </c>
      <c r="G1090" s="23">
        <f t="shared" si="189"/>
        <v>2.9583333333333336E-3</v>
      </c>
      <c r="H1090" s="23">
        <v>3.15E-3</v>
      </c>
      <c r="I1090" s="23">
        <f t="shared" si="178"/>
        <v>7.9999999999999993E-4</v>
      </c>
      <c r="J1090" s="23">
        <f t="shared" si="182"/>
        <v>-3.5833333333333377E-4</v>
      </c>
      <c r="K1090" s="23">
        <f t="shared" si="183"/>
        <v>7.4749999999999997E-2</v>
      </c>
      <c r="L1090" s="26">
        <f t="shared" si="180"/>
        <v>4.0217898842527688E-2</v>
      </c>
      <c r="M1090" s="26">
        <f t="shared" si="181"/>
        <v>2.1600000000000001E-2</v>
      </c>
      <c r="N1090" s="26">
        <f t="shared" si="184"/>
        <v>3.5500000000000004E-2</v>
      </c>
      <c r="O1090" s="280">
        <f t="shared" si="179"/>
        <v>1.8617898842527687E-2</v>
      </c>
      <c r="P1090" s="26">
        <f t="shared" si="185"/>
        <v>4.7178988425276847E-3</v>
      </c>
      <c r="Q1090" s="26">
        <f t="shared" si="186"/>
        <v>0.2927531667475427</v>
      </c>
      <c r="R1090" s="26">
        <f t="shared" si="187"/>
        <v>3.78E-2</v>
      </c>
      <c r="S1090" s="280">
        <f t="shared" si="188"/>
        <v>0.2549531667475427</v>
      </c>
    </row>
    <row r="1091" spans="1:19" x14ac:dyDescent="0.3">
      <c r="A1091" s="290">
        <v>42552</v>
      </c>
      <c r="B1091" s="23">
        <v>3.6900000000000002E-2</v>
      </c>
      <c r="C1091" s="34">
        <v>-8.0000000000000002E-3</v>
      </c>
      <c r="D1091" s="23">
        <v>1.4E-3</v>
      </c>
      <c r="E1091" s="23">
        <v>2.7333333333333337E-3</v>
      </c>
      <c r="F1091" s="23">
        <v>2.8250000000000003E-3</v>
      </c>
      <c r="G1091" s="23">
        <f t="shared" si="189"/>
        <v>2.7791666666666668E-3</v>
      </c>
      <c r="H1091" s="23">
        <v>2.9749999999999998E-3</v>
      </c>
      <c r="I1091" s="23">
        <f t="shared" si="178"/>
        <v>3.5500000000000004E-2</v>
      </c>
      <c r="J1091" s="23">
        <f t="shared" si="182"/>
        <v>3.4120833333333336E-2</v>
      </c>
      <c r="K1091" s="23">
        <f t="shared" si="183"/>
        <v>-1.0975E-2</v>
      </c>
      <c r="L1091" s="26">
        <f t="shared" si="180"/>
        <v>5.641717856005557E-2</v>
      </c>
      <c r="M1091" s="26">
        <f t="shared" si="181"/>
        <v>1.6799999999999999E-2</v>
      </c>
      <c r="N1091" s="26">
        <f t="shared" si="184"/>
        <v>3.3350000000000005E-2</v>
      </c>
      <c r="O1091" s="280">
        <f t="shared" si="179"/>
        <v>3.9617178560055574E-2</v>
      </c>
      <c r="P1091" s="26">
        <f t="shared" si="185"/>
        <v>2.3067178560055565E-2</v>
      </c>
      <c r="Q1091" s="26">
        <f t="shared" si="186"/>
        <v>0.22355800153951177</v>
      </c>
      <c r="R1091" s="26">
        <f t="shared" si="187"/>
        <v>3.5699999999999996E-2</v>
      </c>
      <c r="S1091" s="280">
        <f t="shared" si="188"/>
        <v>0.18785800153951177</v>
      </c>
    </row>
    <row r="1092" spans="1:19" x14ac:dyDescent="0.3">
      <c r="A1092" s="290">
        <v>42583</v>
      </c>
      <c r="B1092" s="23">
        <v>1.4E-3</v>
      </c>
      <c r="C1092" s="34">
        <v>-5.5100000000000003E-2</v>
      </c>
      <c r="D1092" s="23">
        <v>1.6000000000000001E-3</v>
      </c>
      <c r="E1092" s="23">
        <v>2.7666666666666668E-3</v>
      </c>
      <c r="F1092" s="23">
        <v>2.8499999999999997E-3</v>
      </c>
      <c r="G1092" s="23">
        <f t="shared" si="189"/>
        <v>2.8083333333333333E-3</v>
      </c>
      <c r="H1092" s="23">
        <v>2.9916666666666663E-3</v>
      </c>
      <c r="I1092" s="23">
        <f t="shared" si="178"/>
        <v>-2.0000000000000009E-4</v>
      </c>
      <c r="J1092" s="23">
        <f t="shared" si="182"/>
        <v>-1.4083333333333333E-3</v>
      </c>
      <c r="K1092" s="23">
        <f t="shared" si="183"/>
        <v>-5.8091666666666666E-2</v>
      </c>
      <c r="L1092" s="26">
        <f t="shared" si="180"/>
        <v>0.12578074131109873</v>
      </c>
      <c r="M1092" s="26">
        <f t="shared" si="181"/>
        <v>1.9200000000000002E-2</v>
      </c>
      <c r="N1092" s="26">
        <f t="shared" si="184"/>
        <v>3.3700000000000001E-2</v>
      </c>
      <c r="O1092" s="280">
        <f t="shared" si="179"/>
        <v>0.10658074131109874</v>
      </c>
      <c r="P1092" s="26">
        <f t="shared" si="185"/>
        <v>9.2080741311098724E-2</v>
      </c>
      <c r="Q1092" s="26">
        <f t="shared" si="186"/>
        <v>0.20393622373704501</v>
      </c>
      <c r="R1092" s="26">
        <f t="shared" si="187"/>
        <v>3.5899999999999994E-2</v>
      </c>
      <c r="S1092" s="280">
        <f t="shared" si="188"/>
        <v>0.16803622373704502</v>
      </c>
    </row>
    <row r="1093" spans="1:19" x14ac:dyDescent="0.3">
      <c r="A1093" s="290">
        <v>42614</v>
      </c>
      <c r="B1093" s="23">
        <v>2.0000000000000001E-4</v>
      </c>
      <c r="C1093" s="34">
        <v>4.0000000000000001E-3</v>
      </c>
      <c r="D1093" s="23">
        <v>1.5E-3</v>
      </c>
      <c r="E1093" s="23">
        <v>2.8416666666666668E-3</v>
      </c>
      <c r="F1093" s="23">
        <v>2.9166666666666668E-3</v>
      </c>
      <c r="G1093" s="23">
        <f t="shared" si="189"/>
        <v>2.879166666666667E-3</v>
      </c>
      <c r="H1093" s="23">
        <v>3.0499999999999998E-3</v>
      </c>
      <c r="I1093" s="23">
        <f t="shared" si="178"/>
        <v>-1.2999999999999999E-3</v>
      </c>
      <c r="J1093" s="23">
        <f t="shared" si="182"/>
        <v>-2.6791666666666669E-3</v>
      </c>
      <c r="K1093" s="23">
        <f t="shared" si="183"/>
        <v>9.5000000000000032E-4</v>
      </c>
      <c r="L1093" s="26">
        <f t="shared" si="180"/>
        <v>0.15452260582319388</v>
      </c>
      <c r="M1093" s="26">
        <f t="shared" si="181"/>
        <v>1.8000000000000002E-2</v>
      </c>
      <c r="N1093" s="26">
        <f t="shared" si="184"/>
        <v>3.4550000000000004E-2</v>
      </c>
      <c r="O1093" s="280">
        <f t="shared" si="179"/>
        <v>0.13652260582319387</v>
      </c>
      <c r="P1093" s="26">
        <f t="shared" si="185"/>
        <v>0.11997260582319388</v>
      </c>
      <c r="Q1093" s="26">
        <f t="shared" si="186"/>
        <v>0.17468607252866231</v>
      </c>
      <c r="R1093" s="26">
        <f t="shared" si="187"/>
        <v>3.6599999999999994E-2</v>
      </c>
      <c r="S1093" s="280">
        <f t="shared" si="188"/>
        <v>0.13808607252866231</v>
      </c>
    </row>
    <row r="1094" spans="1:19" x14ac:dyDescent="0.3">
      <c r="A1094" s="290">
        <v>42644</v>
      </c>
      <c r="B1094" s="23">
        <v>-1.8200000000000001E-2</v>
      </c>
      <c r="C1094" s="34">
        <v>8.6E-3</v>
      </c>
      <c r="D1094" s="23">
        <v>1.6000000000000001E-3</v>
      </c>
      <c r="E1094" s="23">
        <v>2.8416666666666668E-3</v>
      </c>
      <c r="F1094" s="23">
        <v>2.9166666666666668E-3</v>
      </c>
      <c r="G1094" s="23">
        <f t="shared" si="189"/>
        <v>2.879166666666667E-3</v>
      </c>
      <c r="H1094" s="23">
        <v>3.0499999999999998E-3</v>
      </c>
      <c r="I1094" s="23">
        <f t="shared" ref="I1094:I1157" si="190">B1094-D1094</f>
        <v>-1.9800000000000002E-2</v>
      </c>
      <c r="J1094" s="23">
        <f t="shared" si="182"/>
        <v>-2.107916666666667E-2</v>
      </c>
      <c r="K1094" s="23">
        <f t="shared" si="183"/>
        <v>5.5500000000000002E-3</v>
      </c>
      <c r="L1094" s="26">
        <f t="shared" si="180"/>
        <v>4.5287988193666751E-2</v>
      </c>
      <c r="M1094" s="26">
        <f t="shared" si="181"/>
        <v>1.9200000000000002E-2</v>
      </c>
      <c r="N1094" s="26">
        <f t="shared" si="184"/>
        <v>3.4550000000000004E-2</v>
      </c>
      <c r="O1094" s="280">
        <f t="shared" si="179"/>
        <v>2.6087988193666749E-2</v>
      </c>
      <c r="P1094" s="26">
        <f t="shared" si="185"/>
        <v>1.0737988193666746E-2</v>
      </c>
      <c r="Q1094" s="26">
        <f t="shared" si="186"/>
        <v>0.17212937549704077</v>
      </c>
      <c r="R1094" s="26">
        <f t="shared" si="187"/>
        <v>3.6599999999999994E-2</v>
      </c>
      <c r="S1094" s="280">
        <f t="shared" si="188"/>
        <v>0.13552937549704078</v>
      </c>
    </row>
    <row r="1095" spans="1:19" x14ac:dyDescent="0.3">
      <c r="A1095" s="290">
        <v>42675</v>
      </c>
      <c r="B1095" s="23">
        <v>3.6999999999999998E-2</v>
      </c>
      <c r="C1095" s="34">
        <v>-5.3900000000000003E-2</v>
      </c>
      <c r="D1095" s="23">
        <v>1.8E-3</v>
      </c>
      <c r="E1095" s="23">
        <v>3.2166666666666667E-3</v>
      </c>
      <c r="F1095" s="23">
        <v>3.2750000000000001E-3</v>
      </c>
      <c r="G1095" s="23">
        <f t="shared" si="189"/>
        <v>3.2458333333333332E-3</v>
      </c>
      <c r="H1095" s="23">
        <v>3.4000000000000002E-3</v>
      </c>
      <c r="I1095" s="23">
        <f t="shared" si="190"/>
        <v>3.5199999999999995E-2</v>
      </c>
      <c r="J1095" s="23">
        <f t="shared" si="182"/>
        <v>3.3754166666666668E-2</v>
      </c>
      <c r="K1095" s="23">
        <f t="shared" si="183"/>
        <v>-5.7300000000000004E-2</v>
      </c>
      <c r="L1095" s="26">
        <f t="shared" si="180"/>
        <v>8.0721479318875522E-2</v>
      </c>
      <c r="M1095" s="26">
        <f t="shared" si="181"/>
        <v>2.1600000000000001E-2</v>
      </c>
      <c r="N1095" s="26">
        <f t="shared" si="184"/>
        <v>3.8949999999999999E-2</v>
      </c>
      <c r="O1095" s="280">
        <f t="shared" si="179"/>
        <v>5.9121479318875521E-2</v>
      </c>
      <c r="P1095" s="26">
        <f t="shared" si="185"/>
        <v>4.1771479318875523E-2</v>
      </c>
      <c r="Q1095" s="26">
        <f t="shared" si="186"/>
        <v>0.13308634122586094</v>
      </c>
      <c r="R1095" s="26">
        <f t="shared" si="187"/>
        <v>4.0800000000000003E-2</v>
      </c>
      <c r="S1095" s="280">
        <f t="shared" si="188"/>
        <v>9.2286341225860935E-2</v>
      </c>
    </row>
    <row r="1096" spans="1:19" s="23" customFormat="1" x14ac:dyDescent="0.3">
      <c r="A1096" s="290">
        <v>42705</v>
      </c>
      <c r="B1096" s="23">
        <v>1.9800000000000002E-2</v>
      </c>
      <c r="C1096" s="34">
        <v>4.9399999999999999E-2</v>
      </c>
      <c r="D1096" s="23">
        <v>2.2000000000000001E-3</v>
      </c>
      <c r="E1096" s="23">
        <v>3.3833333333333332E-3</v>
      </c>
      <c r="F1096" s="23">
        <v>3.4333333333333334E-3</v>
      </c>
      <c r="G1096" s="23">
        <f t="shared" si="189"/>
        <v>3.4083333333333335E-3</v>
      </c>
      <c r="H1096" s="23">
        <v>3.5583333333333326E-3</v>
      </c>
      <c r="I1096" s="23">
        <f t="shared" si="190"/>
        <v>1.7600000000000001E-2</v>
      </c>
      <c r="J1096" s="23">
        <f t="shared" si="182"/>
        <v>1.6391666666666669E-2</v>
      </c>
      <c r="K1096" s="23">
        <f t="shared" si="183"/>
        <v>4.5841666666666669E-2</v>
      </c>
      <c r="L1096" s="26">
        <f t="shared" si="180"/>
        <v>0.11981280695934715</v>
      </c>
      <c r="M1096" s="26">
        <f t="shared" si="181"/>
        <v>2.64E-2</v>
      </c>
      <c r="N1096" s="26">
        <f t="shared" si="184"/>
        <v>4.0900000000000006E-2</v>
      </c>
      <c r="O1096" s="280">
        <f t="shared" si="179"/>
        <v>9.3412806959347144E-2</v>
      </c>
      <c r="P1096" s="26">
        <f t="shared" si="185"/>
        <v>7.8912806959347145E-2</v>
      </c>
      <c r="Q1096" s="26">
        <f t="shared" si="186"/>
        <v>0.16392013163901531</v>
      </c>
      <c r="R1096" s="26">
        <f t="shared" si="187"/>
        <v>4.2699999999999988E-2</v>
      </c>
      <c r="S1096" s="280">
        <f t="shared" si="188"/>
        <v>0.12122013163901532</v>
      </c>
    </row>
    <row r="1097" spans="1:19" s="23" customFormat="1" x14ac:dyDescent="0.3">
      <c r="A1097" s="290">
        <v>42736</v>
      </c>
      <c r="B1097" s="23">
        <v>1.9E-2</v>
      </c>
      <c r="C1097" s="23">
        <v>1.26E-2</v>
      </c>
      <c r="D1097" s="23">
        <v>2.3999999999999998E-3</v>
      </c>
      <c r="E1097" s="23">
        <v>3.2666666666666664E-3</v>
      </c>
      <c r="F1097" s="23">
        <v>3.3166666666666665E-3</v>
      </c>
      <c r="G1097" s="23">
        <f t="shared" si="189"/>
        <v>3.2916666666666667E-3</v>
      </c>
      <c r="H1097" s="23">
        <v>3.3E-3</v>
      </c>
      <c r="I1097" s="23">
        <f t="shared" si="190"/>
        <v>1.66E-2</v>
      </c>
      <c r="J1097" s="23">
        <f t="shared" si="182"/>
        <v>1.5708333333333331E-2</v>
      </c>
      <c r="K1097" s="23">
        <f t="shared" si="183"/>
        <v>9.2999999999999992E-3</v>
      </c>
      <c r="L1097" s="26">
        <f t="shared" si="180"/>
        <v>0.20064104618221212</v>
      </c>
      <c r="M1097" s="26">
        <f t="shared" si="181"/>
        <v>2.8799999999999999E-2</v>
      </c>
      <c r="N1097" s="26">
        <f t="shared" si="184"/>
        <v>3.95E-2</v>
      </c>
      <c r="O1097" s="280">
        <f t="shared" si="179"/>
        <v>0.17184104618221213</v>
      </c>
      <c r="P1097" s="26">
        <f t="shared" si="185"/>
        <v>0.16114104618221212</v>
      </c>
      <c r="Q1097" s="26">
        <f t="shared" si="186"/>
        <v>0.12329369301430848</v>
      </c>
      <c r="R1097" s="26">
        <f t="shared" si="187"/>
        <v>3.9599999999999996E-2</v>
      </c>
      <c r="S1097" s="280">
        <f t="shared" si="188"/>
        <v>8.3693693014308485E-2</v>
      </c>
    </row>
    <row r="1098" spans="1:19" s="23" customFormat="1" x14ac:dyDescent="0.3">
      <c r="A1098" s="290">
        <v>42767</v>
      </c>
      <c r="B1098" s="23">
        <v>3.9699999999999999E-2</v>
      </c>
      <c r="C1098" s="23">
        <v>5.2600000000000001E-2</v>
      </c>
      <c r="D1098" s="23">
        <v>2.0999999999999999E-3</v>
      </c>
      <c r="E1098" s="23">
        <v>3.2916666666666667E-3</v>
      </c>
      <c r="F1098" s="23">
        <v>3.3416666666666668E-3</v>
      </c>
      <c r="G1098" s="23">
        <f t="shared" si="189"/>
        <v>3.3166666666666665E-3</v>
      </c>
      <c r="H1098" s="23">
        <v>3.3250000000000003E-3</v>
      </c>
      <c r="I1098" s="23">
        <f t="shared" si="190"/>
        <v>3.7600000000000001E-2</v>
      </c>
      <c r="J1098" s="23">
        <f t="shared" si="182"/>
        <v>3.638333333333333E-2</v>
      </c>
      <c r="K1098" s="23">
        <f t="shared" si="183"/>
        <v>4.9274999999999999E-2</v>
      </c>
      <c r="L1098" s="26">
        <f t="shared" si="180"/>
        <v>0.24993140654415336</v>
      </c>
      <c r="M1098" s="26">
        <f t="shared" si="181"/>
        <v>2.52E-2</v>
      </c>
      <c r="N1098" s="26">
        <f t="shared" si="184"/>
        <v>3.9800000000000002E-2</v>
      </c>
      <c r="O1098" s="280">
        <f t="shared" si="179"/>
        <v>0.22473140654415336</v>
      </c>
      <c r="P1098" s="26">
        <f t="shared" si="185"/>
        <v>0.21013140654415335</v>
      </c>
      <c r="Q1098" s="26">
        <f t="shared" si="186"/>
        <v>0.15986801360988445</v>
      </c>
      <c r="R1098" s="26">
        <f t="shared" si="187"/>
        <v>3.9900000000000005E-2</v>
      </c>
      <c r="S1098" s="280">
        <f t="shared" si="188"/>
        <v>0.11996801360988445</v>
      </c>
    </row>
    <row r="1099" spans="1:19" s="23" customFormat="1" x14ac:dyDescent="0.3">
      <c r="A1099" s="290">
        <v>42795</v>
      </c>
      <c r="B1099" s="23">
        <v>1.1999999999999999E-3</v>
      </c>
      <c r="C1099" s="23">
        <v>2.98E-2</v>
      </c>
      <c r="D1099" s="23">
        <v>2.3E-3</v>
      </c>
      <c r="E1099" s="23">
        <v>3.2916666666666667E-3</v>
      </c>
      <c r="F1099" s="23">
        <v>3.3416666666666668E-3</v>
      </c>
      <c r="G1099" s="23">
        <f t="shared" si="189"/>
        <v>3.3166666666666665E-3</v>
      </c>
      <c r="H1099" s="23">
        <v>3.3250000000000003E-3</v>
      </c>
      <c r="I1099" s="23">
        <f t="shared" si="190"/>
        <v>-1.1000000000000001E-3</v>
      </c>
      <c r="J1099" s="23">
        <f t="shared" si="182"/>
        <v>-2.1166666666666669E-3</v>
      </c>
      <c r="K1099" s="23">
        <f t="shared" si="183"/>
        <v>2.6474999999999999E-2</v>
      </c>
      <c r="L1099" s="26">
        <f t="shared" si="180"/>
        <v>0.17197164659300102</v>
      </c>
      <c r="M1099" s="26">
        <f t="shared" si="181"/>
        <v>2.76E-2</v>
      </c>
      <c r="N1099" s="26">
        <f t="shared" si="184"/>
        <v>3.9800000000000002E-2</v>
      </c>
      <c r="O1099" s="280">
        <f t="shared" si="179"/>
        <v>0.144371646593001</v>
      </c>
      <c r="P1099" s="26">
        <f t="shared" si="185"/>
        <v>0.13217164659300101</v>
      </c>
      <c r="Q1099" s="26">
        <f t="shared" si="186"/>
        <v>0.10452383985154334</v>
      </c>
      <c r="R1099" s="26">
        <f t="shared" si="187"/>
        <v>3.9900000000000005E-2</v>
      </c>
      <c r="S1099" s="280">
        <f t="shared" si="188"/>
        <v>6.4623839851543338E-2</v>
      </c>
    </row>
    <row r="1100" spans="1:19" s="23" customFormat="1" x14ac:dyDescent="0.3">
      <c r="A1100" s="290">
        <v>42826</v>
      </c>
      <c r="B1100" s="23">
        <v>1.03E-2</v>
      </c>
      <c r="C1100" s="23">
        <v>7.7999999999999996E-3</v>
      </c>
      <c r="D1100" s="23">
        <v>2.0999999999999999E-3</v>
      </c>
      <c r="E1100" s="23">
        <v>3.225E-3</v>
      </c>
      <c r="F1100" s="23">
        <v>3.2750000000000001E-3</v>
      </c>
      <c r="G1100" s="23">
        <f t="shared" si="189"/>
        <v>3.2500000000000003E-3</v>
      </c>
      <c r="H1100" s="23">
        <v>3.2750000000000001E-3</v>
      </c>
      <c r="I1100" s="23">
        <f t="shared" si="190"/>
        <v>8.2000000000000007E-3</v>
      </c>
      <c r="J1100" s="23">
        <f t="shared" si="182"/>
        <v>7.0499999999999998E-3</v>
      </c>
      <c r="K1100" s="23">
        <f t="shared" si="183"/>
        <v>4.5249999999999995E-3</v>
      </c>
      <c r="L1100" s="26">
        <f t="shared" si="180"/>
        <v>0.17944312636010462</v>
      </c>
      <c r="M1100" s="26">
        <f t="shared" si="181"/>
        <v>2.52E-2</v>
      </c>
      <c r="N1100" s="26">
        <f t="shared" si="184"/>
        <v>3.9000000000000007E-2</v>
      </c>
      <c r="O1100" s="280">
        <f t="shared" si="179"/>
        <v>0.15424312636010462</v>
      </c>
      <c r="P1100" s="26">
        <f t="shared" si="185"/>
        <v>0.14044312636010461</v>
      </c>
      <c r="Q1100" s="26">
        <f t="shared" si="186"/>
        <v>0.14062826703800146</v>
      </c>
      <c r="R1100" s="26">
        <f t="shared" si="187"/>
        <v>3.9300000000000002E-2</v>
      </c>
      <c r="S1100" s="280">
        <f t="shared" si="188"/>
        <v>0.10132826703800146</v>
      </c>
    </row>
    <row r="1101" spans="1:19" s="23" customFormat="1" x14ac:dyDescent="0.3">
      <c r="A1101" s="290">
        <v>42856</v>
      </c>
      <c r="B1101" s="23">
        <v>1.41E-2</v>
      </c>
      <c r="C1101" s="23">
        <v>4.2200000000000001E-2</v>
      </c>
      <c r="D1101" s="23">
        <v>2.3999999999999998E-3</v>
      </c>
      <c r="E1101" s="23">
        <v>3.2083333333333334E-3</v>
      </c>
      <c r="F1101" s="23">
        <v>3.2750000000000001E-3</v>
      </c>
      <c r="G1101" s="23">
        <f t="shared" si="189"/>
        <v>3.241666666666667E-3</v>
      </c>
      <c r="H1101" s="23">
        <v>3.2750000000000001E-3</v>
      </c>
      <c r="I1101" s="23">
        <f t="shared" si="190"/>
        <v>1.17E-2</v>
      </c>
      <c r="J1101" s="23">
        <f t="shared" si="182"/>
        <v>1.0858333333333333E-2</v>
      </c>
      <c r="K1101" s="23">
        <f t="shared" si="183"/>
        <v>3.8925000000000001E-2</v>
      </c>
      <c r="L1101" s="26">
        <f t="shared" si="180"/>
        <v>0.17492463108230072</v>
      </c>
      <c r="M1101" s="26">
        <f t="shared" si="181"/>
        <v>2.8799999999999999E-2</v>
      </c>
      <c r="N1101" s="26">
        <f t="shared" si="184"/>
        <v>3.8900000000000004E-2</v>
      </c>
      <c r="O1101" s="280">
        <f t="shared" si="179"/>
        <v>0.14612463108230073</v>
      </c>
      <c r="P1101" s="26">
        <f t="shared" si="185"/>
        <v>0.13602463108230073</v>
      </c>
      <c r="Q1101" s="26">
        <f t="shared" si="186"/>
        <v>0.1710794797625903</v>
      </c>
      <c r="R1101" s="26">
        <f t="shared" si="187"/>
        <v>3.9300000000000002E-2</v>
      </c>
      <c r="S1101" s="280">
        <f t="shared" si="188"/>
        <v>0.1317794797625903</v>
      </c>
    </row>
    <row r="1102" spans="1:19" s="23" customFormat="1" x14ac:dyDescent="0.3">
      <c r="A1102" s="290">
        <v>42887</v>
      </c>
      <c r="B1102" s="23">
        <v>6.1999999999999998E-3</v>
      </c>
      <c r="C1102" s="23">
        <v>-2.7E-2</v>
      </c>
      <c r="D1102" s="23">
        <v>2.0999999999999999E-3</v>
      </c>
      <c r="E1102" s="23">
        <v>3.0666666666666672E-3</v>
      </c>
      <c r="F1102" s="23">
        <v>3.1416666666666663E-3</v>
      </c>
      <c r="G1102" s="23">
        <f t="shared" si="189"/>
        <v>3.1041666666666665E-3</v>
      </c>
      <c r="H1102" s="23">
        <v>3.1416666666666663E-3</v>
      </c>
      <c r="I1102" s="23">
        <f t="shared" si="190"/>
        <v>4.0999999999999995E-3</v>
      </c>
      <c r="J1102" s="23">
        <f t="shared" si="182"/>
        <v>3.0958333333333332E-3</v>
      </c>
      <c r="K1102" s="23">
        <f t="shared" si="183"/>
        <v>-3.0141666666666667E-2</v>
      </c>
      <c r="L1102" s="26">
        <f t="shared" si="180"/>
        <v>0.17914339097846721</v>
      </c>
      <c r="M1102" s="26">
        <f t="shared" si="181"/>
        <v>2.52E-2</v>
      </c>
      <c r="N1102" s="26">
        <f t="shared" si="184"/>
        <v>3.7249999999999998E-2</v>
      </c>
      <c r="O1102" s="280">
        <f t="shared" si="179"/>
        <v>0.15394339097846721</v>
      </c>
      <c r="P1102" s="26">
        <f t="shared" si="185"/>
        <v>0.1418933909784672</v>
      </c>
      <c r="Q1102" s="26">
        <f t="shared" si="186"/>
        <v>5.711135894702668E-2</v>
      </c>
      <c r="R1102" s="26">
        <f t="shared" si="187"/>
        <v>3.7699999999999997E-2</v>
      </c>
      <c r="S1102" s="280">
        <f t="shared" si="188"/>
        <v>1.9411358947026683E-2</v>
      </c>
    </row>
    <row r="1103" spans="1:19" s="23" customFormat="1" x14ac:dyDescent="0.3">
      <c r="A1103" s="290">
        <v>42917</v>
      </c>
      <c r="B1103" s="23">
        <v>2.06E-2</v>
      </c>
      <c r="C1103" s="23">
        <v>2.4400000000000002E-2</v>
      </c>
      <c r="D1103" s="23">
        <v>2.2000000000000001E-3</v>
      </c>
      <c r="E1103" s="23">
        <v>3.15E-3</v>
      </c>
      <c r="F1103" s="23">
        <v>3.225E-3</v>
      </c>
      <c r="G1103" s="23">
        <f t="shared" si="189"/>
        <v>3.1875000000000002E-3</v>
      </c>
      <c r="H1103" s="23">
        <v>3.2333333333333329E-3</v>
      </c>
      <c r="I1103" s="23">
        <f t="shared" si="190"/>
        <v>1.84E-2</v>
      </c>
      <c r="J1103" s="23">
        <f t="shared" si="182"/>
        <v>1.7412500000000001E-2</v>
      </c>
      <c r="K1103" s="23">
        <f t="shared" si="183"/>
        <v>2.1166666666666667E-2</v>
      </c>
      <c r="L1103" s="26">
        <f t="shared" si="180"/>
        <v>0.16060733420062023</v>
      </c>
      <c r="M1103" s="26">
        <f t="shared" si="181"/>
        <v>2.64E-2</v>
      </c>
      <c r="N1103" s="26">
        <f t="shared" si="184"/>
        <v>3.8250000000000006E-2</v>
      </c>
      <c r="O1103" s="280">
        <f t="shared" si="179"/>
        <v>0.13420733420062023</v>
      </c>
      <c r="P1103" s="26">
        <f t="shared" si="185"/>
        <v>0.12235733420062023</v>
      </c>
      <c r="Q1103" s="26">
        <f t="shared" si="186"/>
        <v>9.16379799448932E-2</v>
      </c>
      <c r="R1103" s="26">
        <f t="shared" si="187"/>
        <v>3.8799999999999994E-2</v>
      </c>
      <c r="S1103" s="280">
        <f t="shared" si="188"/>
        <v>5.2837979944893206E-2</v>
      </c>
    </row>
    <row r="1104" spans="1:19" s="23" customFormat="1" x14ac:dyDescent="0.3">
      <c r="A1104" s="290">
        <v>42948</v>
      </c>
      <c r="B1104" s="23">
        <v>3.0999999999999999E-3</v>
      </c>
      <c r="C1104" s="23">
        <v>3.2399999999999998E-2</v>
      </c>
      <c r="D1104" s="23">
        <v>2.2000000000000001E-3</v>
      </c>
      <c r="E1104" s="23">
        <v>3.0833333333333333E-3</v>
      </c>
      <c r="F1104" s="23">
        <v>3.1666666666666666E-3</v>
      </c>
      <c r="G1104" s="23">
        <f t="shared" si="189"/>
        <v>3.1250000000000002E-3</v>
      </c>
      <c r="H1104" s="23">
        <v>3.1833333333333332E-3</v>
      </c>
      <c r="I1104" s="23">
        <f t="shared" si="190"/>
        <v>8.9999999999999976E-4</v>
      </c>
      <c r="J1104" s="23">
        <f t="shared" si="182"/>
        <v>-2.5000000000000282E-5</v>
      </c>
      <c r="K1104" s="23">
        <f t="shared" si="183"/>
        <v>2.9216666666666665E-2</v>
      </c>
      <c r="L1104" s="26">
        <f t="shared" si="180"/>
        <v>0.1625776082850432</v>
      </c>
      <c r="M1104" s="26">
        <f t="shared" si="181"/>
        <v>2.64E-2</v>
      </c>
      <c r="N1104" s="26">
        <f t="shared" si="184"/>
        <v>3.7500000000000006E-2</v>
      </c>
      <c r="O1104" s="280">
        <f t="shared" ref="O1104:O1167" si="191">L1104-M1104</f>
        <v>0.13617760828504319</v>
      </c>
      <c r="P1104" s="26">
        <f t="shared" si="185"/>
        <v>0.12507760828504319</v>
      </c>
      <c r="Q1104" s="26">
        <f t="shared" si="186"/>
        <v>0.19272626785385505</v>
      </c>
      <c r="R1104" s="26">
        <f t="shared" si="187"/>
        <v>3.8199999999999998E-2</v>
      </c>
      <c r="S1104" s="280">
        <f t="shared" si="188"/>
        <v>0.15452626785385504</v>
      </c>
    </row>
    <row r="1105" spans="1:19" s="23" customFormat="1" x14ac:dyDescent="0.3">
      <c r="A1105" s="290">
        <v>42979</v>
      </c>
      <c r="B1105" s="23">
        <v>2.06E-2</v>
      </c>
      <c r="C1105" s="23">
        <v>-2.7300000000000001E-2</v>
      </c>
      <c r="D1105" s="23">
        <v>1.9E-3</v>
      </c>
      <c r="E1105" s="23">
        <v>3.0249999999999999E-3</v>
      </c>
      <c r="F1105" s="23">
        <v>3.0999999999999999E-3</v>
      </c>
      <c r="G1105" s="23">
        <f t="shared" si="189"/>
        <v>3.0625000000000001E-3</v>
      </c>
      <c r="H1105" s="23">
        <v>3.0583333333333335E-3</v>
      </c>
      <c r="I1105" s="23">
        <f t="shared" si="190"/>
        <v>1.8700000000000001E-2</v>
      </c>
      <c r="J1105" s="23">
        <f t="shared" si="182"/>
        <v>1.7537500000000001E-2</v>
      </c>
      <c r="K1105" s="23">
        <f t="shared" si="183"/>
        <v>-3.0358333333333334E-2</v>
      </c>
      <c r="L1105" s="26">
        <f t="shared" ref="L1105:L1168" si="192">((1+B1094)*(1+B1095)*(1+B1096)*(1+B1097)*(1+B1098)*(1+B1099)*(1+B1100)*(1+B1101)*(1+B1102)*(1+B1103)*(1+B1104)*(1+B1105))-1</f>
        <v>0.18628944912588996</v>
      </c>
      <c r="M1105" s="26">
        <f t="shared" ref="M1105:M1168" si="193">D1105*12</f>
        <v>2.2800000000000001E-2</v>
      </c>
      <c r="N1105" s="26">
        <f t="shared" si="184"/>
        <v>3.6750000000000005E-2</v>
      </c>
      <c r="O1105" s="280">
        <f t="shared" si="191"/>
        <v>0.16348944912588997</v>
      </c>
      <c r="P1105" s="26">
        <f t="shared" si="185"/>
        <v>0.14953944912588996</v>
      </c>
      <c r="Q1105" s="26">
        <f t="shared" si="186"/>
        <v>0.15554267006120037</v>
      </c>
      <c r="R1105" s="26">
        <f t="shared" si="187"/>
        <v>3.6700000000000003E-2</v>
      </c>
      <c r="S1105" s="280">
        <f t="shared" si="188"/>
        <v>0.11884267006120036</v>
      </c>
    </row>
    <row r="1106" spans="1:19" s="23" customFormat="1" x14ac:dyDescent="0.3">
      <c r="A1106" s="290">
        <v>43009</v>
      </c>
      <c r="B1106" s="23">
        <v>2.3300000000000001E-2</v>
      </c>
      <c r="C1106" s="23">
        <v>3.9E-2</v>
      </c>
      <c r="D1106" s="23">
        <v>2.2000000000000001E-3</v>
      </c>
      <c r="E1106" s="23">
        <v>3.0000000000000001E-3</v>
      </c>
      <c r="F1106" s="23">
        <v>3.1166666666666669E-3</v>
      </c>
      <c r="G1106" s="23">
        <f t="shared" si="189"/>
        <v>3.0583333333333335E-3</v>
      </c>
      <c r="H1106" s="23">
        <v>3.1166666666666669E-3</v>
      </c>
      <c r="I1106" s="23">
        <f t="shared" si="190"/>
        <v>2.1100000000000001E-2</v>
      </c>
      <c r="J1106" s="23">
        <f t="shared" si="182"/>
        <v>2.0241666666666668E-2</v>
      </c>
      <c r="K1106" s="23">
        <f t="shared" si="183"/>
        <v>3.5883333333333337E-2</v>
      </c>
      <c r="L1106" s="26">
        <f t="shared" si="192"/>
        <v>0.23643307526025992</v>
      </c>
      <c r="M1106" s="26">
        <f t="shared" si="193"/>
        <v>2.64E-2</v>
      </c>
      <c r="N1106" s="26">
        <f t="shared" si="184"/>
        <v>3.6700000000000003E-2</v>
      </c>
      <c r="O1106" s="280">
        <f t="shared" si="191"/>
        <v>0.21003307526025991</v>
      </c>
      <c r="P1106" s="26">
        <f t="shared" si="185"/>
        <v>0.19973307526025991</v>
      </c>
      <c r="Q1106" s="26">
        <f t="shared" si="186"/>
        <v>0.19037163810587621</v>
      </c>
      <c r="R1106" s="26">
        <f t="shared" si="187"/>
        <v>3.7400000000000003E-2</v>
      </c>
      <c r="S1106" s="280">
        <f t="shared" si="188"/>
        <v>0.15297163810587622</v>
      </c>
    </row>
    <row r="1107" spans="1:19" s="23" customFormat="1" x14ac:dyDescent="0.3">
      <c r="A1107" s="290">
        <v>43040</v>
      </c>
      <c r="B1107" s="23">
        <v>3.0700000000000002E-2</v>
      </c>
      <c r="C1107" s="23">
        <v>2.75E-2</v>
      </c>
      <c r="D1107" s="23">
        <v>2.0999999999999999E-3</v>
      </c>
      <c r="E1107" s="23">
        <v>3.0000000000000001E-3</v>
      </c>
      <c r="F1107" s="23">
        <v>3.1166666666666669E-3</v>
      </c>
      <c r="G1107" s="23">
        <f t="shared" si="189"/>
        <v>3.0583333333333335E-3</v>
      </c>
      <c r="H1107" s="23">
        <v>3.1166666666666669E-3</v>
      </c>
      <c r="I1107" s="23">
        <f t="shared" si="190"/>
        <v>2.86E-2</v>
      </c>
      <c r="J1107" s="23">
        <f t="shared" si="182"/>
        <v>2.7641666666666669E-2</v>
      </c>
      <c r="K1107" s="23">
        <f t="shared" si="183"/>
        <v>2.4383333333333333E-2</v>
      </c>
      <c r="L1107" s="26">
        <f t="shared" si="192"/>
        <v>0.22892147605665381</v>
      </c>
      <c r="M1107" s="26">
        <f t="shared" si="193"/>
        <v>2.52E-2</v>
      </c>
      <c r="N1107" s="26">
        <f t="shared" si="184"/>
        <v>3.6700000000000003E-2</v>
      </c>
      <c r="O1107" s="280">
        <f t="shared" si="191"/>
        <v>0.20372147605665381</v>
      </c>
      <c r="P1107" s="26">
        <f t="shared" si="185"/>
        <v>0.19222147605665379</v>
      </c>
      <c r="Q1107" s="26">
        <f t="shared" si="186"/>
        <v>0.29278813883710808</v>
      </c>
      <c r="R1107" s="26">
        <f t="shared" si="187"/>
        <v>3.7400000000000003E-2</v>
      </c>
      <c r="S1107" s="280">
        <f t="shared" si="188"/>
        <v>0.25538813883710809</v>
      </c>
    </row>
    <row r="1108" spans="1:19" s="23" customFormat="1" x14ac:dyDescent="0.3">
      <c r="A1108" s="290">
        <v>43070</v>
      </c>
      <c r="B1108" s="23">
        <v>1.11E-2</v>
      </c>
      <c r="C1108" s="23">
        <v>-6.13E-2</v>
      </c>
      <c r="D1108" s="23">
        <v>2E-3</v>
      </c>
      <c r="E1108" s="23">
        <v>2.9249999999999996E-3</v>
      </c>
      <c r="F1108" s="23">
        <v>3.0083333333333333E-3</v>
      </c>
      <c r="G1108" s="23">
        <f t="shared" si="189"/>
        <v>2.9666666666666665E-3</v>
      </c>
      <c r="H1108" s="23">
        <v>3.0166666666666671E-3</v>
      </c>
      <c r="I1108" s="23">
        <f t="shared" si="190"/>
        <v>9.1000000000000004E-3</v>
      </c>
      <c r="J1108" s="23">
        <f t="shared" si="182"/>
        <v>8.1333333333333344E-3</v>
      </c>
      <c r="K1108" s="23">
        <f t="shared" si="183"/>
        <v>-6.4316666666666661E-2</v>
      </c>
      <c r="L1108" s="26">
        <f t="shared" si="192"/>
        <v>0.21843744306813351</v>
      </c>
      <c r="M1108" s="26">
        <f t="shared" si="193"/>
        <v>2.4E-2</v>
      </c>
      <c r="N1108" s="26">
        <f t="shared" si="184"/>
        <v>3.56E-2</v>
      </c>
      <c r="O1108" s="280">
        <f t="shared" si="191"/>
        <v>0.19443744306813351</v>
      </c>
      <c r="P1108" s="26">
        <f t="shared" si="185"/>
        <v>0.18283744306813351</v>
      </c>
      <c r="Q1108" s="26">
        <f t="shared" si="186"/>
        <v>0.15641340377967738</v>
      </c>
      <c r="R1108" s="26">
        <f t="shared" si="187"/>
        <v>3.6200000000000003E-2</v>
      </c>
      <c r="S1108" s="280">
        <f t="shared" si="188"/>
        <v>0.12021340377967737</v>
      </c>
    </row>
    <row r="1109" spans="1:19" s="23" customFormat="1" x14ac:dyDescent="0.3">
      <c r="A1109" s="290">
        <v>43101</v>
      </c>
      <c r="B1109" s="23">
        <v>5.7299999999999997E-2</v>
      </c>
      <c r="C1109" s="23">
        <v>-3.0700000000000002E-2</v>
      </c>
      <c r="D1109" s="23">
        <v>2.3999999999999998E-3</v>
      </c>
      <c r="E1109" s="23">
        <v>2.9249999999999996E-3</v>
      </c>
      <c r="F1109" s="23">
        <v>3.0083333333333333E-3</v>
      </c>
      <c r="G1109" s="23">
        <f t="shared" si="189"/>
        <v>2.9666666666666665E-3</v>
      </c>
      <c r="H1109" s="23">
        <v>3.1583333333333337E-3</v>
      </c>
      <c r="I1109" s="23">
        <f t="shared" si="190"/>
        <v>5.4899999999999997E-2</v>
      </c>
      <c r="J1109" s="23">
        <f t="shared" si="182"/>
        <v>5.4333333333333331E-2</v>
      </c>
      <c r="K1109" s="23">
        <f t="shared" si="183"/>
        <v>-3.3858333333333338E-2</v>
      </c>
      <c r="L1109" s="26">
        <f t="shared" si="192"/>
        <v>0.26423347257697594</v>
      </c>
      <c r="M1109" s="26">
        <f t="shared" si="193"/>
        <v>2.8799999999999999E-2</v>
      </c>
      <c r="N1109" s="26">
        <f t="shared" si="184"/>
        <v>3.56E-2</v>
      </c>
      <c r="O1109" s="280">
        <f t="shared" si="191"/>
        <v>0.23543347257697594</v>
      </c>
      <c r="P1109" s="26">
        <f t="shared" si="185"/>
        <v>0.22863347257697594</v>
      </c>
      <c r="Q1109" s="26">
        <f t="shared" si="186"/>
        <v>0.10696376879680214</v>
      </c>
      <c r="R1109" s="26">
        <f t="shared" si="187"/>
        <v>3.7900000000000003E-2</v>
      </c>
      <c r="S1109" s="280">
        <f t="shared" si="188"/>
        <v>6.9063768796802136E-2</v>
      </c>
    </row>
    <row r="1110" spans="1:19" s="23" customFormat="1" x14ac:dyDescent="0.3">
      <c r="A1110" s="290">
        <v>43132</v>
      </c>
      <c r="B1110" s="23">
        <v>-3.6900000000000002E-2</v>
      </c>
      <c r="C1110" s="23">
        <v>-3.8399999999999997E-2</v>
      </c>
      <c r="D1110" s="23">
        <v>2.2000000000000001E-3</v>
      </c>
      <c r="E1110" s="23">
        <v>2.9583333333333332E-3</v>
      </c>
      <c r="F1110" s="23">
        <v>3.0666666666666672E-3</v>
      </c>
      <c r="G1110" s="23">
        <f t="shared" si="189"/>
        <v>3.0125000000000004E-3</v>
      </c>
      <c r="H1110" s="23">
        <v>3.2166666666666667E-3</v>
      </c>
      <c r="I1110" s="23">
        <f t="shared" si="190"/>
        <v>-3.9100000000000003E-2</v>
      </c>
      <c r="J1110" s="23">
        <f t="shared" si="182"/>
        <v>-3.9912500000000004E-2</v>
      </c>
      <c r="K1110" s="23">
        <f t="shared" si="183"/>
        <v>-4.1616666666666663E-2</v>
      </c>
      <c r="L1110" s="26">
        <f t="shared" si="192"/>
        <v>0.1710909468489803</v>
      </c>
      <c r="M1110" s="26">
        <f t="shared" si="193"/>
        <v>2.64E-2</v>
      </c>
      <c r="N1110" s="26">
        <f t="shared" si="184"/>
        <v>3.6150000000000002E-2</v>
      </c>
      <c r="O1110" s="280">
        <f t="shared" si="191"/>
        <v>0.14469094684898029</v>
      </c>
      <c r="P1110" s="26">
        <f t="shared" si="185"/>
        <v>0.13494094684898028</v>
      </c>
      <c r="Q1110" s="26">
        <f t="shared" si="186"/>
        <v>1.1263879987654546E-2</v>
      </c>
      <c r="R1110" s="26">
        <f t="shared" si="187"/>
        <v>3.8600000000000002E-2</v>
      </c>
      <c r="S1110" s="280">
        <f t="shared" si="188"/>
        <v>-2.7336120012345456E-2</v>
      </c>
    </row>
    <row r="1111" spans="1:19" s="23" customFormat="1" x14ac:dyDescent="0.3">
      <c r="A1111" s="290">
        <v>43160</v>
      </c>
      <c r="B1111" s="23">
        <v>-2.5399999999999999E-2</v>
      </c>
      <c r="C1111" s="23">
        <v>3.7699999999999997E-2</v>
      </c>
      <c r="D1111" s="23">
        <v>2.3999999999999998E-3</v>
      </c>
      <c r="E1111" s="23">
        <v>3.225E-3</v>
      </c>
      <c r="F1111" s="23">
        <v>3.3250000000000003E-3</v>
      </c>
      <c r="G1111" s="23">
        <f t="shared" si="189"/>
        <v>3.2750000000000001E-3</v>
      </c>
      <c r="H1111" s="23">
        <v>3.4416666666666667E-3</v>
      </c>
      <c r="I1111" s="23">
        <f t="shared" si="190"/>
        <v>-2.7799999999999998E-2</v>
      </c>
      <c r="J1111" s="23">
        <f t="shared" si="182"/>
        <v>-2.8674999999999999E-2</v>
      </c>
      <c r="K1111" s="23">
        <f t="shared" si="183"/>
        <v>3.4258333333333328E-2</v>
      </c>
      <c r="L1111" s="26">
        <f t="shared" si="192"/>
        <v>0.13997726408211797</v>
      </c>
      <c r="M1111" s="26">
        <f t="shared" si="193"/>
        <v>2.8799999999999999E-2</v>
      </c>
      <c r="N1111" s="26">
        <f t="shared" si="184"/>
        <v>3.9300000000000002E-2</v>
      </c>
      <c r="O1111" s="280">
        <f t="shared" si="191"/>
        <v>0.11117726408211798</v>
      </c>
      <c r="P1111" s="26">
        <f t="shared" si="185"/>
        <v>0.10067726408211797</v>
      </c>
      <c r="Q1111" s="26">
        <f t="shared" si="186"/>
        <v>1.9021682135549556E-2</v>
      </c>
      <c r="R1111" s="26">
        <f t="shared" si="187"/>
        <v>4.1300000000000003E-2</v>
      </c>
      <c r="S1111" s="280">
        <f t="shared" si="188"/>
        <v>-2.2278317864450448E-2</v>
      </c>
    </row>
    <row r="1112" spans="1:19" s="23" customFormat="1" x14ac:dyDescent="0.3">
      <c r="A1112" s="290">
        <v>43191</v>
      </c>
      <c r="B1112" s="23">
        <v>3.8E-3</v>
      </c>
      <c r="C1112" s="23">
        <v>2.1000000000000001E-2</v>
      </c>
      <c r="D1112" s="23">
        <v>2.5000000000000001E-3</v>
      </c>
      <c r="E1112" s="23">
        <v>3.2083333333333334E-3</v>
      </c>
      <c r="F1112" s="23">
        <v>3.3416666666666668E-3</v>
      </c>
      <c r="G1112" s="23">
        <f t="shared" si="189"/>
        <v>3.2750000000000001E-3</v>
      </c>
      <c r="H1112" s="23">
        <v>3.4749999999999998E-3</v>
      </c>
      <c r="I1112" s="23">
        <f t="shared" si="190"/>
        <v>1.2999999999999999E-3</v>
      </c>
      <c r="J1112" s="23">
        <f t="shared" si="182"/>
        <v>5.2499999999999986E-4</v>
      </c>
      <c r="K1112" s="23">
        <f t="shared" si="183"/>
        <v>1.7525000000000002E-2</v>
      </c>
      <c r="L1112" s="26">
        <f t="shared" si="192"/>
        <v>0.13264295524658998</v>
      </c>
      <c r="M1112" s="26">
        <f t="shared" si="193"/>
        <v>0.03</v>
      </c>
      <c r="N1112" s="26">
        <f t="shared" si="184"/>
        <v>3.9300000000000002E-2</v>
      </c>
      <c r="O1112" s="280">
        <f t="shared" si="191"/>
        <v>0.10264295524658998</v>
      </c>
      <c r="P1112" s="26">
        <f t="shared" si="185"/>
        <v>9.3342955246589976E-2</v>
      </c>
      <c r="Q1112" s="26">
        <f t="shared" si="186"/>
        <v>3.2368661897594908E-2</v>
      </c>
      <c r="R1112" s="26">
        <f t="shared" si="187"/>
        <v>4.1700000000000001E-2</v>
      </c>
      <c r="S1112" s="280">
        <f t="shared" si="188"/>
        <v>-9.3313381024050929E-3</v>
      </c>
    </row>
    <row r="1113" spans="1:19" s="23" customFormat="1" x14ac:dyDescent="0.3">
      <c r="A1113" s="290">
        <v>43221</v>
      </c>
      <c r="B1113" s="23">
        <v>2.41E-2</v>
      </c>
      <c r="C1113" s="23">
        <v>-1.14E-2</v>
      </c>
      <c r="D1113" s="23">
        <v>2.5000000000000001E-3</v>
      </c>
      <c r="E1113" s="23">
        <v>3.3250000000000003E-3</v>
      </c>
      <c r="F1113" s="23">
        <v>3.4333333333333334E-3</v>
      </c>
      <c r="G1113" s="23">
        <f t="shared" si="189"/>
        <v>3.3791666666666666E-3</v>
      </c>
      <c r="H1113" s="23">
        <v>3.5666666666666668E-3</v>
      </c>
      <c r="I1113" s="23">
        <f t="shared" si="190"/>
        <v>2.1600000000000001E-2</v>
      </c>
      <c r="J1113" s="23">
        <f t="shared" si="182"/>
        <v>2.0720833333333334E-2</v>
      </c>
      <c r="K1113" s="23">
        <f t="shared" si="183"/>
        <v>-1.4966666666666666E-2</v>
      </c>
      <c r="L1113" s="26">
        <f t="shared" si="192"/>
        <v>0.14381190264079735</v>
      </c>
      <c r="M1113" s="26">
        <f t="shared" si="193"/>
        <v>0.03</v>
      </c>
      <c r="N1113" s="26">
        <f t="shared" si="184"/>
        <v>4.0550000000000003E-2</v>
      </c>
      <c r="O1113" s="280">
        <f t="shared" si="191"/>
        <v>0.11381190264079735</v>
      </c>
      <c r="P1113" s="26">
        <f t="shared" si="185"/>
        <v>0.10326190264079735</v>
      </c>
      <c r="Q1113" s="26">
        <f t="shared" si="186"/>
        <v>-2.0725715647704979E-2</v>
      </c>
      <c r="R1113" s="26">
        <f t="shared" si="187"/>
        <v>4.2800000000000005E-2</v>
      </c>
      <c r="S1113" s="280">
        <f t="shared" si="188"/>
        <v>-6.3525715647704983E-2</v>
      </c>
    </row>
    <row r="1114" spans="1:19" s="23" customFormat="1" x14ac:dyDescent="0.3">
      <c r="A1114" s="290">
        <v>43252</v>
      </c>
      <c r="B1114" s="23">
        <v>6.1999999999999998E-3</v>
      </c>
      <c r="C1114" s="23">
        <v>2.7300000000000001E-2</v>
      </c>
      <c r="D1114" s="23">
        <v>2.3E-3</v>
      </c>
      <c r="E1114" s="23">
        <v>3.3E-3</v>
      </c>
      <c r="F1114" s="23">
        <v>3.4250000000000001E-3</v>
      </c>
      <c r="G1114" s="23">
        <f t="shared" si="189"/>
        <v>3.3625E-3</v>
      </c>
      <c r="H1114" s="23">
        <v>3.5583333333333326E-3</v>
      </c>
      <c r="I1114" s="23">
        <f t="shared" si="190"/>
        <v>3.8999999999999998E-3</v>
      </c>
      <c r="J1114" s="23">
        <f t="shared" si="182"/>
        <v>2.8374999999999997E-3</v>
      </c>
      <c r="K1114" s="23">
        <f t="shared" si="183"/>
        <v>2.3741666666666668E-2</v>
      </c>
      <c r="L1114" s="26">
        <f t="shared" si="192"/>
        <v>0.14381190264079713</v>
      </c>
      <c r="M1114" s="26">
        <f t="shared" si="193"/>
        <v>2.76E-2</v>
      </c>
      <c r="N1114" s="26">
        <f t="shared" si="184"/>
        <v>4.0349999999999997E-2</v>
      </c>
      <c r="O1114" s="280">
        <f t="shared" si="191"/>
        <v>0.11621190264079713</v>
      </c>
      <c r="P1114" s="26">
        <f t="shared" si="185"/>
        <v>0.10346190264079713</v>
      </c>
      <c r="Q1114" s="26">
        <f t="shared" si="186"/>
        <v>3.3924431978533232E-2</v>
      </c>
      <c r="R1114" s="26">
        <f t="shared" si="187"/>
        <v>4.2699999999999988E-2</v>
      </c>
      <c r="S1114" s="280">
        <f t="shared" si="188"/>
        <v>-8.7755680214667564E-3</v>
      </c>
    </row>
    <row r="1115" spans="1:19" s="23" customFormat="1" x14ac:dyDescent="0.3">
      <c r="A1115" s="290">
        <v>43282</v>
      </c>
      <c r="B1115" s="23">
        <v>3.7199999999999997E-2</v>
      </c>
      <c r="C1115" s="23">
        <v>1.8599999999999998E-2</v>
      </c>
      <c r="D1115" s="23">
        <v>2.5000000000000001E-3</v>
      </c>
      <c r="E1115" s="23">
        <v>3.225E-3</v>
      </c>
      <c r="F1115" s="23">
        <v>3.3916666666666665E-3</v>
      </c>
      <c r="G1115" s="23">
        <f t="shared" si="189"/>
        <v>3.3083333333333333E-3</v>
      </c>
      <c r="H1115" s="23">
        <v>3.5583333333333326E-3</v>
      </c>
      <c r="I1115" s="23">
        <f t="shared" si="190"/>
        <v>3.4699999999999995E-2</v>
      </c>
      <c r="J1115" s="23">
        <f t="shared" si="182"/>
        <v>3.3891666666666667E-2</v>
      </c>
      <c r="K1115" s="23">
        <f t="shared" si="183"/>
        <v>1.5041666666666665E-2</v>
      </c>
      <c r="L1115" s="26">
        <f t="shared" si="192"/>
        <v>0.16241593711447644</v>
      </c>
      <c r="M1115" s="26">
        <f t="shared" si="193"/>
        <v>0.03</v>
      </c>
      <c r="N1115" s="26">
        <f t="shared" si="184"/>
        <v>3.9699999999999999E-2</v>
      </c>
      <c r="O1115" s="280">
        <f t="shared" si="191"/>
        <v>0.13241593711447644</v>
      </c>
      <c r="P1115" s="26">
        <f t="shared" si="185"/>
        <v>0.12271593711447644</v>
      </c>
      <c r="Q1115" s="26">
        <f t="shared" si="186"/>
        <v>2.8070506065339895E-2</v>
      </c>
      <c r="R1115" s="26">
        <f t="shared" si="187"/>
        <v>4.2699999999999988E-2</v>
      </c>
      <c r="S1115" s="280">
        <f t="shared" si="188"/>
        <v>-1.4629493934660093E-2</v>
      </c>
    </row>
    <row r="1116" spans="1:19" s="23" customFormat="1" x14ac:dyDescent="0.3">
      <c r="A1116" s="290">
        <v>43313</v>
      </c>
      <c r="B1116" s="23">
        <v>3.2599999999999997E-2</v>
      </c>
      <c r="C1116" s="23">
        <v>1.1299999999999999E-2</v>
      </c>
      <c r="D1116" s="23">
        <v>2.5000000000000001E-3</v>
      </c>
      <c r="E1116" s="23">
        <v>3.2333333333333329E-3</v>
      </c>
      <c r="F1116" s="23">
        <v>3.3749999999999995E-3</v>
      </c>
      <c r="G1116" s="23">
        <f t="shared" si="189"/>
        <v>3.3041666666666662E-3</v>
      </c>
      <c r="H1116" s="23">
        <v>3.5499999999999998E-3</v>
      </c>
      <c r="I1116" s="23">
        <f t="shared" si="190"/>
        <v>3.0099999999999998E-2</v>
      </c>
      <c r="J1116" s="23">
        <f t="shared" si="182"/>
        <v>2.929583333333333E-2</v>
      </c>
      <c r="K1116" s="23">
        <f t="shared" si="183"/>
        <v>7.7499999999999999E-3</v>
      </c>
      <c r="L1116" s="26">
        <f t="shared" si="192"/>
        <v>0.19660123284259634</v>
      </c>
      <c r="M1116" s="26">
        <f t="shared" si="193"/>
        <v>0.03</v>
      </c>
      <c r="N1116" s="26">
        <f t="shared" si="184"/>
        <v>3.9649999999999991E-2</v>
      </c>
      <c r="O1116" s="280">
        <f t="shared" si="191"/>
        <v>0.16660123284259634</v>
      </c>
      <c r="P1116" s="26">
        <f t="shared" si="185"/>
        <v>0.15695123284259635</v>
      </c>
      <c r="Q1116" s="26">
        <f t="shared" si="186"/>
        <v>7.0589914605561077E-3</v>
      </c>
      <c r="R1116" s="26">
        <f t="shared" si="187"/>
        <v>4.2599999999999999E-2</v>
      </c>
      <c r="S1116" s="280">
        <f t="shared" si="188"/>
        <v>-3.5541008539443891E-2</v>
      </c>
    </row>
    <row r="1117" spans="1:19" s="23" customFormat="1" x14ac:dyDescent="0.3">
      <c r="A1117" s="290">
        <v>43344</v>
      </c>
      <c r="B1117" s="23">
        <v>5.7000000000000002E-3</v>
      </c>
      <c r="C1117" s="23">
        <v>-6.0000000000000001E-3</v>
      </c>
      <c r="D1117" s="23">
        <v>2.2000000000000001E-3</v>
      </c>
      <c r="E1117" s="23">
        <v>3.2333333333333329E-3</v>
      </c>
      <c r="F1117" s="23">
        <v>3.3749999999999995E-3</v>
      </c>
      <c r="G1117" s="23">
        <f t="shared" si="189"/>
        <v>3.3041666666666662E-3</v>
      </c>
      <c r="H1117" s="23">
        <v>3.5499999999999998E-3</v>
      </c>
      <c r="I1117" s="23">
        <f t="shared" si="190"/>
        <v>3.5000000000000001E-3</v>
      </c>
      <c r="J1117" s="23">
        <f t="shared" ref="J1117:J1180" si="194">B1117-G1117</f>
        <v>2.395833333333334E-3</v>
      </c>
      <c r="K1117" s="23">
        <f t="shared" ref="K1117:K1180" si="195">$C1117-H1117</f>
        <v>-9.5499999999999995E-3</v>
      </c>
      <c r="L1117" s="26">
        <f t="shared" si="192"/>
        <v>0.17913174590417347</v>
      </c>
      <c r="M1117" s="26">
        <f t="shared" si="193"/>
        <v>2.64E-2</v>
      </c>
      <c r="N1117" s="26">
        <f t="shared" si="184"/>
        <v>3.9649999999999991E-2</v>
      </c>
      <c r="O1117" s="280">
        <f t="shared" si="191"/>
        <v>0.15273174590417346</v>
      </c>
      <c r="P1117" s="26">
        <f t="shared" si="185"/>
        <v>0.13948174590417348</v>
      </c>
      <c r="Q1117" s="26">
        <f t="shared" si="186"/>
        <v>2.9111378134874855E-2</v>
      </c>
      <c r="R1117" s="26">
        <f t="shared" si="187"/>
        <v>4.2599999999999999E-2</v>
      </c>
      <c r="S1117" s="280">
        <f t="shared" si="188"/>
        <v>-1.3488621865125144E-2</v>
      </c>
    </row>
    <row r="1118" spans="1:19" s="23" customFormat="1" x14ac:dyDescent="0.3">
      <c r="A1118" s="290">
        <v>43374</v>
      </c>
      <c r="B1118" s="23">
        <v>-6.8400000000000002E-2</v>
      </c>
      <c r="C1118" s="23">
        <v>1.95E-2</v>
      </c>
      <c r="D1118" s="23">
        <v>3.0000000000000001E-3</v>
      </c>
      <c r="E1118" s="23">
        <v>3.4499999999999999E-3</v>
      </c>
      <c r="F1118" s="23">
        <v>3.5666666666666663E-3</v>
      </c>
      <c r="G1118" s="23">
        <f t="shared" si="189"/>
        <v>3.5083333333333329E-3</v>
      </c>
      <c r="H1118" s="23">
        <v>3.7083333333333334E-3</v>
      </c>
      <c r="I1118" s="23">
        <f t="shared" si="190"/>
        <v>-7.1400000000000005E-2</v>
      </c>
      <c r="J1118" s="23">
        <f t="shared" si="194"/>
        <v>-7.1908333333333338E-2</v>
      </c>
      <c r="K1118" s="23">
        <f t="shared" si="195"/>
        <v>1.5791666666666666E-2</v>
      </c>
      <c r="L1118" s="26">
        <f t="shared" si="192"/>
        <v>7.3467345337953294E-2</v>
      </c>
      <c r="M1118" s="26">
        <f t="shared" si="193"/>
        <v>3.6000000000000004E-2</v>
      </c>
      <c r="N1118" s="26">
        <f t="shared" si="184"/>
        <v>4.2099999999999999E-2</v>
      </c>
      <c r="O1118" s="280">
        <f t="shared" si="191"/>
        <v>3.7467345337953289E-2</v>
      </c>
      <c r="P1118" s="26">
        <f t="shared" si="185"/>
        <v>3.1367345337953295E-2</v>
      </c>
      <c r="Q1118" s="26">
        <f t="shared" si="186"/>
        <v>9.7969682468770358E-3</v>
      </c>
      <c r="R1118" s="26">
        <f t="shared" si="187"/>
        <v>4.4499999999999998E-2</v>
      </c>
      <c r="S1118" s="280">
        <f t="shared" si="188"/>
        <v>-3.4703031753122962E-2</v>
      </c>
    </row>
    <row r="1119" spans="1:19" x14ac:dyDescent="0.3">
      <c r="A1119" s="290">
        <v>43405</v>
      </c>
      <c r="B1119" s="23">
        <v>2.0400000000000001E-2</v>
      </c>
      <c r="C1119" s="23">
        <v>3.5499999999999997E-2</v>
      </c>
      <c r="D1119" s="23">
        <v>2.8E-3</v>
      </c>
      <c r="E1119" s="23">
        <v>3.5166666666666662E-3</v>
      </c>
      <c r="F1119" s="23">
        <v>3.6833333333333336E-3</v>
      </c>
      <c r="G1119" s="23">
        <f t="shared" si="189"/>
        <v>3.5999999999999999E-3</v>
      </c>
      <c r="H1119" s="23">
        <v>3.7750000000000001E-3</v>
      </c>
      <c r="I1119" s="23">
        <f t="shared" si="190"/>
        <v>1.7600000000000001E-2</v>
      </c>
      <c r="J1119" s="23">
        <f t="shared" si="194"/>
        <v>1.6800000000000002E-2</v>
      </c>
      <c r="K1119" s="23">
        <f t="shared" si="195"/>
        <v>3.1724999999999996E-2</v>
      </c>
      <c r="L1119" s="26">
        <f t="shared" si="192"/>
        <v>6.2739962339039002E-2</v>
      </c>
      <c r="M1119" s="26">
        <f t="shared" si="193"/>
        <v>3.3599999999999998E-2</v>
      </c>
      <c r="N1119" s="26">
        <f t="shared" si="184"/>
        <v>4.3200000000000002E-2</v>
      </c>
      <c r="O1119" s="280">
        <f t="shared" si="191"/>
        <v>2.9139962339039004E-2</v>
      </c>
      <c r="P1119" s="26">
        <f t="shared" si="185"/>
        <v>1.9539962339038999E-2</v>
      </c>
      <c r="Q1119" s="26">
        <f t="shared" si="186"/>
        <v>1.7659134423008371E-2</v>
      </c>
      <c r="R1119" s="26">
        <f t="shared" si="187"/>
        <v>4.53E-2</v>
      </c>
      <c r="S1119" s="280">
        <f t="shared" si="188"/>
        <v>-2.7640865576991629E-2</v>
      </c>
    </row>
    <row r="1120" spans="1:19" x14ac:dyDescent="0.3">
      <c r="A1120" s="290">
        <v>43435</v>
      </c>
      <c r="B1120" s="23">
        <v>-9.0300000000000005E-2</v>
      </c>
      <c r="C1120" s="23">
        <v>-4.0099999999999997E-2</v>
      </c>
      <c r="D1120" s="23">
        <v>2.7000000000000001E-3</v>
      </c>
      <c r="E1120" s="23">
        <v>3.5166666666666662E-3</v>
      </c>
      <c r="F1120" s="23">
        <v>3.6416666666666667E-3</v>
      </c>
      <c r="G1120" s="23">
        <f t="shared" si="189"/>
        <v>3.5791666666666663E-3</v>
      </c>
      <c r="H1120" s="23">
        <v>3.7750000000000001E-3</v>
      </c>
      <c r="I1120" s="23">
        <f t="shared" si="190"/>
        <v>-9.2999999999999999E-2</v>
      </c>
      <c r="J1120" s="23">
        <f t="shared" si="194"/>
        <v>-9.3879166666666666E-2</v>
      </c>
      <c r="K1120" s="23">
        <f t="shared" si="195"/>
        <v>-4.3874999999999997E-2</v>
      </c>
      <c r="L1120" s="26">
        <f t="shared" si="192"/>
        <v>-4.3838845079790523E-2</v>
      </c>
      <c r="M1120" s="26">
        <f t="shared" si="193"/>
        <v>3.2399999999999998E-2</v>
      </c>
      <c r="N1120" s="26">
        <f t="shared" si="184"/>
        <v>4.2949999999999995E-2</v>
      </c>
      <c r="O1120" s="280">
        <f t="shared" si="191"/>
        <v>-7.6238845079790521E-2</v>
      </c>
      <c r="P1120" s="26">
        <f t="shared" si="185"/>
        <v>-8.6788845079790511E-2</v>
      </c>
      <c r="Q1120" s="26">
        <f t="shared" si="186"/>
        <v>4.0642381093688895E-2</v>
      </c>
      <c r="R1120" s="26">
        <f t="shared" si="187"/>
        <v>4.53E-2</v>
      </c>
      <c r="S1120" s="280">
        <f t="shared" si="188"/>
        <v>-4.6576189063111048E-3</v>
      </c>
    </row>
    <row r="1121" spans="1:19" x14ac:dyDescent="0.3">
      <c r="A1121" s="290">
        <v>43466</v>
      </c>
      <c r="B1121" s="23">
        <v>8.0100000000000005E-2</v>
      </c>
      <c r="C1121" s="23">
        <v>4.8399999999999999E-2</v>
      </c>
      <c r="D1121" s="23">
        <v>2.5000000000000001E-3</v>
      </c>
      <c r="E1121" s="23">
        <v>3.2750000000000001E-3</v>
      </c>
      <c r="F1121" s="23">
        <v>3.4499999999999999E-3</v>
      </c>
      <c r="G1121" s="23">
        <f t="shared" si="189"/>
        <v>3.3625E-3</v>
      </c>
      <c r="H1121" s="23">
        <v>3.6249999999999998E-3</v>
      </c>
      <c r="I1121" s="23">
        <f t="shared" si="190"/>
        <v>7.7600000000000002E-2</v>
      </c>
      <c r="J1121" s="23">
        <f t="shared" si="194"/>
        <v>7.67375E-2</v>
      </c>
      <c r="K1121" s="23">
        <f t="shared" si="195"/>
        <v>4.4774999999999995E-2</v>
      </c>
      <c r="L1121" s="26">
        <f t="shared" si="192"/>
        <v>-2.3219839752843363E-2</v>
      </c>
      <c r="M1121" s="26">
        <f t="shared" si="193"/>
        <v>0.03</v>
      </c>
      <c r="N1121" s="26">
        <f t="shared" si="184"/>
        <v>4.0349999999999997E-2</v>
      </c>
      <c r="O1121" s="280">
        <f t="shared" si="191"/>
        <v>-5.3219839752843362E-2</v>
      </c>
      <c r="P1121" s="26">
        <f t="shared" si="185"/>
        <v>-6.356983975284336E-2</v>
      </c>
      <c r="Q1121" s="26">
        <f t="shared" si="186"/>
        <v>0.12556429623297571</v>
      </c>
      <c r="R1121" s="26">
        <f t="shared" si="187"/>
        <v>4.3499999999999997E-2</v>
      </c>
      <c r="S1121" s="280">
        <f t="shared" si="188"/>
        <v>8.2064296232975717E-2</v>
      </c>
    </row>
    <row r="1122" spans="1:19" x14ac:dyDescent="0.3">
      <c r="A1122" s="290">
        <v>43497</v>
      </c>
      <c r="B1122" s="23">
        <v>3.2099999999999997E-2</v>
      </c>
      <c r="C1122" s="23">
        <v>4.1099999999999998E-2</v>
      </c>
      <c r="D1122" s="23">
        <v>2.2000000000000001E-3</v>
      </c>
      <c r="E1122" s="23">
        <v>3.1583333333333337E-3</v>
      </c>
      <c r="F1122" s="23">
        <v>3.3250000000000003E-3</v>
      </c>
      <c r="G1122" s="23">
        <f t="shared" si="189"/>
        <v>3.241666666666667E-3</v>
      </c>
      <c r="H1122" s="23">
        <v>3.5416666666666669E-3</v>
      </c>
      <c r="I1122" s="23">
        <f t="shared" si="190"/>
        <v>2.9899999999999996E-2</v>
      </c>
      <c r="J1122" s="23">
        <f t="shared" si="194"/>
        <v>2.885833333333333E-2</v>
      </c>
      <c r="K1122" s="23">
        <f t="shared" si="195"/>
        <v>3.7558333333333332E-2</v>
      </c>
      <c r="L1122" s="26">
        <f t="shared" si="192"/>
        <v>4.6760256869577521E-2</v>
      </c>
      <c r="M1122" s="26">
        <f t="shared" si="193"/>
        <v>2.64E-2</v>
      </c>
      <c r="N1122" s="26">
        <f t="shared" si="184"/>
        <v>3.8900000000000004E-2</v>
      </c>
      <c r="O1122" s="280">
        <f t="shared" si="191"/>
        <v>2.0360256869577521E-2</v>
      </c>
      <c r="P1122" s="26">
        <f t="shared" si="185"/>
        <v>7.8602568695775171E-3</v>
      </c>
      <c r="Q1122" s="26">
        <f t="shared" si="186"/>
        <v>0.21861999668068921</v>
      </c>
      <c r="R1122" s="26">
        <f t="shared" si="187"/>
        <v>4.2500000000000003E-2</v>
      </c>
      <c r="S1122" s="280">
        <f t="shared" si="188"/>
        <v>0.1761199966806892</v>
      </c>
    </row>
    <row r="1123" spans="1:19" x14ac:dyDescent="0.3">
      <c r="A1123" s="290">
        <v>43525</v>
      </c>
      <c r="B1123" s="23">
        <v>1.9400000000000001E-2</v>
      </c>
      <c r="C1123" s="23">
        <v>2.8799999999999999E-2</v>
      </c>
      <c r="D1123" s="23">
        <v>2.3E-3</v>
      </c>
      <c r="E1123" s="23">
        <v>3.1583333333333337E-3</v>
      </c>
      <c r="F1123" s="23">
        <v>3.3250000000000003E-3</v>
      </c>
      <c r="G1123" s="23">
        <f t="shared" si="189"/>
        <v>3.241666666666667E-3</v>
      </c>
      <c r="H1123" s="23">
        <v>3.5416666666666669E-3</v>
      </c>
      <c r="I1123" s="23">
        <f t="shared" si="190"/>
        <v>1.7100000000000001E-2</v>
      </c>
      <c r="J1123" s="23">
        <f t="shared" si="194"/>
        <v>1.6158333333333334E-2</v>
      </c>
      <c r="K1123" s="23">
        <f t="shared" si="195"/>
        <v>2.5258333333333334E-2</v>
      </c>
      <c r="L1123" s="26">
        <f t="shared" si="192"/>
        <v>9.4877288993276743E-2</v>
      </c>
      <c r="M1123" s="26">
        <f t="shared" si="193"/>
        <v>2.76E-2</v>
      </c>
      <c r="N1123" s="26">
        <f t="shared" si="184"/>
        <v>3.8900000000000004E-2</v>
      </c>
      <c r="O1123" s="280">
        <f t="shared" si="191"/>
        <v>6.7277288993276743E-2</v>
      </c>
      <c r="P1123" s="26">
        <f t="shared" si="185"/>
        <v>5.5977288993276739E-2</v>
      </c>
      <c r="Q1123" s="26">
        <f t="shared" si="186"/>
        <v>0.20816830739625414</v>
      </c>
      <c r="R1123" s="26">
        <f t="shared" si="187"/>
        <v>4.2500000000000003E-2</v>
      </c>
      <c r="S1123" s="280">
        <f t="shared" si="188"/>
        <v>0.16566830739625413</v>
      </c>
    </row>
    <row r="1124" spans="1:19" x14ac:dyDescent="0.3">
      <c r="A1124" s="290">
        <v>43556</v>
      </c>
      <c r="B1124" s="23">
        <v>4.0500000000000001E-2</v>
      </c>
      <c r="C1124" s="23">
        <v>9.2999999999999992E-3</v>
      </c>
      <c r="D1124" s="23">
        <v>2.3E-3</v>
      </c>
      <c r="E1124" s="23">
        <v>3.075E-3</v>
      </c>
      <c r="F1124" s="23">
        <v>3.2083333333333334E-3</v>
      </c>
      <c r="G1124" s="23">
        <f t="shared" si="189"/>
        <v>3.1416666666666667E-3</v>
      </c>
      <c r="H1124" s="23">
        <v>3.4000000000000002E-3</v>
      </c>
      <c r="I1124" s="23">
        <f t="shared" si="190"/>
        <v>3.8199999999999998E-2</v>
      </c>
      <c r="J1124" s="23">
        <f t="shared" si="194"/>
        <v>3.7358333333333334E-2</v>
      </c>
      <c r="K1124" s="23">
        <f t="shared" si="195"/>
        <v>5.899999999999999E-3</v>
      </c>
      <c r="L1124" s="26">
        <f t="shared" si="192"/>
        <v>0.13490717194411661</v>
      </c>
      <c r="M1124" s="26">
        <f t="shared" si="193"/>
        <v>2.76E-2</v>
      </c>
      <c r="N1124" s="26">
        <f t="shared" si="184"/>
        <v>3.7699999999999997E-2</v>
      </c>
      <c r="O1124" s="280">
        <f t="shared" si="191"/>
        <v>0.10730717194411661</v>
      </c>
      <c r="P1124" s="26">
        <f t="shared" si="185"/>
        <v>9.7207171944116613E-2</v>
      </c>
      <c r="Q1124" s="26">
        <f t="shared" si="186"/>
        <v>0.19432347958378005</v>
      </c>
      <c r="R1124" s="26">
        <f t="shared" si="187"/>
        <v>4.0800000000000003E-2</v>
      </c>
      <c r="S1124" s="280">
        <f t="shared" si="188"/>
        <v>0.15352347958378004</v>
      </c>
    </row>
    <row r="1125" spans="1:19" x14ac:dyDescent="0.3">
      <c r="A1125" s="290">
        <v>43586</v>
      </c>
      <c r="B1125" s="23">
        <v>-6.3500000000000001E-2</v>
      </c>
      <c r="C1125" s="23">
        <v>-7.7999999999999996E-3</v>
      </c>
      <c r="D1125" s="23">
        <v>2.3E-3</v>
      </c>
      <c r="E1125" s="23">
        <v>3.0583333333333335E-3</v>
      </c>
      <c r="F1125" s="23">
        <v>3.1666666666666666E-3</v>
      </c>
      <c r="G1125" s="23">
        <f t="shared" si="189"/>
        <v>3.1124999999999998E-3</v>
      </c>
      <c r="H1125" s="23">
        <v>3.3166666666666665E-3</v>
      </c>
      <c r="I1125" s="23">
        <f t="shared" si="190"/>
        <v>-6.5799999999999997E-2</v>
      </c>
      <c r="J1125" s="23">
        <f t="shared" si="194"/>
        <v>-6.6612500000000005E-2</v>
      </c>
      <c r="K1125" s="23">
        <f t="shared" si="195"/>
        <v>-1.1116666666666667E-2</v>
      </c>
      <c r="L1125" s="26">
        <f t="shared" si="192"/>
        <v>3.7828890270154458E-2</v>
      </c>
      <c r="M1125" s="26">
        <f t="shared" si="193"/>
        <v>2.76E-2</v>
      </c>
      <c r="N1125" s="26">
        <f t="shared" si="184"/>
        <v>3.7349999999999994E-2</v>
      </c>
      <c r="O1125" s="280">
        <f t="shared" si="191"/>
        <v>1.0228890270154459E-2</v>
      </c>
      <c r="P1125" s="26">
        <f t="shared" si="185"/>
        <v>4.7889027015446395E-4</v>
      </c>
      <c r="Q1125" s="26">
        <f t="shared" si="186"/>
        <v>0.19867262436073885</v>
      </c>
      <c r="R1125" s="26">
        <f t="shared" si="187"/>
        <v>3.9800000000000002E-2</v>
      </c>
      <c r="S1125" s="280">
        <f t="shared" si="188"/>
        <v>0.15887262436073885</v>
      </c>
    </row>
    <row r="1126" spans="1:19" x14ac:dyDescent="0.3">
      <c r="A1126" s="290">
        <v>43617</v>
      </c>
      <c r="B1126" s="23">
        <v>7.0499999999999993E-2</v>
      </c>
      <c r="C1126" s="23">
        <v>3.2199999999999999E-2</v>
      </c>
      <c r="D1126" s="23">
        <v>1.8E-3</v>
      </c>
      <c r="E1126" s="23">
        <v>3.0583333333333335E-3</v>
      </c>
      <c r="F1126" s="23">
        <v>3.1666666666666666E-3</v>
      </c>
      <c r="G1126" s="23">
        <f t="shared" si="189"/>
        <v>3.1124999999999998E-3</v>
      </c>
      <c r="H1126" s="23">
        <v>3.3166666666666665E-3</v>
      </c>
      <c r="I1126" s="23">
        <f t="shared" si="190"/>
        <v>6.8699999999999997E-2</v>
      </c>
      <c r="J1126" s="23">
        <f t="shared" si="194"/>
        <v>6.7387499999999989E-2</v>
      </c>
      <c r="K1126" s="23">
        <f t="shared" si="195"/>
        <v>2.8883333333333334E-2</v>
      </c>
      <c r="L1126" s="26">
        <f t="shared" si="192"/>
        <v>0.10415009643629514</v>
      </c>
      <c r="M1126" s="26">
        <f t="shared" si="193"/>
        <v>2.1600000000000001E-2</v>
      </c>
      <c r="N1126" s="26">
        <f t="shared" si="184"/>
        <v>3.7349999999999994E-2</v>
      </c>
      <c r="O1126" s="280">
        <f t="shared" si="191"/>
        <v>8.2550096436295128E-2</v>
      </c>
      <c r="P1126" s="26">
        <f t="shared" si="185"/>
        <v>6.6800096436295142E-2</v>
      </c>
      <c r="Q1126" s="26">
        <f t="shared" si="186"/>
        <v>0.20439003491205576</v>
      </c>
      <c r="R1126" s="26">
        <f t="shared" si="187"/>
        <v>3.9800000000000002E-2</v>
      </c>
      <c r="S1126" s="280">
        <f t="shared" si="188"/>
        <v>0.16459003491205576</v>
      </c>
    </row>
    <row r="1127" spans="1:19" x14ac:dyDescent="0.3">
      <c r="A1127" s="290">
        <v>43647</v>
      </c>
      <c r="B1127" s="23">
        <v>1.44E-2</v>
      </c>
      <c r="C1127" s="23">
        <v>-2.7000000000000001E-3</v>
      </c>
      <c r="D1127" s="23">
        <v>2.0999999999999999E-3</v>
      </c>
      <c r="E1127" s="23">
        <v>2.7416666666666666E-3</v>
      </c>
      <c r="F1127" s="23">
        <v>2.8833333333333332E-3</v>
      </c>
      <c r="G1127" s="23">
        <f t="shared" si="189"/>
        <v>2.8124999999999999E-3</v>
      </c>
      <c r="H1127" s="23">
        <v>3.075E-3</v>
      </c>
      <c r="I1127" s="23">
        <f t="shared" si="190"/>
        <v>1.23E-2</v>
      </c>
      <c r="J1127" s="23">
        <f t="shared" si="194"/>
        <v>1.1587500000000001E-2</v>
      </c>
      <c r="K1127" s="23">
        <f t="shared" si="195"/>
        <v>-5.7750000000000006E-3</v>
      </c>
      <c r="L1127" s="26">
        <f t="shared" si="192"/>
        <v>7.9878382014055394E-2</v>
      </c>
      <c r="M1127" s="26">
        <f t="shared" si="193"/>
        <v>2.52E-2</v>
      </c>
      <c r="N1127" s="26">
        <f t="shared" si="184"/>
        <v>3.3750000000000002E-2</v>
      </c>
      <c r="O1127" s="280">
        <f t="shared" si="191"/>
        <v>5.4678382014055393E-2</v>
      </c>
      <c r="P1127" s="26">
        <f t="shared" si="185"/>
        <v>4.6128382014055391E-2</v>
      </c>
      <c r="Q1127" s="26">
        <f t="shared" si="186"/>
        <v>0.17920496938719155</v>
      </c>
      <c r="R1127" s="26">
        <f t="shared" si="187"/>
        <v>3.6900000000000002E-2</v>
      </c>
      <c r="S1127" s="280">
        <f t="shared" si="188"/>
        <v>0.14230496938719156</v>
      </c>
    </row>
    <row r="1128" spans="1:19" x14ac:dyDescent="0.3">
      <c r="A1128" s="290">
        <v>43678</v>
      </c>
      <c r="B1128" s="23">
        <v>-1.5800000000000002E-2</v>
      </c>
      <c r="C1128" s="23">
        <v>5.1299999999999998E-2</v>
      </c>
      <c r="D1128" s="23">
        <v>1.9E-3</v>
      </c>
      <c r="E1128" s="23">
        <v>2.7416666666666666E-3</v>
      </c>
      <c r="F1128" s="23">
        <v>2.8833333333333332E-3</v>
      </c>
      <c r="G1128" s="23">
        <f t="shared" si="189"/>
        <v>2.8124999999999999E-3</v>
      </c>
      <c r="H1128" s="23">
        <v>3.075E-3</v>
      </c>
      <c r="I1128" s="23">
        <f t="shared" si="190"/>
        <v>-1.77E-2</v>
      </c>
      <c r="J1128" s="23">
        <f t="shared" si="194"/>
        <v>-1.8612500000000001E-2</v>
      </c>
      <c r="K1128" s="23">
        <f t="shared" si="195"/>
        <v>4.8224999999999997E-2</v>
      </c>
      <c r="L1128" s="26">
        <f t="shared" si="192"/>
        <v>2.9262350937665271E-2</v>
      </c>
      <c r="M1128" s="26">
        <f t="shared" si="193"/>
        <v>2.2800000000000001E-2</v>
      </c>
      <c r="N1128" s="26">
        <f t="shared" ref="N1128:N1180" si="196">G1128*12</f>
        <v>3.3750000000000002E-2</v>
      </c>
      <c r="O1128" s="280">
        <f t="shared" si="191"/>
        <v>6.4623509376652705E-3</v>
      </c>
      <c r="P1128" s="26">
        <f t="shared" ref="P1128:P1180" si="197">L1128-N1128</f>
        <v>-4.4876490623347309E-3</v>
      </c>
      <c r="Q1128" s="26">
        <f t="shared" ref="Q1128:Q1180" si="198">((1+C1117)*(1+C1118)*(1+C1119)*(1+C1120)*(1+C1121)*(1+C1122)*(1+C1123)*(1+C1124)*(1+C1125)*(1+C1126)*(1+C1127)*(1+C1128))-1</f>
        <v>0.22584612312543673</v>
      </c>
      <c r="R1128" s="26">
        <f t="shared" ref="R1128:R1180" si="199">H1128*12</f>
        <v>3.6900000000000002E-2</v>
      </c>
      <c r="S1128" s="280">
        <f t="shared" ref="S1128:S1180" si="200">Q1128-R1128</f>
        <v>0.18894612312543674</v>
      </c>
    </row>
    <row r="1129" spans="1:19" x14ac:dyDescent="0.3">
      <c r="A1129" s="290">
        <v>43709</v>
      </c>
      <c r="B1129" s="23">
        <v>1.8700000000000001E-2</v>
      </c>
      <c r="C1129" s="23">
        <v>4.2500000000000003E-2</v>
      </c>
      <c r="D1129" s="23">
        <v>1.5E-3</v>
      </c>
      <c r="E1129" s="23">
        <v>2.4833333333333331E-3</v>
      </c>
      <c r="F1129" s="23">
        <v>2.5666666666666667E-3</v>
      </c>
      <c r="G1129" s="23">
        <f t="shared" si="189"/>
        <v>2.5249999999999999E-3</v>
      </c>
      <c r="H1129" s="23">
        <v>2.7416666666666666E-3</v>
      </c>
      <c r="I1129" s="23">
        <f t="shared" si="190"/>
        <v>1.72E-2</v>
      </c>
      <c r="J1129" s="23">
        <f t="shared" si="194"/>
        <v>1.6175000000000002E-2</v>
      </c>
      <c r="K1129" s="23">
        <f t="shared" si="195"/>
        <v>3.975833333333334E-2</v>
      </c>
      <c r="L1129" s="26">
        <f t="shared" si="192"/>
        <v>4.2566925425275626E-2</v>
      </c>
      <c r="M1129" s="26">
        <f t="shared" si="193"/>
        <v>1.8000000000000002E-2</v>
      </c>
      <c r="N1129" s="26">
        <f t="shared" si="196"/>
        <v>3.0300000000000001E-2</v>
      </c>
      <c r="O1129" s="280">
        <f t="shared" si="191"/>
        <v>2.4566925425275624E-2</v>
      </c>
      <c r="P1129" s="26">
        <f t="shared" si="197"/>
        <v>1.2266925425275625E-2</v>
      </c>
      <c r="Q1129" s="26">
        <f t="shared" si="198"/>
        <v>0.28565853456566126</v>
      </c>
      <c r="R1129" s="26">
        <f t="shared" si="199"/>
        <v>3.2899999999999999E-2</v>
      </c>
      <c r="S1129" s="280">
        <f t="shared" si="200"/>
        <v>0.25275853456566127</v>
      </c>
    </row>
    <row r="1130" spans="1:19" x14ac:dyDescent="0.3">
      <c r="A1130" s="290">
        <v>43739</v>
      </c>
      <c r="B1130" s="23">
        <v>2.1700000000000001E-2</v>
      </c>
      <c r="C1130" s="23">
        <v>-7.7000000000000002E-3</v>
      </c>
      <c r="D1130" s="23">
        <v>1.6000000000000001E-3</v>
      </c>
      <c r="E1130" s="23">
        <v>2.5249999999999999E-3</v>
      </c>
      <c r="F1130" s="23">
        <v>2.6083333333333332E-3</v>
      </c>
      <c r="G1130" s="23">
        <f t="shared" si="189"/>
        <v>2.5666666666666667E-3</v>
      </c>
      <c r="H1130" s="23">
        <v>2.8083333333333333E-3</v>
      </c>
      <c r="I1130" s="23">
        <f t="shared" si="190"/>
        <v>2.01E-2</v>
      </c>
      <c r="J1130" s="23">
        <f t="shared" si="194"/>
        <v>1.9133333333333336E-2</v>
      </c>
      <c r="K1130" s="23">
        <f t="shared" si="195"/>
        <v>-1.0508333333333333E-2</v>
      </c>
      <c r="L1130" s="26">
        <f t="shared" si="192"/>
        <v>0.1433991280667708</v>
      </c>
      <c r="M1130" s="26">
        <f t="shared" si="193"/>
        <v>1.9200000000000002E-2</v>
      </c>
      <c r="N1130" s="26">
        <f t="shared" si="196"/>
        <v>3.0800000000000001E-2</v>
      </c>
      <c r="O1130" s="280">
        <f t="shared" si="191"/>
        <v>0.1241991280667708</v>
      </c>
      <c r="P1130" s="26">
        <f t="shared" si="197"/>
        <v>0.1125991280667708</v>
      </c>
      <c r="Q1130" s="26">
        <f t="shared" si="198"/>
        <v>0.25135749274105557</v>
      </c>
      <c r="R1130" s="26">
        <f t="shared" si="199"/>
        <v>3.3700000000000001E-2</v>
      </c>
      <c r="S1130" s="280">
        <f t="shared" si="200"/>
        <v>0.21765749274105556</v>
      </c>
    </row>
    <row r="1131" spans="1:19" x14ac:dyDescent="0.3">
      <c r="A1131" s="290">
        <v>43770</v>
      </c>
      <c r="B1131" s="23">
        <v>3.6299999999999999E-2</v>
      </c>
      <c r="C1131" s="23">
        <v>-1.8599999999999998E-2</v>
      </c>
      <c r="D1131" s="23">
        <v>1.6000000000000001E-3</v>
      </c>
      <c r="E1131" s="23">
        <v>2.558333333333333E-3</v>
      </c>
      <c r="F1131" s="23">
        <v>2.6416666666666667E-3</v>
      </c>
      <c r="G1131" s="23">
        <f t="shared" si="189"/>
        <v>2.5999999999999999E-3</v>
      </c>
      <c r="H1131" s="23">
        <v>2.8583333333333334E-3</v>
      </c>
      <c r="I1131" s="23">
        <f t="shared" si="190"/>
        <v>3.4700000000000002E-2</v>
      </c>
      <c r="J1131" s="23">
        <f t="shared" si="194"/>
        <v>3.3700000000000001E-2</v>
      </c>
      <c r="K1131" s="23">
        <f t="shared" si="195"/>
        <v>-2.1458333333333333E-2</v>
      </c>
      <c r="L1131" s="26">
        <f t="shared" si="192"/>
        <v>0.16121571581300942</v>
      </c>
      <c r="M1131" s="26">
        <f t="shared" si="193"/>
        <v>1.9200000000000002E-2</v>
      </c>
      <c r="N1131" s="26">
        <f t="shared" si="196"/>
        <v>3.1199999999999999E-2</v>
      </c>
      <c r="O1131" s="280">
        <f t="shared" si="191"/>
        <v>0.14201571581300942</v>
      </c>
      <c r="P1131" s="26">
        <f t="shared" si="197"/>
        <v>0.13001571581300941</v>
      </c>
      <c r="Q1131" s="26">
        <f t="shared" si="198"/>
        <v>0.18597995497447739</v>
      </c>
      <c r="R1131" s="26">
        <f t="shared" si="199"/>
        <v>3.4299999999999997E-2</v>
      </c>
      <c r="S1131" s="280">
        <f t="shared" si="200"/>
        <v>0.15167995497447739</v>
      </c>
    </row>
    <row r="1132" spans="1:19" x14ac:dyDescent="0.3">
      <c r="A1132" s="290">
        <v>43800</v>
      </c>
      <c r="B1132" s="23">
        <v>3.0200000000000001E-2</v>
      </c>
      <c r="C1132" s="23">
        <v>3.4299999999999997E-2</v>
      </c>
      <c r="D1132" s="23">
        <v>1.8E-3</v>
      </c>
      <c r="E1132" s="23">
        <v>2.5083333333333329E-3</v>
      </c>
      <c r="F1132" s="23">
        <v>2.5916666666666666E-3</v>
      </c>
      <c r="G1132" s="23">
        <f t="shared" si="189"/>
        <v>2.5499999999999997E-3</v>
      </c>
      <c r="H1132" s="23">
        <v>2.8333333333333331E-3</v>
      </c>
      <c r="I1132" s="23">
        <f t="shared" si="190"/>
        <v>2.8400000000000002E-2</v>
      </c>
      <c r="J1132" s="23">
        <f t="shared" si="194"/>
        <v>2.7650000000000001E-2</v>
      </c>
      <c r="K1132" s="23">
        <f t="shared" si="195"/>
        <v>3.1466666666666664E-2</v>
      </c>
      <c r="L1132" s="26">
        <f t="shared" si="192"/>
        <v>0.31503180216616733</v>
      </c>
      <c r="M1132" s="26">
        <f t="shared" si="193"/>
        <v>2.1600000000000001E-2</v>
      </c>
      <c r="N1132" s="26">
        <f t="shared" si="196"/>
        <v>3.0599999999999995E-2</v>
      </c>
      <c r="O1132" s="280">
        <f t="shared" si="191"/>
        <v>0.29343180216616732</v>
      </c>
      <c r="P1132" s="26">
        <f t="shared" si="197"/>
        <v>0.28443180216616731</v>
      </c>
      <c r="Q1132" s="26">
        <f t="shared" si="198"/>
        <v>0.27790297679977294</v>
      </c>
      <c r="R1132" s="26">
        <f t="shared" si="199"/>
        <v>3.3999999999999996E-2</v>
      </c>
      <c r="S1132" s="280">
        <f t="shared" si="200"/>
        <v>0.24390297679977294</v>
      </c>
    </row>
    <row r="1133" spans="1:19" x14ac:dyDescent="0.3">
      <c r="A1133" s="290">
        <v>43831</v>
      </c>
      <c r="B1133" s="23">
        <v>-4.0000000000000002E-4</v>
      </c>
      <c r="C1133" s="23">
        <v>6.6537157778004855E-2</v>
      </c>
      <c r="D1133" s="23">
        <v>2E-3</v>
      </c>
      <c r="E1133" s="23">
        <v>2.4499999999999999E-3</v>
      </c>
      <c r="F1133" s="23">
        <v>2.5083333333333333E-3</v>
      </c>
      <c r="G1133" s="23">
        <f t="shared" si="189"/>
        <v>2.4791666666666668E-3</v>
      </c>
      <c r="H1133" s="23">
        <v>2.7333333333333337E-3</v>
      </c>
      <c r="I1133" s="23">
        <f t="shared" si="190"/>
        <v>-2.4000000000000002E-3</v>
      </c>
      <c r="J1133" s="23">
        <f t="shared" si="194"/>
        <v>-2.879166666666667E-3</v>
      </c>
      <c r="K1133" s="23">
        <f t="shared" si="195"/>
        <v>6.3803824444671517E-2</v>
      </c>
      <c r="L1133" s="26">
        <f t="shared" si="192"/>
        <v>0.21702230297685499</v>
      </c>
      <c r="M1133" s="26">
        <f t="shared" si="193"/>
        <v>2.4E-2</v>
      </c>
      <c r="N1133" s="26">
        <f t="shared" si="196"/>
        <v>2.9750000000000002E-2</v>
      </c>
      <c r="O1133" s="280">
        <f t="shared" si="191"/>
        <v>0.19302230297685499</v>
      </c>
      <c r="P1133" s="26">
        <f t="shared" si="197"/>
        <v>0.18727230297685499</v>
      </c>
      <c r="Q1133" s="26">
        <f t="shared" si="198"/>
        <v>0.30001050056474821</v>
      </c>
      <c r="R1133" s="26">
        <f t="shared" si="199"/>
        <v>3.2800000000000003E-2</v>
      </c>
      <c r="S1133" s="280">
        <f t="shared" si="200"/>
        <v>0.26721050056474821</v>
      </c>
    </row>
    <row r="1134" spans="1:19" x14ac:dyDescent="0.3">
      <c r="A1134" s="290">
        <v>43862</v>
      </c>
      <c r="B1134" s="23">
        <v>-8.2299999999999998E-2</v>
      </c>
      <c r="C1134" s="23">
        <v>-9.8453153025931217E-2</v>
      </c>
      <c r="D1134" s="23">
        <v>1.5E-3</v>
      </c>
      <c r="E1134" s="23">
        <v>2.316666666666667E-3</v>
      </c>
      <c r="F1134" s="23">
        <v>2.3749999999999999E-3</v>
      </c>
      <c r="G1134" s="23">
        <f t="shared" si="189"/>
        <v>2.3458333333333335E-3</v>
      </c>
      <c r="H1134" s="23">
        <v>2.5916666666666666E-3</v>
      </c>
      <c r="I1134" s="23">
        <f t="shared" si="190"/>
        <v>-8.3799999999999999E-2</v>
      </c>
      <c r="J1134" s="23">
        <f t="shared" si="194"/>
        <v>-8.4645833333333337E-2</v>
      </c>
      <c r="K1134" s="23">
        <f t="shared" si="195"/>
        <v>-0.10104481969259789</v>
      </c>
      <c r="L1134" s="26">
        <f t="shared" si="192"/>
        <v>8.2125150122913659E-2</v>
      </c>
      <c r="M1134" s="26">
        <f t="shared" si="193"/>
        <v>1.8000000000000002E-2</v>
      </c>
      <c r="N1134" s="26">
        <f t="shared" si="196"/>
        <v>2.8150000000000001E-2</v>
      </c>
      <c r="O1134" s="280">
        <f t="shared" si="191"/>
        <v>6.4125150122913657E-2</v>
      </c>
      <c r="P1134" s="26">
        <f t="shared" si="197"/>
        <v>5.3975150122913658E-2</v>
      </c>
      <c r="Q1134" s="26">
        <f t="shared" si="198"/>
        <v>0.1257519621720582</v>
      </c>
      <c r="R1134" s="26">
        <f t="shared" si="199"/>
        <v>3.1099999999999999E-2</v>
      </c>
      <c r="S1134" s="280">
        <f t="shared" si="200"/>
        <v>9.4651962172058193E-2</v>
      </c>
    </row>
    <row r="1135" spans="1:19" x14ac:dyDescent="0.3">
      <c r="A1135" s="290">
        <v>43891</v>
      </c>
      <c r="B1135" s="23">
        <v>-0.1235</v>
      </c>
      <c r="C1135" s="23">
        <v>-9.9852632884989301E-2</v>
      </c>
      <c r="D1135" s="23">
        <v>1.2999999999999999E-3</v>
      </c>
      <c r="E1135" s="23">
        <v>2.5166666666666666E-3</v>
      </c>
      <c r="F1135" s="23">
        <v>2.5666666666666667E-3</v>
      </c>
      <c r="G1135" s="23">
        <f t="shared" si="189"/>
        <v>2.5416666666666669E-3</v>
      </c>
      <c r="H1135" s="23">
        <v>2.9166666666666668E-3</v>
      </c>
      <c r="I1135" s="23">
        <f t="shared" si="190"/>
        <v>-0.12479999999999999</v>
      </c>
      <c r="J1135" s="23">
        <f t="shared" si="194"/>
        <v>-0.12604166666666666</v>
      </c>
      <c r="K1135" s="23">
        <f t="shared" si="195"/>
        <v>-0.10276929955165597</v>
      </c>
      <c r="L1135" s="26">
        <f t="shared" si="192"/>
        <v>-6.956769267928764E-2</v>
      </c>
      <c r="M1135" s="26">
        <f t="shared" si="193"/>
        <v>1.5599999999999999E-2</v>
      </c>
      <c r="N1135" s="26">
        <f t="shared" si="196"/>
        <v>3.0500000000000003E-2</v>
      </c>
      <c r="O1135" s="280">
        <f t="shared" si="191"/>
        <v>-8.5167692679287643E-2</v>
      </c>
      <c r="P1135" s="26">
        <f t="shared" si="197"/>
        <v>-0.10006769267928764</v>
      </c>
      <c r="Q1135" s="26">
        <f t="shared" si="198"/>
        <v>-1.5024625997535845E-2</v>
      </c>
      <c r="R1135" s="26">
        <f t="shared" si="199"/>
        <v>3.5000000000000003E-2</v>
      </c>
      <c r="S1135" s="280">
        <f t="shared" si="200"/>
        <v>-5.0024625997535849E-2</v>
      </c>
    </row>
    <row r="1136" spans="1:19" x14ac:dyDescent="0.3">
      <c r="A1136" s="290">
        <v>43922</v>
      </c>
      <c r="B1136" s="23">
        <v>0.12820000000000001</v>
      </c>
      <c r="C1136" s="23">
        <v>3.2286679387277528E-2</v>
      </c>
      <c r="D1136" s="23">
        <v>8.9999999999999998E-4</v>
      </c>
      <c r="E1136" s="23">
        <v>2.0250000000000003E-3</v>
      </c>
      <c r="F1136" s="23">
        <v>2.2916666666666667E-3</v>
      </c>
      <c r="G1136" s="23">
        <f t="shared" si="189"/>
        <v>2.1583333333333333E-3</v>
      </c>
      <c r="H1136" s="23">
        <v>2.6583333333333333E-3</v>
      </c>
      <c r="I1136" s="23">
        <f t="shared" si="190"/>
        <v>0.1273</v>
      </c>
      <c r="J1136" s="23">
        <f t="shared" si="194"/>
        <v>0.12604166666666666</v>
      </c>
      <c r="K1136" s="23">
        <f t="shared" si="195"/>
        <v>2.9628346053944196E-2</v>
      </c>
      <c r="L1136" s="26">
        <f t="shared" si="192"/>
        <v>8.8550976638424039E-3</v>
      </c>
      <c r="M1136" s="26">
        <f t="shared" si="193"/>
        <v>1.0800000000000001E-2</v>
      </c>
      <c r="N1136" s="26">
        <f t="shared" si="196"/>
        <v>2.5899999999999999E-2</v>
      </c>
      <c r="O1136" s="280">
        <f t="shared" si="191"/>
        <v>-1.9449023361575966E-3</v>
      </c>
      <c r="P1136" s="26">
        <f t="shared" si="197"/>
        <v>-1.7044902336157595E-2</v>
      </c>
      <c r="Q1136" s="26">
        <f t="shared" si="198"/>
        <v>7.4080631202275704E-3</v>
      </c>
      <c r="R1136" s="26">
        <f t="shared" si="199"/>
        <v>3.1899999999999998E-2</v>
      </c>
      <c r="S1136" s="280">
        <f t="shared" si="200"/>
        <v>-2.4491936879772427E-2</v>
      </c>
    </row>
    <row r="1137" spans="1:19" x14ac:dyDescent="0.3">
      <c r="A1137" s="290">
        <v>43952</v>
      </c>
      <c r="B1137" s="23">
        <v>4.7600000000000003E-2</v>
      </c>
      <c r="C1137" s="23">
        <v>4.3538153333576746E-2</v>
      </c>
      <c r="D1137" s="23">
        <v>8.9999999999999998E-4</v>
      </c>
      <c r="E1137" s="23">
        <v>2.075E-3</v>
      </c>
      <c r="F1137" s="23">
        <v>2.2666666666666664E-3</v>
      </c>
      <c r="G1137" s="23">
        <f t="shared" si="189"/>
        <v>2.1708333333333332E-3</v>
      </c>
      <c r="H1137" s="23">
        <v>2.6166666666666669E-3</v>
      </c>
      <c r="I1137" s="23">
        <f t="shared" si="190"/>
        <v>4.6700000000000005E-2</v>
      </c>
      <c r="J1137" s="23">
        <f t="shared" si="194"/>
        <v>4.5429166666666673E-2</v>
      </c>
      <c r="K1137" s="23">
        <f t="shared" si="195"/>
        <v>4.0921486666910076E-2</v>
      </c>
      <c r="L1137" s="26">
        <f t="shared" si="192"/>
        <v>0.12853881506955789</v>
      </c>
      <c r="M1137" s="26">
        <f t="shared" si="193"/>
        <v>1.0800000000000001E-2</v>
      </c>
      <c r="N1137" s="26">
        <f t="shared" si="196"/>
        <v>2.6049999999999997E-2</v>
      </c>
      <c r="O1137" s="280">
        <f t="shared" si="191"/>
        <v>0.11773881506955788</v>
      </c>
      <c r="P1137" s="26">
        <f t="shared" si="197"/>
        <v>0.1024888150695579</v>
      </c>
      <c r="Q1137" s="26">
        <f t="shared" si="198"/>
        <v>5.9533108084899533E-2</v>
      </c>
      <c r="R1137" s="26">
        <f t="shared" si="199"/>
        <v>3.1400000000000004E-2</v>
      </c>
      <c r="S1137" s="280">
        <f t="shared" si="200"/>
        <v>2.8133108084899529E-2</v>
      </c>
    </row>
    <row r="1138" spans="1:19" x14ac:dyDescent="0.3">
      <c r="A1138" s="290">
        <v>43983</v>
      </c>
      <c r="B1138" s="23">
        <v>1.9900000000000001E-2</v>
      </c>
      <c r="C1138" s="23">
        <v>-4.6515481975296112E-2</v>
      </c>
      <c r="D1138" s="23">
        <v>8.9999999999999998E-4</v>
      </c>
      <c r="E1138" s="23">
        <v>2.0083333333333333E-3</v>
      </c>
      <c r="F1138" s="23">
        <v>2.1916666666666664E-3</v>
      </c>
      <c r="G1138" s="23">
        <f t="shared" si="189"/>
        <v>2.0999999999999999E-3</v>
      </c>
      <c r="H1138" s="23">
        <v>2.558333333333333E-3</v>
      </c>
      <c r="I1138" s="23">
        <f t="shared" si="190"/>
        <v>1.9E-2</v>
      </c>
      <c r="J1138" s="23">
        <f t="shared" si="194"/>
        <v>1.78E-2</v>
      </c>
      <c r="K1138" s="23">
        <f t="shared" si="195"/>
        <v>-4.9073815308629448E-2</v>
      </c>
      <c r="L1138" s="26">
        <f t="shared" si="192"/>
        <v>7.5195457720170333E-2</v>
      </c>
      <c r="M1138" s="26">
        <f t="shared" si="193"/>
        <v>1.0800000000000001E-2</v>
      </c>
      <c r="N1138" s="26">
        <f t="shared" si="196"/>
        <v>2.52E-2</v>
      </c>
      <c r="O1138" s="280">
        <f t="shared" si="191"/>
        <v>6.4395457720170329E-2</v>
      </c>
      <c r="P1138" s="26">
        <f t="shared" si="197"/>
        <v>4.9995457720170333E-2</v>
      </c>
      <c r="Q1138" s="26">
        <f t="shared" si="198"/>
        <v>-2.1266794329057537E-2</v>
      </c>
      <c r="R1138" s="26">
        <f t="shared" si="199"/>
        <v>3.0699999999999998E-2</v>
      </c>
      <c r="S1138" s="280">
        <f t="shared" si="200"/>
        <v>-5.1966794329057535E-2</v>
      </c>
    </row>
    <row r="1139" spans="1:19" x14ac:dyDescent="0.3">
      <c r="A1139" s="290">
        <v>44013</v>
      </c>
      <c r="B1139" s="23">
        <v>5.6399999999999999E-2</v>
      </c>
      <c r="C1139" s="23">
        <v>7.8155639399125773E-2</v>
      </c>
      <c r="D1139" s="23">
        <v>1E-3</v>
      </c>
      <c r="E1139" s="23">
        <v>1.7833333333333334E-3</v>
      </c>
      <c r="F1139" s="23">
        <v>1.9333333333333331E-3</v>
      </c>
      <c r="G1139" s="23">
        <f t="shared" si="189"/>
        <v>1.8583333333333334E-3</v>
      </c>
      <c r="H1139" s="23">
        <v>2.2833333333333334E-3</v>
      </c>
      <c r="I1139" s="23">
        <f t="shared" si="190"/>
        <v>5.5399999999999998E-2</v>
      </c>
      <c r="J1139" s="23">
        <f t="shared" si="194"/>
        <v>5.4541666666666669E-2</v>
      </c>
      <c r="K1139" s="23">
        <f t="shared" si="195"/>
        <v>7.5872306065792441E-2</v>
      </c>
      <c r="L1139" s="26">
        <f t="shared" si="192"/>
        <v>0.11971261981031933</v>
      </c>
      <c r="M1139" s="26">
        <f t="shared" si="193"/>
        <v>1.2E-2</v>
      </c>
      <c r="N1139" s="26">
        <f t="shared" si="196"/>
        <v>2.23E-2</v>
      </c>
      <c r="O1139" s="280">
        <f t="shared" si="191"/>
        <v>0.10771261981031933</v>
      </c>
      <c r="P1139" s="26">
        <f t="shared" si="197"/>
        <v>9.7412619810319331E-2</v>
      </c>
      <c r="Q1139" s="26">
        <f t="shared" si="198"/>
        <v>5.808355074833238E-2</v>
      </c>
      <c r="R1139" s="26">
        <f t="shared" si="199"/>
        <v>2.7400000000000001E-2</v>
      </c>
      <c r="S1139" s="280">
        <f t="shared" si="200"/>
        <v>3.0683550748332379E-2</v>
      </c>
    </row>
    <row r="1140" spans="1:19" x14ac:dyDescent="0.3">
      <c r="A1140" s="290">
        <v>44044</v>
      </c>
      <c r="B1140" s="23">
        <v>7.1900000000000006E-2</v>
      </c>
      <c r="C1140" s="23">
        <v>-2.6496057598276487E-2</v>
      </c>
      <c r="D1140" s="23">
        <v>8.0000000000000004E-4</v>
      </c>
      <c r="E1140" s="23">
        <v>1.8749999999999999E-3</v>
      </c>
      <c r="F1140" s="23">
        <v>1.9750000000000002E-3</v>
      </c>
      <c r="G1140" s="23">
        <f t="shared" si="189"/>
        <v>1.9250000000000001E-3</v>
      </c>
      <c r="H1140" s="23">
        <v>2.2750000000000001E-3</v>
      </c>
      <c r="I1140" s="23">
        <f t="shared" si="190"/>
        <v>7.110000000000001E-2</v>
      </c>
      <c r="J1140" s="23">
        <f t="shared" si="194"/>
        <v>6.9975000000000009E-2</v>
      </c>
      <c r="K1140" s="23">
        <f t="shared" si="195"/>
        <v>-2.8771057598276487E-2</v>
      </c>
      <c r="L1140" s="26">
        <f t="shared" si="192"/>
        <v>0.21948786544877219</v>
      </c>
      <c r="M1140" s="26">
        <f t="shared" si="193"/>
        <v>9.6000000000000009E-3</v>
      </c>
      <c r="N1140" s="26">
        <f t="shared" si="196"/>
        <v>2.3100000000000002E-2</v>
      </c>
      <c r="O1140" s="280">
        <f t="shared" si="191"/>
        <v>0.20988786544877219</v>
      </c>
      <c r="P1140" s="26">
        <f t="shared" si="197"/>
        <v>0.19638786544877218</v>
      </c>
      <c r="Q1140" s="26">
        <f t="shared" si="198"/>
        <v>-2.0214488686469023E-2</v>
      </c>
      <c r="R1140" s="26">
        <f t="shared" si="199"/>
        <v>2.7300000000000001E-2</v>
      </c>
      <c r="S1140" s="280">
        <f t="shared" si="200"/>
        <v>-4.7514488686469028E-2</v>
      </c>
    </row>
    <row r="1141" spans="1:19" x14ac:dyDescent="0.3">
      <c r="A1141" s="290">
        <v>44075</v>
      </c>
      <c r="B1141" s="23">
        <v>-3.7999999999999999E-2</v>
      </c>
      <c r="C1141" s="23">
        <v>1.1208634977297001E-2</v>
      </c>
      <c r="D1141" s="23">
        <v>0</v>
      </c>
      <c r="E1141" s="23">
        <v>1.9250000000000001E-3</v>
      </c>
      <c r="F1141" s="23">
        <v>2.058333333333333E-3</v>
      </c>
      <c r="G1141" s="23">
        <f t="shared" si="189"/>
        <v>1.9916666666666668E-3</v>
      </c>
      <c r="H1141" s="23">
        <v>2.3666666666666667E-3</v>
      </c>
      <c r="I1141" s="23">
        <f t="shared" si="190"/>
        <v>-3.7999999999999999E-2</v>
      </c>
      <c r="J1141" s="23">
        <f t="shared" si="194"/>
        <v>-3.9991666666666668E-2</v>
      </c>
      <c r="K1141" s="23">
        <f t="shared" si="195"/>
        <v>8.8419683106303344E-3</v>
      </c>
      <c r="L1141" s="26">
        <f t="shared" si="192"/>
        <v>0.15161217881782529</v>
      </c>
      <c r="M1141" s="26">
        <f t="shared" si="193"/>
        <v>0</v>
      </c>
      <c r="N1141" s="26">
        <f t="shared" si="196"/>
        <v>2.3900000000000001E-2</v>
      </c>
      <c r="O1141" s="280">
        <f t="shared" si="191"/>
        <v>0.15161217881782529</v>
      </c>
      <c r="P1141" s="26">
        <f t="shared" si="197"/>
        <v>0.12771217881782529</v>
      </c>
      <c r="Q1141" s="26">
        <f t="shared" si="198"/>
        <v>-4.9623434565094549E-2</v>
      </c>
      <c r="R1141" s="26">
        <f t="shared" si="199"/>
        <v>2.8400000000000002E-2</v>
      </c>
      <c r="S1141" s="280">
        <f t="shared" si="200"/>
        <v>-7.8023434565094557E-2</v>
      </c>
    </row>
    <row r="1142" spans="1:19" x14ac:dyDescent="0.3">
      <c r="A1142" s="290">
        <v>44105</v>
      </c>
      <c r="B1142" s="23">
        <v>-2.6599999999999999E-2</v>
      </c>
      <c r="C1142" s="23">
        <v>5.0416695141057254E-2</v>
      </c>
      <c r="D1142" s="23">
        <v>8.9999999999999998E-4</v>
      </c>
      <c r="E1142" s="23">
        <v>1.9583333333333332E-3</v>
      </c>
      <c r="F1142" s="23">
        <v>2.1249999999999997E-3</v>
      </c>
      <c r="G1142" s="23">
        <f t="shared" ref="G1142:G1192" si="201">AVERAGE(E1142:F1142)</f>
        <v>2.0416666666666665E-3</v>
      </c>
      <c r="H1142" s="23">
        <v>2.4583333333333336E-3</v>
      </c>
      <c r="I1142" s="23">
        <f t="shared" si="190"/>
        <v>-2.75E-2</v>
      </c>
      <c r="J1142" s="23">
        <f t="shared" si="194"/>
        <v>-2.8641666666666666E-2</v>
      </c>
      <c r="K1142" s="23">
        <f t="shared" si="195"/>
        <v>4.795836180772392E-2</v>
      </c>
      <c r="L1142" s="26">
        <f t="shared" si="192"/>
        <v>9.7170690869404996E-2</v>
      </c>
      <c r="M1142" s="26">
        <f t="shared" si="193"/>
        <v>1.0800000000000001E-2</v>
      </c>
      <c r="N1142" s="26">
        <f t="shared" si="196"/>
        <v>2.4499999999999997E-2</v>
      </c>
      <c r="O1142" s="280">
        <f t="shared" si="191"/>
        <v>8.6370690869404992E-2</v>
      </c>
      <c r="P1142" s="26">
        <f t="shared" si="197"/>
        <v>7.2670690869405002E-2</v>
      </c>
      <c r="Q1142" s="26">
        <f t="shared" si="198"/>
        <v>6.0379028556305503E-3</v>
      </c>
      <c r="R1142" s="26">
        <f t="shared" si="199"/>
        <v>2.9500000000000005E-2</v>
      </c>
      <c r="S1142" s="280">
        <f t="shared" si="200"/>
        <v>-2.3462097144369455E-2</v>
      </c>
    </row>
    <row r="1143" spans="1:19" x14ac:dyDescent="0.3">
      <c r="A1143" s="290">
        <v>44136</v>
      </c>
      <c r="B1143" s="23">
        <v>0.1095</v>
      </c>
      <c r="C1143" s="23">
        <v>7.3522810716743856E-3</v>
      </c>
      <c r="D1143" s="23">
        <v>1.1000000000000001E-3</v>
      </c>
      <c r="E1143" s="23">
        <v>1.9166666666666666E-3</v>
      </c>
      <c r="F1143" s="23">
        <v>2.058333333333333E-3</v>
      </c>
      <c r="G1143" s="23">
        <f t="shared" si="201"/>
        <v>1.9874999999999997E-3</v>
      </c>
      <c r="H1143" s="23">
        <v>2.3749999999999999E-3</v>
      </c>
      <c r="I1143" s="23">
        <f t="shared" si="190"/>
        <v>0.1084</v>
      </c>
      <c r="J1143" s="23">
        <f t="shared" si="194"/>
        <v>0.1075125</v>
      </c>
      <c r="K1143" s="23">
        <f t="shared" si="195"/>
        <v>4.9772810716743852E-3</v>
      </c>
      <c r="L1143" s="26">
        <f t="shared" si="192"/>
        <v>0.17467034789115599</v>
      </c>
      <c r="M1143" s="26">
        <f t="shared" si="193"/>
        <v>1.32E-2</v>
      </c>
      <c r="N1143" s="26">
        <f t="shared" si="196"/>
        <v>2.3849999999999996E-2</v>
      </c>
      <c r="O1143" s="280">
        <f t="shared" si="191"/>
        <v>0.161470347891156</v>
      </c>
      <c r="P1143" s="26">
        <f t="shared" si="197"/>
        <v>0.150820347891156</v>
      </c>
      <c r="Q1143" s="26">
        <f t="shared" si="198"/>
        <v>3.2641712131834977E-2</v>
      </c>
      <c r="R1143" s="26">
        <f t="shared" si="199"/>
        <v>2.8499999999999998E-2</v>
      </c>
      <c r="S1143" s="280">
        <f t="shared" si="200"/>
        <v>4.1417121318349792E-3</v>
      </c>
    </row>
    <row r="1144" spans="1:19" x14ac:dyDescent="0.3">
      <c r="A1144" s="290">
        <v>44166</v>
      </c>
      <c r="B1144" s="23">
        <v>3.8399999999999997E-2</v>
      </c>
      <c r="C1144" s="23">
        <v>7.0325529758781969E-3</v>
      </c>
      <c r="D1144" s="23">
        <v>1.1000000000000001E-3</v>
      </c>
      <c r="E1144" s="23">
        <v>1.8833333333333332E-3</v>
      </c>
      <c r="F1144" s="23">
        <v>2.0333333333333332E-3</v>
      </c>
      <c r="G1144" s="23">
        <f t="shared" si="201"/>
        <v>1.9583333333333332E-3</v>
      </c>
      <c r="H1144" s="23">
        <v>2.3083333333333332E-3</v>
      </c>
      <c r="I1144" s="23">
        <f t="shared" si="190"/>
        <v>3.73E-2</v>
      </c>
      <c r="J1144" s="23">
        <f t="shared" si="194"/>
        <v>3.6441666666666664E-2</v>
      </c>
      <c r="K1144" s="23">
        <f t="shared" si="195"/>
        <v>4.7242196425448637E-3</v>
      </c>
      <c r="L1144" s="26">
        <f t="shared" si="192"/>
        <v>0.18402027688815403</v>
      </c>
      <c r="M1144" s="26">
        <f t="shared" si="193"/>
        <v>1.32E-2</v>
      </c>
      <c r="N1144" s="26">
        <f t="shared" si="196"/>
        <v>2.35E-2</v>
      </c>
      <c r="O1144" s="280">
        <f t="shared" si="191"/>
        <v>0.17082027688815404</v>
      </c>
      <c r="P1144" s="26">
        <f t="shared" si="197"/>
        <v>0.16052027688815404</v>
      </c>
      <c r="Q1144" s="26">
        <f t="shared" si="198"/>
        <v>5.4179828652263229E-3</v>
      </c>
      <c r="R1144" s="26">
        <f t="shared" si="199"/>
        <v>2.7699999999999999E-2</v>
      </c>
      <c r="S1144" s="280">
        <f t="shared" si="200"/>
        <v>-2.2282017134773676E-2</v>
      </c>
    </row>
    <row r="1145" spans="1:19" x14ac:dyDescent="0.3">
      <c r="A1145" s="290">
        <v>44197</v>
      </c>
      <c r="B1145" s="23">
        <v>-1.01E-2</v>
      </c>
      <c r="C1145" s="23">
        <v>-9.1490879490143378E-3</v>
      </c>
      <c r="D1145" s="23">
        <v>1.1000000000000001E-3</v>
      </c>
      <c r="E1145" s="23">
        <v>2.0416666666666669E-3</v>
      </c>
      <c r="F1145" s="23">
        <v>2.1749999999999999E-3</v>
      </c>
      <c r="G1145" s="23">
        <f t="shared" si="201"/>
        <v>2.1083333333333336E-3</v>
      </c>
      <c r="H1145" s="23">
        <v>2.4250000000000001E-3</v>
      </c>
      <c r="I1145" s="23">
        <f t="shared" si="190"/>
        <v>-1.12E-2</v>
      </c>
      <c r="J1145" s="23">
        <f t="shared" si="194"/>
        <v>-1.2208333333333333E-2</v>
      </c>
      <c r="K1145" s="23">
        <f t="shared" si="195"/>
        <v>-1.1574087949014338E-2</v>
      </c>
      <c r="L1145" s="26">
        <f t="shared" si="192"/>
        <v>0.17253068436532981</v>
      </c>
      <c r="M1145" s="26">
        <f t="shared" si="193"/>
        <v>1.32E-2</v>
      </c>
      <c r="N1145" s="26">
        <f t="shared" si="196"/>
        <v>2.5300000000000003E-2</v>
      </c>
      <c r="O1145" s="280">
        <f t="shared" si="191"/>
        <v>0.15933068436532982</v>
      </c>
      <c r="P1145" s="26">
        <f t="shared" si="197"/>
        <v>0.14723068436532982</v>
      </c>
      <c r="Q1145" s="26">
        <f t="shared" si="198"/>
        <v>-6.5930972916153685E-2</v>
      </c>
      <c r="R1145" s="26">
        <f t="shared" si="199"/>
        <v>2.9100000000000001E-2</v>
      </c>
      <c r="S1145" s="280">
        <f t="shared" si="200"/>
        <v>-9.5030972916153686E-2</v>
      </c>
    </row>
    <row r="1146" spans="1:19" x14ac:dyDescent="0.3">
      <c r="A1146" s="290">
        <v>44228</v>
      </c>
      <c r="B1146" s="23">
        <v>2.76E-2</v>
      </c>
      <c r="C1146" s="23">
        <v>-6.0949635783169254E-2</v>
      </c>
      <c r="D1146" s="23">
        <v>1.1999999999999999E-3</v>
      </c>
      <c r="E1146" s="23">
        <v>2.2500000000000003E-3</v>
      </c>
      <c r="F1146" s="23">
        <v>2.3583333333333334E-3</v>
      </c>
      <c r="G1146" s="23">
        <f t="shared" si="201"/>
        <v>2.304166666666667E-3</v>
      </c>
      <c r="H1146" s="23">
        <v>2.575E-3</v>
      </c>
      <c r="I1146" s="23">
        <f t="shared" si="190"/>
        <v>2.64E-2</v>
      </c>
      <c r="J1146" s="23">
        <f t="shared" si="194"/>
        <v>2.5295833333333333E-2</v>
      </c>
      <c r="K1146" s="23">
        <f t="shared" si="195"/>
        <v>-6.3524635783169248E-2</v>
      </c>
      <c r="L1146" s="26">
        <f t="shared" si="192"/>
        <v>0.31294816525423719</v>
      </c>
      <c r="M1146" s="26">
        <f t="shared" si="193"/>
        <v>1.44E-2</v>
      </c>
      <c r="N1146" s="26">
        <f t="shared" si="196"/>
        <v>2.7650000000000004E-2</v>
      </c>
      <c r="O1146" s="280">
        <f t="shared" si="191"/>
        <v>0.29854816525423716</v>
      </c>
      <c r="P1146" s="26">
        <f t="shared" si="197"/>
        <v>0.28529816525423718</v>
      </c>
      <c r="Q1146" s="26">
        <f t="shared" si="198"/>
        <v>-2.707456297944788E-2</v>
      </c>
      <c r="R1146" s="26">
        <f t="shared" si="199"/>
        <v>3.09E-2</v>
      </c>
      <c r="S1146" s="280">
        <f t="shared" si="200"/>
        <v>-5.7974562979447877E-2</v>
      </c>
    </row>
    <row r="1147" spans="1:19" x14ac:dyDescent="0.3">
      <c r="A1147" s="290">
        <v>44256</v>
      </c>
      <c r="B1147" s="23">
        <v>4.3799999999999999E-2</v>
      </c>
      <c r="C1147" s="23">
        <v>0.10498835014976989</v>
      </c>
      <c r="D1147" s="23">
        <v>1.8E-3</v>
      </c>
      <c r="E1147" s="23">
        <v>2.5333333333333336E-3</v>
      </c>
      <c r="F1147" s="23">
        <v>2.6416666666666667E-3</v>
      </c>
      <c r="G1147" s="23">
        <f t="shared" si="201"/>
        <v>2.5875000000000004E-3</v>
      </c>
      <c r="H1147" s="23">
        <v>2.8666666666666667E-3</v>
      </c>
      <c r="I1147" s="23">
        <f t="shared" si="190"/>
        <v>4.1999999999999996E-2</v>
      </c>
      <c r="J1147" s="23">
        <f t="shared" si="194"/>
        <v>4.1212499999999999E-2</v>
      </c>
      <c r="K1147" s="23">
        <f t="shared" si="195"/>
        <v>0.10212168348310321</v>
      </c>
      <c r="L1147" s="26">
        <f t="shared" si="192"/>
        <v>0.56355424403008891</v>
      </c>
      <c r="M1147" s="26">
        <f t="shared" si="193"/>
        <v>2.1600000000000001E-2</v>
      </c>
      <c r="N1147" s="26">
        <f t="shared" si="196"/>
        <v>3.1050000000000005E-2</v>
      </c>
      <c r="O1147" s="280">
        <f t="shared" si="191"/>
        <v>0.54195424403008896</v>
      </c>
      <c r="P1147" s="26">
        <f t="shared" si="197"/>
        <v>0.53250424403008889</v>
      </c>
      <c r="Q1147" s="26">
        <f t="shared" si="198"/>
        <v>0.1943280764323152</v>
      </c>
      <c r="R1147" s="26">
        <f t="shared" si="199"/>
        <v>3.44E-2</v>
      </c>
      <c r="S1147" s="280">
        <f t="shared" si="200"/>
        <v>0.15992807643231521</v>
      </c>
    </row>
    <row r="1148" spans="1:19" x14ac:dyDescent="0.3">
      <c r="A1148" s="290">
        <v>44287</v>
      </c>
      <c r="B1148" s="23">
        <v>5.3400000000000003E-2</v>
      </c>
      <c r="C1148" s="23">
        <v>4.2771092437836097E-2</v>
      </c>
      <c r="D1148" s="23">
        <v>1.9E-3</v>
      </c>
      <c r="E1148" s="23">
        <v>2.4166666666666668E-3</v>
      </c>
      <c r="F1148" s="23">
        <v>2.5249999999999999E-3</v>
      </c>
      <c r="G1148" s="23">
        <f t="shared" si="201"/>
        <v>2.4708333333333336E-3</v>
      </c>
      <c r="H1148" s="23">
        <v>2.7499999999999998E-3</v>
      </c>
      <c r="I1148" s="23">
        <f t="shared" si="190"/>
        <v>5.1500000000000004E-2</v>
      </c>
      <c r="J1148" s="23">
        <f t="shared" si="194"/>
        <v>5.0929166666666671E-2</v>
      </c>
      <c r="K1148" s="23">
        <f t="shared" si="195"/>
        <v>4.0021092437836095E-2</v>
      </c>
      <c r="L1148" s="26">
        <f t="shared" si="192"/>
        <v>0.45989012645035854</v>
      </c>
      <c r="M1148" s="26">
        <f t="shared" si="193"/>
        <v>2.2800000000000001E-2</v>
      </c>
      <c r="N1148" s="26">
        <f t="shared" si="196"/>
        <v>2.9650000000000003E-2</v>
      </c>
      <c r="O1148" s="280">
        <f t="shared" si="191"/>
        <v>0.43709012645035855</v>
      </c>
      <c r="P1148" s="26">
        <f t="shared" si="197"/>
        <v>0.43024012645035853</v>
      </c>
      <c r="Q1148" s="26">
        <f t="shared" si="198"/>
        <v>0.20645826189458227</v>
      </c>
      <c r="R1148" s="26">
        <f t="shared" si="199"/>
        <v>3.3000000000000002E-2</v>
      </c>
      <c r="S1148" s="280">
        <f t="shared" si="200"/>
        <v>0.17345826189458227</v>
      </c>
    </row>
    <row r="1149" spans="1:19" x14ac:dyDescent="0.3">
      <c r="A1149" s="290">
        <v>44317</v>
      </c>
      <c r="B1149" s="23">
        <v>7.0000000000000001E-3</v>
      </c>
      <c r="C1149" s="23">
        <v>-2.3727991736619838E-2</v>
      </c>
      <c r="D1149" s="23">
        <v>1.8E-3</v>
      </c>
      <c r="E1149" s="23">
        <v>2.4666666666666669E-3</v>
      </c>
      <c r="F1149" s="23">
        <v>2.558333333333333E-3</v>
      </c>
      <c r="G1149" s="23">
        <f t="shared" si="201"/>
        <v>2.5125E-3</v>
      </c>
      <c r="H1149" s="23">
        <v>2.7750000000000001E-3</v>
      </c>
      <c r="I1149" s="23">
        <f t="shared" si="190"/>
        <v>5.1999999999999998E-3</v>
      </c>
      <c r="J1149" s="23">
        <f t="shared" si="194"/>
        <v>4.4875000000000002E-3</v>
      </c>
      <c r="K1149" s="23">
        <f t="shared" si="195"/>
        <v>-2.6502991736619838E-2</v>
      </c>
      <c r="L1149" s="26">
        <f t="shared" si="192"/>
        <v>0.40331171948788769</v>
      </c>
      <c r="M1149" s="26">
        <f t="shared" si="193"/>
        <v>2.1600000000000001E-2</v>
      </c>
      <c r="N1149" s="26">
        <f t="shared" si="196"/>
        <v>3.015E-2</v>
      </c>
      <c r="O1149" s="280">
        <f t="shared" si="191"/>
        <v>0.38171171948788768</v>
      </c>
      <c r="P1149" s="26">
        <f t="shared" si="197"/>
        <v>0.37316171948788768</v>
      </c>
      <c r="Q1149" s="26">
        <f t="shared" si="198"/>
        <v>0.12869033725618473</v>
      </c>
      <c r="R1149" s="26">
        <f t="shared" si="199"/>
        <v>3.3300000000000003E-2</v>
      </c>
      <c r="S1149" s="280">
        <f t="shared" si="200"/>
        <v>9.5390337256184732E-2</v>
      </c>
    </row>
    <row r="1150" spans="1:19" x14ac:dyDescent="0.3">
      <c r="A1150" s="290">
        <v>44348</v>
      </c>
      <c r="B1150" s="23">
        <v>2.3300000000000001E-2</v>
      </c>
      <c r="C1150" s="23">
        <v>-2.1629631904666716E-2</v>
      </c>
      <c r="D1150" s="23">
        <v>1.6999999999999999E-3</v>
      </c>
      <c r="E1150" s="23">
        <v>2.3250000000000002E-3</v>
      </c>
      <c r="F1150" s="23">
        <v>2.4250000000000001E-3</v>
      </c>
      <c r="G1150" s="23">
        <f t="shared" si="201"/>
        <v>2.3750000000000004E-3</v>
      </c>
      <c r="H1150" s="23">
        <v>2.6333333333333334E-3</v>
      </c>
      <c r="I1150" s="23">
        <f t="shared" si="190"/>
        <v>2.1600000000000001E-2</v>
      </c>
      <c r="J1150" s="23">
        <f t="shared" si="194"/>
        <v>2.0924999999999999E-2</v>
      </c>
      <c r="K1150" s="23">
        <f t="shared" si="195"/>
        <v>-2.4262965238000051E-2</v>
      </c>
      <c r="L1150" s="26">
        <f t="shared" si="192"/>
        <v>0.40798988386307999</v>
      </c>
      <c r="M1150" s="26">
        <f t="shared" si="193"/>
        <v>2.0399999999999998E-2</v>
      </c>
      <c r="N1150" s="26">
        <f t="shared" si="196"/>
        <v>2.8500000000000004E-2</v>
      </c>
      <c r="O1150" s="280">
        <f t="shared" si="191"/>
        <v>0.38758988386308002</v>
      </c>
      <c r="P1150" s="26">
        <f t="shared" si="197"/>
        <v>0.37948988386307997</v>
      </c>
      <c r="Q1150" s="26">
        <f t="shared" si="198"/>
        <v>0.1581490415960467</v>
      </c>
      <c r="R1150" s="26">
        <f t="shared" si="199"/>
        <v>3.1600000000000003E-2</v>
      </c>
      <c r="S1150" s="280">
        <f t="shared" si="200"/>
        <v>0.12654904159604669</v>
      </c>
    </row>
    <row r="1151" spans="1:19" x14ac:dyDescent="0.3">
      <c r="A1151" s="290">
        <v>44378</v>
      </c>
      <c r="B1151" s="23">
        <v>2.3800000000000002E-2</v>
      </c>
      <c r="C1151" s="23">
        <v>3.8580129254477007E-2</v>
      </c>
      <c r="D1151" s="23">
        <v>1.6000000000000001E-3</v>
      </c>
      <c r="E1151" s="23">
        <v>2.1416666666666663E-3</v>
      </c>
      <c r="F1151" s="23">
        <v>2.2583333333333331E-3</v>
      </c>
      <c r="G1151" s="23">
        <f t="shared" si="201"/>
        <v>2.1999999999999997E-3</v>
      </c>
      <c r="H1151" s="23">
        <v>2.4583333333333336E-3</v>
      </c>
      <c r="I1151" s="23">
        <f t="shared" si="190"/>
        <v>2.2200000000000001E-2</v>
      </c>
      <c r="J1151" s="23">
        <f t="shared" si="194"/>
        <v>2.1600000000000001E-2</v>
      </c>
      <c r="K1151" s="23">
        <f t="shared" si="195"/>
        <v>3.6121795921143673E-2</v>
      </c>
      <c r="L1151" s="26">
        <f t="shared" si="192"/>
        <v>0.36453998778779018</v>
      </c>
      <c r="M1151" s="26">
        <f t="shared" si="193"/>
        <v>1.9200000000000002E-2</v>
      </c>
      <c r="N1151" s="26">
        <f t="shared" si="196"/>
        <v>2.6399999999999996E-2</v>
      </c>
      <c r="O1151" s="280">
        <f t="shared" si="191"/>
        <v>0.34533998778779018</v>
      </c>
      <c r="P1151" s="26">
        <f t="shared" si="197"/>
        <v>0.3381399877877902</v>
      </c>
      <c r="Q1151" s="26">
        <f t="shared" si="198"/>
        <v>0.11563723952427551</v>
      </c>
      <c r="R1151" s="26">
        <f t="shared" si="199"/>
        <v>2.9500000000000005E-2</v>
      </c>
      <c r="S1151" s="280">
        <f t="shared" si="200"/>
        <v>8.6137239524275516E-2</v>
      </c>
    </row>
    <row r="1152" spans="1:19" x14ac:dyDescent="0.3">
      <c r="A1152" s="290">
        <v>44409</v>
      </c>
      <c r="B1152" s="23">
        <v>3.04E-2</v>
      </c>
      <c r="C1152" s="23">
        <v>3.9754994769648354E-2</v>
      </c>
      <c r="D1152" s="23">
        <v>1.5E-3</v>
      </c>
      <c r="E1152" s="23">
        <v>2.1250000000000002E-3</v>
      </c>
      <c r="F1152" s="23">
        <v>2.2750000000000001E-3</v>
      </c>
      <c r="G1152" s="23">
        <f t="shared" si="201"/>
        <v>2.2000000000000001E-3</v>
      </c>
      <c r="H1152" s="23">
        <v>2.4583333333333336E-3</v>
      </c>
      <c r="I1152" s="23">
        <f t="shared" si="190"/>
        <v>2.8899999999999999E-2</v>
      </c>
      <c r="J1152" s="23">
        <f t="shared" si="194"/>
        <v>2.8199999999999999E-2</v>
      </c>
      <c r="K1152" s="23">
        <f t="shared" si="195"/>
        <v>3.7296661436315021E-2</v>
      </c>
      <c r="L1152" s="26">
        <f t="shared" si="192"/>
        <v>0.3117100507664321</v>
      </c>
      <c r="M1152" s="26">
        <f t="shared" si="193"/>
        <v>1.8000000000000002E-2</v>
      </c>
      <c r="N1152" s="26">
        <f t="shared" si="196"/>
        <v>2.64E-2</v>
      </c>
      <c r="O1152" s="280">
        <f t="shared" si="191"/>
        <v>0.29371005076643208</v>
      </c>
      <c r="P1152" s="26">
        <f t="shared" si="197"/>
        <v>0.28531005076643212</v>
      </c>
      <c r="Q1152" s="26">
        <f t="shared" si="198"/>
        <v>0.19156106269542938</v>
      </c>
      <c r="R1152" s="26">
        <f t="shared" si="199"/>
        <v>2.9500000000000005E-2</v>
      </c>
      <c r="S1152" s="280">
        <f t="shared" si="200"/>
        <v>0.16206106269542939</v>
      </c>
    </row>
    <row r="1153" spans="1:19" x14ac:dyDescent="0.3">
      <c r="A1153" s="290">
        <v>44440</v>
      </c>
      <c r="B1153" s="23">
        <v>-4.65E-2</v>
      </c>
      <c r="C1153" s="23">
        <v>-6.1694618844009501E-2</v>
      </c>
      <c r="D1153" s="23">
        <v>1.4E-3</v>
      </c>
      <c r="E1153" s="23">
        <v>2.1083333333333332E-3</v>
      </c>
      <c r="F1153" s="23">
        <v>2.2750000000000001E-3</v>
      </c>
      <c r="G1153" s="23">
        <f t="shared" si="201"/>
        <v>2.1916666666666664E-3</v>
      </c>
      <c r="H1153" s="23">
        <v>2.4666666666666669E-3</v>
      </c>
      <c r="I1153" s="23">
        <f t="shared" si="190"/>
        <v>-4.7899999999999998E-2</v>
      </c>
      <c r="J1153" s="23">
        <f t="shared" si="194"/>
        <v>-4.8691666666666668E-2</v>
      </c>
      <c r="K1153" s="23">
        <f t="shared" si="195"/>
        <v>-6.4161285510676166E-2</v>
      </c>
      <c r="L1153" s="26">
        <f t="shared" si="192"/>
        <v>0.30012009709541876</v>
      </c>
      <c r="M1153" s="26">
        <f t="shared" si="193"/>
        <v>1.6799999999999999E-2</v>
      </c>
      <c r="N1153" s="26">
        <f t="shared" si="196"/>
        <v>2.6299999999999997E-2</v>
      </c>
      <c r="O1153" s="280">
        <f t="shared" si="191"/>
        <v>0.28332009709541878</v>
      </c>
      <c r="P1153" s="26">
        <f t="shared" si="197"/>
        <v>0.27382009709541877</v>
      </c>
      <c r="Q1153" s="26">
        <f t="shared" si="198"/>
        <v>0.10565527076237213</v>
      </c>
      <c r="R1153" s="26">
        <f t="shared" si="199"/>
        <v>2.9600000000000001E-2</v>
      </c>
      <c r="S1153" s="280">
        <f t="shared" si="200"/>
        <v>7.6055270762372132E-2</v>
      </c>
    </row>
    <row r="1154" spans="1:19" x14ac:dyDescent="0.3">
      <c r="A1154" s="290">
        <v>44470</v>
      </c>
      <c r="B1154" s="23">
        <v>7.0099999999999996E-2</v>
      </c>
      <c r="C1154" s="23">
        <v>4.7338249999999998E-2</v>
      </c>
      <c r="D1154" s="23">
        <v>1.5E-3</v>
      </c>
      <c r="E1154" s="23">
        <v>2.2333333333333337E-3</v>
      </c>
      <c r="F1154" s="23">
        <v>2.3833333333333332E-3</v>
      </c>
      <c r="G1154" s="23">
        <f t="shared" si="201"/>
        <v>2.3083333333333332E-3</v>
      </c>
      <c r="H1154" s="23">
        <v>2.575E-3</v>
      </c>
      <c r="I1154" s="23">
        <f t="shared" si="190"/>
        <v>6.8599999999999994E-2</v>
      </c>
      <c r="J1154" s="23">
        <f t="shared" si="194"/>
        <v>6.7791666666666667E-2</v>
      </c>
      <c r="K1154" s="23">
        <f t="shared" si="195"/>
        <v>4.4763249999999997E-2</v>
      </c>
      <c r="L1154" s="26">
        <f t="shared" si="192"/>
        <v>0.4292772918654284</v>
      </c>
      <c r="M1154" s="26">
        <f t="shared" si="193"/>
        <v>1.8000000000000002E-2</v>
      </c>
      <c r="N1154" s="26">
        <f t="shared" si="196"/>
        <v>2.7699999999999999E-2</v>
      </c>
      <c r="O1154" s="280">
        <f t="shared" si="191"/>
        <v>0.41127729186542838</v>
      </c>
      <c r="P1154" s="26">
        <f t="shared" si="197"/>
        <v>0.4015772918654284</v>
      </c>
      <c r="Q1154" s="26">
        <f t="shared" si="198"/>
        <v>0.1024149385097457</v>
      </c>
      <c r="R1154" s="26">
        <f t="shared" si="199"/>
        <v>3.09E-2</v>
      </c>
      <c r="S1154" s="280">
        <f t="shared" si="200"/>
        <v>7.1514938509745704E-2</v>
      </c>
    </row>
    <row r="1155" spans="1:19" x14ac:dyDescent="0.3">
      <c r="A1155" s="290">
        <v>44501</v>
      </c>
      <c r="B1155" s="23">
        <v>-6.8999999999999999E-3</v>
      </c>
      <c r="C1155" s="23">
        <v>-1.6393896390234163E-2</v>
      </c>
      <c r="D1155" s="23">
        <v>1.6999999999999999E-3</v>
      </c>
      <c r="E1155" s="23">
        <v>2.1833333333333336E-3</v>
      </c>
      <c r="F1155" s="23">
        <v>2.3083333333333332E-3</v>
      </c>
      <c r="G1155" s="23">
        <f t="shared" si="201"/>
        <v>2.2458333333333332E-3</v>
      </c>
      <c r="H1155" s="23">
        <v>2.5166666666666666E-3</v>
      </c>
      <c r="I1155" s="23">
        <f t="shared" si="190"/>
        <v>-8.6E-3</v>
      </c>
      <c r="J1155" s="23">
        <f t="shared" si="194"/>
        <v>-9.1458333333333322E-3</v>
      </c>
      <c r="K1155" s="23">
        <f t="shared" si="195"/>
        <v>-1.891056305690083E-2</v>
      </c>
      <c r="L1155" s="26">
        <f t="shared" si="192"/>
        <v>0.27932877742366591</v>
      </c>
      <c r="M1155" s="26">
        <f t="shared" si="193"/>
        <v>2.0399999999999998E-2</v>
      </c>
      <c r="N1155" s="26">
        <f t="shared" si="196"/>
        <v>2.6949999999999998E-2</v>
      </c>
      <c r="O1155" s="280">
        <f t="shared" si="191"/>
        <v>0.25892877742366593</v>
      </c>
      <c r="P1155" s="26">
        <f t="shared" si="197"/>
        <v>0.25237877742366593</v>
      </c>
      <c r="Q1155" s="26">
        <f t="shared" si="198"/>
        <v>7.6427862033716432E-2</v>
      </c>
      <c r="R1155" s="26">
        <f t="shared" si="199"/>
        <v>3.0199999999999998E-2</v>
      </c>
      <c r="S1155" s="280">
        <f t="shared" si="200"/>
        <v>4.6227862033716434E-2</v>
      </c>
    </row>
    <row r="1156" spans="1:19" x14ac:dyDescent="0.3">
      <c r="A1156" s="290">
        <v>44531</v>
      </c>
      <c r="B1156" s="23">
        <v>4.48E-2</v>
      </c>
      <c r="C1156" s="23">
        <v>9.6216364270722721E-2</v>
      </c>
      <c r="D1156" s="23">
        <v>1.5E-3</v>
      </c>
      <c r="E1156" s="23">
        <v>2.2000000000000001E-3</v>
      </c>
      <c r="F1156" s="23">
        <v>2.3083333333333332E-3</v>
      </c>
      <c r="G1156" s="23">
        <f t="shared" si="201"/>
        <v>2.2541666666666665E-3</v>
      </c>
      <c r="H1156" s="23">
        <v>2.5333333333333336E-3</v>
      </c>
      <c r="I1156" s="23">
        <f t="shared" si="190"/>
        <v>4.3299999999999998E-2</v>
      </c>
      <c r="J1156" s="23">
        <f t="shared" si="194"/>
        <v>4.2545833333333331E-2</v>
      </c>
      <c r="K1156" s="23">
        <f t="shared" si="195"/>
        <v>9.3683030937389389E-2</v>
      </c>
      <c r="L1156" s="26">
        <f t="shared" si="192"/>
        <v>0.28721370055108419</v>
      </c>
      <c r="M1156" s="26">
        <f t="shared" si="193"/>
        <v>1.8000000000000002E-2</v>
      </c>
      <c r="N1156" s="26">
        <f t="shared" si="196"/>
        <v>2.7049999999999998E-2</v>
      </c>
      <c r="O1156" s="280">
        <f t="shared" si="191"/>
        <v>0.26921370055108418</v>
      </c>
      <c r="P1156" s="26">
        <f t="shared" si="197"/>
        <v>0.26016370055108418</v>
      </c>
      <c r="Q1156" s="26">
        <f t="shared" si="198"/>
        <v>0.171757391388492</v>
      </c>
      <c r="R1156" s="26">
        <f t="shared" si="199"/>
        <v>3.0400000000000003E-2</v>
      </c>
      <c r="S1156" s="280">
        <f t="shared" si="200"/>
        <v>0.14135739138849199</v>
      </c>
    </row>
    <row r="1157" spans="1:19" x14ac:dyDescent="0.3">
      <c r="A1157" s="290">
        <v>44562</v>
      </c>
      <c r="B1157" s="23">
        <v>-5.1700000000000003E-2</v>
      </c>
      <c r="C1157" s="23">
        <v>-3.2749444684625581E-2</v>
      </c>
      <c r="D1157" s="23">
        <v>1.6999999999999999E-3</v>
      </c>
      <c r="E1157" s="23">
        <v>2.4416666666666666E-3</v>
      </c>
      <c r="F1157" s="23">
        <v>2.5166666666666666E-3</v>
      </c>
      <c r="G1157" s="23">
        <f t="shared" si="201"/>
        <v>2.4791666666666668E-3</v>
      </c>
      <c r="H1157" s="23">
        <v>2.7750000000000001E-3</v>
      </c>
      <c r="I1157" s="23">
        <f t="shared" si="190"/>
        <v>-5.3400000000000003E-2</v>
      </c>
      <c r="J1157" s="23">
        <f t="shared" si="194"/>
        <v>-5.4179166666666667E-2</v>
      </c>
      <c r="K1157" s="23">
        <f t="shared" si="195"/>
        <v>-3.5524444684625581E-2</v>
      </c>
      <c r="L1157" s="26">
        <f t="shared" si="192"/>
        <v>0.23311925672552136</v>
      </c>
      <c r="M1157" s="26">
        <f t="shared" si="193"/>
        <v>2.0399999999999998E-2</v>
      </c>
      <c r="N1157" s="26">
        <f t="shared" si="196"/>
        <v>2.9750000000000002E-2</v>
      </c>
      <c r="O1157" s="280">
        <f t="shared" si="191"/>
        <v>0.21271925672552136</v>
      </c>
      <c r="P1157" s="26">
        <f t="shared" si="197"/>
        <v>0.20336925672552136</v>
      </c>
      <c r="Q1157" s="26">
        <f t="shared" si="198"/>
        <v>0.14384815488477209</v>
      </c>
      <c r="R1157" s="26">
        <f t="shared" si="199"/>
        <v>3.3300000000000003E-2</v>
      </c>
      <c r="S1157" s="280">
        <f t="shared" si="200"/>
        <v>0.1105481548847721</v>
      </c>
    </row>
    <row r="1158" spans="1:19" x14ac:dyDescent="0.3">
      <c r="A1158" s="290">
        <v>44593</v>
      </c>
      <c r="B1158" s="23">
        <v>-2.9899999999999999E-2</v>
      </c>
      <c r="C1158" s="23">
        <v>-3.4091901875676428E-2</v>
      </c>
      <c r="D1158" s="23">
        <v>1.6999999999999999E-3</v>
      </c>
      <c r="E1158" s="23">
        <v>2.708333333333333E-3</v>
      </c>
      <c r="F1158" s="23">
        <v>2.7999999999999995E-3</v>
      </c>
      <c r="G1158" s="23">
        <f t="shared" si="201"/>
        <v>2.754166666666666E-3</v>
      </c>
      <c r="H1158" s="23">
        <v>3.0666666666666672E-3</v>
      </c>
      <c r="I1158" s="23">
        <f t="shared" ref="I1158:I1180" si="202">B1158-D1158</f>
        <v>-3.1599999999999996E-2</v>
      </c>
      <c r="J1158" s="23">
        <f t="shared" si="194"/>
        <v>-3.2654166666666665E-2</v>
      </c>
      <c r="K1158" s="23">
        <f t="shared" si="195"/>
        <v>-3.7158568542343097E-2</v>
      </c>
      <c r="L1158" s="26">
        <f t="shared" si="192"/>
        <v>0.16411929831590877</v>
      </c>
      <c r="M1158" s="26">
        <f t="shared" si="193"/>
        <v>2.0399999999999998E-2</v>
      </c>
      <c r="N1158" s="26">
        <f t="shared" si="196"/>
        <v>3.3049999999999996E-2</v>
      </c>
      <c r="O1158" s="280">
        <f t="shared" si="191"/>
        <v>0.14371929831590877</v>
      </c>
      <c r="P1158" s="26">
        <f t="shared" si="197"/>
        <v>0.13106929831590877</v>
      </c>
      <c r="Q1158" s="26">
        <f t="shared" si="198"/>
        <v>0.17656330046707835</v>
      </c>
      <c r="R1158" s="26">
        <f t="shared" si="199"/>
        <v>3.6800000000000006E-2</v>
      </c>
      <c r="S1158" s="280">
        <f t="shared" si="200"/>
        <v>0.13976330046707836</v>
      </c>
    </row>
    <row r="1159" spans="1:19" x14ac:dyDescent="0.3">
      <c r="A1159" s="290">
        <v>44621</v>
      </c>
      <c r="B1159" s="23">
        <v>3.7100000000000001E-2</v>
      </c>
      <c r="C1159" s="23">
        <v>0.1034017927240516</v>
      </c>
      <c r="D1159" s="23">
        <v>2E-3</v>
      </c>
      <c r="E1159" s="23">
        <v>2.8583333333333334E-3</v>
      </c>
      <c r="F1159" s="23">
        <v>3.0166666666666671E-3</v>
      </c>
      <c r="G1159" s="23">
        <f t="shared" si="201"/>
        <v>2.9375E-3</v>
      </c>
      <c r="H1159" s="23">
        <v>3.3166666666666665E-3</v>
      </c>
      <c r="I1159" s="23">
        <f t="shared" si="202"/>
        <v>3.5099999999999999E-2</v>
      </c>
      <c r="J1159" s="23">
        <f t="shared" si="194"/>
        <v>3.4162499999999998E-2</v>
      </c>
      <c r="K1159" s="23">
        <f t="shared" si="195"/>
        <v>0.10008512605738494</v>
      </c>
      <c r="L1159" s="26">
        <f t="shared" si="192"/>
        <v>0.15664698628418172</v>
      </c>
      <c r="M1159" s="26">
        <f t="shared" si="193"/>
        <v>2.4E-2</v>
      </c>
      <c r="N1159" s="26">
        <f t="shared" si="196"/>
        <v>3.5250000000000004E-2</v>
      </c>
      <c r="O1159" s="280">
        <f t="shared" si="191"/>
        <v>0.13264698628418173</v>
      </c>
      <c r="P1159" s="26">
        <f t="shared" si="197"/>
        <v>0.12139698628418172</v>
      </c>
      <c r="Q1159" s="26">
        <f t="shared" si="198"/>
        <v>0.17487397474619581</v>
      </c>
      <c r="R1159" s="26">
        <f t="shared" si="199"/>
        <v>3.9800000000000002E-2</v>
      </c>
      <c r="S1159" s="280">
        <f t="shared" si="200"/>
        <v>0.13507397474619581</v>
      </c>
    </row>
    <row r="1160" spans="1:19" x14ac:dyDescent="0.3">
      <c r="A1160" s="290">
        <v>44652</v>
      </c>
      <c r="B1160" s="23">
        <v>-8.72E-2</v>
      </c>
      <c r="C1160" s="23">
        <v>-4.2501222696682647E-2</v>
      </c>
      <c r="D1160" s="23">
        <v>2.0999999999999999E-3</v>
      </c>
      <c r="E1160" s="23">
        <v>3.1250000000000002E-3</v>
      </c>
      <c r="F1160" s="23">
        <v>3.2666666666666664E-3</v>
      </c>
      <c r="G1160" s="23">
        <f t="shared" si="201"/>
        <v>3.1958333333333335E-3</v>
      </c>
      <c r="H1160" s="23">
        <v>3.5833333333333333E-3</v>
      </c>
      <c r="I1160" s="23">
        <f t="shared" si="202"/>
        <v>-8.9300000000000004E-2</v>
      </c>
      <c r="J1160" s="23">
        <f t="shared" si="194"/>
        <v>-9.0395833333333328E-2</v>
      </c>
      <c r="K1160" s="23">
        <f t="shared" si="195"/>
        <v>-4.6084556030015981E-2</v>
      </c>
      <c r="L1160" s="26">
        <f t="shared" si="192"/>
        <v>2.2663461934697704E-3</v>
      </c>
      <c r="M1160" s="26">
        <f t="shared" si="193"/>
        <v>2.52E-2</v>
      </c>
      <c r="N1160" s="26">
        <f t="shared" si="196"/>
        <v>3.8350000000000002E-2</v>
      </c>
      <c r="O1160" s="280">
        <f t="shared" si="191"/>
        <v>-2.293365380653023E-2</v>
      </c>
      <c r="P1160" s="26">
        <f t="shared" si="197"/>
        <v>-3.6083653806530232E-2</v>
      </c>
      <c r="Q1160" s="26">
        <f t="shared" si="198"/>
        <v>7.8798983269698919E-2</v>
      </c>
      <c r="R1160" s="26">
        <f t="shared" si="199"/>
        <v>4.2999999999999997E-2</v>
      </c>
      <c r="S1160" s="280">
        <f t="shared" si="200"/>
        <v>3.5798983269698922E-2</v>
      </c>
    </row>
    <row r="1161" spans="1:19" x14ac:dyDescent="0.3">
      <c r="A1161" s="290">
        <v>44682</v>
      </c>
      <c r="B1161" s="23">
        <v>1.8E-3</v>
      </c>
      <c r="C1161" s="23">
        <v>4.3040973370551114E-2</v>
      </c>
      <c r="D1161" s="23">
        <v>2.8E-3</v>
      </c>
      <c r="E1161" s="23">
        <v>3.4416666666666667E-3</v>
      </c>
      <c r="F1161" s="23">
        <v>3.6333333333333335E-3</v>
      </c>
      <c r="G1161" s="23">
        <f t="shared" si="201"/>
        <v>3.5374999999999998E-3</v>
      </c>
      <c r="H1161" s="23">
        <v>3.9583333333333328E-3</v>
      </c>
      <c r="I1161" s="23">
        <f t="shared" si="202"/>
        <v>-1E-3</v>
      </c>
      <c r="J1161" s="23">
        <f t="shared" si="194"/>
        <v>-1.7374999999999999E-3</v>
      </c>
      <c r="K1161" s="23">
        <f t="shared" si="195"/>
        <v>3.9082640037217779E-2</v>
      </c>
      <c r="L1161" s="26">
        <f t="shared" si="192"/>
        <v>-2.9092099139840233E-3</v>
      </c>
      <c r="M1161" s="26">
        <f t="shared" si="193"/>
        <v>3.3599999999999998E-2</v>
      </c>
      <c r="N1161" s="26">
        <f t="shared" si="196"/>
        <v>4.2450000000000002E-2</v>
      </c>
      <c r="O1161" s="280">
        <f t="shared" si="191"/>
        <v>-3.6509209913984021E-2</v>
      </c>
      <c r="P1161" s="26">
        <f t="shared" si="197"/>
        <v>-4.5359209913984025E-2</v>
      </c>
      <c r="Q1161" s="26">
        <f t="shared" si="198"/>
        <v>0.15257994908855488</v>
      </c>
      <c r="R1161" s="26">
        <f t="shared" si="199"/>
        <v>4.7499999999999994E-2</v>
      </c>
      <c r="S1161" s="280">
        <f t="shared" si="200"/>
        <v>0.10507994908855489</v>
      </c>
    </row>
    <row r="1162" spans="1:19" x14ac:dyDescent="0.3">
      <c r="A1162" s="290">
        <v>44713</v>
      </c>
      <c r="B1162" s="23">
        <v>-8.2500000000000004E-2</v>
      </c>
      <c r="C1162" s="23">
        <v>-4.972550324722623E-2</v>
      </c>
      <c r="D1162" s="23">
        <v>2.8E-3</v>
      </c>
      <c r="E1162" s="23">
        <v>3.5333333333333332E-3</v>
      </c>
      <c r="F1162" s="23">
        <v>3.741666666666667E-3</v>
      </c>
      <c r="G1162" s="23">
        <f t="shared" si="201"/>
        <v>3.6375000000000001E-3</v>
      </c>
      <c r="H1162" s="23">
        <v>4.0500000000000006E-3</v>
      </c>
      <c r="I1162" s="23">
        <f t="shared" si="202"/>
        <v>-8.5300000000000001E-2</v>
      </c>
      <c r="J1162" s="23">
        <f t="shared" si="194"/>
        <v>-8.6137500000000006E-2</v>
      </c>
      <c r="K1162" s="23">
        <f t="shared" si="195"/>
        <v>-5.3775503247226228E-2</v>
      </c>
      <c r="L1162" s="26">
        <f t="shared" si="192"/>
        <v>-0.10599941375557553</v>
      </c>
      <c r="M1162" s="26">
        <f t="shared" si="193"/>
        <v>3.3599999999999998E-2</v>
      </c>
      <c r="N1162" s="26">
        <f t="shared" si="196"/>
        <v>4.3650000000000001E-2</v>
      </c>
      <c r="O1162" s="280">
        <f t="shared" si="191"/>
        <v>-0.13959941375557552</v>
      </c>
      <c r="P1162" s="26">
        <f t="shared" si="197"/>
        <v>-0.14964941375557553</v>
      </c>
      <c r="Q1162" s="26">
        <f t="shared" si="198"/>
        <v>0.119481299520245</v>
      </c>
      <c r="R1162" s="26">
        <f t="shared" si="199"/>
        <v>4.8600000000000004E-2</v>
      </c>
      <c r="S1162" s="280">
        <f t="shared" si="200"/>
        <v>7.0881299520244995E-2</v>
      </c>
    </row>
    <row r="1163" spans="1:19" x14ac:dyDescent="0.3">
      <c r="A1163" s="290">
        <v>44743</v>
      </c>
      <c r="B1163" s="23">
        <v>9.2200000000000004E-2</v>
      </c>
      <c r="C1163" s="23">
        <v>5.4986062858527911E-2</v>
      </c>
      <c r="D1163" s="23">
        <v>2.7000000000000001E-3</v>
      </c>
      <c r="E1163" s="23">
        <v>3.3833333333333332E-3</v>
      </c>
      <c r="F1163" s="23">
        <v>3.6416666666666667E-3</v>
      </c>
      <c r="G1163" s="23">
        <f t="shared" si="201"/>
        <v>3.5125E-3</v>
      </c>
      <c r="H1163" s="23">
        <v>3.9833333333333335E-3</v>
      </c>
      <c r="I1163" s="23">
        <f t="shared" si="202"/>
        <v>8.950000000000001E-2</v>
      </c>
      <c r="J1163" s="23">
        <f t="shared" si="194"/>
        <v>8.8687500000000002E-2</v>
      </c>
      <c r="K1163" s="23">
        <f t="shared" si="195"/>
        <v>5.1002729525194579E-2</v>
      </c>
      <c r="L1163" s="26">
        <f t="shared" si="192"/>
        <v>-4.6271302699589567E-2</v>
      </c>
      <c r="M1163" s="26">
        <f t="shared" si="193"/>
        <v>3.2399999999999998E-2</v>
      </c>
      <c r="N1163" s="26">
        <f t="shared" si="196"/>
        <v>4.215E-2</v>
      </c>
      <c r="O1163" s="280">
        <f t="shared" si="191"/>
        <v>-7.8671302699589565E-2</v>
      </c>
      <c r="P1163" s="26">
        <f t="shared" si="197"/>
        <v>-8.842130269958956E-2</v>
      </c>
      <c r="Q1163" s="26">
        <f t="shared" si="198"/>
        <v>0.13716518866232708</v>
      </c>
      <c r="R1163" s="26">
        <f t="shared" si="199"/>
        <v>4.7800000000000002E-2</v>
      </c>
      <c r="S1163" s="280">
        <f t="shared" si="200"/>
        <v>8.9365188662327066E-2</v>
      </c>
    </row>
    <row r="1164" spans="1:19" x14ac:dyDescent="0.3">
      <c r="A1164" s="290">
        <v>44774</v>
      </c>
      <c r="B1164" s="23">
        <v>-4.0800000000000003E-2</v>
      </c>
      <c r="C1164" s="23">
        <v>5.1000000000000004E-3</v>
      </c>
      <c r="D1164" s="23">
        <v>2.8999999999999998E-3</v>
      </c>
      <c r="E1164" s="23">
        <v>3.3916666666666665E-3</v>
      </c>
      <c r="F1164" s="23">
        <v>3.6333333333333335E-3</v>
      </c>
      <c r="G1164" s="23">
        <f t="shared" si="201"/>
        <v>3.5125E-3</v>
      </c>
      <c r="H1164" s="23">
        <v>3.966666666666667E-3</v>
      </c>
      <c r="I1164" s="23">
        <f t="shared" si="202"/>
        <v>-4.3700000000000003E-2</v>
      </c>
      <c r="J1164" s="23">
        <f t="shared" si="194"/>
        <v>-4.4312500000000005E-2</v>
      </c>
      <c r="K1164" s="23">
        <f t="shared" si="195"/>
        <v>1.1333333333333334E-3</v>
      </c>
      <c r="L1164" s="26">
        <f t="shared" si="192"/>
        <v>-0.11217336330497496</v>
      </c>
      <c r="M1164" s="26">
        <f t="shared" si="193"/>
        <v>3.4799999999999998E-2</v>
      </c>
      <c r="N1164" s="26">
        <f t="shared" si="196"/>
        <v>4.215E-2</v>
      </c>
      <c r="O1164" s="280">
        <f t="shared" si="191"/>
        <v>-0.14697336330497496</v>
      </c>
      <c r="P1164" s="26">
        <f t="shared" si="197"/>
        <v>-0.15432336330497495</v>
      </c>
      <c r="Q1164" s="26">
        <f t="shared" si="198"/>
        <v>9.9263515803280633E-2</v>
      </c>
      <c r="R1164" s="26">
        <f t="shared" si="199"/>
        <v>4.7600000000000003E-2</v>
      </c>
      <c r="S1164" s="280">
        <f t="shared" si="200"/>
        <v>5.166351580328063E-2</v>
      </c>
    </row>
    <row r="1165" spans="1:19" x14ac:dyDescent="0.3">
      <c r="A1165" s="290">
        <v>44805</v>
      </c>
      <c r="B1165" s="23">
        <v>-9.2100000000000001E-2</v>
      </c>
      <c r="C1165" s="23">
        <v>-0.1131647994987349</v>
      </c>
      <c r="D1165" s="23">
        <v>2.8999999999999998E-3</v>
      </c>
      <c r="E1165" s="34">
        <v>3.8083333333333337E-3</v>
      </c>
      <c r="F1165" s="34">
        <v>4.0500000000000006E-3</v>
      </c>
      <c r="G1165" s="34">
        <f t="shared" si="201"/>
        <v>3.9291666666666676E-3</v>
      </c>
      <c r="H1165" s="34">
        <v>4.3833333333333328E-3</v>
      </c>
      <c r="I1165" s="23">
        <f t="shared" si="202"/>
        <v>-9.5000000000000001E-2</v>
      </c>
      <c r="J1165" s="23">
        <f t="shared" si="194"/>
        <v>-9.6029166666666665E-2</v>
      </c>
      <c r="K1165" s="23">
        <f t="shared" si="195"/>
        <v>-0.11754813283206823</v>
      </c>
      <c r="L1165" s="26">
        <f t="shared" si="192"/>
        <v>-0.15463261305148013</v>
      </c>
      <c r="M1165" s="26">
        <f t="shared" si="193"/>
        <v>3.4799999999999998E-2</v>
      </c>
      <c r="N1165" s="26">
        <f t="shared" si="196"/>
        <v>4.7150000000000011E-2</v>
      </c>
      <c r="O1165" s="280">
        <f t="shared" si="191"/>
        <v>-0.18943261305148013</v>
      </c>
      <c r="P1165" s="26">
        <f t="shared" si="197"/>
        <v>-0.20178261305148015</v>
      </c>
      <c r="Q1165" s="26">
        <f t="shared" si="198"/>
        <v>3.8964072912056835E-2</v>
      </c>
      <c r="R1165" s="26">
        <f t="shared" si="199"/>
        <v>5.2599999999999994E-2</v>
      </c>
      <c r="S1165" s="280">
        <f t="shared" si="200"/>
        <v>-1.3635927087943159E-2</v>
      </c>
    </row>
    <row r="1166" spans="1:19" x14ac:dyDescent="0.3">
      <c r="A1166" s="290">
        <v>44835</v>
      </c>
      <c r="B1166" s="23">
        <v>8.1000000000000003E-2</v>
      </c>
      <c r="C1166" s="23">
        <v>1.6754063521819712E-2</v>
      </c>
      <c r="D1166" s="23">
        <v>3.5000000000000001E-3</v>
      </c>
      <c r="E1166" s="34">
        <v>4.2500000000000003E-3</v>
      </c>
      <c r="F1166" s="34">
        <v>4.5000000000000005E-3</v>
      </c>
      <c r="G1166" s="34">
        <f t="shared" si="201"/>
        <v>4.3750000000000004E-3</v>
      </c>
      <c r="H1166" s="34">
        <v>4.8999999999999998E-3</v>
      </c>
      <c r="I1166" s="23">
        <f t="shared" si="202"/>
        <v>7.7499999999999999E-2</v>
      </c>
      <c r="J1166" s="23">
        <f t="shared" si="194"/>
        <v>7.6624999999999999E-2</v>
      </c>
      <c r="K1166" s="23">
        <f t="shared" si="195"/>
        <v>1.1854063521819712E-2</v>
      </c>
      <c r="L1166" s="26">
        <f t="shared" si="192"/>
        <v>-0.1460217313416039</v>
      </c>
      <c r="M1166" s="26">
        <f t="shared" si="193"/>
        <v>4.2000000000000003E-2</v>
      </c>
      <c r="N1166" s="26">
        <f t="shared" si="196"/>
        <v>5.2500000000000005E-2</v>
      </c>
      <c r="O1166" s="280">
        <f t="shared" si="191"/>
        <v>-0.18802173134160391</v>
      </c>
      <c r="P1166" s="26">
        <f t="shared" si="197"/>
        <v>-0.19852173134160389</v>
      </c>
      <c r="Q1166" s="26">
        <f t="shared" si="198"/>
        <v>8.624427673213253E-3</v>
      </c>
      <c r="R1166" s="26">
        <f t="shared" si="199"/>
        <v>5.8799999999999998E-2</v>
      </c>
      <c r="S1166" s="280">
        <f t="shared" si="200"/>
        <v>-5.0175572326786745E-2</v>
      </c>
    </row>
    <row r="1167" spans="1:19" x14ac:dyDescent="0.3">
      <c r="A1167" s="290">
        <v>44866</v>
      </c>
      <c r="B1167" s="23">
        <v>5.5899999999999998E-2</v>
      </c>
      <c r="C1167" s="23">
        <v>6.9878999321193083E-2</v>
      </c>
      <c r="D1167" s="23">
        <v>3.5999999999999999E-3</v>
      </c>
      <c r="E1167" s="34">
        <v>4.0833333333333338E-3</v>
      </c>
      <c r="F1167" s="34">
        <v>4.3583333333333339E-3</v>
      </c>
      <c r="G1167" s="34">
        <f t="shared" si="201"/>
        <v>4.2208333333333334E-3</v>
      </c>
      <c r="H1167" s="34">
        <v>4.7916666666666672E-3</v>
      </c>
      <c r="I1167" s="23">
        <f t="shared" si="202"/>
        <v>5.2299999999999999E-2</v>
      </c>
      <c r="J1167" s="23">
        <f t="shared" si="194"/>
        <v>5.1679166666666665E-2</v>
      </c>
      <c r="K1167" s="23">
        <f t="shared" si="195"/>
        <v>6.5087332654526417E-2</v>
      </c>
      <c r="L1167" s="26">
        <f t="shared" si="192"/>
        <v>-9.2019279149732736E-2</v>
      </c>
      <c r="M1167" s="26">
        <f t="shared" si="193"/>
        <v>4.3200000000000002E-2</v>
      </c>
      <c r="N1167" s="26">
        <f t="shared" si="196"/>
        <v>5.0650000000000001E-2</v>
      </c>
      <c r="O1167" s="280">
        <f t="shared" si="191"/>
        <v>-0.13521927914973275</v>
      </c>
      <c r="P1167" s="26">
        <f t="shared" si="197"/>
        <v>-0.14266927914973274</v>
      </c>
      <c r="Q1167" s="26">
        <f t="shared" si="198"/>
        <v>9.7091701047486323E-2</v>
      </c>
      <c r="R1167" s="26">
        <f t="shared" si="199"/>
        <v>5.7500000000000009E-2</v>
      </c>
      <c r="S1167" s="280">
        <f t="shared" si="200"/>
        <v>3.9591701047486313E-2</v>
      </c>
    </row>
    <row r="1168" spans="1:19" x14ac:dyDescent="0.3">
      <c r="A1168" s="290">
        <v>44896</v>
      </c>
      <c r="B1168" s="23">
        <v>-5.7599999999999998E-2</v>
      </c>
      <c r="C1168" s="23">
        <v>-4.9005438196876444E-3</v>
      </c>
      <c r="D1168" s="23">
        <v>3.3E-3</v>
      </c>
      <c r="E1168" s="34">
        <v>3.6749999999999999E-3</v>
      </c>
      <c r="F1168" s="34">
        <v>3.9583333333333328E-3</v>
      </c>
      <c r="G1168" s="34">
        <f t="shared" si="201"/>
        <v>3.8166666666666661E-3</v>
      </c>
      <c r="H1168" s="34">
        <v>4.3916666666666661E-3</v>
      </c>
      <c r="I1168" s="23">
        <f t="shared" si="202"/>
        <v>-6.0899999999999996E-2</v>
      </c>
      <c r="J1168" s="23">
        <f t="shared" si="194"/>
        <v>-6.1416666666666661E-2</v>
      </c>
      <c r="K1168" s="23">
        <f t="shared" si="195"/>
        <v>-9.2922104863543097E-3</v>
      </c>
      <c r="L1168" s="26">
        <f t="shared" si="192"/>
        <v>-0.1810097326480743</v>
      </c>
      <c r="M1168" s="26">
        <f t="shared" si="193"/>
        <v>3.9599999999999996E-2</v>
      </c>
      <c r="N1168" s="26">
        <f t="shared" si="196"/>
        <v>4.5799999999999993E-2</v>
      </c>
      <c r="O1168" s="280">
        <f t="shared" ref="O1168:O1180" si="203">L1168-M1168</f>
        <v>-0.22060973264807429</v>
      </c>
      <c r="P1168" s="26">
        <f t="shared" si="197"/>
        <v>-0.2268097326480743</v>
      </c>
      <c r="Q1168" s="26">
        <f t="shared" si="198"/>
        <v>-4.105949632881023E-3</v>
      </c>
      <c r="R1168" s="26">
        <f t="shared" si="199"/>
        <v>5.2699999999999997E-2</v>
      </c>
      <c r="S1168" s="280">
        <f t="shared" si="200"/>
        <v>-5.680594963288102E-2</v>
      </c>
    </row>
    <row r="1169" spans="1:19" x14ac:dyDescent="0.3">
      <c r="A1169" s="291">
        <v>44927</v>
      </c>
      <c r="B1169" s="292">
        <v>6.2834280180287985E-2</v>
      </c>
      <c r="C1169" s="23">
        <v>-2.0053973164907601E-2</v>
      </c>
      <c r="D1169" s="23">
        <v>3.0500000000000002E-3</v>
      </c>
      <c r="E1169" s="35">
        <v>3.666666666666667E-3</v>
      </c>
      <c r="F1169" s="35">
        <v>3.933333333333333E-3</v>
      </c>
      <c r="G1169" s="34">
        <f t="shared" si="201"/>
        <v>3.8E-3</v>
      </c>
      <c r="H1169" s="35">
        <v>4.3333333333333331E-3</v>
      </c>
      <c r="I1169" s="23">
        <f t="shared" si="202"/>
        <v>5.9784280180287988E-2</v>
      </c>
      <c r="J1169" s="23">
        <f t="shared" si="194"/>
        <v>5.9034280180287987E-2</v>
      </c>
      <c r="K1169" s="23">
        <f t="shared" si="195"/>
        <v>-2.4387306498240932E-2</v>
      </c>
      <c r="L1169" s="26">
        <f t="shared" ref="L1169:L1180" si="204">((1+B1158)*(1+B1159)*(1+B1160)*(1+B1161)*(1+B1162)*(1+B1163)*(1+B1164)*(1+B1165)*(1+B1166)*(1+B1167)*(1+B1168)*(1+B1169))-1</f>
        <v>-8.2093291916434219E-2</v>
      </c>
      <c r="M1169" s="26">
        <f t="shared" ref="M1169:M1180" si="205">D1169*12</f>
        <v>3.6600000000000001E-2</v>
      </c>
      <c r="N1169" s="26">
        <f t="shared" si="196"/>
        <v>4.5600000000000002E-2</v>
      </c>
      <c r="O1169" s="280">
        <f t="shared" si="203"/>
        <v>-0.11869329191643421</v>
      </c>
      <c r="P1169" s="26">
        <f t="shared" si="197"/>
        <v>-0.12769329191643422</v>
      </c>
      <c r="Q1169" s="26">
        <f t="shared" si="198"/>
        <v>8.9654768797355899E-3</v>
      </c>
      <c r="R1169" s="26">
        <f t="shared" si="199"/>
        <v>5.1999999999999998E-2</v>
      </c>
      <c r="S1169" s="280">
        <f t="shared" si="200"/>
        <v>-4.3034523120264408E-2</v>
      </c>
    </row>
    <row r="1170" spans="1:19" x14ac:dyDescent="0.3">
      <c r="A1170" s="291">
        <v>44958</v>
      </c>
      <c r="B1170" s="292">
        <v>-2.4399784626571001E-2</v>
      </c>
      <c r="C1170" s="23">
        <v>-5.8515916753658248E-2</v>
      </c>
      <c r="D1170" s="23">
        <v>3.1666666666666666E-3</v>
      </c>
      <c r="E1170" s="35">
        <v>3.7999999999999996E-3</v>
      </c>
      <c r="F1170" s="35">
        <v>4.0333333333333332E-3</v>
      </c>
      <c r="G1170" s="34">
        <f t="shared" si="201"/>
        <v>3.9166666666666664E-3</v>
      </c>
      <c r="H1170" s="35">
        <v>4.4083333333333335E-3</v>
      </c>
      <c r="I1170" s="23">
        <f t="shared" si="202"/>
        <v>-2.7566451293237669E-2</v>
      </c>
      <c r="J1170" s="23">
        <f t="shared" si="194"/>
        <v>-2.8316451293237666E-2</v>
      </c>
      <c r="K1170" s="23">
        <f t="shared" si="195"/>
        <v>-6.2924250086991582E-2</v>
      </c>
      <c r="L1170" s="26">
        <f t="shared" si="204"/>
        <v>-7.6888998970165878E-2</v>
      </c>
      <c r="M1170" s="26">
        <f t="shared" si="205"/>
        <v>3.7999999999999999E-2</v>
      </c>
      <c r="N1170" s="26">
        <f t="shared" si="196"/>
        <v>4.7E-2</v>
      </c>
      <c r="O1170" s="280">
        <f t="shared" si="203"/>
        <v>-0.11488899897016588</v>
      </c>
      <c r="P1170" s="26">
        <f t="shared" si="197"/>
        <v>-0.12388899897016588</v>
      </c>
      <c r="Q1170" s="26">
        <f t="shared" si="198"/>
        <v>-1.6547289672832477E-2</v>
      </c>
      <c r="R1170" s="26">
        <f t="shared" si="199"/>
        <v>5.2900000000000003E-2</v>
      </c>
      <c r="S1170" s="280">
        <f t="shared" si="200"/>
        <v>-6.944728967283248E-2</v>
      </c>
    </row>
    <row r="1171" spans="1:19" x14ac:dyDescent="0.3">
      <c r="A1171" s="291">
        <v>44986</v>
      </c>
      <c r="B1171" s="292">
        <v>3.671430929974763E-2</v>
      </c>
      <c r="C1171" s="23">
        <v>4.8888461879563666E-2</v>
      </c>
      <c r="D1171" s="23">
        <v>3.1416666666666667E-3</v>
      </c>
      <c r="E1171" s="35">
        <v>3.8333333333333331E-3</v>
      </c>
      <c r="F1171" s="35">
        <v>4.1166666666666669E-3</v>
      </c>
      <c r="G1171" s="34">
        <f t="shared" si="201"/>
        <v>3.9750000000000002E-3</v>
      </c>
      <c r="H1171" s="35">
        <v>4.4916666666666664E-3</v>
      </c>
      <c r="I1171" s="23">
        <f t="shared" si="202"/>
        <v>3.3572642633080962E-2</v>
      </c>
      <c r="J1171" s="23">
        <f t="shared" si="194"/>
        <v>3.2739309299747631E-2</v>
      </c>
      <c r="K1171" s="23">
        <f t="shared" si="195"/>
        <v>4.4396795212897001E-2</v>
      </c>
      <c r="L1171" s="26">
        <f t="shared" si="204"/>
        <v>-7.7232297907970815E-2</v>
      </c>
      <c r="M1171" s="26">
        <f t="shared" si="205"/>
        <v>3.7699999999999997E-2</v>
      </c>
      <c r="N1171" s="26">
        <f t="shared" si="196"/>
        <v>4.7700000000000006E-2</v>
      </c>
      <c r="O1171" s="280">
        <f t="shared" si="203"/>
        <v>-0.11493229790797081</v>
      </c>
      <c r="P1171" s="26">
        <f t="shared" si="197"/>
        <v>-0.12493229790797082</v>
      </c>
      <c r="Q1171" s="26">
        <f t="shared" si="198"/>
        <v>-6.5134561618094167E-2</v>
      </c>
      <c r="R1171" s="26">
        <f t="shared" si="199"/>
        <v>5.3899999999999997E-2</v>
      </c>
      <c r="S1171" s="280">
        <f t="shared" si="200"/>
        <v>-0.11903456161809417</v>
      </c>
    </row>
    <row r="1172" spans="1:19" x14ac:dyDescent="0.3">
      <c r="A1172" s="291">
        <v>45017</v>
      </c>
      <c r="B1172" s="292">
        <v>7.187926921795095E-3</v>
      </c>
      <c r="C1172" s="23">
        <v>1.8900454189947589E-2</v>
      </c>
      <c r="D1172" s="23">
        <v>3.0666666666666668E-3</v>
      </c>
      <c r="E1172" s="35">
        <v>3.725E-3</v>
      </c>
      <c r="F1172" s="35">
        <v>4.0166666666666666E-3</v>
      </c>
      <c r="G1172" s="34">
        <f t="shared" si="201"/>
        <v>3.8708333333333333E-3</v>
      </c>
      <c r="H1172" s="35">
        <v>4.2750000000000002E-3</v>
      </c>
      <c r="I1172" s="23">
        <f t="shared" si="202"/>
        <v>4.1212602551284287E-3</v>
      </c>
      <c r="J1172" s="23">
        <f t="shared" si="194"/>
        <v>3.3170935884617616E-3</v>
      </c>
      <c r="K1172" s="23">
        <f t="shared" si="195"/>
        <v>1.4625454189947588E-2</v>
      </c>
      <c r="L1172" s="26">
        <f t="shared" si="204"/>
        <v>1.818633753336929E-2</v>
      </c>
      <c r="M1172" s="26">
        <f t="shared" si="205"/>
        <v>3.6799999999999999E-2</v>
      </c>
      <c r="N1172" s="26">
        <f t="shared" si="196"/>
        <v>4.6449999999999998E-2</v>
      </c>
      <c r="O1172" s="280">
        <f t="shared" si="203"/>
        <v>-1.8613662466630709E-2</v>
      </c>
      <c r="P1172" s="26">
        <f t="shared" si="197"/>
        <v>-2.8263662466630708E-2</v>
      </c>
      <c r="Q1172" s="26">
        <f t="shared" si="198"/>
        <v>-5.1842964682311532E-3</v>
      </c>
      <c r="R1172" s="26">
        <f t="shared" si="199"/>
        <v>5.1299999999999998E-2</v>
      </c>
      <c r="S1172" s="280">
        <f t="shared" si="200"/>
        <v>-5.6484296468231152E-2</v>
      </c>
    </row>
    <row r="1173" spans="1:19" x14ac:dyDescent="0.3">
      <c r="A1173" s="291">
        <v>45047</v>
      </c>
      <c r="B1173" s="292">
        <v>4.3468278013294162E-3</v>
      </c>
      <c r="C1173" s="23">
        <v>-5.808742857255407E-2</v>
      </c>
      <c r="D1173" s="23">
        <v>3.2166666666666667E-3</v>
      </c>
      <c r="E1173" s="35">
        <v>3.8916666666666665E-3</v>
      </c>
      <c r="F1173" s="35">
        <v>4.2166666666666663E-3</v>
      </c>
      <c r="G1173" s="34">
        <f t="shared" si="201"/>
        <v>4.054166666666666E-3</v>
      </c>
      <c r="H1173" s="35">
        <v>4.4666666666666674E-3</v>
      </c>
      <c r="I1173" s="23">
        <f t="shared" si="202"/>
        <v>1.1301611346627495E-3</v>
      </c>
      <c r="J1173" s="23">
        <f t="shared" si="194"/>
        <v>2.9266113466275018E-4</v>
      </c>
      <c r="K1173" s="23">
        <f t="shared" si="195"/>
        <v>-6.2554095239220731E-2</v>
      </c>
      <c r="L1173" s="26">
        <f t="shared" si="204"/>
        <v>2.0774823529938757E-2</v>
      </c>
      <c r="M1173" s="26">
        <f t="shared" si="205"/>
        <v>3.8600000000000002E-2</v>
      </c>
      <c r="N1173" s="26">
        <f t="shared" si="196"/>
        <v>4.8649999999999992E-2</v>
      </c>
      <c r="O1173" s="280">
        <f t="shared" si="203"/>
        <v>-1.7825176470061245E-2</v>
      </c>
      <c r="P1173" s="26">
        <f t="shared" si="197"/>
        <v>-2.7875176470061235E-2</v>
      </c>
      <c r="Q1173" s="26">
        <f t="shared" si="198"/>
        <v>-0.10163700052737723</v>
      </c>
      <c r="R1173" s="26">
        <f t="shared" si="199"/>
        <v>5.3600000000000009E-2</v>
      </c>
      <c r="S1173" s="280">
        <f t="shared" si="200"/>
        <v>-0.15523700052737724</v>
      </c>
    </row>
    <row r="1174" spans="1:19" x14ac:dyDescent="0.3">
      <c r="A1174" s="291">
        <v>45078</v>
      </c>
      <c r="B1174" s="292">
        <v>6.6075546772891333E-2</v>
      </c>
      <c r="C1174" s="23">
        <v>1.6571769130428848E-2</v>
      </c>
      <c r="D1174" s="23">
        <v>3.225E-3</v>
      </c>
      <c r="E1174" s="35">
        <v>3.875E-3</v>
      </c>
      <c r="F1174" s="35">
        <v>4.1833333333333332E-3</v>
      </c>
      <c r="G1174" s="34">
        <f t="shared" si="201"/>
        <v>4.029166666666667E-3</v>
      </c>
      <c r="H1174" s="35">
        <v>4.4833333333333331E-3</v>
      </c>
      <c r="I1174" s="23">
        <f t="shared" si="202"/>
        <v>6.2850546772891328E-2</v>
      </c>
      <c r="J1174" s="23">
        <f t="shared" si="194"/>
        <v>6.2046380106224666E-2</v>
      </c>
      <c r="K1174" s="23">
        <f t="shared" si="195"/>
        <v>1.2088435797095516E-2</v>
      </c>
      <c r="L1174" s="26">
        <f t="shared" si="204"/>
        <v>0.186074199593113</v>
      </c>
      <c r="M1174" s="26">
        <f t="shared" si="205"/>
        <v>3.8699999999999998E-2</v>
      </c>
      <c r="N1174" s="26">
        <f t="shared" si="196"/>
        <v>4.8350000000000004E-2</v>
      </c>
      <c r="O1174" s="280">
        <f t="shared" si="203"/>
        <v>0.14737419959311299</v>
      </c>
      <c r="P1174" s="26">
        <f t="shared" si="197"/>
        <v>0.13772419959311299</v>
      </c>
      <c r="Q1174" s="26">
        <f t="shared" si="198"/>
        <v>-3.8961408713048651E-2</v>
      </c>
      <c r="R1174" s="26">
        <f t="shared" si="199"/>
        <v>5.3800000000000001E-2</v>
      </c>
      <c r="S1174" s="280">
        <f t="shared" si="200"/>
        <v>-9.2761408713048651E-2</v>
      </c>
    </row>
    <row r="1175" spans="1:19" x14ac:dyDescent="0.3">
      <c r="A1175" s="291">
        <v>45108</v>
      </c>
      <c r="B1175" s="292">
        <v>3.2124539863823791E-2</v>
      </c>
      <c r="C1175" s="23">
        <v>2.4677982673831367E-2</v>
      </c>
      <c r="D1175" s="23">
        <v>3.3E-3</v>
      </c>
      <c r="E1175" s="35">
        <v>3.8833333333333337E-3</v>
      </c>
      <c r="F1175" s="35">
        <v>4.2250000000000005E-3</v>
      </c>
      <c r="G1175" s="34">
        <f t="shared" si="201"/>
        <v>4.0541666666666669E-3</v>
      </c>
      <c r="H1175" s="35">
        <v>4.5083333333333338E-3</v>
      </c>
      <c r="I1175" s="23">
        <f t="shared" si="202"/>
        <v>2.882453986382379E-2</v>
      </c>
      <c r="J1175" s="23">
        <f t="shared" si="194"/>
        <v>2.8070373197157123E-2</v>
      </c>
      <c r="K1175" s="23">
        <f t="shared" si="195"/>
        <v>2.0169649340498034E-2</v>
      </c>
      <c r="L1175" s="26">
        <f t="shared" si="204"/>
        <v>0.12083527513220549</v>
      </c>
      <c r="M1175" s="26">
        <f t="shared" si="205"/>
        <v>3.9599999999999996E-2</v>
      </c>
      <c r="N1175" s="26">
        <f t="shared" si="196"/>
        <v>4.8649999999999999E-2</v>
      </c>
      <c r="O1175" s="280">
        <f t="shared" si="203"/>
        <v>8.1235275132205492E-2</v>
      </c>
      <c r="P1175" s="26">
        <f t="shared" si="197"/>
        <v>7.218527513220549E-2</v>
      </c>
      <c r="Q1175" s="26">
        <f t="shared" si="198"/>
        <v>-6.6570526701196564E-2</v>
      </c>
      <c r="R1175" s="26">
        <f t="shared" si="199"/>
        <v>5.4100000000000009E-2</v>
      </c>
      <c r="S1175" s="280">
        <f t="shared" si="200"/>
        <v>-0.12067052670119657</v>
      </c>
    </row>
    <row r="1176" spans="1:19" x14ac:dyDescent="0.3">
      <c r="A1176" s="291">
        <v>45139</v>
      </c>
      <c r="B1176" s="292">
        <v>-1.5921117042355312E-2</v>
      </c>
      <c r="C1176" s="23">
        <v>-6.1407585600431719E-2</v>
      </c>
      <c r="D1176" s="23">
        <v>3.5666666666666668E-3</v>
      </c>
      <c r="E1176" s="35">
        <v>4.1333333333333335E-3</v>
      </c>
      <c r="F1176" s="35">
        <v>4.4749999999999998E-3</v>
      </c>
      <c r="G1176" s="34">
        <f t="shared" si="201"/>
        <v>4.3041666666666662E-3</v>
      </c>
      <c r="H1176" s="35">
        <v>4.7666666666666664E-3</v>
      </c>
      <c r="I1176" s="23">
        <f t="shared" si="202"/>
        <v>-1.9487783709021978E-2</v>
      </c>
      <c r="J1176" s="23">
        <f t="shared" si="194"/>
        <v>-2.0225283709021977E-2</v>
      </c>
      <c r="K1176" s="23">
        <f t="shared" si="195"/>
        <v>-6.6174252267098388E-2</v>
      </c>
      <c r="L1176" s="26">
        <f t="shared" si="204"/>
        <v>0.1499065111880995</v>
      </c>
      <c r="M1176" s="26">
        <f t="shared" si="205"/>
        <v>4.2800000000000005E-2</v>
      </c>
      <c r="N1176" s="26">
        <f t="shared" si="196"/>
        <v>5.1649999999999995E-2</v>
      </c>
      <c r="O1176" s="280">
        <f t="shared" si="203"/>
        <v>0.1071065111880995</v>
      </c>
      <c r="P1176" s="26">
        <f t="shared" si="197"/>
        <v>9.8256511188099499E-2</v>
      </c>
      <c r="Q1176" s="26">
        <f t="shared" si="198"/>
        <v>-0.12833566509278571</v>
      </c>
      <c r="R1176" s="26">
        <f t="shared" si="199"/>
        <v>5.7200000000000001E-2</v>
      </c>
      <c r="S1176" s="280">
        <f t="shared" si="200"/>
        <v>-0.18553566509278571</v>
      </c>
    </row>
    <row r="1177" spans="1:19" x14ac:dyDescent="0.3">
      <c r="A1177" s="291">
        <v>45170</v>
      </c>
      <c r="B1177" s="292">
        <v>-4.7678193308121432E-2</v>
      </c>
      <c r="C1177" s="23">
        <v>-5.5938029835102841E-2</v>
      </c>
      <c r="D1177" s="23">
        <v>3.7249999999999996E-3</v>
      </c>
      <c r="E1177" s="35">
        <v>4.2750000000000002E-3</v>
      </c>
      <c r="F1177" s="35">
        <v>4.5916666666666666E-3</v>
      </c>
      <c r="G1177" s="34">
        <f t="shared" si="201"/>
        <v>4.4333333333333334E-3</v>
      </c>
      <c r="H1177" s="35">
        <v>4.8833333333333333E-3</v>
      </c>
      <c r="I1177" s="23">
        <f t="shared" si="202"/>
        <v>-5.1403193308121431E-2</v>
      </c>
      <c r="J1177" s="23">
        <f t="shared" si="194"/>
        <v>-5.2111526641454763E-2</v>
      </c>
      <c r="K1177" s="23">
        <f t="shared" si="195"/>
        <v>-6.0821363168436171E-2</v>
      </c>
      <c r="L1177" s="26">
        <f t="shared" si="204"/>
        <v>0.20616923258222908</v>
      </c>
      <c r="M1177" s="26">
        <f t="shared" si="205"/>
        <v>4.4699999999999997E-2</v>
      </c>
      <c r="N1177" s="26">
        <f t="shared" si="196"/>
        <v>5.3199999999999997E-2</v>
      </c>
      <c r="O1177" s="280">
        <f t="shared" si="203"/>
        <v>0.16146923258222909</v>
      </c>
      <c r="P1177" s="26">
        <f t="shared" si="197"/>
        <v>0.15296923258222908</v>
      </c>
      <c r="Q1177" s="26">
        <f t="shared" si="198"/>
        <v>-7.2087859311572688E-2</v>
      </c>
      <c r="R1177" s="26">
        <f t="shared" si="199"/>
        <v>5.8599999999999999E-2</v>
      </c>
      <c r="S1177" s="280">
        <f t="shared" si="200"/>
        <v>-0.13068785931157267</v>
      </c>
    </row>
    <row r="1178" spans="1:19" x14ac:dyDescent="0.3">
      <c r="A1178" s="291">
        <v>45200</v>
      </c>
      <c r="B1178" s="292">
        <v>-2.7391275195366223E-2</v>
      </c>
      <c r="C1178" s="23">
        <v>1.2938105908166913E-2</v>
      </c>
      <c r="D1178" s="23">
        <v>4.1250000000000002E-3</v>
      </c>
      <c r="E1178" s="35">
        <v>4.6750000000000003E-3</v>
      </c>
      <c r="F1178" s="35">
        <v>4.9750000000000003E-3</v>
      </c>
      <c r="G1178" s="34">
        <f t="shared" si="201"/>
        <v>4.8250000000000003E-3</v>
      </c>
      <c r="H1178" s="35">
        <v>5.2833333333333335E-3</v>
      </c>
      <c r="I1178" s="23">
        <f t="shared" si="202"/>
        <v>-3.151627519536622E-2</v>
      </c>
      <c r="J1178" s="23">
        <f t="shared" si="194"/>
        <v>-3.2216275195366226E-2</v>
      </c>
      <c r="K1178" s="23">
        <f t="shared" si="195"/>
        <v>7.6547725748335798E-3</v>
      </c>
      <c r="L1178" s="26">
        <f t="shared" si="204"/>
        <v>8.5227307308404887E-2</v>
      </c>
      <c r="M1178" s="26">
        <f t="shared" si="205"/>
        <v>4.9500000000000002E-2</v>
      </c>
      <c r="N1178" s="26">
        <f t="shared" si="196"/>
        <v>5.7900000000000007E-2</v>
      </c>
      <c r="O1178" s="280">
        <f t="shared" si="203"/>
        <v>3.5727307308404885E-2</v>
      </c>
      <c r="P1178" s="26">
        <f t="shared" si="197"/>
        <v>2.732730730840488E-2</v>
      </c>
      <c r="Q1178" s="26">
        <f t="shared" si="198"/>
        <v>-7.5570386232385878E-2</v>
      </c>
      <c r="R1178" s="26">
        <f t="shared" si="199"/>
        <v>6.3399999999999998E-2</v>
      </c>
      <c r="S1178" s="280">
        <f t="shared" si="200"/>
        <v>-0.13897038623238589</v>
      </c>
    </row>
    <row r="1179" spans="1:19" x14ac:dyDescent="0.3">
      <c r="A1179" s="291">
        <v>45231</v>
      </c>
      <c r="B1179" s="292">
        <v>8.6885005042911731E-2</v>
      </c>
      <c r="C1179" s="23">
        <v>5.1596357201230389E-2</v>
      </c>
      <c r="D1179" s="23">
        <v>3.8833333333333333E-3</v>
      </c>
      <c r="E1179" s="35">
        <v>4.4000000000000003E-3</v>
      </c>
      <c r="F1179" s="35">
        <v>4.725E-3</v>
      </c>
      <c r="G1179" s="34">
        <f t="shared" si="201"/>
        <v>4.5625000000000006E-3</v>
      </c>
      <c r="H1179" s="35">
        <v>5.0416666666666665E-3</v>
      </c>
      <c r="I1179" s="23">
        <f t="shared" si="202"/>
        <v>8.3001671709578395E-2</v>
      </c>
      <c r="J1179" s="23">
        <f t="shared" si="194"/>
        <v>8.2322505042911734E-2</v>
      </c>
      <c r="K1179" s="23">
        <f t="shared" si="195"/>
        <v>4.6554690534563722E-2</v>
      </c>
      <c r="L1179" s="26">
        <f t="shared" si="204"/>
        <v>0.11707291161719957</v>
      </c>
      <c r="M1179" s="26">
        <f t="shared" si="205"/>
        <v>4.6600000000000003E-2</v>
      </c>
      <c r="N1179" s="26">
        <f t="shared" si="196"/>
        <v>5.4750000000000007E-2</v>
      </c>
      <c r="O1179" s="280">
        <f t="shared" si="203"/>
        <v>7.0472911617199568E-2</v>
      </c>
      <c r="P1179" s="26">
        <f t="shared" si="197"/>
        <v>6.2322911617199564E-2</v>
      </c>
      <c r="Q1179" s="26">
        <f t="shared" si="198"/>
        <v>-9.1367514509818726E-2</v>
      </c>
      <c r="R1179" s="26">
        <f t="shared" si="199"/>
        <v>6.0499999999999998E-2</v>
      </c>
      <c r="S1179" s="280">
        <f t="shared" si="200"/>
        <v>-0.15186751450981872</v>
      </c>
    </row>
    <row r="1180" spans="1:19" x14ac:dyDescent="0.3">
      <c r="A1180" s="291">
        <v>45261</v>
      </c>
      <c r="B1180" s="292">
        <v>4.5430619636360636E-2</v>
      </c>
      <c r="C1180" s="23">
        <v>1.9135473384982917E-2</v>
      </c>
      <c r="D1180" s="23">
        <v>3.4499999999999999E-3</v>
      </c>
      <c r="E1180" s="35">
        <v>3.9500000000000004E-3</v>
      </c>
      <c r="F1180" s="35">
        <v>4.2166666666666663E-3</v>
      </c>
      <c r="G1180" s="34">
        <f t="shared" si="201"/>
        <v>4.0833333333333329E-3</v>
      </c>
      <c r="H1180" s="35">
        <v>4.5249999999999995E-3</v>
      </c>
      <c r="I1180" s="23">
        <f t="shared" si="202"/>
        <v>4.1980619636360635E-2</v>
      </c>
      <c r="J1180" s="23">
        <f t="shared" si="194"/>
        <v>4.1347286303027302E-2</v>
      </c>
      <c r="K1180" s="23">
        <f t="shared" si="195"/>
        <v>1.4610473384982918E-2</v>
      </c>
      <c r="L1180" s="26">
        <f t="shared" si="204"/>
        <v>0.23920015510501091</v>
      </c>
      <c r="M1180" s="26">
        <f t="shared" si="205"/>
        <v>4.1399999999999999E-2</v>
      </c>
      <c r="N1180" s="26">
        <f t="shared" si="196"/>
        <v>4.8999999999999995E-2</v>
      </c>
      <c r="O1180" s="280">
        <f t="shared" si="203"/>
        <v>0.19780015510501092</v>
      </c>
      <c r="P1180" s="26">
        <f t="shared" si="197"/>
        <v>0.19020015510501093</v>
      </c>
      <c r="Q1180" s="26">
        <f t="shared" si="198"/>
        <v>-6.9420053963717199E-2</v>
      </c>
      <c r="R1180" s="26">
        <f t="shared" si="199"/>
        <v>5.4299999999999994E-2</v>
      </c>
      <c r="S1180" s="280">
        <f t="shared" si="200"/>
        <v>-0.12372005396371719</v>
      </c>
    </row>
    <row r="1181" spans="1:19" x14ac:dyDescent="0.3">
      <c r="A1181" s="291">
        <v>45292</v>
      </c>
      <c r="B1181" s="23">
        <v>1.6804110834512116E-2</v>
      </c>
      <c r="C1181" s="23">
        <v>-2.7985270217307665E-2</v>
      </c>
      <c r="D1181" s="23">
        <v>3.5499999999999998E-3</v>
      </c>
      <c r="E1181" s="34">
        <v>4.0583333333333331E-3</v>
      </c>
      <c r="F1181" s="34">
        <v>4.2750000000000002E-3</v>
      </c>
      <c r="G1181" s="34">
        <f t="shared" si="201"/>
        <v>4.1666666666666666E-3</v>
      </c>
      <c r="H1181" s="34">
        <v>4.5666666666666668E-3</v>
      </c>
      <c r="I1181" s="34">
        <v>1.3254110834512117E-2</v>
      </c>
      <c r="J1181" s="23">
        <v>1.263744416784545E-2</v>
      </c>
      <c r="K1181" s="23">
        <v>-3.2551936883974328E-2</v>
      </c>
      <c r="L1181" s="280">
        <v>0.18553177607688998</v>
      </c>
      <c r="M1181" s="280">
        <v>4.2599999999999999E-2</v>
      </c>
      <c r="N1181" s="280">
        <v>0.05</v>
      </c>
      <c r="O1181" s="280">
        <v>0.14293177607688998</v>
      </c>
      <c r="P1181" s="280">
        <v>0.13553177607688999</v>
      </c>
      <c r="Q1181" s="280">
        <v>-7.6951801407867282E-2</v>
      </c>
      <c r="R1181" s="276">
        <v>5.4800000000000001E-2</v>
      </c>
      <c r="S1181" s="276">
        <v>-0.1317518014078673</v>
      </c>
    </row>
    <row r="1182" spans="1:19" x14ac:dyDescent="0.3">
      <c r="A1182" s="291">
        <v>45323</v>
      </c>
      <c r="B1182" s="23">
        <v>5.3395839403964189E-2</v>
      </c>
      <c r="C1182" s="23">
        <v>8.9510353613748046E-3</v>
      </c>
      <c r="D1182" s="23">
        <v>3.65E-3</v>
      </c>
      <c r="E1182" s="34">
        <v>4.1916666666666665E-3</v>
      </c>
      <c r="F1182" s="34">
        <v>4.3750000000000004E-3</v>
      </c>
      <c r="G1182" s="34">
        <f t="shared" si="201"/>
        <v>4.2833333333333334E-3</v>
      </c>
      <c r="H1182" s="34">
        <v>4.6333333333333331E-3</v>
      </c>
      <c r="I1182" s="34">
        <v>4.9745839403964189E-2</v>
      </c>
      <c r="J1182" s="23">
        <v>4.9112506070630856E-2</v>
      </c>
      <c r="K1182" s="23">
        <v>4.3177020280414716E-3</v>
      </c>
      <c r="L1182" s="280">
        <v>0.280067614501883</v>
      </c>
      <c r="M1182" s="280">
        <v>4.3799999999999999E-2</v>
      </c>
      <c r="N1182" s="280">
        <v>5.1400000000000001E-2</v>
      </c>
      <c r="O1182" s="280">
        <v>0.23626761450188299</v>
      </c>
      <c r="P1182" s="280">
        <v>0.228667614501883</v>
      </c>
      <c r="Q1182" s="280">
        <v>-1.0805968756558926E-2</v>
      </c>
      <c r="R1182" s="276">
        <v>5.5599999999999997E-2</v>
      </c>
      <c r="S1182" s="276">
        <v>-6.6405968756558922E-2</v>
      </c>
    </row>
    <row r="1183" spans="1:19" x14ac:dyDescent="0.3">
      <c r="A1183" s="291">
        <v>45352</v>
      </c>
      <c r="B1183" s="23">
        <v>3.2174693616317328E-2</v>
      </c>
      <c r="C1183" s="23">
        <v>6.580172568165521E-2</v>
      </c>
      <c r="D1183" s="23">
        <v>3.6333333333333335E-3</v>
      </c>
      <c r="E1183" s="34">
        <v>4.1749999999999999E-3</v>
      </c>
      <c r="F1183" s="34">
        <v>4.3833333333333328E-3</v>
      </c>
      <c r="G1183" s="34">
        <f t="shared" si="201"/>
        <v>4.2791666666666664E-3</v>
      </c>
      <c r="H1183" s="34">
        <v>4.6249999999999998E-3</v>
      </c>
      <c r="I1183" s="34">
        <v>2.8541360282983996E-2</v>
      </c>
      <c r="J1183" s="23">
        <v>2.7895526949650661E-2</v>
      </c>
      <c r="K1183" s="23">
        <v>6.1176725681655213E-2</v>
      </c>
      <c r="L1183" s="280">
        <v>0.27446239137867856</v>
      </c>
      <c r="M1183" s="280">
        <v>4.36E-2</v>
      </c>
      <c r="N1183" s="280">
        <v>5.1349999999999993E-2</v>
      </c>
      <c r="O1183" s="280">
        <v>0.23086239137867856</v>
      </c>
      <c r="P1183" s="280">
        <v>0.22311239137867855</v>
      </c>
      <c r="Q1183" s="280">
        <v>5.1447259168238002E-3</v>
      </c>
      <c r="R1183" s="276">
        <v>5.5499999999999994E-2</v>
      </c>
      <c r="S1183" s="276">
        <v>-5.0355274083176194E-2</v>
      </c>
    </row>
    <row r="1184" spans="1:19" x14ac:dyDescent="0.3">
      <c r="A1184" s="291">
        <v>45383</v>
      </c>
      <c r="B1184" s="23">
        <v>-4.0845049452488805E-2</v>
      </c>
      <c r="C1184" s="23">
        <v>1.6367007821592686E-2</v>
      </c>
      <c r="D1184" s="23">
        <v>3.8833333333333333E-3</v>
      </c>
      <c r="E1184" s="34">
        <v>4.4000000000000003E-3</v>
      </c>
      <c r="F1184" s="34">
        <v>4.5833333333333334E-3</v>
      </c>
      <c r="G1184" s="34">
        <f t="shared" si="201"/>
        <v>4.4916666666666664E-3</v>
      </c>
      <c r="H1184" s="34">
        <v>4.8249999999999994E-3</v>
      </c>
      <c r="I1184" s="34">
        <v>-4.4728382785822141E-2</v>
      </c>
      <c r="J1184" s="23">
        <v>-4.5336716119155469E-2</v>
      </c>
      <c r="K1184" s="23">
        <v>1.1542007821592686E-2</v>
      </c>
      <c r="L1184" s="280">
        <v>0.21368304692992535</v>
      </c>
      <c r="M1184" s="280">
        <v>4.6600000000000003E-2</v>
      </c>
      <c r="N1184" s="280">
        <v>5.3899999999999997E-2</v>
      </c>
      <c r="O1184" s="280">
        <v>0.16708304692992534</v>
      </c>
      <c r="P1184" s="280">
        <v>0.15978304692992534</v>
      </c>
      <c r="Q1184" s="280">
        <v>2.6454824970434387E-3</v>
      </c>
      <c r="R1184" s="276">
        <v>5.7899999999999993E-2</v>
      </c>
      <c r="S1184" s="276">
        <v>-5.5254517502956554E-2</v>
      </c>
    </row>
    <row r="1185" spans="1:19" x14ac:dyDescent="0.3">
      <c r="A1185" s="291">
        <v>45413</v>
      </c>
      <c r="B1185" s="23">
        <v>4.9585177041654042E-2</v>
      </c>
      <c r="C1185" s="23">
        <v>8.4575803688738321E-2</v>
      </c>
      <c r="D1185" s="23">
        <v>3.8500000000000001E-3</v>
      </c>
      <c r="E1185" s="34">
        <v>4.3750000000000004E-3</v>
      </c>
      <c r="F1185" s="34">
        <v>4.5416666666666669E-3</v>
      </c>
      <c r="G1185" s="34">
        <f t="shared" si="201"/>
        <v>4.4583333333333332E-3</v>
      </c>
      <c r="H1185" s="34">
        <v>4.783333333333333E-3</v>
      </c>
      <c r="I1185" s="34">
        <v>4.5735177041654043E-2</v>
      </c>
      <c r="J1185" s="23">
        <v>4.5126843708320707E-2</v>
      </c>
      <c r="K1185" s="23">
        <v>7.9792470355404987E-2</v>
      </c>
      <c r="L1185" s="280">
        <v>0.26835043475278808</v>
      </c>
      <c r="M1185" s="280">
        <v>4.6200000000000005E-2</v>
      </c>
      <c r="N1185" s="280">
        <v>5.3499999999999999E-2</v>
      </c>
      <c r="O1185" s="280">
        <v>0.22215043475278806</v>
      </c>
      <c r="P1185" s="280">
        <v>0.21485043475278809</v>
      </c>
      <c r="Q1185" s="280">
        <v>0.15450739588931994</v>
      </c>
      <c r="R1185" s="276">
        <v>5.7399999999999993E-2</v>
      </c>
      <c r="S1185" s="276">
        <v>9.710739588931995E-2</v>
      </c>
    </row>
    <row r="1186" spans="1:19" x14ac:dyDescent="0.3">
      <c r="A1186" s="291">
        <v>45444</v>
      </c>
      <c r="B1186" s="23">
        <v>3.5881754199761536E-2</v>
      </c>
      <c r="C1186" s="23">
        <v>-5.5254466292122981E-2</v>
      </c>
      <c r="D1186" s="23">
        <v>3.7000000000000002E-3</v>
      </c>
      <c r="E1186" s="34">
        <v>4.2750000000000002E-3</v>
      </c>
      <c r="F1186" s="34">
        <v>4.4583333333333332E-3</v>
      </c>
      <c r="G1186" s="34">
        <f t="shared" si="201"/>
        <v>4.3666666666666663E-3</v>
      </c>
      <c r="H1186" s="34">
        <v>4.6750000000000003E-3</v>
      </c>
      <c r="I1186" s="34">
        <v>3.2181754199761534E-2</v>
      </c>
      <c r="J1186" s="23">
        <v>3.1515087533094871E-2</v>
      </c>
      <c r="K1186" s="23">
        <v>-5.9929466292122979E-2</v>
      </c>
      <c r="L1186" s="280">
        <v>0.23242773672928396</v>
      </c>
      <c r="M1186" s="280">
        <v>4.4400000000000002E-2</v>
      </c>
      <c r="N1186" s="280">
        <v>5.2399999999999995E-2</v>
      </c>
      <c r="O1186" s="280">
        <v>0.18802773672928397</v>
      </c>
      <c r="P1186" s="280">
        <v>0.18002773672928396</v>
      </c>
      <c r="Q1186" s="280">
        <v>7.2935270307713518E-2</v>
      </c>
      <c r="R1186" s="276">
        <v>5.6100000000000004E-2</v>
      </c>
      <c r="S1186" s="276">
        <v>1.6835270307713514E-2</v>
      </c>
    </row>
    <row r="1187" spans="1:19" x14ac:dyDescent="0.3">
      <c r="A1187" s="291">
        <v>45474</v>
      </c>
      <c r="B1187" s="23">
        <v>1.2172518192850557E-2</v>
      </c>
      <c r="C1187" s="23">
        <v>6.7640495776813456E-2</v>
      </c>
      <c r="D1187" s="23">
        <v>3.7166666666666667E-3</v>
      </c>
      <c r="E1187" s="23">
        <v>4.2666666666666669E-3</v>
      </c>
      <c r="F1187" s="23">
        <v>4.4833333333333331E-3</v>
      </c>
      <c r="G1187" s="34">
        <f t="shared" si="201"/>
        <v>4.3750000000000004E-3</v>
      </c>
      <c r="H1187" s="23">
        <v>4.6999999999999993E-3</v>
      </c>
      <c r="I1187" s="23">
        <v>8.4558515261838902E-3</v>
      </c>
      <c r="J1187" s="23">
        <v>7.7975181928505565E-3</v>
      </c>
      <c r="K1187" s="23">
        <v>6.294049577681346E-2</v>
      </c>
      <c r="L1187" s="280">
        <v>0.20860364965314937</v>
      </c>
      <c r="M1187" s="280">
        <v>4.4600000000000001E-2</v>
      </c>
      <c r="N1187" s="280">
        <v>5.2500000000000005E-2</v>
      </c>
      <c r="O1187" s="280">
        <v>0.16400364965314937</v>
      </c>
      <c r="P1187" s="280">
        <v>0.15610364965314938</v>
      </c>
      <c r="Q1187" s="280">
        <v>0.11792110623732133</v>
      </c>
      <c r="R1187" s="276">
        <v>5.6399999999999992E-2</v>
      </c>
      <c r="S1187" s="276">
        <v>6.1521106237321335E-2</v>
      </c>
    </row>
    <row r="1188" spans="1:19" x14ac:dyDescent="0.3">
      <c r="A1188" s="291">
        <v>45505</v>
      </c>
      <c r="B1188" s="23">
        <v>2.4256373790769913E-2</v>
      </c>
      <c r="C1188" s="23">
        <v>4.8574851624052985E-2</v>
      </c>
      <c r="D1188" s="23">
        <v>3.4583333333333337E-3</v>
      </c>
      <c r="E1188" s="23">
        <v>4.0583333333333331E-3</v>
      </c>
      <c r="F1188" s="23">
        <v>4.2666666666666669E-3</v>
      </c>
      <c r="G1188" s="34">
        <f t="shared" si="201"/>
        <v>4.1624999999999995E-3</v>
      </c>
      <c r="H1188" s="23">
        <v>4.4833333333333331E-3</v>
      </c>
      <c r="I1188" s="23">
        <v>2.0798040457436578E-2</v>
      </c>
      <c r="J1188" s="23">
        <v>2.0093873790769913E-2</v>
      </c>
      <c r="K1188" s="23">
        <v>4.4091518290719653E-2</v>
      </c>
      <c r="L1188" s="280">
        <v>0.25794792773467679</v>
      </c>
      <c r="M1188" s="280">
        <v>4.1500000000000002E-2</v>
      </c>
      <c r="N1188" s="280">
        <v>4.9949999999999994E-2</v>
      </c>
      <c r="O1188" s="280">
        <v>0.21644792773467678</v>
      </c>
      <c r="P1188" s="280">
        <v>0.20799792773467679</v>
      </c>
      <c r="Q1188" s="280">
        <v>0.24891693147774485</v>
      </c>
      <c r="R1188" s="276">
        <v>5.3800000000000001E-2</v>
      </c>
      <c r="S1188" s="276">
        <v>0.19511693147774484</v>
      </c>
    </row>
    <row r="1189" spans="1:19" x14ac:dyDescent="0.3">
      <c r="A1189" s="291">
        <v>45536</v>
      </c>
      <c r="B1189" s="23">
        <v>2.1357000687759534E-2</v>
      </c>
      <c r="C1189" s="23">
        <v>6.5911885079184815E-2</v>
      </c>
      <c r="D1189" s="23">
        <v>3.3666666666666667E-3</v>
      </c>
      <c r="E1189" s="23">
        <v>3.8999999999999994E-3</v>
      </c>
      <c r="F1189" s="23">
        <v>4.1166666666666669E-3</v>
      </c>
      <c r="G1189" s="34">
        <f t="shared" si="201"/>
        <v>4.0083333333333334E-3</v>
      </c>
      <c r="H1189" s="23">
        <v>4.3333333333333331E-3</v>
      </c>
      <c r="I1189" s="23">
        <v>1.7990334021092867E-2</v>
      </c>
      <c r="J1189" s="23">
        <v>1.7348667354426202E-2</v>
      </c>
      <c r="K1189" s="23">
        <v>6.157855174585148E-2</v>
      </c>
      <c r="L1189" s="280">
        <v>0.34913840412369201</v>
      </c>
      <c r="M1189" s="280">
        <v>4.0399999999999998E-2</v>
      </c>
      <c r="N1189" s="280">
        <v>4.8100000000000004E-2</v>
      </c>
      <c r="O1189" s="280">
        <v>0.30873840412369202</v>
      </c>
      <c r="P1189" s="280">
        <v>0.30103840412369198</v>
      </c>
      <c r="Q1189" s="280">
        <v>0.41011442342734195</v>
      </c>
      <c r="R1189" s="276">
        <v>5.1999999999999998E-2</v>
      </c>
      <c r="S1189" s="276">
        <v>0.35811442342734195</v>
      </c>
    </row>
    <row r="1190" spans="1:19" x14ac:dyDescent="0.3">
      <c r="A1190" s="291">
        <v>45566</v>
      </c>
      <c r="B1190" s="23">
        <v>-9.0680016846353111E-3</v>
      </c>
      <c r="C1190" s="23">
        <v>-1.0334190854331935E-2</v>
      </c>
      <c r="D1190" s="23">
        <v>3.65E-3</v>
      </c>
      <c r="E1190" s="23">
        <v>4.1250000000000002E-3</v>
      </c>
      <c r="F1190" s="23">
        <v>4.3083333333333333E-3</v>
      </c>
      <c r="G1190" s="34">
        <f t="shared" si="201"/>
        <v>4.2166666666666672E-3</v>
      </c>
      <c r="H1190" s="23">
        <v>4.5083333333333338E-3</v>
      </c>
      <c r="I1190" s="23">
        <v>-1.2718001684635312E-2</v>
      </c>
      <c r="J1190" s="23">
        <v>-1.3284668351301978E-2</v>
      </c>
      <c r="K1190" s="23">
        <v>-1.4842524187665268E-2</v>
      </c>
      <c r="L1190" s="280">
        <v>0.37455523552992376</v>
      </c>
      <c r="M1190" s="280">
        <v>4.3799999999999999E-2</v>
      </c>
      <c r="N1190" s="280">
        <v>5.0600000000000006E-2</v>
      </c>
      <c r="O1190" s="280">
        <v>0.33075523552992375</v>
      </c>
      <c r="P1190" s="280">
        <v>0.32395523552992378</v>
      </c>
      <c r="Q1190" s="280">
        <v>0.37771698360385009</v>
      </c>
      <c r="R1190" s="276">
        <v>5.4100000000000009E-2</v>
      </c>
      <c r="S1190" s="276">
        <v>0.32361698360385005</v>
      </c>
    </row>
    <row r="1191" spans="1:19" x14ac:dyDescent="0.3">
      <c r="A1191" s="291">
        <v>45597</v>
      </c>
      <c r="B1191" s="23">
        <v>5.8700597259107312E-2</v>
      </c>
      <c r="C1191" s="23">
        <v>3.6716914091028764E-2</v>
      </c>
      <c r="D1191" s="23">
        <v>3.7833333333333334E-3</v>
      </c>
      <c r="E1191" s="23">
        <v>4.2833333333333326E-3</v>
      </c>
      <c r="F1191" s="23">
        <v>4.4416666666666667E-3</v>
      </c>
      <c r="G1191" s="34">
        <f t="shared" si="201"/>
        <v>4.3625000000000001E-3</v>
      </c>
      <c r="H1191" s="23">
        <v>4.6333333333333331E-3</v>
      </c>
      <c r="I1191" s="23">
        <v>5.4917263925773979E-2</v>
      </c>
      <c r="J1191" s="23">
        <v>5.4338097259107314E-2</v>
      </c>
      <c r="K1191" s="23">
        <v>3.2083580757695435E-2</v>
      </c>
      <c r="L1191" s="280">
        <v>0.33891114705709624</v>
      </c>
      <c r="M1191" s="280">
        <v>4.5400000000000003E-2</v>
      </c>
      <c r="N1191" s="280">
        <v>5.2350000000000001E-2</v>
      </c>
      <c r="O1191" s="280">
        <v>0.29351114705709624</v>
      </c>
      <c r="P1191" s="280">
        <v>0.28656114705709623</v>
      </c>
      <c r="Q1191" s="280">
        <v>0.35822313376392612</v>
      </c>
      <c r="R1191" s="276">
        <v>5.5599999999999997E-2</v>
      </c>
      <c r="S1191" s="276">
        <v>0.30262313376392613</v>
      </c>
    </row>
    <row r="1192" spans="1:19" x14ac:dyDescent="0.3">
      <c r="A1192" s="291">
        <v>45627</v>
      </c>
      <c r="B1192" s="23">
        <v>-1.9725367483346717E-2</v>
      </c>
      <c r="C1192" s="23">
        <v>-7.9292330737182559E-2</v>
      </c>
      <c r="D1192" s="23">
        <v>3.8166666666666666E-3</v>
      </c>
      <c r="E1192" s="23">
        <v>4.3333333333333331E-3</v>
      </c>
      <c r="F1192" s="23">
        <v>4.4749999999999998E-3</v>
      </c>
      <c r="G1192" s="34">
        <f t="shared" si="201"/>
        <v>4.4041666666666665E-3</v>
      </c>
      <c r="H1192" s="23">
        <v>4.6500000000000005E-3</v>
      </c>
      <c r="I1192" s="23">
        <v>-2.3542034150013384E-2</v>
      </c>
      <c r="J1192" s="23">
        <v>-2.4129534150013385E-2</v>
      </c>
      <c r="K1192" s="23">
        <v>-8.3942330737182561E-2</v>
      </c>
      <c r="L1192" s="280">
        <v>0.25546411976184769</v>
      </c>
      <c r="M1192" s="280">
        <v>4.58E-2</v>
      </c>
      <c r="N1192" s="280">
        <v>5.2849999999999994E-2</v>
      </c>
      <c r="O1192" s="280">
        <v>0.20966411976184768</v>
      </c>
      <c r="P1192" s="280">
        <v>0.20261411976184768</v>
      </c>
      <c r="Q1192" s="280">
        <v>0.22704634318447736</v>
      </c>
      <c r="R1192" s="276">
        <v>5.5800000000000002E-2</v>
      </c>
      <c r="S1192" s="276">
        <v>0.17124634318447735</v>
      </c>
    </row>
  </sheetData>
  <mergeCells count="1">
    <mergeCell ref="I1:J3"/>
  </mergeCells>
  <pageMargins left="0.7" right="0.7" top="0.75" bottom="0.75" header="0.3" footer="0.3"/>
  <pageSetup orientation="portrait" horizontalDpi="1200" verticalDpi="120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7E85D-CDA6-476E-921C-EE3BFFFBCE19}">
  <sheetPr codeName="Sheet88"/>
  <dimension ref="A1:R1207"/>
  <sheetViews>
    <sheetView zoomScale="85" zoomScaleNormal="85" zoomScaleSheetLayoutView="70" workbookViewId="0">
      <pane ySplit="1" topLeftCell="A2" activePane="bottomLeft" state="frozen"/>
      <selection activeCell="N15" sqref="N15:O15"/>
      <selection pane="bottomLeft" activeCell="A2" sqref="A2"/>
    </sheetView>
  </sheetViews>
  <sheetFormatPr defaultColWidth="9.7265625" defaultRowHeight="15" x14ac:dyDescent="0.3"/>
  <cols>
    <col min="1" max="1" width="35.54296875" style="76" bestFit="1" customWidth="1"/>
    <col min="2" max="2" width="15.7265625" style="76" customWidth="1"/>
    <col min="3" max="3" width="14" style="76" customWidth="1"/>
    <col min="4" max="4" width="18" style="76" customWidth="1"/>
    <col min="5" max="16384" width="9.7265625" style="76"/>
  </cols>
  <sheetData>
    <row r="1" spans="1:4" ht="15.5" x14ac:dyDescent="0.35">
      <c r="A1" s="804"/>
      <c r="B1" s="804" t="s">
        <v>4473</v>
      </c>
      <c r="C1" s="804" t="s">
        <v>4474</v>
      </c>
      <c r="D1" s="804" t="s">
        <v>4475</v>
      </c>
    </row>
    <row r="2" spans="1:4" ht="15.5" x14ac:dyDescent="0.35">
      <c r="A2" s="804"/>
      <c r="B2" s="804" t="s">
        <v>4476</v>
      </c>
      <c r="C2" s="804" t="s">
        <v>4477</v>
      </c>
      <c r="D2" s="804" t="s">
        <v>4478</v>
      </c>
    </row>
    <row r="3" spans="1:4" ht="15.5" x14ac:dyDescent="0.35">
      <c r="A3" s="804"/>
      <c r="B3" s="804" t="s">
        <v>4479</v>
      </c>
      <c r="C3" s="804" t="s">
        <v>4479</v>
      </c>
      <c r="D3" s="804" t="s">
        <v>4479</v>
      </c>
    </row>
    <row r="4" spans="1:4" ht="15.5" x14ac:dyDescent="0.35">
      <c r="A4" s="804"/>
      <c r="B4" s="804"/>
      <c r="C4" s="804"/>
      <c r="D4" s="804"/>
    </row>
    <row r="5" spans="1:4" ht="15.5" x14ac:dyDescent="0.35">
      <c r="A5" s="804" t="s">
        <v>4480</v>
      </c>
      <c r="B5" s="805">
        <v>1.25240098835531E-3</v>
      </c>
      <c r="C5" s="805"/>
      <c r="D5" s="805"/>
    </row>
    <row r="6" spans="1:4" ht="15.5" x14ac:dyDescent="0.35">
      <c r="A6" s="804" t="s">
        <v>4481</v>
      </c>
      <c r="B6" s="805">
        <v>1.15489990211326E-3</v>
      </c>
      <c r="C6" s="805"/>
      <c r="D6" s="805"/>
    </row>
    <row r="7" spans="1:4" ht="15.5" x14ac:dyDescent="0.35">
      <c r="A7" s="804" t="s">
        <v>4482</v>
      </c>
      <c r="B7" s="805">
        <v>1.32835079958503E-3</v>
      </c>
      <c r="C7" s="806"/>
      <c r="D7" s="806"/>
    </row>
    <row r="8" spans="1:4" ht="15.5" x14ac:dyDescent="0.35">
      <c r="A8" s="804" t="s">
        <v>4483</v>
      </c>
      <c r="B8" s="805">
        <v>1.75256467890388E-3</v>
      </c>
      <c r="C8" s="806"/>
      <c r="D8" s="806"/>
    </row>
    <row r="9" spans="1:4" ht="15.5" x14ac:dyDescent="0.35">
      <c r="A9" s="804" t="s">
        <v>4484</v>
      </c>
      <c r="B9" s="805">
        <v>1.5950933309243E-3</v>
      </c>
      <c r="C9" s="806"/>
      <c r="D9" s="806"/>
    </row>
    <row r="10" spans="1:4" ht="15.5" x14ac:dyDescent="0.35">
      <c r="A10" s="804" t="s">
        <v>4485</v>
      </c>
      <c r="B10" s="805">
        <v>1.44275145690761E-3</v>
      </c>
      <c r="C10" s="806"/>
      <c r="D10" s="806"/>
    </row>
    <row r="11" spans="1:4" ht="15.5" x14ac:dyDescent="0.35">
      <c r="A11" s="804" t="s">
        <v>4486</v>
      </c>
      <c r="B11" s="805">
        <v>1.4886611561641899E-3</v>
      </c>
      <c r="C11" s="806"/>
      <c r="D11" s="806"/>
    </row>
    <row r="12" spans="1:4" ht="15.5" x14ac:dyDescent="0.35">
      <c r="A12" s="804" t="s">
        <v>4487</v>
      </c>
      <c r="B12" s="805">
        <v>1.5489279475365499E-3</v>
      </c>
      <c r="C12" s="806"/>
      <c r="D12" s="806"/>
    </row>
    <row r="13" spans="1:4" ht="15.5" x14ac:dyDescent="0.35">
      <c r="A13" s="804" t="s">
        <v>4488</v>
      </c>
      <c r="B13" s="805">
        <v>1.42812252761649E-3</v>
      </c>
      <c r="C13" s="806"/>
      <c r="D13" s="806"/>
    </row>
    <row r="14" spans="1:4" ht="15.5" x14ac:dyDescent="0.35">
      <c r="A14" s="804" t="s">
        <v>4489</v>
      </c>
      <c r="B14" s="805">
        <v>1.33286387729867E-3</v>
      </c>
      <c r="C14" s="806"/>
      <c r="D14" s="806"/>
    </row>
    <row r="15" spans="1:4" ht="15.5" x14ac:dyDescent="0.35">
      <c r="A15" s="804" t="s">
        <v>4490</v>
      </c>
      <c r="B15" s="805">
        <v>1.3777164699885899E-3</v>
      </c>
      <c r="C15" s="806"/>
      <c r="D15" s="806"/>
    </row>
    <row r="16" spans="1:4" ht="15.5" x14ac:dyDescent="0.35">
      <c r="A16" s="804" t="s">
        <v>4491</v>
      </c>
      <c r="B16" s="805">
        <v>1.34667030392812E-3</v>
      </c>
      <c r="C16" s="806"/>
      <c r="D16" s="806"/>
    </row>
    <row r="17" spans="1:4" ht="15.5" x14ac:dyDescent="0.35">
      <c r="A17" s="804" t="s">
        <v>4492</v>
      </c>
      <c r="B17" s="805">
        <v>1.2453968329691101E-3</v>
      </c>
      <c r="C17" s="806"/>
      <c r="D17" s="806"/>
    </row>
    <row r="18" spans="1:4" ht="15.5" x14ac:dyDescent="0.35">
      <c r="A18" s="804" t="s">
        <v>4493</v>
      </c>
      <c r="B18" s="805">
        <v>1.2313116137007501E-3</v>
      </c>
      <c r="C18" s="806"/>
      <c r="D18" s="806"/>
    </row>
    <row r="19" spans="1:4" ht="15.5" x14ac:dyDescent="0.35">
      <c r="A19" s="804" t="s">
        <v>4494</v>
      </c>
      <c r="B19" s="805">
        <v>1.41630009298775E-3</v>
      </c>
      <c r="C19" s="806"/>
      <c r="D19" s="806"/>
    </row>
    <row r="20" spans="1:4" ht="15.5" x14ac:dyDescent="0.35">
      <c r="A20" s="804" t="s">
        <v>4495</v>
      </c>
      <c r="B20" s="805">
        <v>1.28323615868933E-3</v>
      </c>
      <c r="C20" s="806"/>
      <c r="D20" s="806"/>
    </row>
    <row r="21" spans="1:4" ht="15.5" x14ac:dyDescent="0.35">
      <c r="A21" s="804" t="s">
        <v>4496</v>
      </c>
      <c r="B21" s="805">
        <v>1.19662543797945E-3</v>
      </c>
      <c r="C21" s="806"/>
      <c r="D21" s="806"/>
    </row>
    <row r="22" spans="1:4" ht="15.5" x14ac:dyDescent="0.35">
      <c r="A22" s="804" t="s">
        <v>4497</v>
      </c>
      <c r="B22" s="805">
        <v>1.4790311714327599E-3</v>
      </c>
      <c r="C22" s="806"/>
      <c r="D22" s="806"/>
    </row>
    <row r="23" spans="1:4" ht="15.5" x14ac:dyDescent="0.35">
      <c r="A23" s="804" t="s">
        <v>4498</v>
      </c>
      <c r="B23" s="805">
        <v>1.36004256142875E-3</v>
      </c>
      <c r="C23" s="806"/>
      <c r="D23" s="806"/>
    </row>
    <row r="24" spans="1:4" ht="15.5" x14ac:dyDescent="0.35">
      <c r="A24" s="804" t="s">
        <v>4499</v>
      </c>
      <c r="B24" s="805">
        <v>1.6994559708795401E-3</v>
      </c>
      <c r="C24" s="806"/>
      <c r="D24" s="806"/>
    </row>
    <row r="25" spans="1:4" ht="15.5" x14ac:dyDescent="0.35">
      <c r="A25" s="804" t="s">
        <v>4500</v>
      </c>
      <c r="B25" s="805">
        <v>1.75550342176592E-3</v>
      </c>
      <c r="C25" s="806"/>
      <c r="D25" s="806"/>
    </row>
    <row r="26" spans="1:4" ht="15.5" x14ac:dyDescent="0.35">
      <c r="A26" s="804" t="s">
        <v>4501</v>
      </c>
      <c r="B26" s="805">
        <v>1.7349369428377301E-3</v>
      </c>
      <c r="C26" s="806"/>
      <c r="D26" s="806"/>
    </row>
    <row r="27" spans="1:4" ht="15.5" x14ac:dyDescent="0.35">
      <c r="A27" s="804" t="s">
        <v>4502</v>
      </c>
      <c r="B27" s="805">
        <v>1.9846240506305002E-3</v>
      </c>
      <c r="C27" s="806"/>
      <c r="D27" s="806"/>
    </row>
    <row r="28" spans="1:4" ht="15.5" x14ac:dyDescent="0.35">
      <c r="A28" s="804" t="s">
        <v>4503</v>
      </c>
      <c r="B28" s="805">
        <v>2.2615420986428899E-3</v>
      </c>
      <c r="C28" s="806"/>
      <c r="D28" s="806"/>
    </row>
    <row r="29" spans="1:4" ht="15.5" x14ac:dyDescent="0.35">
      <c r="A29" s="804" t="s">
        <v>4504</v>
      </c>
      <c r="B29" s="805">
        <v>2.0186676190476001E-3</v>
      </c>
      <c r="C29" s="806">
        <v>2.7147732780756599E-3</v>
      </c>
      <c r="D29" s="806">
        <v>2.2777376253721999E-3</v>
      </c>
    </row>
    <row r="30" spans="1:4" ht="15.5" x14ac:dyDescent="0.35">
      <c r="A30" s="804" t="s">
        <v>4505</v>
      </c>
      <c r="B30" s="805">
        <v>1.7995837350018599E-3</v>
      </c>
      <c r="C30" s="806">
        <v>2.5154261768707701E-3</v>
      </c>
      <c r="D30" s="806">
        <v>2.0146876501471E-3</v>
      </c>
    </row>
    <row r="31" spans="1:4" ht="15.5" x14ac:dyDescent="0.35">
      <c r="A31" s="804" t="s">
        <v>4506</v>
      </c>
      <c r="B31" s="805">
        <v>1.65279338498009E-3</v>
      </c>
      <c r="C31" s="806">
        <v>2.2767876282624301E-3</v>
      </c>
      <c r="D31" s="806">
        <v>1.83449465043604E-3</v>
      </c>
    </row>
    <row r="32" spans="1:4" ht="15.5" x14ac:dyDescent="0.35">
      <c r="A32" s="804" t="s">
        <v>4507</v>
      </c>
      <c r="B32" s="805">
        <v>2.8188920857415999E-3</v>
      </c>
      <c r="C32" s="806">
        <v>2.4858097736537802E-3</v>
      </c>
      <c r="D32" s="806">
        <v>2.9557516926166298E-3</v>
      </c>
    </row>
    <row r="33" spans="1:4" ht="15.5" x14ac:dyDescent="0.35">
      <c r="A33" s="804" t="s">
        <v>4508</v>
      </c>
      <c r="B33" s="805">
        <v>2.5021941950274401E-3</v>
      </c>
      <c r="C33" s="806">
        <v>3.0957142541519502E-3</v>
      </c>
      <c r="D33" s="806">
        <v>2.6122713270167702E-3</v>
      </c>
    </row>
    <row r="34" spans="1:4" ht="15.5" x14ac:dyDescent="0.35">
      <c r="A34" s="804" t="s">
        <v>4509</v>
      </c>
      <c r="B34" s="805">
        <v>2.1850053508201501E-3</v>
      </c>
      <c r="C34" s="806">
        <v>2.7726537750884799E-3</v>
      </c>
      <c r="D34" s="806">
        <v>2.2734776439015999E-3</v>
      </c>
    </row>
    <row r="35" spans="1:4" ht="15.5" x14ac:dyDescent="0.35">
      <c r="A35" s="804" t="s">
        <v>4510</v>
      </c>
      <c r="B35" s="805">
        <v>2.2118920634578601E-3</v>
      </c>
      <c r="C35" s="806">
        <v>2.7230571165632001E-3</v>
      </c>
      <c r="D35" s="806">
        <v>2.2951227137630401E-3</v>
      </c>
    </row>
    <row r="36" spans="1:4" ht="15.5" x14ac:dyDescent="0.35">
      <c r="A36" s="804" t="s">
        <v>4511</v>
      </c>
      <c r="B36" s="805">
        <v>1.9386019615920201E-3</v>
      </c>
      <c r="C36" s="806">
        <v>2.4584591567582098E-3</v>
      </c>
      <c r="D36" s="806">
        <v>2.0044840305055299E-3</v>
      </c>
    </row>
    <row r="37" spans="1:4" ht="15.5" x14ac:dyDescent="0.35">
      <c r="A37" s="804" t="s">
        <v>4512</v>
      </c>
      <c r="B37" s="805">
        <v>2.3644722280494099E-3</v>
      </c>
      <c r="C37" s="806">
        <v>2.5838809968115402E-3</v>
      </c>
      <c r="D37" s="806">
        <v>2.4142248758329699E-3</v>
      </c>
    </row>
    <row r="38" spans="1:4" ht="15.5" x14ac:dyDescent="0.35">
      <c r="A38" s="804" t="s">
        <v>4513</v>
      </c>
      <c r="B38" s="805">
        <v>2.09307682165594E-3</v>
      </c>
      <c r="C38" s="806">
        <v>2.35480444518886E-3</v>
      </c>
      <c r="D38" s="806">
        <v>2.13079151543437E-3</v>
      </c>
    </row>
    <row r="39" spans="1:4" ht="15.5" x14ac:dyDescent="0.35">
      <c r="A39" s="804" t="s">
        <v>4514</v>
      </c>
      <c r="B39" s="805">
        <v>1.8451861865559701E-3</v>
      </c>
      <c r="C39" s="806">
        <v>2.14015328254469E-3</v>
      </c>
      <c r="D39" s="806">
        <v>1.8734380033794799E-3</v>
      </c>
    </row>
    <row r="40" spans="1:4" ht="15.5" x14ac:dyDescent="0.35">
      <c r="A40" s="804" t="s">
        <v>4515</v>
      </c>
      <c r="B40" s="805">
        <v>3.5064716464460201E-3</v>
      </c>
      <c r="C40" s="806">
        <v>6.4624735739850798E-3</v>
      </c>
      <c r="D40" s="806">
        <v>3.5319368067986399E-3</v>
      </c>
    </row>
    <row r="41" spans="1:4" ht="15.5" x14ac:dyDescent="0.35">
      <c r="A41" s="804" t="s">
        <v>4516</v>
      </c>
      <c r="B41" s="805">
        <v>3.0095720457283801E-3</v>
      </c>
      <c r="C41" s="806">
        <v>5.7008548962039799E-3</v>
      </c>
      <c r="D41" s="806">
        <v>3.03234220369124E-3</v>
      </c>
    </row>
    <row r="42" spans="1:4" ht="15.5" x14ac:dyDescent="0.35">
      <c r="A42" s="804" t="s">
        <v>4517</v>
      </c>
      <c r="B42" s="805">
        <v>2.8612787299535001E-3</v>
      </c>
      <c r="C42" s="806">
        <v>6.5462918546717996E-3</v>
      </c>
      <c r="D42" s="806">
        <v>2.8835572041427701E-3</v>
      </c>
    </row>
    <row r="43" spans="1:4" ht="15.5" x14ac:dyDescent="0.35">
      <c r="A43" s="804" t="s">
        <v>4518</v>
      </c>
      <c r="B43" s="805">
        <v>2.4932690755476001E-3</v>
      </c>
      <c r="C43" s="806">
        <v>5.9198709112954998E-3</v>
      </c>
      <c r="D43" s="806">
        <v>2.5131390984888201E-3</v>
      </c>
    </row>
    <row r="44" spans="1:4" ht="15.5" x14ac:dyDescent="0.35">
      <c r="A44" s="804" t="s">
        <v>4519</v>
      </c>
      <c r="B44" s="805">
        <v>2.18535060425354E-3</v>
      </c>
      <c r="C44" s="806">
        <v>5.2871493149434798E-3</v>
      </c>
      <c r="D44" s="806">
        <v>2.20207327598797E-3</v>
      </c>
    </row>
    <row r="45" spans="1:4" ht="15.5" x14ac:dyDescent="0.35">
      <c r="A45" s="804" t="s">
        <v>4520</v>
      </c>
      <c r="B45" s="805">
        <v>1.92113434004717E-3</v>
      </c>
      <c r="C45" s="806">
        <v>4.7252362860938004E-3</v>
      </c>
      <c r="D45" s="806">
        <v>1.9331223968440099E-3</v>
      </c>
    </row>
    <row r="46" spans="1:4" ht="15.5" x14ac:dyDescent="0.35">
      <c r="A46" s="804" t="s">
        <v>4521</v>
      </c>
      <c r="B46" s="805">
        <v>1.9612001837973898E-3</v>
      </c>
      <c r="C46" s="806">
        <v>4.3147784288054001E-3</v>
      </c>
      <c r="D46" s="806">
        <v>1.9760274886113302E-3</v>
      </c>
    </row>
    <row r="47" spans="1:4" ht="15.5" x14ac:dyDescent="0.35">
      <c r="A47" s="804" t="s">
        <v>4522</v>
      </c>
      <c r="B47" s="805">
        <v>3.14451549117861E-3</v>
      </c>
      <c r="C47" s="806">
        <v>8.3451191816845804E-3</v>
      </c>
      <c r="D47" s="806">
        <v>3.1582594949009701E-3</v>
      </c>
    </row>
    <row r="48" spans="1:4" ht="15.5" x14ac:dyDescent="0.35">
      <c r="A48" s="804" t="s">
        <v>4523</v>
      </c>
      <c r="B48" s="805">
        <v>2.8497108660452998E-3</v>
      </c>
      <c r="C48" s="806">
        <v>7.9148957491392193E-3</v>
      </c>
      <c r="D48" s="806">
        <v>2.8655648579869399E-3</v>
      </c>
    </row>
    <row r="49" spans="1:4" ht="15.5" x14ac:dyDescent="0.35">
      <c r="A49" s="804" t="s">
        <v>4524</v>
      </c>
      <c r="B49" s="805">
        <v>3.5187947576165099E-3</v>
      </c>
      <c r="C49" s="806">
        <v>7.7660474453647901E-3</v>
      </c>
      <c r="D49" s="806">
        <v>3.5426435315246002E-3</v>
      </c>
    </row>
    <row r="50" spans="1:4" ht="15.5" x14ac:dyDescent="0.35">
      <c r="A50" s="804" t="s">
        <v>4525</v>
      </c>
      <c r="B50" s="805">
        <v>3.5025842833606999E-3</v>
      </c>
      <c r="C50" s="806">
        <v>6.8647416380167798E-3</v>
      </c>
      <c r="D50" s="806">
        <v>3.52642026443418E-3</v>
      </c>
    </row>
    <row r="51" spans="1:4" ht="15.5" x14ac:dyDescent="0.35">
      <c r="A51" s="804" t="s">
        <v>4526</v>
      </c>
      <c r="B51" s="805">
        <v>8.7472874484339699E-3</v>
      </c>
      <c r="C51" s="806">
        <v>1.6669271965882301E-2</v>
      </c>
      <c r="D51" s="806">
        <v>8.8348139510128106E-3</v>
      </c>
    </row>
    <row r="52" spans="1:4" ht="15.5" x14ac:dyDescent="0.35">
      <c r="A52" s="804" t="s">
        <v>4527</v>
      </c>
      <c r="B52" s="805">
        <v>1.0387802321945999E-2</v>
      </c>
      <c r="C52" s="806">
        <v>1.7744793831426901E-2</v>
      </c>
      <c r="D52" s="806">
        <v>1.0464323440152501E-2</v>
      </c>
    </row>
    <row r="53" spans="1:4" ht="15.5" x14ac:dyDescent="0.35">
      <c r="A53" s="804" t="s">
        <v>4528</v>
      </c>
      <c r="B53" s="805">
        <v>8.6557939471441706E-3</v>
      </c>
      <c r="C53" s="806">
        <v>1.5700512910207701E-2</v>
      </c>
      <c r="D53" s="806">
        <v>8.7377562460355402E-3</v>
      </c>
    </row>
    <row r="54" spans="1:4" ht="15.5" x14ac:dyDescent="0.35">
      <c r="A54" s="804" t="s">
        <v>4529</v>
      </c>
      <c r="B54" s="805">
        <v>7.3707010111679298E-3</v>
      </c>
      <c r="C54" s="806">
        <v>1.39933889229598E-2</v>
      </c>
      <c r="D54" s="806">
        <v>7.4732595684090901E-3</v>
      </c>
    </row>
    <row r="55" spans="1:4" ht="15.5" x14ac:dyDescent="0.35">
      <c r="A55" s="804" t="s">
        <v>4530</v>
      </c>
      <c r="B55" s="805">
        <v>6.1710839826259597E-3</v>
      </c>
      <c r="C55" s="806">
        <v>1.26976962360438E-2</v>
      </c>
      <c r="D55" s="806">
        <v>6.26953496966652E-3</v>
      </c>
    </row>
    <row r="56" spans="1:4" ht="15.5" x14ac:dyDescent="0.35">
      <c r="A56" s="804" t="s">
        <v>4531</v>
      </c>
      <c r="B56" s="805">
        <v>5.6296823722521002E-3</v>
      </c>
      <c r="C56" s="806">
        <v>1.16015313845959E-2</v>
      </c>
      <c r="D56" s="806">
        <v>5.7397446139863103E-3</v>
      </c>
    </row>
    <row r="57" spans="1:4" ht="15.5" x14ac:dyDescent="0.35">
      <c r="A57" s="804" t="s">
        <v>4532</v>
      </c>
      <c r="B57" s="805">
        <v>4.8466992717741998E-3</v>
      </c>
      <c r="C57" s="806">
        <v>1.02055051300525E-2</v>
      </c>
      <c r="D57" s="806">
        <v>4.94405087379005E-3</v>
      </c>
    </row>
    <row r="58" spans="1:4" ht="15.5" x14ac:dyDescent="0.35">
      <c r="A58" s="804" t="s">
        <v>4533</v>
      </c>
      <c r="B58" s="805">
        <v>4.19754756339404E-3</v>
      </c>
      <c r="C58" s="806">
        <v>9.1674452090100399E-3</v>
      </c>
      <c r="D58" s="806">
        <v>4.2836853773367796E-3</v>
      </c>
    </row>
    <row r="59" spans="1:4" ht="15.5" x14ac:dyDescent="0.35">
      <c r="A59" s="804" t="s">
        <v>4534</v>
      </c>
      <c r="B59" s="805">
        <v>7.6724487620364297E-3</v>
      </c>
      <c r="C59" s="806">
        <v>1.2648799126248699E-2</v>
      </c>
      <c r="D59" s="806">
        <v>7.7908738306672002E-3</v>
      </c>
    </row>
    <row r="60" spans="1:4" ht="15.5" x14ac:dyDescent="0.35">
      <c r="A60" s="804" t="s">
        <v>4535</v>
      </c>
      <c r="B60" s="805">
        <v>6.4356872972999102E-3</v>
      </c>
      <c r="C60" s="806">
        <v>1.1108213800484599E-2</v>
      </c>
      <c r="D60" s="806">
        <v>6.5522894761357899E-3</v>
      </c>
    </row>
    <row r="61" spans="1:4" ht="15.5" x14ac:dyDescent="0.35">
      <c r="A61" s="804" t="s">
        <v>4536</v>
      </c>
      <c r="B61" s="805">
        <v>5.4137301560915497E-3</v>
      </c>
      <c r="C61" s="806">
        <v>9.7774183713287294E-3</v>
      </c>
      <c r="D61" s="806">
        <v>5.5193802063002104E-3</v>
      </c>
    </row>
    <row r="62" spans="1:4" ht="15.5" x14ac:dyDescent="0.35">
      <c r="A62" s="804" t="s">
        <v>4537</v>
      </c>
      <c r="B62" s="805">
        <v>7.3910554748016404E-3</v>
      </c>
      <c r="C62" s="806">
        <v>1.03715760344281E-2</v>
      </c>
      <c r="D62" s="806">
        <v>7.4959831621780404E-3</v>
      </c>
    </row>
    <row r="63" spans="1:4" ht="15.5" x14ac:dyDescent="0.35">
      <c r="A63" s="804" t="s">
        <v>4538</v>
      </c>
      <c r="B63" s="805">
        <v>7.7902966280572897E-3</v>
      </c>
      <c r="C63" s="806">
        <v>1.02047630148932E-2</v>
      </c>
      <c r="D63" s="806">
        <v>7.8774905106998496E-3</v>
      </c>
    </row>
    <row r="64" spans="1:4" ht="15.5" x14ac:dyDescent="0.35">
      <c r="A64" s="804" t="s">
        <v>4539</v>
      </c>
      <c r="B64" s="805">
        <v>6.6841128789638504E-3</v>
      </c>
      <c r="C64" s="806">
        <v>9.8746977070212402E-3</v>
      </c>
      <c r="D64" s="806">
        <v>6.7620308247530302E-3</v>
      </c>
    </row>
    <row r="65" spans="1:4" ht="15.5" x14ac:dyDescent="0.35">
      <c r="A65" s="804" t="s">
        <v>4540</v>
      </c>
      <c r="B65" s="805">
        <v>6.7580548516560403E-3</v>
      </c>
      <c r="C65" s="806">
        <v>8.9787309760313901E-3</v>
      </c>
      <c r="D65" s="806">
        <v>6.8246661817215303E-3</v>
      </c>
    </row>
    <row r="66" spans="1:4" ht="15.5" x14ac:dyDescent="0.35">
      <c r="A66" s="804" t="s">
        <v>4541</v>
      </c>
      <c r="B66" s="805">
        <v>5.7548198333203697E-3</v>
      </c>
      <c r="C66" s="806">
        <v>8.0365435598271102E-3</v>
      </c>
      <c r="D66" s="806">
        <v>5.8308361058683001E-3</v>
      </c>
    </row>
    <row r="67" spans="1:4" ht="15.5" x14ac:dyDescent="0.35">
      <c r="A67" s="804" t="s">
        <v>4542</v>
      </c>
      <c r="B67" s="805">
        <v>6.0905914729023104E-3</v>
      </c>
      <c r="C67" s="806">
        <v>9.0301631838528608E-3</v>
      </c>
      <c r="D67" s="806">
        <v>6.1933951172710097E-3</v>
      </c>
    </row>
    <row r="68" spans="1:4" ht="15.5" x14ac:dyDescent="0.35">
      <c r="A68" s="804" t="s">
        <v>4543</v>
      </c>
      <c r="B68" s="805">
        <v>6.1551173602832701E-3</v>
      </c>
      <c r="C68" s="806">
        <v>8.1267037700333104E-3</v>
      </c>
      <c r="D68" s="806">
        <v>6.2412503254514499E-3</v>
      </c>
    </row>
    <row r="69" spans="1:4" ht="15.5" x14ac:dyDescent="0.35">
      <c r="A69" s="804" t="s">
        <v>4544</v>
      </c>
      <c r="B69" s="805">
        <v>6.89495004318457E-3</v>
      </c>
      <c r="C69" s="806">
        <v>8.7193906739264099E-3</v>
      </c>
      <c r="D69" s="806">
        <v>6.9752794239028503E-3</v>
      </c>
    </row>
    <row r="70" spans="1:4" ht="15.5" x14ac:dyDescent="0.35">
      <c r="A70" s="804" t="s">
        <v>4545</v>
      </c>
      <c r="B70" s="805">
        <v>8.7654262079799195E-3</v>
      </c>
      <c r="C70" s="806">
        <v>9.1959005967855497E-3</v>
      </c>
      <c r="D70" s="806">
        <v>8.8450740327642094E-3</v>
      </c>
    </row>
    <row r="71" spans="1:4" ht="15.5" x14ac:dyDescent="0.35">
      <c r="A71" s="804" t="s">
        <v>4546</v>
      </c>
      <c r="B71" s="805">
        <v>8.9142995872720007E-3</v>
      </c>
      <c r="C71" s="806">
        <v>9.5916319117903999E-3</v>
      </c>
      <c r="D71" s="806">
        <v>9.0717328787757005E-3</v>
      </c>
    </row>
    <row r="72" spans="1:4" ht="15.5" x14ac:dyDescent="0.35">
      <c r="A72" s="804" t="s">
        <v>4547</v>
      </c>
      <c r="B72" s="805">
        <v>8.8068698691631808E-3</v>
      </c>
      <c r="C72" s="806">
        <v>9.1222076365106604E-3</v>
      </c>
      <c r="D72" s="806">
        <v>8.93233888063741E-3</v>
      </c>
    </row>
    <row r="73" spans="1:4" ht="15.5" x14ac:dyDescent="0.35">
      <c r="A73" s="804" t="s">
        <v>4548</v>
      </c>
      <c r="B73" s="805">
        <v>7.3699385029068702E-3</v>
      </c>
      <c r="C73" s="806">
        <v>8.0296362911588398E-3</v>
      </c>
      <c r="D73" s="806">
        <v>7.4871561154319002E-3</v>
      </c>
    </row>
    <row r="74" spans="1:4" ht="15.5" x14ac:dyDescent="0.35">
      <c r="A74" s="804" t="s">
        <v>4549</v>
      </c>
      <c r="B74" s="805">
        <v>1.9614991231249101E-2</v>
      </c>
      <c r="C74" s="806">
        <v>1.8661186443779201E-2</v>
      </c>
      <c r="D74" s="806">
        <v>1.9824898495620601E-2</v>
      </c>
    </row>
    <row r="75" spans="1:4" ht="15.5" x14ac:dyDescent="0.35">
      <c r="A75" s="804" t="s">
        <v>4550</v>
      </c>
      <c r="B75" s="805">
        <v>1.6299682683501199E-2</v>
      </c>
      <c r="C75" s="806">
        <v>1.6820362665556799E-2</v>
      </c>
      <c r="D75" s="806">
        <v>1.6558196693133499E-2</v>
      </c>
    </row>
    <row r="76" spans="1:4" ht="15.5" x14ac:dyDescent="0.35">
      <c r="A76" s="804" t="s">
        <v>4551</v>
      </c>
      <c r="B76" s="805">
        <v>1.5830359138033101E-2</v>
      </c>
      <c r="C76" s="806">
        <v>1.56335157134843E-2</v>
      </c>
      <c r="D76" s="806">
        <v>1.5989542548172801E-2</v>
      </c>
    </row>
    <row r="77" spans="1:4" ht="15.5" x14ac:dyDescent="0.35">
      <c r="A77" s="804" t="s">
        <v>4552</v>
      </c>
      <c r="B77" s="805">
        <v>1.7925257726471501E-2</v>
      </c>
      <c r="C77" s="806">
        <v>1.6322369949238E-2</v>
      </c>
      <c r="D77" s="806">
        <v>1.79884867704437E-2</v>
      </c>
    </row>
    <row r="78" spans="1:4" ht="15.5" x14ac:dyDescent="0.35">
      <c r="A78" s="804" t="s">
        <v>4553</v>
      </c>
      <c r="B78" s="805">
        <v>1.5812157356803101E-2</v>
      </c>
      <c r="C78" s="806">
        <v>1.45772938019498E-2</v>
      </c>
      <c r="D78" s="806">
        <v>1.5822861721122999E-2</v>
      </c>
    </row>
    <row r="79" spans="1:4" ht="15.5" x14ac:dyDescent="0.35">
      <c r="A79" s="804" t="s">
        <v>4554</v>
      </c>
      <c r="B79" s="805">
        <v>1.3102522710459899E-2</v>
      </c>
      <c r="C79" s="806">
        <v>1.3080921708699201E-2</v>
      </c>
      <c r="D79" s="806">
        <v>1.3156939882431501E-2</v>
      </c>
    </row>
    <row r="80" spans="1:4" ht="15.5" x14ac:dyDescent="0.35">
      <c r="A80" s="804" t="s">
        <v>4555</v>
      </c>
      <c r="B80" s="805">
        <v>1.41867107147581E-2</v>
      </c>
      <c r="C80" s="806">
        <v>1.3285714661171399E-2</v>
      </c>
      <c r="D80" s="806">
        <v>1.41829102037585E-2</v>
      </c>
    </row>
    <row r="81" spans="1:4" ht="15.5" x14ac:dyDescent="0.35">
      <c r="A81" s="804" t="s">
        <v>4556</v>
      </c>
      <c r="B81" s="805">
        <v>1.9654663983491499E-2</v>
      </c>
      <c r="C81" s="806">
        <v>1.50577363404745E-2</v>
      </c>
      <c r="D81" s="806">
        <v>1.95823549860277E-2</v>
      </c>
    </row>
    <row r="82" spans="1:4" ht="15.5" x14ac:dyDescent="0.35">
      <c r="A82" s="804" t="s">
        <v>4557</v>
      </c>
      <c r="B82" s="805">
        <v>2.66792299438924E-2</v>
      </c>
      <c r="C82" s="806">
        <v>2.3331051866439599E-2</v>
      </c>
      <c r="D82" s="806">
        <v>2.6444975186623001E-2</v>
      </c>
    </row>
    <row r="83" spans="1:4" ht="15.5" x14ac:dyDescent="0.35">
      <c r="A83" s="804" t="s">
        <v>4558</v>
      </c>
      <c r="B83" s="805">
        <v>2.3054516975384201E-2</v>
      </c>
      <c r="C83" s="806">
        <v>2.0551396551733998E-2</v>
      </c>
      <c r="D83" s="806">
        <v>2.27757541322555E-2</v>
      </c>
    </row>
    <row r="84" spans="1:4" ht="15.5" x14ac:dyDescent="0.35">
      <c r="A84" s="804" t="s">
        <v>4559</v>
      </c>
      <c r="B84" s="805">
        <v>3.1050952139975399E-2</v>
      </c>
      <c r="C84" s="806">
        <v>2.7179589123397099E-2</v>
      </c>
      <c r="D84" s="806">
        <v>3.1579443248361302E-2</v>
      </c>
    </row>
    <row r="85" spans="1:4" ht="15.5" x14ac:dyDescent="0.35">
      <c r="A85" s="804" t="s">
        <v>4560</v>
      </c>
      <c r="B85" s="805">
        <v>3.6097948655604201E-2</v>
      </c>
      <c r="C85" s="806">
        <v>3.7232145658358098E-2</v>
      </c>
      <c r="D85" s="806">
        <v>3.7332144093162503E-2</v>
      </c>
    </row>
    <row r="86" spans="1:4" ht="15.5" x14ac:dyDescent="0.35">
      <c r="A86" s="804" t="s">
        <v>4561</v>
      </c>
      <c r="B86" s="805">
        <v>3.2712498147307097E-2</v>
      </c>
      <c r="C86" s="806">
        <v>3.3409239869024401E-2</v>
      </c>
      <c r="D86" s="806">
        <v>3.35858201050575E-2</v>
      </c>
    </row>
    <row r="87" spans="1:4" ht="15.5" x14ac:dyDescent="0.35">
      <c r="A87" s="804" t="s">
        <v>4562</v>
      </c>
      <c r="B87" s="805">
        <v>3.4464351507040997E-2</v>
      </c>
      <c r="C87" s="806">
        <v>3.19538042577448E-2</v>
      </c>
      <c r="D87" s="806">
        <v>3.4918057766522202E-2</v>
      </c>
    </row>
    <row r="88" spans="1:4" ht="15.5" x14ac:dyDescent="0.35">
      <c r="A88" s="804" t="s">
        <v>4563</v>
      </c>
      <c r="B88" s="805">
        <v>3.1446751397443899E-2</v>
      </c>
      <c r="C88" s="806">
        <v>2.8804203026019399E-2</v>
      </c>
      <c r="D88" s="806">
        <v>3.1606578436159202E-2</v>
      </c>
    </row>
    <row r="89" spans="1:4" ht="15.5" x14ac:dyDescent="0.35">
      <c r="A89" s="804" t="s">
        <v>4564</v>
      </c>
      <c r="B89" s="805">
        <v>2.6206945733754702E-2</v>
      </c>
      <c r="C89" s="806">
        <v>2.5397310524731698E-2</v>
      </c>
      <c r="D89" s="806">
        <v>2.6333690784807701E-2</v>
      </c>
    </row>
    <row r="90" spans="1:4" ht="15.5" x14ac:dyDescent="0.35">
      <c r="A90" s="804" t="s">
        <v>4565</v>
      </c>
      <c r="B90" s="805">
        <v>2.2398866980686199E-2</v>
      </c>
      <c r="C90" s="806">
        <v>2.2823571817681101E-2</v>
      </c>
      <c r="D90" s="806">
        <v>2.2443866535946801E-2</v>
      </c>
    </row>
    <row r="91" spans="1:4" ht="15.5" x14ac:dyDescent="0.35">
      <c r="A91" s="804" t="s">
        <v>4566</v>
      </c>
      <c r="B91" s="805">
        <v>2.6578640707634198E-2</v>
      </c>
      <c r="C91" s="806">
        <v>2.5967496815896302E-2</v>
      </c>
      <c r="D91" s="806">
        <v>2.6403986973302301E-2</v>
      </c>
    </row>
    <row r="92" spans="1:4" ht="15.5" x14ac:dyDescent="0.35">
      <c r="A92" s="804" t="s">
        <v>4567</v>
      </c>
      <c r="B92" s="805">
        <v>2.22829312988242E-2</v>
      </c>
      <c r="C92" s="806">
        <v>2.5202612771858701E-2</v>
      </c>
      <c r="D92" s="806">
        <v>2.21155079173335E-2</v>
      </c>
    </row>
    <row r="93" spans="1:4" ht="15.5" x14ac:dyDescent="0.35">
      <c r="A93" s="804" t="s">
        <v>4568</v>
      </c>
      <c r="B93" s="805">
        <v>3.4380625095593899E-2</v>
      </c>
      <c r="C93" s="806">
        <v>2.7168718746116101E-2</v>
      </c>
      <c r="D93" s="806">
        <v>3.5095635791027098E-2</v>
      </c>
    </row>
    <row r="94" spans="1:4" ht="15.5" x14ac:dyDescent="0.35">
      <c r="A94" s="804" t="s">
        <v>4569</v>
      </c>
      <c r="B94" s="805">
        <v>2.8753607877513399E-2</v>
      </c>
      <c r="C94" s="806">
        <v>2.5486716211254701E-2</v>
      </c>
      <c r="D94" s="806">
        <v>2.9580239445051299E-2</v>
      </c>
    </row>
    <row r="95" spans="1:4" ht="15.5" x14ac:dyDescent="0.35">
      <c r="A95" s="804" t="s">
        <v>4570</v>
      </c>
      <c r="B95" s="805">
        <v>2.39313464799541E-2</v>
      </c>
      <c r="C95" s="806">
        <v>2.3356239068695901E-2</v>
      </c>
      <c r="D95" s="806">
        <v>2.47642921573317E-2</v>
      </c>
    </row>
    <row r="96" spans="1:4" ht="15.5" x14ac:dyDescent="0.35">
      <c r="A96" s="804" t="s">
        <v>4571</v>
      </c>
      <c r="B96" s="805">
        <v>2.32538919163514E-2</v>
      </c>
      <c r="C96" s="806">
        <v>2.3188582584450501E-2</v>
      </c>
      <c r="D96" s="806">
        <v>2.38508024036704E-2</v>
      </c>
    </row>
    <row r="97" spans="1:4" ht="15.5" x14ac:dyDescent="0.35">
      <c r="A97" s="804" t="s">
        <v>4572</v>
      </c>
      <c r="B97" s="805">
        <v>1.9461479363362299E-2</v>
      </c>
      <c r="C97" s="806">
        <v>2.0534961989375201E-2</v>
      </c>
      <c r="D97" s="806">
        <v>2.0082965082352501E-2</v>
      </c>
    </row>
    <row r="98" spans="1:4" ht="15.5" x14ac:dyDescent="0.35">
      <c r="A98" s="804" t="s">
        <v>4573</v>
      </c>
      <c r="B98" s="805">
        <v>2.0080482993802402E-2</v>
      </c>
      <c r="C98" s="806">
        <v>2.2756610254706999E-2</v>
      </c>
      <c r="D98" s="806">
        <v>2.05316269229242E-2</v>
      </c>
    </row>
    <row r="99" spans="1:4" ht="15.5" x14ac:dyDescent="0.35">
      <c r="A99" s="804" t="s">
        <v>4574</v>
      </c>
      <c r="B99" s="805">
        <v>1.9567127850097999E-2</v>
      </c>
      <c r="C99" s="806">
        <v>2.1237479730201101E-2</v>
      </c>
      <c r="D99" s="806">
        <v>1.9858454151905999E-2</v>
      </c>
    </row>
    <row r="100" spans="1:4" ht="15.5" x14ac:dyDescent="0.35">
      <c r="A100" s="804" t="s">
        <v>4575</v>
      </c>
      <c r="B100" s="805">
        <v>1.6481202276852E-2</v>
      </c>
      <c r="C100" s="806">
        <v>1.8941276971562102E-2</v>
      </c>
      <c r="D100" s="806">
        <v>1.6833597502824899E-2</v>
      </c>
    </row>
    <row r="101" spans="1:4" ht="15.5" x14ac:dyDescent="0.35">
      <c r="A101" s="804" t="s">
        <v>4576</v>
      </c>
      <c r="B101" s="805">
        <v>1.3764047421319099E-2</v>
      </c>
      <c r="C101" s="806">
        <v>1.6654695845792301E-2</v>
      </c>
      <c r="D101" s="806">
        <v>1.40725402826658E-2</v>
      </c>
    </row>
    <row r="102" spans="1:4" ht="15.5" x14ac:dyDescent="0.35">
      <c r="A102" s="804" t="s">
        <v>4577</v>
      </c>
      <c r="B102" s="805">
        <v>1.1887600412365199E-2</v>
      </c>
      <c r="C102" s="806">
        <v>1.6793165836058201E-2</v>
      </c>
      <c r="D102" s="806">
        <v>1.2228378803665001E-2</v>
      </c>
    </row>
    <row r="103" spans="1:4" ht="15.5" x14ac:dyDescent="0.35">
      <c r="A103" s="804" t="s">
        <v>4578</v>
      </c>
      <c r="B103" s="805">
        <v>1.0551265640774399E-2</v>
      </c>
      <c r="C103" s="806">
        <v>1.5039222324010001E-2</v>
      </c>
      <c r="D103" s="806">
        <v>1.0834101453224E-2</v>
      </c>
    </row>
    <row r="104" spans="1:4" ht="15.5" x14ac:dyDescent="0.35">
      <c r="A104" s="804" t="s">
        <v>4579</v>
      </c>
      <c r="B104" s="805">
        <v>8.9502446927405607E-3</v>
      </c>
      <c r="C104" s="806">
        <v>1.3350808288122301E-2</v>
      </c>
      <c r="D104" s="806">
        <v>9.19128466619493E-3</v>
      </c>
    </row>
    <row r="105" spans="1:4" ht="15.5" x14ac:dyDescent="0.35">
      <c r="A105" s="804" t="s">
        <v>4580</v>
      </c>
      <c r="B105" s="805">
        <v>7.8707948962552596E-3</v>
      </c>
      <c r="C105" s="806">
        <v>1.20965518842471E-2</v>
      </c>
      <c r="D105" s="806">
        <v>8.0734555300957696E-3</v>
      </c>
    </row>
    <row r="106" spans="1:4" ht="15.5" x14ac:dyDescent="0.35">
      <c r="A106" s="804" t="s">
        <v>4581</v>
      </c>
      <c r="B106" s="805">
        <v>7.8948348514229806E-3</v>
      </c>
      <c r="C106" s="806">
        <v>1.1664014584833401E-2</v>
      </c>
      <c r="D106" s="806">
        <v>8.0638522285344395E-3</v>
      </c>
    </row>
    <row r="107" spans="1:4" ht="15.5" x14ac:dyDescent="0.35">
      <c r="A107" s="804" t="s">
        <v>4582</v>
      </c>
      <c r="B107" s="805">
        <v>6.6040058323559503E-3</v>
      </c>
      <c r="C107" s="806">
        <v>1.03137182301951E-2</v>
      </c>
      <c r="D107" s="806">
        <v>6.7575205194591896E-3</v>
      </c>
    </row>
    <row r="108" spans="1:4" ht="15.5" x14ac:dyDescent="0.35">
      <c r="A108" s="804" t="s">
        <v>4583</v>
      </c>
      <c r="B108" s="805">
        <v>7.9388428180711002E-3</v>
      </c>
      <c r="C108" s="806">
        <v>1.2499447249965901E-2</v>
      </c>
      <c r="D108" s="806">
        <v>8.0779630047720305E-3</v>
      </c>
    </row>
    <row r="109" spans="1:4" ht="15.5" x14ac:dyDescent="0.35">
      <c r="A109" s="804" t="s">
        <v>4584</v>
      </c>
      <c r="B109" s="805">
        <v>6.7819209782618503E-3</v>
      </c>
      <c r="C109" s="806">
        <v>1.0975524934422101E-2</v>
      </c>
      <c r="D109" s="806">
        <v>6.92580101276023E-3</v>
      </c>
    </row>
    <row r="110" spans="1:4" ht="15.5" x14ac:dyDescent="0.35">
      <c r="A110" s="804" t="s">
        <v>4585</v>
      </c>
      <c r="B110" s="805">
        <v>5.7822480136834496E-3</v>
      </c>
      <c r="C110" s="806">
        <v>9.6572533239689708E-3</v>
      </c>
      <c r="D110" s="806">
        <v>5.9088192674045699E-3</v>
      </c>
    </row>
    <row r="111" spans="1:4" ht="15.5" x14ac:dyDescent="0.35">
      <c r="A111" s="804" t="s">
        <v>4586</v>
      </c>
      <c r="B111" s="805">
        <v>5.1839135850297799E-3</v>
      </c>
      <c r="C111" s="806">
        <v>9.2670253903989006E-3</v>
      </c>
      <c r="D111" s="806">
        <v>5.2896915288525503E-3</v>
      </c>
    </row>
    <row r="112" spans="1:4" ht="15.5" x14ac:dyDescent="0.35">
      <c r="A112" s="804" t="s">
        <v>4587</v>
      </c>
      <c r="B112" s="805">
        <v>5.1040589089988396E-3</v>
      </c>
      <c r="C112" s="806">
        <v>8.2072026307765493E-3</v>
      </c>
      <c r="D112" s="806">
        <v>5.2199217188022701E-3</v>
      </c>
    </row>
    <row r="113" spans="1:4" ht="15.5" x14ac:dyDescent="0.35">
      <c r="A113" s="804" t="s">
        <v>4588</v>
      </c>
      <c r="B113" s="805">
        <v>4.3602030964984403E-3</v>
      </c>
      <c r="C113" s="806">
        <v>8.0231682746253301E-3</v>
      </c>
      <c r="D113" s="806">
        <v>4.4602890812862703E-3</v>
      </c>
    </row>
    <row r="114" spans="1:4" ht="15.5" x14ac:dyDescent="0.35">
      <c r="A114" s="804" t="s">
        <v>4589</v>
      </c>
      <c r="B114" s="805">
        <v>4.1237593433900302E-3</v>
      </c>
      <c r="C114" s="806">
        <v>7.2282629230747001E-3</v>
      </c>
      <c r="D114" s="806">
        <v>4.2103321324481E-3</v>
      </c>
    </row>
    <row r="115" spans="1:4" ht="15.5" x14ac:dyDescent="0.35">
      <c r="A115" s="804" t="s">
        <v>4590</v>
      </c>
      <c r="B115" s="805">
        <v>3.8178456283966601E-3</v>
      </c>
      <c r="C115" s="806">
        <v>8.1174887814465992E-3</v>
      </c>
      <c r="D115" s="806">
        <v>3.8967736308690199E-3</v>
      </c>
    </row>
    <row r="116" spans="1:4" ht="15.5" x14ac:dyDescent="0.35">
      <c r="A116" s="804" t="s">
        <v>4591</v>
      </c>
      <c r="B116" s="805">
        <v>3.49121085969548E-3</v>
      </c>
      <c r="C116" s="806">
        <v>7.9623425097220292E-3</v>
      </c>
      <c r="D116" s="806">
        <v>3.5615983297877102E-3</v>
      </c>
    </row>
    <row r="117" spans="1:4" ht="15.5" x14ac:dyDescent="0.35">
      <c r="A117" s="804" t="s">
        <v>4592</v>
      </c>
      <c r="B117" s="805">
        <v>3.9070798818359601E-3</v>
      </c>
      <c r="C117" s="806">
        <v>8.1035204058770693E-3</v>
      </c>
      <c r="D117" s="806">
        <v>3.9810509607568299E-3</v>
      </c>
    </row>
    <row r="118" spans="1:4" ht="15.5" x14ac:dyDescent="0.35">
      <c r="A118" s="804" t="s">
        <v>4593</v>
      </c>
      <c r="B118" s="805">
        <v>3.4160382514899401E-3</v>
      </c>
      <c r="C118" s="806">
        <v>8.0762958341237395E-3</v>
      </c>
      <c r="D118" s="806">
        <v>3.4830549884712898E-3</v>
      </c>
    </row>
    <row r="119" spans="1:4" ht="15.5" x14ac:dyDescent="0.35">
      <c r="A119" s="804" t="s">
        <v>4594</v>
      </c>
      <c r="B119" s="805">
        <v>3.34036193664717E-3</v>
      </c>
      <c r="C119" s="806">
        <v>7.9199325490538399E-3</v>
      </c>
      <c r="D119" s="806">
        <v>3.40318724938667E-3</v>
      </c>
    </row>
    <row r="120" spans="1:4" ht="15.5" x14ac:dyDescent="0.35">
      <c r="A120" s="804" t="s">
        <v>4595</v>
      </c>
      <c r="B120" s="805">
        <v>3.52908114736735E-3</v>
      </c>
      <c r="C120" s="806">
        <v>7.5101243697251602E-3</v>
      </c>
      <c r="D120" s="806">
        <v>3.59629696932405E-3</v>
      </c>
    </row>
    <row r="121" spans="1:4" ht="15.5" x14ac:dyDescent="0.35">
      <c r="A121" s="804" t="s">
        <v>4596</v>
      </c>
      <c r="B121" s="805">
        <v>3.0444864329320499E-3</v>
      </c>
      <c r="C121" s="806">
        <v>6.7941803660136E-3</v>
      </c>
      <c r="D121" s="806">
        <v>3.1031184617297302E-3</v>
      </c>
    </row>
    <row r="122" spans="1:4" ht="15.5" x14ac:dyDescent="0.35">
      <c r="A122" s="804" t="s">
        <v>4597</v>
      </c>
      <c r="B122" s="805">
        <v>2.6435518037318702E-3</v>
      </c>
      <c r="C122" s="806">
        <v>6.06141115943071E-3</v>
      </c>
      <c r="D122" s="806">
        <v>2.6930555608194401E-3</v>
      </c>
    </row>
    <row r="123" spans="1:4" ht="15.5" x14ac:dyDescent="0.35">
      <c r="A123" s="804" t="s">
        <v>4598</v>
      </c>
      <c r="B123" s="805">
        <v>2.8678755691560701E-3</v>
      </c>
      <c r="C123" s="806">
        <v>6.6166763647494097E-3</v>
      </c>
      <c r="D123" s="806">
        <v>2.9159133725903002E-3</v>
      </c>
    </row>
    <row r="124" spans="1:4" ht="15.5" x14ac:dyDescent="0.35">
      <c r="A124" s="804" t="s">
        <v>4599</v>
      </c>
      <c r="B124" s="805">
        <v>2.6403657647344298E-3</v>
      </c>
      <c r="C124" s="806">
        <v>5.8347666743693702E-3</v>
      </c>
      <c r="D124" s="806">
        <v>2.6845754011821702E-3</v>
      </c>
    </row>
    <row r="125" spans="1:4" ht="15.5" x14ac:dyDescent="0.35">
      <c r="A125" s="804" t="s">
        <v>4600</v>
      </c>
      <c r="B125" s="805">
        <v>2.3932170867771701E-3</v>
      </c>
      <c r="C125" s="806">
        <v>5.2837470987509199E-3</v>
      </c>
      <c r="D125" s="806">
        <v>2.43211741024826E-3</v>
      </c>
    </row>
    <row r="126" spans="1:4" ht="15.5" x14ac:dyDescent="0.35">
      <c r="A126" s="804" t="s">
        <v>4601</v>
      </c>
      <c r="B126" s="805">
        <v>2.50282441128271E-3</v>
      </c>
      <c r="C126" s="806">
        <v>5.7002341545545404E-3</v>
      </c>
      <c r="D126" s="806">
        <v>2.5423283384878202E-3</v>
      </c>
    </row>
    <row r="127" spans="1:4" ht="15.5" x14ac:dyDescent="0.35">
      <c r="A127" s="804" t="s">
        <v>4602</v>
      </c>
      <c r="B127" s="805">
        <v>2.1939762883290501E-3</v>
      </c>
      <c r="C127" s="806">
        <v>5.25963979317244E-3</v>
      </c>
      <c r="D127" s="806">
        <v>2.22628339931099E-3</v>
      </c>
    </row>
    <row r="128" spans="1:4" ht="15.5" x14ac:dyDescent="0.35">
      <c r="A128" s="804" t="s">
        <v>4603</v>
      </c>
      <c r="B128" s="805">
        <v>1.9605310684030299E-3</v>
      </c>
      <c r="C128" s="806">
        <v>4.6551335588910399E-3</v>
      </c>
      <c r="D128" s="806">
        <v>1.9866075935569601E-3</v>
      </c>
    </row>
    <row r="129" spans="1:4" ht="15.5" x14ac:dyDescent="0.35">
      <c r="A129" s="804" t="s">
        <v>4604</v>
      </c>
      <c r="B129" s="805">
        <v>2.6265830149096599E-3</v>
      </c>
      <c r="C129" s="806">
        <v>5.0125645447971099E-3</v>
      </c>
      <c r="D129" s="806">
        <v>2.65817074358672E-3</v>
      </c>
    </row>
    <row r="130" spans="1:4" ht="15.5" x14ac:dyDescent="0.35">
      <c r="A130" s="804" t="s">
        <v>4605</v>
      </c>
      <c r="B130" s="805">
        <v>2.52510648111292E-3</v>
      </c>
      <c r="C130" s="806">
        <v>4.8794087425931701E-3</v>
      </c>
      <c r="D130" s="806">
        <v>2.5558398918810901E-3</v>
      </c>
    </row>
    <row r="131" spans="1:4" ht="15.5" x14ac:dyDescent="0.35">
      <c r="A131" s="804" t="s">
        <v>4606</v>
      </c>
      <c r="B131" s="805">
        <v>2.2606191494965199E-3</v>
      </c>
      <c r="C131" s="806">
        <v>4.37765190728259E-3</v>
      </c>
      <c r="D131" s="806">
        <v>2.2880504779528498E-3</v>
      </c>
    </row>
    <row r="132" spans="1:4" ht="15.5" x14ac:dyDescent="0.35">
      <c r="A132" s="804" t="s">
        <v>4607</v>
      </c>
      <c r="B132" s="805">
        <v>2.4487315409963501E-3</v>
      </c>
      <c r="C132" s="806">
        <v>4.7499672945788404E-3</v>
      </c>
      <c r="D132" s="806">
        <v>2.4790301813246598E-3</v>
      </c>
    </row>
    <row r="133" spans="1:4" ht="15.5" x14ac:dyDescent="0.35">
      <c r="A133" s="804" t="s">
        <v>4608</v>
      </c>
      <c r="B133" s="805">
        <v>2.1338128525089299E-3</v>
      </c>
      <c r="C133" s="806">
        <v>4.2189636342409098E-3</v>
      </c>
      <c r="D133" s="806">
        <v>2.1579349359574299E-3</v>
      </c>
    </row>
    <row r="134" spans="1:4" ht="15.5" x14ac:dyDescent="0.35">
      <c r="A134" s="804" t="s">
        <v>4609</v>
      </c>
      <c r="B134" s="805">
        <v>1.8763124645171101E-3</v>
      </c>
      <c r="C134" s="806">
        <v>3.84875470581807E-3</v>
      </c>
      <c r="D134" s="806">
        <v>1.89395196992995E-3</v>
      </c>
    </row>
    <row r="135" spans="1:4" ht="15.5" x14ac:dyDescent="0.35">
      <c r="A135" s="804" t="s">
        <v>4610</v>
      </c>
      <c r="B135" s="805">
        <v>2.2771671199586798E-3</v>
      </c>
      <c r="C135" s="806">
        <v>3.6527184621504699E-3</v>
      </c>
      <c r="D135" s="806">
        <v>2.2998720105836899E-3</v>
      </c>
    </row>
    <row r="136" spans="1:4" ht="15.5" x14ac:dyDescent="0.35">
      <c r="A136" s="804" t="s">
        <v>4611</v>
      </c>
      <c r="B136" s="805">
        <v>1.99174979392776E-3</v>
      </c>
      <c r="C136" s="806">
        <v>3.31390586353252E-3</v>
      </c>
      <c r="D136" s="806">
        <v>2.0089246772665701E-3</v>
      </c>
    </row>
    <row r="137" spans="1:4" ht="15.5" x14ac:dyDescent="0.35">
      <c r="A137" s="804" t="s">
        <v>4612</v>
      </c>
      <c r="B137" s="805">
        <v>1.77217317257365E-3</v>
      </c>
      <c r="C137" s="806">
        <v>3.0172394247379702E-3</v>
      </c>
      <c r="D137" s="806">
        <v>1.78331009254185E-3</v>
      </c>
    </row>
    <row r="138" spans="1:4" ht="15.5" x14ac:dyDescent="0.35">
      <c r="A138" s="804" t="s">
        <v>4613</v>
      </c>
      <c r="B138" s="805">
        <v>1.70094238623829E-3</v>
      </c>
      <c r="C138" s="806">
        <v>2.7033126870816501E-3</v>
      </c>
      <c r="D138" s="806">
        <v>1.70854748236802E-3</v>
      </c>
    </row>
    <row r="139" spans="1:4" ht="15.5" x14ac:dyDescent="0.35">
      <c r="A139" s="804" t="s">
        <v>4614</v>
      </c>
      <c r="B139" s="805">
        <v>1.5342974256619E-3</v>
      </c>
      <c r="C139" s="806">
        <v>2.6064460605535098E-3</v>
      </c>
      <c r="D139" s="806">
        <v>1.5366392395697399E-3</v>
      </c>
    </row>
    <row r="140" spans="1:4" ht="15.5" x14ac:dyDescent="0.35">
      <c r="A140" s="804" t="s">
        <v>4615</v>
      </c>
      <c r="B140" s="805">
        <v>1.40791704917812E-3</v>
      </c>
      <c r="C140" s="806">
        <v>2.7703563435259601E-3</v>
      </c>
      <c r="D140" s="806">
        <v>1.4065633351281999E-3</v>
      </c>
    </row>
    <row r="141" spans="1:4" ht="15.5" x14ac:dyDescent="0.35">
      <c r="A141" s="804" t="s">
        <v>4616</v>
      </c>
      <c r="B141" s="805">
        <v>2.2642052626482101E-3</v>
      </c>
      <c r="C141" s="806">
        <v>3.1692998494676399E-3</v>
      </c>
      <c r="D141" s="806">
        <v>2.2743126767079298E-3</v>
      </c>
    </row>
    <row r="142" spans="1:4" ht="15.5" x14ac:dyDescent="0.35">
      <c r="A142" s="804" t="s">
        <v>4617</v>
      </c>
      <c r="B142" s="805">
        <v>1.99692276123067E-3</v>
      </c>
      <c r="C142" s="806">
        <v>3.1985139685135099E-3</v>
      </c>
      <c r="D142" s="806">
        <v>2.0032667926607301E-3</v>
      </c>
    </row>
    <row r="143" spans="1:4" ht="15.5" x14ac:dyDescent="0.35">
      <c r="A143" s="804" t="s">
        <v>4618</v>
      </c>
      <c r="B143" s="805">
        <v>2.2107579071991498E-3</v>
      </c>
      <c r="C143" s="806">
        <v>3.16515484016566E-3</v>
      </c>
      <c r="D143" s="806">
        <v>2.2133925183156502E-3</v>
      </c>
    </row>
    <row r="144" spans="1:4" ht="15.5" x14ac:dyDescent="0.35">
      <c r="A144" s="804" t="s">
        <v>4619</v>
      </c>
      <c r="B144" s="805">
        <v>3.0976499547254199E-3</v>
      </c>
      <c r="C144" s="806">
        <v>5.4894961567631701E-3</v>
      </c>
      <c r="D144" s="806">
        <v>3.1226355186965999E-3</v>
      </c>
    </row>
    <row r="145" spans="1:4" ht="15.5" x14ac:dyDescent="0.35">
      <c r="A145" s="804" t="s">
        <v>4620</v>
      </c>
      <c r="B145" s="805">
        <v>3.1326930117305599E-3</v>
      </c>
      <c r="C145" s="806">
        <v>5.9449000254862801E-3</v>
      </c>
      <c r="D145" s="806">
        <v>3.1517816228625499E-3</v>
      </c>
    </row>
    <row r="146" spans="1:4" ht="15.5" x14ac:dyDescent="0.35">
      <c r="A146" s="804" t="s">
        <v>4621</v>
      </c>
      <c r="B146" s="805">
        <v>5.6834437417306299E-3</v>
      </c>
      <c r="C146" s="806">
        <v>7.0240282570717396E-3</v>
      </c>
      <c r="D146" s="806">
        <v>5.7184141565631702E-3</v>
      </c>
    </row>
    <row r="147" spans="1:4" ht="15.5" x14ac:dyDescent="0.35">
      <c r="A147" s="804" t="s">
        <v>4622</v>
      </c>
      <c r="B147" s="805">
        <v>6.5891424804636299E-3</v>
      </c>
      <c r="C147" s="806">
        <v>6.6450600326120601E-3</v>
      </c>
      <c r="D147" s="806">
        <v>6.6091386151626201E-3</v>
      </c>
    </row>
    <row r="148" spans="1:4" ht="15.5" x14ac:dyDescent="0.35">
      <c r="A148" s="804" t="s">
        <v>4623</v>
      </c>
      <c r="B148" s="805">
        <v>7.0823284625042898E-3</v>
      </c>
      <c r="C148" s="806">
        <v>5.8618647775538499E-3</v>
      </c>
      <c r="D148" s="806">
        <v>7.07933869243279E-3</v>
      </c>
    </row>
    <row r="149" spans="1:4" ht="15.5" x14ac:dyDescent="0.35">
      <c r="A149" s="804" t="s">
        <v>4624</v>
      </c>
      <c r="B149" s="805">
        <v>6.5763527045680599E-3</v>
      </c>
      <c r="C149" s="806">
        <v>6.39138472643798E-3</v>
      </c>
      <c r="D149" s="806">
        <v>6.5594879889633298E-3</v>
      </c>
    </row>
    <row r="150" spans="1:4" ht="15.5" x14ac:dyDescent="0.35">
      <c r="A150" s="804" t="s">
        <v>4625</v>
      </c>
      <c r="B150" s="805">
        <v>5.5271355298486596E-3</v>
      </c>
      <c r="C150" s="806">
        <v>5.8992397491196497E-3</v>
      </c>
      <c r="D150" s="806">
        <v>5.5213683580657997E-3</v>
      </c>
    </row>
    <row r="151" spans="1:4" ht="15.5" x14ac:dyDescent="0.35">
      <c r="A151" s="804" t="s">
        <v>4626</v>
      </c>
      <c r="B151" s="805">
        <v>4.9510310423109202E-3</v>
      </c>
      <c r="C151" s="806">
        <v>5.2572687566268296E-3</v>
      </c>
      <c r="D151" s="806">
        <v>4.9739527863205601E-3</v>
      </c>
    </row>
    <row r="152" spans="1:4" ht="15.5" x14ac:dyDescent="0.35">
      <c r="A152" s="804" t="s">
        <v>4627</v>
      </c>
      <c r="B152" s="805">
        <v>1.33298191562183E-2</v>
      </c>
      <c r="C152" s="806">
        <v>9.2908231898729005E-3</v>
      </c>
      <c r="D152" s="806">
        <v>1.33968660281828E-2</v>
      </c>
    </row>
    <row r="153" spans="1:4" ht="15.5" x14ac:dyDescent="0.35">
      <c r="A153" s="804" t="s">
        <v>4628</v>
      </c>
      <c r="B153" s="805">
        <v>1.2354303052672599E-2</v>
      </c>
      <c r="C153" s="806">
        <v>1.0134091801896899E-2</v>
      </c>
      <c r="D153" s="806">
        <v>1.25573884376327E-2</v>
      </c>
    </row>
    <row r="154" spans="1:4" ht="15.5" x14ac:dyDescent="0.35">
      <c r="A154" s="804" t="s">
        <v>4629</v>
      </c>
      <c r="B154" s="805">
        <v>1.0973625218495301E-2</v>
      </c>
      <c r="C154" s="806">
        <v>8.9074542608129394E-3</v>
      </c>
      <c r="D154" s="806">
        <v>1.1120822796269501E-2</v>
      </c>
    </row>
    <row r="155" spans="1:4" ht="15.5" x14ac:dyDescent="0.35">
      <c r="A155" s="804" t="s">
        <v>4630</v>
      </c>
      <c r="B155" s="805">
        <v>1.4983196197964401E-2</v>
      </c>
      <c r="C155" s="806">
        <v>1.00696295428656E-2</v>
      </c>
      <c r="D155" s="806">
        <v>1.5351946458578699E-2</v>
      </c>
    </row>
    <row r="156" spans="1:4" ht="15.5" x14ac:dyDescent="0.35">
      <c r="A156" s="804" t="s">
        <v>4631</v>
      </c>
      <c r="B156" s="805">
        <v>1.24992135469274E-2</v>
      </c>
      <c r="C156" s="806">
        <v>8.8525140116424306E-3</v>
      </c>
      <c r="D156" s="806">
        <v>1.28649219216061E-2</v>
      </c>
    </row>
    <row r="157" spans="1:4" ht="15.5" x14ac:dyDescent="0.35">
      <c r="A157" s="804" t="s">
        <v>4632</v>
      </c>
      <c r="B157" s="805">
        <v>1.09151550529E-2</v>
      </c>
      <c r="C157" s="806">
        <v>8.3398422131580208E-3</v>
      </c>
      <c r="D157" s="806">
        <v>1.12088350864404E-2</v>
      </c>
    </row>
    <row r="158" spans="1:4" ht="15.5" x14ac:dyDescent="0.35">
      <c r="A158" s="804" t="s">
        <v>4633</v>
      </c>
      <c r="B158" s="805">
        <v>9.1328429373026699E-3</v>
      </c>
      <c r="C158" s="806">
        <v>7.34072091358756E-3</v>
      </c>
      <c r="D158" s="806">
        <v>9.3892693058782901E-3</v>
      </c>
    </row>
    <row r="159" spans="1:4" ht="15.5" x14ac:dyDescent="0.35">
      <c r="A159" s="804" t="s">
        <v>4634</v>
      </c>
      <c r="B159" s="805">
        <v>7.8948218686099598E-3</v>
      </c>
      <c r="C159" s="806">
        <v>9.3715616313737992E-3</v>
      </c>
      <c r="D159" s="806">
        <v>8.1520425021905998E-3</v>
      </c>
    </row>
    <row r="160" spans="1:4" ht="15.5" x14ac:dyDescent="0.35">
      <c r="A160" s="804" t="s">
        <v>4635</v>
      </c>
      <c r="B160" s="805">
        <v>6.9824058172880798E-3</v>
      </c>
      <c r="C160" s="806">
        <v>8.9053976570376194E-3</v>
      </c>
      <c r="D160" s="806">
        <v>7.1954767302505399E-3</v>
      </c>
    </row>
    <row r="161" spans="1:4" ht="15.5" x14ac:dyDescent="0.35">
      <c r="A161" s="804" t="s">
        <v>4636</v>
      </c>
      <c r="B161" s="805">
        <v>5.8842259066960497E-3</v>
      </c>
      <c r="C161" s="806">
        <v>7.8872749803334304E-3</v>
      </c>
      <c r="D161" s="806">
        <v>6.0785015720743202E-3</v>
      </c>
    </row>
    <row r="162" spans="1:4" ht="15.5" x14ac:dyDescent="0.35">
      <c r="A162" s="804" t="s">
        <v>4637</v>
      </c>
      <c r="B162" s="805">
        <v>5.9501553242687702E-3</v>
      </c>
      <c r="C162" s="806">
        <v>6.9443947019449401E-3</v>
      </c>
      <c r="D162" s="806">
        <v>6.11077438656819E-3</v>
      </c>
    </row>
    <row r="163" spans="1:4" ht="15.5" x14ac:dyDescent="0.35">
      <c r="A163" s="804" t="s">
        <v>4638</v>
      </c>
      <c r="B163" s="805">
        <v>5.0476430420332598E-3</v>
      </c>
      <c r="C163" s="806">
        <v>6.5887660977730998E-3</v>
      </c>
      <c r="D163" s="806">
        <v>5.1944449759602201E-3</v>
      </c>
    </row>
    <row r="164" spans="1:4" ht="15.5" x14ac:dyDescent="0.35">
      <c r="A164" s="804" t="s">
        <v>4639</v>
      </c>
      <c r="B164" s="805">
        <v>7.2348689829909597E-3</v>
      </c>
      <c r="C164" s="806">
        <v>8.2094839598846302E-3</v>
      </c>
      <c r="D164" s="806">
        <v>7.3679482436118399E-3</v>
      </c>
    </row>
    <row r="165" spans="1:4" ht="15.5" x14ac:dyDescent="0.35">
      <c r="A165" s="804" t="s">
        <v>4640</v>
      </c>
      <c r="B165" s="805">
        <v>6.1571497464524699E-3</v>
      </c>
      <c r="C165" s="806">
        <v>7.2438680336260703E-3</v>
      </c>
      <c r="D165" s="806">
        <v>6.2714867147191803E-3</v>
      </c>
    </row>
    <row r="166" spans="1:4" ht="15.5" x14ac:dyDescent="0.35">
      <c r="A166" s="804" t="s">
        <v>4641</v>
      </c>
      <c r="B166" s="805">
        <v>5.51942969775953E-3</v>
      </c>
      <c r="C166" s="806">
        <v>6.6744096231710296E-3</v>
      </c>
      <c r="D166" s="806">
        <v>5.6455135760097898E-3</v>
      </c>
    </row>
    <row r="167" spans="1:4" ht="15.5" x14ac:dyDescent="0.35">
      <c r="A167" s="804" t="s">
        <v>4642</v>
      </c>
      <c r="B167" s="805">
        <v>5.4846393226597101E-3</v>
      </c>
      <c r="C167" s="806">
        <v>6.2073820667992103E-3</v>
      </c>
      <c r="D167" s="806">
        <v>5.5901111507304499E-3</v>
      </c>
    </row>
    <row r="168" spans="1:4" ht="15.5" x14ac:dyDescent="0.35">
      <c r="A168" s="804" t="s">
        <v>4643</v>
      </c>
      <c r="B168" s="805">
        <v>5.69219390639679E-3</v>
      </c>
      <c r="C168" s="806">
        <v>6.7208934060925098E-3</v>
      </c>
      <c r="D168" s="806">
        <v>5.8255609628012203E-3</v>
      </c>
    </row>
    <row r="169" spans="1:4" ht="15.5" x14ac:dyDescent="0.35">
      <c r="A169" s="804" t="s">
        <v>4644</v>
      </c>
      <c r="B169" s="805">
        <v>5.7145445688408904E-3</v>
      </c>
      <c r="C169" s="806">
        <v>6.56304326887849E-3</v>
      </c>
      <c r="D169" s="806">
        <v>5.82584628363209E-3</v>
      </c>
    </row>
    <row r="170" spans="1:4" ht="15.5" x14ac:dyDescent="0.35">
      <c r="A170" s="804" t="s">
        <v>4645</v>
      </c>
      <c r="B170" s="805">
        <v>7.6000580935037601E-3</v>
      </c>
      <c r="C170" s="806">
        <v>5.8763315309083601E-3</v>
      </c>
      <c r="D170" s="806">
        <v>7.76646512875874E-3</v>
      </c>
    </row>
    <row r="171" spans="1:4" ht="15.5" x14ac:dyDescent="0.35">
      <c r="A171" s="804" t="s">
        <v>4646</v>
      </c>
      <c r="B171" s="805">
        <v>6.5519895761539503E-3</v>
      </c>
      <c r="C171" s="806">
        <v>5.1871333906196504E-3</v>
      </c>
      <c r="D171" s="806">
        <v>6.6888474011988896E-3</v>
      </c>
    </row>
    <row r="172" spans="1:4" ht="15.5" x14ac:dyDescent="0.35">
      <c r="A172" s="804" t="s">
        <v>4647</v>
      </c>
      <c r="B172" s="805">
        <v>6.00253105426628E-3</v>
      </c>
      <c r="C172" s="806">
        <v>4.6583809788295896E-3</v>
      </c>
      <c r="D172" s="806">
        <v>6.1119221699490996E-3</v>
      </c>
    </row>
    <row r="173" spans="1:4" ht="15.5" x14ac:dyDescent="0.35">
      <c r="A173" s="804" t="s">
        <v>4648</v>
      </c>
      <c r="B173" s="805">
        <v>5.05265135981753E-3</v>
      </c>
      <c r="C173" s="806">
        <v>4.1544862526226101E-3</v>
      </c>
      <c r="D173" s="806">
        <v>5.1544760103281297E-3</v>
      </c>
    </row>
    <row r="174" spans="1:4" ht="15.5" x14ac:dyDescent="0.35">
      <c r="A174" s="804" t="s">
        <v>4649</v>
      </c>
      <c r="B174" s="805">
        <v>4.6108292135413603E-3</v>
      </c>
      <c r="C174" s="806">
        <v>3.6829547110880101E-3</v>
      </c>
      <c r="D174" s="806">
        <v>4.6928525076979097E-3</v>
      </c>
    </row>
    <row r="175" spans="1:4" ht="15.5" x14ac:dyDescent="0.35">
      <c r="A175" s="804" t="s">
        <v>4650</v>
      </c>
      <c r="B175" s="805">
        <v>3.90671432478588E-3</v>
      </c>
      <c r="C175" s="806">
        <v>3.30685316033134E-3</v>
      </c>
      <c r="D175" s="806">
        <v>3.9791759411958501E-3</v>
      </c>
    </row>
    <row r="176" spans="1:4" ht="15.5" x14ac:dyDescent="0.35">
      <c r="A176" s="804" t="s">
        <v>4651</v>
      </c>
      <c r="B176" s="805">
        <v>3.3278990532084E-3</v>
      </c>
      <c r="C176" s="806">
        <v>2.94206930627841E-3</v>
      </c>
      <c r="D176" s="806">
        <v>3.3905660878511801E-3</v>
      </c>
    </row>
    <row r="177" spans="1:4" ht="15.5" x14ac:dyDescent="0.35">
      <c r="A177" s="804" t="s">
        <v>4652</v>
      </c>
      <c r="B177" s="805">
        <v>2.8802736545853898E-3</v>
      </c>
      <c r="C177" s="806">
        <v>2.6513320367992101E-3</v>
      </c>
      <c r="D177" s="806">
        <v>2.9323405825934798E-3</v>
      </c>
    </row>
    <row r="178" spans="1:4" ht="15.5" x14ac:dyDescent="0.35">
      <c r="A178" s="804" t="s">
        <v>4653</v>
      </c>
      <c r="B178" s="805">
        <v>9.8862914765149492E-3</v>
      </c>
      <c r="C178" s="806">
        <v>6.7293797577375096E-3</v>
      </c>
      <c r="D178" s="806">
        <v>1.0010858662568499E-2</v>
      </c>
    </row>
    <row r="179" spans="1:4" ht="15.5" x14ac:dyDescent="0.35">
      <c r="A179" s="804" t="s">
        <v>4654</v>
      </c>
      <c r="B179" s="805">
        <v>8.5279756720362601E-3</v>
      </c>
      <c r="C179" s="806">
        <v>7.9333799524109495E-3</v>
      </c>
      <c r="D179" s="806">
        <v>8.6873301337975096E-3</v>
      </c>
    </row>
    <row r="180" spans="1:4" ht="15.5" x14ac:dyDescent="0.35">
      <c r="A180" s="804" t="s">
        <v>4655</v>
      </c>
      <c r="B180" s="805">
        <v>7.1243873656115196E-3</v>
      </c>
      <c r="C180" s="806">
        <v>6.9915546453864098E-3</v>
      </c>
      <c r="D180" s="806">
        <v>7.2764176914228897E-3</v>
      </c>
    </row>
    <row r="181" spans="1:4" ht="15.5" x14ac:dyDescent="0.35">
      <c r="A181" s="804" t="s">
        <v>4656</v>
      </c>
      <c r="B181" s="805">
        <v>5.9830591590557597E-3</v>
      </c>
      <c r="C181" s="806">
        <v>6.2157267335079596E-3</v>
      </c>
      <c r="D181" s="806">
        <v>6.1260018450290101E-3</v>
      </c>
    </row>
    <row r="182" spans="1:4" ht="15.5" x14ac:dyDescent="0.35">
      <c r="A182" s="804" t="s">
        <v>4657</v>
      </c>
      <c r="B182" s="805">
        <v>5.0411859087347499E-3</v>
      </c>
      <c r="C182" s="806">
        <v>5.5997301746996296E-3</v>
      </c>
      <c r="D182" s="806">
        <v>5.1665164284207402E-3</v>
      </c>
    </row>
    <row r="183" spans="1:4" ht="15.5" x14ac:dyDescent="0.35">
      <c r="A183" s="804" t="s">
        <v>4658</v>
      </c>
      <c r="B183" s="805">
        <v>4.33534842213479E-3</v>
      </c>
      <c r="C183" s="806">
        <v>4.9901228672482E-3</v>
      </c>
      <c r="D183" s="806">
        <v>4.4513600921653202E-3</v>
      </c>
    </row>
    <row r="184" spans="1:4" ht="15.5" x14ac:dyDescent="0.35">
      <c r="A184" s="804" t="s">
        <v>4659</v>
      </c>
      <c r="B184" s="805">
        <v>3.9651493963579997E-3</v>
      </c>
      <c r="C184" s="806">
        <v>6.2212914227794897E-3</v>
      </c>
      <c r="D184" s="806">
        <v>4.06170682110086E-3</v>
      </c>
    </row>
    <row r="185" spans="1:4" ht="15.5" x14ac:dyDescent="0.35">
      <c r="A185" s="804" t="s">
        <v>4660</v>
      </c>
      <c r="B185" s="805">
        <v>3.3984164516648999E-3</v>
      </c>
      <c r="C185" s="806">
        <v>5.4896456129820701E-3</v>
      </c>
      <c r="D185" s="806">
        <v>3.4800928085961099E-3</v>
      </c>
    </row>
    <row r="186" spans="1:4" ht="15.5" x14ac:dyDescent="0.35">
      <c r="A186" s="804" t="s">
        <v>4661</v>
      </c>
      <c r="B186" s="805">
        <v>3.3528611999729301E-3</v>
      </c>
      <c r="C186" s="806">
        <v>4.88861448399543E-3</v>
      </c>
      <c r="D186" s="806">
        <v>3.4249475108006399E-3</v>
      </c>
    </row>
    <row r="187" spans="1:4" ht="15.5" x14ac:dyDescent="0.35">
      <c r="A187" s="804" t="s">
        <v>4662</v>
      </c>
      <c r="B187" s="805">
        <v>2.9155226025474302E-3</v>
      </c>
      <c r="C187" s="806">
        <v>4.4415593897469702E-3</v>
      </c>
      <c r="D187" s="806">
        <v>2.9762592706456602E-3</v>
      </c>
    </row>
    <row r="188" spans="1:4" ht="15.5" x14ac:dyDescent="0.35">
      <c r="A188" s="804" t="s">
        <v>4663</v>
      </c>
      <c r="B188" s="805">
        <v>2.5157569273624798E-3</v>
      </c>
      <c r="C188" s="806">
        <v>4.0807334904966897E-3</v>
      </c>
      <c r="D188" s="806">
        <v>2.5657625237082001E-3</v>
      </c>
    </row>
    <row r="189" spans="1:4" ht="15.5" x14ac:dyDescent="0.35">
      <c r="A189" s="804" t="s">
        <v>4664</v>
      </c>
      <c r="B189" s="805">
        <v>2.8314904248020502E-3</v>
      </c>
      <c r="C189" s="806">
        <v>4.5355300742514603E-3</v>
      </c>
      <c r="D189" s="806">
        <v>2.88026717272563E-3</v>
      </c>
    </row>
    <row r="190" spans="1:4" ht="15.5" x14ac:dyDescent="0.35">
      <c r="A190" s="804" t="s">
        <v>4665</v>
      </c>
      <c r="B190" s="805">
        <v>2.4522320408897E-3</v>
      </c>
      <c r="C190" s="806">
        <v>4.2119558213865897E-3</v>
      </c>
      <c r="D190" s="806">
        <v>2.4926742844868302E-3</v>
      </c>
    </row>
    <row r="191" spans="1:4" ht="15.5" x14ac:dyDescent="0.35">
      <c r="A191" s="804" t="s">
        <v>4666</v>
      </c>
      <c r="B191" s="805">
        <v>2.4348731642293599E-3</v>
      </c>
      <c r="C191" s="806">
        <v>3.76248118626473E-3</v>
      </c>
      <c r="D191" s="806">
        <v>2.4703048812139299E-3</v>
      </c>
    </row>
    <row r="192" spans="1:4" ht="15.5" x14ac:dyDescent="0.35">
      <c r="A192" s="804" t="s">
        <v>4667</v>
      </c>
      <c r="B192" s="805">
        <v>2.4225567028337098E-3</v>
      </c>
      <c r="C192" s="806">
        <v>3.5596201437699099E-3</v>
      </c>
      <c r="D192" s="806">
        <v>2.4543542588740699E-3</v>
      </c>
    </row>
    <row r="193" spans="1:4" ht="15.5" x14ac:dyDescent="0.35">
      <c r="A193" s="804" t="s">
        <v>4668</v>
      </c>
      <c r="B193" s="805">
        <v>2.1178925401368299E-3</v>
      </c>
      <c r="C193" s="806">
        <v>3.2400899886939902E-3</v>
      </c>
      <c r="D193" s="806">
        <v>2.14284196590056E-3</v>
      </c>
    </row>
    <row r="194" spans="1:4" ht="15.5" x14ac:dyDescent="0.35">
      <c r="A194" s="804" t="s">
        <v>4669</v>
      </c>
      <c r="B194" s="805">
        <v>1.88834914240253E-3</v>
      </c>
      <c r="C194" s="806">
        <v>3.0173844295916801E-3</v>
      </c>
      <c r="D194" s="806">
        <v>1.9073599601330199E-3</v>
      </c>
    </row>
    <row r="195" spans="1:4" ht="15.5" x14ac:dyDescent="0.35">
      <c r="A195" s="804" t="s">
        <v>4670</v>
      </c>
      <c r="B195" s="805">
        <v>2.36110897225457E-3</v>
      </c>
      <c r="C195" s="806">
        <v>3.5804421200275102E-3</v>
      </c>
      <c r="D195" s="806">
        <v>2.3853401781663698E-3</v>
      </c>
    </row>
    <row r="196" spans="1:4" ht="15.5" x14ac:dyDescent="0.35">
      <c r="A196" s="804" t="s">
        <v>4671</v>
      </c>
      <c r="B196" s="805">
        <v>2.23739657836022E-3</v>
      </c>
      <c r="C196" s="806">
        <v>3.7454232126957398E-3</v>
      </c>
      <c r="D196" s="806">
        <v>2.2598453005426701E-3</v>
      </c>
    </row>
    <row r="197" spans="1:4" ht="15.5" x14ac:dyDescent="0.35">
      <c r="A197" s="804" t="s">
        <v>4672</v>
      </c>
      <c r="B197" s="805">
        <v>2.27077727675153E-3</v>
      </c>
      <c r="C197" s="806">
        <v>3.93552804886548E-3</v>
      </c>
      <c r="D197" s="806">
        <v>2.2925181791735301E-3</v>
      </c>
    </row>
    <row r="198" spans="1:4" ht="15.5" x14ac:dyDescent="0.35">
      <c r="A198" s="804" t="s">
        <v>4673</v>
      </c>
      <c r="B198" s="805">
        <v>1.9904108498479301E-3</v>
      </c>
      <c r="C198" s="806">
        <v>3.5204743047991599E-3</v>
      </c>
      <c r="D198" s="806">
        <v>2.0073291521491301E-3</v>
      </c>
    </row>
    <row r="199" spans="1:4" ht="15.5" x14ac:dyDescent="0.35">
      <c r="A199" s="804" t="s">
        <v>4674</v>
      </c>
      <c r="B199" s="805">
        <v>1.8290697778570899E-3</v>
      </c>
      <c r="C199" s="806">
        <v>3.3130814308909001E-3</v>
      </c>
      <c r="D199" s="806">
        <v>1.84058157368616E-3</v>
      </c>
    </row>
    <row r="200" spans="1:4" ht="15.5" x14ac:dyDescent="0.35">
      <c r="A200" s="804" t="s">
        <v>4675</v>
      </c>
      <c r="B200" s="805">
        <v>2.3089065998716401E-3</v>
      </c>
      <c r="C200" s="806">
        <v>4.2775088747766298E-3</v>
      </c>
      <c r="D200" s="806">
        <v>2.3192599616175301E-3</v>
      </c>
    </row>
    <row r="201" spans="1:4" ht="15.5" x14ac:dyDescent="0.35">
      <c r="A201" s="804" t="s">
        <v>4676</v>
      </c>
      <c r="B201" s="805">
        <v>2.3272853371655898E-3</v>
      </c>
      <c r="C201" s="806">
        <v>4.0783716042902003E-3</v>
      </c>
      <c r="D201" s="806">
        <v>2.3336971703840801E-3</v>
      </c>
    </row>
    <row r="202" spans="1:4" ht="15.5" x14ac:dyDescent="0.35">
      <c r="A202" s="804" t="s">
        <v>4677</v>
      </c>
      <c r="B202" s="805">
        <v>2.6665693699593602E-3</v>
      </c>
      <c r="C202" s="806">
        <v>4.4126344722604299E-3</v>
      </c>
      <c r="D202" s="806">
        <v>2.6831806572633998E-3</v>
      </c>
    </row>
    <row r="203" spans="1:4" ht="15.5" x14ac:dyDescent="0.35">
      <c r="A203" s="804" t="s">
        <v>4678</v>
      </c>
      <c r="B203" s="805">
        <v>2.3265097182329701E-3</v>
      </c>
      <c r="C203" s="806">
        <v>3.9093797481983697E-3</v>
      </c>
      <c r="D203" s="806">
        <v>2.3414630767692401E-3</v>
      </c>
    </row>
    <row r="204" spans="1:4" ht="15.5" x14ac:dyDescent="0.35">
      <c r="A204" s="804" t="s">
        <v>4679</v>
      </c>
      <c r="B204" s="805">
        <v>2.1056430402282E-3</v>
      </c>
      <c r="C204" s="806">
        <v>3.47042347746385E-3</v>
      </c>
      <c r="D204" s="806">
        <v>2.1201021139775002E-3</v>
      </c>
    </row>
    <row r="205" spans="1:4" ht="15.5" x14ac:dyDescent="0.35">
      <c r="A205" s="804" t="s">
        <v>4680</v>
      </c>
      <c r="B205" s="805">
        <v>1.85637647390943E-3</v>
      </c>
      <c r="C205" s="806">
        <v>3.0876209781760598E-3</v>
      </c>
      <c r="D205" s="806">
        <v>1.8668100488934199E-3</v>
      </c>
    </row>
    <row r="206" spans="1:4" ht="15.5" x14ac:dyDescent="0.35">
      <c r="A206" s="804" t="s">
        <v>4681</v>
      </c>
      <c r="B206" s="805">
        <v>1.7015845009988101E-3</v>
      </c>
      <c r="C206" s="806">
        <v>2.9138779067303801E-3</v>
      </c>
      <c r="D206" s="806">
        <v>1.7089719409124E-3</v>
      </c>
    </row>
    <row r="207" spans="1:4" ht="15.5" x14ac:dyDescent="0.35">
      <c r="A207" s="804" t="s">
        <v>4682</v>
      </c>
      <c r="B207" s="805">
        <v>1.9847302931655202E-3</v>
      </c>
      <c r="C207" s="806">
        <v>4.36242048583703E-3</v>
      </c>
      <c r="D207" s="806">
        <v>1.9976930293992799E-3</v>
      </c>
    </row>
    <row r="208" spans="1:4" ht="15.5" x14ac:dyDescent="0.35">
      <c r="A208" s="804" t="s">
        <v>4683</v>
      </c>
      <c r="B208" s="805">
        <v>1.7635438554241001E-3</v>
      </c>
      <c r="C208" s="806">
        <v>3.8761599442897099E-3</v>
      </c>
      <c r="D208" s="806">
        <v>1.77098726874383E-3</v>
      </c>
    </row>
    <row r="209" spans="1:4" ht="15.5" x14ac:dyDescent="0.35">
      <c r="A209" s="804" t="s">
        <v>4684</v>
      </c>
      <c r="B209" s="805">
        <v>1.85457356542088E-3</v>
      </c>
      <c r="C209" s="806">
        <v>3.5020526727592102E-3</v>
      </c>
      <c r="D209" s="806">
        <v>1.86462145675492E-3</v>
      </c>
    </row>
    <row r="210" spans="1:4" ht="15.5" x14ac:dyDescent="0.35">
      <c r="A210" s="804" t="s">
        <v>4685</v>
      </c>
      <c r="B210" s="805">
        <v>2.1997415551132998E-3</v>
      </c>
      <c r="C210" s="806">
        <v>4.4817983620313896E-3</v>
      </c>
      <c r="D210" s="806">
        <v>2.21621464935485E-3</v>
      </c>
    </row>
    <row r="211" spans="1:4" ht="15.5" x14ac:dyDescent="0.35">
      <c r="A211" s="804" t="s">
        <v>4686</v>
      </c>
      <c r="B211" s="805">
        <v>2.2401901839724601E-3</v>
      </c>
      <c r="C211" s="806">
        <v>4.38240956095063E-3</v>
      </c>
      <c r="D211" s="806">
        <v>2.25918339659773E-3</v>
      </c>
    </row>
    <row r="212" spans="1:4" ht="15.5" x14ac:dyDescent="0.35">
      <c r="A212" s="804" t="s">
        <v>4687</v>
      </c>
      <c r="B212" s="805">
        <v>2.2231232860679601E-3</v>
      </c>
      <c r="C212" s="806">
        <v>3.9901730339764003E-3</v>
      </c>
      <c r="D212" s="806">
        <v>2.2459392727264701E-3</v>
      </c>
    </row>
    <row r="213" spans="1:4" ht="15.5" x14ac:dyDescent="0.35">
      <c r="A213" s="804" t="s">
        <v>4688</v>
      </c>
      <c r="B213" s="805">
        <v>1.9493134906625601E-3</v>
      </c>
      <c r="C213" s="806">
        <v>3.6349642500019702E-3</v>
      </c>
      <c r="D213" s="806">
        <v>1.9656874929915502E-3</v>
      </c>
    </row>
    <row r="214" spans="1:4" ht="15.5" x14ac:dyDescent="0.35">
      <c r="A214" s="804" t="s">
        <v>4689</v>
      </c>
      <c r="B214" s="805">
        <v>2.0059925764942502E-3</v>
      </c>
      <c r="C214" s="806">
        <v>3.3037887583019301E-3</v>
      </c>
      <c r="D214" s="806">
        <v>2.0227898015289202E-3</v>
      </c>
    </row>
    <row r="215" spans="1:4" ht="15.5" x14ac:dyDescent="0.35">
      <c r="A215" s="804" t="s">
        <v>4690</v>
      </c>
      <c r="B215" s="805">
        <v>1.7917205569633601E-3</v>
      </c>
      <c r="C215" s="806">
        <v>3.1657209229176398E-3</v>
      </c>
      <c r="D215" s="806">
        <v>1.8048072779824099E-3</v>
      </c>
    </row>
    <row r="216" spans="1:4" ht="15.5" x14ac:dyDescent="0.35">
      <c r="A216" s="804" t="s">
        <v>4691</v>
      </c>
      <c r="B216" s="805">
        <v>2.0599758261815098E-3</v>
      </c>
      <c r="C216" s="806">
        <v>2.8197388411062198E-3</v>
      </c>
      <c r="D216" s="806">
        <v>2.06750199230968E-3</v>
      </c>
    </row>
    <row r="217" spans="1:4" ht="15.5" x14ac:dyDescent="0.35">
      <c r="A217" s="804" t="s">
        <v>4692</v>
      </c>
      <c r="B217" s="805">
        <v>1.8206348426250301E-3</v>
      </c>
      <c r="C217" s="806">
        <v>2.5176526906878602E-3</v>
      </c>
      <c r="D217" s="806">
        <v>1.8256190353372801E-3</v>
      </c>
    </row>
    <row r="218" spans="1:4" ht="15.5" x14ac:dyDescent="0.35">
      <c r="A218" s="804" t="s">
        <v>4693</v>
      </c>
      <c r="B218" s="805">
        <v>1.65906231119881E-3</v>
      </c>
      <c r="C218" s="806">
        <v>2.3237246940966899E-3</v>
      </c>
      <c r="D218" s="806">
        <v>1.6621022331734501E-3</v>
      </c>
    </row>
    <row r="219" spans="1:4" ht="15.5" x14ac:dyDescent="0.35">
      <c r="A219" s="804" t="s">
        <v>4694</v>
      </c>
      <c r="B219" s="805">
        <v>1.5242490947514099E-3</v>
      </c>
      <c r="C219" s="806">
        <v>2.08325410772569E-3</v>
      </c>
      <c r="D219" s="806">
        <v>1.52236081420268E-3</v>
      </c>
    </row>
    <row r="220" spans="1:4" ht="15.5" x14ac:dyDescent="0.35">
      <c r="A220" s="804" t="s">
        <v>4695</v>
      </c>
      <c r="B220" s="805">
        <v>2.0443349010759401E-3</v>
      </c>
      <c r="C220" s="806">
        <v>2.6027853933839901E-3</v>
      </c>
      <c r="D220" s="806">
        <v>2.0414251151932498E-3</v>
      </c>
    </row>
    <row r="221" spans="1:4" ht="15.5" x14ac:dyDescent="0.35">
      <c r="A221" s="804" t="s">
        <v>4696</v>
      </c>
      <c r="B221" s="805">
        <v>2.1612980580617098E-3</v>
      </c>
      <c r="C221" s="806">
        <v>2.6053284070892998E-3</v>
      </c>
      <c r="D221" s="806">
        <v>2.1678180381116399E-3</v>
      </c>
    </row>
    <row r="222" spans="1:4" ht="15.5" x14ac:dyDescent="0.35">
      <c r="A222" s="804" t="s">
        <v>4697</v>
      </c>
      <c r="B222" s="805">
        <v>1.9031256131472501E-3</v>
      </c>
      <c r="C222" s="806">
        <v>2.3306359380505901E-3</v>
      </c>
      <c r="D222" s="806">
        <v>1.90758017062778E-3</v>
      </c>
    </row>
    <row r="223" spans="1:4" ht="15.5" x14ac:dyDescent="0.35">
      <c r="A223" s="804" t="s">
        <v>4698</v>
      </c>
      <c r="B223" s="805">
        <v>1.6845520063954299E-3</v>
      </c>
      <c r="C223" s="806">
        <v>2.1036873316937301E-3</v>
      </c>
      <c r="D223" s="806">
        <v>1.6849717503836801E-3</v>
      </c>
    </row>
    <row r="224" spans="1:4" ht="15.5" x14ac:dyDescent="0.35">
      <c r="A224" s="804" t="s">
        <v>4699</v>
      </c>
      <c r="B224" s="805">
        <v>1.5219175849961E-3</v>
      </c>
      <c r="C224" s="806">
        <v>1.89284483063676E-3</v>
      </c>
      <c r="D224" s="806">
        <v>1.52004515063471E-3</v>
      </c>
    </row>
    <row r="225" spans="1:4" ht="15.5" x14ac:dyDescent="0.35">
      <c r="A225" s="804" t="s">
        <v>4700</v>
      </c>
      <c r="B225" s="805">
        <v>1.4061248190340499E-3</v>
      </c>
      <c r="C225" s="806">
        <v>1.72831847150214E-3</v>
      </c>
      <c r="D225" s="806">
        <v>1.3999787248148499E-3</v>
      </c>
    </row>
    <row r="226" spans="1:4" ht="15.5" x14ac:dyDescent="0.35">
      <c r="A226" s="804" t="s">
        <v>4701</v>
      </c>
      <c r="B226" s="805">
        <v>1.52175858554828E-3</v>
      </c>
      <c r="C226" s="806">
        <v>1.6284556200833601E-3</v>
      </c>
      <c r="D226" s="806">
        <v>1.52000665776424E-3</v>
      </c>
    </row>
    <row r="227" spans="1:4" ht="15.5" x14ac:dyDescent="0.35">
      <c r="A227" s="804" t="s">
        <v>4702</v>
      </c>
      <c r="B227" s="805">
        <v>1.6593372886829999E-3</v>
      </c>
      <c r="C227" s="806">
        <v>1.71500099999807E-3</v>
      </c>
      <c r="D227" s="806">
        <v>1.6603539315639001E-3</v>
      </c>
    </row>
    <row r="228" spans="1:4" ht="15.5" x14ac:dyDescent="0.35">
      <c r="A228" s="804" t="s">
        <v>4703</v>
      </c>
      <c r="B228" s="805">
        <v>1.5739318652581099E-3</v>
      </c>
      <c r="C228" s="806">
        <v>1.5513323541276899E-3</v>
      </c>
      <c r="D228" s="806">
        <v>1.56968151334715E-3</v>
      </c>
    </row>
    <row r="229" spans="1:4" ht="15.5" x14ac:dyDescent="0.35">
      <c r="A229" s="804" t="s">
        <v>4704</v>
      </c>
      <c r="B229" s="805">
        <v>1.42194433919915E-3</v>
      </c>
      <c r="C229" s="806">
        <v>1.5086990994629E-3</v>
      </c>
      <c r="D229" s="806">
        <v>1.4154325740872401E-3</v>
      </c>
    </row>
    <row r="230" spans="1:4" ht="15.5" x14ac:dyDescent="0.35">
      <c r="A230" s="804" t="s">
        <v>4705</v>
      </c>
      <c r="B230" s="805">
        <v>1.29452056472653E-3</v>
      </c>
      <c r="C230" s="806">
        <v>1.4116775544257801E-3</v>
      </c>
      <c r="D230" s="806">
        <v>1.28439629949358E-3</v>
      </c>
    </row>
    <row r="231" spans="1:4" ht="15.5" x14ac:dyDescent="0.35">
      <c r="A231" s="804" t="s">
        <v>4706</v>
      </c>
      <c r="B231" s="805">
        <v>1.18500720268686E-3</v>
      </c>
      <c r="C231" s="806">
        <v>1.2949562805150501E-3</v>
      </c>
      <c r="D231" s="806">
        <v>1.1715867299429499E-3</v>
      </c>
    </row>
    <row r="232" spans="1:4" ht="15.5" x14ac:dyDescent="0.35">
      <c r="A232" s="804" t="s">
        <v>4707</v>
      </c>
      <c r="B232" s="805">
        <v>1.1004556863386701E-3</v>
      </c>
      <c r="C232" s="806">
        <v>1.2158877083434799E-3</v>
      </c>
      <c r="D232" s="806">
        <v>1.0846181384662099E-3</v>
      </c>
    </row>
    <row r="233" spans="1:4" ht="15.5" x14ac:dyDescent="0.35">
      <c r="A233" s="804" t="s">
        <v>4708</v>
      </c>
      <c r="B233" s="805">
        <v>1.15464176067956E-3</v>
      </c>
      <c r="C233" s="806">
        <v>1.1980340319899801E-3</v>
      </c>
      <c r="D233" s="806">
        <v>1.1391448532935601E-3</v>
      </c>
    </row>
    <row r="234" spans="1:4" ht="15.5" x14ac:dyDescent="0.35">
      <c r="A234" s="804" t="s">
        <v>4709</v>
      </c>
      <c r="B234" s="805">
        <v>1.0811699407351199E-3</v>
      </c>
      <c r="C234" s="806">
        <v>1.3168017586702701E-3</v>
      </c>
      <c r="D234" s="806">
        <v>1.06403166832411E-3</v>
      </c>
    </row>
    <row r="235" spans="1:4" ht="15.5" x14ac:dyDescent="0.35">
      <c r="A235" s="804" t="s">
        <v>4710</v>
      </c>
      <c r="B235" s="805">
        <v>1.5193256024379699E-3</v>
      </c>
      <c r="C235" s="806">
        <v>1.6495382699578201E-3</v>
      </c>
      <c r="D235" s="806">
        <v>1.50613644949097E-3</v>
      </c>
    </row>
    <row r="236" spans="1:4" ht="15.5" x14ac:dyDescent="0.35">
      <c r="A236" s="804" t="s">
        <v>4711</v>
      </c>
      <c r="B236" s="805">
        <v>1.7009344203160099E-3</v>
      </c>
      <c r="C236" s="806">
        <v>1.66839214829931E-3</v>
      </c>
      <c r="D236" s="806">
        <v>1.6858060545971399E-3</v>
      </c>
    </row>
    <row r="237" spans="1:4" ht="15.5" x14ac:dyDescent="0.35">
      <c r="A237" s="804" t="s">
        <v>4712</v>
      </c>
      <c r="B237" s="805">
        <v>2.4003373829199499E-3</v>
      </c>
      <c r="C237" s="806">
        <v>2.6009260389480001E-3</v>
      </c>
      <c r="D237" s="806">
        <v>2.4025659414825002E-3</v>
      </c>
    </row>
    <row r="238" spans="1:4" ht="15.5" x14ac:dyDescent="0.35">
      <c r="A238" s="804" t="s">
        <v>4713</v>
      </c>
      <c r="B238" s="805">
        <v>2.1036501305376999E-3</v>
      </c>
      <c r="C238" s="806">
        <v>2.3371175677259302E-3</v>
      </c>
      <c r="D238" s="806">
        <v>2.1055623861172901E-3</v>
      </c>
    </row>
    <row r="239" spans="1:4" ht="15.5" x14ac:dyDescent="0.35">
      <c r="A239" s="804" t="s">
        <v>4714</v>
      </c>
      <c r="B239" s="805">
        <v>1.8583279659527699E-3</v>
      </c>
      <c r="C239" s="806">
        <v>2.4781760821325498E-3</v>
      </c>
      <c r="D239" s="806">
        <v>1.85671912666365E-3</v>
      </c>
    </row>
    <row r="240" spans="1:4" ht="15.5" x14ac:dyDescent="0.35">
      <c r="A240" s="804" t="s">
        <v>4715</v>
      </c>
      <c r="B240" s="805">
        <v>1.7307651298609601E-3</v>
      </c>
      <c r="C240" s="806">
        <v>2.2309750664189802E-3</v>
      </c>
      <c r="D240" s="806">
        <v>1.72578872935493E-3</v>
      </c>
    </row>
    <row r="241" spans="1:4" ht="15.5" x14ac:dyDescent="0.35">
      <c r="A241" s="804" t="s">
        <v>4716</v>
      </c>
      <c r="B241" s="805">
        <v>1.9546391030326299E-3</v>
      </c>
      <c r="C241" s="806">
        <v>2.0024154305888801E-3</v>
      </c>
      <c r="D241" s="806">
        <v>1.9569590998268298E-3</v>
      </c>
    </row>
    <row r="242" spans="1:4" ht="15.5" x14ac:dyDescent="0.35">
      <c r="A242" s="804" t="s">
        <v>4717</v>
      </c>
      <c r="B242" s="805">
        <v>1.8897229832952301E-3</v>
      </c>
      <c r="C242" s="806">
        <v>2.2982974727469999E-3</v>
      </c>
      <c r="D242" s="806">
        <v>1.89338762485672E-3</v>
      </c>
    </row>
    <row r="243" spans="1:4" ht="15.5" x14ac:dyDescent="0.35">
      <c r="A243" s="804" t="s">
        <v>4718</v>
      </c>
      <c r="B243" s="805">
        <v>1.74761079248194E-3</v>
      </c>
      <c r="C243" s="806">
        <v>2.4195232963530799E-3</v>
      </c>
      <c r="D243" s="806">
        <v>1.75072378269885E-3</v>
      </c>
    </row>
    <row r="244" spans="1:4" ht="15.5" x14ac:dyDescent="0.35">
      <c r="A244" s="804" t="s">
        <v>4719</v>
      </c>
      <c r="B244" s="805">
        <v>1.6887667889092901E-3</v>
      </c>
      <c r="C244" s="806">
        <v>2.34514388811875E-3</v>
      </c>
      <c r="D244" s="806">
        <v>1.6912478827784099E-3</v>
      </c>
    </row>
    <row r="245" spans="1:4" ht="15.5" x14ac:dyDescent="0.35">
      <c r="A245" s="804" t="s">
        <v>4720</v>
      </c>
      <c r="B245" s="805">
        <v>1.5092270567746899E-3</v>
      </c>
      <c r="C245" s="806">
        <v>2.13396460919684E-3</v>
      </c>
      <c r="D245" s="806">
        <v>1.50789005649607E-3</v>
      </c>
    </row>
    <row r="246" spans="1:4" ht="15.5" x14ac:dyDescent="0.35">
      <c r="A246" s="804" t="s">
        <v>4721</v>
      </c>
      <c r="B246" s="805">
        <v>1.90103727502489E-3</v>
      </c>
      <c r="C246" s="806">
        <v>3.30014374254125E-3</v>
      </c>
      <c r="D246" s="806">
        <v>1.9041941168047099E-3</v>
      </c>
    </row>
    <row r="247" spans="1:4" ht="15.5" x14ac:dyDescent="0.35">
      <c r="A247" s="804" t="s">
        <v>4722</v>
      </c>
      <c r="B247" s="805">
        <v>2.3406006805667301E-3</v>
      </c>
      <c r="C247" s="806">
        <v>3.4717939724539901E-3</v>
      </c>
      <c r="D247" s="806">
        <v>2.3479367860052601E-3</v>
      </c>
    </row>
    <row r="248" spans="1:4" ht="15.5" x14ac:dyDescent="0.35">
      <c r="A248" s="804" t="s">
        <v>4723</v>
      </c>
      <c r="B248" s="805">
        <v>2.2370956600756202E-3</v>
      </c>
      <c r="C248" s="806">
        <v>3.4128090070299501E-3</v>
      </c>
      <c r="D248" s="806">
        <v>2.2471951689068E-3</v>
      </c>
    </row>
    <row r="249" spans="1:4" ht="15.5" x14ac:dyDescent="0.35">
      <c r="A249" s="804" t="s">
        <v>4724</v>
      </c>
      <c r="B249" s="805">
        <v>2.0764512684805802E-3</v>
      </c>
      <c r="C249" s="806">
        <v>3.1081436230039399E-3</v>
      </c>
      <c r="D249" s="806">
        <v>2.08726145036913E-3</v>
      </c>
    </row>
    <row r="250" spans="1:4" ht="15.5" x14ac:dyDescent="0.35">
      <c r="A250" s="804" t="s">
        <v>4725</v>
      </c>
      <c r="B250" s="805">
        <v>1.87852074923092E-3</v>
      </c>
      <c r="C250" s="806">
        <v>2.8247906973428499E-3</v>
      </c>
      <c r="D250" s="806">
        <v>1.88768747711156E-3</v>
      </c>
    </row>
    <row r="251" spans="1:4" ht="15.5" x14ac:dyDescent="0.35">
      <c r="A251" s="804" t="s">
        <v>4726</v>
      </c>
      <c r="B251" s="805">
        <v>1.9177253191660099E-3</v>
      </c>
      <c r="C251" s="806">
        <v>2.6436031783457301E-3</v>
      </c>
      <c r="D251" s="806">
        <v>1.9243183410537401E-3</v>
      </c>
    </row>
    <row r="252" spans="1:4" ht="15.5" x14ac:dyDescent="0.35">
      <c r="A252" s="804" t="s">
        <v>4727</v>
      </c>
      <c r="B252" s="805">
        <v>1.82533523916084E-3</v>
      </c>
      <c r="C252" s="806">
        <v>2.5833043216949201E-3</v>
      </c>
      <c r="D252" s="806">
        <v>1.8259786030014899E-3</v>
      </c>
    </row>
    <row r="253" spans="1:4" ht="15.5" x14ac:dyDescent="0.35">
      <c r="A253" s="804" t="s">
        <v>4728</v>
      </c>
      <c r="B253" s="805">
        <v>2.3398635831043198E-3</v>
      </c>
      <c r="C253" s="806">
        <v>2.9616958082173098E-3</v>
      </c>
      <c r="D253" s="806">
        <v>2.3428671369908199E-3</v>
      </c>
    </row>
    <row r="254" spans="1:4" ht="15.5" x14ac:dyDescent="0.35">
      <c r="A254" s="804" t="s">
        <v>4729</v>
      </c>
      <c r="B254" s="805">
        <v>3.5664943446859E-3</v>
      </c>
      <c r="C254" s="806">
        <v>3.9624117758757099E-3</v>
      </c>
      <c r="D254" s="806">
        <v>3.5756951216415599E-3</v>
      </c>
    </row>
    <row r="255" spans="1:4" ht="15.5" x14ac:dyDescent="0.35">
      <c r="A255" s="804" t="s">
        <v>4730</v>
      </c>
      <c r="B255" s="805">
        <v>3.0956044846479E-3</v>
      </c>
      <c r="C255" s="806">
        <v>3.5344512635385301E-3</v>
      </c>
      <c r="D255" s="806">
        <v>3.1015446755959801E-3</v>
      </c>
    </row>
    <row r="256" spans="1:4" ht="15.5" x14ac:dyDescent="0.35">
      <c r="A256" s="804" t="s">
        <v>4731</v>
      </c>
      <c r="B256" s="805">
        <v>2.6879462683693802E-3</v>
      </c>
      <c r="C256" s="806">
        <v>3.1410323405307401E-3</v>
      </c>
      <c r="D256" s="806">
        <v>2.6914944549861299E-3</v>
      </c>
    </row>
    <row r="257" spans="1:4" ht="15.5" x14ac:dyDescent="0.35">
      <c r="A257" s="804" t="s">
        <v>4732</v>
      </c>
      <c r="B257" s="805">
        <v>2.4869003712883302E-3</v>
      </c>
      <c r="C257" s="806">
        <v>3.2234652102472098E-3</v>
      </c>
      <c r="D257" s="806">
        <v>2.4970800722946399E-3</v>
      </c>
    </row>
    <row r="258" spans="1:4" ht="15.5" x14ac:dyDescent="0.35">
      <c r="A258" s="804" t="s">
        <v>4733</v>
      </c>
      <c r="B258" s="805">
        <v>2.1940325014780499E-3</v>
      </c>
      <c r="C258" s="806">
        <v>2.8746337017475599E-3</v>
      </c>
      <c r="D258" s="806">
        <v>2.2035990063598498E-3</v>
      </c>
    </row>
    <row r="259" spans="1:4" ht="15.5" x14ac:dyDescent="0.35">
      <c r="A259" s="804" t="s">
        <v>4734</v>
      </c>
      <c r="B259" s="805">
        <v>1.9554586370152801E-3</v>
      </c>
      <c r="C259" s="806">
        <v>2.5895651317101999E-3</v>
      </c>
      <c r="D259" s="806">
        <v>1.9609936725559999E-3</v>
      </c>
    </row>
    <row r="260" spans="1:4" ht="15.5" x14ac:dyDescent="0.35">
      <c r="A260" s="804" t="s">
        <v>4735</v>
      </c>
      <c r="B260" s="805">
        <v>1.7930576048714401E-3</v>
      </c>
      <c r="C260" s="806">
        <v>2.5066285617870799E-3</v>
      </c>
      <c r="D260" s="806">
        <v>1.79391839046655E-3</v>
      </c>
    </row>
    <row r="261" spans="1:4" ht="15.5" x14ac:dyDescent="0.35">
      <c r="A261" s="804" t="s">
        <v>4736</v>
      </c>
      <c r="B261" s="805">
        <v>1.8376843159648799E-3</v>
      </c>
      <c r="C261" s="806">
        <v>2.3954677952045798E-3</v>
      </c>
      <c r="D261" s="806">
        <v>1.83637979705126E-3</v>
      </c>
    </row>
    <row r="262" spans="1:4" ht="15.5" x14ac:dyDescent="0.35">
      <c r="A262" s="804" t="s">
        <v>4737</v>
      </c>
      <c r="B262" s="805">
        <v>1.6337673359964799E-3</v>
      </c>
      <c r="C262" s="806">
        <v>2.2659508730168399E-3</v>
      </c>
      <c r="D262" s="806">
        <v>1.6292905873852401E-3</v>
      </c>
    </row>
    <row r="263" spans="1:4" ht="15.5" x14ac:dyDescent="0.35">
      <c r="A263" s="804" t="s">
        <v>4738</v>
      </c>
      <c r="B263" s="805">
        <v>1.76169015272858E-3</v>
      </c>
      <c r="C263" s="806">
        <v>2.1777471357045902E-3</v>
      </c>
      <c r="D263" s="806">
        <v>1.7621623660350901E-3</v>
      </c>
    </row>
    <row r="264" spans="1:4" ht="15.5" x14ac:dyDescent="0.35">
      <c r="A264" s="804" t="s">
        <v>4739</v>
      </c>
      <c r="B264" s="805">
        <v>1.68781976751648E-3</v>
      </c>
      <c r="C264" s="806">
        <v>1.98164970962741E-3</v>
      </c>
      <c r="D264" s="806">
        <v>1.6883964215835001E-3</v>
      </c>
    </row>
    <row r="265" spans="1:4" ht="15.5" x14ac:dyDescent="0.35">
      <c r="A265" s="804" t="s">
        <v>4740</v>
      </c>
      <c r="B265" s="805">
        <v>1.6021078981472601E-3</v>
      </c>
      <c r="C265" s="806">
        <v>1.7897383202342E-3</v>
      </c>
      <c r="D265" s="806">
        <v>1.5993829527907899E-3</v>
      </c>
    </row>
    <row r="266" spans="1:4" ht="15.5" x14ac:dyDescent="0.35">
      <c r="A266" s="804" t="s">
        <v>4741</v>
      </c>
      <c r="B266" s="805">
        <v>1.4771204955324501E-3</v>
      </c>
      <c r="C266" s="806">
        <v>1.65526144346743E-3</v>
      </c>
      <c r="D266" s="806">
        <v>1.4708058544194099E-3</v>
      </c>
    </row>
    <row r="267" spans="1:4" ht="15.5" x14ac:dyDescent="0.35">
      <c r="A267" s="804" t="s">
        <v>4742</v>
      </c>
      <c r="B267" s="805">
        <v>1.3714885001571799E-3</v>
      </c>
      <c r="C267" s="806">
        <v>1.53365352958597E-3</v>
      </c>
      <c r="D267" s="806">
        <v>1.3627143428593101E-3</v>
      </c>
    </row>
    <row r="268" spans="1:4" ht="15.5" x14ac:dyDescent="0.35">
      <c r="A268" s="804" t="s">
        <v>4743</v>
      </c>
      <c r="B268" s="805">
        <v>1.31753484563807E-3</v>
      </c>
      <c r="C268" s="806">
        <v>2.1949797817312198E-3</v>
      </c>
      <c r="D268" s="806">
        <v>1.3075079978014E-3</v>
      </c>
    </row>
    <row r="269" spans="1:4" ht="15.5" x14ac:dyDescent="0.35">
      <c r="A269" s="804" t="s">
        <v>4744</v>
      </c>
      <c r="B269" s="805">
        <v>1.2391850412291001E-3</v>
      </c>
      <c r="C269" s="806">
        <v>1.9881922137024101E-3</v>
      </c>
      <c r="D269" s="806">
        <v>1.22740236305748E-3</v>
      </c>
    </row>
    <row r="270" spans="1:4" ht="15.5" x14ac:dyDescent="0.35">
      <c r="A270" s="804" t="s">
        <v>4745</v>
      </c>
      <c r="B270" s="805">
        <v>1.38461164363084E-3</v>
      </c>
      <c r="C270" s="806">
        <v>1.7897735195122699E-3</v>
      </c>
      <c r="D270" s="806">
        <v>1.3726042878478401E-3</v>
      </c>
    </row>
    <row r="271" spans="1:4" ht="15.5" x14ac:dyDescent="0.35">
      <c r="A271" s="804" t="s">
        <v>4746</v>
      </c>
      <c r="B271" s="805">
        <v>1.5184143708938001E-3</v>
      </c>
      <c r="C271" s="806">
        <v>1.8065511593301699E-3</v>
      </c>
      <c r="D271" s="806">
        <v>1.50731894945363E-3</v>
      </c>
    </row>
    <row r="272" spans="1:4" ht="15.5" x14ac:dyDescent="0.35">
      <c r="A272" s="804" t="s">
        <v>4747</v>
      </c>
      <c r="B272" s="805">
        <v>2.0385925986033302E-3</v>
      </c>
      <c r="C272" s="806">
        <v>1.9674460300441198E-3</v>
      </c>
      <c r="D272" s="806">
        <v>2.0411330185073399E-3</v>
      </c>
    </row>
    <row r="273" spans="1:4" ht="15.5" x14ac:dyDescent="0.35">
      <c r="A273" s="804" t="s">
        <v>4748</v>
      </c>
      <c r="B273" s="805">
        <v>1.8491352401752801E-3</v>
      </c>
      <c r="C273" s="806">
        <v>1.78317360891257E-3</v>
      </c>
      <c r="D273" s="806">
        <v>1.8512972674745499E-3</v>
      </c>
    </row>
    <row r="274" spans="1:4" ht="15.5" x14ac:dyDescent="0.35">
      <c r="A274" s="804" t="s">
        <v>4749</v>
      </c>
      <c r="B274" s="805">
        <v>2.46599492277057E-3</v>
      </c>
      <c r="C274" s="806">
        <v>1.9088352124831301E-3</v>
      </c>
      <c r="D274" s="806">
        <v>2.4774918214202201E-3</v>
      </c>
    </row>
    <row r="275" spans="1:4" ht="15.5" x14ac:dyDescent="0.35">
      <c r="A275" s="804" t="s">
        <v>4750</v>
      </c>
      <c r="B275" s="805">
        <v>2.1473573570130601E-3</v>
      </c>
      <c r="C275" s="806">
        <v>1.7467825617912701E-3</v>
      </c>
      <c r="D275" s="806">
        <v>2.1549888098553599E-3</v>
      </c>
    </row>
    <row r="276" spans="1:4" ht="15.5" x14ac:dyDescent="0.35">
      <c r="A276" s="804" t="s">
        <v>4751</v>
      </c>
      <c r="B276" s="805">
        <v>2.3384836865722701E-3</v>
      </c>
      <c r="C276" s="806">
        <v>1.83678865517721E-3</v>
      </c>
      <c r="D276" s="806">
        <v>2.3446834276801901E-3</v>
      </c>
    </row>
    <row r="277" spans="1:4" ht="15.5" x14ac:dyDescent="0.35">
      <c r="A277" s="804" t="s">
        <v>4752</v>
      </c>
      <c r="B277" s="805">
        <v>2.0451265480005399E-3</v>
      </c>
      <c r="C277" s="806">
        <v>1.6575632742254201E-3</v>
      </c>
      <c r="D277" s="806">
        <v>2.04950592338708E-3</v>
      </c>
    </row>
    <row r="278" spans="1:4" ht="15.5" x14ac:dyDescent="0.35">
      <c r="A278" s="804" t="s">
        <v>4753</v>
      </c>
      <c r="B278" s="805">
        <v>1.9666593048429798E-3</v>
      </c>
      <c r="C278" s="806">
        <v>1.51624717927582E-3</v>
      </c>
      <c r="D278" s="806">
        <v>1.9671903485025499E-3</v>
      </c>
    </row>
    <row r="279" spans="1:4" ht="15.5" x14ac:dyDescent="0.35">
      <c r="A279" s="804" t="s">
        <v>4754</v>
      </c>
      <c r="B279" s="805">
        <v>2.2428588741963801E-3</v>
      </c>
      <c r="C279" s="806">
        <v>1.5101456475785601E-3</v>
      </c>
      <c r="D279" s="806">
        <v>2.2500416444801801E-3</v>
      </c>
    </row>
    <row r="280" spans="1:4" ht="15.5" x14ac:dyDescent="0.35">
      <c r="A280" s="804" t="s">
        <v>4755</v>
      </c>
      <c r="B280" s="805">
        <v>3.3874928192819901E-3</v>
      </c>
      <c r="C280" s="806">
        <v>2.3483549874661501E-3</v>
      </c>
      <c r="D280" s="806">
        <v>3.3976602944356701E-3</v>
      </c>
    </row>
    <row r="281" spans="1:4" ht="15.5" x14ac:dyDescent="0.35">
      <c r="A281" s="804" t="s">
        <v>4756</v>
      </c>
      <c r="B281" s="805">
        <v>2.9626096976412999E-3</v>
      </c>
      <c r="C281" s="806">
        <v>2.1312869143125298E-3</v>
      </c>
      <c r="D281" s="806">
        <v>2.9779507237841199E-3</v>
      </c>
    </row>
    <row r="282" spans="1:4" ht="15.5" x14ac:dyDescent="0.35">
      <c r="A282" s="804" t="s">
        <v>4757</v>
      </c>
      <c r="B282" s="805">
        <v>2.55963428814378E-3</v>
      </c>
      <c r="C282" s="806">
        <v>2.1254919686415799E-3</v>
      </c>
      <c r="D282" s="806">
        <v>2.5713898878288802E-3</v>
      </c>
    </row>
    <row r="283" spans="1:4" ht="15.5" x14ac:dyDescent="0.35">
      <c r="A283" s="804" t="s">
        <v>4758</v>
      </c>
      <c r="B283" s="805">
        <v>2.4223876947139702E-3</v>
      </c>
      <c r="C283" s="806">
        <v>1.91239147037221E-3</v>
      </c>
      <c r="D283" s="806">
        <v>2.43007925357959E-3</v>
      </c>
    </row>
    <row r="284" spans="1:4" ht="15.5" x14ac:dyDescent="0.35">
      <c r="A284" s="804" t="s">
        <v>4759</v>
      </c>
      <c r="B284" s="805">
        <v>2.1782269766528902E-3</v>
      </c>
      <c r="C284" s="806">
        <v>1.8250315674343399E-3</v>
      </c>
      <c r="D284" s="806">
        <v>2.1867481328384799E-3</v>
      </c>
    </row>
    <row r="285" spans="1:4" ht="15.5" x14ac:dyDescent="0.35">
      <c r="A285" s="804" t="s">
        <v>4760</v>
      </c>
      <c r="B285" s="805">
        <v>1.9995265181246401E-3</v>
      </c>
      <c r="C285" s="806">
        <v>1.64701685092552E-3</v>
      </c>
      <c r="D285" s="806">
        <v>2.00393702446116E-3</v>
      </c>
    </row>
    <row r="286" spans="1:4" ht="15.5" x14ac:dyDescent="0.35">
      <c r="A286" s="804" t="s">
        <v>4761</v>
      </c>
      <c r="B286" s="805">
        <v>1.9116670310436101E-3</v>
      </c>
      <c r="C286" s="806">
        <v>1.4916880237667201E-3</v>
      </c>
      <c r="D286" s="806">
        <v>1.91111470603397E-3</v>
      </c>
    </row>
    <row r="287" spans="1:4" ht="15.5" x14ac:dyDescent="0.35">
      <c r="A287" s="804" t="s">
        <v>4762</v>
      </c>
      <c r="B287" s="805">
        <v>1.69521030335736E-3</v>
      </c>
      <c r="C287" s="806">
        <v>1.3903487418953401E-3</v>
      </c>
      <c r="D287" s="806">
        <v>1.69142666654241E-3</v>
      </c>
    </row>
    <row r="288" spans="1:4" ht="15.5" x14ac:dyDescent="0.35">
      <c r="A288" s="804" t="s">
        <v>4763</v>
      </c>
      <c r="B288" s="805">
        <v>1.94332539497441E-3</v>
      </c>
      <c r="C288" s="806">
        <v>1.5569801928522399E-3</v>
      </c>
      <c r="D288" s="806">
        <v>1.94289077713511E-3</v>
      </c>
    </row>
    <row r="289" spans="1:4" ht="15.5" x14ac:dyDescent="0.35">
      <c r="A289" s="804" t="s">
        <v>4764</v>
      </c>
      <c r="B289" s="805">
        <v>1.74027167783193E-3</v>
      </c>
      <c r="C289" s="806">
        <v>1.5069465582787001E-3</v>
      </c>
      <c r="D289" s="806">
        <v>1.73869554325729E-3</v>
      </c>
    </row>
    <row r="290" spans="1:4" ht="15.5" x14ac:dyDescent="0.35">
      <c r="A290" s="804" t="s">
        <v>4765</v>
      </c>
      <c r="B290" s="805">
        <v>1.59577368482561E-3</v>
      </c>
      <c r="C290" s="806">
        <v>1.48161005986187E-3</v>
      </c>
      <c r="D290" s="806">
        <v>1.5921482446301699E-3</v>
      </c>
    </row>
    <row r="291" spans="1:4" ht="15.5" x14ac:dyDescent="0.35">
      <c r="A291" s="804" t="s">
        <v>4766</v>
      </c>
      <c r="B291" s="805">
        <v>1.525036333541E-3</v>
      </c>
      <c r="C291" s="806">
        <v>1.35150097037184E-3</v>
      </c>
      <c r="D291" s="806">
        <v>1.52046201771228E-3</v>
      </c>
    </row>
    <row r="292" spans="1:4" ht="15.5" x14ac:dyDescent="0.35">
      <c r="A292" s="804" t="s">
        <v>4767</v>
      </c>
      <c r="B292" s="805">
        <v>1.38773075313813E-3</v>
      </c>
      <c r="C292" s="806">
        <v>1.2472127279038901E-3</v>
      </c>
      <c r="D292" s="806">
        <v>1.3801608193872901E-3</v>
      </c>
    </row>
    <row r="293" spans="1:4" ht="15.5" x14ac:dyDescent="0.35">
      <c r="A293" s="804" t="s">
        <v>4768</v>
      </c>
      <c r="B293" s="805">
        <v>1.4917660227546899E-3</v>
      </c>
      <c r="C293" s="806">
        <v>1.27443237521635E-3</v>
      </c>
      <c r="D293" s="806">
        <v>1.4842052595053501E-3</v>
      </c>
    </row>
    <row r="294" spans="1:4" ht="15.5" x14ac:dyDescent="0.35">
      <c r="A294" s="804" t="s">
        <v>4769</v>
      </c>
      <c r="B294" s="805">
        <v>1.36726105955949E-3</v>
      </c>
      <c r="C294" s="806">
        <v>1.2678523472519499E-3</v>
      </c>
      <c r="D294" s="806">
        <v>1.35766365779164E-3</v>
      </c>
    </row>
    <row r="295" spans="1:4" ht="15.5" x14ac:dyDescent="0.35">
      <c r="A295" s="804" t="s">
        <v>4770</v>
      </c>
      <c r="B295" s="805">
        <v>1.2678256942821101E-3</v>
      </c>
      <c r="C295" s="806">
        <v>1.16365012928493E-3</v>
      </c>
      <c r="D295" s="806">
        <v>1.2553557156848799E-3</v>
      </c>
    </row>
    <row r="296" spans="1:4" ht="15.5" x14ac:dyDescent="0.35">
      <c r="A296" s="804" t="s">
        <v>4771</v>
      </c>
      <c r="B296" s="805">
        <v>1.1613098084669001E-3</v>
      </c>
      <c r="C296" s="806">
        <v>1.0710567693817199E-3</v>
      </c>
      <c r="D296" s="806">
        <v>1.1461494526924299E-3</v>
      </c>
    </row>
    <row r="297" spans="1:4" ht="15.5" x14ac:dyDescent="0.35">
      <c r="A297" s="804" t="s">
        <v>4772</v>
      </c>
      <c r="B297" s="805">
        <v>1.3149203771658201E-3</v>
      </c>
      <c r="C297" s="806">
        <v>1.0105867176012401E-3</v>
      </c>
      <c r="D297" s="806">
        <v>1.29871218428997E-3</v>
      </c>
    </row>
    <row r="298" spans="1:4" ht="15.5" x14ac:dyDescent="0.35">
      <c r="A298" s="804" t="s">
        <v>4773</v>
      </c>
      <c r="B298" s="805">
        <v>1.4581651662030899E-3</v>
      </c>
      <c r="C298" s="806">
        <v>9.60196918149942E-4</v>
      </c>
      <c r="D298" s="806">
        <v>1.4457026491597701E-3</v>
      </c>
    </row>
    <row r="299" spans="1:4" ht="15.5" x14ac:dyDescent="0.35">
      <c r="A299" s="804" t="s">
        <v>4774</v>
      </c>
      <c r="B299" s="805">
        <v>1.7977456844654001E-3</v>
      </c>
      <c r="C299" s="806">
        <v>1.58232456166622E-3</v>
      </c>
      <c r="D299" s="806">
        <v>1.78898851505087E-3</v>
      </c>
    </row>
    <row r="300" spans="1:4" ht="15.5" x14ac:dyDescent="0.35">
      <c r="A300" s="804" t="s">
        <v>4775</v>
      </c>
      <c r="B300" s="805">
        <v>1.5986377270432099E-3</v>
      </c>
      <c r="C300" s="806">
        <v>1.68156402454429E-3</v>
      </c>
      <c r="D300" s="806">
        <v>1.5884163902799E-3</v>
      </c>
    </row>
    <row r="301" spans="1:4" ht="15.5" x14ac:dyDescent="0.35">
      <c r="A301" s="804" t="s">
        <v>4776</v>
      </c>
      <c r="B301" s="805">
        <v>1.61281434154034E-3</v>
      </c>
      <c r="C301" s="806">
        <v>1.53338790429253E-3</v>
      </c>
      <c r="D301" s="806">
        <v>1.6046577126890701E-3</v>
      </c>
    </row>
    <row r="302" spans="1:4" ht="15.5" x14ac:dyDescent="0.35">
      <c r="A302" s="804" t="s">
        <v>4777</v>
      </c>
      <c r="B302" s="805">
        <v>1.79713745496791E-3</v>
      </c>
      <c r="C302" s="806">
        <v>1.53790265733348E-3</v>
      </c>
      <c r="D302" s="806">
        <v>1.79193144562179E-3</v>
      </c>
    </row>
    <row r="303" spans="1:4" ht="15.5" x14ac:dyDescent="0.35">
      <c r="A303" s="804" t="s">
        <v>4778</v>
      </c>
      <c r="B303" s="805">
        <v>1.59602343702414E-3</v>
      </c>
      <c r="C303" s="806">
        <v>1.40185399299458E-3</v>
      </c>
      <c r="D303" s="806">
        <v>1.5885912352203301E-3</v>
      </c>
    </row>
    <row r="304" spans="1:4" ht="15.5" x14ac:dyDescent="0.35">
      <c r="A304" s="804" t="s">
        <v>4779</v>
      </c>
      <c r="B304" s="805">
        <v>1.44350738085174E-3</v>
      </c>
      <c r="C304" s="806">
        <v>1.3288335387592E-3</v>
      </c>
      <c r="D304" s="806">
        <v>1.4339870855325199E-3</v>
      </c>
    </row>
    <row r="305" spans="1:4" ht="15.5" x14ac:dyDescent="0.35">
      <c r="A305" s="804" t="s">
        <v>4780</v>
      </c>
      <c r="B305" s="805">
        <v>1.56478741052444E-3</v>
      </c>
      <c r="C305" s="806">
        <v>1.2893076822966499E-3</v>
      </c>
      <c r="D305" s="806">
        <v>1.5569384268011399E-3</v>
      </c>
    </row>
    <row r="306" spans="1:4" ht="15.5" x14ac:dyDescent="0.35">
      <c r="A306" s="804" t="s">
        <v>4781</v>
      </c>
      <c r="B306" s="805">
        <v>1.81877139151517E-3</v>
      </c>
      <c r="C306" s="806">
        <v>1.34360657505958E-3</v>
      </c>
      <c r="D306" s="806">
        <v>1.8185993357688901E-3</v>
      </c>
    </row>
    <row r="307" spans="1:4" ht="15.5" x14ac:dyDescent="0.35">
      <c r="A307" s="804" t="s">
        <v>4782</v>
      </c>
      <c r="B307" s="805">
        <v>1.6221218464862099E-3</v>
      </c>
      <c r="C307" s="806">
        <v>1.2793159071026201E-3</v>
      </c>
      <c r="D307" s="806">
        <v>1.6190769272073199E-3</v>
      </c>
    </row>
    <row r="308" spans="1:4" ht="15.5" x14ac:dyDescent="0.35">
      <c r="A308" s="804" t="s">
        <v>4783</v>
      </c>
      <c r="B308" s="805">
        <v>1.51790895987016E-3</v>
      </c>
      <c r="C308" s="806">
        <v>1.2203198485351799E-3</v>
      </c>
      <c r="D308" s="806">
        <v>1.51162326839036E-3</v>
      </c>
    </row>
    <row r="309" spans="1:4" ht="15.5" x14ac:dyDescent="0.35">
      <c r="A309" s="804" t="s">
        <v>4784</v>
      </c>
      <c r="B309" s="805">
        <v>1.6162983725775599E-3</v>
      </c>
      <c r="C309" s="806">
        <v>1.12021199262487E-3</v>
      </c>
      <c r="D309" s="806">
        <v>1.61172812091098E-3</v>
      </c>
    </row>
    <row r="310" spans="1:4" ht="15.5" x14ac:dyDescent="0.35">
      <c r="A310" s="804" t="s">
        <v>4785</v>
      </c>
      <c r="B310" s="805">
        <v>1.6244143172692599E-3</v>
      </c>
      <c r="C310" s="806">
        <v>1.0316691770449801E-3</v>
      </c>
      <c r="D310" s="806">
        <v>1.6167276262171199E-3</v>
      </c>
    </row>
    <row r="311" spans="1:4" ht="15.5" x14ac:dyDescent="0.35">
      <c r="A311" s="804" t="s">
        <v>4786</v>
      </c>
      <c r="B311" s="805">
        <v>1.56920496109419E-3</v>
      </c>
      <c r="C311" s="806">
        <v>9.6091138451617905E-4</v>
      </c>
      <c r="D311" s="806">
        <v>1.55966969465082E-3</v>
      </c>
    </row>
    <row r="312" spans="1:4" ht="15.5" x14ac:dyDescent="0.35">
      <c r="A312" s="804" t="s">
        <v>4787</v>
      </c>
      <c r="B312" s="805">
        <v>1.9322294239190799E-3</v>
      </c>
      <c r="C312" s="806">
        <v>1.0586535073715199E-3</v>
      </c>
      <c r="D312" s="806">
        <v>1.9339494721509799E-3</v>
      </c>
    </row>
    <row r="313" spans="1:4" ht="15.5" x14ac:dyDescent="0.35">
      <c r="A313" s="804" t="s">
        <v>4788</v>
      </c>
      <c r="B313" s="805">
        <v>1.90786891551279E-3</v>
      </c>
      <c r="C313" s="806">
        <v>9.8996347886294209E-4</v>
      </c>
      <c r="D313" s="806">
        <v>1.9126767544605299E-3</v>
      </c>
    </row>
    <row r="314" spans="1:4" ht="15.5" x14ac:dyDescent="0.35">
      <c r="A314" s="804" t="s">
        <v>4789</v>
      </c>
      <c r="B314" s="805">
        <v>1.6922418036581801E-3</v>
      </c>
      <c r="C314" s="806">
        <v>9.1942605147388005E-4</v>
      </c>
      <c r="D314" s="806">
        <v>1.69304690587327E-3</v>
      </c>
    </row>
    <row r="315" spans="1:4" ht="15.5" x14ac:dyDescent="0.35">
      <c r="A315" s="804" t="s">
        <v>4790</v>
      </c>
      <c r="B315" s="805">
        <v>1.5510477580379901E-3</v>
      </c>
      <c r="C315" s="806">
        <v>8.5580185639442196E-4</v>
      </c>
      <c r="D315" s="806">
        <v>1.54651728458231E-3</v>
      </c>
    </row>
    <row r="316" spans="1:4" ht="15.5" x14ac:dyDescent="0.35">
      <c r="A316" s="804" t="s">
        <v>4791</v>
      </c>
      <c r="B316" s="805">
        <v>1.3944888270761499E-3</v>
      </c>
      <c r="C316" s="806">
        <v>8.0683960094762603E-4</v>
      </c>
      <c r="D316" s="806">
        <v>1.38683226013761E-3</v>
      </c>
    </row>
    <row r="317" spans="1:4" ht="15.5" x14ac:dyDescent="0.35">
      <c r="A317" s="804" t="s">
        <v>4792</v>
      </c>
      <c r="B317" s="805">
        <v>1.42967260331793E-3</v>
      </c>
      <c r="C317" s="806">
        <v>8.6036515469052805E-4</v>
      </c>
      <c r="D317" s="806">
        <v>1.4226491565561799E-3</v>
      </c>
    </row>
    <row r="318" spans="1:4" ht="15.5" x14ac:dyDescent="0.35">
      <c r="A318" s="804" t="s">
        <v>4793</v>
      </c>
      <c r="B318" s="805">
        <v>1.3103095192341101E-3</v>
      </c>
      <c r="C318" s="806">
        <v>8.7799692307654502E-4</v>
      </c>
      <c r="D318" s="806">
        <v>1.3012214080326101E-3</v>
      </c>
    </row>
    <row r="319" spans="1:4" ht="15.5" x14ac:dyDescent="0.35">
      <c r="A319" s="804" t="s">
        <v>4794</v>
      </c>
      <c r="B319" s="805">
        <v>1.34864511113661E-3</v>
      </c>
      <c r="C319" s="806">
        <v>8.19838365734281E-4</v>
      </c>
      <c r="D319" s="806">
        <v>1.3374265457398601E-3</v>
      </c>
    </row>
    <row r="320" spans="1:4" ht="15.5" x14ac:dyDescent="0.35">
      <c r="A320" s="804" t="s">
        <v>4795</v>
      </c>
      <c r="B320" s="805">
        <v>1.4732477945991001E-3</v>
      </c>
      <c r="C320" s="806">
        <v>7.8833087243485999E-4</v>
      </c>
      <c r="D320" s="806">
        <v>1.4660404087191801E-3</v>
      </c>
    </row>
    <row r="321" spans="1:4" ht="15.5" x14ac:dyDescent="0.35">
      <c r="A321" s="804" t="s">
        <v>4796</v>
      </c>
      <c r="B321" s="805">
        <v>1.6146525390150501E-3</v>
      </c>
      <c r="C321" s="806">
        <v>7.8040509315757797E-4</v>
      </c>
      <c r="D321" s="806">
        <v>1.6050258613889601E-3</v>
      </c>
    </row>
    <row r="322" spans="1:4" ht="15.5" x14ac:dyDescent="0.35">
      <c r="A322" s="804" t="s">
        <v>4797</v>
      </c>
      <c r="B322" s="805">
        <v>1.54081444692414E-3</v>
      </c>
      <c r="C322" s="806">
        <v>7.5838900128610495E-4</v>
      </c>
      <c r="D322" s="806">
        <v>1.5311107176362801E-3</v>
      </c>
    </row>
    <row r="323" spans="1:4" ht="15.5" x14ac:dyDescent="0.35">
      <c r="A323" s="804" t="s">
        <v>4798</v>
      </c>
      <c r="B323" s="805">
        <v>1.6110800809990701E-3</v>
      </c>
      <c r="C323" s="806">
        <v>7.1507279493138295E-4</v>
      </c>
      <c r="D323" s="806">
        <v>1.6049861392893E-3</v>
      </c>
    </row>
    <row r="324" spans="1:4" ht="15.5" x14ac:dyDescent="0.35">
      <c r="A324" s="804" t="s">
        <v>4799</v>
      </c>
      <c r="B324" s="805">
        <v>1.46233273484231E-3</v>
      </c>
      <c r="C324" s="806">
        <v>7.0703938539902695E-4</v>
      </c>
      <c r="D324" s="806">
        <v>1.4546153344645999E-3</v>
      </c>
    </row>
    <row r="325" spans="1:4" ht="15.5" x14ac:dyDescent="0.35">
      <c r="A325" s="804" t="s">
        <v>4800</v>
      </c>
      <c r="B325" s="805">
        <v>1.3454261724075601E-3</v>
      </c>
      <c r="C325" s="806">
        <v>6.9894657264185298E-4</v>
      </c>
      <c r="D325" s="806">
        <v>1.33460649103778E-3</v>
      </c>
    </row>
    <row r="326" spans="1:4" ht="15.5" x14ac:dyDescent="0.35">
      <c r="A326" s="804" t="s">
        <v>4801</v>
      </c>
      <c r="B326" s="805">
        <v>1.29992712390969E-3</v>
      </c>
      <c r="C326" s="806">
        <v>6.6355023831685502E-4</v>
      </c>
      <c r="D326" s="806">
        <v>1.28550765974668E-3</v>
      </c>
    </row>
    <row r="327" spans="1:4" ht="15.5" x14ac:dyDescent="0.35">
      <c r="A327" s="804" t="s">
        <v>4802</v>
      </c>
      <c r="B327" s="805">
        <v>1.18999934870764E-3</v>
      </c>
      <c r="C327" s="806">
        <v>6.36380531206159E-4</v>
      </c>
      <c r="D327" s="806">
        <v>1.1730475813018001E-3</v>
      </c>
    </row>
    <row r="328" spans="1:4" ht="15.5" x14ac:dyDescent="0.35">
      <c r="A328" s="804" t="s">
        <v>4803</v>
      </c>
      <c r="B328" s="805">
        <v>1.43460497382292E-3</v>
      </c>
      <c r="C328" s="806">
        <v>7.6603906709139401E-4</v>
      </c>
      <c r="D328" s="806">
        <v>1.42050478880456E-3</v>
      </c>
    </row>
    <row r="329" spans="1:4" ht="15.5" x14ac:dyDescent="0.35">
      <c r="A329" s="804" t="s">
        <v>4804</v>
      </c>
      <c r="B329" s="805">
        <v>1.42359193377787E-3</v>
      </c>
      <c r="C329" s="806">
        <v>7.53829840611313E-4</v>
      </c>
      <c r="D329" s="806">
        <v>1.4127409741286499E-3</v>
      </c>
    </row>
    <row r="330" spans="1:4" ht="15.5" x14ac:dyDescent="0.35">
      <c r="A330" s="804" t="s">
        <v>4805</v>
      </c>
      <c r="B330" s="805">
        <v>1.30664870208023E-3</v>
      </c>
      <c r="C330" s="806">
        <v>7.1536378174252E-4</v>
      </c>
      <c r="D330" s="806">
        <v>1.29265944155963E-3</v>
      </c>
    </row>
    <row r="331" spans="1:4" ht="15.5" x14ac:dyDescent="0.35">
      <c r="A331" s="804" t="s">
        <v>4806</v>
      </c>
      <c r="B331" s="805">
        <v>1.2294813591965199E-3</v>
      </c>
      <c r="C331" s="806">
        <v>6.8907720015750197E-4</v>
      </c>
      <c r="D331" s="806">
        <v>1.2136101370543099E-3</v>
      </c>
    </row>
    <row r="332" spans="1:4" ht="15.5" x14ac:dyDescent="0.35">
      <c r="A332" s="804" t="s">
        <v>4807</v>
      </c>
      <c r="B332" s="805">
        <v>1.2275894747648499E-3</v>
      </c>
      <c r="C332" s="806">
        <v>6.61393013786512E-4</v>
      </c>
      <c r="D332" s="806">
        <v>1.2082844316651401E-3</v>
      </c>
    </row>
    <row r="333" spans="1:4" ht="15.5" x14ac:dyDescent="0.35">
      <c r="A333" s="804" t="s">
        <v>4808</v>
      </c>
      <c r="B333" s="805">
        <v>1.2437630286836301E-3</v>
      </c>
      <c r="C333" s="806">
        <v>6.8653404069791599E-4</v>
      </c>
      <c r="D333" s="806">
        <v>1.2230539641711099E-3</v>
      </c>
    </row>
    <row r="334" spans="1:4" ht="15.5" x14ac:dyDescent="0.35">
      <c r="A334" s="804" t="s">
        <v>4809</v>
      </c>
      <c r="B334" s="805">
        <v>1.1416137951522399E-3</v>
      </c>
      <c r="C334" s="806">
        <v>6.52458127993656E-4</v>
      </c>
      <c r="D334" s="806">
        <v>1.11959009214641E-3</v>
      </c>
    </row>
    <row r="335" spans="1:4" ht="15.5" x14ac:dyDescent="0.35">
      <c r="A335" s="804" t="s">
        <v>4810</v>
      </c>
      <c r="B335" s="805">
        <v>1.1075243230034199E-3</v>
      </c>
      <c r="C335" s="806">
        <v>7.2641123554700697E-4</v>
      </c>
      <c r="D335" s="806">
        <v>1.0832810521527699E-3</v>
      </c>
    </row>
    <row r="336" spans="1:4" ht="15.5" x14ac:dyDescent="0.35">
      <c r="A336" s="804" t="s">
        <v>4811</v>
      </c>
      <c r="B336" s="805">
        <v>1.0877950589570399E-3</v>
      </c>
      <c r="C336" s="806">
        <v>7.8431896811171102E-4</v>
      </c>
      <c r="D336" s="806">
        <v>1.0640724567632001E-3</v>
      </c>
    </row>
    <row r="337" spans="1:4" ht="15.5" x14ac:dyDescent="0.35">
      <c r="A337" s="804" t="s">
        <v>4812</v>
      </c>
      <c r="B337" s="805">
        <v>1.4172516236979501E-3</v>
      </c>
      <c r="C337" s="806">
        <v>7.3832159056013195E-4</v>
      </c>
      <c r="D337" s="806">
        <v>1.39487908019109E-3</v>
      </c>
    </row>
    <row r="338" spans="1:4" ht="15.5" x14ac:dyDescent="0.35">
      <c r="A338" s="804" t="s">
        <v>4813</v>
      </c>
      <c r="B338" s="805">
        <v>1.2854595130762101E-3</v>
      </c>
      <c r="C338" s="806">
        <v>7.0378774266260003E-4</v>
      </c>
      <c r="D338" s="806">
        <v>1.2623585637782399E-3</v>
      </c>
    </row>
    <row r="339" spans="1:4" ht="15.5" x14ac:dyDescent="0.35">
      <c r="A339" s="804" t="s">
        <v>4814</v>
      </c>
      <c r="B339" s="805">
        <v>1.4671836482396E-3</v>
      </c>
      <c r="C339" s="806">
        <v>8.1285082736248803E-4</v>
      </c>
      <c r="D339" s="806">
        <v>1.4484504436263099E-3</v>
      </c>
    </row>
    <row r="340" spans="1:4" ht="15.5" x14ac:dyDescent="0.35">
      <c r="A340" s="804" t="s">
        <v>4815</v>
      </c>
      <c r="B340" s="805">
        <v>1.3476876666374601E-3</v>
      </c>
      <c r="C340" s="806">
        <v>8.2006918829632697E-4</v>
      </c>
      <c r="D340" s="806">
        <v>1.3293183880148901E-3</v>
      </c>
    </row>
    <row r="341" spans="1:4" ht="15.5" x14ac:dyDescent="0.35">
      <c r="A341" s="804" t="s">
        <v>4816</v>
      </c>
      <c r="B341" s="805">
        <v>1.2269709141917E-3</v>
      </c>
      <c r="C341" s="806">
        <v>7.6942752857934202E-4</v>
      </c>
      <c r="D341" s="806">
        <v>1.2070795642642399E-3</v>
      </c>
    </row>
    <row r="342" spans="1:4" ht="15.5" x14ac:dyDescent="0.35">
      <c r="A342" s="804" t="s">
        <v>4817</v>
      </c>
      <c r="B342" s="805">
        <v>1.41654897194837E-3</v>
      </c>
      <c r="C342" s="806">
        <v>8.1202773359959101E-4</v>
      </c>
      <c r="D342" s="806">
        <v>1.4009599296132E-3</v>
      </c>
    </row>
    <row r="343" spans="1:4" ht="15.5" x14ac:dyDescent="0.35">
      <c r="A343" s="804" t="s">
        <v>4818</v>
      </c>
      <c r="B343" s="805">
        <v>1.2857173511251301E-3</v>
      </c>
      <c r="C343" s="806">
        <v>7.6821404937948501E-4</v>
      </c>
      <c r="D343" s="806">
        <v>1.2686885922914099E-3</v>
      </c>
    </row>
    <row r="344" spans="1:4" ht="15.5" x14ac:dyDescent="0.35">
      <c r="A344" s="804" t="s">
        <v>4819</v>
      </c>
      <c r="B344" s="805">
        <v>1.26220722054374E-3</v>
      </c>
      <c r="C344" s="806">
        <v>7.8041462522553996E-4</v>
      </c>
      <c r="D344" s="806">
        <v>1.24813603653868E-3</v>
      </c>
    </row>
    <row r="345" spans="1:4" ht="15.5" x14ac:dyDescent="0.35">
      <c r="A345" s="804" t="s">
        <v>4820</v>
      </c>
      <c r="B345" s="805">
        <v>1.4214715986338199E-3</v>
      </c>
      <c r="C345" s="806">
        <v>7.4144959170288497E-4</v>
      </c>
      <c r="D345" s="806">
        <v>1.4112752619462501E-3</v>
      </c>
    </row>
    <row r="346" spans="1:4" ht="15.5" x14ac:dyDescent="0.35">
      <c r="A346" s="804" t="s">
        <v>4821</v>
      </c>
      <c r="B346" s="805">
        <v>1.44738642242368E-3</v>
      </c>
      <c r="C346" s="806">
        <v>7.5109822528150304E-4</v>
      </c>
      <c r="D346" s="806">
        <v>1.4371953150527899E-3</v>
      </c>
    </row>
    <row r="347" spans="1:4" ht="15.5" x14ac:dyDescent="0.35">
      <c r="A347" s="804" t="s">
        <v>4822</v>
      </c>
      <c r="B347" s="805">
        <v>1.3105835151976E-3</v>
      </c>
      <c r="C347" s="806">
        <v>7.1217148878840401E-4</v>
      </c>
      <c r="D347" s="806">
        <v>1.2973177469807399E-3</v>
      </c>
    </row>
    <row r="348" spans="1:4" ht="15.5" x14ac:dyDescent="0.35">
      <c r="A348" s="804" t="s">
        <v>4823</v>
      </c>
      <c r="B348" s="805">
        <v>1.55117155894333E-3</v>
      </c>
      <c r="C348" s="806">
        <v>8.9621194763540499E-4</v>
      </c>
      <c r="D348" s="806">
        <v>1.54315879229433E-3</v>
      </c>
    </row>
    <row r="349" spans="1:4" ht="15.5" x14ac:dyDescent="0.35">
      <c r="A349" s="804" t="s">
        <v>4824</v>
      </c>
      <c r="B349" s="805">
        <v>1.54872077948986E-3</v>
      </c>
      <c r="C349" s="806">
        <v>8.6614642328893703E-4</v>
      </c>
      <c r="D349" s="806">
        <v>1.5364837152692099E-3</v>
      </c>
    </row>
    <row r="350" spans="1:4" ht="15.5" x14ac:dyDescent="0.35">
      <c r="A350" s="804" t="s">
        <v>4825</v>
      </c>
      <c r="B350" s="805">
        <v>2.17366922834244E-3</v>
      </c>
      <c r="C350" s="806">
        <v>8.2948780886160601E-4</v>
      </c>
      <c r="D350" s="806">
        <v>2.1759410057665901E-3</v>
      </c>
    </row>
    <row r="351" spans="1:4" ht="15.5" x14ac:dyDescent="0.35">
      <c r="A351" s="804" t="s">
        <v>4826</v>
      </c>
      <c r="B351" s="805">
        <v>1.9896356856960598E-3</v>
      </c>
      <c r="C351" s="806">
        <v>9.5169108255176204E-4</v>
      </c>
      <c r="D351" s="806">
        <v>1.9879276564777099E-3</v>
      </c>
    </row>
    <row r="352" spans="1:4" ht="15.5" x14ac:dyDescent="0.35">
      <c r="A352" s="804" t="s">
        <v>4827</v>
      </c>
      <c r="B352" s="805">
        <v>2.6242595397645398E-3</v>
      </c>
      <c r="C352" s="806">
        <v>1.1746692768655499E-3</v>
      </c>
      <c r="D352" s="806">
        <v>2.6428788050209002E-3</v>
      </c>
    </row>
    <row r="353" spans="1:4" ht="15.5" x14ac:dyDescent="0.35">
      <c r="A353" s="804" t="s">
        <v>4828</v>
      </c>
      <c r="B353" s="805">
        <v>2.5098983970808599E-3</v>
      </c>
      <c r="C353" s="806">
        <v>1.17206876947501E-3</v>
      </c>
      <c r="D353" s="806">
        <v>2.5352680142592902E-3</v>
      </c>
    </row>
    <row r="354" spans="1:4" ht="15.5" x14ac:dyDescent="0.35">
      <c r="A354" s="804" t="s">
        <v>4829</v>
      </c>
      <c r="B354" s="805">
        <v>2.1924671970305599E-3</v>
      </c>
      <c r="C354" s="806">
        <v>1.0868144551482101E-3</v>
      </c>
      <c r="D354" s="806">
        <v>2.2137161742941899E-3</v>
      </c>
    </row>
    <row r="355" spans="1:4" ht="15.5" x14ac:dyDescent="0.35">
      <c r="A355" s="804" t="s">
        <v>4830</v>
      </c>
      <c r="B355" s="805">
        <v>1.92023842748585E-3</v>
      </c>
      <c r="C355" s="806">
        <v>1.09788185705941E-3</v>
      </c>
      <c r="D355" s="806">
        <v>1.9357613692716599E-3</v>
      </c>
    </row>
    <row r="356" spans="1:4" ht="15.5" x14ac:dyDescent="0.35">
      <c r="A356" s="804" t="s">
        <v>4831</v>
      </c>
      <c r="B356" s="805">
        <v>1.71368380322545E-3</v>
      </c>
      <c r="C356" s="806">
        <v>1.03628851112749E-3</v>
      </c>
      <c r="D356" s="806">
        <v>1.7224367940612299E-3</v>
      </c>
    </row>
    <row r="357" spans="1:4" ht="15.5" x14ac:dyDescent="0.35">
      <c r="A357" s="804" t="s">
        <v>4832</v>
      </c>
      <c r="B357" s="805">
        <v>1.65850144390696E-3</v>
      </c>
      <c r="C357" s="806">
        <v>9.8484456750324093E-4</v>
      </c>
      <c r="D357" s="806">
        <v>1.6656660460659799E-3</v>
      </c>
    </row>
    <row r="358" spans="1:4" ht="15.5" x14ac:dyDescent="0.35">
      <c r="A358" s="804" t="s">
        <v>4833</v>
      </c>
      <c r="B358" s="805">
        <v>1.48250055157584E-3</v>
      </c>
      <c r="C358" s="806">
        <v>9.2328609521095202E-4</v>
      </c>
      <c r="D358" s="806">
        <v>1.48444677426462E-3</v>
      </c>
    </row>
    <row r="359" spans="1:4" ht="15.5" x14ac:dyDescent="0.35">
      <c r="A359" s="804" t="s">
        <v>4834</v>
      </c>
      <c r="B359" s="805">
        <v>2.1015634584497498E-3</v>
      </c>
      <c r="C359" s="806">
        <v>8.8966649044136504E-4</v>
      </c>
      <c r="D359" s="806">
        <v>2.1135765795769501E-3</v>
      </c>
    </row>
    <row r="360" spans="1:4" ht="15.5" x14ac:dyDescent="0.35">
      <c r="A360" s="804" t="s">
        <v>4835</v>
      </c>
      <c r="B360" s="805">
        <v>2.2098978058482498E-3</v>
      </c>
      <c r="C360" s="806">
        <v>1.02117621699451E-3</v>
      </c>
      <c r="D360" s="806">
        <v>2.2279739187826201E-3</v>
      </c>
    </row>
    <row r="361" spans="1:4" ht="15.5" x14ac:dyDescent="0.35">
      <c r="A361" s="804" t="s">
        <v>4836</v>
      </c>
      <c r="B361" s="805">
        <v>1.95366023574697E-3</v>
      </c>
      <c r="C361" s="806">
        <v>9.4467131003668297E-4</v>
      </c>
      <c r="D361" s="806">
        <v>1.9643646594041E-3</v>
      </c>
    </row>
    <row r="362" spans="1:4" ht="15.5" x14ac:dyDescent="0.35">
      <c r="A362" s="804" t="s">
        <v>4837</v>
      </c>
      <c r="B362" s="805">
        <v>1.72663673707062E-3</v>
      </c>
      <c r="C362" s="806">
        <v>9.938527321306811E-4</v>
      </c>
      <c r="D362" s="806">
        <v>1.7331659196271501E-3</v>
      </c>
    </row>
    <row r="363" spans="1:4" ht="15.5" x14ac:dyDescent="0.35">
      <c r="A363" s="804" t="s">
        <v>4838</v>
      </c>
      <c r="B363" s="805">
        <v>1.70790525011443E-3</v>
      </c>
      <c r="C363" s="806">
        <v>9.3788586303980798E-4</v>
      </c>
      <c r="D363" s="806">
        <v>1.7076782335408299E-3</v>
      </c>
    </row>
    <row r="364" spans="1:4" ht="15.5" x14ac:dyDescent="0.35">
      <c r="A364" s="804" t="s">
        <v>4839</v>
      </c>
      <c r="B364" s="805">
        <v>2.2433223639586998E-3</v>
      </c>
      <c r="C364" s="806">
        <v>9.3789191630182895E-4</v>
      </c>
      <c r="D364" s="806">
        <v>2.2564149880137498E-3</v>
      </c>
    </row>
    <row r="365" spans="1:4" ht="15.5" x14ac:dyDescent="0.35">
      <c r="A365" s="804" t="s">
        <v>4840</v>
      </c>
      <c r="B365" s="805">
        <v>1.9701933580230499E-3</v>
      </c>
      <c r="C365" s="806">
        <v>8.8437952463520499E-4</v>
      </c>
      <c r="D365" s="806">
        <v>1.9781865802884599E-3</v>
      </c>
    </row>
    <row r="366" spans="1:4" ht="15.5" x14ac:dyDescent="0.35">
      <c r="A366" s="804" t="s">
        <v>4841</v>
      </c>
      <c r="B366" s="805">
        <v>1.98043025152878E-3</v>
      </c>
      <c r="C366" s="806">
        <v>8.2516968807495102E-4</v>
      </c>
      <c r="D366" s="806">
        <v>1.98141011554624E-3</v>
      </c>
    </row>
    <row r="367" spans="1:4" ht="15.5" x14ac:dyDescent="0.35">
      <c r="A367" s="804" t="s">
        <v>4842</v>
      </c>
      <c r="B367" s="805">
        <v>1.8837473637473899E-3</v>
      </c>
      <c r="C367" s="806">
        <v>7.9344942719685103E-4</v>
      </c>
      <c r="D367" s="806">
        <v>1.88693916955509E-3</v>
      </c>
    </row>
    <row r="368" spans="1:4" ht="15.5" x14ac:dyDescent="0.35">
      <c r="A368" s="804" t="s">
        <v>4843</v>
      </c>
      <c r="B368" s="805">
        <v>2.17258295410878E-3</v>
      </c>
      <c r="C368" s="806">
        <v>8.7839899703892599E-4</v>
      </c>
      <c r="D368" s="806">
        <v>2.1842165174129E-3</v>
      </c>
    </row>
    <row r="369" spans="1:4" ht="15.5" x14ac:dyDescent="0.35">
      <c r="A369" s="804" t="s">
        <v>4844</v>
      </c>
      <c r="B369" s="805">
        <v>1.9164403369185501E-3</v>
      </c>
      <c r="C369" s="806">
        <v>9.3390759937857996E-4</v>
      </c>
      <c r="D369" s="806">
        <v>1.9225671070162E-3</v>
      </c>
    </row>
    <row r="370" spans="1:4" ht="15.5" x14ac:dyDescent="0.35">
      <c r="A370" s="804" t="s">
        <v>4845</v>
      </c>
      <c r="B370" s="805">
        <v>2.28771098592677E-3</v>
      </c>
      <c r="C370" s="806">
        <v>9.0298228707507496E-4</v>
      </c>
      <c r="D370" s="806">
        <v>2.2889932689803701E-3</v>
      </c>
    </row>
    <row r="371" spans="1:4" ht="15.5" x14ac:dyDescent="0.35">
      <c r="A371" s="804" t="s">
        <v>4846</v>
      </c>
      <c r="B371" s="805">
        <v>2.1246771141829302E-3</v>
      </c>
      <c r="C371" s="806">
        <v>8.7120056919896805E-4</v>
      </c>
      <c r="D371" s="806">
        <v>2.1283781419257201E-3</v>
      </c>
    </row>
    <row r="372" spans="1:4" ht="15.5" x14ac:dyDescent="0.35">
      <c r="A372" s="804" t="s">
        <v>4847</v>
      </c>
      <c r="B372" s="805">
        <v>2.1096139245404401E-3</v>
      </c>
      <c r="C372" s="806">
        <v>1.0591851529065299E-3</v>
      </c>
      <c r="D372" s="806">
        <v>2.1198770715094399E-3</v>
      </c>
    </row>
    <row r="373" spans="1:4" ht="15.5" x14ac:dyDescent="0.35">
      <c r="A373" s="804" t="s">
        <v>4848</v>
      </c>
      <c r="B373" s="805">
        <v>2.0799506672569698E-3</v>
      </c>
      <c r="C373" s="806">
        <v>1.0762438852940301E-3</v>
      </c>
      <c r="D373" s="806">
        <v>2.0845299065746399E-3</v>
      </c>
    </row>
    <row r="374" spans="1:4" ht="15.5" x14ac:dyDescent="0.35">
      <c r="A374" s="804" t="s">
        <v>4849</v>
      </c>
      <c r="B374" s="805">
        <v>2.1902911638791499E-3</v>
      </c>
      <c r="C374" s="806">
        <v>1.13443273023403E-3</v>
      </c>
      <c r="D374" s="806">
        <v>2.1934563566447301E-3</v>
      </c>
    </row>
    <row r="375" spans="1:4" ht="15.5" x14ac:dyDescent="0.35">
      <c r="A375" s="804" t="s">
        <v>4850</v>
      </c>
      <c r="B375" s="805">
        <v>1.9197544233421999E-3</v>
      </c>
      <c r="C375" s="806">
        <v>1.04375276086504E-3</v>
      </c>
      <c r="D375" s="806">
        <v>1.9198283075649799E-3</v>
      </c>
    </row>
    <row r="376" spans="1:4" ht="15.5" x14ac:dyDescent="0.35">
      <c r="A376" s="804" t="s">
        <v>4851</v>
      </c>
      <c r="B376" s="805">
        <v>1.7207569396901999E-3</v>
      </c>
      <c r="C376" s="806">
        <v>9.6470985112098197E-4</v>
      </c>
      <c r="D376" s="806">
        <v>1.7172941202857101E-3</v>
      </c>
    </row>
    <row r="377" spans="1:4" ht="15.5" x14ac:dyDescent="0.35">
      <c r="A377" s="804" t="s">
        <v>4852</v>
      </c>
      <c r="B377" s="805">
        <v>1.63915759013504E-3</v>
      </c>
      <c r="C377" s="806">
        <v>8.9864446402430301E-4</v>
      </c>
      <c r="D377" s="806">
        <v>1.63598591532722E-3</v>
      </c>
    </row>
    <row r="378" spans="1:4" ht="15.5" x14ac:dyDescent="0.35">
      <c r="A378" s="804" t="s">
        <v>4853</v>
      </c>
      <c r="B378" s="805">
        <v>1.7646460129087499E-3</v>
      </c>
      <c r="C378" s="806">
        <v>9.1879480064438002E-4</v>
      </c>
      <c r="D378" s="806">
        <v>1.7585918829340201E-3</v>
      </c>
    </row>
    <row r="379" spans="1:4" ht="15.5" x14ac:dyDescent="0.35">
      <c r="A379" s="804" t="s">
        <v>4854</v>
      </c>
      <c r="B379" s="805">
        <v>1.7219822139554601E-3</v>
      </c>
      <c r="C379" s="806">
        <v>8.6758763763289696E-4</v>
      </c>
      <c r="D379" s="806">
        <v>1.71556935204671E-3</v>
      </c>
    </row>
    <row r="380" spans="1:4" ht="15.5" x14ac:dyDescent="0.35">
      <c r="A380" s="804" t="s">
        <v>4855</v>
      </c>
      <c r="B380" s="805">
        <v>1.5571721223154201E-3</v>
      </c>
      <c r="C380" s="806">
        <v>8.1139247883017297E-4</v>
      </c>
      <c r="D380" s="806">
        <v>1.5490524131601901E-3</v>
      </c>
    </row>
    <row r="381" spans="1:4" ht="15.5" x14ac:dyDescent="0.35">
      <c r="A381" s="804" t="s">
        <v>4856</v>
      </c>
      <c r="B381" s="805">
        <v>1.52189965456698E-3</v>
      </c>
      <c r="C381" s="806">
        <v>8.9537552075831604E-4</v>
      </c>
      <c r="D381" s="806">
        <v>1.51568399196816E-3</v>
      </c>
    </row>
    <row r="382" spans="1:4" ht="15.5" x14ac:dyDescent="0.35">
      <c r="A382" s="804" t="s">
        <v>4857</v>
      </c>
      <c r="B382" s="805">
        <v>1.5360729634940099E-3</v>
      </c>
      <c r="C382" s="806">
        <v>8.5334508331987805E-4</v>
      </c>
      <c r="D382" s="806">
        <v>1.53174802536581E-3</v>
      </c>
    </row>
    <row r="383" spans="1:4" ht="15.5" x14ac:dyDescent="0.35">
      <c r="A383" s="804" t="s">
        <v>4858</v>
      </c>
      <c r="B383" s="805">
        <v>1.3875900125796599E-3</v>
      </c>
      <c r="C383" s="806">
        <v>1.02634863142896E-3</v>
      </c>
      <c r="D383" s="806">
        <v>1.38046352575871E-3</v>
      </c>
    </row>
    <row r="384" spans="1:4" ht="15.5" x14ac:dyDescent="0.35">
      <c r="A384" s="804" t="s">
        <v>4859</v>
      </c>
      <c r="B384" s="805">
        <v>1.2631948326783701E-3</v>
      </c>
      <c r="C384" s="806">
        <v>9.4934991897914598E-4</v>
      </c>
      <c r="D384" s="806">
        <v>1.2534541350171899E-3</v>
      </c>
    </row>
    <row r="385" spans="1:4" ht="15.5" x14ac:dyDescent="0.35">
      <c r="A385" s="804" t="s">
        <v>4860</v>
      </c>
      <c r="B385" s="805">
        <v>1.5825025686331E-3</v>
      </c>
      <c r="C385" s="806">
        <v>1.0073989637873701E-3</v>
      </c>
      <c r="D385" s="806">
        <v>1.5750715971613899E-3</v>
      </c>
    </row>
    <row r="386" spans="1:4" ht="15.5" x14ac:dyDescent="0.35">
      <c r="A386" s="804" t="s">
        <v>4861</v>
      </c>
      <c r="B386" s="805">
        <v>2.01954719262471E-3</v>
      </c>
      <c r="C386" s="806">
        <v>9.7114353068220504E-4</v>
      </c>
      <c r="D386" s="806">
        <v>2.0141738566922299E-3</v>
      </c>
    </row>
    <row r="387" spans="1:4" ht="15.5" x14ac:dyDescent="0.35">
      <c r="A387" s="804" t="s">
        <v>4862</v>
      </c>
      <c r="B387" s="805">
        <v>1.9809245185180699E-3</v>
      </c>
      <c r="C387" s="806">
        <v>9.1792768566046896E-4</v>
      </c>
      <c r="D387" s="806">
        <v>1.97320691232028E-3</v>
      </c>
    </row>
    <row r="388" spans="1:4" ht="15.5" x14ac:dyDescent="0.35">
      <c r="A388" s="804" t="s">
        <v>4863</v>
      </c>
      <c r="B388" s="805">
        <v>1.77142549497531E-3</v>
      </c>
      <c r="C388" s="806">
        <v>1.00339105848688E-3</v>
      </c>
      <c r="D388" s="806">
        <v>1.7631158259601601E-3</v>
      </c>
    </row>
    <row r="389" spans="1:4" ht="15.5" x14ac:dyDescent="0.35">
      <c r="A389" s="804" t="s">
        <v>4864</v>
      </c>
      <c r="B389" s="805">
        <v>1.87099468783726E-3</v>
      </c>
      <c r="C389" s="806">
        <v>9.5078067977824501E-4</v>
      </c>
      <c r="D389" s="806">
        <v>1.8615381238114299E-3</v>
      </c>
    </row>
    <row r="390" spans="1:4" ht="15.5" x14ac:dyDescent="0.35">
      <c r="A390" s="804" t="s">
        <v>4865</v>
      </c>
      <c r="B390" s="805">
        <v>1.8216597066998701E-3</v>
      </c>
      <c r="C390" s="806">
        <v>1.20829210108204E-3</v>
      </c>
      <c r="D390" s="806">
        <v>1.81568966122696E-3</v>
      </c>
    </row>
    <row r="391" spans="1:4" ht="15.5" x14ac:dyDescent="0.35">
      <c r="A391" s="804" t="s">
        <v>4866</v>
      </c>
      <c r="B391" s="805">
        <v>1.6801669583147E-3</v>
      </c>
      <c r="C391" s="806">
        <v>1.11583653614388E-3</v>
      </c>
      <c r="D391" s="806">
        <v>1.67239777979662E-3</v>
      </c>
    </row>
    <row r="392" spans="1:4" ht="15.5" x14ac:dyDescent="0.35">
      <c r="A392" s="804" t="s">
        <v>4867</v>
      </c>
      <c r="B392" s="805">
        <v>1.57851485207415E-3</v>
      </c>
      <c r="C392" s="806">
        <v>1.05064465917023E-3</v>
      </c>
      <c r="D392" s="806">
        <v>1.5709137428146301E-3</v>
      </c>
    </row>
    <row r="393" spans="1:4" ht="15.5" x14ac:dyDescent="0.35">
      <c r="A393" s="804" t="s">
        <v>4868</v>
      </c>
      <c r="B393" s="805">
        <v>1.5037148096380801E-3</v>
      </c>
      <c r="C393" s="806">
        <v>1.20088846323895E-3</v>
      </c>
      <c r="D393" s="806">
        <v>1.4952850514520801E-3</v>
      </c>
    </row>
    <row r="394" spans="1:4" ht="15.5" x14ac:dyDescent="0.35">
      <c r="A394" s="804" t="s">
        <v>4869</v>
      </c>
      <c r="B394" s="805">
        <v>1.3800846052699101E-3</v>
      </c>
      <c r="C394" s="806">
        <v>1.1149541075979701E-3</v>
      </c>
      <c r="D394" s="806">
        <v>1.36885601418641E-3</v>
      </c>
    </row>
    <row r="395" spans="1:4" ht="15.5" x14ac:dyDescent="0.35">
      <c r="A395" s="804" t="s">
        <v>4870</v>
      </c>
      <c r="B395" s="805">
        <v>1.3090293170804599E-3</v>
      </c>
      <c r="C395" s="806">
        <v>1.04220794353355E-3</v>
      </c>
      <c r="D395" s="806">
        <v>1.2967461591612099E-3</v>
      </c>
    </row>
    <row r="396" spans="1:4" ht="15.5" x14ac:dyDescent="0.35">
      <c r="A396" s="804" t="s">
        <v>4871</v>
      </c>
      <c r="B396" s="805">
        <v>1.38107301762148E-3</v>
      </c>
      <c r="C396" s="806">
        <v>9.6669938478828696E-4</v>
      </c>
      <c r="D396" s="806">
        <v>1.3692438941513101E-3</v>
      </c>
    </row>
    <row r="397" spans="1:4" ht="15.5" x14ac:dyDescent="0.35">
      <c r="A397" s="804" t="s">
        <v>4872</v>
      </c>
      <c r="B397" s="805">
        <v>1.2683243964781499E-3</v>
      </c>
      <c r="C397" s="806">
        <v>9.1153014656608102E-4</v>
      </c>
      <c r="D397" s="806">
        <v>1.25406052597716E-3</v>
      </c>
    </row>
    <row r="398" spans="1:4" ht="15.5" x14ac:dyDescent="0.35">
      <c r="A398" s="804" t="s">
        <v>4873</v>
      </c>
      <c r="B398" s="805">
        <v>1.39790068420109E-3</v>
      </c>
      <c r="C398" s="806">
        <v>9.3175583898826302E-4</v>
      </c>
      <c r="D398" s="806">
        <v>1.3868738111564099E-3</v>
      </c>
    </row>
    <row r="399" spans="1:4" ht="15.5" x14ac:dyDescent="0.35">
      <c r="A399" s="804" t="s">
        <v>4874</v>
      </c>
      <c r="B399" s="805">
        <v>1.31612923661289E-3</v>
      </c>
      <c r="C399" s="806">
        <v>9.9874394845102395E-4</v>
      </c>
      <c r="D399" s="806">
        <v>1.3044290160870199E-3</v>
      </c>
    </row>
    <row r="400" spans="1:4" ht="15.5" x14ac:dyDescent="0.35">
      <c r="A400" s="804" t="s">
        <v>4875</v>
      </c>
      <c r="B400" s="805">
        <v>1.25980182520392E-3</v>
      </c>
      <c r="C400" s="806">
        <v>9.7184064319750499E-4</v>
      </c>
      <c r="D400" s="806">
        <v>1.2452326645421899E-3</v>
      </c>
    </row>
    <row r="401" spans="1:4" ht="15.5" x14ac:dyDescent="0.35">
      <c r="A401" s="804" t="s">
        <v>4876</v>
      </c>
      <c r="B401" s="805">
        <v>1.4290081861393299E-3</v>
      </c>
      <c r="C401" s="806">
        <v>1.28541709292836E-3</v>
      </c>
      <c r="D401" s="806">
        <v>1.41973726792029E-3</v>
      </c>
    </row>
    <row r="402" spans="1:4" ht="15.5" x14ac:dyDescent="0.35">
      <c r="A402" s="804" t="s">
        <v>4877</v>
      </c>
      <c r="B402" s="805">
        <v>1.29414826999307E-3</v>
      </c>
      <c r="C402" s="806">
        <v>1.18171093057653E-3</v>
      </c>
      <c r="D402" s="806">
        <v>1.28201046195688E-3</v>
      </c>
    </row>
    <row r="403" spans="1:4" ht="15.5" x14ac:dyDescent="0.35">
      <c r="A403" s="804" t="s">
        <v>4878</v>
      </c>
      <c r="B403" s="805">
        <v>1.1834229614757299E-3</v>
      </c>
      <c r="C403" s="806">
        <v>1.10881242783229E-3</v>
      </c>
      <c r="D403" s="806">
        <v>1.1685402952564101E-3</v>
      </c>
    </row>
    <row r="404" spans="1:4" ht="15.5" x14ac:dyDescent="0.35">
      <c r="A404" s="804" t="s">
        <v>4879</v>
      </c>
      <c r="B404" s="805">
        <v>1.09539234955274E-3</v>
      </c>
      <c r="C404" s="806">
        <v>1.02358166497217E-3</v>
      </c>
      <c r="D404" s="806">
        <v>1.07738490717836E-3</v>
      </c>
    </row>
    <row r="405" spans="1:4" ht="15.5" x14ac:dyDescent="0.35">
      <c r="A405" s="804" t="s">
        <v>4880</v>
      </c>
      <c r="B405" s="805">
        <v>1.1632198741963801E-3</v>
      </c>
      <c r="C405" s="806">
        <v>9.5369350211371099E-4</v>
      </c>
      <c r="D405" s="806">
        <v>1.14629424420916E-3</v>
      </c>
    </row>
    <row r="406" spans="1:4" ht="15.5" x14ac:dyDescent="0.35">
      <c r="A406" s="804" t="s">
        <v>4881</v>
      </c>
      <c r="B406" s="805">
        <v>1.11245929384521E-3</v>
      </c>
      <c r="C406" s="806">
        <v>9.1766218360433505E-4</v>
      </c>
      <c r="D406" s="806">
        <v>1.0940850204297101E-3</v>
      </c>
    </row>
    <row r="407" spans="1:4" ht="15.5" x14ac:dyDescent="0.35">
      <c r="A407" s="804" t="s">
        <v>4882</v>
      </c>
      <c r="B407" s="805">
        <v>1.04477677744002E-3</v>
      </c>
      <c r="C407" s="806">
        <v>8.7554441228398703E-4</v>
      </c>
      <c r="D407" s="806">
        <v>1.0237182688417001E-3</v>
      </c>
    </row>
    <row r="408" spans="1:4" ht="15.5" x14ac:dyDescent="0.35">
      <c r="A408" s="804" t="s">
        <v>4883</v>
      </c>
      <c r="B408" s="805">
        <v>1.08980530417892E-3</v>
      </c>
      <c r="C408" s="806">
        <v>9.2353105231300398E-4</v>
      </c>
      <c r="D408" s="806">
        <v>1.06948465587366E-3</v>
      </c>
    </row>
    <row r="409" spans="1:4" ht="15.5" x14ac:dyDescent="0.35">
      <c r="A409" s="804" t="s">
        <v>4884</v>
      </c>
      <c r="B409" s="805">
        <v>1.0528356811943999E-3</v>
      </c>
      <c r="C409" s="806">
        <v>8.7453310266657396E-4</v>
      </c>
      <c r="D409" s="806">
        <v>1.03031577916321E-3</v>
      </c>
    </row>
    <row r="410" spans="1:4" ht="15.5" x14ac:dyDescent="0.35">
      <c r="A410" s="804" t="s">
        <v>4885</v>
      </c>
      <c r="B410" s="805">
        <v>1.31956215140238E-3</v>
      </c>
      <c r="C410" s="806">
        <v>1.0286120462175399E-3</v>
      </c>
      <c r="D410" s="806">
        <v>1.29993431811629E-3</v>
      </c>
    </row>
    <row r="411" spans="1:4" ht="15.5" x14ac:dyDescent="0.35">
      <c r="A411" s="804" t="s">
        <v>4886</v>
      </c>
      <c r="B411" s="805">
        <v>1.2069654754253401E-3</v>
      </c>
      <c r="C411" s="806">
        <v>9.61656315546282E-4</v>
      </c>
      <c r="D411" s="806">
        <v>1.1862489696996899E-3</v>
      </c>
    </row>
    <row r="412" spans="1:4" ht="15.5" x14ac:dyDescent="0.35">
      <c r="A412" s="804" t="s">
        <v>4887</v>
      </c>
      <c r="B412" s="805">
        <v>1.1275041319687401E-3</v>
      </c>
      <c r="C412" s="806">
        <v>8.9569229267544498E-4</v>
      </c>
      <c r="D412" s="806">
        <v>1.10589658081582E-3</v>
      </c>
    </row>
    <row r="413" spans="1:4" ht="15.5" x14ac:dyDescent="0.35">
      <c r="A413" s="804" t="s">
        <v>4888</v>
      </c>
      <c r="B413" s="805">
        <v>1.10829854674987E-3</v>
      </c>
      <c r="C413" s="806">
        <v>8.6731895844957205E-4</v>
      </c>
      <c r="D413" s="806">
        <v>1.08693933264454E-3</v>
      </c>
    </row>
    <row r="414" spans="1:4" ht="15.5" x14ac:dyDescent="0.35">
      <c r="A414" s="804" t="s">
        <v>4889</v>
      </c>
      <c r="B414" s="805">
        <v>1.79274867049375E-3</v>
      </c>
      <c r="C414" s="806">
        <v>8.3819046257023401E-4</v>
      </c>
      <c r="D414" s="806">
        <v>1.77901311351362E-3</v>
      </c>
    </row>
    <row r="415" spans="1:4" ht="15.5" x14ac:dyDescent="0.35">
      <c r="A415" s="804" t="s">
        <v>4890</v>
      </c>
      <c r="B415" s="805">
        <v>1.5956790488546001E-3</v>
      </c>
      <c r="C415" s="806">
        <v>8.0162559647571695E-4</v>
      </c>
      <c r="D415" s="806">
        <v>1.5818300008985E-3</v>
      </c>
    </row>
    <row r="416" spans="1:4" ht="15.5" x14ac:dyDescent="0.35">
      <c r="A416" s="804" t="s">
        <v>4891</v>
      </c>
      <c r="B416" s="805">
        <v>1.48676121881297E-3</v>
      </c>
      <c r="C416" s="806">
        <v>7.6090308941255803E-4</v>
      </c>
      <c r="D416" s="806">
        <v>1.4700331880780999E-3</v>
      </c>
    </row>
    <row r="417" spans="1:4" ht="15.5" x14ac:dyDescent="0.35">
      <c r="A417" s="804" t="s">
        <v>4892</v>
      </c>
      <c r="B417" s="805">
        <v>1.4150117293685899E-3</v>
      </c>
      <c r="C417" s="806">
        <v>7.1773553626424303E-4</v>
      </c>
      <c r="D417" s="806">
        <v>1.39795114361519E-3</v>
      </c>
    </row>
    <row r="418" spans="1:4" ht="15.5" x14ac:dyDescent="0.35">
      <c r="A418" s="804" t="s">
        <v>4893</v>
      </c>
      <c r="B418" s="805">
        <v>1.35857489565254E-3</v>
      </c>
      <c r="C418" s="806">
        <v>7.1428068651906704E-4</v>
      </c>
      <c r="D418" s="806">
        <v>1.34401516352776E-3</v>
      </c>
    </row>
    <row r="419" spans="1:4" ht="15.5" x14ac:dyDescent="0.35">
      <c r="A419" s="804" t="s">
        <v>4894</v>
      </c>
      <c r="B419" s="805">
        <v>1.2586819120550901E-3</v>
      </c>
      <c r="C419" s="806">
        <v>8.1093651324517396E-4</v>
      </c>
      <c r="D419" s="806">
        <v>1.2428483270700099E-3</v>
      </c>
    </row>
    <row r="420" spans="1:4" ht="15.5" x14ac:dyDescent="0.35">
      <c r="A420" s="804" t="s">
        <v>4895</v>
      </c>
      <c r="B420" s="805">
        <v>1.2739502284751E-3</v>
      </c>
      <c r="C420" s="806">
        <v>7.8533776706505199E-4</v>
      </c>
      <c r="D420" s="806">
        <v>1.2579818321421399E-3</v>
      </c>
    </row>
    <row r="421" spans="1:4" ht="15.5" x14ac:dyDescent="0.35">
      <c r="A421" s="804" t="s">
        <v>4896</v>
      </c>
      <c r="B421" s="805">
        <v>1.24182054654512E-3</v>
      </c>
      <c r="C421" s="806">
        <v>9.5379582026363405E-4</v>
      </c>
      <c r="D421" s="806">
        <v>1.2263732849114601E-3</v>
      </c>
    </row>
    <row r="422" spans="1:4" ht="15.5" x14ac:dyDescent="0.35">
      <c r="A422" s="804" t="s">
        <v>4897</v>
      </c>
      <c r="B422" s="805">
        <v>1.70217940179607E-3</v>
      </c>
      <c r="C422" s="806">
        <v>1.2247504719087299E-3</v>
      </c>
      <c r="D422" s="806">
        <v>1.69069135183943E-3</v>
      </c>
    </row>
    <row r="423" spans="1:4" ht="15.5" x14ac:dyDescent="0.35">
      <c r="A423" s="804" t="s">
        <v>4898</v>
      </c>
      <c r="B423" s="805">
        <v>1.52905775243845E-3</v>
      </c>
      <c r="C423" s="806">
        <v>1.1274816703577501E-3</v>
      </c>
      <c r="D423" s="806">
        <v>1.51548019522988E-3</v>
      </c>
    </row>
    <row r="424" spans="1:4" ht="15.5" x14ac:dyDescent="0.35">
      <c r="A424" s="804" t="s">
        <v>4899</v>
      </c>
      <c r="B424" s="805">
        <v>1.56565245830085E-3</v>
      </c>
      <c r="C424" s="806">
        <v>1.1528008632002199E-3</v>
      </c>
      <c r="D424" s="806">
        <v>1.5539617227423E-3</v>
      </c>
    </row>
    <row r="425" spans="1:4" ht="15.5" x14ac:dyDescent="0.35">
      <c r="A425" s="804" t="s">
        <v>4900</v>
      </c>
      <c r="B425" s="805">
        <v>1.60757897452477E-3</v>
      </c>
      <c r="C425" s="806">
        <v>1.5306934111995699E-3</v>
      </c>
      <c r="D425" s="806">
        <v>1.59855651300949E-3</v>
      </c>
    </row>
    <row r="426" spans="1:4" ht="15.5" x14ac:dyDescent="0.35">
      <c r="A426" s="804" t="s">
        <v>4901</v>
      </c>
      <c r="B426" s="805">
        <v>1.8446770658072801E-3</v>
      </c>
      <c r="C426" s="806">
        <v>1.7177244913272401E-3</v>
      </c>
      <c r="D426" s="806">
        <v>1.84186432458983E-3</v>
      </c>
    </row>
    <row r="427" spans="1:4" ht="15.5" x14ac:dyDescent="0.35">
      <c r="A427" s="804" t="s">
        <v>4902</v>
      </c>
      <c r="B427" s="805">
        <v>1.7029782714538899E-3</v>
      </c>
      <c r="C427" s="806">
        <v>1.64374995114024E-3</v>
      </c>
      <c r="D427" s="806">
        <v>1.6986326423756701E-3</v>
      </c>
    </row>
    <row r="428" spans="1:4" ht="15.5" x14ac:dyDescent="0.35">
      <c r="A428" s="804" t="s">
        <v>4903</v>
      </c>
      <c r="B428" s="805">
        <v>1.56234852052761E-3</v>
      </c>
      <c r="C428" s="806">
        <v>1.5582337855349099E-3</v>
      </c>
      <c r="D428" s="806">
        <v>1.5564507509387201E-3</v>
      </c>
    </row>
    <row r="429" spans="1:4" ht="15.5" x14ac:dyDescent="0.35">
      <c r="A429" s="804" t="s">
        <v>4904</v>
      </c>
      <c r="B429" s="805">
        <v>1.40403312700667E-3</v>
      </c>
      <c r="C429" s="806">
        <v>1.4162966093637899E-3</v>
      </c>
      <c r="D429" s="806">
        <v>1.3951259380135599E-3</v>
      </c>
    </row>
    <row r="430" spans="1:4" ht="15.5" x14ac:dyDescent="0.35">
      <c r="A430" s="804" t="s">
        <v>4905</v>
      </c>
      <c r="B430" s="805">
        <v>1.30605054752438E-3</v>
      </c>
      <c r="C430" s="806">
        <v>1.2955983517939399E-3</v>
      </c>
      <c r="D430" s="806">
        <v>1.2958973334869701E-3</v>
      </c>
    </row>
    <row r="431" spans="1:4" ht="15.5" x14ac:dyDescent="0.35">
      <c r="A431" s="804" t="s">
        <v>4906</v>
      </c>
      <c r="B431" s="805">
        <v>1.3485922942042001E-3</v>
      </c>
      <c r="C431" s="806">
        <v>1.26999001442397E-3</v>
      </c>
      <c r="D431" s="806">
        <v>1.33725869090368E-3</v>
      </c>
    </row>
    <row r="432" spans="1:4" ht="15.5" x14ac:dyDescent="0.35">
      <c r="A432" s="804" t="s">
        <v>4907</v>
      </c>
      <c r="B432" s="805">
        <v>1.31855488392116E-3</v>
      </c>
      <c r="C432" s="806">
        <v>1.30351671272188E-3</v>
      </c>
      <c r="D432" s="806">
        <v>1.30626790122111E-3</v>
      </c>
    </row>
    <row r="433" spans="1:4" ht="15.5" x14ac:dyDescent="0.35">
      <c r="A433" s="804" t="s">
        <v>4908</v>
      </c>
      <c r="B433" s="805">
        <v>1.23913823606377E-3</v>
      </c>
      <c r="C433" s="806">
        <v>1.3559819676528999E-3</v>
      </c>
      <c r="D433" s="806">
        <v>1.22488107104084E-3</v>
      </c>
    </row>
    <row r="434" spans="1:4" ht="15.5" x14ac:dyDescent="0.35">
      <c r="A434" s="804" t="s">
        <v>4909</v>
      </c>
      <c r="B434" s="805">
        <v>1.2213815770020699E-3</v>
      </c>
      <c r="C434" s="806">
        <v>1.2541522582519399E-3</v>
      </c>
      <c r="D434" s="806">
        <v>1.2063686379012999E-3</v>
      </c>
    </row>
    <row r="435" spans="1:4" ht="15.5" x14ac:dyDescent="0.35">
      <c r="A435" s="804" t="s">
        <v>4910</v>
      </c>
      <c r="B435" s="805">
        <v>1.18824061636748E-3</v>
      </c>
      <c r="C435" s="806">
        <v>1.3360653165236901E-3</v>
      </c>
      <c r="D435" s="806">
        <v>1.1724021154106601E-3</v>
      </c>
    </row>
    <row r="436" spans="1:4" ht="15.5" x14ac:dyDescent="0.35">
      <c r="A436" s="804" t="s">
        <v>4911</v>
      </c>
      <c r="B436" s="805">
        <v>1.2788285044974001E-3</v>
      </c>
      <c r="C436" s="806">
        <v>1.3000640840510099E-3</v>
      </c>
      <c r="D436" s="806">
        <v>1.26239665355427E-3</v>
      </c>
    </row>
    <row r="437" spans="1:4" ht="15.5" x14ac:dyDescent="0.35">
      <c r="A437" s="804" t="s">
        <v>4912</v>
      </c>
      <c r="B437" s="805">
        <v>1.17100384280034E-3</v>
      </c>
      <c r="C437" s="806">
        <v>1.3179969736778999E-3</v>
      </c>
      <c r="D437" s="806">
        <v>1.1526956309900901E-3</v>
      </c>
    </row>
    <row r="438" spans="1:4" ht="15.5" x14ac:dyDescent="0.35">
      <c r="A438" s="804" t="s">
        <v>4913</v>
      </c>
      <c r="B438" s="805">
        <v>1.3307156094856799E-3</v>
      </c>
      <c r="C438" s="806">
        <v>1.3944845628129201E-3</v>
      </c>
      <c r="D438" s="806">
        <v>1.3088818662812601E-3</v>
      </c>
    </row>
    <row r="439" spans="1:4" ht="15.5" x14ac:dyDescent="0.35">
      <c r="A439" s="804" t="s">
        <v>4914</v>
      </c>
      <c r="B439" s="805">
        <v>1.2361170329188999E-3</v>
      </c>
      <c r="C439" s="806">
        <v>1.3316473810854801E-3</v>
      </c>
      <c r="D439" s="806">
        <v>1.21364698401373E-3</v>
      </c>
    </row>
    <row r="440" spans="1:4" ht="15.5" x14ac:dyDescent="0.35">
      <c r="A440" s="804" t="s">
        <v>4915</v>
      </c>
      <c r="B440" s="805">
        <v>1.15306618202269E-3</v>
      </c>
      <c r="C440" s="806">
        <v>1.21638362812802E-3</v>
      </c>
      <c r="D440" s="806">
        <v>1.1295386685709001E-3</v>
      </c>
    </row>
    <row r="441" spans="1:4" ht="15.5" x14ac:dyDescent="0.35">
      <c r="A441" s="804" t="s">
        <v>4916</v>
      </c>
      <c r="B441" s="805">
        <v>1.65543982353518E-3</v>
      </c>
      <c r="C441" s="806">
        <v>1.29243961997963E-3</v>
      </c>
      <c r="D441" s="806">
        <v>1.63689130215753E-3</v>
      </c>
    </row>
    <row r="442" spans="1:4" ht="15.5" x14ac:dyDescent="0.35">
      <c r="A442" s="804" t="s">
        <v>4917</v>
      </c>
      <c r="B442" s="805">
        <v>2.5103519235841602E-3</v>
      </c>
      <c r="C442" s="806">
        <v>2.1738358053618799E-3</v>
      </c>
      <c r="D442" s="806">
        <v>2.5002628952420802E-3</v>
      </c>
    </row>
    <row r="443" spans="1:4" ht="15.5" x14ac:dyDescent="0.35">
      <c r="A443" s="804" t="s">
        <v>4918</v>
      </c>
      <c r="B443" s="805">
        <v>3.2519558357093602E-3</v>
      </c>
      <c r="C443" s="806">
        <v>2.3555539249262201E-3</v>
      </c>
      <c r="D443" s="806">
        <v>3.2502686896385001E-3</v>
      </c>
    </row>
    <row r="444" spans="1:4" ht="15.5" x14ac:dyDescent="0.35">
      <c r="A444" s="804" t="s">
        <v>4919</v>
      </c>
      <c r="B444" s="805">
        <v>3.13072664692157E-3</v>
      </c>
      <c r="C444" s="806">
        <v>2.5111972100859401E-3</v>
      </c>
      <c r="D444" s="806">
        <v>3.1465633030661501E-3</v>
      </c>
    </row>
    <row r="445" spans="1:4" ht="15.5" x14ac:dyDescent="0.35">
      <c r="A445" s="804" t="s">
        <v>4920</v>
      </c>
      <c r="B445" s="805">
        <v>2.69759067902825E-3</v>
      </c>
      <c r="C445" s="806">
        <v>2.28681716933585E-3</v>
      </c>
      <c r="D445" s="806">
        <v>2.7131018347957099E-3</v>
      </c>
    </row>
    <row r="446" spans="1:4" ht="15.5" x14ac:dyDescent="0.35">
      <c r="A446" s="804" t="s">
        <v>4921</v>
      </c>
      <c r="B446" s="805">
        <v>2.7681915138081598E-3</v>
      </c>
      <c r="C446" s="806">
        <v>2.2248003853651199E-3</v>
      </c>
      <c r="D446" s="806">
        <v>2.7826009182249302E-3</v>
      </c>
    </row>
    <row r="447" spans="1:4" ht="15.5" x14ac:dyDescent="0.35">
      <c r="A447" s="804" t="s">
        <v>4922</v>
      </c>
      <c r="B447" s="805">
        <v>2.39725254612918E-3</v>
      </c>
      <c r="C447" s="806">
        <v>2.0039504077764502E-3</v>
      </c>
      <c r="D447" s="806">
        <v>2.4077416080260502E-3</v>
      </c>
    </row>
    <row r="448" spans="1:4" ht="15.5" x14ac:dyDescent="0.35">
      <c r="A448" s="804" t="s">
        <v>4923</v>
      </c>
      <c r="B448" s="805">
        <v>3.3204273171587601E-3</v>
      </c>
      <c r="C448" s="806">
        <v>2.3218114988784698E-3</v>
      </c>
      <c r="D448" s="806">
        <v>3.3514399713273999E-3</v>
      </c>
    </row>
    <row r="449" spans="1:4" ht="15.5" x14ac:dyDescent="0.35">
      <c r="A449" s="804" t="s">
        <v>4924</v>
      </c>
      <c r="B449" s="805">
        <v>2.8464620632441201E-3</v>
      </c>
      <c r="C449" s="806">
        <v>2.1418391516670201E-3</v>
      </c>
      <c r="D449" s="806">
        <v>2.8737536034406002E-3</v>
      </c>
    </row>
    <row r="450" spans="1:4" ht="15.5" x14ac:dyDescent="0.35">
      <c r="A450" s="804" t="s">
        <v>4925</v>
      </c>
      <c r="B450" s="805">
        <v>2.64635367489734E-3</v>
      </c>
      <c r="C450" s="806">
        <v>2.1764046804421499E-3</v>
      </c>
      <c r="D450" s="806">
        <v>2.6766686995755699E-3</v>
      </c>
    </row>
    <row r="451" spans="1:4" ht="15.5" x14ac:dyDescent="0.35">
      <c r="A451" s="804" t="s">
        <v>4926</v>
      </c>
      <c r="B451" s="805">
        <v>2.4520335520741301E-3</v>
      </c>
      <c r="C451" s="806">
        <v>2.03411623432184E-3</v>
      </c>
      <c r="D451" s="806">
        <v>2.4768643738528901E-3</v>
      </c>
    </row>
    <row r="452" spans="1:4" ht="15.5" x14ac:dyDescent="0.35">
      <c r="A452" s="804" t="s">
        <v>4927</v>
      </c>
      <c r="B452" s="805">
        <v>2.2209970570647602E-3</v>
      </c>
      <c r="C452" s="806">
        <v>1.8445863031488099E-3</v>
      </c>
      <c r="D452" s="806">
        <v>2.2435778406665798E-3</v>
      </c>
    </row>
    <row r="453" spans="1:4" ht="15.5" x14ac:dyDescent="0.35">
      <c r="A453" s="804" t="s">
        <v>4928</v>
      </c>
      <c r="B453" s="805">
        <v>2.1447606974609101E-3</v>
      </c>
      <c r="C453" s="806">
        <v>1.6937632266215E-3</v>
      </c>
      <c r="D453" s="806">
        <v>2.1696367678062101E-3</v>
      </c>
    </row>
    <row r="454" spans="1:4" ht="15.5" x14ac:dyDescent="0.35">
      <c r="A454" s="804" t="s">
        <v>4929</v>
      </c>
      <c r="B454" s="805">
        <v>1.8918962785636801E-3</v>
      </c>
      <c r="C454" s="806">
        <v>1.53234705904657E-3</v>
      </c>
      <c r="D454" s="806">
        <v>1.91129645825344E-3</v>
      </c>
    </row>
    <row r="455" spans="1:4" ht="15.5" x14ac:dyDescent="0.35">
      <c r="A455" s="804" t="s">
        <v>4930</v>
      </c>
      <c r="B455" s="805">
        <v>1.7728096935496699E-3</v>
      </c>
      <c r="C455" s="806">
        <v>1.42646524934807E-3</v>
      </c>
      <c r="D455" s="806">
        <v>1.7869357961882301E-3</v>
      </c>
    </row>
    <row r="456" spans="1:4" ht="15.5" x14ac:dyDescent="0.35">
      <c r="A456" s="804" t="s">
        <v>4931</v>
      </c>
      <c r="B456" s="805">
        <v>1.5924578374292299E-3</v>
      </c>
      <c r="C456" s="806">
        <v>1.3031545424919901E-3</v>
      </c>
      <c r="D456" s="806">
        <v>1.59929611398889E-3</v>
      </c>
    </row>
    <row r="457" spans="1:4" ht="15.5" x14ac:dyDescent="0.35">
      <c r="A457" s="804" t="s">
        <v>4932</v>
      </c>
      <c r="B457" s="805">
        <v>1.68969815588669E-3</v>
      </c>
      <c r="C457" s="806">
        <v>1.3346288186290201E-3</v>
      </c>
      <c r="D457" s="806">
        <v>1.6973665637858701E-3</v>
      </c>
    </row>
    <row r="458" spans="1:4" ht="15.5" x14ac:dyDescent="0.35">
      <c r="A458" s="804" t="s">
        <v>4933</v>
      </c>
      <c r="B458" s="805">
        <v>1.55126351550525E-3</v>
      </c>
      <c r="C458" s="806">
        <v>1.3232068534032801E-3</v>
      </c>
      <c r="D458" s="806">
        <v>1.55295694085657E-3</v>
      </c>
    </row>
    <row r="459" spans="1:4" ht="15.5" x14ac:dyDescent="0.35">
      <c r="A459" s="804" t="s">
        <v>4934</v>
      </c>
      <c r="B459" s="805">
        <v>1.4779319863320499E-3</v>
      </c>
      <c r="C459" s="806">
        <v>1.21700480185652E-3</v>
      </c>
      <c r="D459" s="806">
        <v>1.4783182631345E-3</v>
      </c>
    </row>
    <row r="460" spans="1:4" ht="15.5" x14ac:dyDescent="0.35">
      <c r="A460" s="804" t="s">
        <v>4935</v>
      </c>
      <c r="B460" s="805">
        <v>1.3536607680857001E-3</v>
      </c>
      <c r="C460" s="806">
        <v>1.1355925690675001E-3</v>
      </c>
      <c r="D460" s="806">
        <v>1.34978337898921E-3</v>
      </c>
    </row>
    <row r="461" spans="1:4" ht="15.5" x14ac:dyDescent="0.35">
      <c r="A461" s="804" t="s">
        <v>4936</v>
      </c>
      <c r="B461" s="805">
        <v>1.2746795723484099E-3</v>
      </c>
      <c r="C461" s="806">
        <v>1.11742246977875E-3</v>
      </c>
      <c r="D461" s="806">
        <v>1.2693760655058E-3</v>
      </c>
    </row>
    <row r="462" spans="1:4" ht="15.5" x14ac:dyDescent="0.35">
      <c r="A462" s="804" t="s">
        <v>4937</v>
      </c>
      <c r="B462" s="805">
        <v>1.22214958082538E-3</v>
      </c>
      <c r="C462" s="806">
        <v>1.03425303203827E-3</v>
      </c>
      <c r="D462" s="806">
        <v>1.21505881669398E-3</v>
      </c>
    </row>
    <row r="463" spans="1:4" ht="15.5" x14ac:dyDescent="0.35">
      <c r="A463" s="804" t="s">
        <v>4938</v>
      </c>
      <c r="B463" s="805">
        <v>1.1311067161305199E-3</v>
      </c>
      <c r="C463" s="806">
        <v>9.5647463381953301E-4</v>
      </c>
      <c r="D463" s="806">
        <v>1.12024417589791E-3</v>
      </c>
    </row>
    <row r="464" spans="1:4" ht="15.5" x14ac:dyDescent="0.35">
      <c r="A464" s="804" t="s">
        <v>4939</v>
      </c>
      <c r="B464" s="805">
        <v>1.0598070117607799E-3</v>
      </c>
      <c r="C464" s="806">
        <v>8.9604687008334105E-4</v>
      </c>
      <c r="D464" s="806">
        <v>1.0467332124620601E-3</v>
      </c>
    </row>
    <row r="465" spans="1:4" ht="15.5" x14ac:dyDescent="0.35">
      <c r="A465" s="804" t="s">
        <v>4940</v>
      </c>
      <c r="B465" s="805">
        <v>9.9041763522094697E-4</v>
      </c>
      <c r="C465" s="806">
        <v>8.35500007702624E-4</v>
      </c>
      <c r="D465" s="806">
        <v>9.7412725329539299E-4</v>
      </c>
    </row>
    <row r="466" spans="1:4" ht="15.5" x14ac:dyDescent="0.35">
      <c r="A466" s="804" t="s">
        <v>4941</v>
      </c>
      <c r="B466" s="805">
        <v>9.4589752917297303E-4</v>
      </c>
      <c r="C466" s="806">
        <v>7.82689301300706E-4</v>
      </c>
      <c r="D466" s="806">
        <v>9.2655531102436297E-4</v>
      </c>
    </row>
    <row r="467" spans="1:4" ht="15.5" x14ac:dyDescent="0.35">
      <c r="A467" s="804" t="s">
        <v>4942</v>
      </c>
      <c r="B467" s="805">
        <v>9.1241056905971103E-4</v>
      </c>
      <c r="C467" s="806">
        <v>7.72042038607595E-4</v>
      </c>
      <c r="D467" s="806">
        <v>8.9213459062668595E-4</v>
      </c>
    </row>
    <row r="468" spans="1:4" ht="15.5" x14ac:dyDescent="0.35">
      <c r="A468" s="804" t="s">
        <v>4943</v>
      </c>
      <c r="B468" s="805">
        <v>8.9144806627291704E-4</v>
      </c>
      <c r="C468" s="806">
        <v>9.1454528967826597E-4</v>
      </c>
      <c r="D468" s="806">
        <v>8.6959003962740504E-4</v>
      </c>
    </row>
    <row r="469" spans="1:4" ht="15.5" x14ac:dyDescent="0.35">
      <c r="A469" s="804" t="s">
        <v>4944</v>
      </c>
      <c r="B469" s="805">
        <v>8.9440493143860605E-4</v>
      </c>
      <c r="C469" s="806">
        <v>8.5185305444979999E-4</v>
      </c>
      <c r="D469" s="806">
        <v>8.7010733307872504E-4</v>
      </c>
    </row>
    <row r="470" spans="1:4" ht="15.5" x14ac:dyDescent="0.35">
      <c r="A470" s="804" t="s">
        <v>4945</v>
      </c>
      <c r="B470" s="805">
        <v>9.2779490728529205E-4</v>
      </c>
      <c r="C470" s="806">
        <v>8.1166943942362596E-4</v>
      </c>
      <c r="D470" s="806">
        <v>9.0311094623569499E-4</v>
      </c>
    </row>
    <row r="471" spans="1:4" ht="15.5" x14ac:dyDescent="0.35">
      <c r="A471" s="804" t="s">
        <v>4946</v>
      </c>
      <c r="B471" s="805">
        <v>8.8335820741782998E-4</v>
      </c>
      <c r="C471" s="806">
        <v>7.7551052861456399E-4</v>
      </c>
      <c r="D471" s="806">
        <v>8.5714175713052501E-4</v>
      </c>
    </row>
    <row r="472" spans="1:4" ht="15.5" x14ac:dyDescent="0.35">
      <c r="A472" s="804" t="s">
        <v>4947</v>
      </c>
      <c r="B472" s="805">
        <v>8.4984341556445598E-4</v>
      </c>
      <c r="C472" s="806">
        <v>7.3430901933987903E-4</v>
      </c>
      <c r="D472" s="806">
        <v>8.2195346839037005E-4</v>
      </c>
    </row>
    <row r="473" spans="1:4" ht="15.5" x14ac:dyDescent="0.35">
      <c r="A473" s="804" t="s">
        <v>4948</v>
      </c>
      <c r="B473" s="805">
        <v>8.1804825781793696E-4</v>
      </c>
      <c r="C473" s="806">
        <v>6.9536120321009895E-4</v>
      </c>
      <c r="D473" s="806">
        <v>7.8884445671339597E-4</v>
      </c>
    </row>
    <row r="474" spans="1:4" ht="15.5" x14ac:dyDescent="0.35">
      <c r="A474" s="804" t="s">
        <v>4949</v>
      </c>
      <c r="B474" s="805">
        <v>8.9710159283511496E-4</v>
      </c>
      <c r="C474" s="806">
        <v>7.6990247121833696E-4</v>
      </c>
      <c r="D474" s="806">
        <v>8.6777671778591405E-4</v>
      </c>
    </row>
    <row r="475" spans="1:4" ht="15.5" x14ac:dyDescent="0.35">
      <c r="A475" s="804" t="s">
        <v>4950</v>
      </c>
      <c r="B475" s="805">
        <v>8.5791315794043501E-4</v>
      </c>
      <c r="C475" s="806">
        <v>7.2672323047650504E-4</v>
      </c>
      <c r="D475" s="806">
        <v>8.2778582521019297E-4</v>
      </c>
    </row>
    <row r="476" spans="1:4" ht="15.5" x14ac:dyDescent="0.35">
      <c r="A476" s="804" t="s">
        <v>4951</v>
      </c>
      <c r="B476" s="805">
        <v>8.7513869458994299E-4</v>
      </c>
      <c r="C476" s="806">
        <v>6.8910234669236105E-4</v>
      </c>
      <c r="D476" s="806">
        <v>8.4237696974898905E-4</v>
      </c>
    </row>
    <row r="477" spans="1:4" ht="15.5" x14ac:dyDescent="0.35">
      <c r="A477" s="804" t="s">
        <v>4952</v>
      </c>
      <c r="B477" s="805">
        <v>9.5083552880102101E-4</v>
      </c>
      <c r="C477" s="806">
        <v>6.5835989235039699E-4</v>
      </c>
      <c r="D477" s="806">
        <v>9.19063367992419E-4</v>
      </c>
    </row>
    <row r="478" spans="1:4" ht="15.5" x14ac:dyDescent="0.35">
      <c r="A478" s="804" t="s">
        <v>4953</v>
      </c>
      <c r="B478" s="805">
        <v>9.1206677919964296E-4</v>
      </c>
      <c r="C478" s="806">
        <v>6.4580558900922003E-4</v>
      </c>
      <c r="D478" s="806">
        <v>8.8014296909029596E-4</v>
      </c>
    </row>
    <row r="479" spans="1:4" ht="15.5" x14ac:dyDescent="0.35">
      <c r="A479" s="804" t="s">
        <v>4954</v>
      </c>
      <c r="B479" s="805">
        <v>1.2438854472957E-3</v>
      </c>
      <c r="C479" s="806">
        <v>7.7515702629930004E-4</v>
      </c>
      <c r="D479" s="806">
        <v>1.2099737831673099E-3</v>
      </c>
    </row>
    <row r="480" spans="1:4" ht="15.5" x14ac:dyDescent="0.35">
      <c r="A480" s="804" t="s">
        <v>4955</v>
      </c>
      <c r="B480" s="805">
        <v>1.14843215805086E-3</v>
      </c>
      <c r="C480" s="806">
        <v>7.3284991339547302E-4</v>
      </c>
      <c r="D480" s="806">
        <v>1.1159020122306601E-3</v>
      </c>
    </row>
    <row r="481" spans="1:4" ht="15.5" x14ac:dyDescent="0.35">
      <c r="A481" s="804" t="s">
        <v>4956</v>
      </c>
      <c r="B481" s="805">
        <v>1.11381391360167E-3</v>
      </c>
      <c r="C481" s="806">
        <v>6.9504361998757496E-4</v>
      </c>
      <c r="D481" s="806">
        <v>1.0845199095330901E-3</v>
      </c>
    </row>
    <row r="482" spans="1:4" ht="15.5" x14ac:dyDescent="0.35">
      <c r="A482" s="804" t="s">
        <v>4957</v>
      </c>
      <c r="B482" s="805">
        <v>1.12408220005118E-3</v>
      </c>
      <c r="C482" s="806">
        <v>6.8177937437767099E-4</v>
      </c>
      <c r="D482" s="806">
        <v>1.0968092835173301E-3</v>
      </c>
    </row>
    <row r="483" spans="1:4" ht="15.5" x14ac:dyDescent="0.35">
      <c r="A483" s="804" t="s">
        <v>4958</v>
      </c>
      <c r="B483" s="805">
        <v>1.10498561688085E-3</v>
      </c>
      <c r="C483" s="806">
        <v>6.5474553684497904E-4</v>
      </c>
      <c r="D483" s="806">
        <v>1.0781133686690999E-3</v>
      </c>
    </row>
    <row r="484" spans="1:4" ht="15.5" x14ac:dyDescent="0.35">
      <c r="A484" s="804" t="s">
        <v>4959</v>
      </c>
      <c r="B484" s="805">
        <v>1.0411058978559899E-3</v>
      </c>
      <c r="C484" s="806">
        <v>6.5320618388863103E-4</v>
      </c>
      <c r="D484" s="806">
        <v>1.0129600202347501E-3</v>
      </c>
    </row>
    <row r="485" spans="1:4" ht="15.5" x14ac:dyDescent="0.35">
      <c r="A485" s="804" t="s">
        <v>4960</v>
      </c>
      <c r="B485" s="805">
        <v>9.7667723447945995E-4</v>
      </c>
      <c r="C485" s="806">
        <v>6.2661453572849797E-4</v>
      </c>
      <c r="D485" s="806">
        <v>9.4807638785166903E-4</v>
      </c>
    </row>
    <row r="486" spans="1:4" ht="15.5" x14ac:dyDescent="0.35">
      <c r="A486" s="804" t="s">
        <v>4961</v>
      </c>
      <c r="B486" s="805">
        <v>9.2218526748504503E-4</v>
      </c>
      <c r="C486" s="806">
        <v>7.2699894634179396E-4</v>
      </c>
      <c r="D486" s="806">
        <v>8.9277115706277695E-4</v>
      </c>
    </row>
    <row r="487" spans="1:4" ht="15.5" x14ac:dyDescent="0.35">
      <c r="A487" s="804" t="s">
        <v>4962</v>
      </c>
      <c r="B487" s="805">
        <v>9.2590195549982198E-4</v>
      </c>
      <c r="C487" s="806">
        <v>9.1693481357426004E-4</v>
      </c>
      <c r="D487" s="806">
        <v>8.9749199002857999E-4</v>
      </c>
    </row>
    <row r="488" spans="1:4" ht="15.5" x14ac:dyDescent="0.35">
      <c r="A488" s="804" t="s">
        <v>4963</v>
      </c>
      <c r="B488" s="805">
        <v>9.7722311959432093E-4</v>
      </c>
      <c r="C488" s="806">
        <v>8.6441894628034698E-4</v>
      </c>
      <c r="D488" s="806">
        <v>9.4735302444678201E-4</v>
      </c>
    </row>
    <row r="489" spans="1:4" ht="15.5" x14ac:dyDescent="0.35">
      <c r="A489" s="804" t="s">
        <v>4964</v>
      </c>
      <c r="B489" s="805">
        <v>9.5266793415538502E-4</v>
      </c>
      <c r="C489" s="806">
        <v>8.2161138928607503E-4</v>
      </c>
      <c r="D489" s="806">
        <v>9.2202309461741005E-4</v>
      </c>
    </row>
    <row r="490" spans="1:4" ht="15.5" x14ac:dyDescent="0.35">
      <c r="A490" s="804" t="s">
        <v>4965</v>
      </c>
      <c r="B490" s="805">
        <v>1.3102442392755301E-3</v>
      </c>
      <c r="C490" s="806">
        <v>9.0122933454907196E-4</v>
      </c>
      <c r="D490" s="806">
        <v>1.2798169152866299E-3</v>
      </c>
    </row>
    <row r="491" spans="1:4" ht="15.5" x14ac:dyDescent="0.35">
      <c r="A491" s="804" t="s">
        <v>4966</v>
      </c>
      <c r="B491" s="805">
        <v>1.2619459619406901E-3</v>
      </c>
      <c r="C491" s="806">
        <v>9.0043472199569498E-4</v>
      </c>
      <c r="D491" s="806">
        <v>1.2319045802930101E-3</v>
      </c>
    </row>
    <row r="492" spans="1:4" ht="15.5" x14ac:dyDescent="0.35">
      <c r="A492" s="804" t="s">
        <v>4967</v>
      </c>
      <c r="B492" s="805">
        <v>1.2067221036167401E-3</v>
      </c>
      <c r="C492" s="806">
        <v>8.4171773406977997E-4</v>
      </c>
      <c r="D492" s="806">
        <v>1.17776914971607E-3</v>
      </c>
    </row>
    <row r="493" spans="1:4" ht="15.5" x14ac:dyDescent="0.35">
      <c r="A493" s="804" t="s">
        <v>4968</v>
      </c>
      <c r="B493" s="805">
        <v>1.94675672018258E-3</v>
      </c>
      <c r="C493" s="806">
        <v>1.70980567186065E-3</v>
      </c>
      <c r="D493" s="806">
        <v>1.9215016903167299E-3</v>
      </c>
    </row>
    <row r="494" spans="1:4" ht="15.5" x14ac:dyDescent="0.35">
      <c r="A494" s="804" t="s">
        <v>4969</v>
      </c>
      <c r="B494" s="805">
        <v>1.74966489847253E-3</v>
      </c>
      <c r="C494" s="806">
        <v>1.71591180245075E-3</v>
      </c>
      <c r="D494" s="806">
        <v>1.7254901881883901E-3</v>
      </c>
    </row>
    <row r="495" spans="1:4" ht="15.5" x14ac:dyDescent="0.35">
      <c r="A495" s="804" t="s">
        <v>4970</v>
      </c>
      <c r="B495" s="805">
        <v>1.7608483984350601E-3</v>
      </c>
      <c r="C495" s="806">
        <v>2.4000855900589702E-3</v>
      </c>
      <c r="D495" s="806">
        <v>1.7415285088848501E-3</v>
      </c>
    </row>
    <row r="496" spans="1:4" ht="15.5" x14ac:dyDescent="0.35">
      <c r="A496" s="804" t="s">
        <v>4971</v>
      </c>
      <c r="B496" s="805">
        <v>1.5658634812363E-3</v>
      </c>
      <c r="C496" s="806">
        <v>2.1762562383214998E-3</v>
      </c>
      <c r="D496" s="806">
        <v>1.5465431318492E-3</v>
      </c>
    </row>
    <row r="497" spans="1:4" ht="15.5" x14ac:dyDescent="0.35">
      <c r="A497" s="804" t="s">
        <v>4972</v>
      </c>
      <c r="B497" s="805">
        <v>1.4154526278302301E-3</v>
      </c>
      <c r="C497" s="806">
        <v>1.97482500977166E-3</v>
      </c>
      <c r="D497" s="806">
        <v>1.3957291709433401E-3</v>
      </c>
    </row>
    <row r="498" spans="1:4" ht="15.5" x14ac:dyDescent="0.35">
      <c r="A498" s="804" t="s">
        <v>4973</v>
      </c>
      <c r="B498" s="805">
        <v>1.9360991748134399E-3</v>
      </c>
      <c r="C498" s="806">
        <v>1.81828924710696E-3</v>
      </c>
      <c r="D498" s="806">
        <v>1.9271743863484799E-3</v>
      </c>
    </row>
    <row r="499" spans="1:4" ht="15.5" x14ac:dyDescent="0.35">
      <c r="A499" s="804" t="s">
        <v>4974</v>
      </c>
      <c r="B499" s="805">
        <v>1.7104327955522901E-3</v>
      </c>
      <c r="C499" s="806">
        <v>1.6962625172172101E-3</v>
      </c>
      <c r="D499" s="806">
        <v>1.7003259894342801E-3</v>
      </c>
    </row>
    <row r="500" spans="1:4" ht="15.5" x14ac:dyDescent="0.35">
      <c r="A500" s="804" t="s">
        <v>4975</v>
      </c>
      <c r="B500" s="805">
        <v>1.65264929773766E-3</v>
      </c>
      <c r="C500" s="806">
        <v>1.55123172583674E-3</v>
      </c>
      <c r="D500" s="806">
        <v>1.6441489532579201E-3</v>
      </c>
    </row>
    <row r="501" spans="1:4" ht="15.5" x14ac:dyDescent="0.35">
      <c r="A501" s="804" t="s">
        <v>4976</v>
      </c>
      <c r="B501" s="805">
        <v>1.63415390292959E-3</v>
      </c>
      <c r="C501" s="806">
        <v>1.42652110572104E-3</v>
      </c>
      <c r="D501" s="806">
        <v>1.62345717850519E-3</v>
      </c>
    </row>
    <row r="502" spans="1:4" ht="15.5" x14ac:dyDescent="0.35">
      <c r="A502" s="804" t="s">
        <v>4977</v>
      </c>
      <c r="B502" s="805">
        <v>1.8822614437056201E-3</v>
      </c>
      <c r="C502" s="806">
        <v>1.64775227126269E-3</v>
      </c>
      <c r="D502" s="806">
        <v>1.86840994111972E-3</v>
      </c>
    </row>
    <row r="503" spans="1:4" ht="15.5" x14ac:dyDescent="0.35">
      <c r="A503" s="804" t="s">
        <v>4978</v>
      </c>
      <c r="B503" s="805">
        <v>1.6762475589415799E-3</v>
      </c>
      <c r="C503" s="806">
        <v>1.5363045837820399E-3</v>
      </c>
      <c r="D503" s="806">
        <v>1.6619017401060801E-3</v>
      </c>
    </row>
    <row r="504" spans="1:4" ht="15.5" x14ac:dyDescent="0.35">
      <c r="A504" s="804" t="s">
        <v>4979</v>
      </c>
      <c r="B504" s="805">
        <v>1.6741640764122E-3</v>
      </c>
      <c r="C504" s="806">
        <v>1.41288877523364E-3</v>
      </c>
      <c r="D504" s="806">
        <v>1.6630996940206399E-3</v>
      </c>
    </row>
    <row r="505" spans="1:4" ht="15.5" x14ac:dyDescent="0.35">
      <c r="A505" s="804" t="s">
        <v>4980</v>
      </c>
      <c r="B505" s="805">
        <v>1.5297474570317099E-3</v>
      </c>
      <c r="C505" s="806">
        <v>1.3064088790349E-3</v>
      </c>
      <c r="D505" s="806">
        <v>1.5171189493708599E-3</v>
      </c>
    </row>
    <row r="506" spans="1:4" ht="15.5" x14ac:dyDescent="0.35">
      <c r="A506" s="804" t="s">
        <v>4981</v>
      </c>
      <c r="B506" s="805">
        <v>1.4587516986431001E-3</v>
      </c>
      <c r="C506" s="806">
        <v>1.20595010063037E-3</v>
      </c>
      <c r="D506" s="806">
        <v>1.4437879805792701E-3</v>
      </c>
    </row>
    <row r="507" spans="1:4" ht="15.5" x14ac:dyDescent="0.35">
      <c r="A507" s="804" t="s">
        <v>4982</v>
      </c>
      <c r="B507" s="805">
        <v>1.4912861169626901E-3</v>
      </c>
      <c r="C507" s="806">
        <v>1.5411140903519201E-3</v>
      </c>
      <c r="D507" s="806">
        <v>1.47575971867133E-3</v>
      </c>
    </row>
    <row r="508" spans="1:4" ht="15.5" x14ac:dyDescent="0.35">
      <c r="A508" s="804" t="s">
        <v>4983</v>
      </c>
      <c r="B508" s="805">
        <v>1.34553203721207E-3</v>
      </c>
      <c r="C508" s="806">
        <v>1.44803163599377E-3</v>
      </c>
      <c r="D508" s="806">
        <v>1.32856704681832E-3</v>
      </c>
    </row>
    <row r="509" spans="1:4" ht="15.5" x14ac:dyDescent="0.35">
      <c r="A509" s="804" t="s">
        <v>4984</v>
      </c>
      <c r="B509" s="805">
        <v>1.2719813043570701E-3</v>
      </c>
      <c r="C509" s="806">
        <v>1.36348178985401E-3</v>
      </c>
      <c r="D509" s="806">
        <v>1.25241107678257E-3</v>
      </c>
    </row>
    <row r="510" spans="1:4" ht="15.5" x14ac:dyDescent="0.35">
      <c r="A510" s="804" t="s">
        <v>4985</v>
      </c>
      <c r="B510" s="805">
        <v>1.5059919130065401E-3</v>
      </c>
      <c r="C510" s="806">
        <v>1.2437308248675299E-3</v>
      </c>
      <c r="D510" s="806">
        <v>1.4853574341766301E-3</v>
      </c>
    </row>
    <row r="511" spans="1:4" ht="15.5" x14ac:dyDescent="0.35">
      <c r="A511" s="804" t="s">
        <v>4986</v>
      </c>
      <c r="B511" s="805">
        <v>1.51483285257858E-3</v>
      </c>
      <c r="C511" s="806">
        <v>1.2372593800628699E-3</v>
      </c>
      <c r="D511" s="806">
        <v>1.49914790487944E-3</v>
      </c>
    </row>
    <row r="512" spans="1:4" ht="15.5" x14ac:dyDescent="0.35">
      <c r="A512" s="804" t="s">
        <v>4987</v>
      </c>
      <c r="B512" s="805">
        <v>1.3643652200344501E-3</v>
      </c>
      <c r="C512" s="806">
        <v>1.3678902770964301E-3</v>
      </c>
      <c r="D512" s="806">
        <v>1.3471569937784701E-3</v>
      </c>
    </row>
    <row r="513" spans="1:4" ht="15.5" x14ac:dyDescent="0.35">
      <c r="A513" s="804" t="s">
        <v>4988</v>
      </c>
      <c r="B513" s="805">
        <v>1.94769280981525E-3</v>
      </c>
      <c r="C513" s="806">
        <v>1.2895600005690599E-3</v>
      </c>
      <c r="D513" s="806">
        <v>1.9415983982227201E-3</v>
      </c>
    </row>
    <row r="514" spans="1:4" ht="15.5" x14ac:dyDescent="0.35">
      <c r="A514" s="804" t="s">
        <v>4989</v>
      </c>
      <c r="B514" s="805">
        <v>1.72288692467827E-3</v>
      </c>
      <c r="C514" s="806">
        <v>1.19882674242508E-3</v>
      </c>
      <c r="D514" s="806">
        <v>1.71506191306948E-3</v>
      </c>
    </row>
    <row r="515" spans="1:4" ht="15.5" x14ac:dyDescent="0.35">
      <c r="A515" s="804" t="s">
        <v>4990</v>
      </c>
      <c r="B515" s="805">
        <v>1.5347882381783801E-3</v>
      </c>
      <c r="C515" s="806">
        <v>1.66845744227448E-3</v>
      </c>
      <c r="D515" s="806">
        <v>1.5247482961867501E-3</v>
      </c>
    </row>
    <row r="516" spans="1:4" ht="15.5" x14ac:dyDescent="0.35">
      <c r="A516" s="804" t="s">
        <v>4991</v>
      </c>
      <c r="B516" s="805">
        <v>1.4730979109825999E-3</v>
      </c>
      <c r="C516" s="806">
        <v>1.53383535625498E-3</v>
      </c>
      <c r="D516" s="806">
        <v>1.46143143379994E-3</v>
      </c>
    </row>
    <row r="517" spans="1:4" ht="15.5" x14ac:dyDescent="0.35">
      <c r="A517" s="804" t="s">
        <v>4992</v>
      </c>
      <c r="B517" s="805">
        <v>1.3369273811897201E-3</v>
      </c>
      <c r="C517" s="806">
        <v>1.3979322821908401E-3</v>
      </c>
      <c r="D517" s="806">
        <v>1.3224207923675201E-3</v>
      </c>
    </row>
    <row r="518" spans="1:4" ht="15.5" x14ac:dyDescent="0.35">
      <c r="A518" s="804" t="s">
        <v>4993</v>
      </c>
      <c r="B518" s="805">
        <v>1.3442908361201301E-3</v>
      </c>
      <c r="C518" s="806">
        <v>1.27453055577152E-3</v>
      </c>
      <c r="D518" s="806">
        <v>1.3278432610840799E-3</v>
      </c>
    </row>
    <row r="519" spans="1:4" ht="15.5" x14ac:dyDescent="0.35">
      <c r="A519" s="804" t="s">
        <v>4994</v>
      </c>
      <c r="B519" s="805">
        <v>1.22390328293279E-3</v>
      </c>
      <c r="C519" s="806">
        <v>1.16614457331061E-3</v>
      </c>
      <c r="D519" s="806">
        <v>1.20567478128367E-3</v>
      </c>
    </row>
    <row r="520" spans="1:4" ht="15.5" x14ac:dyDescent="0.35">
      <c r="A520" s="804" t="s">
        <v>4995</v>
      </c>
      <c r="B520" s="805">
        <v>1.38447121417474E-3</v>
      </c>
      <c r="C520" s="806">
        <v>1.6014248240536E-3</v>
      </c>
      <c r="D520" s="806">
        <v>1.3621016041089E-3</v>
      </c>
    </row>
    <row r="521" spans="1:4" ht="15.5" x14ac:dyDescent="0.35">
      <c r="A521" s="804" t="s">
        <v>4996</v>
      </c>
      <c r="B521" s="805">
        <v>1.57179871881836E-3</v>
      </c>
      <c r="C521" s="806">
        <v>1.6126833240272501E-3</v>
      </c>
      <c r="D521" s="806">
        <v>1.5531811350643001E-3</v>
      </c>
    </row>
    <row r="522" spans="1:4" ht="15.5" x14ac:dyDescent="0.35">
      <c r="A522" s="804" t="s">
        <v>4997</v>
      </c>
      <c r="B522" s="805">
        <v>1.4468925245707E-3</v>
      </c>
      <c r="C522" s="806">
        <v>1.469231043989E-3</v>
      </c>
      <c r="D522" s="806">
        <v>1.42783390373327E-3</v>
      </c>
    </row>
    <row r="523" spans="1:4" ht="15.5" x14ac:dyDescent="0.35">
      <c r="A523" s="804" t="s">
        <v>4998</v>
      </c>
      <c r="B523" s="805">
        <v>1.65296437572421E-3</v>
      </c>
      <c r="C523" s="806">
        <v>1.7339051984384E-3</v>
      </c>
      <c r="D523" s="806">
        <v>1.64337619026276E-3</v>
      </c>
    </row>
    <row r="524" spans="1:4" ht="15.5" x14ac:dyDescent="0.35">
      <c r="A524" s="804" t="s">
        <v>4999</v>
      </c>
      <c r="B524" s="805">
        <v>1.5639205571867201E-3</v>
      </c>
      <c r="C524" s="806">
        <v>1.60267066771348E-3</v>
      </c>
      <c r="D524" s="806">
        <v>1.5504169431345E-3</v>
      </c>
    </row>
    <row r="525" spans="1:4" ht="15.5" x14ac:dyDescent="0.35">
      <c r="A525" s="804" t="s">
        <v>5000</v>
      </c>
      <c r="B525" s="805">
        <v>1.4240942856611799E-3</v>
      </c>
      <c r="C525" s="806">
        <v>1.4557532284757901E-3</v>
      </c>
      <c r="D525" s="806">
        <v>1.41015853034072E-3</v>
      </c>
    </row>
    <row r="526" spans="1:4" ht="15.5" x14ac:dyDescent="0.35">
      <c r="A526" s="804" t="s">
        <v>5001</v>
      </c>
      <c r="B526" s="805">
        <v>1.29504427465359E-3</v>
      </c>
      <c r="C526" s="806">
        <v>1.33243422508556E-3</v>
      </c>
      <c r="D526" s="806">
        <v>1.2800846361004201E-3</v>
      </c>
    </row>
    <row r="527" spans="1:4" ht="15.5" x14ac:dyDescent="0.35">
      <c r="A527" s="804" t="s">
        <v>5002</v>
      </c>
      <c r="B527" s="805">
        <v>1.70692520286591E-3</v>
      </c>
      <c r="C527" s="806">
        <v>1.5942292114942799E-3</v>
      </c>
      <c r="D527" s="806">
        <v>1.6946945146153599E-3</v>
      </c>
    </row>
    <row r="528" spans="1:4" ht="15.5" x14ac:dyDescent="0.35">
      <c r="A528" s="804" t="s">
        <v>5003</v>
      </c>
      <c r="B528" s="805">
        <v>2.13928847221646E-3</v>
      </c>
      <c r="C528" s="806">
        <v>1.6590430108180301E-3</v>
      </c>
      <c r="D528" s="806">
        <v>2.1362723451674301E-3</v>
      </c>
    </row>
    <row r="529" spans="1:4" ht="15.5" x14ac:dyDescent="0.35">
      <c r="A529" s="804" t="s">
        <v>5004</v>
      </c>
      <c r="B529" s="805">
        <v>2.02353262219506E-3</v>
      </c>
      <c r="C529" s="806">
        <v>1.54467208477266E-3</v>
      </c>
      <c r="D529" s="806">
        <v>2.0175431958953899E-3</v>
      </c>
    </row>
    <row r="530" spans="1:4" ht="15.5" x14ac:dyDescent="0.35">
      <c r="A530" s="804" t="s">
        <v>5005</v>
      </c>
      <c r="B530" s="805">
        <v>1.9436988850957801E-3</v>
      </c>
      <c r="C530" s="806">
        <v>1.62454007662989E-3</v>
      </c>
      <c r="D530" s="806">
        <v>1.9366580107076799E-3</v>
      </c>
    </row>
    <row r="531" spans="1:4" ht="15.5" x14ac:dyDescent="0.35">
      <c r="A531" s="804" t="s">
        <v>5006</v>
      </c>
      <c r="B531" s="805">
        <v>1.86489247352312E-3</v>
      </c>
      <c r="C531" s="806">
        <v>1.9991942143271898E-3</v>
      </c>
      <c r="D531" s="806">
        <v>1.8600170990334701E-3</v>
      </c>
    </row>
    <row r="532" spans="1:4" ht="15.5" x14ac:dyDescent="0.35">
      <c r="A532" s="804" t="s">
        <v>5007</v>
      </c>
      <c r="B532" s="805">
        <v>1.8623142535890099E-3</v>
      </c>
      <c r="C532" s="806">
        <v>2.29476242060077E-3</v>
      </c>
      <c r="D532" s="806">
        <v>1.8650038635931001E-3</v>
      </c>
    </row>
    <row r="533" spans="1:4" ht="15.5" x14ac:dyDescent="0.35">
      <c r="A533" s="804" t="s">
        <v>5008</v>
      </c>
      <c r="B533" s="805">
        <v>1.7618562019005701E-3</v>
      </c>
      <c r="C533" s="806">
        <v>2.1011060629185299E-3</v>
      </c>
      <c r="D533" s="806">
        <v>1.76155305691371E-3</v>
      </c>
    </row>
    <row r="534" spans="1:4" ht="15.5" x14ac:dyDescent="0.35">
      <c r="A534" s="804" t="s">
        <v>5009</v>
      </c>
      <c r="B534" s="805">
        <v>2.5062887859198298E-3</v>
      </c>
      <c r="C534" s="806">
        <v>2.2162324365252598E-3</v>
      </c>
      <c r="D534" s="806">
        <v>2.5256741644493499E-3</v>
      </c>
    </row>
    <row r="535" spans="1:4" ht="15.5" x14ac:dyDescent="0.35">
      <c r="A535" s="804" t="s">
        <v>5010</v>
      </c>
      <c r="B535" s="805">
        <v>2.4433874029072601E-3</v>
      </c>
      <c r="C535" s="806">
        <v>2.9392663347343698E-3</v>
      </c>
      <c r="D535" s="806">
        <v>2.45379830888625E-3</v>
      </c>
    </row>
    <row r="536" spans="1:4" ht="15.5" x14ac:dyDescent="0.35">
      <c r="A536" s="804" t="s">
        <v>5011</v>
      </c>
      <c r="B536" s="805">
        <v>2.13994267271539E-3</v>
      </c>
      <c r="C536" s="806">
        <v>2.63537017136486E-3</v>
      </c>
      <c r="D536" s="806">
        <v>2.1479624783117099E-3</v>
      </c>
    </row>
    <row r="537" spans="1:4" ht="15.5" x14ac:dyDescent="0.35">
      <c r="A537" s="804" t="s">
        <v>5012</v>
      </c>
      <c r="B537" s="805">
        <v>3.1908527546492598E-3</v>
      </c>
      <c r="C537" s="806">
        <v>3.4935999895374099E-3</v>
      </c>
      <c r="D537" s="806">
        <v>3.22535315295945E-3</v>
      </c>
    </row>
    <row r="538" spans="1:4" ht="15.5" x14ac:dyDescent="0.35">
      <c r="A538" s="804" t="s">
        <v>5013</v>
      </c>
      <c r="B538" s="805">
        <v>3.3755468316806298E-3</v>
      </c>
      <c r="C538" s="806">
        <v>3.5378723824913698E-3</v>
      </c>
      <c r="D538" s="806">
        <v>3.41886139879982E-3</v>
      </c>
    </row>
    <row r="539" spans="1:4" ht="15.5" x14ac:dyDescent="0.35">
      <c r="A539" s="804" t="s">
        <v>5014</v>
      </c>
      <c r="B539" s="805">
        <v>3.4397322514012202E-3</v>
      </c>
      <c r="C539" s="806">
        <v>3.6775403040148502E-3</v>
      </c>
      <c r="D539" s="806">
        <v>3.47839262561849E-3</v>
      </c>
    </row>
    <row r="540" spans="1:4" ht="15.5" x14ac:dyDescent="0.35">
      <c r="A540" s="804" t="s">
        <v>5015</v>
      </c>
      <c r="B540" s="805">
        <v>3.3824074663395998E-3</v>
      </c>
      <c r="C540" s="806">
        <v>4.0143342504668396E-3</v>
      </c>
      <c r="D540" s="806">
        <v>3.4197919408591902E-3</v>
      </c>
    </row>
    <row r="541" spans="1:4" ht="15.5" x14ac:dyDescent="0.35">
      <c r="A541" s="804" t="s">
        <v>5016</v>
      </c>
      <c r="B541" s="805">
        <v>3.04979646238316E-3</v>
      </c>
      <c r="C541" s="806">
        <v>3.7703355261527998E-3</v>
      </c>
      <c r="D541" s="806">
        <v>3.0828005795000002E-3</v>
      </c>
    </row>
    <row r="542" spans="1:4" ht="15.5" x14ac:dyDescent="0.35">
      <c r="A542" s="804" t="s">
        <v>5017</v>
      </c>
      <c r="B542" s="805">
        <v>2.67249841825699E-3</v>
      </c>
      <c r="C542" s="806">
        <v>3.4099810486919999E-3</v>
      </c>
      <c r="D542" s="806">
        <v>2.6992212275991499E-3</v>
      </c>
    </row>
    <row r="543" spans="1:4" ht="15.5" x14ac:dyDescent="0.35">
      <c r="A543" s="804" t="s">
        <v>5018</v>
      </c>
      <c r="B543" s="805">
        <v>2.3863252102984699E-3</v>
      </c>
      <c r="C543" s="806">
        <v>3.1110039148999399E-3</v>
      </c>
      <c r="D543" s="806">
        <v>2.4118741315899499E-3</v>
      </c>
    </row>
    <row r="544" spans="1:4" ht="15.5" x14ac:dyDescent="0.35">
      <c r="A544" s="804" t="s">
        <v>5019</v>
      </c>
      <c r="B544" s="805">
        <v>2.28741130854378E-3</v>
      </c>
      <c r="C544" s="806">
        <v>3.5422847668803402E-3</v>
      </c>
      <c r="D544" s="806">
        <v>2.3065272980463398E-3</v>
      </c>
    </row>
    <row r="545" spans="1:4" ht="15.5" x14ac:dyDescent="0.35">
      <c r="A545" s="804" t="s">
        <v>5020</v>
      </c>
      <c r="B545" s="805">
        <v>2.26833496694759E-3</v>
      </c>
      <c r="C545" s="806">
        <v>3.5415079851120802E-3</v>
      </c>
      <c r="D545" s="806">
        <v>2.2795574461029798E-3</v>
      </c>
    </row>
    <row r="546" spans="1:4" ht="15.5" x14ac:dyDescent="0.35">
      <c r="A546" s="804" t="s">
        <v>5021</v>
      </c>
      <c r="B546" s="805">
        <v>2.09514798682211E-3</v>
      </c>
      <c r="C546" s="806">
        <v>3.1662218711737298E-3</v>
      </c>
      <c r="D546" s="806">
        <v>2.1001962555215999E-3</v>
      </c>
    </row>
    <row r="547" spans="1:4" ht="15.5" x14ac:dyDescent="0.35">
      <c r="A547" s="804" t="s">
        <v>5022</v>
      </c>
      <c r="B547" s="805">
        <v>1.84134129080027E-3</v>
      </c>
      <c r="C547" s="806">
        <v>2.9801581823333599E-3</v>
      </c>
      <c r="D547" s="806">
        <v>1.8426147527007E-3</v>
      </c>
    </row>
    <row r="548" spans="1:4" ht="15.5" x14ac:dyDescent="0.35">
      <c r="A548" s="804" t="s">
        <v>5023</v>
      </c>
      <c r="B548" s="805">
        <v>1.7240010909277501E-3</v>
      </c>
      <c r="C548" s="806">
        <v>2.7069018445343802E-3</v>
      </c>
      <c r="D548" s="806">
        <v>1.7231833214194901E-3</v>
      </c>
    </row>
    <row r="549" spans="1:4" ht="15.5" x14ac:dyDescent="0.35">
      <c r="A549" s="804" t="s">
        <v>5024</v>
      </c>
      <c r="B549" s="805">
        <v>1.6323578568152701E-3</v>
      </c>
      <c r="C549" s="806">
        <v>2.6384133031447199E-3</v>
      </c>
      <c r="D549" s="806">
        <v>1.6234973881535299E-3</v>
      </c>
    </row>
    <row r="550" spans="1:4" ht="15.5" x14ac:dyDescent="0.35">
      <c r="A550" s="804" t="s">
        <v>5025</v>
      </c>
      <c r="B550" s="805">
        <v>1.7393049577838001E-3</v>
      </c>
      <c r="C550" s="806">
        <v>2.58168301078604E-3</v>
      </c>
      <c r="D550" s="806">
        <v>1.74552726603321E-3</v>
      </c>
    </row>
    <row r="551" spans="1:4" ht="15.5" x14ac:dyDescent="0.35">
      <c r="A551" s="804" t="s">
        <v>5026</v>
      </c>
      <c r="B551" s="805">
        <v>1.5586297077419601E-3</v>
      </c>
      <c r="C551" s="806">
        <v>2.3960673792078799E-3</v>
      </c>
      <c r="D551" s="806">
        <v>1.56117699303482E-3</v>
      </c>
    </row>
    <row r="552" spans="1:4" ht="15.5" x14ac:dyDescent="0.35">
      <c r="A552" s="804" t="s">
        <v>5027</v>
      </c>
      <c r="B552" s="805">
        <v>1.7218376491538801E-3</v>
      </c>
      <c r="C552" s="806">
        <v>2.2621789418673099E-3</v>
      </c>
      <c r="D552" s="806">
        <v>1.73420277465708E-3</v>
      </c>
    </row>
    <row r="553" spans="1:4" ht="15.5" x14ac:dyDescent="0.35">
      <c r="A553" s="804" t="s">
        <v>5028</v>
      </c>
      <c r="B553" s="806">
        <v>1.6513930636792001E-3</v>
      </c>
      <c r="C553" s="806">
        <v>2.1592965844706002E-3</v>
      </c>
      <c r="D553" s="806">
        <v>1.656447737768E-3</v>
      </c>
    </row>
    <row r="554" spans="1:4" ht="15.5" x14ac:dyDescent="0.35">
      <c r="A554" s="804" t="s">
        <v>5029</v>
      </c>
      <c r="B554" s="806">
        <v>1.5078526340761901E-3</v>
      </c>
      <c r="C554" s="806">
        <v>2.0034392802311301E-3</v>
      </c>
      <c r="D554" s="806">
        <v>1.51247225076957E-3</v>
      </c>
    </row>
    <row r="555" spans="1:4" ht="15.5" x14ac:dyDescent="0.35">
      <c r="A555" s="804" t="s">
        <v>5030</v>
      </c>
      <c r="B555" s="806">
        <v>1.67808469143106E-3</v>
      </c>
      <c r="C555" s="806">
        <v>1.80837670357951E-3</v>
      </c>
      <c r="D555" s="806">
        <v>1.6960024854250099E-3</v>
      </c>
    </row>
    <row r="556" spans="1:4" ht="15.5" x14ac:dyDescent="0.35">
      <c r="A556" s="804" t="s">
        <v>5031</v>
      </c>
      <c r="B556" s="806">
        <v>1.5055876462212901E-3</v>
      </c>
      <c r="C556" s="806">
        <v>1.6557923898825699E-3</v>
      </c>
      <c r="D556" s="806">
        <v>1.51792820203475E-3</v>
      </c>
    </row>
    <row r="557" spans="1:4" ht="15.5" x14ac:dyDescent="0.35">
      <c r="A557" s="804" t="s">
        <v>5032</v>
      </c>
      <c r="B557" s="806">
        <v>2.1369940155842198E-3</v>
      </c>
      <c r="C557" s="806">
        <v>2.03930848538384E-3</v>
      </c>
      <c r="D557" s="806">
        <v>2.13934492924704E-3</v>
      </c>
    </row>
    <row r="558" spans="1:4" ht="15.5" x14ac:dyDescent="0.35">
      <c r="A558" s="804" t="s">
        <v>5033</v>
      </c>
      <c r="B558" s="806">
        <v>1.8821141004387401E-3</v>
      </c>
      <c r="C558" s="806">
        <v>1.8646728473466301E-3</v>
      </c>
      <c r="D558" s="806">
        <v>1.88114546136598E-3</v>
      </c>
    </row>
    <row r="559" spans="1:4" ht="15.5" x14ac:dyDescent="0.35">
      <c r="A559" s="804" t="s">
        <v>5034</v>
      </c>
      <c r="B559" s="806">
        <v>1.71295369115727E-3</v>
      </c>
      <c r="C559" s="806">
        <v>1.7988102905790199E-3</v>
      </c>
      <c r="D559" s="806">
        <v>1.70579961537822E-3</v>
      </c>
    </row>
    <row r="560" spans="1:4" ht="15.5" x14ac:dyDescent="0.35">
      <c r="A560" s="804" t="s">
        <v>5035</v>
      </c>
      <c r="B560" s="806">
        <v>1.52780654365824E-3</v>
      </c>
      <c r="C560" s="806">
        <v>1.6413743487445401E-3</v>
      </c>
      <c r="D560" s="806">
        <v>1.5189556722581699E-3</v>
      </c>
    </row>
    <row r="561" spans="1:4" ht="15.5" x14ac:dyDescent="0.35">
      <c r="A561" s="804" t="s">
        <v>5036</v>
      </c>
      <c r="B561" s="806">
        <v>1.3765559023784699E-3</v>
      </c>
      <c r="C561" s="806">
        <v>1.6288027251265299E-3</v>
      </c>
      <c r="D561" s="806">
        <v>1.3661277811510199E-3</v>
      </c>
    </row>
    <row r="562" spans="1:4" ht="15.5" x14ac:dyDescent="0.35">
      <c r="A562" s="804" t="s">
        <v>5037</v>
      </c>
      <c r="B562" s="806">
        <v>1.2690070774494099E-3</v>
      </c>
      <c r="C562" s="806">
        <v>1.4876115012647799E-3</v>
      </c>
      <c r="D562" s="806">
        <v>1.2555037442354301E-3</v>
      </c>
    </row>
    <row r="563" spans="1:4" ht="15.5" x14ac:dyDescent="0.35">
      <c r="A563" s="804" t="s">
        <v>5038</v>
      </c>
      <c r="B563" s="806">
        <v>1.2734195368965301E-3</v>
      </c>
      <c r="C563" s="806">
        <v>1.44550109345007E-3</v>
      </c>
      <c r="D563" s="806">
        <v>1.26476401142785E-3</v>
      </c>
    </row>
    <row r="564" spans="1:4" ht="15.5" x14ac:dyDescent="0.35">
      <c r="A564" s="804" t="s">
        <v>5039</v>
      </c>
      <c r="B564" s="806">
        <v>1.1696681542598399E-3</v>
      </c>
      <c r="C564" s="806">
        <v>1.3261369565144301E-3</v>
      </c>
      <c r="D564" s="806">
        <v>1.1585409114644701E-3</v>
      </c>
    </row>
    <row r="565" spans="1:4" ht="15.5" x14ac:dyDescent="0.35">
      <c r="A565" s="804" t="s">
        <v>5040</v>
      </c>
      <c r="B565" s="806">
        <v>1.20007126108944E-3</v>
      </c>
      <c r="C565" s="806">
        <v>1.4649559515936899E-3</v>
      </c>
      <c r="D565" s="806">
        <v>1.18133818235138E-3</v>
      </c>
    </row>
    <row r="566" spans="1:4" ht="15.5" x14ac:dyDescent="0.35">
      <c r="A566" s="804" t="s">
        <v>5041</v>
      </c>
      <c r="B566" s="806">
        <v>1.1243543875972201E-3</v>
      </c>
      <c r="C566" s="806">
        <v>1.33597632322636E-3</v>
      </c>
      <c r="D566" s="806">
        <v>1.1070729787387901E-3</v>
      </c>
    </row>
    <row r="567" spans="1:4" ht="15.5" x14ac:dyDescent="0.35">
      <c r="A567" s="804" t="s">
        <v>5042</v>
      </c>
      <c r="B567" s="806">
        <v>1.0438339417364201E-3</v>
      </c>
      <c r="C567" s="806">
        <v>1.5591964935685501E-3</v>
      </c>
      <c r="D567" s="806">
        <v>1.0240344983993999E-3</v>
      </c>
    </row>
    <row r="568" spans="1:4" ht="15.5" x14ac:dyDescent="0.35">
      <c r="A568" s="804" t="s">
        <v>5043</v>
      </c>
      <c r="B568" s="806">
        <v>1.2082639587965799E-3</v>
      </c>
      <c r="C568" s="806">
        <v>1.7366564409107799E-3</v>
      </c>
      <c r="D568" s="806">
        <v>1.1803294596709601E-3</v>
      </c>
    </row>
    <row r="569" spans="1:4" ht="15.5" x14ac:dyDescent="0.35">
      <c r="A569" s="804" t="s">
        <v>5044</v>
      </c>
      <c r="B569" s="806">
        <v>1.1151581276376899E-3</v>
      </c>
      <c r="C569" s="806">
        <v>1.6426236631768901E-3</v>
      </c>
      <c r="D569" s="806">
        <v>1.0859490167143299E-3</v>
      </c>
    </row>
    <row r="570" spans="1:4" ht="15.5" x14ac:dyDescent="0.35">
      <c r="A570" s="804" t="s">
        <v>5045</v>
      </c>
      <c r="B570" s="806">
        <v>1.11511496813631E-3</v>
      </c>
      <c r="C570" s="806">
        <v>1.7804728042981699E-3</v>
      </c>
      <c r="D570" s="806">
        <v>1.0878715391231899E-3</v>
      </c>
    </row>
    <row r="571" spans="1:4" ht="15.5" x14ac:dyDescent="0.35">
      <c r="A571" s="804" t="s">
        <v>5046</v>
      </c>
      <c r="B571" s="806">
        <v>1.2618806269191899E-3</v>
      </c>
      <c r="C571" s="806">
        <v>1.7192571545075E-3</v>
      </c>
      <c r="D571" s="806">
        <v>1.2431352478017299E-3</v>
      </c>
    </row>
    <row r="572" spans="1:4" ht="15.5" x14ac:dyDescent="0.35">
      <c r="A572" s="804" t="s">
        <v>5047</v>
      </c>
      <c r="B572" s="806">
        <v>1.1686050078163401E-3</v>
      </c>
      <c r="C572" s="806">
        <v>1.60797254658669E-3</v>
      </c>
      <c r="D572" s="806">
        <v>1.1485578464883199E-3</v>
      </c>
    </row>
    <row r="573" spans="1:4" ht="15.5" x14ac:dyDescent="0.35">
      <c r="A573" s="804" t="s">
        <v>5048</v>
      </c>
      <c r="B573" s="806">
        <v>1.3871934362481499E-3</v>
      </c>
      <c r="C573" s="806">
        <v>1.47712369990585E-3</v>
      </c>
      <c r="D573" s="806">
        <v>1.3692778081538901E-3</v>
      </c>
    </row>
    <row r="574" spans="1:4" ht="15.5" x14ac:dyDescent="0.35">
      <c r="A574" s="804" t="s">
        <v>5049</v>
      </c>
      <c r="B574" s="806">
        <v>1.33379559051755E-3</v>
      </c>
      <c r="C574" s="806">
        <v>1.3433605107532501E-3</v>
      </c>
      <c r="D574" s="806">
        <v>1.3143750717690701E-3</v>
      </c>
    </row>
    <row r="575" spans="1:4" ht="15.5" x14ac:dyDescent="0.35">
      <c r="A575" s="804" t="s">
        <v>5050</v>
      </c>
      <c r="B575" s="806">
        <v>1.24356534737694E-3</v>
      </c>
      <c r="C575" s="806">
        <v>1.29296636830997E-3</v>
      </c>
      <c r="D575" s="806">
        <v>1.2239925373448599E-3</v>
      </c>
    </row>
    <row r="576" spans="1:4" ht="15.5" x14ac:dyDescent="0.35">
      <c r="A576" s="804" t="s">
        <v>5051</v>
      </c>
      <c r="B576" s="806">
        <v>1.25200652998854E-3</v>
      </c>
      <c r="C576" s="806">
        <v>1.26711580087778E-3</v>
      </c>
      <c r="D576" s="806">
        <v>1.2346455281286E-3</v>
      </c>
    </row>
    <row r="577" spans="1:4" ht="15.5" x14ac:dyDescent="0.35">
      <c r="A577" s="804" t="s">
        <v>5052</v>
      </c>
      <c r="B577" s="806">
        <v>1.3746262980727901E-3</v>
      </c>
      <c r="C577" s="806">
        <v>1.3042426476559401E-3</v>
      </c>
      <c r="D577" s="806">
        <v>1.35596014580133E-3</v>
      </c>
    </row>
    <row r="578" spans="1:4" ht="15.5" x14ac:dyDescent="0.35">
      <c r="A578" s="804" t="s">
        <v>5053</v>
      </c>
      <c r="B578" s="806">
        <v>1.3775097825924399E-3</v>
      </c>
      <c r="C578" s="806">
        <v>1.6865288219216001E-3</v>
      </c>
      <c r="D578" s="806">
        <v>1.3557593025369599E-3</v>
      </c>
    </row>
    <row r="579" spans="1:4" ht="15.5" x14ac:dyDescent="0.35">
      <c r="A579" s="804" t="s">
        <v>5054</v>
      </c>
      <c r="B579" s="806">
        <v>1.2649967982814299E-3</v>
      </c>
      <c r="C579" s="806">
        <v>1.7697276517460901E-3</v>
      </c>
      <c r="D579" s="806">
        <v>1.24159990243016E-3</v>
      </c>
    </row>
    <row r="580" spans="1:4" ht="15.5" x14ac:dyDescent="0.35">
      <c r="A580" s="804" t="s">
        <v>5055</v>
      </c>
      <c r="B580" s="806">
        <v>2.94328166448308E-3</v>
      </c>
      <c r="C580" s="806">
        <v>3.2937167168527702E-3</v>
      </c>
      <c r="D580" s="806">
        <v>2.9542527329972901E-3</v>
      </c>
    </row>
    <row r="581" spans="1:4" ht="15.5" x14ac:dyDescent="0.35">
      <c r="A581" s="804" t="s">
        <v>5056</v>
      </c>
      <c r="B581" s="806">
        <v>2.5376704376920099E-3</v>
      </c>
      <c r="C581" s="806">
        <v>2.9998012423388298E-3</v>
      </c>
      <c r="D581" s="806">
        <v>2.54737443157241E-3</v>
      </c>
    </row>
    <row r="582" spans="1:4" ht="15.5" x14ac:dyDescent="0.35">
      <c r="A582" s="804" t="s">
        <v>5057</v>
      </c>
      <c r="B582" s="806">
        <v>2.2695218526345398E-3</v>
      </c>
      <c r="C582" s="806">
        <v>2.7704271989443599E-3</v>
      </c>
      <c r="D582" s="806">
        <v>2.2752775674371398E-3</v>
      </c>
    </row>
    <row r="583" spans="1:4" ht="15.5" x14ac:dyDescent="0.35">
      <c r="A583" s="804" t="s">
        <v>5058</v>
      </c>
      <c r="B583" s="806">
        <v>1.99843306419398E-3</v>
      </c>
      <c r="C583" s="806">
        <v>2.4759362860690402E-3</v>
      </c>
      <c r="D583" s="806">
        <v>2.0025470349744399E-3</v>
      </c>
    </row>
    <row r="584" spans="1:4" ht="15.5" x14ac:dyDescent="0.35">
      <c r="A584" s="804" t="s">
        <v>5059</v>
      </c>
      <c r="B584" s="806">
        <v>1.9081170484905601E-3</v>
      </c>
      <c r="C584" s="806">
        <v>2.4766687793318998E-3</v>
      </c>
      <c r="D584" s="806">
        <v>1.9131015383730399E-3</v>
      </c>
    </row>
    <row r="585" spans="1:4" ht="15.5" x14ac:dyDescent="0.35">
      <c r="A585" s="804" t="s">
        <v>5060</v>
      </c>
      <c r="B585" s="806">
        <v>2.0101361094726098E-3</v>
      </c>
      <c r="C585" s="806">
        <v>4.3064437855578801E-3</v>
      </c>
      <c r="D585" s="806">
        <v>2.0090598975399201E-3</v>
      </c>
    </row>
    <row r="586" spans="1:4" ht="15.5" x14ac:dyDescent="0.35">
      <c r="A586" s="804" t="s">
        <v>5061</v>
      </c>
      <c r="B586" s="806">
        <v>1.9800985472262201E-3</v>
      </c>
      <c r="C586" s="806">
        <v>4.22683903275968E-3</v>
      </c>
      <c r="D586" s="806">
        <v>1.9747414035870699E-3</v>
      </c>
    </row>
    <row r="587" spans="1:4" ht="15.5" x14ac:dyDescent="0.35">
      <c r="A587" s="804" t="s">
        <v>5062</v>
      </c>
      <c r="B587" s="806">
        <v>1.82736827756023E-3</v>
      </c>
      <c r="C587" s="806">
        <v>4.2807070154785099E-3</v>
      </c>
      <c r="D587" s="806">
        <v>1.8237581897159101E-3</v>
      </c>
    </row>
    <row r="588" spans="1:4" ht="15.5" x14ac:dyDescent="0.35">
      <c r="A588" s="804" t="s">
        <v>5063</v>
      </c>
      <c r="B588" s="806">
        <v>2.6364717036155201E-3</v>
      </c>
      <c r="C588" s="806">
        <v>3.8507456353005301E-3</v>
      </c>
      <c r="D588" s="806">
        <v>2.6330772630557202E-3</v>
      </c>
    </row>
    <row r="589" spans="1:4" ht="15.5" x14ac:dyDescent="0.35">
      <c r="A589" s="804" t="s">
        <v>5064</v>
      </c>
      <c r="B589" s="806">
        <v>3.5109432963444302E-3</v>
      </c>
      <c r="C589" s="806">
        <v>4.50084962789442E-3</v>
      </c>
      <c r="D589" s="806">
        <v>3.5284154829760099E-3</v>
      </c>
    </row>
    <row r="590" spans="1:4" ht="15.5" x14ac:dyDescent="0.35">
      <c r="A590" s="804" t="s">
        <v>5065</v>
      </c>
      <c r="B590" s="806">
        <v>5.3538837558414496E-3</v>
      </c>
      <c r="C590" s="806">
        <v>4.0465803573152496E-3</v>
      </c>
      <c r="D590" s="806">
        <v>5.3872411017593901E-3</v>
      </c>
    </row>
    <row r="591" spans="1:4" ht="15.5" x14ac:dyDescent="0.35">
      <c r="A591" s="804" t="s">
        <v>5066</v>
      </c>
      <c r="B591" s="806">
        <v>7.0975552275555397E-3</v>
      </c>
      <c r="C591" s="806">
        <v>4.7481982805788001E-3</v>
      </c>
      <c r="D591" s="806">
        <v>7.1994201610166902E-3</v>
      </c>
    </row>
    <row r="592" spans="1:4" ht="15.5" x14ac:dyDescent="0.35">
      <c r="A592" s="804" t="s">
        <v>5067</v>
      </c>
      <c r="B592" s="806">
        <v>6.6416499282007796E-3</v>
      </c>
      <c r="C592" s="806">
        <v>4.2829161507838796E-3</v>
      </c>
      <c r="D592" s="806">
        <v>6.7328405974008401E-3</v>
      </c>
    </row>
    <row r="593" spans="1:4" ht="15.5" x14ac:dyDescent="0.35">
      <c r="A593" s="804" t="s">
        <v>5068</v>
      </c>
      <c r="B593" s="806">
        <v>5.8383724184094196E-3</v>
      </c>
      <c r="C593" s="806">
        <v>3.8066433495612E-3</v>
      </c>
      <c r="D593" s="806">
        <v>5.9144591447175899E-3</v>
      </c>
    </row>
    <row r="594" spans="1:4" ht="15.5" x14ac:dyDescent="0.35">
      <c r="A594" s="804" t="s">
        <v>5069</v>
      </c>
      <c r="B594" s="806">
        <v>6.1932033559235497E-3</v>
      </c>
      <c r="C594" s="806">
        <v>6.6246604301641596E-3</v>
      </c>
      <c r="D594" s="806">
        <v>6.3113805538897302E-3</v>
      </c>
    </row>
    <row r="595" spans="1:4" ht="15.5" x14ac:dyDescent="0.35">
      <c r="A595" s="804" t="s">
        <v>5070</v>
      </c>
      <c r="B595" s="806">
        <v>5.4286123335498104E-3</v>
      </c>
      <c r="C595" s="806">
        <v>5.8426263717787303E-3</v>
      </c>
      <c r="D595" s="806">
        <v>5.5447865284772597E-3</v>
      </c>
    </row>
    <row r="596" spans="1:4" ht="15.5" x14ac:dyDescent="0.35">
      <c r="A596" s="804" t="s">
        <v>5071</v>
      </c>
      <c r="B596" s="806">
        <v>4.5767920816192501E-3</v>
      </c>
      <c r="C596" s="806">
        <v>5.3145086700303696E-3</v>
      </c>
      <c r="D596" s="806">
        <v>4.6804678922499898E-3</v>
      </c>
    </row>
    <row r="597" spans="1:4" ht="15.5" x14ac:dyDescent="0.35">
      <c r="A597" s="804" t="s">
        <v>5072</v>
      </c>
      <c r="B597" s="806">
        <v>3.9789080990088902E-3</v>
      </c>
      <c r="C597" s="806">
        <v>4.7939004469349103E-3</v>
      </c>
      <c r="D597" s="806">
        <v>4.0741648604729203E-3</v>
      </c>
    </row>
    <row r="598" spans="1:4" ht="15.5" x14ac:dyDescent="0.35">
      <c r="A598" s="804" t="s">
        <v>5073</v>
      </c>
      <c r="B598" s="806">
        <v>3.5149147349400902E-3</v>
      </c>
      <c r="C598" s="806">
        <v>4.7709639377674596E-3</v>
      </c>
      <c r="D598" s="806">
        <v>3.6006168415561798E-3</v>
      </c>
    </row>
    <row r="599" spans="1:4" ht="15.5" x14ac:dyDescent="0.35">
      <c r="A599" s="804" t="s">
        <v>5074</v>
      </c>
      <c r="B599" s="806">
        <v>3.1069661029923998E-3</v>
      </c>
      <c r="C599" s="806">
        <v>5.0970928886732002E-3</v>
      </c>
      <c r="D599" s="806">
        <v>3.1847477859895498E-3</v>
      </c>
    </row>
    <row r="600" spans="1:4" ht="15.5" x14ac:dyDescent="0.35">
      <c r="A600" s="804" t="s">
        <v>5075</v>
      </c>
      <c r="B600" s="806">
        <v>3.5471374601705702E-3</v>
      </c>
      <c r="C600" s="806">
        <v>4.9811563062986102E-3</v>
      </c>
      <c r="D600" s="806">
        <v>3.61978256744346E-3</v>
      </c>
    </row>
    <row r="601" spans="1:4" ht="15.5" x14ac:dyDescent="0.35">
      <c r="A601" s="804" t="s">
        <v>5076</v>
      </c>
      <c r="B601" s="806">
        <v>3.1651567702534402E-3</v>
      </c>
      <c r="C601" s="806">
        <v>4.5507911452491697E-3</v>
      </c>
      <c r="D601" s="806">
        <v>3.2292610161708101E-3</v>
      </c>
    </row>
    <row r="602" spans="1:4" ht="15.5" x14ac:dyDescent="0.35">
      <c r="A602" s="804" t="s">
        <v>5077</v>
      </c>
      <c r="B602" s="806">
        <v>3.0418970320499599E-3</v>
      </c>
      <c r="C602" s="806">
        <v>4.0722011477897398E-3</v>
      </c>
      <c r="D602" s="806">
        <v>3.0921800352375298E-3</v>
      </c>
    </row>
    <row r="603" spans="1:4" ht="15.5" x14ac:dyDescent="0.35">
      <c r="A603" s="804" t="s">
        <v>5078</v>
      </c>
      <c r="B603" s="806">
        <v>2.8997033757990598E-3</v>
      </c>
      <c r="C603" s="806">
        <v>3.9438324848382099E-3</v>
      </c>
      <c r="D603" s="806">
        <v>2.95200619186554E-3</v>
      </c>
    </row>
    <row r="604" spans="1:4" ht="15.5" x14ac:dyDescent="0.35">
      <c r="A604" s="804" t="s">
        <v>5079</v>
      </c>
      <c r="B604" s="806">
        <v>2.5336889588833999E-3</v>
      </c>
      <c r="C604" s="806">
        <v>3.5434876543098798E-3</v>
      </c>
      <c r="D604" s="806">
        <v>2.5750903517629399E-3</v>
      </c>
    </row>
    <row r="605" spans="1:4" ht="15.5" x14ac:dyDescent="0.35">
      <c r="A605" s="804" t="s">
        <v>5080</v>
      </c>
      <c r="B605" s="806">
        <v>2.2808899640719901E-3</v>
      </c>
      <c r="C605" s="806">
        <v>3.1524842160630898E-3</v>
      </c>
      <c r="D605" s="806">
        <v>2.3108922174442E-3</v>
      </c>
    </row>
    <row r="606" spans="1:4" ht="15.5" x14ac:dyDescent="0.35">
      <c r="A606" s="804" t="s">
        <v>5081</v>
      </c>
      <c r="B606" s="806">
        <v>3.4418461699594698E-3</v>
      </c>
      <c r="C606" s="806">
        <v>3.4231557829828702E-3</v>
      </c>
      <c r="D606" s="806">
        <v>3.4788204706606598E-3</v>
      </c>
    </row>
    <row r="607" spans="1:4" ht="15.5" x14ac:dyDescent="0.35">
      <c r="A607" s="804" t="s">
        <v>5082</v>
      </c>
      <c r="B607" s="806">
        <v>3.01217146971623E-3</v>
      </c>
      <c r="C607" s="806">
        <v>3.2957646811706E-3</v>
      </c>
      <c r="D607" s="806">
        <v>3.0466485736569899E-3</v>
      </c>
    </row>
    <row r="608" spans="1:4" ht="15.5" x14ac:dyDescent="0.35">
      <c r="A608" s="804" t="s">
        <v>5083</v>
      </c>
      <c r="B608" s="806">
        <v>2.6257828143495198E-3</v>
      </c>
      <c r="C608" s="806">
        <v>2.9330879714825199E-3</v>
      </c>
      <c r="D608" s="806">
        <v>2.6582367089263898E-3</v>
      </c>
    </row>
    <row r="609" spans="1:4" ht="15.5" x14ac:dyDescent="0.35">
      <c r="A609" s="804" t="s">
        <v>5084</v>
      </c>
      <c r="B609" s="806">
        <v>2.3538868861555798E-3</v>
      </c>
      <c r="C609" s="806">
        <v>2.6231638603491799E-3</v>
      </c>
      <c r="D609" s="806">
        <v>2.3808103258695398E-3</v>
      </c>
    </row>
    <row r="610" spans="1:4" ht="15.5" x14ac:dyDescent="0.35">
      <c r="A610" s="804" t="s">
        <v>5085</v>
      </c>
      <c r="B610" s="806">
        <v>2.1076078830263799E-3</v>
      </c>
      <c r="C610" s="806">
        <v>2.41487049328689E-3</v>
      </c>
      <c r="D610" s="806">
        <v>2.1324936963511899E-3</v>
      </c>
    </row>
    <row r="611" spans="1:4" ht="15.5" x14ac:dyDescent="0.35">
      <c r="A611" s="804" t="s">
        <v>5086</v>
      </c>
      <c r="B611" s="806">
        <v>1.9565299407169898E-3</v>
      </c>
      <c r="C611" s="806">
        <v>2.2139495324972501E-3</v>
      </c>
      <c r="D611" s="806">
        <v>1.98113365233526E-3</v>
      </c>
    </row>
    <row r="612" spans="1:4" ht="15.5" x14ac:dyDescent="0.35">
      <c r="A612" s="804" t="s">
        <v>5087</v>
      </c>
      <c r="B612" s="806">
        <v>1.7754176716057799E-3</v>
      </c>
      <c r="C612" s="806">
        <v>2.0424092572226601E-3</v>
      </c>
      <c r="D612" s="806">
        <v>1.7941851139613E-3</v>
      </c>
    </row>
    <row r="613" spans="1:4" ht="15.5" x14ac:dyDescent="0.35">
      <c r="A613" s="804" t="s">
        <v>5088</v>
      </c>
      <c r="B613" s="806">
        <v>1.593752820247E-3</v>
      </c>
      <c r="C613" s="806">
        <v>1.9173957390009699E-3</v>
      </c>
      <c r="D613" s="806">
        <v>1.60511575815858E-3</v>
      </c>
    </row>
    <row r="614" spans="1:4" ht="15.5" x14ac:dyDescent="0.35">
      <c r="A614" s="804" t="s">
        <v>5089</v>
      </c>
      <c r="B614" s="806">
        <v>1.4512435019206E-3</v>
      </c>
      <c r="C614" s="806">
        <v>1.8092177242865399E-3</v>
      </c>
      <c r="D614" s="806">
        <v>1.45654717328969E-3</v>
      </c>
    </row>
    <row r="615" spans="1:4" ht="15.5" x14ac:dyDescent="0.35">
      <c r="A615" s="804" t="s">
        <v>5090</v>
      </c>
      <c r="B615" s="806">
        <v>1.4376835744894299E-3</v>
      </c>
      <c r="C615" s="806">
        <v>1.6487958056128E-3</v>
      </c>
      <c r="D615" s="806">
        <v>1.4427283755892701E-3</v>
      </c>
    </row>
    <row r="616" spans="1:4" ht="15.5" x14ac:dyDescent="0.35">
      <c r="A616" s="804" t="s">
        <v>5091</v>
      </c>
      <c r="B616" s="806">
        <v>1.3192704291846501E-3</v>
      </c>
      <c r="C616" s="806">
        <v>1.52353124751085E-3</v>
      </c>
      <c r="D616" s="806">
        <v>1.31889532199061E-3</v>
      </c>
    </row>
    <row r="617" spans="1:4" ht="15.5" x14ac:dyDescent="0.35">
      <c r="A617" s="804" t="s">
        <v>5092</v>
      </c>
      <c r="B617" s="806">
        <v>1.4468139287858799E-3</v>
      </c>
      <c r="C617" s="806">
        <v>1.68714561078609E-3</v>
      </c>
      <c r="D617" s="806">
        <v>1.44492996596021E-3</v>
      </c>
    </row>
    <row r="618" spans="1:4" ht="15.5" x14ac:dyDescent="0.35">
      <c r="A618" s="804" t="s">
        <v>5093</v>
      </c>
      <c r="B618" s="806">
        <v>1.7615294243230699E-3</v>
      </c>
      <c r="C618" s="806">
        <v>1.5305974245792501E-3</v>
      </c>
      <c r="D618" s="806">
        <v>1.76635548815396E-3</v>
      </c>
    </row>
    <row r="619" spans="1:4" ht="15.5" x14ac:dyDescent="0.35">
      <c r="A619" s="804" t="s">
        <v>5094</v>
      </c>
      <c r="B619" s="806">
        <v>1.6559416414532199E-3</v>
      </c>
      <c r="C619" s="806">
        <v>1.6203501475861499E-3</v>
      </c>
      <c r="D619" s="806">
        <v>1.6611197983456901E-3</v>
      </c>
    </row>
    <row r="620" spans="1:4" ht="15.5" x14ac:dyDescent="0.35">
      <c r="A620" s="804" t="s">
        <v>5095</v>
      </c>
      <c r="B620" s="806">
        <v>1.5516678456545499E-3</v>
      </c>
      <c r="C620" s="806">
        <v>1.4681583264662399E-3</v>
      </c>
      <c r="D620" s="806">
        <v>1.5517122563262101E-3</v>
      </c>
    </row>
    <row r="621" spans="1:4" ht="15.5" x14ac:dyDescent="0.35">
      <c r="A621" s="804" t="s">
        <v>5096</v>
      </c>
      <c r="B621" s="806">
        <v>1.4060446295887301E-3</v>
      </c>
      <c r="C621" s="806">
        <v>1.3489217222333999E-3</v>
      </c>
      <c r="D621" s="806">
        <v>1.4026013336371199E-3</v>
      </c>
    </row>
    <row r="622" spans="1:4" ht="15.5" x14ac:dyDescent="0.35">
      <c r="A622" s="804" t="s">
        <v>5097</v>
      </c>
      <c r="B622" s="806">
        <v>1.3625807253877899E-3</v>
      </c>
      <c r="C622" s="806">
        <v>1.2456663477867799E-3</v>
      </c>
      <c r="D622" s="806">
        <v>1.35374278496206E-3</v>
      </c>
    </row>
    <row r="623" spans="1:4" ht="15.5" x14ac:dyDescent="0.35">
      <c r="A623" s="804" t="s">
        <v>5098</v>
      </c>
      <c r="B623" s="806">
        <v>1.4147145963173101E-3</v>
      </c>
      <c r="C623" s="806">
        <v>1.3458494706729001E-3</v>
      </c>
      <c r="D623" s="806">
        <v>1.40485731794689E-3</v>
      </c>
    </row>
    <row r="624" spans="1:4" ht="15.5" x14ac:dyDescent="0.35">
      <c r="A624" s="804" t="s">
        <v>5099</v>
      </c>
      <c r="B624" s="806">
        <v>1.3652325793961199E-3</v>
      </c>
      <c r="C624" s="806">
        <v>1.2338585032387499E-3</v>
      </c>
      <c r="D624" s="806">
        <v>1.3555605758529101E-3</v>
      </c>
    </row>
    <row r="625" spans="1:4" ht="15.5" x14ac:dyDescent="0.35">
      <c r="A625" s="804" t="s">
        <v>5100</v>
      </c>
      <c r="B625" s="806">
        <v>1.3172017845987801E-3</v>
      </c>
      <c r="C625" s="806">
        <v>1.3372024442796799E-3</v>
      </c>
      <c r="D625" s="806">
        <v>1.30264946421642E-3</v>
      </c>
    </row>
    <row r="626" spans="1:4" ht="15.5" x14ac:dyDescent="0.35">
      <c r="A626" s="804" t="s">
        <v>5101</v>
      </c>
      <c r="B626" s="806">
        <v>1.2152466095478999E-3</v>
      </c>
      <c r="C626" s="806">
        <v>1.24651083127463E-3</v>
      </c>
      <c r="D626" s="806">
        <v>1.1989304663294099E-3</v>
      </c>
    </row>
    <row r="627" spans="1:4" ht="15.5" x14ac:dyDescent="0.35">
      <c r="A627" s="804" t="s">
        <v>5102</v>
      </c>
      <c r="B627" s="806">
        <v>1.4610099817606401E-3</v>
      </c>
      <c r="C627" s="806">
        <v>1.2993801638703001E-3</v>
      </c>
      <c r="D627" s="806">
        <v>1.44730737123151E-3</v>
      </c>
    </row>
    <row r="628" spans="1:4" ht="15.5" x14ac:dyDescent="0.35">
      <c r="A628" s="804" t="s">
        <v>5103</v>
      </c>
      <c r="B628" s="806">
        <v>1.4070701807351201E-3</v>
      </c>
      <c r="C628" s="806">
        <v>1.27610087207779E-3</v>
      </c>
      <c r="D628" s="806">
        <v>1.39263423684311E-3</v>
      </c>
    </row>
    <row r="629" spans="1:4" ht="15.5" x14ac:dyDescent="0.35">
      <c r="A629" s="804" t="s">
        <v>5104</v>
      </c>
      <c r="B629" s="806">
        <v>1.2798590707774401E-3</v>
      </c>
      <c r="C629" s="806">
        <v>1.1728531509962101E-3</v>
      </c>
      <c r="D629" s="806">
        <v>1.2638206487025599E-3</v>
      </c>
    </row>
    <row r="630" spans="1:4" ht="15.5" x14ac:dyDescent="0.35">
      <c r="A630" s="804" t="s">
        <v>5105</v>
      </c>
      <c r="B630" s="806">
        <v>1.81109818241891E-3</v>
      </c>
      <c r="C630" s="806">
        <v>1.4898875073470299E-3</v>
      </c>
      <c r="D630" s="806">
        <v>1.79578578358487E-3</v>
      </c>
    </row>
    <row r="631" spans="1:4" ht="15.5" x14ac:dyDescent="0.35">
      <c r="A631" s="804" t="s">
        <v>5106</v>
      </c>
      <c r="B631" s="806">
        <v>1.7067939083554901E-3</v>
      </c>
      <c r="C631" s="806">
        <v>1.38094454160117E-3</v>
      </c>
      <c r="D631" s="806">
        <v>1.69561206363765E-3</v>
      </c>
    </row>
    <row r="632" spans="1:4" ht="15.5" x14ac:dyDescent="0.35">
      <c r="A632" s="804" t="s">
        <v>5107</v>
      </c>
      <c r="B632" s="806">
        <v>1.5515289981058401E-3</v>
      </c>
      <c r="C632" s="806">
        <v>1.3069845290113399E-3</v>
      </c>
      <c r="D632" s="806">
        <v>1.54070362282721E-3</v>
      </c>
    </row>
    <row r="633" spans="1:4" ht="15.5" x14ac:dyDescent="0.35">
      <c r="A633" s="804" t="s">
        <v>5108</v>
      </c>
      <c r="B633" s="806">
        <v>2.1323063576048199E-3</v>
      </c>
      <c r="C633" s="806">
        <v>1.19442958320037E-3</v>
      </c>
      <c r="D633" s="806">
        <v>2.1224436759164698E-3</v>
      </c>
    </row>
    <row r="634" spans="1:4" ht="15.5" x14ac:dyDescent="0.35">
      <c r="A634" s="804" t="s">
        <v>5109</v>
      </c>
      <c r="B634" s="806">
        <v>1.87085442928083E-3</v>
      </c>
      <c r="C634" s="806">
        <v>1.0988111030985901E-3</v>
      </c>
      <c r="D634" s="806">
        <v>1.8604257854728801E-3</v>
      </c>
    </row>
    <row r="635" spans="1:4" ht="15.5" x14ac:dyDescent="0.35">
      <c r="A635" s="804" t="s">
        <v>5110</v>
      </c>
      <c r="B635" s="806">
        <v>1.7572105258599E-3</v>
      </c>
      <c r="C635" s="806">
        <v>1.0160859688619699E-3</v>
      </c>
      <c r="D635" s="806">
        <v>1.7454265746353001E-3</v>
      </c>
    </row>
    <row r="636" spans="1:4" ht="15.5" x14ac:dyDescent="0.35">
      <c r="A636" s="804" t="s">
        <v>5111</v>
      </c>
      <c r="B636" s="806">
        <v>1.8019916400547199E-3</v>
      </c>
      <c r="C636" s="806">
        <v>9.9189421196993802E-4</v>
      </c>
      <c r="D636" s="806">
        <v>1.79725639305378E-3</v>
      </c>
    </row>
    <row r="637" spans="1:4" ht="15.5" x14ac:dyDescent="0.35">
      <c r="A637" s="804" t="s">
        <v>5112</v>
      </c>
      <c r="B637" s="806">
        <v>1.65787936317994E-3</v>
      </c>
      <c r="C637" s="806">
        <v>9.2866050227967802E-4</v>
      </c>
      <c r="D637" s="806">
        <v>1.6530602820520599E-3</v>
      </c>
    </row>
    <row r="638" spans="1:4" ht="15.5" x14ac:dyDescent="0.35">
      <c r="A638" s="804" t="s">
        <v>5113</v>
      </c>
      <c r="B638" s="806">
        <v>1.5165846090791301E-3</v>
      </c>
      <c r="C638" s="806">
        <v>8.8668533845586697E-4</v>
      </c>
      <c r="D638" s="806">
        <v>1.51043787468349E-3</v>
      </c>
    </row>
    <row r="639" spans="1:4" ht="15.5" x14ac:dyDescent="0.35">
      <c r="A639" s="804" t="s">
        <v>5114</v>
      </c>
      <c r="B639" s="806">
        <v>2.6823197690657701E-3</v>
      </c>
      <c r="C639" s="806">
        <v>1.46362108141321E-3</v>
      </c>
      <c r="D639" s="806">
        <v>2.68090059867798E-3</v>
      </c>
    </row>
    <row r="640" spans="1:4" ht="15.5" x14ac:dyDescent="0.35">
      <c r="A640" s="804" t="s">
        <v>5115</v>
      </c>
      <c r="B640" s="806">
        <v>2.3361967025062099E-3</v>
      </c>
      <c r="C640" s="806">
        <v>1.39889483504358E-3</v>
      </c>
      <c r="D640" s="806">
        <v>2.3358138070633501E-3</v>
      </c>
    </row>
    <row r="641" spans="1:4" ht="15.5" x14ac:dyDescent="0.35">
      <c r="A641" s="804" t="s">
        <v>5116</v>
      </c>
      <c r="B641" s="806">
        <v>2.0393239246669398E-3</v>
      </c>
      <c r="C641" s="806">
        <v>1.34118640642256E-3</v>
      </c>
      <c r="D641" s="806">
        <v>2.0373235525578798E-3</v>
      </c>
    </row>
    <row r="642" spans="1:4" ht="15.5" x14ac:dyDescent="0.35">
      <c r="A642" s="804" t="s">
        <v>5117</v>
      </c>
      <c r="B642" s="806">
        <v>1.8933378705560701E-3</v>
      </c>
      <c r="C642" s="806">
        <v>1.5909293744012E-3</v>
      </c>
      <c r="D642" s="806">
        <v>1.8963803129499999E-3</v>
      </c>
    </row>
    <row r="643" spans="1:4" ht="15.5" x14ac:dyDescent="0.35">
      <c r="A643" s="804" t="s">
        <v>5118</v>
      </c>
      <c r="B643" s="806">
        <v>1.8897504547224001E-3</v>
      </c>
      <c r="C643" s="806">
        <v>1.5493107584053699E-3</v>
      </c>
      <c r="D643" s="806">
        <v>1.89926256307539E-3</v>
      </c>
    </row>
    <row r="644" spans="1:4" ht="15.5" x14ac:dyDescent="0.35">
      <c r="A644" s="804" t="s">
        <v>5119</v>
      </c>
      <c r="B644" s="806">
        <v>1.92178203386204E-3</v>
      </c>
      <c r="C644" s="806">
        <v>1.4144026869312601E-3</v>
      </c>
      <c r="D644" s="806">
        <v>1.9312946793342699E-3</v>
      </c>
    </row>
    <row r="645" spans="1:4" ht="15.5" x14ac:dyDescent="0.35">
      <c r="A645" s="804" t="s">
        <v>5120</v>
      </c>
      <c r="B645" s="806">
        <v>1.7110791037031499E-3</v>
      </c>
      <c r="C645" s="806">
        <v>1.4209950252003199E-3</v>
      </c>
      <c r="D645" s="806">
        <v>1.71537824243561E-3</v>
      </c>
    </row>
    <row r="646" spans="1:4" ht="15.5" x14ac:dyDescent="0.35">
      <c r="A646" s="804" t="s">
        <v>5121</v>
      </c>
      <c r="B646" s="806">
        <v>1.6401562762149401E-3</v>
      </c>
      <c r="C646" s="806">
        <v>1.29585795185673E-3</v>
      </c>
      <c r="D646" s="806">
        <v>1.6399836035763699E-3</v>
      </c>
    </row>
    <row r="647" spans="1:4" ht="15.5" x14ac:dyDescent="0.35">
      <c r="A647" s="804" t="s">
        <v>5122</v>
      </c>
      <c r="B647" s="806">
        <v>1.57266374347768E-3</v>
      </c>
      <c r="C647" s="806">
        <v>1.26852966061542E-3</v>
      </c>
      <c r="D647" s="806">
        <v>1.5684599363567E-3</v>
      </c>
    </row>
    <row r="648" spans="1:4" ht="15.5" x14ac:dyDescent="0.35">
      <c r="A648" s="804" t="s">
        <v>5123</v>
      </c>
      <c r="B648" s="806">
        <v>1.4117022658439401E-3</v>
      </c>
      <c r="C648" s="806">
        <v>1.2213721811032E-3</v>
      </c>
      <c r="D648" s="806">
        <v>1.4041281611123101E-3</v>
      </c>
    </row>
    <row r="649" spans="1:4" ht="15.5" x14ac:dyDescent="0.35">
      <c r="A649" s="804" t="s">
        <v>5124</v>
      </c>
      <c r="B649" s="806">
        <v>1.5920014535948E-3</v>
      </c>
      <c r="C649" s="806">
        <v>1.11950708823342E-3</v>
      </c>
      <c r="D649" s="806">
        <v>1.5853293483466999E-3</v>
      </c>
    </row>
    <row r="650" spans="1:4" ht="15.5" x14ac:dyDescent="0.35">
      <c r="A650" s="804" t="s">
        <v>5125</v>
      </c>
      <c r="B650" s="806">
        <v>1.4384915679204701E-3</v>
      </c>
      <c r="C650" s="806">
        <v>1.11348605925839E-3</v>
      </c>
      <c r="D650" s="806">
        <v>1.43073850719773E-3</v>
      </c>
    </row>
    <row r="651" spans="1:4" ht="15.5" x14ac:dyDescent="0.35">
      <c r="A651" s="804" t="s">
        <v>5126</v>
      </c>
      <c r="B651" s="806">
        <v>2.0907250579410498E-3</v>
      </c>
      <c r="C651" s="806">
        <v>1.42721205037884E-3</v>
      </c>
      <c r="D651" s="806">
        <v>2.0874077088628498E-3</v>
      </c>
    </row>
    <row r="652" spans="1:4" ht="15.5" x14ac:dyDescent="0.35">
      <c r="A652" s="804" t="s">
        <v>5127</v>
      </c>
      <c r="B652" s="806">
        <v>2.0076479253753202E-3</v>
      </c>
      <c r="C652" s="806">
        <v>1.54920330371213E-3</v>
      </c>
      <c r="D652" s="806">
        <v>2.00361001147281E-3</v>
      </c>
    </row>
    <row r="653" spans="1:4" ht="15.5" x14ac:dyDescent="0.35">
      <c r="A653" s="804" t="s">
        <v>5128</v>
      </c>
      <c r="B653" s="806">
        <v>1.7711040311862399E-3</v>
      </c>
      <c r="C653" s="806">
        <v>1.4171076554402699E-3</v>
      </c>
      <c r="D653" s="806">
        <v>1.7650401837150599E-3</v>
      </c>
    </row>
    <row r="654" spans="1:4" ht="15.5" x14ac:dyDescent="0.35">
      <c r="A654" s="804" t="s">
        <v>5129</v>
      </c>
      <c r="B654" s="806">
        <v>1.8592769114541699E-3</v>
      </c>
      <c r="C654" s="806">
        <v>1.31312750345791E-3</v>
      </c>
      <c r="D654" s="806">
        <v>1.8484907251808201E-3</v>
      </c>
    </row>
    <row r="655" spans="1:4" ht="15.5" x14ac:dyDescent="0.35">
      <c r="A655" s="804" t="s">
        <v>5130</v>
      </c>
      <c r="B655" s="806">
        <v>1.6627837332771299E-3</v>
      </c>
      <c r="C655" s="806">
        <v>1.3499582853551499E-3</v>
      </c>
      <c r="D655" s="806">
        <v>1.6553046483423601E-3</v>
      </c>
    </row>
    <row r="656" spans="1:4" ht="15.5" x14ac:dyDescent="0.35">
      <c r="A656" s="804" t="s">
        <v>5131</v>
      </c>
      <c r="B656" s="806">
        <v>3.15252302030118E-3</v>
      </c>
      <c r="C656" s="806">
        <v>1.7075317787770201E-3</v>
      </c>
      <c r="D656" s="806">
        <v>3.1803238527697798E-3</v>
      </c>
    </row>
    <row r="657" spans="1:4" ht="15.5" x14ac:dyDescent="0.35">
      <c r="A657" s="804" t="s">
        <v>5132</v>
      </c>
      <c r="B657" s="806">
        <v>2.7757338496413701E-3</v>
      </c>
      <c r="C657" s="806">
        <v>2.6892563207851598E-3</v>
      </c>
      <c r="D657" s="806">
        <v>2.80377901182392E-3</v>
      </c>
    </row>
    <row r="658" spans="1:4" ht="15.5" x14ac:dyDescent="0.35">
      <c r="A658" s="804" t="s">
        <v>5133</v>
      </c>
      <c r="B658" s="806">
        <v>2.5915053949237001E-3</v>
      </c>
      <c r="C658" s="806">
        <v>2.4349196025349501E-3</v>
      </c>
      <c r="D658" s="806">
        <v>2.6173007193310998E-3</v>
      </c>
    </row>
    <row r="659" spans="1:4" ht="15.5" x14ac:dyDescent="0.35">
      <c r="A659" s="804" t="s">
        <v>5134</v>
      </c>
      <c r="B659" s="806">
        <v>2.2687599074170299E-3</v>
      </c>
      <c r="C659" s="806">
        <v>2.2208254392580202E-3</v>
      </c>
      <c r="D659" s="806">
        <v>2.2903655504083499E-3</v>
      </c>
    </row>
    <row r="660" spans="1:4" ht="15.5" x14ac:dyDescent="0.35">
      <c r="A660" s="804" t="s">
        <v>5135</v>
      </c>
      <c r="B660" s="806">
        <v>2.3305056470497199E-3</v>
      </c>
      <c r="C660" s="806">
        <v>2.0255105315577699E-3</v>
      </c>
      <c r="D660" s="806">
        <v>2.34768474758041E-3</v>
      </c>
    </row>
    <row r="661" spans="1:4" ht="15.5" x14ac:dyDescent="0.35">
      <c r="A661" s="804" t="s">
        <v>5136</v>
      </c>
      <c r="B661" s="806">
        <v>2.0342386969521798E-3</v>
      </c>
      <c r="C661" s="806">
        <v>1.90214815770197E-3</v>
      </c>
      <c r="D661" s="806">
        <v>2.0475336906352298E-3</v>
      </c>
    </row>
    <row r="662" spans="1:4" ht="15.5" x14ac:dyDescent="0.35">
      <c r="A662" s="804" t="s">
        <v>5137</v>
      </c>
      <c r="B662" s="806">
        <v>1.8086442216295601E-3</v>
      </c>
      <c r="C662" s="806">
        <v>1.7822911840729701E-3</v>
      </c>
      <c r="D662" s="806">
        <v>1.81773229420547E-3</v>
      </c>
    </row>
    <row r="663" spans="1:4" ht="15.5" x14ac:dyDescent="0.35">
      <c r="A663" s="804" t="s">
        <v>5138</v>
      </c>
      <c r="B663" s="806">
        <v>1.6064670785600099E-3</v>
      </c>
      <c r="C663" s="806">
        <v>1.62866587635882E-3</v>
      </c>
      <c r="D663" s="806">
        <v>1.6106287591629599E-3</v>
      </c>
    </row>
    <row r="664" spans="1:4" ht="15.5" x14ac:dyDescent="0.35">
      <c r="A664" s="804" t="s">
        <v>5139</v>
      </c>
      <c r="B664" s="806">
        <v>2.6068841474100502E-3</v>
      </c>
      <c r="C664" s="806">
        <v>1.6119819744523499E-3</v>
      </c>
      <c r="D664" s="806">
        <v>2.5893172514672501E-3</v>
      </c>
    </row>
    <row r="665" spans="1:4" ht="15.5" x14ac:dyDescent="0.35">
      <c r="A665" s="804" t="s">
        <v>5140</v>
      </c>
      <c r="B665" s="806">
        <v>2.5891586270886998E-3</v>
      </c>
      <c r="C665" s="806">
        <v>1.48805800733142E-3</v>
      </c>
      <c r="D665" s="806">
        <v>2.5715291401868698E-3</v>
      </c>
    </row>
    <row r="666" spans="1:4" ht="15.5" x14ac:dyDescent="0.35">
      <c r="A666" s="804" t="s">
        <v>5141</v>
      </c>
      <c r="B666" s="806">
        <v>2.73072597343123E-3</v>
      </c>
      <c r="C666" s="806">
        <v>1.46582742946895E-3</v>
      </c>
      <c r="D666" s="806">
        <v>2.7317123948264201E-3</v>
      </c>
    </row>
    <row r="667" spans="1:4" ht="15.5" x14ac:dyDescent="0.35">
      <c r="A667" s="804" t="s">
        <v>5142</v>
      </c>
      <c r="B667" s="806">
        <v>2.36348314650806E-3</v>
      </c>
      <c r="C667" s="806">
        <v>1.47658255590684E-3</v>
      </c>
      <c r="D667" s="806">
        <v>2.3628391018996301E-3</v>
      </c>
    </row>
    <row r="668" spans="1:4" ht="15.5" x14ac:dyDescent="0.35">
      <c r="A668" s="804" t="s">
        <v>5143</v>
      </c>
      <c r="B668" s="806">
        <v>2.1089773915465601E-3</v>
      </c>
      <c r="C668" s="806">
        <v>1.4204369908085901E-3</v>
      </c>
      <c r="D668" s="806">
        <v>2.1104959034403E-3</v>
      </c>
    </row>
    <row r="669" spans="1:4" ht="15.5" x14ac:dyDescent="0.35">
      <c r="A669" s="804" t="s">
        <v>5144</v>
      </c>
      <c r="B669" s="806">
        <v>2.0381729134183102E-3</v>
      </c>
      <c r="C669" s="806">
        <v>1.3566466611334199E-3</v>
      </c>
      <c r="D669" s="806">
        <v>2.0490983008115099E-3</v>
      </c>
    </row>
    <row r="670" spans="1:4" ht="15.5" x14ac:dyDescent="0.35">
      <c r="A670" s="804" t="s">
        <v>5145</v>
      </c>
      <c r="B670" s="806">
        <v>1.8081455586382699E-3</v>
      </c>
      <c r="C670" s="806">
        <v>1.2572938478941701E-3</v>
      </c>
      <c r="D670" s="806">
        <v>1.8179753090438601E-3</v>
      </c>
    </row>
    <row r="671" spans="1:4" ht="15.5" x14ac:dyDescent="0.35">
      <c r="A671" s="804" t="s">
        <v>5146</v>
      </c>
      <c r="B671" s="806">
        <v>1.68271590806652E-3</v>
      </c>
      <c r="C671" s="806">
        <v>1.1664532982506299E-3</v>
      </c>
      <c r="D671" s="806">
        <v>1.69008858112599E-3</v>
      </c>
    </row>
    <row r="672" spans="1:4" ht="15.5" x14ac:dyDescent="0.35">
      <c r="A672" s="804" t="s">
        <v>5147</v>
      </c>
      <c r="B672" s="806">
        <v>1.53275928547666E-3</v>
      </c>
      <c r="C672" s="806">
        <v>1.1094161721122201E-3</v>
      </c>
      <c r="D672" s="806">
        <v>1.53845866609426E-3</v>
      </c>
    </row>
    <row r="673" spans="1:4" ht="15.5" x14ac:dyDescent="0.35">
      <c r="A673" s="804" t="s">
        <v>5148</v>
      </c>
      <c r="B673" s="806">
        <v>2.0315115524991E-3</v>
      </c>
      <c r="C673" s="806">
        <v>1.0550973303513999E-3</v>
      </c>
      <c r="D673" s="806">
        <v>2.06150038998723E-3</v>
      </c>
    </row>
    <row r="674" spans="1:4" ht="15.5" x14ac:dyDescent="0.35">
      <c r="A674" s="804" t="s">
        <v>5149</v>
      </c>
      <c r="B674" s="806">
        <v>2.38331161433599E-3</v>
      </c>
      <c r="C674" s="806">
        <v>1.3137070567157899E-3</v>
      </c>
      <c r="D674" s="806">
        <v>2.4325511141334898E-3</v>
      </c>
    </row>
    <row r="675" spans="1:4" ht="15.5" x14ac:dyDescent="0.35">
      <c r="A675" s="804" t="s">
        <v>5150</v>
      </c>
      <c r="B675" s="806">
        <v>2.22148228650729E-3</v>
      </c>
      <c r="C675" s="806">
        <v>1.4172763384896899E-3</v>
      </c>
      <c r="D675" s="806">
        <v>2.2571057291720701E-3</v>
      </c>
    </row>
    <row r="676" spans="1:4" ht="15.5" x14ac:dyDescent="0.35">
      <c r="A676" s="804" t="s">
        <v>5151</v>
      </c>
      <c r="B676" s="806">
        <v>2.0292746582358401E-3</v>
      </c>
      <c r="C676" s="806">
        <v>1.4007298775829001E-3</v>
      </c>
      <c r="D676" s="806">
        <v>2.0564849138560398E-3</v>
      </c>
    </row>
    <row r="677" spans="1:4" ht="15.5" x14ac:dyDescent="0.35">
      <c r="A677" s="804" t="s">
        <v>5152</v>
      </c>
      <c r="B677" s="806">
        <v>2.0232380044408302E-3</v>
      </c>
      <c r="C677" s="806">
        <v>1.50063003728231E-3</v>
      </c>
      <c r="D677" s="806">
        <v>2.0638615108896901E-3</v>
      </c>
    </row>
    <row r="678" spans="1:4" ht="15.5" x14ac:dyDescent="0.35">
      <c r="A678" s="804" t="s">
        <v>5153</v>
      </c>
      <c r="B678" s="806">
        <v>1.9256972781976E-3</v>
      </c>
      <c r="C678" s="806">
        <v>1.380218061059E-3</v>
      </c>
      <c r="D678" s="806">
        <v>1.97186084151046E-3</v>
      </c>
    </row>
    <row r="679" spans="1:4" ht="15.5" x14ac:dyDescent="0.35">
      <c r="A679" s="804" t="s">
        <v>5154</v>
      </c>
      <c r="B679" s="806">
        <v>2.2888492403402298E-3</v>
      </c>
      <c r="C679" s="806">
        <v>1.29924303206979E-3</v>
      </c>
      <c r="D679" s="806">
        <v>2.3688008606861199E-3</v>
      </c>
    </row>
    <row r="680" spans="1:4" ht="15.5" x14ac:dyDescent="0.35">
      <c r="A680" s="804" t="s">
        <v>5155</v>
      </c>
      <c r="B680" s="806">
        <v>2.0839600787992802E-3</v>
      </c>
      <c r="C680" s="806">
        <v>1.1876756351233901E-3</v>
      </c>
      <c r="D680" s="806">
        <v>2.1454952372089598E-3</v>
      </c>
    </row>
    <row r="681" spans="1:4" ht="15.5" x14ac:dyDescent="0.35">
      <c r="A681" s="804" t="s">
        <v>5156</v>
      </c>
      <c r="B681" s="806">
        <v>1.9026536020460001E-3</v>
      </c>
      <c r="C681" s="806">
        <v>1.2535318031707901E-3</v>
      </c>
      <c r="D681" s="806">
        <v>1.9489520292812301E-3</v>
      </c>
    </row>
    <row r="682" spans="1:4" ht="15.5" x14ac:dyDescent="0.35">
      <c r="A682" s="804" t="s">
        <v>5157</v>
      </c>
      <c r="B682" s="806">
        <v>1.9418689015478299E-3</v>
      </c>
      <c r="C682" s="806">
        <v>1.2697121131377499E-3</v>
      </c>
      <c r="D682" s="806">
        <v>1.9979016174623701E-3</v>
      </c>
    </row>
    <row r="683" spans="1:4" ht="15.5" x14ac:dyDescent="0.35">
      <c r="A683" s="804" t="s">
        <v>5158</v>
      </c>
      <c r="B683" s="806">
        <v>1.8770341294583599E-3</v>
      </c>
      <c r="C683" s="806">
        <v>1.2674944891273999E-3</v>
      </c>
      <c r="D683" s="806">
        <v>1.9226165800181399E-3</v>
      </c>
    </row>
    <row r="684" spans="1:4" ht="15.5" x14ac:dyDescent="0.35">
      <c r="A684" s="804" t="s">
        <v>5159</v>
      </c>
      <c r="B684" s="806">
        <v>1.85532738029313E-3</v>
      </c>
      <c r="C684" s="806">
        <v>1.29245897391848E-3</v>
      </c>
      <c r="D684" s="806">
        <v>1.89750501096117E-3</v>
      </c>
    </row>
    <row r="685" spans="1:4" ht="15.5" x14ac:dyDescent="0.35">
      <c r="A685" s="804" t="s">
        <v>5160</v>
      </c>
      <c r="B685" s="806">
        <v>3.1882011759904001E-3</v>
      </c>
      <c r="C685" s="806">
        <v>2.3658320198320002E-3</v>
      </c>
      <c r="D685" s="806">
        <v>3.2395428612106598E-3</v>
      </c>
    </row>
    <row r="686" spans="1:4" ht="15.5" x14ac:dyDescent="0.35">
      <c r="A686" s="804" t="s">
        <v>5161</v>
      </c>
      <c r="B686" s="806">
        <v>2.7482761455357202E-3</v>
      </c>
      <c r="C686" s="806">
        <v>2.1329195730693299E-3</v>
      </c>
      <c r="D686" s="806">
        <v>2.79206280915812E-3</v>
      </c>
    </row>
    <row r="687" spans="1:4" ht="15.5" x14ac:dyDescent="0.35">
      <c r="A687" s="804" t="s">
        <v>5162</v>
      </c>
      <c r="B687" s="806">
        <v>3.5314625450293198E-3</v>
      </c>
      <c r="C687" s="806">
        <v>2.1820628433078201E-3</v>
      </c>
      <c r="D687" s="806">
        <v>3.56946136086554E-3</v>
      </c>
    </row>
    <row r="688" spans="1:4" ht="15.5" x14ac:dyDescent="0.35">
      <c r="A688" s="804" t="s">
        <v>5163</v>
      </c>
      <c r="B688" s="806">
        <v>3.0885778738098898E-3</v>
      </c>
      <c r="C688" s="806">
        <v>1.9786556783661798E-3</v>
      </c>
      <c r="D688" s="806">
        <v>3.1255299940889602E-3</v>
      </c>
    </row>
    <row r="689" spans="1:4" ht="15.5" x14ac:dyDescent="0.35">
      <c r="A689" s="804" t="s">
        <v>5164</v>
      </c>
      <c r="B689" s="806">
        <v>2.6562321211966102E-3</v>
      </c>
      <c r="C689" s="806">
        <v>1.82773057641704E-3</v>
      </c>
      <c r="D689" s="806">
        <v>2.6873014216771802E-3</v>
      </c>
    </row>
    <row r="690" spans="1:4" ht="15.5" x14ac:dyDescent="0.35">
      <c r="A690" s="804" t="s">
        <v>5165</v>
      </c>
      <c r="B690" s="806">
        <v>2.3410598266607901E-3</v>
      </c>
      <c r="C690" s="806">
        <v>1.7031319600878099E-3</v>
      </c>
      <c r="D690" s="806">
        <v>2.36416842144406E-3</v>
      </c>
    </row>
    <row r="691" spans="1:4" ht="15.5" x14ac:dyDescent="0.35">
      <c r="A691" s="804" t="s">
        <v>5166</v>
      </c>
      <c r="B691" s="806">
        <v>2.0562719626203898E-3</v>
      </c>
      <c r="C691" s="806">
        <v>1.56416261477031E-3</v>
      </c>
      <c r="D691" s="806">
        <v>2.07032376860354E-3</v>
      </c>
    </row>
    <row r="692" spans="1:4" ht="15.5" x14ac:dyDescent="0.35">
      <c r="A692" s="804" t="s">
        <v>5167</v>
      </c>
      <c r="B692" s="806">
        <v>1.8654972793339399E-3</v>
      </c>
      <c r="C692" s="806">
        <v>1.43516830857613E-3</v>
      </c>
      <c r="D692" s="806">
        <v>1.87291013354678E-3</v>
      </c>
    </row>
    <row r="693" spans="1:4" ht="15.5" x14ac:dyDescent="0.35">
      <c r="A693" s="804" t="s">
        <v>5168</v>
      </c>
      <c r="B693" s="806">
        <v>2.1361863768128799E-3</v>
      </c>
      <c r="C693" s="806">
        <v>1.50679364090007E-3</v>
      </c>
      <c r="D693" s="806">
        <v>2.1345450846554002E-3</v>
      </c>
    </row>
    <row r="694" spans="1:4" ht="15.5" x14ac:dyDescent="0.35">
      <c r="A694" s="804" t="s">
        <v>5169</v>
      </c>
      <c r="B694" s="806">
        <v>1.9310913502345701E-3</v>
      </c>
      <c r="C694" s="806">
        <v>1.36904029787451E-3</v>
      </c>
      <c r="D694" s="806">
        <v>1.9277373645415E-3</v>
      </c>
    </row>
    <row r="695" spans="1:4" ht="15.5" x14ac:dyDescent="0.35">
      <c r="A695" s="804" t="s">
        <v>5170</v>
      </c>
      <c r="B695" s="806">
        <v>1.7740707611844399E-3</v>
      </c>
      <c r="C695" s="806">
        <v>1.31855995657189E-3</v>
      </c>
      <c r="D695" s="806">
        <v>1.76769270663897E-3</v>
      </c>
    </row>
    <row r="696" spans="1:4" ht="15.5" x14ac:dyDescent="0.35">
      <c r="A696" s="804" t="s">
        <v>5171</v>
      </c>
      <c r="B696" s="806">
        <v>1.8455463886629399E-3</v>
      </c>
      <c r="C696" s="806">
        <v>1.2492304618783E-3</v>
      </c>
      <c r="D696" s="806">
        <v>1.8499632822640099E-3</v>
      </c>
    </row>
    <row r="697" spans="1:4" ht="15.5" x14ac:dyDescent="0.35">
      <c r="A697" s="804" t="s">
        <v>5172</v>
      </c>
      <c r="B697" s="806">
        <v>1.6354837954987199E-3</v>
      </c>
      <c r="C697" s="806">
        <v>1.15278453845422E-3</v>
      </c>
      <c r="D697" s="806">
        <v>1.6360993771616999E-3</v>
      </c>
    </row>
    <row r="698" spans="1:4" ht="15.5" x14ac:dyDescent="0.35">
      <c r="A698" s="804" t="s">
        <v>5173</v>
      </c>
      <c r="B698" s="806">
        <v>1.4631292620347601E-3</v>
      </c>
      <c r="C698" s="806">
        <v>1.1647782269234601E-3</v>
      </c>
      <c r="D698" s="806">
        <v>1.45993724986188E-3</v>
      </c>
    </row>
    <row r="699" spans="1:4" ht="15.5" x14ac:dyDescent="0.35">
      <c r="A699" s="804" t="s">
        <v>5174</v>
      </c>
      <c r="B699" s="806">
        <v>1.41897753572836E-3</v>
      </c>
      <c r="C699" s="806">
        <v>1.2424149670533101E-3</v>
      </c>
      <c r="D699" s="806">
        <v>1.4154116052518999E-3</v>
      </c>
    </row>
    <row r="700" spans="1:4" ht="15.5" x14ac:dyDescent="0.35">
      <c r="A700" s="804" t="s">
        <v>5175</v>
      </c>
      <c r="B700" s="806">
        <v>1.29657212823236E-3</v>
      </c>
      <c r="C700" s="806">
        <v>1.2559800060161601E-3</v>
      </c>
      <c r="D700" s="806">
        <v>1.2880882755007101E-3</v>
      </c>
    </row>
    <row r="701" spans="1:4" ht="15.5" x14ac:dyDescent="0.35">
      <c r="A701" s="804" t="s">
        <v>5176</v>
      </c>
      <c r="B701" s="806">
        <v>1.23418362742954E-3</v>
      </c>
      <c r="C701" s="806">
        <v>1.28488094680716E-3</v>
      </c>
      <c r="D701" s="806">
        <v>1.22654768364838E-3</v>
      </c>
    </row>
    <row r="702" spans="1:4" ht="15.5" x14ac:dyDescent="0.35">
      <c r="A702" s="804" t="s">
        <v>5177</v>
      </c>
      <c r="B702" s="806">
        <v>1.18868201352744E-3</v>
      </c>
      <c r="C702" s="806">
        <v>1.30505760146125E-3</v>
      </c>
      <c r="D702" s="806">
        <v>1.1761094788255301E-3</v>
      </c>
    </row>
    <row r="703" spans="1:4" ht="15.5" x14ac:dyDescent="0.35">
      <c r="A703" s="804" t="s">
        <v>5178</v>
      </c>
      <c r="B703" s="806">
        <v>1.36549881040568E-3</v>
      </c>
      <c r="C703" s="806">
        <v>1.50342243784089E-3</v>
      </c>
      <c r="D703" s="806">
        <v>1.3616426657159901E-3</v>
      </c>
    </row>
    <row r="704" spans="1:4" ht="15.5" x14ac:dyDescent="0.35">
      <c r="A704" s="804" t="s">
        <v>5179</v>
      </c>
      <c r="B704" s="806">
        <v>1.2424457990667099E-3</v>
      </c>
      <c r="C704" s="806">
        <v>1.4051201923210401E-3</v>
      </c>
      <c r="D704" s="806">
        <v>1.23433820238005E-3</v>
      </c>
    </row>
    <row r="705" spans="1:4" ht="15.5" x14ac:dyDescent="0.35">
      <c r="A705" s="804" t="s">
        <v>5180</v>
      </c>
      <c r="B705" s="806">
        <v>1.14741498142529E-3</v>
      </c>
      <c r="C705" s="806">
        <v>1.2804866217179299E-3</v>
      </c>
      <c r="D705" s="806">
        <v>1.1360274209340499E-3</v>
      </c>
    </row>
    <row r="706" spans="1:4" ht="15.5" x14ac:dyDescent="0.35">
      <c r="A706" s="804" t="s">
        <v>5181</v>
      </c>
      <c r="B706" s="806">
        <v>1.6452827250173E-3</v>
      </c>
      <c r="C706" s="806">
        <v>1.31843831120859E-3</v>
      </c>
      <c r="D706" s="806">
        <v>1.6502144502234799E-3</v>
      </c>
    </row>
    <row r="707" spans="1:4" ht="15.5" x14ac:dyDescent="0.35">
      <c r="A707" s="804" t="s">
        <v>5182</v>
      </c>
      <c r="B707" s="806">
        <v>1.4760644201492999E-3</v>
      </c>
      <c r="C707" s="806">
        <v>1.21054843166041E-3</v>
      </c>
      <c r="D707" s="806">
        <v>1.47571534628142E-3</v>
      </c>
    </row>
    <row r="708" spans="1:4" ht="15.5" x14ac:dyDescent="0.35">
      <c r="A708" s="804" t="s">
        <v>5183</v>
      </c>
      <c r="B708" s="806">
        <v>1.45232080191985E-3</v>
      </c>
      <c r="C708" s="806">
        <v>1.19940375611105E-3</v>
      </c>
      <c r="D708" s="806">
        <v>1.4443657852493501E-3</v>
      </c>
    </row>
    <row r="709" spans="1:4" ht="15.5" x14ac:dyDescent="0.35">
      <c r="A709" s="804" t="s">
        <v>5184</v>
      </c>
      <c r="B709" s="806">
        <v>2.5295923182450599E-3</v>
      </c>
      <c r="C709" s="806">
        <v>1.3724985319985899E-3</v>
      </c>
      <c r="D709" s="806">
        <v>2.5385213167403598E-3</v>
      </c>
    </row>
    <row r="710" spans="1:4" ht="15.5" x14ac:dyDescent="0.35">
      <c r="A710" s="804" t="s">
        <v>5185</v>
      </c>
      <c r="B710" s="806">
        <v>2.2350767650263798E-3</v>
      </c>
      <c r="C710" s="806">
        <v>1.3459981495134599E-3</v>
      </c>
      <c r="D710" s="806">
        <v>2.2444112735236898E-3</v>
      </c>
    </row>
    <row r="711" spans="1:4" ht="15.5" x14ac:dyDescent="0.35">
      <c r="A711" s="804" t="s">
        <v>5186</v>
      </c>
      <c r="B711" s="806">
        <v>1.9852188801177399E-3</v>
      </c>
      <c r="C711" s="806">
        <v>1.2480509699026999E-3</v>
      </c>
      <c r="D711" s="806">
        <v>1.9881671414199199E-3</v>
      </c>
    </row>
    <row r="712" spans="1:4" ht="15.5" x14ac:dyDescent="0.35">
      <c r="A712" s="804" t="s">
        <v>5187</v>
      </c>
      <c r="B712" s="806">
        <v>1.8336321035679901E-3</v>
      </c>
      <c r="C712" s="806">
        <v>1.1637354342576901E-3</v>
      </c>
      <c r="D712" s="806">
        <v>1.83858108523952E-3</v>
      </c>
    </row>
    <row r="713" spans="1:4" ht="15.5" x14ac:dyDescent="0.35">
      <c r="A713" s="804" t="s">
        <v>5188</v>
      </c>
      <c r="B713" s="806">
        <v>1.6376675216241299E-3</v>
      </c>
      <c r="C713" s="806">
        <v>1.10706611577874E-3</v>
      </c>
      <c r="D713" s="806">
        <v>1.6391357252807299E-3</v>
      </c>
    </row>
    <row r="714" spans="1:4" ht="15.5" x14ac:dyDescent="0.35">
      <c r="A714" s="804" t="s">
        <v>5189</v>
      </c>
      <c r="B714" s="806">
        <v>1.9590348637729699E-3</v>
      </c>
      <c r="C714" s="806">
        <v>1.03241339927262E-3</v>
      </c>
      <c r="D714" s="806">
        <v>1.9621836438267299E-3</v>
      </c>
    </row>
    <row r="715" spans="1:4" ht="15.5" x14ac:dyDescent="0.35">
      <c r="A715" s="804" t="s">
        <v>5190</v>
      </c>
      <c r="B715" s="806">
        <v>1.7286219006395201E-3</v>
      </c>
      <c r="C715" s="806">
        <v>9.5938745278728805E-4</v>
      </c>
      <c r="D715" s="806">
        <v>1.72893563034216E-3</v>
      </c>
    </row>
    <row r="716" spans="1:4" ht="15.5" x14ac:dyDescent="0.35">
      <c r="A716" s="804" t="s">
        <v>5191</v>
      </c>
      <c r="B716" s="806">
        <v>1.5614129921218999E-3</v>
      </c>
      <c r="C716" s="806">
        <v>9.4767123653602999E-4</v>
      </c>
      <c r="D716" s="806">
        <v>1.56059951030664E-3</v>
      </c>
    </row>
    <row r="717" spans="1:4" ht="15.5" x14ac:dyDescent="0.35">
      <c r="A717" s="804" t="s">
        <v>5192</v>
      </c>
      <c r="B717" s="806">
        <v>1.4454460724028599E-3</v>
      </c>
      <c r="C717" s="806">
        <v>8.8701155257936101E-4</v>
      </c>
      <c r="D717" s="806">
        <v>1.4396204393883299E-3</v>
      </c>
    </row>
    <row r="718" spans="1:4" ht="15.5" x14ac:dyDescent="0.35">
      <c r="A718" s="804" t="s">
        <v>5193</v>
      </c>
      <c r="B718" s="806">
        <v>1.5935510025350101E-3</v>
      </c>
      <c r="C718" s="806">
        <v>1.0735714275146001E-3</v>
      </c>
      <c r="D718" s="806">
        <v>1.59073443600023E-3</v>
      </c>
    </row>
    <row r="719" spans="1:4" ht="15.5" x14ac:dyDescent="0.35">
      <c r="A719" s="804" t="s">
        <v>5194</v>
      </c>
      <c r="B719" s="806">
        <v>1.42956541914348E-3</v>
      </c>
      <c r="C719" s="806">
        <v>1.0179284334907699E-3</v>
      </c>
      <c r="D719" s="806">
        <v>1.42284899446522E-3</v>
      </c>
    </row>
    <row r="720" spans="1:4" ht="15.5" x14ac:dyDescent="0.35">
      <c r="A720" s="804" t="s">
        <v>5195</v>
      </c>
      <c r="B720" s="806">
        <v>1.32905491115467E-3</v>
      </c>
      <c r="C720" s="806">
        <v>1.2531585070507899E-3</v>
      </c>
      <c r="D720" s="806">
        <v>1.31708206939215E-3</v>
      </c>
    </row>
    <row r="721" spans="1:4" ht="15.5" x14ac:dyDescent="0.35">
      <c r="A721" s="804" t="s">
        <v>5196</v>
      </c>
      <c r="B721" s="806">
        <v>1.25691179958161E-3</v>
      </c>
      <c r="C721" s="806">
        <v>1.1511966400955199E-3</v>
      </c>
      <c r="D721" s="806">
        <v>1.2448362962613399E-3</v>
      </c>
    </row>
    <row r="722" spans="1:4" ht="15.5" x14ac:dyDescent="0.35">
      <c r="A722" s="804" t="s">
        <v>5197</v>
      </c>
      <c r="B722" s="806">
        <v>1.4112112640918301E-3</v>
      </c>
      <c r="C722" s="806">
        <v>1.49025468456572E-3</v>
      </c>
      <c r="D722" s="806">
        <v>1.40107986713296E-3</v>
      </c>
    </row>
    <row r="723" spans="1:4" ht="15.5" x14ac:dyDescent="0.35">
      <c r="A723" s="804" t="s">
        <v>5198</v>
      </c>
      <c r="B723" s="806">
        <v>1.40498460480189E-3</v>
      </c>
      <c r="C723" s="806">
        <v>1.63498921971115E-3</v>
      </c>
      <c r="D723" s="806">
        <v>1.3942766056670799E-3</v>
      </c>
    </row>
    <row r="724" spans="1:4" ht="15.5" x14ac:dyDescent="0.35">
      <c r="A724" s="804" t="s">
        <v>5199</v>
      </c>
      <c r="B724" s="806">
        <v>1.7219255713985301E-3</v>
      </c>
      <c r="C724" s="806">
        <v>1.6510451634753199E-3</v>
      </c>
      <c r="D724" s="806">
        <v>1.70851208506402E-3</v>
      </c>
    </row>
    <row r="725" spans="1:4" ht="15.5" x14ac:dyDescent="0.35">
      <c r="A725" s="804" t="s">
        <v>5200</v>
      </c>
      <c r="B725" s="806">
        <v>1.6708640943544201E-3</v>
      </c>
      <c r="C725" s="806">
        <v>1.8469891078777901E-3</v>
      </c>
      <c r="D725" s="806">
        <v>1.6630087553974101E-3</v>
      </c>
    </row>
    <row r="726" spans="1:4" ht="15.5" x14ac:dyDescent="0.35">
      <c r="A726" s="804" t="s">
        <v>5201</v>
      </c>
      <c r="B726" s="806">
        <v>1.5019481801052199E-3</v>
      </c>
      <c r="C726" s="806">
        <v>1.69853892307045E-3</v>
      </c>
      <c r="D726" s="806">
        <v>1.4920288473368099E-3</v>
      </c>
    </row>
    <row r="727" spans="1:4" ht="15.5" x14ac:dyDescent="0.35">
      <c r="A727" s="804" t="s">
        <v>5202</v>
      </c>
      <c r="B727" s="806">
        <v>1.8805240934740999E-3</v>
      </c>
      <c r="C727" s="806">
        <v>1.8126420342959701E-3</v>
      </c>
      <c r="D727" s="806">
        <v>1.86841940389652E-3</v>
      </c>
    </row>
    <row r="728" spans="1:4" ht="15.5" x14ac:dyDescent="0.35">
      <c r="A728" s="804" t="s">
        <v>5203</v>
      </c>
      <c r="B728" s="806">
        <v>1.8945291335210901E-3</v>
      </c>
      <c r="C728" s="806">
        <v>1.8113903860800099E-3</v>
      </c>
      <c r="D728" s="806">
        <v>1.88546714126113E-3</v>
      </c>
    </row>
    <row r="729" spans="1:4" ht="15.5" x14ac:dyDescent="0.35">
      <c r="A729" s="804" t="s">
        <v>5204</v>
      </c>
      <c r="B729" s="806">
        <v>1.7540991206683499E-3</v>
      </c>
      <c r="C729" s="806">
        <v>1.8363564015266001E-3</v>
      </c>
      <c r="D729" s="806">
        <v>1.7480328389817099E-3</v>
      </c>
    </row>
    <row r="730" spans="1:4" ht="15.5" x14ac:dyDescent="0.35">
      <c r="A730" s="804" t="s">
        <v>5205</v>
      </c>
      <c r="B730" s="806">
        <v>1.7995468900715999E-3</v>
      </c>
      <c r="C730" s="806">
        <v>1.8409932523075401E-3</v>
      </c>
      <c r="D730" s="806">
        <v>1.7843676172622899E-3</v>
      </c>
    </row>
    <row r="731" spans="1:4" ht="15.5" x14ac:dyDescent="0.35">
      <c r="A731" s="804" t="s">
        <v>5206</v>
      </c>
      <c r="B731" s="806">
        <v>1.59957740228159E-3</v>
      </c>
      <c r="C731" s="806">
        <v>1.9131972193476899E-3</v>
      </c>
      <c r="D731" s="806">
        <v>1.58372384846367E-3</v>
      </c>
    </row>
    <row r="732" spans="1:4" ht="15.5" x14ac:dyDescent="0.35">
      <c r="A732" s="804" t="s">
        <v>5207</v>
      </c>
      <c r="B732" s="806">
        <v>2.0380374067158801E-3</v>
      </c>
      <c r="C732" s="806">
        <v>1.7567741587934101E-3</v>
      </c>
      <c r="D732" s="806">
        <v>2.0355775483584799E-3</v>
      </c>
    </row>
    <row r="733" spans="1:4" ht="15.5" x14ac:dyDescent="0.35">
      <c r="A733" s="804" t="s">
        <v>5208</v>
      </c>
      <c r="B733" s="806">
        <v>2.28818422729554E-3</v>
      </c>
      <c r="C733" s="806">
        <v>2.2298012355902899E-3</v>
      </c>
      <c r="D733" s="806">
        <v>2.28269760437683E-3</v>
      </c>
    </row>
    <row r="734" spans="1:4" ht="15.5" x14ac:dyDescent="0.35">
      <c r="A734" s="804" t="s">
        <v>5209</v>
      </c>
      <c r="B734" s="806">
        <v>3.18259163171772E-3</v>
      </c>
      <c r="C734" s="806">
        <v>3.65117824319802E-3</v>
      </c>
      <c r="D734" s="806">
        <v>3.19919630576235E-3</v>
      </c>
    </row>
    <row r="735" spans="1:4" ht="15.5" x14ac:dyDescent="0.35">
      <c r="A735" s="804" t="s">
        <v>5210</v>
      </c>
      <c r="B735" s="806">
        <v>2.9246019190352101E-3</v>
      </c>
      <c r="C735" s="806">
        <v>3.3875418109080599E-3</v>
      </c>
      <c r="D735" s="806">
        <v>2.9456083044593598E-3</v>
      </c>
    </row>
    <row r="736" spans="1:4" ht="15.5" x14ac:dyDescent="0.35">
      <c r="A736" s="804" t="s">
        <v>5211</v>
      </c>
      <c r="B736" s="806">
        <v>2.53517441994366E-3</v>
      </c>
      <c r="C736" s="806">
        <v>3.0194501377617902E-3</v>
      </c>
      <c r="D736" s="806">
        <v>2.5512819820294099E-3</v>
      </c>
    </row>
    <row r="737" spans="1:4" ht="15.5" x14ac:dyDescent="0.35">
      <c r="A737" s="804" t="s">
        <v>5212</v>
      </c>
      <c r="B737" s="806">
        <v>2.4223181976377201E-3</v>
      </c>
      <c r="C737" s="806">
        <v>2.8397840725620399E-3</v>
      </c>
      <c r="D737" s="806">
        <v>2.4316891847188699E-3</v>
      </c>
    </row>
    <row r="738" spans="1:4" ht="15.5" x14ac:dyDescent="0.35">
      <c r="A738" s="804" t="s">
        <v>5213</v>
      </c>
      <c r="B738" s="806">
        <v>3.96691320833436E-3</v>
      </c>
      <c r="C738" s="806">
        <v>3.3267823252638002E-3</v>
      </c>
      <c r="D738" s="806">
        <v>3.9989162637268398E-3</v>
      </c>
    </row>
    <row r="739" spans="1:4" ht="15.5" x14ac:dyDescent="0.35">
      <c r="A739" s="804" t="s">
        <v>5214</v>
      </c>
      <c r="B739" s="806">
        <v>3.4437911735144999E-3</v>
      </c>
      <c r="C739" s="806">
        <v>3.1512810643127098E-3</v>
      </c>
      <c r="D739" s="806">
        <v>3.4744030638694501E-3</v>
      </c>
    </row>
    <row r="740" spans="1:4" ht="15.5" x14ac:dyDescent="0.35">
      <c r="A740" s="804" t="s">
        <v>5215</v>
      </c>
      <c r="B740" s="806">
        <v>2.9594555529773498E-3</v>
      </c>
      <c r="C740" s="806">
        <v>2.9081125236639898E-3</v>
      </c>
      <c r="D740" s="806">
        <v>2.9880230965565399E-3</v>
      </c>
    </row>
    <row r="741" spans="1:4" ht="15.5" x14ac:dyDescent="0.35">
      <c r="A741" s="804" t="s">
        <v>5216</v>
      </c>
      <c r="B741" s="806">
        <v>2.6281746628029701E-3</v>
      </c>
      <c r="C741" s="806">
        <v>2.8968438086450698E-3</v>
      </c>
      <c r="D741" s="806">
        <v>2.65337090987172E-3</v>
      </c>
    </row>
    <row r="742" spans="1:4" ht="15.5" x14ac:dyDescent="0.35">
      <c r="A742" s="804" t="s">
        <v>5217</v>
      </c>
      <c r="B742" s="806">
        <v>2.2806281422489399E-3</v>
      </c>
      <c r="C742" s="806">
        <v>2.6216933367031801E-3</v>
      </c>
      <c r="D742" s="806">
        <v>2.3012535693305901E-3</v>
      </c>
    </row>
    <row r="743" spans="1:4" ht="15.5" x14ac:dyDescent="0.35">
      <c r="A743" s="804" t="s">
        <v>5218</v>
      </c>
      <c r="B743" s="806">
        <v>2.1515480707315101E-3</v>
      </c>
      <c r="C743" s="806">
        <v>2.4484732586843002E-3</v>
      </c>
      <c r="D743" s="806">
        <v>2.1718648544457502E-3</v>
      </c>
    </row>
    <row r="744" spans="1:4" ht="15.5" x14ac:dyDescent="0.35">
      <c r="A744" s="804" t="s">
        <v>5219</v>
      </c>
      <c r="B744" s="806">
        <v>2.0502239474019801E-3</v>
      </c>
      <c r="C744" s="806">
        <v>2.2144264894272299E-3</v>
      </c>
      <c r="D744" s="806">
        <v>2.06732546270272E-3</v>
      </c>
    </row>
    <row r="745" spans="1:4" ht="15.5" x14ac:dyDescent="0.35">
      <c r="A745" s="804" t="s">
        <v>5220</v>
      </c>
      <c r="B745" s="806">
        <v>1.8805664588249899E-3</v>
      </c>
      <c r="C745" s="806">
        <v>2.1617505553618199E-3</v>
      </c>
      <c r="D745" s="806">
        <v>1.8933293675154499E-3</v>
      </c>
    </row>
    <row r="746" spans="1:4" ht="15.5" x14ac:dyDescent="0.35">
      <c r="A746" s="804" t="s">
        <v>5221</v>
      </c>
      <c r="B746" s="806">
        <v>1.82584748218247E-3</v>
      </c>
      <c r="C746" s="806">
        <v>1.95282377325354E-3</v>
      </c>
      <c r="D746" s="806">
        <v>1.83951845715298E-3</v>
      </c>
    </row>
    <row r="747" spans="1:4" ht="15.5" x14ac:dyDescent="0.35">
      <c r="A747" s="804" t="s">
        <v>5222</v>
      </c>
      <c r="B747" s="806">
        <v>8.3549773739437401E-3</v>
      </c>
      <c r="C747" s="806">
        <v>2.4850385253898E-3</v>
      </c>
      <c r="D747" s="806">
        <v>8.4731360090481295E-3</v>
      </c>
    </row>
    <row r="748" spans="1:4" ht="15.5" x14ac:dyDescent="0.35">
      <c r="A748" s="804" t="s">
        <v>5223</v>
      </c>
      <c r="B748" s="806">
        <v>8.7061489626754796E-3</v>
      </c>
      <c r="C748" s="806">
        <v>2.7162483618644101E-3</v>
      </c>
      <c r="D748" s="806">
        <v>8.7945608828336203E-3</v>
      </c>
    </row>
    <row r="749" spans="1:4" ht="15.5" x14ac:dyDescent="0.35">
      <c r="A749" s="804" t="s">
        <v>5224</v>
      </c>
      <c r="B749" s="806">
        <v>7.45679909818538E-3</v>
      </c>
      <c r="C749" s="806">
        <v>2.4263480952858101E-3</v>
      </c>
      <c r="D749" s="806">
        <v>7.5712325893397903E-3</v>
      </c>
    </row>
    <row r="750" spans="1:4" ht="15.5" x14ac:dyDescent="0.35">
      <c r="A750" s="804" t="s">
        <v>5225</v>
      </c>
      <c r="B750" s="806">
        <v>6.2598078274060699E-3</v>
      </c>
      <c r="C750" s="806">
        <v>3.2850710938135698E-3</v>
      </c>
      <c r="D750" s="806">
        <v>6.3721708187042102E-3</v>
      </c>
    </row>
    <row r="751" spans="1:4" ht="15.5" x14ac:dyDescent="0.35">
      <c r="A751" s="804" t="s">
        <v>5226</v>
      </c>
      <c r="B751" s="806">
        <v>5.3107859868839298E-3</v>
      </c>
      <c r="C751" s="806">
        <v>3.0236502808868599E-3</v>
      </c>
      <c r="D751" s="806">
        <v>5.4200658242654302E-3</v>
      </c>
    </row>
    <row r="752" spans="1:4" ht="15.5" x14ac:dyDescent="0.35">
      <c r="A752" s="804" t="s">
        <v>5227</v>
      </c>
      <c r="B752" s="806">
        <v>4.8583822794011503E-3</v>
      </c>
      <c r="C752" s="806">
        <v>3.1499619724550598E-3</v>
      </c>
      <c r="D752" s="806">
        <v>4.9493128871365803E-3</v>
      </c>
    </row>
    <row r="753" spans="1:4" ht="15.5" x14ac:dyDescent="0.35">
      <c r="A753" s="804" t="s">
        <v>5228</v>
      </c>
      <c r="B753" s="806">
        <v>4.1260104954884604E-3</v>
      </c>
      <c r="C753" s="806">
        <v>2.8190112270179502E-3</v>
      </c>
      <c r="D753" s="806">
        <v>4.20641980262849E-3</v>
      </c>
    </row>
    <row r="754" spans="1:4" ht="15.5" x14ac:dyDescent="0.35">
      <c r="A754" s="804" t="s">
        <v>5229</v>
      </c>
      <c r="B754" s="806">
        <v>3.52948411989399E-3</v>
      </c>
      <c r="C754" s="806">
        <v>2.6287475659867001E-3</v>
      </c>
      <c r="D754" s="806">
        <v>3.59767312827724E-3</v>
      </c>
    </row>
    <row r="755" spans="1:4" ht="15.5" x14ac:dyDescent="0.35">
      <c r="A755" s="804" t="s">
        <v>5230</v>
      </c>
      <c r="B755" s="806">
        <v>3.1157335141543002E-3</v>
      </c>
      <c r="C755" s="806">
        <v>2.38548369543477E-3</v>
      </c>
      <c r="D755" s="806">
        <v>3.17744819622058E-3</v>
      </c>
    </row>
    <row r="756" spans="1:4" ht="15.5" x14ac:dyDescent="0.35">
      <c r="A756" s="804" t="s">
        <v>5231</v>
      </c>
      <c r="B756" s="806">
        <v>2.7347155064864001E-3</v>
      </c>
      <c r="C756" s="806">
        <v>2.1497166647251702E-3</v>
      </c>
      <c r="D756" s="806">
        <v>2.7893830239866498E-3</v>
      </c>
    </row>
    <row r="757" spans="1:4" ht="15.5" x14ac:dyDescent="0.35">
      <c r="A757" s="804" t="s">
        <v>5232</v>
      </c>
      <c r="B757" s="806">
        <v>2.6876987134195002E-3</v>
      </c>
      <c r="C757" s="806">
        <v>2.0035552242393399E-3</v>
      </c>
      <c r="D757" s="806">
        <v>2.7292826082493502E-3</v>
      </c>
    </row>
    <row r="758" spans="1:4" ht="15.5" x14ac:dyDescent="0.35">
      <c r="A758" s="804" t="s">
        <v>5233</v>
      </c>
      <c r="B758" s="806">
        <v>2.4154856743251801E-3</v>
      </c>
      <c r="C758" s="806">
        <v>1.8941511129375601E-3</v>
      </c>
      <c r="D758" s="806">
        <v>2.4512785940978602E-3</v>
      </c>
    </row>
    <row r="759" spans="1:4" ht="15.5" x14ac:dyDescent="0.35">
      <c r="A759" s="804" t="s">
        <v>5234</v>
      </c>
      <c r="B759" s="806">
        <v>2.1218958973059799E-3</v>
      </c>
      <c r="C759" s="806">
        <v>1.73119363338622E-3</v>
      </c>
      <c r="D759" s="806">
        <v>2.1513224045097098E-3</v>
      </c>
    </row>
    <row r="760" spans="1:4" ht="15.5" x14ac:dyDescent="0.35">
      <c r="A760" s="804" t="s">
        <v>5235</v>
      </c>
      <c r="B760" s="806">
        <v>1.96254846919065E-3</v>
      </c>
      <c r="C760" s="806">
        <v>1.60217680422458E-3</v>
      </c>
      <c r="D760" s="806">
        <v>1.9882656310141302E-3</v>
      </c>
    </row>
    <row r="761" spans="1:4" ht="15.5" x14ac:dyDescent="0.35">
      <c r="A761" s="804" t="s">
        <v>5236</v>
      </c>
      <c r="B761" s="806">
        <v>1.7339014185972E-3</v>
      </c>
      <c r="C761" s="806">
        <v>1.4543938618508099E-3</v>
      </c>
      <c r="D761" s="806">
        <v>1.7523840656129401E-3</v>
      </c>
    </row>
    <row r="762" spans="1:4" ht="15.5" x14ac:dyDescent="0.35">
      <c r="A762" s="804" t="s">
        <v>5237</v>
      </c>
      <c r="B762" s="806">
        <v>1.9882524912947499E-3</v>
      </c>
      <c r="C762" s="806">
        <v>1.55148177419933E-3</v>
      </c>
      <c r="D762" s="806">
        <v>2.0128201066845798E-3</v>
      </c>
    </row>
    <row r="763" spans="1:4" ht="15.5" x14ac:dyDescent="0.35">
      <c r="A763" s="804" t="s">
        <v>5238</v>
      </c>
      <c r="B763" s="806">
        <v>1.93923500309888E-3</v>
      </c>
      <c r="C763" s="806">
        <v>1.51770452507675E-3</v>
      </c>
      <c r="D763" s="806">
        <v>1.9651453292397199E-3</v>
      </c>
    </row>
    <row r="764" spans="1:4" ht="15.5" x14ac:dyDescent="0.35">
      <c r="A764" s="804" t="s">
        <v>5239</v>
      </c>
      <c r="B764" s="806">
        <v>1.7240249669676E-3</v>
      </c>
      <c r="C764" s="806">
        <v>1.40571377750275E-3</v>
      </c>
      <c r="D764" s="806">
        <v>1.7433299944712201E-3</v>
      </c>
    </row>
    <row r="765" spans="1:4" ht="15.5" x14ac:dyDescent="0.35">
      <c r="A765" s="804" t="s">
        <v>5240</v>
      </c>
      <c r="B765" s="806">
        <v>1.7325025051578701E-3</v>
      </c>
      <c r="C765" s="806">
        <v>1.57486436420163E-3</v>
      </c>
      <c r="D765" s="806">
        <v>1.7406441970386299E-3</v>
      </c>
    </row>
    <row r="766" spans="1:4" ht="15.5" x14ac:dyDescent="0.35">
      <c r="A766" s="804" t="s">
        <v>5241</v>
      </c>
      <c r="B766" s="806">
        <v>1.63427707127371E-3</v>
      </c>
      <c r="C766" s="806">
        <v>1.6645502266037901E-3</v>
      </c>
      <c r="D766" s="806">
        <v>1.64241728864798E-3</v>
      </c>
    </row>
    <row r="767" spans="1:4" ht="15.5" x14ac:dyDescent="0.35">
      <c r="A767" s="804" t="s">
        <v>5242</v>
      </c>
      <c r="B767" s="806">
        <v>1.50170901140009E-3</v>
      </c>
      <c r="C767" s="806">
        <v>1.5099863195026199E-3</v>
      </c>
      <c r="D767" s="806">
        <v>1.50569076022732E-3</v>
      </c>
    </row>
    <row r="768" spans="1:4" ht="15.5" x14ac:dyDescent="0.35">
      <c r="A768" s="804" t="s">
        <v>5243</v>
      </c>
      <c r="B768" s="806">
        <v>2.1400800936520201E-3</v>
      </c>
      <c r="C768" s="806">
        <v>1.89219855157523E-3</v>
      </c>
      <c r="D768" s="806">
        <v>2.1450431240549201E-3</v>
      </c>
    </row>
    <row r="769" spans="1:4" ht="15.5" x14ac:dyDescent="0.35">
      <c r="A769" s="804" t="s">
        <v>5244</v>
      </c>
      <c r="B769" s="806">
        <v>1.88167261603739E-3</v>
      </c>
      <c r="C769" s="806">
        <v>1.7344120448340001E-3</v>
      </c>
      <c r="D769" s="806">
        <v>1.8832668265688099E-3</v>
      </c>
    </row>
    <row r="770" spans="1:4" ht="15.5" x14ac:dyDescent="0.35">
      <c r="A770" s="804" t="s">
        <v>5245</v>
      </c>
      <c r="B770" s="806">
        <v>1.69949530711593E-3</v>
      </c>
      <c r="C770" s="806">
        <v>1.5721093077233901E-3</v>
      </c>
      <c r="D770" s="806">
        <v>1.70018242848452E-3</v>
      </c>
    </row>
    <row r="771" spans="1:4" ht="15.5" x14ac:dyDescent="0.35">
      <c r="A771" s="804" t="s">
        <v>5246</v>
      </c>
      <c r="B771" s="806">
        <v>1.6811080372523099E-3</v>
      </c>
      <c r="C771" s="806">
        <v>1.42956853346868E-3</v>
      </c>
      <c r="D771" s="806">
        <v>1.6780003070791501E-3</v>
      </c>
    </row>
    <row r="772" spans="1:4" ht="15.5" x14ac:dyDescent="0.35">
      <c r="A772" s="804" t="s">
        <v>5247</v>
      </c>
      <c r="B772" s="806">
        <v>1.51097245013756E-3</v>
      </c>
      <c r="C772" s="806">
        <v>1.35979647458959E-3</v>
      </c>
      <c r="D772" s="806">
        <v>1.5037124634093601E-3</v>
      </c>
    </row>
    <row r="773" spans="1:4" ht="15.5" x14ac:dyDescent="0.35">
      <c r="A773" s="804" t="s">
        <v>5248</v>
      </c>
      <c r="B773" s="806">
        <v>1.3805259208406499E-3</v>
      </c>
      <c r="C773" s="806">
        <v>1.66214632176612E-3</v>
      </c>
      <c r="D773" s="806">
        <v>1.3689206362659499E-3</v>
      </c>
    </row>
    <row r="774" spans="1:4" ht="15.5" x14ac:dyDescent="0.35">
      <c r="A774" s="804" t="s">
        <v>5249</v>
      </c>
      <c r="B774" s="806">
        <v>2.051547322822E-3</v>
      </c>
      <c r="C774" s="806">
        <v>2.3866466065248101E-3</v>
      </c>
      <c r="D774" s="806">
        <v>2.04371133781606E-3</v>
      </c>
    </row>
    <row r="775" spans="1:4" ht="15.5" x14ac:dyDescent="0.35">
      <c r="A775" s="804" t="s">
        <v>5250</v>
      </c>
      <c r="B775" s="806">
        <v>1.8045069089710601E-3</v>
      </c>
      <c r="C775" s="806">
        <v>2.1918864749329598E-3</v>
      </c>
      <c r="D775" s="806">
        <v>1.79559372040654E-3</v>
      </c>
    </row>
    <row r="776" spans="1:4" ht="15.5" x14ac:dyDescent="0.35">
      <c r="A776" s="804" t="s">
        <v>5251</v>
      </c>
      <c r="B776" s="806">
        <v>1.6250503182878499E-3</v>
      </c>
      <c r="C776" s="806">
        <v>1.9729797100009401E-3</v>
      </c>
      <c r="D776" s="806">
        <v>1.61434578801901E-3</v>
      </c>
    </row>
    <row r="777" spans="1:4" ht="15.5" x14ac:dyDescent="0.35">
      <c r="A777" s="804" t="s">
        <v>5252</v>
      </c>
      <c r="B777" s="806">
        <v>1.63377992791585E-3</v>
      </c>
      <c r="C777" s="806">
        <v>2.0376826981933099E-3</v>
      </c>
      <c r="D777" s="806">
        <v>1.6221730308661E-3</v>
      </c>
    </row>
    <row r="778" spans="1:4" ht="15.5" x14ac:dyDescent="0.35">
      <c r="A778" s="804" t="s">
        <v>5253</v>
      </c>
      <c r="B778" s="806">
        <v>2.3864602556898E-3</v>
      </c>
      <c r="C778" s="806">
        <v>2.17333727328608E-3</v>
      </c>
      <c r="D778" s="806">
        <v>2.3877427941688002E-3</v>
      </c>
    </row>
    <row r="779" spans="1:4" ht="15.5" x14ac:dyDescent="0.35">
      <c r="A779" s="804" t="s">
        <v>5254</v>
      </c>
      <c r="B779" s="806">
        <v>2.13814896350074E-3</v>
      </c>
      <c r="C779" s="806">
        <v>2.0633642359361099E-3</v>
      </c>
      <c r="D779" s="806">
        <v>2.1395485974945601E-3</v>
      </c>
    </row>
    <row r="780" spans="1:4" ht="15.5" x14ac:dyDescent="0.35">
      <c r="A780" s="804" t="s">
        <v>5255</v>
      </c>
      <c r="B780" s="806">
        <v>1.9144389442839001E-3</v>
      </c>
      <c r="C780" s="806">
        <v>1.87731268509557E-3</v>
      </c>
      <c r="D780" s="806">
        <v>1.9123260510819299E-3</v>
      </c>
    </row>
    <row r="781" spans="1:4" ht="15.5" x14ac:dyDescent="0.35">
      <c r="A781" s="804" t="s">
        <v>5256</v>
      </c>
      <c r="B781" s="806">
        <v>3.0684498001012899E-3</v>
      </c>
      <c r="C781" s="806">
        <v>2.5538513229582701E-3</v>
      </c>
      <c r="D781" s="806">
        <v>3.0862374678673299E-3</v>
      </c>
    </row>
    <row r="782" spans="1:4" ht="15.5" x14ac:dyDescent="0.35">
      <c r="A782" s="804" t="s">
        <v>5257</v>
      </c>
      <c r="B782" s="806">
        <v>3.1964979368576201E-3</v>
      </c>
      <c r="C782" s="806">
        <v>2.3714626938156399E-3</v>
      </c>
      <c r="D782" s="806">
        <v>3.22147507361709E-3</v>
      </c>
    </row>
    <row r="783" spans="1:4" ht="15.5" x14ac:dyDescent="0.35">
      <c r="A783" s="804" t="s">
        <v>5258</v>
      </c>
      <c r="B783" s="806">
        <v>2.80629290753037E-3</v>
      </c>
      <c r="C783" s="806">
        <v>2.4248361438404999E-3</v>
      </c>
      <c r="D783" s="806">
        <v>2.8225853506549901E-3</v>
      </c>
    </row>
    <row r="784" spans="1:4" ht="15.5" x14ac:dyDescent="0.35">
      <c r="A784" s="804" t="s">
        <v>5259</v>
      </c>
      <c r="B784" s="806">
        <v>2.7252404597982401E-3</v>
      </c>
      <c r="C784" s="806">
        <v>2.1768261761742798E-3</v>
      </c>
      <c r="D784" s="806">
        <v>2.7444299589252899E-3</v>
      </c>
    </row>
    <row r="785" spans="1:4" ht="15.5" x14ac:dyDescent="0.35">
      <c r="A785" s="804" t="s">
        <v>5260</v>
      </c>
      <c r="B785" s="806">
        <v>2.3747150607978901E-3</v>
      </c>
      <c r="C785" s="806">
        <v>1.9552111422973199E-3</v>
      </c>
      <c r="D785" s="806">
        <v>2.39157296733762E-3</v>
      </c>
    </row>
    <row r="786" spans="1:4" ht="15.5" x14ac:dyDescent="0.35">
      <c r="A786" s="804" t="s">
        <v>5261</v>
      </c>
      <c r="B786" s="806">
        <v>2.1821923934612101E-3</v>
      </c>
      <c r="C786" s="806">
        <v>1.9396525838819201E-3</v>
      </c>
      <c r="D786" s="806">
        <v>2.1976429186036E-3</v>
      </c>
    </row>
    <row r="787" spans="1:4" ht="15.5" x14ac:dyDescent="0.35">
      <c r="A787" s="804" t="s">
        <v>5262</v>
      </c>
      <c r="B787" s="806">
        <v>2.3484052452398198E-3</v>
      </c>
      <c r="C787" s="806">
        <v>1.8083193788240299E-3</v>
      </c>
      <c r="D787" s="806">
        <v>2.3589928827792901E-3</v>
      </c>
    </row>
    <row r="788" spans="1:4" ht="15.5" x14ac:dyDescent="0.35">
      <c r="A788" s="804" t="s">
        <v>5263</v>
      </c>
      <c r="B788" s="806">
        <v>2.0609277611437198E-3</v>
      </c>
      <c r="C788" s="806">
        <v>1.64113002052279E-3</v>
      </c>
      <c r="D788" s="806">
        <v>2.06727922964295E-3</v>
      </c>
    </row>
    <row r="789" spans="1:4" ht="15.5" x14ac:dyDescent="0.35">
      <c r="A789" s="804" t="s">
        <v>5264</v>
      </c>
      <c r="B789" s="806">
        <v>1.8287268087408899E-3</v>
      </c>
      <c r="C789" s="806">
        <v>1.56087819060192E-3</v>
      </c>
      <c r="D789" s="806">
        <v>1.8294042805474199E-3</v>
      </c>
    </row>
    <row r="790" spans="1:4" ht="15.5" x14ac:dyDescent="0.35">
      <c r="A790" s="804" t="s">
        <v>5265</v>
      </c>
      <c r="B790" s="806">
        <v>1.7388367341926701E-3</v>
      </c>
      <c r="C790" s="806">
        <v>1.47314073151166E-3</v>
      </c>
      <c r="D790" s="806">
        <v>1.7371862448200999E-3</v>
      </c>
    </row>
    <row r="791" spans="1:4" ht="15.5" x14ac:dyDescent="0.35">
      <c r="A791" s="804" t="s">
        <v>5266</v>
      </c>
      <c r="B791" s="806">
        <v>1.9730938784395598E-3</v>
      </c>
      <c r="C791" s="806">
        <v>1.40094262855365E-3</v>
      </c>
      <c r="D791" s="806">
        <v>1.9845882113106901E-3</v>
      </c>
    </row>
    <row r="792" spans="1:4" ht="15.5" x14ac:dyDescent="0.35">
      <c r="A792" s="804" t="s">
        <v>5267</v>
      </c>
      <c r="B792" s="806">
        <v>1.87960957565945E-3</v>
      </c>
      <c r="C792" s="806">
        <v>1.32134191800573E-3</v>
      </c>
      <c r="D792" s="806">
        <v>1.8937872693095699E-3</v>
      </c>
    </row>
    <row r="793" spans="1:4" ht="15.5" x14ac:dyDescent="0.35">
      <c r="A793" s="804" t="s">
        <v>5268</v>
      </c>
      <c r="B793" s="806">
        <v>1.6781789396161601E-3</v>
      </c>
      <c r="C793" s="806">
        <v>1.2340566152396299E-3</v>
      </c>
      <c r="D793" s="806">
        <v>1.68708053714801E-3</v>
      </c>
    </row>
    <row r="794" spans="1:4" ht="15.5" x14ac:dyDescent="0.35">
      <c r="A794" s="804" t="s">
        <v>5269</v>
      </c>
      <c r="B794" s="806">
        <v>1.60259454643484E-3</v>
      </c>
      <c r="C794" s="806">
        <v>1.1426692179169499E-3</v>
      </c>
      <c r="D794" s="806">
        <v>1.6070655032376601E-3</v>
      </c>
    </row>
    <row r="795" spans="1:4" ht="15.5" x14ac:dyDescent="0.35">
      <c r="A795" s="804" t="s">
        <v>5270</v>
      </c>
      <c r="B795" s="806">
        <v>1.4363728543947301E-3</v>
      </c>
      <c r="C795" s="806">
        <v>1.0627607972121E-3</v>
      </c>
      <c r="D795" s="806">
        <v>1.43608711576224E-3</v>
      </c>
    </row>
    <row r="796" spans="1:4" ht="15.5" x14ac:dyDescent="0.35">
      <c r="A796" s="804" t="s">
        <v>5271</v>
      </c>
      <c r="B796" s="806">
        <v>1.63332012916245E-3</v>
      </c>
      <c r="C796" s="806">
        <v>1.0188619875710801E-3</v>
      </c>
      <c r="D796" s="806">
        <v>1.6423175681201201E-3</v>
      </c>
    </row>
    <row r="797" spans="1:4" ht="15.5" x14ac:dyDescent="0.35">
      <c r="A797" s="804" t="s">
        <v>5272</v>
      </c>
      <c r="B797" s="806">
        <v>2.8071588635392602E-3</v>
      </c>
      <c r="C797" s="806">
        <v>1.37988117011966E-3</v>
      </c>
      <c r="D797" s="806">
        <v>2.8362452928465398E-3</v>
      </c>
    </row>
    <row r="798" spans="1:4" ht="15.5" x14ac:dyDescent="0.35">
      <c r="A798" s="804" t="s">
        <v>5273</v>
      </c>
      <c r="B798" s="806">
        <v>2.5699780320611498E-3</v>
      </c>
      <c r="C798" s="806">
        <v>1.67795562048706E-3</v>
      </c>
      <c r="D798" s="806">
        <v>2.5954052882102099E-3</v>
      </c>
    </row>
    <row r="799" spans="1:4" ht="15.5" x14ac:dyDescent="0.35">
      <c r="A799" s="804" t="s">
        <v>5274</v>
      </c>
      <c r="B799" s="806">
        <v>2.2302912653442198E-3</v>
      </c>
      <c r="C799" s="806">
        <v>1.66530676291292E-3</v>
      </c>
      <c r="D799" s="806">
        <v>2.2504638396976099E-3</v>
      </c>
    </row>
    <row r="800" spans="1:4" ht="15.5" x14ac:dyDescent="0.35">
      <c r="A800" s="804" t="s">
        <v>5275</v>
      </c>
      <c r="B800" s="806">
        <v>2.09443892584593E-3</v>
      </c>
      <c r="C800" s="806">
        <v>1.56976443275047E-3</v>
      </c>
      <c r="D800" s="806">
        <v>2.1083806562766801E-3</v>
      </c>
    </row>
    <row r="801" spans="1:4" ht="15.5" x14ac:dyDescent="0.35">
      <c r="A801" s="804" t="s">
        <v>5276</v>
      </c>
      <c r="B801" s="806">
        <v>1.8724460824117699E-3</v>
      </c>
      <c r="C801" s="806">
        <v>1.7398453264572799E-3</v>
      </c>
      <c r="D801" s="806">
        <v>1.8823922432717199E-3</v>
      </c>
    </row>
    <row r="802" spans="1:4" ht="15.5" x14ac:dyDescent="0.35">
      <c r="A802" s="804" t="s">
        <v>5277</v>
      </c>
      <c r="B802" s="806">
        <v>1.6631414898211599E-3</v>
      </c>
      <c r="C802" s="806">
        <v>1.5866000271717901E-3</v>
      </c>
      <c r="D802" s="806">
        <v>1.6689281850251799E-3</v>
      </c>
    </row>
    <row r="803" spans="1:4" ht="15.5" x14ac:dyDescent="0.35">
      <c r="A803" s="804" t="s">
        <v>5278</v>
      </c>
      <c r="B803" s="806">
        <v>1.5757708649093E-3</v>
      </c>
      <c r="C803" s="806">
        <v>1.44066325802466E-3</v>
      </c>
      <c r="D803" s="806">
        <v>1.5761714875544999E-3</v>
      </c>
    </row>
    <row r="804" spans="1:4" ht="15.5" x14ac:dyDescent="0.35">
      <c r="A804" s="804" t="s">
        <v>5279</v>
      </c>
      <c r="B804" s="806">
        <v>1.5220655049633101E-3</v>
      </c>
      <c r="C804" s="806">
        <v>1.82388383543324E-3</v>
      </c>
      <c r="D804" s="806">
        <v>1.5198172270092199E-3</v>
      </c>
    </row>
    <row r="805" spans="1:4" ht="15.5" x14ac:dyDescent="0.35">
      <c r="A805" s="804" t="s">
        <v>5280</v>
      </c>
      <c r="B805" s="806">
        <v>1.49361592540245E-3</v>
      </c>
      <c r="C805" s="806">
        <v>1.6772059310465001E-3</v>
      </c>
      <c r="D805" s="806">
        <v>1.49086212985328E-3</v>
      </c>
    </row>
    <row r="806" spans="1:4" ht="15.5" x14ac:dyDescent="0.35">
      <c r="A806" s="804" t="s">
        <v>5281</v>
      </c>
      <c r="B806" s="806">
        <v>1.3466052616395701E-3</v>
      </c>
      <c r="C806" s="806">
        <v>1.51834529378276E-3</v>
      </c>
      <c r="D806" s="806">
        <v>1.34003941542382E-3</v>
      </c>
    </row>
    <row r="807" spans="1:4" ht="15.5" x14ac:dyDescent="0.35">
      <c r="A807" s="804" t="s">
        <v>5282</v>
      </c>
      <c r="B807" s="806">
        <v>1.2310217982037801E-3</v>
      </c>
      <c r="C807" s="806">
        <v>1.4163559690115199E-3</v>
      </c>
      <c r="D807" s="806">
        <v>1.2220657346273501E-3</v>
      </c>
    </row>
    <row r="808" spans="1:4" ht="15.5" x14ac:dyDescent="0.35">
      <c r="A808" s="804" t="s">
        <v>5283</v>
      </c>
      <c r="B808" s="806">
        <v>1.20310368425805E-3</v>
      </c>
      <c r="C808" s="806">
        <v>1.3022889690707999E-3</v>
      </c>
      <c r="D808" s="806">
        <v>1.18966664385797E-3</v>
      </c>
    </row>
    <row r="809" spans="1:4" ht="15.5" x14ac:dyDescent="0.35">
      <c r="A809" s="804" t="s">
        <v>5284</v>
      </c>
      <c r="B809" s="806">
        <v>1.1091445022208301E-3</v>
      </c>
      <c r="C809" s="806">
        <v>1.26600800776164E-3</v>
      </c>
      <c r="D809" s="806">
        <v>1.0929694604976199E-3</v>
      </c>
    </row>
    <row r="810" spans="1:4" ht="15.5" x14ac:dyDescent="0.35">
      <c r="A810" s="804" t="s">
        <v>5285</v>
      </c>
      <c r="B810" s="806">
        <v>1.0314440472480901E-3</v>
      </c>
      <c r="C810" s="806">
        <v>1.1635125225535599E-3</v>
      </c>
      <c r="D810" s="806">
        <v>1.0129235788231101E-3</v>
      </c>
    </row>
    <row r="811" spans="1:4" ht="15.5" x14ac:dyDescent="0.35">
      <c r="A811" s="804" t="s">
        <v>5286</v>
      </c>
      <c r="B811" s="806">
        <v>9.6995594455776598E-4</v>
      </c>
      <c r="C811" s="806">
        <v>1.4967227616656099E-3</v>
      </c>
      <c r="D811" s="806">
        <v>9.48403388592853E-4</v>
      </c>
    </row>
    <row r="812" spans="1:4" ht="15.5" x14ac:dyDescent="0.35">
      <c r="A812" s="804" t="s">
        <v>5287</v>
      </c>
      <c r="B812" s="806">
        <v>9.3550105932749597E-4</v>
      </c>
      <c r="C812" s="806">
        <v>1.3689482776571701E-3</v>
      </c>
      <c r="D812" s="806">
        <v>9.1318950432305805E-4</v>
      </c>
    </row>
    <row r="813" spans="1:4" ht="15.5" x14ac:dyDescent="0.35">
      <c r="A813" s="804" t="s">
        <v>5288</v>
      </c>
      <c r="B813" s="806">
        <v>1.02975293457541E-3</v>
      </c>
      <c r="C813" s="806">
        <v>1.26191667996319E-3</v>
      </c>
      <c r="D813" s="806">
        <v>1.00897915210002E-3</v>
      </c>
    </row>
    <row r="814" spans="1:4" ht="15.5" x14ac:dyDescent="0.35">
      <c r="A814" s="804" t="s">
        <v>5289</v>
      </c>
      <c r="B814" s="806">
        <v>1.0098554086810901E-3</v>
      </c>
      <c r="C814" s="806">
        <v>1.23517179139684E-3</v>
      </c>
      <c r="D814" s="806">
        <v>9.8458354594561904E-4</v>
      </c>
    </row>
    <row r="815" spans="1:4" ht="15.5" x14ac:dyDescent="0.35">
      <c r="A815" s="804" t="s">
        <v>5290</v>
      </c>
      <c r="B815" s="806">
        <v>9.5414816139505903E-4</v>
      </c>
      <c r="C815" s="806">
        <v>1.2837923684074E-3</v>
      </c>
      <c r="D815" s="806">
        <v>9.2700390428562395E-4</v>
      </c>
    </row>
    <row r="816" spans="1:4" ht="15.5" x14ac:dyDescent="0.35">
      <c r="A816" s="804" t="s">
        <v>5291</v>
      </c>
      <c r="B816" s="806">
        <v>9.2578083674587502E-4</v>
      </c>
      <c r="C816" s="806">
        <v>1.19586854005885E-3</v>
      </c>
      <c r="D816" s="806">
        <v>8.9865782171554096E-4</v>
      </c>
    </row>
    <row r="817" spans="1:4" ht="15.5" x14ac:dyDescent="0.35">
      <c r="A817" s="804" t="s">
        <v>5292</v>
      </c>
      <c r="B817" s="806">
        <v>9.9270754730543709E-4</v>
      </c>
      <c r="C817" s="806">
        <v>1.27076003118294E-3</v>
      </c>
      <c r="D817" s="806">
        <v>9.6742799782084503E-4</v>
      </c>
    </row>
    <row r="818" spans="1:4" ht="15.5" x14ac:dyDescent="0.35">
      <c r="A818" s="804" t="s">
        <v>5293</v>
      </c>
      <c r="B818" s="806">
        <v>9.6636516559133996E-4</v>
      </c>
      <c r="C818" s="806">
        <v>1.17278083757355E-3</v>
      </c>
      <c r="D818" s="806">
        <v>9.4104820638744196E-4</v>
      </c>
    </row>
    <row r="819" spans="1:4" ht="15.5" x14ac:dyDescent="0.35">
      <c r="A819" s="804" t="s">
        <v>5294</v>
      </c>
      <c r="B819" s="806">
        <v>9.3321804023239097E-4</v>
      </c>
      <c r="C819" s="806">
        <v>1.0870531907592399E-3</v>
      </c>
      <c r="D819" s="806">
        <v>9.0570905773438995E-4</v>
      </c>
    </row>
    <row r="820" spans="1:4" ht="15.5" x14ac:dyDescent="0.35">
      <c r="A820" s="804" t="s">
        <v>5295</v>
      </c>
      <c r="B820" s="806">
        <v>9.2654355141939305E-4</v>
      </c>
      <c r="C820" s="806">
        <v>1.3625904162613001E-3</v>
      </c>
      <c r="D820" s="806">
        <v>8.9916016380237897E-4</v>
      </c>
    </row>
    <row r="821" spans="1:4" ht="15.5" x14ac:dyDescent="0.35">
      <c r="A821" s="804" t="s">
        <v>5296</v>
      </c>
      <c r="B821" s="806">
        <v>8.8288366943677099E-4</v>
      </c>
      <c r="C821" s="806">
        <v>1.2620873335541999E-3</v>
      </c>
      <c r="D821" s="806">
        <v>8.5442358409792995E-4</v>
      </c>
    </row>
    <row r="822" spans="1:4" ht="15.5" x14ac:dyDescent="0.35">
      <c r="A822" s="804" t="s">
        <v>5297</v>
      </c>
      <c r="B822" s="806">
        <v>9.2676754552227601E-4</v>
      </c>
      <c r="C822" s="806">
        <v>1.1551541248097301E-3</v>
      </c>
      <c r="D822" s="806">
        <v>8.9853058438313599E-4</v>
      </c>
    </row>
    <row r="823" spans="1:4" ht="15.5" x14ac:dyDescent="0.35">
      <c r="A823" s="804" t="s">
        <v>5298</v>
      </c>
      <c r="B823" s="806">
        <v>1.03720503383361E-3</v>
      </c>
      <c r="C823" s="806">
        <v>1.50323874159194E-3</v>
      </c>
      <c r="D823" s="806">
        <v>1.0163067523044399E-3</v>
      </c>
    </row>
    <row r="824" spans="1:4" ht="15.5" x14ac:dyDescent="0.35">
      <c r="A824" s="804" t="s">
        <v>5299</v>
      </c>
      <c r="B824" s="806">
        <v>1.3273873442514099E-3</v>
      </c>
      <c r="C824" s="806">
        <v>1.55754494254701E-3</v>
      </c>
      <c r="D824" s="806">
        <v>1.3060412541936301E-3</v>
      </c>
    </row>
    <row r="825" spans="1:4" ht="15.5" x14ac:dyDescent="0.35">
      <c r="A825" s="804" t="s">
        <v>5300</v>
      </c>
      <c r="B825" s="806">
        <v>1.2112536205327699E-3</v>
      </c>
      <c r="C825" s="806">
        <v>1.4382756427605799E-3</v>
      </c>
      <c r="D825" s="806">
        <v>1.1888682210030701E-3</v>
      </c>
    </row>
    <row r="826" spans="1:4" ht="15.5" x14ac:dyDescent="0.35">
      <c r="A826" s="804" t="s">
        <v>5301</v>
      </c>
      <c r="B826" s="806">
        <v>1.1195655577990399E-3</v>
      </c>
      <c r="C826" s="806">
        <v>1.4453083202947E-3</v>
      </c>
      <c r="D826" s="806">
        <v>1.09616117284802E-3</v>
      </c>
    </row>
    <row r="827" spans="1:4" ht="15.5" x14ac:dyDescent="0.35">
      <c r="A827" s="804" t="s">
        <v>5302</v>
      </c>
      <c r="B827" s="806">
        <v>1.1911310584055801E-3</v>
      </c>
      <c r="C827" s="806">
        <v>1.3203746726559199E-3</v>
      </c>
      <c r="D827" s="806">
        <v>1.1699902668102201E-3</v>
      </c>
    </row>
    <row r="828" spans="1:4" ht="15.5" x14ac:dyDescent="0.35">
      <c r="A828" s="804" t="s">
        <v>5303</v>
      </c>
      <c r="B828" s="806">
        <v>1.16809917309349E-3</v>
      </c>
      <c r="C828" s="806">
        <v>1.2696225155378301E-3</v>
      </c>
      <c r="D828" s="806">
        <v>1.14422499046176E-3</v>
      </c>
    </row>
    <row r="829" spans="1:4" ht="15.5" x14ac:dyDescent="0.35">
      <c r="A829" s="804" t="s">
        <v>5304</v>
      </c>
      <c r="B829" s="806">
        <v>1.19803944350399E-3</v>
      </c>
      <c r="C829" s="806">
        <v>1.1761977136901199E-3</v>
      </c>
      <c r="D829" s="806">
        <v>1.1768756263958601E-3</v>
      </c>
    </row>
    <row r="830" spans="1:4" ht="15.5" x14ac:dyDescent="0.35">
      <c r="A830" s="804" t="s">
        <v>5305</v>
      </c>
      <c r="B830" s="806">
        <v>1.2524663689060099E-3</v>
      </c>
      <c r="C830" s="806">
        <v>1.20480870307501E-3</v>
      </c>
      <c r="D830" s="806">
        <v>1.2357393723122999E-3</v>
      </c>
    </row>
    <row r="831" spans="1:4" ht="15.5" x14ac:dyDescent="0.35">
      <c r="A831" s="804" t="s">
        <v>5306</v>
      </c>
      <c r="B831" s="806">
        <v>1.1680594882726E-3</v>
      </c>
      <c r="C831" s="806">
        <v>1.10507108492141E-3</v>
      </c>
      <c r="D831" s="806">
        <v>1.1491925965777599E-3</v>
      </c>
    </row>
    <row r="832" spans="1:4" ht="15.5" x14ac:dyDescent="0.35">
      <c r="A832" s="804" t="s">
        <v>5307</v>
      </c>
      <c r="B832" s="806">
        <v>1.36088316728144E-3</v>
      </c>
      <c r="C832" s="806">
        <v>1.07751710862357E-3</v>
      </c>
      <c r="D832" s="806">
        <v>1.34916262634321E-3</v>
      </c>
    </row>
    <row r="833" spans="1:4" ht="15.5" x14ac:dyDescent="0.35">
      <c r="A833" s="804" t="s">
        <v>5308</v>
      </c>
      <c r="B833" s="806">
        <v>1.2392679183110601E-3</v>
      </c>
      <c r="C833" s="806">
        <v>9.9528194262880291E-4</v>
      </c>
      <c r="D833" s="806">
        <v>1.2249921238792201E-3</v>
      </c>
    </row>
    <row r="834" spans="1:4" ht="15.5" x14ac:dyDescent="0.35">
      <c r="A834" s="804" t="s">
        <v>5309</v>
      </c>
      <c r="B834" s="806">
        <v>1.1668821661362399E-3</v>
      </c>
      <c r="C834" s="806">
        <v>1.42643706078625E-3</v>
      </c>
      <c r="D834" s="806">
        <v>1.15193738073953E-3</v>
      </c>
    </row>
    <row r="835" spans="1:4" ht="15.5" x14ac:dyDescent="0.35">
      <c r="A835" s="804" t="s">
        <v>5310</v>
      </c>
      <c r="B835" s="806">
        <v>1.18787590123197E-3</v>
      </c>
      <c r="C835" s="806">
        <v>1.31094035562584E-3</v>
      </c>
      <c r="D835" s="806">
        <v>1.1673307513618599E-3</v>
      </c>
    </row>
    <row r="836" spans="1:4" ht="15.5" x14ac:dyDescent="0.35">
      <c r="A836" s="804" t="s">
        <v>5311</v>
      </c>
      <c r="B836" s="806">
        <v>1.14404656826013E-3</v>
      </c>
      <c r="C836" s="806">
        <v>1.2214237473120199E-3</v>
      </c>
      <c r="D836" s="806">
        <v>1.1228654948282799E-3</v>
      </c>
    </row>
    <row r="837" spans="1:4" ht="15.5" x14ac:dyDescent="0.35">
      <c r="A837" s="804" t="s">
        <v>5312</v>
      </c>
      <c r="B837" s="806">
        <v>1.10926800362941E-3</v>
      </c>
      <c r="C837" s="806">
        <v>1.20091525169159E-3</v>
      </c>
      <c r="D837" s="806">
        <v>1.08478073631588E-3</v>
      </c>
    </row>
    <row r="838" spans="1:4" ht="15.5" x14ac:dyDescent="0.35">
      <c r="A838" s="804" t="s">
        <v>5313</v>
      </c>
      <c r="B838" s="806">
        <v>1.1427126241493201E-3</v>
      </c>
      <c r="C838" s="806">
        <v>1.1583511666239199E-3</v>
      </c>
      <c r="D838" s="806">
        <v>1.12279824397153E-3</v>
      </c>
    </row>
    <row r="839" spans="1:4" ht="15.5" x14ac:dyDescent="0.35">
      <c r="A839" s="804" t="s">
        <v>5314</v>
      </c>
      <c r="B839" s="806">
        <v>1.08536308461608E-3</v>
      </c>
      <c r="C839" s="806">
        <v>1.0656522761189799E-3</v>
      </c>
      <c r="D839" s="806">
        <v>1.06294383760557E-3</v>
      </c>
    </row>
    <row r="840" spans="1:4" ht="15.5" x14ac:dyDescent="0.35">
      <c r="A840" s="804" t="s">
        <v>5315</v>
      </c>
      <c r="B840" s="806">
        <v>1.08699494501595E-3</v>
      </c>
      <c r="C840" s="806">
        <v>1.01571173605844E-3</v>
      </c>
      <c r="D840" s="806">
        <v>1.06284777881658E-3</v>
      </c>
    </row>
    <row r="841" spans="1:4" ht="15.5" x14ac:dyDescent="0.35">
      <c r="A841" s="804" t="s">
        <v>5316</v>
      </c>
      <c r="B841" s="806">
        <v>1.01802949106123E-3</v>
      </c>
      <c r="C841" s="806">
        <v>9.5534373464699601E-4</v>
      </c>
      <c r="D841" s="806">
        <v>9.9309219036823495E-4</v>
      </c>
    </row>
    <row r="842" spans="1:4" ht="15.5" x14ac:dyDescent="0.35">
      <c r="A842" s="804" t="s">
        <v>5317</v>
      </c>
      <c r="B842" s="806">
        <v>1.1001018184316101E-3</v>
      </c>
      <c r="C842" s="806">
        <v>1.21838123544039E-3</v>
      </c>
      <c r="D842" s="806">
        <v>1.07117343926294E-3</v>
      </c>
    </row>
    <row r="843" spans="1:4" ht="15.5" x14ac:dyDescent="0.35">
      <c r="A843" s="804" t="s">
        <v>5318</v>
      </c>
      <c r="B843" s="806">
        <v>1.0441460581027699E-3</v>
      </c>
      <c r="C843" s="806">
        <v>1.14303642763961E-3</v>
      </c>
      <c r="D843" s="806">
        <v>1.0145964692094001E-3</v>
      </c>
    </row>
    <row r="844" spans="1:4" ht="15.5" x14ac:dyDescent="0.35">
      <c r="A844" s="804" t="s">
        <v>5319</v>
      </c>
      <c r="B844" s="806">
        <v>1.1403388295800701E-3</v>
      </c>
      <c r="C844" s="806">
        <v>1.05445191768129E-3</v>
      </c>
      <c r="D844" s="806">
        <v>1.1091056623313399E-3</v>
      </c>
    </row>
    <row r="845" spans="1:4" ht="15.5" x14ac:dyDescent="0.35">
      <c r="A845" s="804" t="s">
        <v>5320</v>
      </c>
      <c r="B845" s="806">
        <v>1.0692878077474799E-3</v>
      </c>
      <c r="C845" s="806">
        <v>1.3950538931408901E-3</v>
      </c>
      <c r="D845" s="806">
        <v>1.0374668262256299E-3</v>
      </c>
    </row>
    <row r="846" spans="1:4" ht="15.5" x14ac:dyDescent="0.35">
      <c r="A846" s="804" t="s">
        <v>5321</v>
      </c>
      <c r="B846" s="806">
        <v>1.0824597115420601E-3</v>
      </c>
      <c r="C846" s="806">
        <v>1.2736847169833999E-3</v>
      </c>
      <c r="D846" s="806">
        <v>1.0525626246456999E-3</v>
      </c>
    </row>
    <row r="847" spans="1:4" ht="15.5" x14ac:dyDescent="0.35">
      <c r="A847" s="804" t="s">
        <v>5322</v>
      </c>
      <c r="B847" s="806">
        <v>1.0092012930166801E-3</v>
      </c>
      <c r="C847" s="806">
        <v>1.4041038416401099E-3</v>
      </c>
      <c r="D847" s="806">
        <v>9.7890853477707409E-4</v>
      </c>
    </row>
    <row r="848" spans="1:4" ht="15.5" x14ac:dyDescent="0.35">
      <c r="A848" s="804" t="s">
        <v>5323</v>
      </c>
      <c r="B848" s="806">
        <v>9.4900695240933398E-4</v>
      </c>
      <c r="C848" s="806">
        <v>1.3671716955073799E-3</v>
      </c>
      <c r="D848" s="806">
        <v>9.1820162871072096E-4</v>
      </c>
    </row>
    <row r="849" spans="1:4" ht="15.5" x14ac:dyDescent="0.35">
      <c r="A849" s="804" t="s">
        <v>5324</v>
      </c>
      <c r="B849" s="806">
        <v>9.0371737877041505E-4</v>
      </c>
      <c r="C849" s="806">
        <v>1.2474938806681E-3</v>
      </c>
      <c r="D849" s="806">
        <v>8.7248004503300903E-4</v>
      </c>
    </row>
    <row r="850" spans="1:4" ht="15.5" x14ac:dyDescent="0.35">
      <c r="A850" s="804" t="s">
        <v>5325</v>
      </c>
      <c r="B850" s="806">
        <v>8.9996989876376104E-4</v>
      </c>
      <c r="C850" s="806">
        <v>1.15520480425595E-3</v>
      </c>
      <c r="D850" s="806">
        <v>8.6775558712187196E-4</v>
      </c>
    </row>
    <row r="851" spans="1:4" ht="15.5" x14ac:dyDescent="0.35">
      <c r="A851" s="804" t="s">
        <v>5326</v>
      </c>
      <c r="B851" s="806">
        <v>8.61371526475675E-4</v>
      </c>
      <c r="C851" s="806">
        <v>1.1776464634856399E-3</v>
      </c>
      <c r="D851" s="806">
        <v>8.2961388494561601E-4</v>
      </c>
    </row>
    <row r="852" spans="1:4" ht="15.5" x14ac:dyDescent="0.35">
      <c r="A852" s="804" t="s">
        <v>5327</v>
      </c>
      <c r="B852" s="806">
        <v>1.19452346213288E-3</v>
      </c>
      <c r="C852" s="806">
        <v>1.6178993673191099E-3</v>
      </c>
      <c r="D852" s="806">
        <v>1.1650189723993701E-3</v>
      </c>
    </row>
    <row r="853" spans="1:4" ht="15.5" x14ac:dyDescent="0.35">
      <c r="A853" s="804" t="s">
        <v>5328</v>
      </c>
      <c r="B853" s="806">
        <v>1.11858880094697E-3</v>
      </c>
      <c r="C853" s="806">
        <v>1.4820215007493101E-3</v>
      </c>
      <c r="D853" s="806">
        <v>1.0890950249448899E-3</v>
      </c>
    </row>
    <row r="854" spans="1:4" ht="15.5" x14ac:dyDescent="0.35">
      <c r="A854" s="804" t="s">
        <v>5329</v>
      </c>
      <c r="B854" s="806">
        <v>1.3184314252828401E-3</v>
      </c>
      <c r="C854" s="806">
        <v>1.34729586112686E-3</v>
      </c>
      <c r="D854" s="806">
        <v>1.2926920413488701E-3</v>
      </c>
    </row>
    <row r="855" spans="1:4" ht="15.5" x14ac:dyDescent="0.35">
      <c r="A855" s="804" t="s">
        <v>5330</v>
      </c>
      <c r="B855" s="806">
        <v>1.2416795334405999E-3</v>
      </c>
      <c r="C855" s="806">
        <v>1.41836310077835E-3</v>
      </c>
      <c r="D855" s="806">
        <v>1.21664509977811E-3</v>
      </c>
    </row>
    <row r="856" spans="1:4" ht="15.5" x14ac:dyDescent="0.35">
      <c r="A856" s="804" t="s">
        <v>5331</v>
      </c>
      <c r="B856" s="806">
        <v>1.7126986281090599E-3</v>
      </c>
      <c r="C856" s="806">
        <v>1.3086745409463499E-3</v>
      </c>
      <c r="D856" s="806">
        <v>1.6893536360430099E-3</v>
      </c>
    </row>
    <row r="857" spans="1:4" ht="15.5" x14ac:dyDescent="0.35">
      <c r="A857" s="804" t="s">
        <v>5332</v>
      </c>
      <c r="B857" s="806">
        <v>1.6469759580846901E-3</v>
      </c>
      <c r="C857" s="806">
        <v>1.21736451902324E-3</v>
      </c>
      <c r="D857" s="806">
        <v>1.6243966990922599E-3</v>
      </c>
    </row>
    <row r="858" spans="1:4" ht="15.5" x14ac:dyDescent="0.35">
      <c r="A858" s="804" t="s">
        <v>5333</v>
      </c>
      <c r="B858" s="806">
        <v>1.8104099835867099E-3</v>
      </c>
      <c r="C858" s="806">
        <v>1.1163150110587801E-3</v>
      </c>
      <c r="D858" s="806">
        <v>1.79202546671671E-3</v>
      </c>
    </row>
    <row r="859" spans="1:4" ht="15.5" x14ac:dyDescent="0.35">
      <c r="A859" s="804" t="s">
        <v>5334</v>
      </c>
      <c r="B859" s="806">
        <v>1.60751475025825E-3</v>
      </c>
      <c r="C859" s="806">
        <v>1.0602780456706901E-3</v>
      </c>
      <c r="D859" s="806">
        <v>1.5894434285696299E-3</v>
      </c>
    </row>
    <row r="860" spans="1:4" ht="15.5" x14ac:dyDescent="0.35">
      <c r="A860" s="804" t="s">
        <v>5335</v>
      </c>
      <c r="B860" s="806">
        <v>1.79568584383874E-3</v>
      </c>
      <c r="C860" s="806">
        <v>1.1333805320106801E-3</v>
      </c>
      <c r="D860" s="806">
        <v>1.7798688818746701E-3</v>
      </c>
    </row>
    <row r="861" spans="1:4" ht="15.5" x14ac:dyDescent="0.35">
      <c r="A861" s="804" t="s">
        <v>5336</v>
      </c>
      <c r="B861" s="806">
        <v>1.8919638351045901E-3</v>
      </c>
      <c r="C861" s="806">
        <v>1.1005293418597599E-3</v>
      </c>
      <c r="D861" s="806">
        <v>1.88008814296956E-3</v>
      </c>
    </row>
    <row r="862" spans="1:4" ht="15.5" x14ac:dyDescent="0.35">
      <c r="A862" s="804" t="s">
        <v>5337</v>
      </c>
      <c r="B862" s="806">
        <v>1.9897742695451602E-3</v>
      </c>
      <c r="C862" s="806">
        <v>1.1364534824431199E-3</v>
      </c>
      <c r="D862" s="806">
        <v>1.9822100203043401E-3</v>
      </c>
    </row>
    <row r="863" spans="1:4" ht="15.5" x14ac:dyDescent="0.35">
      <c r="A863" s="804" t="s">
        <v>5338</v>
      </c>
      <c r="B863" s="806">
        <v>1.8886587756446599E-3</v>
      </c>
      <c r="C863" s="806">
        <v>1.1023703316341E-3</v>
      </c>
      <c r="D863" s="806">
        <v>1.88447004616323E-3</v>
      </c>
    </row>
    <row r="864" spans="1:4" ht="15.5" x14ac:dyDescent="0.35">
      <c r="A864" s="804" t="s">
        <v>5339</v>
      </c>
      <c r="B864" s="806">
        <v>2.2584609088719498E-3</v>
      </c>
      <c r="C864" s="806">
        <v>1.0395777896958799E-3</v>
      </c>
      <c r="D864" s="806">
        <v>2.26724865578005E-3</v>
      </c>
    </row>
    <row r="865" spans="1:4" ht="15.5" x14ac:dyDescent="0.35">
      <c r="A865" s="804" t="s">
        <v>5340</v>
      </c>
      <c r="B865" s="806">
        <v>2.5629859311868302E-3</v>
      </c>
      <c r="C865" s="806">
        <v>1.0327365105054301E-3</v>
      </c>
      <c r="D865" s="806">
        <v>2.58372740382823E-3</v>
      </c>
    </row>
    <row r="866" spans="1:4" ht="15.5" x14ac:dyDescent="0.35">
      <c r="A866" s="804" t="s">
        <v>5341</v>
      </c>
      <c r="B866" s="806">
        <v>2.43910444093518E-3</v>
      </c>
      <c r="C866" s="806">
        <v>1.0878684032185899E-3</v>
      </c>
      <c r="D866" s="806">
        <v>2.4644998193378799E-3</v>
      </c>
    </row>
    <row r="867" spans="1:4" ht="15.5" x14ac:dyDescent="0.35">
      <c r="A867" s="804" t="s">
        <v>5342</v>
      </c>
      <c r="B867" s="806">
        <v>2.4010855108724102E-3</v>
      </c>
      <c r="C867" s="806">
        <v>1.00328282187868E-3</v>
      </c>
      <c r="D867" s="806">
        <v>2.4212256729516002E-3</v>
      </c>
    </row>
    <row r="868" spans="1:4" ht="15.5" x14ac:dyDescent="0.35">
      <c r="A868" s="804" t="s">
        <v>5343</v>
      </c>
      <c r="B868" s="806">
        <v>2.2399243938794702E-3</v>
      </c>
      <c r="C868" s="806">
        <v>1.35011856857509E-3</v>
      </c>
      <c r="D868" s="806">
        <v>2.2541210545435498E-3</v>
      </c>
    </row>
    <row r="869" spans="1:4" ht="15.5" x14ac:dyDescent="0.35">
      <c r="A869" s="804" t="s">
        <v>5344</v>
      </c>
      <c r="B869" s="806">
        <v>1.96197727942819E-3</v>
      </c>
      <c r="C869" s="806">
        <v>1.7088633644921399E-3</v>
      </c>
      <c r="D869" s="806">
        <v>1.9723082290599302E-3</v>
      </c>
    </row>
    <row r="870" spans="1:4" ht="15.5" x14ac:dyDescent="0.35">
      <c r="A870" s="804" t="s">
        <v>5345</v>
      </c>
      <c r="B870" s="806">
        <v>1.73097259302915E-3</v>
      </c>
      <c r="C870" s="806">
        <v>1.78852159782104E-3</v>
      </c>
      <c r="D870" s="806">
        <v>1.73670395071295E-3</v>
      </c>
    </row>
    <row r="871" spans="1:4" ht="15.5" x14ac:dyDescent="0.35">
      <c r="A871" s="804" t="s">
        <v>5346</v>
      </c>
      <c r="B871" s="806">
        <v>2.0388890240706399E-3</v>
      </c>
      <c r="C871" s="806">
        <v>1.68356031431296E-3</v>
      </c>
      <c r="D871" s="806">
        <v>2.0360007140351301E-3</v>
      </c>
    </row>
    <row r="872" spans="1:4" ht="15.5" x14ac:dyDescent="0.35">
      <c r="A872" s="804" t="s">
        <v>5347</v>
      </c>
      <c r="B872" s="806">
        <v>1.9950378319957399E-3</v>
      </c>
      <c r="C872" s="806">
        <v>1.85091159823214E-3</v>
      </c>
      <c r="D872" s="806">
        <v>1.9951582816327799E-3</v>
      </c>
    </row>
    <row r="873" spans="1:4" ht="15.5" x14ac:dyDescent="0.35">
      <c r="A873" s="804" t="s">
        <v>5348</v>
      </c>
      <c r="B873" s="806">
        <v>1.7582754369464E-3</v>
      </c>
      <c r="C873" s="806">
        <v>1.75283658303778E-3</v>
      </c>
      <c r="D873" s="806">
        <v>1.7557186368185899E-3</v>
      </c>
    </row>
    <row r="874" spans="1:4" ht="15.5" x14ac:dyDescent="0.35">
      <c r="A874" s="804" t="s">
        <v>5349</v>
      </c>
      <c r="B874" s="806">
        <v>1.66152442509668E-3</v>
      </c>
      <c r="C874" s="806">
        <v>1.6035041004686299E-3</v>
      </c>
      <c r="D874" s="806">
        <v>1.6590886759038201E-3</v>
      </c>
    </row>
    <row r="875" spans="1:4" ht="15.5" x14ac:dyDescent="0.35">
      <c r="A875" s="804" t="s">
        <v>5350</v>
      </c>
      <c r="B875" s="806">
        <v>1.60103737074923E-3</v>
      </c>
      <c r="C875" s="806">
        <v>1.5398735822010499E-3</v>
      </c>
      <c r="D875" s="806">
        <v>1.5987338389772401E-3</v>
      </c>
    </row>
    <row r="876" spans="1:4" ht="15.5" x14ac:dyDescent="0.35">
      <c r="A876" s="804" t="s">
        <v>5351</v>
      </c>
      <c r="B876" s="806">
        <v>1.4891144754773801E-3</v>
      </c>
      <c r="C876" s="806">
        <v>1.7469011000815001E-3</v>
      </c>
      <c r="D876" s="806">
        <v>1.48453158998762E-3</v>
      </c>
    </row>
    <row r="877" spans="1:4" ht="15.5" x14ac:dyDescent="0.35">
      <c r="A877" s="804" t="s">
        <v>5352</v>
      </c>
      <c r="B877" s="806">
        <v>4.3967572202148301E-3</v>
      </c>
      <c r="C877" s="806">
        <v>1.58484653787702E-3</v>
      </c>
      <c r="D877" s="806">
        <v>4.4371759182033899E-3</v>
      </c>
    </row>
    <row r="878" spans="1:4" ht="15.5" x14ac:dyDescent="0.35">
      <c r="A878" s="804" t="s">
        <v>5353</v>
      </c>
      <c r="B878" s="806">
        <v>3.9988631237191903E-3</v>
      </c>
      <c r="C878" s="806">
        <v>2.0364227174486001E-3</v>
      </c>
      <c r="D878" s="806">
        <v>4.0447555982526901E-3</v>
      </c>
    </row>
    <row r="879" spans="1:4" ht="15.5" x14ac:dyDescent="0.35">
      <c r="A879" s="804" t="s">
        <v>5354</v>
      </c>
      <c r="B879" s="806">
        <v>3.9365564813109797E-3</v>
      </c>
      <c r="C879" s="806">
        <v>1.9002777192233299E-3</v>
      </c>
      <c r="D879" s="806">
        <v>3.9850884456122601E-3</v>
      </c>
    </row>
    <row r="880" spans="1:4" ht="15.5" x14ac:dyDescent="0.35">
      <c r="A880" s="804" t="s">
        <v>5355</v>
      </c>
      <c r="B880" s="806">
        <v>3.5964860061657301E-3</v>
      </c>
      <c r="C880" s="806">
        <v>1.7150258409504801E-3</v>
      </c>
      <c r="D880" s="806">
        <v>3.6456038986729601E-3</v>
      </c>
    </row>
    <row r="881" spans="1:4" ht="15.5" x14ac:dyDescent="0.35">
      <c r="A881" s="804" t="s">
        <v>5356</v>
      </c>
      <c r="B881" s="806">
        <v>3.2962447431402401E-3</v>
      </c>
      <c r="C881" s="806">
        <v>1.59809962216895E-3</v>
      </c>
      <c r="D881" s="806">
        <v>3.3446008281673299E-3</v>
      </c>
    </row>
    <row r="882" spans="1:4" ht="15.5" x14ac:dyDescent="0.35">
      <c r="A882" s="804" t="s">
        <v>5357</v>
      </c>
      <c r="B882" s="806">
        <v>2.9210243316833999E-3</v>
      </c>
      <c r="C882" s="806">
        <v>1.7491166968539699E-3</v>
      </c>
      <c r="D882" s="806">
        <v>2.9622038236690302E-3</v>
      </c>
    </row>
    <row r="883" spans="1:4" ht="15.5" x14ac:dyDescent="0.35">
      <c r="A883" s="804" t="s">
        <v>5358</v>
      </c>
      <c r="B883" s="806">
        <v>2.7713249271821001E-3</v>
      </c>
      <c r="C883" s="806">
        <v>1.79404463348438E-3</v>
      </c>
      <c r="D883" s="806">
        <v>2.8157023998393602E-3</v>
      </c>
    </row>
    <row r="884" spans="1:4" ht="15.5" x14ac:dyDescent="0.35">
      <c r="A884" s="804" t="s">
        <v>5359</v>
      </c>
      <c r="B884" s="806">
        <v>2.48168525421899E-3</v>
      </c>
      <c r="C884" s="806">
        <v>1.6785555053971701E-3</v>
      </c>
      <c r="D884" s="806">
        <v>2.5222992872045999E-3</v>
      </c>
    </row>
    <row r="885" spans="1:4" ht="15.5" x14ac:dyDescent="0.35">
      <c r="A885" s="804" t="s">
        <v>5360</v>
      </c>
      <c r="B885" s="806">
        <v>2.2447080198310099E-3</v>
      </c>
      <c r="C885" s="806">
        <v>2.1925012338665901E-3</v>
      </c>
      <c r="D885" s="806">
        <v>2.2773274585794001E-3</v>
      </c>
    </row>
    <row r="886" spans="1:4" ht="15.5" x14ac:dyDescent="0.35">
      <c r="A886" s="804" t="s">
        <v>5361</v>
      </c>
      <c r="B886" s="806">
        <v>2.122551263724E-3</v>
      </c>
      <c r="C886" s="806">
        <v>2.2468085844738802E-3</v>
      </c>
      <c r="D886" s="806">
        <v>2.1562156873451898E-3</v>
      </c>
    </row>
    <row r="887" spans="1:4" ht="15.5" x14ac:dyDescent="0.35">
      <c r="A887" s="804" t="s">
        <v>5362</v>
      </c>
      <c r="B887" s="806">
        <v>2.1034737405631102E-3</v>
      </c>
      <c r="C887" s="806">
        <v>2.21128812847132E-3</v>
      </c>
      <c r="D887" s="806">
        <v>2.13204460324346E-3</v>
      </c>
    </row>
    <row r="888" spans="1:4" ht="15.5" x14ac:dyDescent="0.35">
      <c r="A888" s="804" t="s">
        <v>5363</v>
      </c>
      <c r="B888" s="806">
        <v>2.08453978410308E-3</v>
      </c>
      <c r="C888" s="806">
        <v>2.0318205561145001E-3</v>
      </c>
      <c r="D888" s="806">
        <v>2.1129299743873199E-3</v>
      </c>
    </row>
    <row r="889" spans="1:4" ht="15.5" x14ac:dyDescent="0.35">
      <c r="A889" s="804" t="s">
        <v>5364</v>
      </c>
      <c r="B889" s="806">
        <v>1.8687939542433201E-3</v>
      </c>
      <c r="C889" s="806">
        <v>1.82811154023246E-3</v>
      </c>
      <c r="D889" s="806">
        <v>1.8913407770072099E-3</v>
      </c>
    </row>
    <row r="890" spans="1:4" ht="15.5" x14ac:dyDescent="0.35">
      <c r="A890" s="804" t="s">
        <v>5365</v>
      </c>
      <c r="B890" s="806">
        <v>1.8453182492351101E-3</v>
      </c>
      <c r="C890" s="806">
        <v>1.99746335740028E-3</v>
      </c>
      <c r="D890" s="806">
        <v>1.8683223541021499E-3</v>
      </c>
    </row>
    <row r="891" spans="1:4" ht="15.5" x14ac:dyDescent="0.35">
      <c r="A891" s="804" t="s">
        <v>5366</v>
      </c>
      <c r="B891" s="806">
        <v>1.9888462112618299E-3</v>
      </c>
      <c r="C891" s="806">
        <v>1.80139954520432E-3</v>
      </c>
      <c r="D891" s="806">
        <v>1.9982466521463E-3</v>
      </c>
    </row>
    <row r="892" spans="1:4" ht="15.5" x14ac:dyDescent="0.35">
      <c r="A892" s="804" t="s">
        <v>5367</v>
      </c>
      <c r="B892" s="806">
        <v>1.76208215761565E-3</v>
      </c>
      <c r="C892" s="806">
        <v>2.41926523413394E-3</v>
      </c>
      <c r="D892" s="806">
        <v>1.7672978940309399E-3</v>
      </c>
    </row>
    <row r="893" spans="1:4" ht="15.5" x14ac:dyDescent="0.35">
      <c r="A893" s="804" t="s">
        <v>5368</v>
      </c>
      <c r="B893" s="806">
        <v>1.8607598464247901E-3</v>
      </c>
      <c r="C893" s="806">
        <v>2.1663573677817502E-3</v>
      </c>
      <c r="D893" s="806">
        <v>1.86191667421097E-3</v>
      </c>
    </row>
    <row r="894" spans="1:4" ht="15.5" x14ac:dyDescent="0.35">
      <c r="A894" s="804" t="s">
        <v>5369</v>
      </c>
      <c r="B894" s="806">
        <v>2.13894215771344E-3</v>
      </c>
      <c r="C894" s="806">
        <v>2.9652716459397199E-3</v>
      </c>
      <c r="D894" s="806">
        <v>2.1467232477590699E-3</v>
      </c>
    </row>
    <row r="895" spans="1:4" ht="15.5" x14ac:dyDescent="0.35">
      <c r="A895" s="804" t="s">
        <v>5370</v>
      </c>
      <c r="B895" s="806">
        <v>1.9980868260435899E-3</v>
      </c>
      <c r="C895" s="806">
        <v>3.1486587828754601E-3</v>
      </c>
      <c r="D895" s="806">
        <v>2.0090262779762498E-3</v>
      </c>
    </row>
    <row r="896" spans="1:4" ht="15.5" x14ac:dyDescent="0.35">
      <c r="A896" s="804" t="s">
        <v>5371</v>
      </c>
      <c r="B896" s="806">
        <v>2.7128652190403901E-3</v>
      </c>
      <c r="C896" s="806">
        <v>2.8605577461706601E-3</v>
      </c>
      <c r="D896" s="806">
        <v>2.7227790014721599E-3</v>
      </c>
    </row>
    <row r="897" spans="1:4" ht="15.5" x14ac:dyDescent="0.35">
      <c r="A897" s="804" t="s">
        <v>5372</v>
      </c>
      <c r="B897" s="806">
        <v>2.5896076053569602E-3</v>
      </c>
      <c r="C897" s="806">
        <v>3.0427607131485899E-3</v>
      </c>
      <c r="D897" s="806">
        <v>2.60993138258547E-3</v>
      </c>
    </row>
    <row r="898" spans="1:4" ht="15.5" x14ac:dyDescent="0.35">
      <c r="A898" s="804" t="s">
        <v>5373</v>
      </c>
      <c r="B898" s="806">
        <v>2.3975857389450699E-3</v>
      </c>
      <c r="C898" s="806">
        <v>2.8537025260823201E-3</v>
      </c>
      <c r="D898" s="806">
        <v>2.4183482270101501E-3</v>
      </c>
    </row>
    <row r="899" spans="1:4" ht="15.5" x14ac:dyDescent="0.35">
      <c r="A899" s="804" t="s">
        <v>5374</v>
      </c>
      <c r="B899" s="806">
        <v>2.1064562781882299E-3</v>
      </c>
      <c r="C899" s="806">
        <v>3.04587809198757E-3</v>
      </c>
      <c r="D899" s="806">
        <v>2.1208520978979999E-3</v>
      </c>
    </row>
    <row r="900" spans="1:4" ht="15.5" x14ac:dyDescent="0.35">
      <c r="A900" s="804" t="s">
        <v>5375</v>
      </c>
      <c r="B900" s="806">
        <v>1.94667527662388E-3</v>
      </c>
      <c r="C900" s="806">
        <v>3.0474909835078601E-3</v>
      </c>
      <c r="D900" s="806">
        <v>1.9614577958189999E-3</v>
      </c>
    </row>
    <row r="901" spans="1:4" ht="15.5" x14ac:dyDescent="0.35">
      <c r="A901" s="804" t="s">
        <v>5376</v>
      </c>
      <c r="B901" s="806">
        <v>2.0518309190978401E-3</v>
      </c>
      <c r="C901" s="806">
        <v>4.3873119350348903E-3</v>
      </c>
      <c r="D901" s="806">
        <v>2.0560799273129202E-3</v>
      </c>
    </row>
    <row r="902" spans="1:4" ht="15.5" x14ac:dyDescent="0.35">
      <c r="A902" s="804" t="s">
        <v>5377</v>
      </c>
      <c r="B902" s="806">
        <v>2.3298341993385398E-3</v>
      </c>
      <c r="C902" s="806">
        <v>4.52868206309626E-3</v>
      </c>
      <c r="D902" s="806">
        <v>2.35682088504343E-3</v>
      </c>
    </row>
    <row r="903" spans="1:4" ht="15.5" x14ac:dyDescent="0.35">
      <c r="A903" s="804" t="s">
        <v>5378</v>
      </c>
      <c r="B903" s="806">
        <v>2.0696287493161499E-3</v>
      </c>
      <c r="C903" s="806">
        <v>4.2666374399294498E-3</v>
      </c>
      <c r="D903" s="806">
        <v>2.0923303524678699E-3</v>
      </c>
    </row>
    <row r="904" spans="1:4" ht="15.5" x14ac:dyDescent="0.35">
      <c r="A904" s="804" t="s">
        <v>5379</v>
      </c>
      <c r="B904" s="806">
        <v>2.8645484425285301E-3</v>
      </c>
      <c r="C904" s="806">
        <v>3.8542561020069401E-3</v>
      </c>
      <c r="D904" s="806">
        <v>2.9152668431259199E-3</v>
      </c>
    </row>
    <row r="905" spans="1:4" ht="15.5" x14ac:dyDescent="0.35">
      <c r="A905" s="804" t="s">
        <v>5380</v>
      </c>
      <c r="B905" s="806">
        <v>2.4816079769227101E-3</v>
      </c>
      <c r="C905" s="806">
        <v>4.1981279264656397E-3</v>
      </c>
      <c r="D905" s="806">
        <v>2.5253405446732202E-3</v>
      </c>
    </row>
    <row r="906" spans="1:4" ht="15.5" x14ac:dyDescent="0.35">
      <c r="A906" s="804" t="s">
        <v>5381</v>
      </c>
      <c r="B906" s="806">
        <v>2.22396022406815E-3</v>
      </c>
      <c r="C906" s="806">
        <v>4.9885149296439498E-3</v>
      </c>
      <c r="D906" s="806">
        <v>2.2572462078646899E-3</v>
      </c>
    </row>
    <row r="907" spans="1:4" ht="15.5" x14ac:dyDescent="0.35">
      <c r="A907" s="804" t="s">
        <v>5382</v>
      </c>
      <c r="B907" s="806">
        <v>3.2955836452422901E-3</v>
      </c>
      <c r="C907" s="806">
        <v>4.4591480005422403E-3</v>
      </c>
      <c r="D907" s="806">
        <v>3.3690803140885698E-3</v>
      </c>
    </row>
    <row r="908" spans="1:4" ht="15.5" x14ac:dyDescent="0.35">
      <c r="A908" s="804" t="s">
        <v>5383</v>
      </c>
      <c r="B908" s="806">
        <v>3.6150541536099602E-3</v>
      </c>
      <c r="C908" s="806">
        <v>3.9886115689972898E-3</v>
      </c>
      <c r="D908" s="806">
        <v>3.6971210604479399E-3</v>
      </c>
    </row>
    <row r="909" spans="1:4" ht="15.5" x14ac:dyDescent="0.35">
      <c r="A909" s="804" t="s">
        <v>5384</v>
      </c>
      <c r="B909" s="806">
        <v>3.5748044832827502E-3</v>
      </c>
      <c r="C909" s="806">
        <v>3.7794697568856398E-3</v>
      </c>
      <c r="D909" s="806">
        <v>3.64517866541903E-3</v>
      </c>
    </row>
    <row r="910" spans="1:4" ht="15.5" x14ac:dyDescent="0.35">
      <c r="A910" s="804" t="s">
        <v>5385</v>
      </c>
      <c r="B910" s="806">
        <v>3.0669140628324901E-3</v>
      </c>
      <c r="C910" s="806">
        <v>3.5850105247988901E-3</v>
      </c>
      <c r="D910" s="806">
        <v>3.1275425183677E-3</v>
      </c>
    </row>
    <row r="911" spans="1:4" ht="15.5" x14ac:dyDescent="0.35">
      <c r="A911" s="804" t="s">
        <v>5386</v>
      </c>
      <c r="B911" s="806">
        <v>2.8308654335482898E-3</v>
      </c>
      <c r="C911" s="806">
        <v>4.0610763554881401E-3</v>
      </c>
      <c r="D911" s="806">
        <v>2.8886015346906999E-3</v>
      </c>
    </row>
    <row r="912" spans="1:4" ht="15.5" x14ac:dyDescent="0.35">
      <c r="A912" s="804" t="s">
        <v>5387</v>
      </c>
      <c r="B912" s="806">
        <v>2.5181837397482698E-3</v>
      </c>
      <c r="C912" s="806">
        <v>3.94941173423568E-3</v>
      </c>
      <c r="D912" s="806">
        <v>2.56649514299319E-3</v>
      </c>
    </row>
    <row r="913" spans="1:4" ht="15.5" x14ac:dyDescent="0.35">
      <c r="A913" s="804" t="s">
        <v>5388</v>
      </c>
      <c r="B913" s="806">
        <v>2.9143783956410399E-3</v>
      </c>
      <c r="C913" s="806">
        <v>3.6835225322362202E-3</v>
      </c>
      <c r="D913" s="806">
        <v>2.97493985104754E-3</v>
      </c>
    </row>
    <row r="914" spans="1:4" ht="15.5" x14ac:dyDescent="0.35">
      <c r="A914" s="804" t="s">
        <v>5389</v>
      </c>
      <c r="B914" s="806">
        <v>3.65231586271921E-3</v>
      </c>
      <c r="C914" s="806">
        <v>4.98016458360033E-3</v>
      </c>
      <c r="D914" s="806">
        <v>3.7438571900510098E-3</v>
      </c>
    </row>
    <row r="915" spans="1:4" ht="15.5" x14ac:dyDescent="0.35">
      <c r="A915" s="804" t="s">
        <v>5390</v>
      </c>
      <c r="B915" s="806">
        <v>3.1195465863444898E-3</v>
      </c>
      <c r="C915" s="806">
        <v>4.4296824952051598E-3</v>
      </c>
      <c r="D915" s="806">
        <v>3.19734579345345E-3</v>
      </c>
    </row>
    <row r="916" spans="1:4" ht="15.5" x14ac:dyDescent="0.35">
      <c r="A916" s="804" t="s">
        <v>5391</v>
      </c>
      <c r="B916" s="806">
        <v>3.1867499666367702E-3</v>
      </c>
      <c r="C916" s="806">
        <v>4.4141928282260701E-3</v>
      </c>
      <c r="D916" s="806">
        <v>3.2443023081939102E-3</v>
      </c>
    </row>
    <row r="917" spans="1:4" ht="15.5" x14ac:dyDescent="0.35">
      <c r="A917" s="804" t="s">
        <v>5392</v>
      </c>
      <c r="B917" s="806">
        <v>2.7408960594004499E-3</v>
      </c>
      <c r="C917" s="806">
        <v>3.9266702035847898E-3</v>
      </c>
      <c r="D917" s="806">
        <v>2.7897873498036801E-3</v>
      </c>
    </row>
    <row r="918" spans="1:4" ht="15.5" x14ac:dyDescent="0.35">
      <c r="A918" s="804" t="s">
        <v>5393</v>
      </c>
      <c r="B918" s="806">
        <v>2.4718732999773701E-3</v>
      </c>
      <c r="C918" s="806">
        <v>3.9838982504267302E-3</v>
      </c>
      <c r="D918" s="806">
        <v>2.5134328977041201E-3</v>
      </c>
    </row>
    <row r="919" spans="1:4" ht="15.5" x14ac:dyDescent="0.35">
      <c r="A919" s="804" t="s">
        <v>5394</v>
      </c>
      <c r="B919" s="806">
        <v>2.2766439668066899E-3</v>
      </c>
      <c r="C919" s="806">
        <v>3.6689032567779E-3</v>
      </c>
      <c r="D919" s="806">
        <v>2.3160327423529699E-3</v>
      </c>
    </row>
    <row r="920" spans="1:4" ht="15.5" x14ac:dyDescent="0.35">
      <c r="A920" s="804" t="s">
        <v>5395</v>
      </c>
      <c r="B920" s="806">
        <v>2.0767237464499899E-3</v>
      </c>
      <c r="C920" s="806">
        <v>4.5432029141482403E-3</v>
      </c>
      <c r="D920" s="806">
        <v>2.1027270949696602E-3</v>
      </c>
    </row>
    <row r="921" spans="1:4" ht="15.5" x14ac:dyDescent="0.35">
      <c r="A921" s="804" t="s">
        <v>5396</v>
      </c>
      <c r="B921" s="806">
        <v>2.5025738625501798E-3</v>
      </c>
      <c r="C921" s="806">
        <v>4.1190676035726698E-3</v>
      </c>
      <c r="D921" s="806">
        <v>2.5257883078245499E-3</v>
      </c>
    </row>
    <row r="922" spans="1:4" ht="15.5" x14ac:dyDescent="0.35">
      <c r="A922" s="804" t="s">
        <v>5397</v>
      </c>
      <c r="B922" s="806">
        <v>2.2274147244039102E-3</v>
      </c>
      <c r="C922" s="806">
        <v>4.7659156979030001E-3</v>
      </c>
      <c r="D922" s="806">
        <v>2.24669243096653E-3</v>
      </c>
    </row>
    <row r="923" spans="1:4" ht="15.5" x14ac:dyDescent="0.35">
      <c r="A923" s="804" t="s">
        <v>5398</v>
      </c>
      <c r="B923" s="806">
        <v>2.8274376478135202E-3</v>
      </c>
      <c r="C923" s="806">
        <v>4.96916743020814E-3</v>
      </c>
      <c r="D923" s="806">
        <v>2.8658071973988899E-3</v>
      </c>
    </row>
    <row r="924" spans="1:4" ht="15.5" x14ac:dyDescent="0.35">
      <c r="A924" s="804" t="s">
        <v>5399</v>
      </c>
      <c r="B924" s="806">
        <v>3.53124932019691E-3</v>
      </c>
      <c r="C924" s="806">
        <v>6.8229866034746102E-3</v>
      </c>
      <c r="D924" s="806">
        <v>3.5688099276316499E-3</v>
      </c>
    </row>
    <row r="925" spans="1:4" ht="15.5" x14ac:dyDescent="0.35">
      <c r="A925" s="804" t="s">
        <v>5400</v>
      </c>
      <c r="B925" s="806">
        <v>3.0296295671636501E-3</v>
      </c>
      <c r="C925" s="806">
        <v>6.0510922790878597E-3</v>
      </c>
      <c r="D925" s="806">
        <v>3.0627253860208699E-3</v>
      </c>
    </row>
    <row r="926" spans="1:4" ht="15.5" x14ac:dyDescent="0.35">
      <c r="A926" s="804" t="s">
        <v>5401</v>
      </c>
      <c r="B926" s="806">
        <v>4.5370339486504501E-3</v>
      </c>
      <c r="C926" s="806">
        <v>7.5110723388612599E-3</v>
      </c>
      <c r="D926" s="806">
        <v>4.5954536933246097E-3</v>
      </c>
    </row>
    <row r="927" spans="1:4" ht="15.5" x14ac:dyDescent="0.35">
      <c r="A927" s="804" t="s">
        <v>5402</v>
      </c>
      <c r="B927" s="806">
        <v>4.4678295002801103E-3</v>
      </c>
      <c r="C927" s="806">
        <v>6.74254890670047E-3</v>
      </c>
      <c r="D927" s="806">
        <v>4.5286542120745897E-3</v>
      </c>
    </row>
    <row r="928" spans="1:4" ht="15.5" x14ac:dyDescent="0.35">
      <c r="A928" s="804" t="s">
        <v>5403</v>
      </c>
      <c r="B928" s="806">
        <v>4.0013314779032702E-3</v>
      </c>
      <c r="C928" s="806">
        <v>5.95196825879958E-3</v>
      </c>
      <c r="D928" s="806">
        <v>4.0587028948802896E-3</v>
      </c>
    </row>
    <row r="929" spans="1:4" ht="15.5" x14ac:dyDescent="0.35">
      <c r="A929" s="804" t="s">
        <v>5404</v>
      </c>
      <c r="B929" s="806">
        <v>4.1475557194474702E-3</v>
      </c>
      <c r="C929" s="806">
        <v>5.3283575503203003E-3</v>
      </c>
      <c r="D929" s="806">
        <v>4.2006128926889603E-3</v>
      </c>
    </row>
    <row r="930" spans="1:4" ht="15.5" x14ac:dyDescent="0.35">
      <c r="A930" s="804" t="s">
        <v>5405</v>
      </c>
      <c r="B930" s="806">
        <v>3.7679361156084299E-3</v>
      </c>
      <c r="C930" s="806">
        <v>4.90491494896659E-3</v>
      </c>
      <c r="D930" s="806">
        <v>3.8179491780243702E-3</v>
      </c>
    </row>
    <row r="931" spans="1:4" ht="15.5" x14ac:dyDescent="0.35">
      <c r="A931" s="804" t="s">
        <v>5406</v>
      </c>
      <c r="B931" s="806">
        <v>3.3350949071235302E-3</v>
      </c>
      <c r="C931" s="806">
        <v>4.7469342315373201E-3</v>
      </c>
      <c r="D931" s="806">
        <v>3.3819093399562699E-3</v>
      </c>
    </row>
    <row r="932" spans="1:4" ht="15.5" x14ac:dyDescent="0.35">
      <c r="A932" s="804" t="s">
        <v>5407</v>
      </c>
      <c r="B932" s="806">
        <v>2.8612471866965999E-3</v>
      </c>
      <c r="C932" s="806">
        <v>4.3498856852966497E-3</v>
      </c>
      <c r="D932" s="806">
        <v>2.9013630758207799E-3</v>
      </c>
    </row>
    <row r="933" spans="1:4" ht="15.5" x14ac:dyDescent="0.35">
      <c r="A933" s="804" t="s">
        <v>5408</v>
      </c>
      <c r="B933" s="806">
        <v>3.0870672112479698E-3</v>
      </c>
      <c r="C933" s="806">
        <v>4.4693947323473301E-3</v>
      </c>
      <c r="D933" s="806">
        <v>3.1263652286050402E-3</v>
      </c>
    </row>
    <row r="934" spans="1:4" ht="15.5" x14ac:dyDescent="0.35">
      <c r="A934" s="804" t="s">
        <v>5409</v>
      </c>
      <c r="B934" s="806">
        <v>2.8502056276452398E-3</v>
      </c>
      <c r="C934" s="806">
        <v>4.8137432915216901E-3</v>
      </c>
      <c r="D934" s="806">
        <v>2.8883719344761499E-3</v>
      </c>
    </row>
    <row r="935" spans="1:4" ht="15.5" x14ac:dyDescent="0.35">
      <c r="A935" s="804" t="s">
        <v>5410</v>
      </c>
      <c r="B935" s="806">
        <v>2.4601365315112199E-3</v>
      </c>
      <c r="C935" s="806">
        <v>4.2585465692130398E-3</v>
      </c>
      <c r="D935" s="806">
        <v>2.49153851990785E-3</v>
      </c>
    </row>
    <row r="936" spans="1:4" ht="15.5" x14ac:dyDescent="0.35">
      <c r="A936" s="804" t="s">
        <v>5411</v>
      </c>
      <c r="B936" s="806">
        <v>2.1445420886571898E-3</v>
      </c>
      <c r="C936" s="806">
        <v>4.3981708317970599E-3</v>
      </c>
      <c r="D936" s="806">
        <v>2.1688457846779602E-3</v>
      </c>
    </row>
    <row r="937" spans="1:4" ht="15.5" x14ac:dyDescent="0.35">
      <c r="A937" s="804" t="s">
        <v>5412</v>
      </c>
      <c r="B937" s="806">
        <v>1.8901259580083E-3</v>
      </c>
      <c r="C937" s="806">
        <v>3.8982234642383098E-3</v>
      </c>
      <c r="D937" s="806">
        <v>1.9076196675395899E-3</v>
      </c>
    </row>
    <row r="938" spans="1:4" ht="15.5" x14ac:dyDescent="0.35">
      <c r="A938" s="804" t="s">
        <v>5413</v>
      </c>
      <c r="B938" s="806">
        <v>1.7297457242356001E-3</v>
      </c>
      <c r="C938" s="806">
        <v>3.5828985608986402E-3</v>
      </c>
      <c r="D938" s="806">
        <v>1.7404375863034501E-3</v>
      </c>
    </row>
    <row r="939" spans="1:4" ht="15.5" x14ac:dyDescent="0.35">
      <c r="A939" s="804" t="s">
        <v>5414</v>
      </c>
      <c r="B939" s="806">
        <v>1.82449272620221E-3</v>
      </c>
      <c r="C939" s="806">
        <v>3.1830225598940198E-3</v>
      </c>
      <c r="D939" s="806">
        <v>1.83048166703846E-3</v>
      </c>
    </row>
    <row r="940" spans="1:4" ht="15.5" x14ac:dyDescent="0.35">
      <c r="A940" s="804" t="s">
        <v>5415</v>
      </c>
      <c r="B940" s="806">
        <v>1.6182096837957199E-3</v>
      </c>
      <c r="C940" s="806">
        <v>2.8455262772508301E-3</v>
      </c>
      <c r="D940" s="806">
        <v>1.6200453143976701E-3</v>
      </c>
    </row>
    <row r="941" spans="1:4" ht="15.5" x14ac:dyDescent="0.35">
      <c r="A941" s="804" t="s">
        <v>5416</v>
      </c>
      <c r="B941" s="806">
        <v>1.6817238504347801E-3</v>
      </c>
      <c r="C941" s="806">
        <v>2.8935640609189101E-3</v>
      </c>
      <c r="D941" s="806">
        <v>1.6868498372259301E-3</v>
      </c>
    </row>
    <row r="942" spans="1:4" ht="15.5" x14ac:dyDescent="0.35">
      <c r="A942" s="804" t="s">
        <v>5417</v>
      </c>
      <c r="B942" s="806">
        <v>1.5110123567412201E-3</v>
      </c>
      <c r="C942" s="806">
        <v>2.59610793246793E-3</v>
      </c>
      <c r="D942" s="806">
        <v>1.51172263086202E-3</v>
      </c>
    </row>
    <row r="943" spans="1:4" ht="15.5" x14ac:dyDescent="0.35">
      <c r="A943" s="804" t="s">
        <v>5418</v>
      </c>
      <c r="B943" s="806">
        <v>1.3643883605531299E-3</v>
      </c>
      <c r="C943" s="806">
        <v>2.3293891233404098E-3</v>
      </c>
      <c r="D943" s="806">
        <v>1.36030155831693E-3</v>
      </c>
    </row>
    <row r="944" spans="1:4" ht="15.5" x14ac:dyDescent="0.35">
      <c r="A944" s="804" t="s">
        <v>5419</v>
      </c>
      <c r="B944" s="806">
        <v>1.3127850032714199E-3</v>
      </c>
      <c r="C944" s="806">
        <v>2.0880697258668398E-3</v>
      </c>
      <c r="D944" s="806">
        <v>1.30458081696725E-3</v>
      </c>
    </row>
    <row r="945" spans="1:4" ht="15.5" x14ac:dyDescent="0.35">
      <c r="A945" s="804" t="s">
        <v>5420</v>
      </c>
      <c r="B945" s="806">
        <v>1.2706446878353701E-3</v>
      </c>
      <c r="C945" s="806">
        <v>2.0872657554921298E-3</v>
      </c>
      <c r="D945" s="806">
        <v>1.2635037160606199E-3</v>
      </c>
    </row>
    <row r="946" spans="1:4" ht="15.5" x14ac:dyDescent="0.35">
      <c r="A946" s="804" t="s">
        <v>5421</v>
      </c>
      <c r="B946" s="806">
        <v>1.1675780244232699E-3</v>
      </c>
      <c r="C946" s="806">
        <v>1.8761860807598001E-3</v>
      </c>
      <c r="D946" s="806">
        <v>1.15584164644477E-3</v>
      </c>
    </row>
    <row r="947" spans="1:4" ht="15.5" x14ac:dyDescent="0.35">
      <c r="A947" s="804" t="s">
        <v>5422</v>
      </c>
      <c r="B947" s="806">
        <v>1.0941013621382401E-3</v>
      </c>
      <c r="C947" s="806">
        <v>1.6972672720116E-3</v>
      </c>
      <c r="D947" s="806">
        <v>1.07982584801842E-3</v>
      </c>
    </row>
    <row r="948" spans="1:4" ht="15.5" x14ac:dyDescent="0.35">
      <c r="A948" s="804" t="s">
        <v>5423</v>
      </c>
      <c r="B948" s="806">
        <v>1.2332743303002699E-3</v>
      </c>
      <c r="C948" s="806">
        <v>1.5448829240334401E-3</v>
      </c>
      <c r="D948" s="806">
        <v>1.22115352107371E-3</v>
      </c>
    </row>
    <row r="949" spans="1:4" ht="15.5" x14ac:dyDescent="0.35">
      <c r="A949" s="804" t="s">
        <v>5424</v>
      </c>
      <c r="B949" s="806">
        <v>1.13526998847497E-3</v>
      </c>
      <c r="C949" s="806">
        <v>1.5092689167931501E-3</v>
      </c>
      <c r="D949" s="806">
        <v>1.12010869619231E-3</v>
      </c>
    </row>
    <row r="950" spans="1:4" ht="15.5" x14ac:dyDescent="0.35">
      <c r="A950" s="804" t="s">
        <v>5425</v>
      </c>
      <c r="B950" s="806">
        <v>1.05362972667082E-3</v>
      </c>
      <c r="C950" s="806">
        <v>1.37142330286237E-3</v>
      </c>
      <c r="D950" s="806">
        <v>1.03564819492511E-3</v>
      </c>
    </row>
    <row r="951" spans="1:4" ht="15.5" x14ac:dyDescent="0.35">
      <c r="A951" s="804" t="s">
        <v>5426</v>
      </c>
      <c r="B951" s="806">
        <v>9.93850513051847E-4</v>
      </c>
      <c r="C951" s="806">
        <v>1.4408189814493801E-3</v>
      </c>
      <c r="D951" s="806">
        <v>9.7267388561322605E-4</v>
      </c>
    </row>
    <row r="952" spans="1:4" ht="15.5" x14ac:dyDescent="0.35">
      <c r="A952" s="804" t="s">
        <v>5427</v>
      </c>
      <c r="B952" s="806">
        <v>1.0783374418138101E-3</v>
      </c>
      <c r="C952" s="806">
        <v>1.43020838519891E-3</v>
      </c>
      <c r="D952" s="806">
        <v>1.0554538072923101E-3</v>
      </c>
    </row>
    <row r="953" spans="1:4" ht="15.5" x14ac:dyDescent="0.35">
      <c r="A953" s="804" t="s">
        <v>5428</v>
      </c>
      <c r="B953" s="806">
        <v>1.09436692826623E-3</v>
      </c>
      <c r="C953" s="806">
        <v>1.3417279014142601E-3</v>
      </c>
      <c r="D953" s="806">
        <v>1.0717883787398001E-3</v>
      </c>
    </row>
    <row r="954" spans="1:4" ht="15.5" x14ac:dyDescent="0.35">
      <c r="A954" s="804" t="s">
        <v>5429</v>
      </c>
      <c r="B954" s="806">
        <v>1.15015181452595E-3</v>
      </c>
      <c r="C954" s="806">
        <v>1.2492105517700001E-3</v>
      </c>
      <c r="D954" s="806">
        <v>1.12794254023799E-3</v>
      </c>
    </row>
    <row r="955" spans="1:4" ht="15.5" x14ac:dyDescent="0.35">
      <c r="A955" s="804" t="s">
        <v>5430</v>
      </c>
      <c r="B955" s="806">
        <v>1.0891989560531E-3</v>
      </c>
      <c r="C955" s="806">
        <v>1.16204365220158E-3</v>
      </c>
      <c r="D955" s="806">
        <v>1.0642724218676699E-3</v>
      </c>
    </row>
    <row r="956" spans="1:4" ht="15.5" x14ac:dyDescent="0.35">
      <c r="A956" s="804" t="s">
        <v>5431</v>
      </c>
      <c r="B956" s="806">
        <v>1.0964944385657099E-3</v>
      </c>
      <c r="C956" s="806">
        <v>1.0695153568925999E-3</v>
      </c>
      <c r="D956" s="806">
        <v>1.0719030241624101E-3</v>
      </c>
    </row>
    <row r="957" spans="1:4" ht="15.5" x14ac:dyDescent="0.35">
      <c r="A957" s="804" t="s">
        <v>5432</v>
      </c>
      <c r="B957" s="806">
        <v>1.10993911714064E-3</v>
      </c>
      <c r="C957" s="806">
        <v>1.0569840687476601E-3</v>
      </c>
      <c r="D957" s="806">
        <v>1.0863516654231499E-3</v>
      </c>
    </row>
    <row r="958" spans="1:4" ht="15.5" x14ac:dyDescent="0.35">
      <c r="A958" s="804" t="s">
        <v>5433</v>
      </c>
      <c r="B958" s="806">
        <v>1.10730738756635E-3</v>
      </c>
      <c r="C958" s="806">
        <v>9.789634131184481E-4</v>
      </c>
      <c r="D958" s="806">
        <v>1.0841112634356401E-3</v>
      </c>
    </row>
    <row r="959" spans="1:4" ht="15.5" x14ac:dyDescent="0.35">
      <c r="A959" s="804" t="s">
        <v>5434</v>
      </c>
      <c r="B959" s="806">
        <v>1.03355432499389E-3</v>
      </c>
      <c r="C959" s="806">
        <v>1.1891367552081501E-3</v>
      </c>
      <c r="D959" s="806">
        <v>1.0092476670733701E-3</v>
      </c>
    </row>
    <row r="960" spans="1:4" ht="15.5" x14ac:dyDescent="0.35">
      <c r="A960" s="804" t="s">
        <v>5435</v>
      </c>
      <c r="B960" s="806">
        <v>1.08858218937556E-3</v>
      </c>
      <c r="C960" s="806">
        <v>1.12157034625963E-3</v>
      </c>
      <c r="D960" s="806">
        <v>1.0611535094339299E-3</v>
      </c>
    </row>
    <row r="961" spans="1:4" ht="15.5" x14ac:dyDescent="0.35">
      <c r="A961" s="804" t="s">
        <v>5436</v>
      </c>
      <c r="B961" s="806">
        <v>1.0492144282432799E-3</v>
      </c>
      <c r="C961" s="806">
        <v>1.0324073639571801E-3</v>
      </c>
      <c r="D961" s="806">
        <v>1.0208863876256199E-3</v>
      </c>
    </row>
    <row r="962" spans="1:4" ht="15.5" x14ac:dyDescent="0.35">
      <c r="A962" s="804" t="s">
        <v>5437</v>
      </c>
      <c r="B962" s="806">
        <v>9.8187761541128197E-4</v>
      </c>
      <c r="C962" s="806">
        <v>1.0768798573428801E-3</v>
      </c>
      <c r="D962" s="806">
        <v>9.5284236690808797E-4</v>
      </c>
    </row>
    <row r="963" spans="1:4" ht="15.5" x14ac:dyDescent="0.35">
      <c r="A963" s="804" t="s">
        <v>5438</v>
      </c>
      <c r="B963" s="806">
        <v>9.9869437368720797E-4</v>
      </c>
      <c r="C963" s="806">
        <v>1.4837830249170799E-3</v>
      </c>
      <c r="D963" s="806">
        <v>9.7101936998839696E-4</v>
      </c>
    </row>
    <row r="964" spans="1:4" ht="15.5" x14ac:dyDescent="0.35">
      <c r="A964" s="804" t="s">
        <v>5439</v>
      </c>
      <c r="B964" s="806">
        <v>1.0616233855526001E-3</v>
      </c>
      <c r="C964" s="806">
        <v>1.36168782036373E-3</v>
      </c>
      <c r="D964" s="806">
        <v>1.0326922879397001E-3</v>
      </c>
    </row>
    <row r="965" spans="1:4" ht="15.5" x14ac:dyDescent="0.35">
      <c r="A965" s="804" t="s">
        <v>5440</v>
      </c>
      <c r="B965" s="806">
        <v>9.9809760718858401E-4</v>
      </c>
      <c r="C965" s="806">
        <v>1.24388092294949E-3</v>
      </c>
      <c r="D965" s="806">
        <v>9.6913317324962304E-4</v>
      </c>
    </row>
    <row r="966" spans="1:4" ht="15.5" x14ac:dyDescent="0.35">
      <c r="A966" s="804" t="s">
        <v>5441</v>
      </c>
      <c r="B966" s="806">
        <v>9.8776582695583003E-4</v>
      </c>
      <c r="C966" s="806">
        <v>1.18006002244952E-3</v>
      </c>
      <c r="D966" s="806">
        <v>9.5854947362491603E-4</v>
      </c>
    </row>
    <row r="967" spans="1:4" ht="15.5" x14ac:dyDescent="0.35">
      <c r="A967" s="804" t="s">
        <v>5442</v>
      </c>
      <c r="B967" s="806">
        <v>9.3331674964385405E-4</v>
      </c>
      <c r="C967" s="806">
        <v>1.0842900922028E-3</v>
      </c>
      <c r="D967" s="806">
        <v>9.0404864473620004E-4</v>
      </c>
    </row>
    <row r="968" spans="1:4" ht="15.5" x14ac:dyDescent="0.35">
      <c r="A968" s="804" t="s">
        <v>5443</v>
      </c>
      <c r="B968" s="806">
        <v>8.9047255102603199E-4</v>
      </c>
      <c r="C968" s="806">
        <v>1.29613161303022E-3</v>
      </c>
      <c r="D968" s="806">
        <v>8.5996464810699901E-4</v>
      </c>
    </row>
    <row r="969" spans="1:4" ht="15.5" x14ac:dyDescent="0.35">
      <c r="A969" s="804" t="s">
        <v>5444</v>
      </c>
      <c r="B969" s="806">
        <v>8.5708489504126705E-4</v>
      </c>
      <c r="C969" s="806">
        <v>1.1953165910727299E-3</v>
      </c>
      <c r="D969" s="806">
        <v>8.2488750839960101E-4</v>
      </c>
    </row>
    <row r="970" spans="1:4" ht="15.5" x14ac:dyDescent="0.35">
      <c r="A970" s="804" t="s">
        <v>5445</v>
      </c>
      <c r="B970" s="806">
        <v>9.9353181959379103E-4</v>
      </c>
      <c r="C970" s="806">
        <v>1.10209597514728E-3</v>
      </c>
      <c r="D970" s="806">
        <v>9.6158114599307503E-4</v>
      </c>
    </row>
    <row r="971" spans="1:4" ht="15.5" x14ac:dyDescent="0.35">
      <c r="A971" s="804" t="s">
        <v>5446</v>
      </c>
      <c r="B971" s="806">
        <v>9.4082383120752601E-4</v>
      </c>
      <c r="C971" s="806">
        <v>1.0463758605333501E-3</v>
      </c>
      <c r="D971" s="806">
        <v>9.0906705445623298E-4</v>
      </c>
    </row>
    <row r="972" spans="1:4" ht="15.5" x14ac:dyDescent="0.35">
      <c r="A972" s="804" t="s">
        <v>5447</v>
      </c>
      <c r="B972" s="806">
        <v>8.9290202424630505E-4</v>
      </c>
      <c r="C972" s="806">
        <v>1.1731310815930999E-3</v>
      </c>
      <c r="D972" s="806">
        <v>8.6083289925732904E-4</v>
      </c>
    </row>
    <row r="973" spans="1:4" ht="15.5" x14ac:dyDescent="0.35">
      <c r="A973" s="804" t="s">
        <v>5448</v>
      </c>
      <c r="B973" s="806">
        <v>8.8906763170919299E-4</v>
      </c>
      <c r="C973" s="806">
        <v>1.1203696978783801E-3</v>
      </c>
      <c r="D973" s="806">
        <v>8.5648571712622704E-4</v>
      </c>
    </row>
    <row r="974" spans="1:4" ht="15.5" x14ac:dyDescent="0.35">
      <c r="A974" s="804" t="s">
        <v>5449</v>
      </c>
      <c r="B974" s="806">
        <v>8.9700607258726801E-4</v>
      </c>
      <c r="C974" s="806">
        <v>1.0923949568169399E-3</v>
      </c>
      <c r="D974" s="806">
        <v>8.6276824999428805E-4</v>
      </c>
    </row>
    <row r="975" spans="1:4" ht="15.5" x14ac:dyDescent="0.35">
      <c r="A975" s="804" t="s">
        <v>5450</v>
      </c>
      <c r="B975" s="806">
        <v>9.40678669330505E-4</v>
      </c>
      <c r="C975" s="806">
        <v>1.26448891419479E-3</v>
      </c>
      <c r="D975" s="806">
        <v>9.0698477542968997E-4</v>
      </c>
    </row>
    <row r="976" spans="1:4" ht="15.5" x14ac:dyDescent="0.35">
      <c r="A976" s="804" t="s">
        <v>5451</v>
      </c>
      <c r="B976" s="806">
        <v>9.1144462623572601E-4</v>
      </c>
      <c r="C976" s="806">
        <v>1.17987641156979E-3</v>
      </c>
      <c r="D976" s="806">
        <v>8.7731797046422403E-4</v>
      </c>
    </row>
    <row r="977" spans="1:4" ht="15.5" x14ac:dyDescent="0.35">
      <c r="A977" s="804" t="s">
        <v>5452</v>
      </c>
      <c r="B977" s="806">
        <v>8.7582117667112005E-4</v>
      </c>
      <c r="C977" s="806">
        <v>1.0860915199168101E-3</v>
      </c>
      <c r="D977" s="806">
        <v>8.4080766652020096E-4</v>
      </c>
    </row>
    <row r="978" spans="1:4" ht="15.5" x14ac:dyDescent="0.35">
      <c r="A978" s="804" t="s">
        <v>5453</v>
      </c>
      <c r="B978" s="806">
        <v>8.4760161617621304E-4</v>
      </c>
      <c r="C978" s="806">
        <v>1.00763496885406E-3</v>
      </c>
      <c r="D978" s="806">
        <v>8.1285633523228804E-4</v>
      </c>
    </row>
    <row r="979" spans="1:4" ht="15.5" x14ac:dyDescent="0.35">
      <c r="A979" s="804" t="s">
        <v>5454</v>
      </c>
      <c r="B979" s="806">
        <v>9.0366618978992902E-4</v>
      </c>
      <c r="C979" s="806">
        <v>1.13632224922215E-3</v>
      </c>
      <c r="D979" s="806">
        <v>8.7296763040983598E-4</v>
      </c>
    </row>
    <row r="980" spans="1:4" ht="15.5" x14ac:dyDescent="0.35">
      <c r="A980" s="804" t="s">
        <v>5455</v>
      </c>
      <c r="B980" s="806">
        <v>8.6471385294313802E-4</v>
      </c>
      <c r="C980" s="806">
        <v>1.17295935343455E-3</v>
      </c>
      <c r="D980" s="806">
        <v>8.33116086434837E-4</v>
      </c>
    </row>
    <row r="981" spans="1:4" ht="15.5" x14ac:dyDescent="0.35">
      <c r="A981" s="804" t="s">
        <v>5456</v>
      </c>
      <c r="B981" s="806">
        <v>1.0096315676241001E-3</v>
      </c>
      <c r="C981" s="806">
        <v>1.2218879255103999E-3</v>
      </c>
      <c r="D981" s="806">
        <v>9.7864010926122292E-4</v>
      </c>
    </row>
    <row r="982" spans="1:4" ht="15.5" x14ac:dyDescent="0.35">
      <c r="A982" s="804" t="s">
        <v>5457</v>
      </c>
      <c r="B982" s="806">
        <v>1.04709414660185E-3</v>
      </c>
      <c r="C982" s="806">
        <v>1.12026080241284E-3</v>
      </c>
      <c r="D982" s="806">
        <v>1.01585291467083E-3</v>
      </c>
    </row>
    <row r="983" spans="1:4" ht="15.5" x14ac:dyDescent="0.35">
      <c r="A983" s="804" t="s">
        <v>5458</v>
      </c>
      <c r="B983" s="806">
        <v>1.0534986233026299E-3</v>
      </c>
      <c r="C983" s="806">
        <v>1.38124421111726E-3</v>
      </c>
      <c r="D983" s="806">
        <v>1.0132571408461299E-3</v>
      </c>
    </row>
    <row r="984" spans="1:4" ht="15.5" x14ac:dyDescent="0.35">
      <c r="A984" s="804" t="s">
        <v>5459</v>
      </c>
      <c r="B984" s="806">
        <v>1.1801512686120401E-3</v>
      </c>
      <c r="C984" s="806">
        <v>1.45421833037999E-3</v>
      </c>
      <c r="D984" s="806">
        <v>1.14241111938552E-3</v>
      </c>
    </row>
    <row r="985" spans="1:4" ht="15.5" x14ac:dyDescent="0.35">
      <c r="A985" s="804" t="s">
        <v>5460</v>
      </c>
      <c r="B985" s="806">
        <v>1.0955598851938599E-3</v>
      </c>
      <c r="C985" s="806">
        <v>1.34237461966775E-3</v>
      </c>
      <c r="D985" s="806">
        <v>1.0589596970902E-3</v>
      </c>
    </row>
    <row r="986" spans="1:4" ht="15.5" x14ac:dyDescent="0.35">
      <c r="A986" s="804" t="s">
        <v>5461</v>
      </c>
      <c r="B986" s="806">
        <v>1.1379449989790101E-3</v>
      </c>
      <c r="C986" s="806">
        <v>1.3095130976708399E-3</v>
      </c>
      <c r="D986" s="806">
        <v>1.0983018002612701E-3</v>
      </c>
    </row>
    <row r="987" spans="1:4" ht="15.5" x14ac:dyDescent="0.35">
      <c r="A987" s="804" t="s">
        <v>5462</v>
      </c>
      <c r="B987" s="806">
        <v>1.0627186837846899E-3</v>
      </c>
      <c r="C987" s="806">
        <v>1.59694847215062E-3</v>
      </c>
      <c r="D987" s="806">
        <v>1.02478988045938E-3</v>
      </c>
    </row>
    <row r="988" spans="1:4" ht="15.5" x14ac:dyDescent="0.35">
      <c r="A988" s="804" t="s">
        <v>5463</v>
      </c>
      <c r="B988" s="806">
        <v>1.3023371005764599E-3</v>
      </c>
      <c r="C988" s="806">
        <v>1.44936389852638E-3</v>
      </c>
      <c r="D988" s="806">
        <v>1.27343166707245E-3</v>
      </c>
    </row>
    <row r="989" spans="1:4" ht="15.5" x14ac:dyDescent="0.35">
      <c r="A989" s="804" t="s">
        <v>5464</v>
      </c>
      <c r="B989" s="806">
        <v>1.21736130144791E-3</v>
      </c>
      <c r="C989" s="806">
        <v>1.32093467134404E-3</v>
      </c>
      <c r="D989" s="806">
        <v>1.1911138948887E-3</v>
      </c>
    </row>
    <row r="990" spans="1:4" ht="15.5" x14ac:dyDescent="0.35">
      <c r="A990" s="804" t="s">
        <v>5465</v>
      </c>
      <c r="B990" s="806">
        <v>1.7117740707292401E-3</v>
      </c>
      <c r="C990" s="806">
        <v>1.80310338093919E-3</v>
      </c>
      <c r="D990" s="806">
        <v>1.6951878308786E-3</v>
      </c>
    </row>
    <row r="991" spans="1:4" ht="15.5" x14ac:dyDescent="0.35">
      <c r="A991" s="804" t="s">
        <v>5466</v>
      </c>
      <c r="B991" s="806">
        <v>1.77481613756321E-3</v>
      </c>
      <c r="C991" s="806">
        <v>1.9814939245188699E-3</v>
      </c>
      <c r="D991" s="806">
        <v>1.76954989706613E-3</v>
      </c>
    </row>
    <row r="992" spans="1:4" ht="15.5" x14ac:dyDescent="0.35">
      <c r="A992" s="804" t="s">
        <v>5467</v>
      </c>
      <c r="B992" s="806">
        <v>1.60121158075081E-3</v>
      </c>
      <c r="C992" s="806">
        <v>1.79203101427259E-3</v>
      </c>
      <c r="D992" s="806">
        <v>1.5953535232992901E-3</v>
      </c>
    </row>
    <row r="993" spans="1:4" ht="15.5" x14ac:dyDescent="0.35">
      <c r="A993" s="804" t="s">
        <v>5468</v>
      </c>
      <c r="B993" s="806">
        <v>1.64176576832923E-3</v>
      </c>
      <c r="C993" s="806">
        <v>1.8535775617112E-3</v>
      </c>
      <c r="D993" s="806">
        <v>1.62840329690062E-3</v>
      </c>
    </row>
    <row r="994" spans="1:4" ht="15.5" x14ac:dyDescent="0.35">
      <c r="A994" s="804" t="s">
        <v>5469</v>
      </c>
      <c r="B994" s="806">
        <v>1.47025804409649E-3</v>
      </c>
      <c r="C994" s="806">
        <v>1.7325499376894299E-3</v>
      </c>
      <c r="D994" s="806">
        <v>1.4549968631101899E-3</v>
      </c>
    </row>
    <row r="995" spans="1:4" ht="15.5" x14ac:dyDescent="0.35">
      <c r="A995" s="804" t="s">
        <v>5470</v>
      </c>
      <c r="B995" s="806">
        <v>2.4384107455502802E-3</v>
      </c>
      <c r="C995" s="806">
        <v>1.59530985998069E-3</v>
      </c>
      <c r="D995" s="806">
        <v>2.4448354123950099E-3</v>
      </c>
    </row>
    <row r="996" spans="1:4" ht="15.5" x14ac:dyDescent="0.35">
      <c r="A996" s="804" t="s">
        <v>5471</v>
      </c>
      <c r="B996" s="806">
        <v>2.1736883708593099E-3</v>
      </c>
      <c r="C996" s="806">
        <v>1.9471185401681299E-3</v>
      </c>
      <c r="D996" s="806">
        <v>2.17915442865122E-3</v>
      </c>
    </row>
    <row r="997" spans="1:4" ht="15.5" x14ac:dyDescent="0.35">
      <c r="A997" s="804" t="s">
        <v>5472</v>
      </c>
      <c r="B997" s="806">
        <v>1.9068313379538601E-3</v>
      </c>
      <c r="C997" s="806">
        <v>1.81894093014502E-3</v>
      </c>
      <c r="D997" s="806">
        <v>1.9087302783295E-3</v>
      </c>
    </row>
    <row r="998" spans="1:4" ht="15.5" x14ac:dyDescent="0.35">
      <c r="A998" s="804" t="s">
        <v>5473</v>
      </c>
      <c r="B998" s="806">
        <v>2.9470119086616401E-3</v>
      </c>
      <c r="C998" s="806">
        <v>3.23951012056428E-3</v>
      </c>
      <c r="D998" s="806">
        <v>2.9701921774166399E-3</v>
      </c>
    </row>
    <row r="999" spans="1:4" ht="15.5" x14ac:dyDescent="0.35">
      <c r="A999" s="804" t="s">
        <v>5474</v>
      </c>
      <c r="B999" s="806">
        <v>6.7491339438300298E-3</v>
      </c>
      <c r="C999" s="806">
        <v>4.5957635819996196E-3</v>
      </c>
      <c r="D999" s="806">
        <v>6.8609710046102102E-3</v>
      </c>
    </row>
    <row r="1000" spans="1:4" ht="15.5" x14ac:dyDescent="0.35">
      <c r="A1000" s="804" t="s">
        <v>5475</v>
      </c>
      <c r="B1000" s="806">
        <v>6.8657248501910002E-3</v>
      </c>
      <c r="C1000" s="806">
        <v>4.0905691103243803E-3</v>
      </c>
      <c r="D1000" s="806">
        <v>6.97874456979556E-3</v>
      </c>
    </row>
    <row r="1001" spans="1:4" ht="15.5" x14ac:dyDescent="0.35">
      <c r="A1001" s="804" t="s">
        <v>5476</v>
      </c>
      <c r="B1001" s="806">
        <v>5.7834883710383596E-3</v>
      </c>
      <c r="C1001" s="806">
        <v>3.7120520388151802E-3</v>
      </c>
      <c r="D1001" s="806">
        <v>5.8862140762369697E-3</v>
      </c>
    </row>
    <row r="1002" spans="1:4" ht="15.5" x14ac:dyDescent="0.35">
      <c r="A1002" s="804" t="s">
        <v>5477</v>
      </c>
      <c r="B1002" s="806">
        <v>6.2867728633276302E-3</v>
      </c>
      <c r="C1002" s="806">
        <v>3.3211923409987602E-3</v>
      </c>
      <c r="D1002" s="806">
        <v>6.4105092913188102E-3</v>
      </c>
    </row>
    <row r="1003" spans="1:4" ht="15.5" x14ac:dyDescent="0.35">
      <c r="A1003" s="804" t="s">
        <v>5478</v>
      </c>
      <c r="B1003" s="806">
        <v>7.4354068953331404E-3</v>
      </c>
      <c r="C1003" s="806">
        <v>4.90785748428942E-3</v>
      </c>
      <c r="D1003" s="806">
        <v>7.5717979177770903E-3</v>
      </c>
    </row>
    <row r="1004" spans="1:4" ht="15.5" x14ac:dyDescent="0.35">
      <c r="A1004" s="804" t="s">
        <v>5479</v>
      </c>
      <c r="B1004" s="806">
        <v>6.6950213888301502E-3</v>
      </c>
      <c r="C1004" s="806">
        <v>4.3571887020266197E-3</v>
      </c>
      <c r="D1004" s="806">
        <v>6.8412994123779403E-3</v>
      </c>
    </row>
    <row r="1005" spans="1:4" ht="15.5" x14ac:dyDescent="0.35">
      <c r="A1005" s="804" t="s">
        <v>5480</v>
      </c>
      <c r="B1005" s="806">
        <v>6.2748393651714304E-3</v>
      </c>
      <c r="C1005" s="806">
        <v>3.8608967974406499E-3</v>
      </c>
      <c r="D1005" s="806">
        <v>6.4157157435459702E-3</v>
      </c>
    </row>
    <row r="1006" spans="1:4" ht="15.5" x14ac:dyDescent="0.35">
      <c r="A1006" s="804" t="s">
        <v>5481</v>
      </c>
      <c r="B1006" s="806">
        <v>5.4089165814448703E-3</v>
      </c>
      <c r="C1006" s="806">
        <v>3.4869347614315299E-3</v>
      </c>
      <c r="D1006" s="806">
        <v>5.5387706649789297E-3</v>
      </c>
    </row>
    <row r="1007" spans="1:4" ht="15.5" x14ac:dyDescent="0.35">
      <c r="A1007" s="804" t="s">
        <v>5482</v>
      </c>
      <c r="B1007" s="806">
        <v>4.6068237869414498E-3</v>
      </c>
      <c r="C1007" s="806">
        <v>3.3107584780817899E-3</v>
      </c>
      <c r="D1007" s="806">
        <v>4.7201818658494403E-3</v>
      </c>
    </row>
    <row r="1008" spans="1:4" ht="15.5" x14ac:dyDescent="0.35">
      <c r="A1008" s="804" t="s">
        <v>5483</v>
      </c>
      <c r="B1008" s="806">
        <v>4.3255779623761299E-3</v>
      </c>
      <c r="C1008" s="806">
        <v>3.0452105348094602E-3</v>
      </c>
      <c r="D1008" s="806">
        <v>4.4335946055330897E-3</v>
      </c>
    </row>
    <row r="1009" spans="1:4" ht="15.5" x14ac:dyDescent="0.35">
      <c r="A1009" s="804" t="s">
        <v>5484</v>
      </c>
      <c r="B1009" s="806">
        <v>3.7166319499070399E-3</v>
      </c>
      <c r="C1009" s="806">
        <v>2.7147867588092601E-3</v>
      </c>
      <c r="D1009" s="806">
        <v>3.8123762567312202E-3</v>
      </c>
    </row>
    <row r="1010" spans="1:4" ht="15.5" x14ac:dyDescent="0.35">
      <c r="A1010" s="804" t="s">
        <v>5485</v>
      </c>
      <c r="B1010" s="806">
        <v>3.23425243334502E-3</v>
      </c>
      <c r="C1010" s="806">
        <v>2.4277210072091802E-3</v>
      </c>
      <c r="D1010" s="806">
        <v>3.3172357016958099E-3</v>
      </c>
    </row>
    <row r="1011" spans="1:4" ht="15.5" x14ac:dyDescent="0.35">
      <c r="A1011" s="804" t="s">
        <v>5486</v>
      </c>
      <c r="B1011" s="806">
        <v>2.9083665782650399E-3</v>
      </c>
      <c r="C1011" s="806">
        <v>2.3161118086205399E-3</v>
      </c>
      <c r="D1011" s="806">
        <v>2.98080095600192E-3</v>
      </c>
    </row>
    <row r="1012" spans="1:4" ht="15.5" x14ac:dyDescent="0.35">
      <c r="A1012" s="804" t="s">
        <v>5487</v>
      </c>
      <c r="B1012" s="806">
        <v>2.7952116114589101E-3</v>
      </c>
      <c r="C1012" s="806">
        <v>2.223689660764E-3</v>
      </c>
      <c r="D1012" s="806">
        <v>2.8580486900712499E-3</v>
      </c>
    </row>
    <row r="1013" spans="1:4" ht="15.5" x14ac:dyDescent="0.35">
      <c r="A1013" s="804" t="s">
        <v>5488</v>
      </c>
      <c r="B1013" s="806">
        <v>2.4213482839632598E-3</v>
      </c>
      <c r="C1013" s="806">
        <v>2.2348986556439301E-3</v>
      </c>
      <c r="D1013" s="806">
        <v>2.4725154637458601E-3</v>
      </c>
    </row>
    <row r="1014" spans="1:4" ht="15.5" x14ac:dyDescent="0.35">
      <c r="A1014" s="804" t="s">
        <v>5489</v>
      </c>
      <c r="B1014" s="806">
        <v>2.39547922593079E-3</v>
      </c>
      <c r="C1014" s="806">
        <v>2.33269567384716E-3</v>
      </c>
      <c r="D1014" s="806">
        <v>2.4423528372498398E-3</v>
      </c>
    </row>
    <row r="1015" spans="1:4" ht="15.5" x14ac:dyDescent="0.35">
      <c r="A1015" s="804" t="s">
        <v>5490</v>
      </c>
      <c r="B1015" s="806">
        <v>2.13879121769164E-3</v>
      </c>
      <c r="C1015" s="806">
        <v>2.1480253140642399E-3</v>
      </c>
      <c r="D1015" s="806">
        <v>2.1737008980394299E-3</v>
      </c>
    </row>
    <row r="1016" spans="1:4" ht="15.5" x14ac:dyDescent="0.35">
      <c r="A1016" s="804" t="s">
        <v>5491</v>
      </c>
      <c r="B1016" s="806">
        <v>2.1913422383008198E-3</v>
      </c>
      <c r="C1016" s="806">
        <v>1.9708768918622901E-3</v>
      </c>
      <c r="D1016" s="806">
        <v>2.2236575132590598E-3</v>
      </c>
    </row>
    <row r="1017" spans="1:4" ht="15.5" x14ac:dyDescent="0.35">
      <c r="A1017" s="804" t="s">
        <v>5492</v>
      </c>
      <c r="B1017" s="806">
        <v>1.9225389868727601E-3</v>
      </c>
      <c r="C1017" s="806">
        <v>1.8176655705023899E-3</v>
      </c>
      <c r="D1017" s="806">
        <v>1.9470620703649199E-3</v>
      </c>
    </row>
    <row r="1018" spans="1:4" ht="15.5" x14ac:dyDescent="0.35">
      <c r="A1018" s="804" t="s">
        <v>5493</v>
      </c>
      <c r="B1018" s="806">
        <v>2.7261033117864501E-3</v>
      </c>
      <c r="C1018" s="806">
        <v>2.08598890619812E-3</v>
      </c>
      <c r="D1018" s="806">
        <v>2.7628626504480999E-3</v>
      </c>
    </row>
    <row r="1019" spans="1:4" ht="15.5" x14ac:dyDescent="0.35">
      <c r="A1019" s="804" t="s">
        <v>5494</v>
      </c>
      <c r="B1019" s="806">
        <v>2.89556593395254E-3</v>
      </c>
      <c r="C1019" s="806">
        <v>1.89591444571033E-3</v>
      </c>
      <c r="D1019" s="806">
        <v>2.9264399395814802E-3</v>
      </c>
    </row>
    <row r="1020" spans="1:4" ht="15.5" x14ac:dyDescent="0.35">
      <c r="A1020" s="804" t="s">
        <v>5495</v>
      </c>
      <c r="B1020" s="806">
        <v>2.9360838895168199E-3</v>
      </c>
      <c r="C1020" s="806">
        <v>2.2289143866568201E-3</v>
      </c>
      <c r="D1020" s="806">
        <v>2.9671502977586502E-3</v>
      </c>
    </row>
    <row r="1021" spans="1:4" ht="15.5" x14ac:dyDescent="0.35">
      <c r="A1021" s="804" t="s">
        <v>5496</v>
      </c>
      <c r="B1021" s="806">
        <v>2.95737905607127E-3</v>
      </c>
      <c r="C1021" s="806">
        <v>2.0024792039138599E-3</v>
      </c>
      <c r="D1021" s="806">
        <v>2.98438786846186E-3</v>
      </c>
    </row>
    <row r="1022" spans="1:4" ht="15.5" x14ac:dyDescent="0.35">
      <c r="A1022" s="804" t="s">
        <v>5497</v>
      </c>
      <c r="B1022" s="806">
        <v>3.3147309691227401E-3</v>
      </c>
      <c r="C1022" s="806">
        <v>1.85489151482487E-3</v>
      </c>
      <c r="D1022" s="806">
        <v>3.3412451037192698E-3</v>
      </c>
    </row>
    <row r="1023" spans="1:4" ht="15.5" x14ac:dyDescent="0.35">
      <c r="A1023" s="804" t="s">
        <v>5498</v>
      </c>
      <c r="B1023" s="806">
        <v>2.9204526053241298E-3</v>
      </c>
      <c r="C1023" s="806">
        <v>1.6766408543236399E-3</v>
      </c>
      <c r="D1023" s="806">
        <v>2.9435213010814399E-3</v>
      </c>
    </row>
    <row r="1024" spans="1:4" ht="15.5" x14ac:dyDescent="0.35">
      <c r="A1024" s="804" t="s">
        <v>5499</v>
      </c>
      <c r="B1024" s="806">
        <v>2.53745257435369E-3</v>
      </c>
      <c r="C1024" s="806">
        <v>1.68078252609569E-3</v>
      </c>
      <c r="D1024" s="806">
        <v>2.55686287052286E-3</v>
      </c>
    </row>
    <row r="1025" spans="1:4" ht="15.5" x14ac:dyDescent="0.35">
      <c r="A1025" s="804" t="s">
        <v>5500</v>
      </c>
      <c r="B1025" s="806">
        <v>2.6001374717122198E-3</v>
      </c>
      <c r="C1025" s="806">
        <v>1.5816494673864499E-3</v>
      </c>
      <c r="D1025" s="806">
        <v>2.6166224135627898E-3</v>
      </c>
    </row>
    <row r="1026" spans="1:4" ht="15.5" x14ac:dyDescent="0.35">
      <c r="A1026" s="804" t="s">
        <v>5501</v>
      </c>
      <c r="B1026" s="806">
        <v>2.27301095097137E-3</v>
      </c>
      <c r="C1026" s="806">
        <v>1.4397991657283901E-3</v>
      </c>
      <c r="D1026" s="806">
        <v>2.28642492344679E-3</v>
      </c>
    </row>
    <row r="1027" spans="1:4" ht="15.5" x14ac:dyDescent="0.35">
      <c r="A1027" s="804" t="s">
        <v>5502</v>
      </c>
      <c r="B1027" s="806">
        <v>2.0567429150791499E-3</v>
      </c>
      <c r="C1027" s="806">
        <v>1.31234025529487E-3</v>
      </c>
      <c r="D1027" s="806">
        <v>2.0670335683974999E-3</v>
      </c>
    </row>
    <row r="1028" spans="1:4" ht="15.5" x14ac:dyDescent="0.35">
      <c r="A1028" s="804" t="s">
        <v>5503</v>
      </c>
      <c r="B1028" s="806">
        <v>1.8208191007619201E-3</v>
      </c>
      <c r="C1028" s="806">
        <v>1.2017915626707999E-3</v>
      </c>
      <c r="D1028" s="806">
        <v>1.8272051833213301E-3</v>
      </c>
    </row>
    <row r="1029" spans="1:4" ht="15.5" x14ac:dyDescent="0.35">
      <c r="A1029" s="804" t="s">
        <v>5504</v>
      </c>
      <c r="B1029" s="806">
        <v>1.66785332461261E-3</v>
      </c>
      <c r="C1029" s="806">
        <v>1.2350310349419E-3</v>
      </c>
      <c r="D1029" s="806">
        <v>1.6696830755938E-3</v>
      </c>
    </row>
    <row r="1030" spans="1:4" ht="15.5" x14ac:dyDescent="0.35">
      <c r="A1030" s="804" t="s">
        <v>5505</v>
      </c>
      <c r="B1030" s="806">
        <v>1.5405981959712501E-3</v>
      </c>
      <c r="C1030" s="806">
        <v>1.1505539655112501E-3</v>
      </c>
      <c r="D1030" s="806">
        <v>1.5404451668024799E-3</v>
      </c>
    </row>
    <row r="1031" spans="1:4" ht="15.5" x14ac:dyDescent="0.35">
      <c r="A1031" s="804" t="s">
        <v>5506</v>
      </c>
      <c r="B1031" s="806">
        <v>1.46441571989332E-3</v>
      </c>
      <c r="C1031" s="806">
        <v>1.0634230877464E-3</v>
      </c>
      <c r="D1031" s="806">
        <v>1.46376721775984E-3</v>
      </c>
    </row>
    <row r="1032" spans="1:4" ht="15.5" x14ac:dyDescent="0.35">
      <c r="A1032" s="804" t="s">
        <v>5507</v>
      </c>
      <c r="B1032" s="806">
        <v>1.42502290792993E-3</v>
      </c>
      <c r="C1032" s="806">
        <v>1.0008568445491299E-3</v>
      </c>
      <c r="D1032" s="806">
        <v>1.42409713132226E-3</v>
      </c>
    </row>
    <row r="1033" spans="1:4" ht="15.5" x14ac:dyDescent="0.35">
      <c r="A1033" s="804" t="s">
        <v>5508</v>
      </c>
      <c r="B1033" s="806">
        <v>1.7821848187975699E-3</v>
      </c>
      <c r="C1033" s="806">
        <v>9.5047633073942696E-4</v>
      </c>
      <c r="D1033" s="806">
        <v>1.78577405281839E-3</v>
      </c>
    </row>
    <row r="1034" spans="1:4" ht="15.5" x14ac:dyDescent="0.35">
      <c r="A1034" s="804" t="s">
        <v>5509</v>
      </c>
      <c r="B1034" s="806">
        <v>2.37183154371453E-3</v>
      </c>
      <c r="C1034" s="806">
        <v>8.8368703907062702E-4</v>
      </c>
      <c r="D1034" s="806">
        <v>2.3920296776949001E-3</v>
      </c>
    </row>
    <row r="1035" spans="1:4" ht="15.5" x14ac:dyDescent="0.35">
      <c r="A1035" s="804" t="s">
        <v>5510</v>
      </c>
      <c r="B1035" s="806">
        <v>3.3373244864790502E-3</v>
      </c>
      <c r="C1035" s="806">
        <v>9.4400228092586004E-4</v>
      </c>
      <c r="D1035" s="806">
        <v>3.3630903012788101E-3</v>
      </c>
    </row>
    <row r="1036" spans="1:4" ht="15.5" x14ac:dyDescent="0.35">
      <c r="A1036" s="804" t="s">
        <v>5511</v>
      </c>
      <c r="B1036" s="806">
        <v>2.8891476923798599E-3</v>
      </c>
      <c r="C1036" s="806">
        <v>8.7811900723830296E-4</v>
      </c>
      <c r="D1036" s="806">
        <v>2.9118740599653101E-3</v>
      </c>
    </row>
    <row r="1037" spans="1:4" ht="15.5" x14ac:dyDescent="0.35">
      <c r="A1037" s="804" t="s">
        <v>5512</v>
      </c>
      <c r="B1037" s="806">
        <v>2.4923708820964799E-3</v>
      </c>
      <c r="C1037" s="806">
        <v>9.0737191436015402E-4</v>
      </c>
      <c r="D1037" s="806">
        <v>2.5111340175056501E-3</v>
      </c>
    </row>
    <row r="1038" spans="1:4" ht="15.5" x14ac:dyDescent="0.35">
      <c r="A1038" s="804" t="s">
        <v>5513</v>
      </c>
      <c r="B1038" s="806">
        <v>2.3220284776121099E-3</v>
      </c>
      <c r="C1038" s="806">
        <v>9.9950946388937091E-4</v>
      </c>
      <c r="D1038" s="806">
        <v>2.3345192785995698E-3</v>
      </c>
    </row>
    <row r="1039" spans="1:4" ht="15.5" x14ac:dyDescent="0.35">
      <c r="A1039" s="804" t="s">
        <v>5514</v>
      </c>
      <c r="B1039" s="806">
        <v>2.1737239666225101E-3</v>
      </c>
      <c r="C1039" s="806">
        <v>9.2594654644359998E-4</v>
      </c>
      <c r="D1039" s="806">
        <v>2.1794344687607399E-3</v>
      </c>
    </row>
    <row r="1040" spans="1:4" ht="15.5" x14ac:dyDescent="0.35">
      <c r="A1040" s="804" t="s">
        <v>5515</v>
      </c>
      <c r="B1040" s="806">
        <v>1.9776540023971399E-3</v>
      </c>
      <c r="C1040" s="806">
        <v>8.6914915042901695E-4</v>
      </c>
      <c r="D1040" s="806">
        <v>1.9784305354328098E-3</v>
      </c>
    </row>
    <row r="1041" spans="1:4" ht="15.5" x14ac:dyDescent="0.35">
      <c r="A1041" s="804" t="s">
        <v>5516</v>
      </c>
      <c r="B1041" s="806">
        <v>1.7730509757491299E-3</v>
      </c>
      <c r="C1041" s="806">
        <v>8.3964500926932096E-4</v>
      </c>
      <c r="D1041" s="806">
        <v>1.77199413482662E-3</v>
      </c>
    </row>
    <row r="1042" spans="1:4" ht="15.5" x14ac:dyDescent="0.35">
      <c r="A1042" s="804" t="s">
        <v>5517</v>
      </c>
      <c r="B1042" s="806">
        <v>2.1707901524472698E-3</v>
      </c>
      <c r="C1042" s="806">
        <v>7.8667332059477598E-4</v>
      </c>
      <c r="D1042" s="806">
        <v>2.1795840237901999E-3</v>
      </c>
    </row>
    <row r="1043" spans="1:4" ht="15.5" x14ac:dyDescent="0.35">
      <c r="A1043" s="804" t="s">
        <v>5518</v>
      </c>
      <c r="B1043" s="806">
        <v>2.0383076382149302E-3</v>
      </c>
      <c r="C1043" s="806">
        <v>8.7973578770278102E-4</v>
      </c>
      <c r="D1043" s="806">
        <v>2.0404762620028498E-3</v>
      </c>
    </row>
    <row r="1044" spans="1:4" ht="15.5" x14ac:dyDescent="0.35">
      <c r="A1044" s="804" t="s">
        <v>5519</v>
      </c>
      <c r="B1044" s="806">
        <v>1.79742982544476E-3</v>
      </c>
      <c r="C1044" s="806">
        <v>8.8098496986449299E-4</v>
      </c>
      <c r="D1044" s="806">
        <v>1.79645631513166E-3</v>
      </c>
    </row>
    <row r="1045" spans="1:4" ht="15.5" x14ac:dyDescent="0.35">
      <c r="A1045" s="804" t="s">
        <v>5520</v>
      </c>
      <c r="B1045" s="806">
        <v>1.62481414594151E-3</v>
      </c>
      <c r="C1045" s="806">
        <v>1.0797533199272799E-3</v>
      </c>
      <c r="D1045" s="806">
        <v>1.6190809413254999E-3</v>
      </c>
    </row>
    <row r="1046" spans="1:4" ht="15.5" x14ac:dyDescent="0.35">
      <c r="A1046" s="804" t="s">
        <v>5521</v>
      </c>
      <c r="B1046" s="806">
        <v>1.5003386790975899E-3</v>
      </c>
      <c r="C1046" s="806">
        <v>1.0013834877052601E-3</v>
      </c>
      <c r="D1046" s="806">
        <v>1.4889778010280599E-3</v>
      </c>
    </row>
    <row r="1047" spans="1:4" ht="15.5" x14ac:dyDescent="0.35">
      <c r="A1047" s="804" t="s">
        <v>5522</v>
      </c>
      <c r="B1047" s="806">
        <v>1.4346834243549201E-3</v>
      </c>
      <c r="C1047" s="806">
        <v>9.4369574429368597E-4</v>
      </c>
      <c r="D1047" s="806">
        <v>1.42423413627179E-3</v>
      </c>
    </row>
    <row r="1048" spans="1:4" ht="15.5" x14ac:dyDescent="0.35">
      <c r="A1048" s="804" t="s">
        <v>5523</v>
      </c>
      <c r="B1048" s="806">
        <v>1.29816198340747E-3</v>
      </c>
      <c r="C1048" s="806">
        <v>1.15225559308877E-3</v>
      </c>
      <c r="D1048" s="806">
        <v>1.2852717831363699E-3</v>
      </c>
    </row>
    <row r="1049" spans="1:4" ht="15.5" x14ac:dyDescent="0.35">
      <c r="A1049" s="804" t="s">
        <v>5524</v>
      </c>
      <c r="B1049" s="806">
        <v>1.18725624441541E-3</v>
      </c>
      <c r="C1049" s="806">
        <v>1.06077699358462E-3</v>
      </c>
      <c r="D1049" s="806">
        <v>1.17134446039179E-3</v>
      </c>
    </row>
    <row r="1050" spans="1:4" ht="15.5" x14ac:dyDescent="0.35">
      <c r="A1050" s="804" t="s">
        <v>5525</v>
      </c>
      <c r="B1050" s="806">
        <v>1.3650774356650001E-3</v>
      </c>
      <c r="C1050" s="806">
        <v>1.0744804253798501E-3</v>
      </c>
      <c r="D1050" s="806">
        <v>1.34395553893925E-3</v>
      </c>
    </row>
    <row r="1051" spans="1:4" ht="15.5" x14ac:dyDescent="0.35">
      <c r="A1051" s="804" t="s">
        <v>5526</v>
      </c>
      <c r="B1051" s="806">
        <v>1.24739322758343E-3</v>
      </c>
      <c r="C1051" s="806">
        <v>1.07871295760925E-3</v>
      </c>
      <c r="D1051" s="806">
        <v>1.2245040360472799E-3</v>
      </c>
    </row>
    <row r="1052" spans="1:4" ht="15.5" x14ac:dyDescent="0.35">
      <c r="A1052" s="804" t="s">
        <v>5527</v>
      </c>
      <c r="B1052" s="806">
        <v>1.27146899515211E-3</v>
      </c>
      <c r="C1052" s="806">
        <v>1.24754625840083E-3</v>
      </c>
      <c r="D1052" s="806">
        <v>1.2444464989858899E-3</v>
      </c>
    </row>
    <row r="1053" spans="1:4" ht="15.5" x14ac:dyDescent="0.35">
      <c r="A1053" s="804" t="s">
        <v>5528</v>
      </c>
      <c r="B1053" s="806">
        <v>1.1847507323120099E-3</v>
      </c>
      <c r="C1053" s="806">
        <v>1.44789461526489E-3</v>
      </c>
      <c r="D1053" s="806">
        <v>1.15782623175319E-3</v>
      </c>
    </row>
    <row r="1054" spans="1:4" ht="15.5" x14ac:dyDescent="0.35">
      <c r="A1054" s="804" t="s">
        <v>5529</v>
      </c>
      <c r="B1054" s="806">
        <v>1.13159932397237E-3</v>
      </c>
      <c r="C1054" s="806">
        <v>2.2762146970558899E-3</v>
      </c>
      <c r="D1054" s="806">
        <v>1.10263253262492E-3</v>
      </c>
    </row>
    <row r="1055" spans="1:4" ht="15.5" x14ac:dyDescent="0.35">
      <c r="A1055" s="804" t="s">
        <v>5530</v>
      </c>
      <c r="B1055" s="806">
        <v>1.0976350609753101E-3</v>
      </c>
      <c r="C1055" s="806">
        <v>2.0430701658318401E-3</v>
      </c>
      <c r="D1055" s="806">
        <v>1.07268732384087E-3</v>
      </c>
    </row>
    <row r="1056" spans="1:4" ht="15.5" x14ac:dyDescent="0.35">
      <c r="A1056" s="804" t="s">
        <v>5531</v>
      </c>
      <c r="B1056" s="806">
        <v>1.27507867876566E-3</v>
      </c>
      <c r="C1056" s="806">
        <v>1.9423705792963599E-3</v>
      </c>
      <c r="D1056" s="806">
        <v>1.2499306685751E-3</v>
      </c>
    </row>
    <row r="1057" spans="1:4" ht="15.5" x14ac:dyDescent="0.35">
      <c r="A1057" s="804" t="s">
        <v>5532</v>
      </c>
      <c r="B1057" s="806">
        <v>1.3322709458271299E-3</v>
      </c>
      <c r="C1057" s="806">
        <v>2.0913246912765099E-3</v>
      </c>
      <c r="D1057" s="806">
        <v>1.3135905782193701E-3</v>
      </c>
    </row>
    <row r="1058" spans="1:4" ht="15.5" x14ac:dyDescent="0.35">
      <c r="A1058" s="804" t="s">
        <v>5533</v>
      </c>
      <c r="B1058" s="806">
        <v>1.28979064370772E-3</v>
      </c>
      <c r="C1058" s="806">
        <v>1.88106377097912E-3</v>
      </c>
      <c r="D1058" s="806">
        <v>1.26771848266925E-3</v>
      </c>
    </row>
    <row r="1059" spans="1:4" ht="15.5" x14ac:dyDescent="0.35">
      <c r="A1059" s="804" t="s">
        <v>5534</v>
      </c>
      <c r="B1059" s="806">
        <v>1.3748004256051501E-3</v>
      </c>
      <c r="C1059" s="806">
        <v>1.7970406167796399E-3</v>
      </c>
      <c r="D1059" s="806">
        <v>1.3503924606715601E-3</v>
      </c>
    </row>
    <row r="1060" spans="1:4" ht="15.5" x14ac:dyDescent="0.35">
      <c r="A1060" s="804" t="s">
        <v>5535</v>
      </c>
      <c r="B1060" s="806">
        <v>1.3195822493590401E-3</v>
      </c>
      <c r="C1060" s="806">
        <v>1.6972472164838699E-3</v>
      </c>
      <c r="D1060" s="806">
        <v>1.2920233849057501E-3</v>
      </c>
    </row>
    <row r="1061" spans="1:4" ht="15.5" x14ac:dyDescent="0.35">
      <c r="A1061" s="804" t="s">
        <v>5536</v>
      </c>
      <c r="B1061" s="806">
        <v>1.2453408744320599E-3</v>
      </c>
      <c r="C1061" s="806">
        <v>1.5354351118067799E-3</v>
      </c>
      <c r="D1061" s="806">
        <v>1.2173093243050799E-3</v>
      </c>
    </row>
    <row r="1062" spans="1:4" ht="15.5" x14ac:dyDescent="0.35">
      <c r="A1062" s="804" t="s">
        <v>5537</v>
      </c>
      <c r="B1062" s="806">
        <v>1.36677401789781E-3</v>
      </c>
      <c r="C1062" s="806">
        <v>1.44467834143998E-3</v>
      </c>
      <c r="D1062" s="806">
        <v>1.34213990422459E-3</v>
      </c>
    </row>
    <row r="1063" spans="1:4" ht="15.5" x14ac:dyDescent="0.35">
      <c r="A1063" s="804" t="s">
        <v>5538</v>
      </c>
      <c r="B1063" s="806">
        <v>1.43555570545211E-3</v>
      </c>
      <c r="C1063" s="806">
        <v>1.39474028923768E-3</v>
      </c>
      <c r="D1063" s="806">
        <v>1.40748574204548E-3</v>
      </c>
    </row>
    <row r="1064" spans="1:4" ht="15.5" x14ac:dyDescent="0.35">
      <c r="A1064" s="804" t="s">
        <v>5539</v>
      </c>
      <c r="B1064" s="806">
        <v>1.29893877484035E-3</v>
      </c>
      <c r="C1064" s="806">
        <v>1.35281404290048E-3</v>
      </c>
      <c r="D1064" s="806">
        <v>1.27136642436718E-3</v>
      </c>
    </row>
    <row r="1065" spans="1:4" ht="15.5" x14ac:dyDescent="0.35">
      <c r="A1065" s="804" t="s">
        <v>5540</v>
      </c>
      <c r="B1065" s="806">
        <v>1.1867020917765701E-3</v>
      </c>
      <c r="C1065" s="806">
        <v>1.37801974798783E-3</v>
      </c>
      <c r="D1065" s="806">
        <v>1.15913922001497E-3</v>
      </c>
    </row>
    <row r="1066" spans="1:4" ht="15.5" x14ac:dyDescent="0.35">
      <c r="A1066" s="804" t="s">
        <v>5541</v>
      </c>
      <c r="B1066" s="806">
        <v>1.13141116106714E-3</v>
      </c>
      <c r="C1066" s="806">
        <v>1.2838912823042101E-3</v>
      </c>
      <c r="D1066" s="806">
        <v>1.10316920687295E-3</v>
      </c>
    </row>
    <row r="1067" spans="1:4" ht="15.5" x14ac:dyDescent="0.35">
      <c r="A1067" s="804" t="s">
        <v>5542</v>
      </c>
      <c r="B1067" s="806">
        <v>1.07659353524708E-3</v>
      </c>
      <c r="C1067" s="806">
        <v>1.33713901209974E-3</v>
      </c>
      <c r="D1067" s="806">
        <v>1.04620747209481E-3</v>
      </c>
    </row>
    <row r="1068" spans="1:4" ht="15.5" x14ac:dyDescent="0.35">
      <c r="A1068" s="804" t="s">
        <v>5543</v>
      </c>
      <c r="B1068" s="806">
        <v>1.0551354729572101E-3</v>
      </c>
      <c r="C1068" s="806">
        <v>1.79212683041176E-3</v>
      </c>
      <c r="D1068" s="806">
        <v>1.0269540647491701E-3</v>
      </c>
    </row>
    <row r="1069" spans="1:4" ht="15.5" x14ac:dyDescent="0.35">
      <c r="A1069" s="804" t="s">
        <v>5544</v>
      </c>
      <c r="B1069" s="806">
        <v>1.13561787003031E-3</v>
      </c>
      <c r="C1069" s="806">
        <v>1.8167062036473401E-3</v>
      </c>
      <c r="D1069" s="806">
        <v>1.1055863122482301E-3</v>
      </c>
    </row>
    <row r="1070" spans="1:4" ht="15.5" x14ac:dyDescent="0.35">
      <c r="A1070" s="804" t="s">
        <v>5545</v>
      </c>
      <c r="B1070" s="806">
        <v>1.1035241258198999E-3</v>
      </c>
      <c r="C1070" s="806">
        <v>1.70512113743663E-3</v>
      </c>
      <c r="D1070" s="806">
        <v>1.0777040898499899E-3</v>
      </c>
    </row>
    <row r="1071" spans="1:4" ht="15.5" x14ac:dyDescent="0.35">
      <c r="A1071" s="804" t="s">
        <v>5546</v>
      </c>
      <c r="B1071" s="806">
        <v>1.06977912582015E-3</v>
      </c>
      <c r="C1071" s="806">
        <v>2.1243722315962901E-3</v>
      </c>
      <c r="D1071" s="806">
        <v>1.04203977047714E-3</v>
      </c>
    </row>
    <row r="1072" spans="1:4" ht="15.5" x14ac:dyDescent="0.35">
      <c r="A1072" s="804" t="s">
        <v>5547</v>
      </c>
      <c r="B1072" s="806">
        <v>1.0563708441889499E-3</v>
      </c>
      <c r="C1072" s="806">
        <v>1.9115981775248399E-3</v>
      </c>
      <c r="D1072" s="806">
        <v>1.02565750249199E-3</v>
      </c>
    </row>
    <row r="1073" spans="1:4" ht="15.5" x14ac:dyDescent="0.35">
      <c r="A1073" s="804" t="s">
        <v>5548</v>
      </c>
      <c r="B1073" s="806">
        <v>9.9587745715238609E-4</v>
      </c>
      <c r="C1073" s="806">
        <v>1.8103324254246001E-3</v>
      </c>
      <c r="D1073" s="806">
        <v>9.6629641861560101E-4</v>
      </c>
    </row>
    <row r="1074" spans="1:4" ht="15.5" x14ac:dyDescent="0.35">
      <c r="A1074" s="804" t="s">
        <v>5549</v>
      </c>
      <c r="B1074" s="806">
        <v>1.0968112649971801E-3</v>
      </c>
      <c r="C1074" s="806">
        <v>1.6667714996920701E-3</v>
      </c>
      <c r="D1074" s="806">
        <v>1.07326319554533E-3</v>
      </c>
    </row>
    <row r="1075" spans="1:4" ht="15.5" x14ac:dyDescent="0.35">
      <c r="A1075" s="804" t="s">
        <v>5550</v>
      </c>
      <c r="B1075" s="806">
        <v>1.3753862526576599E-3</v>
      </c>
      <c r="C1075" s="806">
        <v>2.0099282003738302E-3</v>
      </c>
      <c r="D1075" s="806">
        <v>1.3406604596281301E-3</v>
      </c>
    </row>
    <row r="1076" spans="1:4" ht="15.5" x14ac:dyDescent="0.35">
      <c r="A1076" s="804" t="s">
        <v>5551</v>
      </c>
      <c r="B1076" s="806">
        <v>1.3131503905781799E-3</v>
      </c>
      <c r="C1076" s="806">
        <v>1.82146660208251E-3</v>
      </c>
      <c r="D1076" s="806">
        <v>1.28302488096343E-3</v>
      </c>
    </row>
    <row r="1077" spans="1:4" ht="15.5" x14ac:dyDescent="0.35">
      <c r="A1077" s="804" t="s">
        <v>5552</v>
      </c>
      <c r="B1077" s="806">
        <v>1.1999453932632601E-3</v>
      </c>
      <c r="C1077" s="806">
        <v>1.68113652262366E-3</v>
      </c>
      <c r="D1077" s="806">
        <v>1.1699048361246899E-3</v>
      </c>
    </row>
    <row r="1078" spans="1:4" ht="15.5" x14ac:dyDescent="0.35">
      <c r="A1078" s="804" t="s">
        <v>5553</v>
      </c>
      <c r="B1078" s="806">
        <v>1.1118769131406199E-3</v>
      </c>
      <c r="C1078" s="806">
        <v>1.52127159196656E-3</v>
      </c>
      <c r="D1078" s="806">
        <v>1.08059524138519E-3</v>
      </c>
    </row>
    <row r="1079" spans="1:4" ht="15.5" x14ac:dyDescent="0.35">
      <c r="A1079" s="804" t="s">
        <v>5554</v>
      </c>
      <c r="B1079" s="806">
        <v>1.1149289939226799E-3</v>
      </c>
      <c r="C1079" s="806">
        <v>1.84119136427586E-3</v>
      </c>
      <c r="D1079" s="806">
        <v>1.0898358424319601E-3</v>
      </c>
    </row>
    <row r="1080" spans="1:4" ht="15.5" x14ac:dyDescent="0.35">
      <c r="A1080" s="804" t="s">
        <v>5555</v>
      </c>
      <c r="B1080" s="806">
        <v>1.0647885750576401E-3</v>
      </c>
      <c r="C1080" s="806">
        <v>1.84432176386784E-3</v>
      </c>
      <c r="D1080" s="806">
        <v>1.0366424842097499E-3</v>
      </c>
    </row>
    <row r="1081" spans="1:4" ht="15.5" x14ac:dyDescent="0.35">
      <c r="A1081" s="804" t="s">
        <v>5556</v>
      </c>
      <c r="B1081" s="806">
        <v>1.5524118347543801E-3</v>
      </c>
      <c r="C1081" s="806">
        <v>1.88770403403164E-3</v>
      </c>
      <c r="D1081" s="806">
        <v>1.54403269042879E-3</v>
      </c>
    </row>
    <row r="1082" spans="1:4" ht="15.5" x14ac:dyDescent="0.35">
      <c r="A1082" s="804" t="s">
        <v>5557</v>
      </c>
      <c r="B1082" s="806">
        <v>1.5241450041785999E-3</v>
      </c>
      <c r="C1082" s="806">
        <v>1.7551481567904699E-3</v>
      </c>
      <c r="D1082" s="806">
        <v>1.52148427076049E-3</v>
      </c>
    </row>
    <row r="1083" spans="1:4" ht="15.5" x14ac:dyDescent="0.35">
      <c r="A1083" s="804" t="s">
        <v>5558</v>
      </c>
      <c r="B1083" s="806">
        <v>2.1430609424183599E-3</v>
      </c>
      <c r="C1083" s="806">
        <v>1.5881225272022001E-3</v>
      </c>
      <c r="D1083" s="806">
        <v>2.1323795447810499E-3</v>
      </c>
    </row>
    <row r="1084" spans="1:4" ht="15.5" x14ac:dyDescent="0.35">
      <c r="A1084" s="804" t="s">
        <v>5559</v>
      </c>
      <c r="B1084" s="806">
        <v>1.8842512953470699E-3</v>
      </c>
      <c r="C1084" s="806">
        <v>1.51911535233777E-3</v>
      </c>
      <c r="D1084" s="806">
        <v>1.87405203829815E-3</v>
      </c>
    </row>
    <row r="1085" spans="1:4" ht="15.5" x14ac:dyDescent="0.35">
      <c r="A1085" s="804" t="s">
        <v>5560</v>
      </c>
      <c r="B1085" s="806">
        <v>1.7410762315562399E-3</v>
      </c>
      <c r="C1085" s="806">
        <v>1.4056299278754499E-3</v>
      </c>
      <c r="D1085" s="806">
        <v>1.7338050055894299E-3</v>
      </c>
    </row>
    <row r="1086" spans="1:4" ht="15.5" x14ac:dyDescent="0.35">
      <c r="A1086" s="804" t="s">
        <v>5561</v>
      </c>
      <c r="B1086" s="806">
        <v>1.9706116710581402E-3</v>
      </c>
      <c r="C1086" s="806">
        <v>1.48074313597012E-3</v>
      </c>
      <c r="D1086" s="806">
        <v>1.9765534216471198E-3</v>
      </c>
    </row>
    <row r="1087" spans="1:4" ht="15.5" x14ac:dyDescent="0.35">
      <c r="A1087" s="804" t="s">
        <v>5562</v>
      </c>
      <c r="B1087" s="806">
        <v>1.7497872716970601E-3</v>
      </c>
      <c r="C1087" s="806">
        <v>1.36609122273987E-3</v>
      </c>
      <c r="D1087" s="806">
        <v>1.75373015609978E-3</v>
      </c>
    </row>
    <row r="1088" spans="1:4" ht="15.5" x14ac:dyDescent="0.35">
      <c r="A1088" s="804" t="s">
        <v>5563</v>
      </c>
      <c r="B1088" s="806">
        <v>2.02658446737892E-3</v>
      </c>
      <c r="C1088" s="806">
        <v>1.8539743236100799E-3</v>
      </c>
      <c r="D1088" s="806">
        <v>2.0196771335012401E-3</v>
      </c>
    </row>
    <row r="1089" spans="1:4" ht="15.5" x14ac:dyDescent="0.35">
      <c r="A1089" s="804" t="s">
        <v>5564</v>
      </c>
      <c r="B1089" s="806">
        <v>1.78630748260457E-3</v>
      </c>
      <c r="C1089" s="806">
        <v>1.7697319970430901E-3</v>
      </c>
      <c r="D1089" s="806">
        <v>1.7790249487138301E-3</v>
      </c>
    </row>
    <row r="1090" spans="1:4" ht="15.5" x14ac:dyDescent="0.35">
      <c r="A1090" s="804" t="s">
        <v>5565</v>
      </c>
      <c r="B1090" s="806">
        <v>1.60049107917381E-3</v>
      </c>
      <c r="C1090" s="806">
        <v>1.6074977454695501E-3</v>
      </c>
      <c r="D1090" s="806">
        <v>1.59023742052124E-3</v>
      </c>
    </row>
    <row r="1091" spans="1:4" ht="15.5" x14ac:dyDescent="0.35">
      <c r="A1091" s="804" t="s">
        <v>5566</v>
      </c>
      <c r="B1091" s="806">
        <v>1.43657330183787E-3</v>
      </c>
      <c r="C1091" s="806">
        <v>2.00936181449583E-3</v>
      </c>
      <c r="D1091" s="806">
        <v>1.4249436203710201E-3</v>
      </c>
    </row>
    <row r="1092" spans="1:4" ht="15.5" x14ac:dyDescent="0.35">
      <c r="A1092" s="804" t="s">
        <v>5567</v>
      </c>
      <c r="B1092" s="806">
        <v>1.4227590796833799E-3</v>
      </c>
      <c r="C1092" s="806">
        <v>1.8288064717020399E-3</v>
      </c>
      <c r="D1092" s="806">
        <v>1.4036579705654099E-3</v>
      </c>
    </row>
    <row r="1093" spans="1:4" ht="15.5" x14ac:dyDescent="0.35">
      <c r="A1093" s="804" t="s">
        <v>5568</v>
      </c>
      <c r="B1093" s="806">
        <v>1.2911743365164601E-3</v>
      </c>
      <c r="C1093" s="806">
        <v>2.0415733262008498E-3</v>
      </c>
      <c r="D1093" s="806">
        <v>1.2718997758543E-3</v>
      </c>
    </row>
    <row r="1094" spans="1:4" ht="15.5" x14ac:dyDescent="0.35">
      <c r="A1094" s="804" t="s">
        <v>5569</v>
      </c>
      <c r="B1094" s="806">
        <v>1.1840413693387801E-3</v>
      </c>
      <c r="C1094" s="806">
        <v>1.83668054488125E-3</v>
      </c>
      <c r="D1094" s="806">
        <v>1.1646949759624599E-3</v>
      </c>
    </row>
    <row r="1095" spans="1:4" ht="15.5" x14ac:dyDescent="0.35">
      <c r="A1095" s="804" t="s">
        <v>5570</v>
      </c>
      <c r="B1095" s="806">
        <v>1.1636892247507899E-3</v>
      </c>
      <c r="C1095" s="806">
        <v>1.6579714638157699E-3</v>
      </c>
      <c r="D1095" s="806">
        <v>1.1485866461532501E-3</v>
      </c>
    </row>
    <row r="1096" spans="1:4" ht="15.5" x14ac:dyDescent="0.35">
      <c r="A1096" s="804" t="s">
        <v>5571</v>
      </c>
      <c r="B1096" s="806">
        <v>1.2032851627683601E-3</v>
      </c>
      <c r="C1096" s="806">
        <v>1.87890889159207E-3</v>
      </c>
      <c r="D1096" s="806">
        <v>1.1792093287610399E-3</v>
      </c>
    </row>
    <row r="1097" spans="1:4" ht="15.5" x14ac:dyDescent="0.35">
      <c r="A1097" s="804" t="s">
        <v>5572</v>
      </c>
      <c r="B1097" s="806">
        <v>1.1325734983285299E-3</v>
      </c>
      <c r="C1097" s="806">
        <v>1.8893615092295301E-3</v>
      </c>
      <c r="D1097" s="806">
        <v>1.10541446149674E-3</v>
      </c>
    </row>
    <row r="1098" spans="1:4" ht="15.5" x14ac:dyDescent="0.35">
      <c r="A1098" s="804" t="s">
        <v>5573</v>
      </c>
      <c r="B1098" s="806">
        <v>1.0718532904015899E-3</v>
      </c>
      <c r="C1098" s="806">
        <v>1.7073727150441801E-3</v>
      </c>
      <c r="D1098" s="806">
        <v>1.04302154889683E-3</v>
      </c>
    </row>
    <row r="1099" spans="1:4" ht="15.5" x14ac:dyDescent="0.35">
      <c r="A1099" s="804" t="s">
        <v>5574</v>
      </c>
      <c r="B1099" s="806">
        <v>1.15063149036464E-3</v>
      </c>
      <c r="C1099" s="806">
        <v>1.7734780553069799E-3</v>
      </c>
      <c r="D1099" s="806">
        <v>1.1166073734131701E-3</v>
      </c>
    </row>
    <row r="1100" spans="1:4" ht="15.5" x14ac:dyDescent="0.35">
      <c r="A1100" s="804" t="s">
        <v>5575</v>
      </c>
      <c r="B1100" s="806">
        <v>1.0678250643687301E-3</v>
      </c>
      <c r="C1100" s="806">
        <v>1.6609300468280999E-3</v>
      </c>
      <c r="D1100" s="806">
        <v>1.0352298548492399E-3</v>
      </c>
    </row>
    <row r="1101" spans="1:4" ht="15.5" x14ac:dyDescent="0.35">
      <c r="A1101" s="804" t="s">
        <v>5576</v>
      </c>
      <c r="B1101" s="806">
        <v>9.9992550445058095E-4</v>
      </c>
      <c r="C1101" s="806">
        <v>1.5039532226447799E-3</v>
      </c>
      <c r="D1101" s="806">
        <v>9.6677410407580299E-4</v>
      </c>
    </row>
    <row r="1102" spans="1:4" ht="15.5" x14ac:dyDescent="0.35">
      <c r="A1102" s="804" t="s">
        <v>5577</v>
      </c>
      <c r="B1102" s="806">
        <v>9.5055832373542204E-4</v>
      </c>
      <c r="C1102" s="806">
        <v>1.50701995587051E-3</v>
      </c>
      <c r="D1102" s="806">
        <v>9.1675394916338002E-4</v>
      </c>
    </row>
    <row r="1103" spans="1:4" ht="15.5" x14ac:dyDescent="0.35">
      <c r="A1103" s="804" t="s">
        <v>5578</v>
      </c>
      <c r="B1103" s="806">
        <v>9.0083249561814696E-4</v>
      </c>
      <c r="C1103" s="806">
        <v>1.4811339952743E-3</v>
      </c>
      <c r="D1103" s="806">
        <v>8.6696684201315304E-4</v>
      </c>
    </row>
    <row r="1104" spans="1:4" ht="15.5" x14ac:dyDescent="0.35">
      <c r="A1104" s="804" t="s">
        <v>5579</v>
      </c>
      <c r="B1104" s="806">
        <v>8.9091843814108698E-4</v>
      </c>
      <c r="C1104" s="806">
        <v>1.38375352760441E-3</v>
      </c>
      <c r="D1104" s="806">
        <v>8.5507449383858303E-4</v>
      </c>
    </row>
    <row r="1105" spans="1:4" ht="15.5" x14ac:dyDescent="0.35">
      <c r="A1105" s="804" t="s">
        <v>5580</v>
      </c>
      <c r="B1105" s="806">
        <v>8.5219870391791297E-4</v>
      </c>
      <c r="C1105" s="806">
        <v>1.33829202584928E-3</v>
      </c>
      <c r="D1105" s="806">
        <v>8.16885632655459E-4</v>
      </c>
    </row>
    <row r="1106" spans="1:4" ht="15.5" x14ac:dyDescent="0.35">
      <c r="A1106" s="804" t="s">
        <v>5581</v>
      </c>
      <c r="B1106" s="806">
        <v>8.5283615087762305E-4</v>
      </c>
      <c r="C1106" s="806">
        <v>1.3335476546756299E-3</v>
      </c>
      <c r="D1106" s="806">
        <v>8.1485585676762903E-4</v>
      </c>
    </row>
    <row r="1107" spans="1:4" ht="15.5" x14ac:dyDescent="0.35">
      <c r="A1107" s="804" t="s">
        <v>5582</v>
      </c>
      <c r="B1107" s="806">
        <v>8.63962365165194E-4</v>
      </c>
      <c r="C1107" s="806">
        <v>1.3376606045801701E-3</v>
      </c>
      <c r="D1107" s="806">
        <v>8.2489159278650197E-4</v>
      </c>
    </row>
    <row r="1108" spans="1:4" ht="15.5" x14ac:dyDescent="0.35">
      <c r="A1108" s="804" t="s">
        <v>5583</v>
      </c>
      <c r="B1108" s="806">
        <v>9.1556739990888102E-4</v>
      </c>
      <c r="C1108" s="806">
        <v>1.27325939724477E-3</v>
      </c>
      <c r="D1108" s="806">
        <v>8.74690775605911E-4</v>
      </c>
    </row>
    <row r="1109" spans="1:4" ht="15.5" x14ac:dyDescent="0.35">
      <c r="A1109" s="804" t="s">
        <v>5584</v>
      </c>
      <c r="B1109" s="806">
        <v>8.7689202490039803E-4</v>
      </c>
      <c r="C1109" s="806">
        <v>1.6304138221516901E-3</v>
      </c>
      <c r="D1109" s="806">
        <v>8.3645034799606998E-4</v>
      </c>
    </row>
    <row r="1110" spans="1:4" ht="15.5" x14ac:dyDescent="0.35">
      <c r="A1110" s="804" t="s">
        <v>5585</v>
      </c>
      <c r="B1110" s="806">
        <v>1.18943704337868E-3</v>
      </c>
      <c r="C1110" s="806">
        <v>1.61633295653411E-3</v>
      </c>
      <c r="D1110" s="806">
        <v>1.1525744081561299E-3</v>
      </c>
    </row>
    <row r="1111" spans="1:4" ht="15.5" x14ac:dyDescent="0.35">
      <c r="A1111" s="804" t="s">
        <v>5586</v>
      </c>
      <c r="B1111" s="806">
        <v>1.33309596030382E-3</v>
      </c>
      <c r="C1111" s="806">
        <v>1.6697356962581201E-3</v>
      </c>
      <c r="D1111" s="806">
        <v>1.3039751532994801E-3</v>
      </c>
    </row>
    <row r="1112" spans="1:4" ht="15.5" x14ac:dyDescent="0.35">
      <c r="A1112" s="804" t="s">
        <v>5587</v>
      </c>
      <c r="B1112" s="806">
        <v>1.3465994381687801E-3</v>
      </c>
      <c r="C1112" s="806">
        <v>1.6176451698653299E-3</v>
      </c>
      <c r="D1112" s="806">
        <v>1.32238498752508E-3</v>
      </c>
    </row>
    <row r="1113" spans="1:4" ht="15.5" x14ac:dyDescent="0.35">
      <c r="A1113" s="804" t="s">
        <v>5588</v>
      </c>
      <c r="B1113" s="806">
        <v>1.22693304099041E-3</v>
      </c>
      <c r="C1113" s="806">
        <v>1.48977865577913E-3</v>
      </c>
      <c r="D1113" s="806">
        <v>1.20251317899487E-3</v>
      </c>
    </row>
    <row r="1114" spans="1:4" ht="15.5" x14ac:dyDescent="0.35">
      <c r="A1114" s="804" t="s">
        <v>5589</v>
      </c>
      <c r="B1114" s="806">
        <v>1.1678776771424601E-3</v>
      </c>
      <c r="C1114" s="806">
        <v>1.38537264333123E-3</v>
      </c>
      <c r="D1114" s="806">
        <v>1.1414900498697199E-3</v>
      </c>
    </row>
    <row r="1115" spans="1:4" ht="15.5" x14ac:dyDescent="0.35">
      <c r="A1115" s="804" t="s">
        <v>5590</v>
      </c>
      <c r="B1115" s="806">
        <v>1.0790871726428901E-3</v>
      </c>
      <c r="C1115" s="806">
        <v>1.3122986574827099E-3</v>
      </c>
      <c r="D1115" s="806">
        <v>1.0521340333316401E-3</v>
      </c>
    </row>
    <row r="1116" spans="1:4" ht="15.5" x14ac:dyDescent="0.35">
      <c r="A1116" s="804" t="s">
        <v>5591</v>
      </c>
      <c r="B1116" s="806">
        <v>1.1319640541988399E-3</v>
      </c>
      <c r="C1116" s="806">
        <v>1.2169614880681099E-3</v>
      </c>
      <c r="D1116" s="806">
        <v>1.1030131522758301E-3</v>
      </c>
    </row>
    <row r="1117" spans="1:4" ht="15.5" x14ac:dyDescent="0.35">
      <c r="A1117" s="804" t="s">
        <v>5592</v>
      </c>
      <c r="B1117" s="806">
        <v>1.1399501988429101E-3</v>
      </c>
      <c r="C1117" s="806">
        <v>1.1193386614058299E-3</v>
      </c>
      <c r="D1117" s="806">
        <v>1.10968670891081E-3</v>
      </c>
    </row>
    <row r="1118" spans="1:4" ht="15.5" x14ac:dyDescent="0.35">
      <c r="A1118" s="804" t="s">
        <v>5593</v>
      </c>
      <c r="B1118" s="806">
        <v>1.05615785206226E-3</v>
      </c>
      <c r="C1118" s="806">
        <v>1.0437068949669299E-3</v>
      </c>
      <c r="D1118" s="806">
        <v>1.02597986139048E-3</v>
      </c>
    </row>
    <row r="1119" spans="1:4" ht="15.5" x14ac:dyDescent="0.35">
      <c r="A1119" s="804" t="s">
        <v>5594</v>
      </c>
      <c r="B1119" s="806">
        <v>1.7057434006744899E-3</v>
      </c>
      <c r="C1119" s="806">
        <v>9.8559815514215094E-4</v>
      </c>
      <c r="D1119" s="806">
        <v>1.6514984776265201E-3</v>
      </c>
    </row>
    <row r="1120" spans="1:4" ht="15.5" x14ac:dyDescent="0.35">
      <c r="A1120" s="804" t="s">
        <v>5595</v>
      </c>
      <c r="B1120" s="806">
        <v>1.53972786396162E-3</v>
      </c>
      <c r="C1120" s="806">
        <v>1.01009778357465E-3</v>
      </c>
      <c r="D1120" s="806">
        <v>1.4916055117923899E-3</v>
      </c>
    </row>
    <row r="1121" spans="1:4" ht="15.5" x14ac:dyDescent="0.35">
      <c r="A1121" s="804" t="s">
        <v>5596</v>
      </c>
      <c r="B1121" s="806">
        <v>2.6161682673488998E-3</v>
      </c>
      <c r="C1121" s="806">
        <v>1.1514007288862E-3</v>
      </c>
      <c r="D1121" s="806">
        <v>2.58999461803736E-3</v>
      </c>
    </row>
    <row r="1122" spans="1:4" ht="15.5" x14ac:dyDescent="0.35">
      <c r="A1122" s="804" t="s">
        <v>5597</v>
      </c>
      <c r="B1122" s="806">
        <v>2.8854747396916498E-3</v>
      </c>
      <c r="C1122" s="806">
        <v>1.25398253312694E-3</v>
      </c>
      <c r="D1122" s="806">
        <v>2.8734174792991599E-3</v>
      </c>
    </row>
    <row r="1123" spans="1:4" ht="15.5" x14ac:dyDescent="0.35">
      <c r="A1123" s="804" t="s">
        <v>5598</v>
      </c>
      <c r="B1123" s="806">
        <v>2.5444280430499599E-3</v>
      </c>
      <c r="C1123" s="806">
        <v>1.2823350999665701E-3</v>
      </c>
      <c r="D1123" s="806">
        <v>2.5352508338822898E-3</v>
      </c>
    </row>
    <row r="1124" spans="1:4" ht="15.5" x14ac:dyDescent="0.35">
      <c r="A1124" s="804" t="s">
        <v>5599</v>
      </c>
      <c r="B1124" s="806">
        <v>2.2195968165290001E-3</v>
      </c>
      <c r="C1124" s="806">
        <v>1.23020930833569E-3</v>
      </c>
      <c r="D1124" s="806">
        <v>2.21110840947659E-3</v>
      </c>
    </row>
    <row r="1125" spans="1:4" ht="15.5" x14ac:dyDescent="0.35">
      <c r="A1125" s="804" t="s">
        <v>5600</v>
      </c>
      <c r="B1125" s="806">
        <v>2.0672829259463701E-3</v>
      </c>
      <c r="C1125" s="806">
        <v>1.12894993269677E-3</v>
      </c>
      <c r="D1125" s="806">
        <v>2.05955987198743E-3</v>
      </c>
    </row>
    <row r="1126" spans="1:4" ht="15.5" x14ac:dyDescent="0.35">
      <c r="A1126" s="804" t="s">
        <v>5601</v>
      </c>
      <c r="B1126" s="806">
        <v>2.4905386951092402E-3</v>
      </c>
      <c r="C1126" s="806">
        <v>1.0561259778420599E-3</v>
      </c>
      <c r="D1126" s="806">
        <v>2.4919266264416401E-3</v>
      </c>
    </row>
    <row r="1127" spans="1:4" ht="15.5" x14ac:dyDescent="0.35">
      <c r="A1127" s="804" t="s">
        <v>5602</v>
      </c>
      <c r="B1127" s="806">
        <v>2.6401412893640999E-3</v>
      </c>
      <c r="C1127" s="806">
        <v>1.0537564912126601E-3</v>
      </c>
      <c r="D1127" s="806">
        <v>2.6392477624293201E-3</v>
      </c>
    </row>
    <row r="1128" spans="1:4" ht="15.5" x14ac:dyDescent="0.35">
      <c r="A1128" s="804" t="s">
        <v>5603</v>
      </c>
      <c r="B1128" s="806">
        <v>2.2896691676924899E-3</v>
      </c>
      <c r="C1128" s="806">
        <v>9.7878248127908699E-4</v>
      </c>
      <c r="D1128" s="806">
        <v>2.2884817556031701E-3</v>
      </c>
    </row>
    <row r="1129" spans="1:4" ht="15.5" x14ac:dyDescent="0.35">
      <c r="A1129" s="804" t="s">
        <v>5604</v>
      </c>
      <c r="B1129" s="806">
        <v>2.08009421963419E-3</v>
      </c>
      <c r="C1129" s="806">
        <v>1.1383468802582601E-3</v>
      </c>
      <c r="D1129" s="806">
        <v>2.0791371695329602E-3</v>
      </c>
    </row>
    <row r="1130" spans="1:4" ht="15.5" x14ac:dyDescent="0.35">
      <c r="A1130" s="804" t="s">
        <v>5605</v>
      </c>
      <c r="B1130" s="806">
        <v>1.84238718160933E-3</v>
      </c>
      <c r="C1130" s="806">
        <v>1.1997831352485301E-3</v>
      </c>
      <c r="D1130" s="806">
        <v>1.83855429159687E-3</v>
      </c>
    </row>
    <row r="1131" spans="1:4" ht="15.5" x14ac:dyDescent="0.35">
      <c r="A1131" s="804" t="s">
        <v>5606</v>
      </c>
      <c r="B1131" s="806">
        <v>1.6589273406359599E-3</v>
      </c>
      <c r="C1131" s="806">
        <v>1.1166885368033099E-3</v>
      </c>
      <c r="D1131" s="806">
        <v>1.6518027902366801E-3</v>
      </c>
    </row>
    <row r="1132" spans="1:4" ht="15.5" x14ac:dyDescent="0.35">
      <c r="A1132" s="804" t="s">
        <v>5607</v>
      </c>
      <c r="B1132" s="806">
        <v>1.59360759847865E-3</v>
      </c>
      <c r="C1132" s="806">
        <v>1.0846439887416499E-3</v>
      </c>
      <c r="D1132" s="806">
        <v>1.5824118433622201E-3</v>
      </c>
    </row>
    <row r="1133" spans="1:4" ht="15.5" x14ac:dyDescent="0.35">
      <c r="A1133" s="804" t="s">
        <v>5608</v>
      </c>
      <c r="B1133" s="806">
        <v>1.4986390048923801E-3</v>
      </c>
      <c r="C1133" s="806">
        <v>1.0940002174074401E-3</v>
      </c>
      <c r="D1133" s="806">
        <v>1.4854201295295699E-3</v>
      </c>
    </row>
    <row r="1134" spans="1:4" ht="15.5" x14ac:dyDescent="0.35">
      <c r="A1134" s="804" t="s">
        <v>5609</v>
      </c>
      <c r="B1134" s="806">
        <v>1.35718904552806E-3</v>
      </c>
      <c r="C1134" s="806">
        <v>1.41737834318598E-3</v>
      </c>
      <c r="D1134" s="806">
        <v>1.34183243167598E-3</v>
      </c>
    </row>
    <row r="1135" spans="1:4" ht="15.5" x14ac:dyDescent="0.35">
      <c r="A1135" s="804" t="s">
        <v>5610</v>
      </c>
      <c r="B1135" s="806">
        <v>2.2324844970005998E-3</v>
      </c>
      <c r="C1135" s="806">
        <v>2.4199653213930398E-3</v>
      </c>
      <c r="D1135" s="806">
        <v>2.2390762209163499E-3</v>
      </c>
    </row>
    <row r="1136" spans="1:4" ht="15.5" x14ac:dyDescent="0.35">
      <c r="A1136" s="804" t="s">
        <v>5611</v>
      </c>
      <c r="B1136" s="806">
        <v>4.1867760515780497E-3</v>
      </c>
      <c r="C1136" s="806">
        <v>3.3572959141196798E-3</v>
      </c>
      <c r="D1136" s="806">
        <v>4.2319349752569201E-3</v>
      </c>
    </row>
    <row r="1137" spans="1:4" ht="15.5" x14ac:dyDescent="0.35">
      <c r="A1137" s="804" t="s">
        <v>5612</v>
      </c>
      <c r="B1137" s="806">
        <v>5.2287701747350196E-3</v>
      </c>
      <c r="C1137" s="806">
        <v>3.04958659964015E-3</v>
      </c>
      <c r="D1137" s="806">
        <v>5.2940213131145901E-3</v>
      </c>
    </row>
    <row r="1138" spans="1:4" ht="15.5" x14ac:dyDescent="0.35">
      <c r="A1138" s="804" t="s">
        <v>5613</v>
      </c>
      <c r="B1138" s="806">
        <v>4.5293311609246097E-3</v>
      </c>
      <c r="C1138" s="806">
        <v>2.8559381748072699E-3</v>
      </c>
      <c r="D1138" s="806">
        <v>4.5947478752341999E-3</v>
      </c>
    </row>
    <row r="1139" spans="1:4" ht="15.5" x14ac:dyDescent="0.35">
      <c r="A1139" s="804" t="s">
        <v>5614</v>
      </c>
      <c r="B1139" s="806">
        <v>3.8413151351361801E-3</v>
      </c>
      <c r="C1139" s="806">
        <v>2.8488270676626602E-3</v>
      </c>
      <c r="D1139" s="806">
        <v>3.90060473127138E-3</v>
      </c>
    </row>
    <row r="1140" spans="1:4" ht="15.5" x14ac:dyDescent="0.35">
      <c r="A1140" s="804" t="s">
        <v>5615</v>
      </c>
      <c r="B1140" s="806">
        <v>3.5138589659354301E-3</v>
      </c>
      <c r="C1140" s="806">
        <v>3.0854683071849598E-3</v>
      </c>
      <c r="D1140" s="806">
        <v>3.5735342001514199E-3</v>
      </c>
    </row>
    <row r="1141" spans="1:4" ht="15.5" x14ac:dyDescent="0.35">
      <c r="A1141" s="804" t="s">
        <v>5616</v>
      </c>
      <c r="B1141" s="806">
        <v>3.4670688108335598E-3</v>
      </c>
      <c r="C1141" s="806">
        <v>2.8665263131710502E-3</v>
      </c>
      <c r="D1141" s="806">
        <v>3.5231618150273901E-3</v>
      </c>
    </row>
    <row r="1142" spans="1:4" ht="15.5" x14ac:dyDescent="0.35">
      <c r="A1142" s="804" t="s">
        <v>5617</v>
      </c>
      <c r="B1142" s="806">
        <v>3.2751816670674502E-3</v>
      </c>
      <c r="C1142" s="806">
        <v>2.5591797668567499E-3</v>
      </c>
      <c r="D1142" s="806">
        <v>3.3394949140942102E-3</v>
      </c>
    </row>
    <row r="1143" spans="1:4" ht="15.5" x14ac:dyDescent="0.35">
      <c r="A1143" s="804" t="s">
        <v>5618</v>
      </c>
      <c r="B1143" s="806">
        <v>2.9935675695923199E-3</v>
      </c>
      <c r="C1143" s="806">
        <v>2.4936226575681402E-3</v>
      </c>
      <c r="D1143" s="806">
        <v>3.0520822712752698E-3</v>
      </c>
    </row>
    <row r="1144" spans="1:4" ht="15.5" x14ac:dyDescent="0.35">
      <c r="A1144" s="804" t="s">
        <v>5619</v>
      </c>
      <c r="B1144" s="806">
        <v>3.8354694265393102E-3</v>
      </c>
      <c r="C1144" s="806">
        <v>2.23134876122204E-3</v>
      </c>
      <c r="D1144" s="806">
        <v>3.9002561519425301E-3</v>
      </c>
    </row>
    <row r="1145" spans="1:4" ht="15.5" x14ac:dyDescent="0.35">
      <c r="A1145" s="804" t="s">
        <v>5620</v>
      </c>
      <c r="B1145" s="806">
        <v>3.3501704436232601E-3</v>
      </c>
      <c r="C1145" s="806">
        <v>2.0022130789118298E-3</v>
      </c>
      <c r="D1145" s="806">
        <v>3.4095194919499402E-3</v>
      </c>
    </row>
    <row r="1146" spans="1:4" ht="15.5" x14ac:dyDescent="0.35">
      <c r="A1146" s="804" t="s">
        <v>5621</v>
      </c>
      <c r="B1146" s="806">
        <v>2.9318118956919602E-3</v>
      </c>
      <c r="C1146" s="806">
        <v>1.8243386646897199E-3</v>
      </c>
      <c r="D1146" s="806">
        <v>2.9830799211324902E-3</v>
      </c>
    </row>
    <row r="1147" spans="1:4" ht="15.5" x14ac:dyDescent="0.35">
      <c r="A1147" s="804" t="s">
        <v>5622</v>
      </c>
      <c r="B1147" s="806">
        <v>2.5647209844049299E-3</v>
      </c>
      <c r="C1147" s="806">
        <v>2.1105534930672201E-3</v>
      </c>
      <c r="D1147" s="806">
        <v>2.6066414566107299E-3</v>
      </c>
    </row>
    <row r="1148" spans="1:4" ht="15.5" x14ac:dyDescent="0.35">
      <c r="A1148" s="804" t="s">
        <v>5623</v>
      </c>
      <c r="B1148" s="806">
        <v>2.3732170315049002E-3</v>
      </c>
      <c r="C1148" s="806">
        <v>2.9303093898398499E-3</v>
      </c>
      <c r="D1148" s="806">
        <v>2.4086354670810198E-3</v>
      </c>
    </row>
    <row r="1149" spans="1:4" ht="15.5" x14ac:dyDescent="0.35">
      <c r="A1149" s="804" t="s">
        <v>5624</v>
      </c>
      <c r="B1149" s="806">
        <v>2.3171556054508002E-3</v>
      </c>
      <c r="C1149" s="806">
        <v>2.7465400141644699E-3</v>
      </c>
      <c r="D1149" s="806">
        <v>2.3498489427209702E-3</v>
      </c>
    </row>
    <row r="1150" spans="1:4" ht="15.5" x14ac:dyDescent="0.35">
      <c r="A1150" s="804" t="s">
        <v>5625</v>
      </c>
      <c r="B1150" s="806">
        <v>2.0231379011544999E-3</v>
      </c>
      <c r="C1150" s="806">
        <v>2.55150927046989E-3</v>
      </c>
      <c r="D1150" s="806">
        <v>2.04839656728562E-3</v>
      </c>
    </row>
    <row r="1151" spans="1:4" ht="15.5" x14ac:dyDescent="0.35">
      <c r="A1151" s="804" t="s">
        <v>5626</v>
      </c>
      <c r="B1151" s="806">
        <v>1.8108158744964699E-3</v>
      </c>
      <c r="C1151" s="806">
        <v>2.3653466875086602E-3</v>
      </c>
      <c r="D1151" s="806">
        <v>1.82925266777113E-3</v>
      </c>
    </row>
    <row r="1152" spans="1:4" ht="15.5" x14ac:dyDescent="0.35">
      <c r="A1152" s="804" t="s">
        <v>5627</v>
      </c>
      <c r="B1152" s="806">
        <v>1.6416972982096999E-3</v>
      </c>
      <c r="C1152" s="806">
        <v>2.2309702715400102E-3</v>
      </c>
      <c r="D1152" s="806">
        <v>1.65400095945469E-3</v>
      </c>
    </row>
    <row r="1153" spans="1:4" ht="15.5" x14ac:dyDescent="0.35">
      <c r="A1153" s="804" t="s">
        <v>5628</v>
      </c>
      <c r="B1153" s="806">
        <v>1.5402178977180899E-3</v>
      </c>
      <c r="C1153" s="806">
        <v>2.1232292879980702E-3</v>
      </c>
      <c r="D1153" s="806">
        <v>1.54652502039096E-3</v>
      </c>
    </row>
    <row r="1154" spans="1:4" ht="15.5" x14ac:dyDescent="0.35">
      <c r="A1154" s="807" t="s">
        <v>5629</v>
      </c>
      <c r="B1154" s="808">
        <v>1.74296810157305E-3</v>
      </c>
      <c r="C1154" s="808">
        <v>2.38710297628441E-3</v>
      </c>
      <c r="D1154" s="808">
        <v>1.7525748058282401E-3</v>
      </c>
    </row>
    <row r="1155" spans="1:4" ht="15.5" x14ac:dyDescent="0.35">
      <c r="A1155" s="807" t="s">
        <v>5630</v>
      </c>
      <c r="B1155" s="808">
        <v>2.0626196712538801E-3</v>
      </c>
      <c r="C1155" s="808">
        <v>2.3169947217781101E-3</v>
      </c>
      <c r="D1155" s="808">
        <v>2.0700224712162101E-3</v>
      </c>
    </row>
    <row r="1156" spans="1:4" ht="15.5" x14ac:dyDescent="0.35">
      <c r="A1156" s="807" t="s">
        <v>5631</v>
      </c>
      <c r="B1156" s="808">
        <v>1.84307072682908E-3</v>
      </c>
      <c r="C1156" s="808">
        <v>2.1299530205461802E-3</v>
      </c>
      <c r="D1156" s="808">
        <v>1.84649876758883E-3</v>
      </c>
    </row>
    <row r="1157" spans="1:4" ht="15.5" x14ac:dyDescent="0.35">
      <c r="A1157" s="807" t="s">
        <v>5632</v>
      </c>
      <c r="B1157" s="808">
        <v>1.8137109353396799E-3</v>
      </c>
      <c r="C1157" s="808">
        <v>2.77784401709452E-3</v>
      </c>
      <c r="D1157" s="808">
        <v>1.81455183968384E-3</v>
      </c>
    </row>
    <row r="1158" spans="1:4" ht="15.5" x14ac:dyDescent="0.35">
      <c r="A1158" s="807" t="s">
        <v>5633</v>
      </c>
      <c r="B1158" s="808">
        <v>2.0591212426621501E-3</v>
      </c>
      <c r="C1158" s="808">
        <v>2.6463002808756399E-3</v>
      </c>
      <c r="D1158" s="808">
        <v>2.0648227779960899E-3</v>
      </c>
    </row>
    <row r="1159" spans="1:4" ht="15.5" x14ac:dyDescent="0.35">
      <c r="A1159" s="807" t="s">
        <v>5634</v>
      </c>
      <c r="B1159" s="808">
        <v>1.9976553561723101E-3</v>
      </c>
      <c r="C1159" s="808">
        <v>2.5436205214465599E-3</v>
      </c>
      <c r="D1159" s="808">
        <v>2.0058694103184298E-3</v>
      </c>
    </row>
    <row r="1160" spans="1:4" ht="15.5" x14ac:dyDescent="0.35">
      <c r="A1160" s="807" t="s">
        <v>5635</v>
      </c>
      <c r="B1160" s="808">
        <v>1.86662844889333E-3</v>
      </c>
      <c r="C1160" s="808">
        <v>3.25321730837143E-3</v>
      </c>
      <c r="D1160" s="808">
        <v>1.8701317916783001E-3</v>
      </c>
    </row>
    <row r="1161" spans="1:4" ht="15.5" x14ac:dyDescent="0.35">
      <c r="A1161" s="807" t="s">
        <v>5636</v>
      </c>
      <c r="B1161" s="808">
        <v>2.8184106820390901E-3</v>
      </c>
      <c r="C1161" s="808">
        <v>3.16980720434921E-3</v>
      </c>
      <c r="D1161" s="808">
        <v>2.8449028129445002E-3</v>
      </c>
    </row>
    <row r="1162" spans="1:4" ht="15.5" x14ac:dyDescent="0.35">
      <c r="A1162" s="807" t="s">
        <v>5637</v>
      </c>
      <c r="B1162" s="808">
        <v>2.44673483721187E-3</v>
      </c>
      <c r="C1162" s="808">
        <v>2.9462098037162498E-3</v>
      </c>
      <c r="D1162" s="808">
        <v>2.4681572927277699E-3</v>
      </c>
    </row>
    <row r="1163" spans="1:4" ht="15.5" x14ac:dyDescent="0.35">
      <c r="A1163" s="807" t="s">
        <v>5638</v>
      </c>
      <c r="B1163" s="808">
        <v>3.2423451152338001E-3</v>
      </c>
      <c r="C1163" s="808">
        <v>2.9849399278435102E-3</v>
      </c>
      <c r="D1163" s="808">
        <v>3.2744961089063202E-3</v>
      </c>
    </row>
    <row r="1164" spans="1:4" ht="15.5" x14ac:dyDescent="0.35">
      <c r="A1164" s="807" t="s">
        <v>5639</v>
      </c>
      <c r="B1164" s="808">
        <v>3.58881029265451E-3</v>
      </c>
      <c r="C1164" s="808">
        <v>2.8887662916047799E-3</v>
      </c>
      <c r="D1164" s="808">
        <v>3.6316594404091299E-3</v>
      </c>
    </row>
    <row r="1165" spans="1:4" ht="15.5" x14ac:dyDescent="0.35">
      <c r="A1165" s="807" t="s">
        <v>5640</v>
      </c>
      <c r="B1165" s="808">
        <v>3.4565620397129502E-3</v>
      </c>
      <c r="C1165" s="808">
        <v>2.57758116249462E-3</v>
      </c>
      <c r="D1165" s="808">
        <v>3.4918895496324699E-3</v>
      </c>
    </row>
    <row r="1166" spans="1:4" ht="15.5" x14ac:dyDescent="0.35">
      <c r="A1166" s="807" t="s">
        <v>5641</v>
      </c>
      <c r="B1166" s="808">
        <v>4.4014933518787E-3</v>
      </c>
      <c r="C1166" s="808">
        <v>3.8627818402107899E-3</v>
      </c>
      <c r="D1166" s="808">
        <v>4.4493997919200596E-3</v>
      </c>
    </row>
    <row r="1167" spans="1:4" ht="15.5" x14ac:dyDescent="0.35">
      <c r="A1167" s="807" t="s">
        <v>5642</v>
      </c>
      <c r="B1167" s="808">
        <v>4.2526530172930102E-3</v>
      </c>
      <c r="C1167" s="808">
        <v>3.4313751945833902E-3</v>
      </c>
      <c r="D1167" s="808">
        <v>4.3122845523032903E-3</v>
      </c>
    </row>
    <row r="1168" spans="1:4" ht="15.5" x14ac:dyDescent="0.35">
      <c r="A1168" s="807" t="s">
        <v>5643</v>
      </c>
      <c r="B1168" s="808">
        <v>3.8050814625079699E-3</v>
      </c>
      <c r="C1168" s="808">
        <v>3.42954131678313E-3</v>
      </c>
      <c r="D1168" s="808">
        <v>3.8680429999839402E-3</v>
      </c>
    </row>
    <row r="1169" spans="1:4" ht="15.5" x14ac:dyDescent="0.35">
      <c r="A1169" s="807" t="s">
        <v>5644</v>
      </c>
      <c r="B1169" s="808">
        <v>3.9285656030655196E-3</v>
      </c>
      <c r="C1169" s="808">
        <v>3.07116405183578E-3</v>
      </c>
      <c r="D1169" s="808">
        <v>3.9804546217995099E-3</v>
      </c>
    </row>
    <row r="1170" spans="1:4" ht="15.5" x14ac:dyDescent="0.35">
      <c r="A1170" s="807" t="s">
        <v>5645</v>
      </c>
      <c r="B1170" s="808">
        <v>3.6332967014035501E-3</v>
      </c>
      <c r="C1170" s="808">
        <v>2.8249220693438398E-3</v>
      </c>
      <c r="D1170" s="808">
        <v>3.6889006546190701E-3</v>
      </c>
    </row>
    <row r="1171" spans="1:4" ht="15.5" x14ac:dyDescent="0.35">
      <c r="A1171" s="807" t="s">
        <v>5646</v>
      </c>
      <c r="B1171" s="808">
        <v>3.29945014205376E-3</v>
      </c>
      <c r="C1171" s="808">
        <v>2.9977578932568398E-3</v>
      </c>
      <c r="D1171" s="808">
        <v>3.3466109140235598E-3</v>
      </c>
    </row>
    <row r="1172" spans="1:4" ht="15.5" x14ac:dyDescent="0.35">
      <c r="A1172" s="807" t="s">
        <v>5647</v>
      </c>
      <c r="B1172" s="808">
        <v>2.8975707710467802E-3</v>
      </c>
      <c r="C1172" s="808">
        <v>2.8395359086037099E-3</v>
      </c>
      <c r="D1172" s="808">
        <v>2.9397508659857801E-3</v>
      </c>
    </row>
    <row r="1173" spans="1:4" ht="15.5" x14ac:dyDescent="0.35">
      <c r="A1173" s="807" t="s">
        <v>5648</v>
      </c>
      <c r="B1173" s="808">
        <v>2.5023205471246001E-3</v>
      </c>
      <c r="C1173" s="808">
        <v>2.5447192188061398E-3</v>
      </c>
      <c r="D1173" s="808">
        <v>2.53710884215926E-3</v>
      </c>
    </row>
    <row r="1174" spans="1:4" ht="15.5" x14ac:dyDescent="0.35">
      <c r="A1174" s="807" t="s">
        <v>5649</v>
      </c>
      <c r="B1174" s="808">
        <v>2.1805059721245199E-3</v>
      </c>
      <c r="C1174" s="808">
        <v>2.7417047928955901E-3</v>
      </c>
      <c r="D1174" s="808">
        <v>2.2082497542076701E-3</v>
      </c>
    </row>
    <row r="1175" spans="1:4" ht="15.5" x14ac:dyDescent="0.35">
      <c r="A1175" s="807" t="s">
        <v>5650</v>
      </c>
      <c r="B1175" s="808">
        <v>2.3126003976837398E-3</v>
      </c>
      <c r="C1175" s="808">
        <v>2.4546254691301299E-3</v>
      </c>
      <c r="D1175" s="808">
        <v>2.3368119750910902E-3</v>
      </c>
    </row>
    <row r="1176" spans="1:4" ht="15.5" x14ac:dyDescent="0.35">
      <c r="A1176" s="807" t="s">
        <v>5651</v>
      </c>
      <c r="B1176" s="808">
        <v>2.07817340610802E-3</v>
      </c>
      <c r="C1176" s="808">
        <v>2.2257183729078702E-3</v>
      </c>
      <c r="D1176" s="808">
        <v>2.0970927510304701E-3</v>
      </c>
    </row>
    <row r="1177" spans="1:4" ht="15.5" x14ac:dyDescent="0.35">
      <c r="A1177" s="807" t="s">
        <v>5652</v>
      </c>
      <c r="B1177" s="808">
        <v>1.9138034717828599E-3</v>
      </c>
      <c r="C1177" s="808">
        <v>2.5080182960209299E-3</v>
      </c>
      <c r="D1177" s="808">
        <v>1.92858780649628E-3</v>
      </c>
    </row>
    <row r="1178" spans="1:4" ht="15.5" x14ac:dyDescent="0.35">
      <c r="A1178" s="807" t="s">
        <v>5653</v>
      </c>
      <c r="B1178" s="808">
        <v>2.1161087591717799E-3</v>
      </c>
      <c r="C1178" s="808">
        <v>2.6848827307433699E-3</v>
      </c>
      <c r="D1178" s="808">
        <v>2.1322172049903498E-3</v>
      </c>
    </row>
    <row r="1179" spans="1:4" ht="15.5" x14ac:dyDescent="0.35">
      <c r="A1179" s="807" t="s">
        <v>5654</v>
      </c>
      <c r="B1179" s="808">
        <v>2.0453900066238801E-3</v>
      </c>
      <c r="C1179" s="808">
        <v>2.3996801962691398E-3</v>
      </c>
      <c r="D1179" s="808">
        <v>2.0589282418448499E-3</v>
      </c>
    </row>
    <row r="1180" spans="1:4" ht="15.5" x14ac:dyDescent="0.35">
      <c r="A1180" s="807" t="s">
        <v>5655</v>
      </c>
      <c r="B1180" s="808">
        <v>2.5521192783739799E-3</v>
      </c>
      <c r="C1180" s="808">
        <v>2.3437257732092601E-3</v>
      </c>
      <c r="D1180" s="808">
        <v>2.5704940957350102E-3</v>
      </c>
    </row>
    <row r="1181" spans="1:4" ht="15.5" x14ac:dyDescent="0.35">
      <c r="A1181" s="807" t="s">
        <v>5656</v>
      </c>
      <c r="B1181" s="808">
        <v>2.3630514440658298E-3</v>
      </c>
      <c r="C1181" s="808">
        <v>2.1131435090668399E-3</v>
      </c>
      <c r="D1181" s="808">
        <v>2.3809465091606499E-3</v>
      </c>
    </row>
    <row r="1182" spans="1:4" ht="15.5" x14ac:dyDescent="0.35">
      <c r="A1182" s="807" t="s">
        <v>5657</v>
      </c>
      <c r="B1182" s="808">
        <v>2.1245626860282498E-3</v>
      </c>
      <c r="C1182" s="808">
        <v>2.0337589962984401E-3</v>
      </c>
      <c r="D1182" s="808">
        <v>2.1395038113931099E-3</v>
      </c>
    </row>
    <row r="1183" spans="1:4" ht="15.5" x14ac:dyDescent="0.35">
      <c r="A1183" s="807" t="s">
        <v>5658</v>
      </c>
      <c r="B1183" s="808">
        <v>2.1022350477255601E-3</v>
      </c>
      <c r="C1183" s="808">
        <v>1.8295301954949601E-3</v>
      </c>
      <c r="D1183" s="808">
        <v>2.1160874274227799E-3</v>
      </c>
    </row>
    <row r="1184" spans="1:4" ht="15.5" x14ac:dyDescent="0.35">
      <c r="A1184" s="807" t="s">
        <v>5659</v>
      </c>
      <c r="B1184" s="808">
        <v>1.9076222708256001E-3</v>
      </c>
      <c r="C1184" s="808">
        <v>2.0112893837352999E-3</v>
      </c>
      <c r="D1184" s="808">
        <v>1.9177525214260499E-3</v>
      </c>
    </row>
    <row r="1185" spans="1:18" ht="15.5" x14ac:dyDescent="0.35">
      <c r="A1185" s="807" t="s">
        <v>5660</v>
      </c>
      <c r="B1185" s="808">
        <v>2.01786373186055E-3</v>
      </c>
      <c r="C1185" s="808">
        <v>1.8173610958762E-3</v>
      </c>
      <c r="D1185" s="808">
        <v>2.0272767307090499E-3</v>
      </c>
    </row>
    <row r="1186" spans="1:18" ht="15.5" x14ac:dyDescent="0.35">
      <c r="A1186" s="807" t="s">
        <v>5661</v>
      </c>
      <c r="B1186" s="808">
        <v>1.8994414087736701E-3</v>
      </c>
      <c r="C1186" s="808">
        <v>2.2672874430002599E-3</v>
      </c>
      <c r="D1186" s="808">
        <v>1.90672922562126E-3</v>
      </c>
    </row>
    <row r="1187" spans="1:18" ht="15.5" x14ac:dyDescent="0.35">
      <c r="A1187" s="807" t="s">
        <v>5662</v>
      </c>
      <c r="B1187" s="808">
        <v>1.79748418406836E-3</v>
      </c>
      <c r="C1187" s="808">
        <v>2.4575464962468198E-3</v>
      </c>
      <c r="D1187" s="808">
        <v>1.8018462393344799E-3</v>
      </c>
    </row>
    <row r="1188" spans="1:18" ht="15.5" x14ac:dyDescent="0.35">
      <c r="A1188" s="807" t="s">
        <v>5663</v>
      </c>
      <c r="B1188" s="808">
        <v>1.5969780367844199E-3</v>
      </c>
      <c r="C1188" s="808">
        <v>2.5708806644210102E-3</v>
      </c>
      <c r="D1188" s="808">
        <v>1.5972465540418099E-3</v>
      </c>
    </row>
    <row r="1189" spans="1:18" ht="15.5" x14ac:dyDescent="0.35">
      <c r="A1189" s="807" t="s">
        <v>5664</v>
      </c>
      <c r="B1189" s="808">
        <v>1.4631594305924E-3</v>
      </c>
      <c r="C1189" s="808">
        <v>2.4694155529714199E-3</v>
      </c>
      <c r="D1189" s="808">
        <v>1.4592815029392801E-3</v>
      </c>
    </row>
    <row r="1190" spans="1:18" ht="15.5" x14ac:dyDescent="0.35">
      <c r="A1190" s="807" t="s">
        <v>5665</v>
      </c>
      <c r="B1190" s="808">
        <v>1.3443947545420201E-3</v>
      </c>
      <c r="C1190" s="808">
        <v>2.5634573074510099E-3</v>
      </c>
      <c r="D1190" s="808">
        <v>1.33676017366975E-3</v>
      </c>
      <c r="E1190" s="77"/>
      <c r="F1190" s="77"/>
      <c r="G1190" s="77"/>
      <c r="H1190" s="77"/>
      <c r="I1190" s="77"/>
      <c r="J1190" s="77"/>
      <c r="K1190" s="77"/>
      <c r="L1190" s="77"/>
      <c r="M1190" s="77"/>
      <c r="N1190" s="77"/>
      <c r="O1190" s="77"/>
      <c r="P1190" s="77"/>
      <c r="Q1190" s="77"/>
      <c r="R1190" s="77"/>
    </row>
    <row r="1191" spans="1:18" ht="15.5" x14ac:dyDescent="0.35">
      <c r="A1191" s="807" t="s">
        <v>5666</v>
      </c>
      <c r="B1191" s="808">
        <v>1.2610667154699801E-3</v>
      </c>
      <c r="C1191" s="808">
        <v>2.32925255988856E-3</v>
      </c>
      <c r="D1191" s="808">
        <v>1.2509279436047E-3</v>
      </c>
    </row>
    <row r="1192" spans="1:18" ht="15.5" x14ac:dyDescent="0.35">
      <c r="A1192" s="807" t="s">
        <v>5667</v>
      </c>
      <c r="B1192" s="808">
        <v>1.48889858219463E-3</v>
      </c>
      <c r="C1192" s="808">
        <v>2.17371987503581E-3</v>
      </c>
      <c r="D1192" s="808">
        <v>1.4784922979262599E-3</v>
      </c>
      <c r="E1192" s="77"/>
      <c r="F1192" s="77"/>
      <c r="G1192" s="77"/>
      <c r="H1192" s="77"/>
      <c r="I1192" s="77"/>
      <c r="J1192" s="77"/>
      <c r="K1192" s="77"/>
      <c r="L1192" s="77"/>
      <c r="M1192" s="77"/>
      <c r="N1192" s="77"/>
      <c r="O1192" s="77"/>
      <c r="P1192" s="77"/>
      <c r="Q1192" s="77"/>
      <c r="R1192" s="77"/>
    </row>
    <row r="1193" spans="1:18" ht="15.5" x14ac:dyDescent="0.35">
      <c r="A1193" s="807" t="s">
        <v>5668</v>
      </c>
      <c r="B1193" s="808">
        <v>1.44532488543486E-3</v>
      </c>
      <c r="C1193" s="808">
        <v>2.7555535354974701E-3</v>
      </c>
      <c r="D1193" s="808">
        <v>1.4341639937613801E-3</v>
      </c>
    </row>
    <row r="1194" spans="1:18" ht="15.5" x14ac:dyDescent="0.35">
      <c r="A1194" s="807" t="s">
        <v>5669</v>
      </c>
      <c r="B1194" s="808">
        <v>1.3543424864978001E-3</v>
      </c>
      <c r="C1194" s="808">
        <v>2.5039403844503102E-3</v>
      </c>
      <c r="D1194" s="808">
        <v>1.34104582464038E-3</v>
      </c>
    </row>
    <row r="1195" spans="1:18" ht="15.5" x14ac:dyDescent="0.35">
      <c r="A1195" s="804"/>
      <c r="B1195" s="804"/>
      <c r="C1195" s="804"/>
      <c r="D1195" s="804"/>
    </row>
    <row r="1196" spans="1:18" ht="15.5" x14ac:dyDescent="0.35">
      <c r="A1196" s="804"/>
      <c r="B1196" s="804"/>
      <c r="C1196" s="804"/>
      <c r="D1196" s="804"/>
    </row>
    <row r="1197" spans="1:18" ht="15.5" x14ac:dyDescent="0.35">
      <c r="A1197" s="804" t="s">
        <v>5670</v>
      </c>
      <c r="B1197" s="809">
        <f>AVERAGE(B5:B1194)</f>
        <v>2.7744664440261151E-3</v>
      </c>
      <c r="C1197" s="809">
        <f t="shared" ref="C1197:D1197" si="0">AVERAGE(C5:C1194)</f>
        <v>2.9541284491022752E-3</v>
      </c>
      <c r="D1197" s="809">
        <f t="shared" si="0"/>
        <v>2.8214877674096056E-3</v>
      </c>
      <c r="E1197" s="77"/>
      <c r="F1197" s="77"/>
      <c r="G1197" s="77"/>
      <c r="H1197" s="77"/>
    </row>
    <row r="1198" spans="1:18" ht="15.5" x14ac:dyDescent="0.35">
      <c r="A1198" s="804"/>
      <c r="B1198" s="804"/>
      <c r="C1198" s="804"/>
      <c r="D1198" s="804"/>
    </row>
    <row r="1199" spans="1:18" ht="15.5" x14ac:dyDescent="0.35">
      <c r="A1199" s="804" t="s">
        <v>5671</v>
      </c>
      <c r="B1199" s="809">
        <f>B1194</f>
        <v>1.3543424864978001E-3</v>
      </c>
      <c r="C1199" s="809">
        <f t="shared" ref="C1199:D1199" si="1">C1194</f>
        <v>2.5039403844503102E-3</v>
      </c>
      <c r="D1199" s="809">
        <f t="shared" si="1"/>
        <v>1.34104582464038E-3</v>
      </c>
      <c r="E1199" s="77"/>
      <c r="F1199" s="77"/>
      <c r="G1199" s="77"/>
      <c r="H1199" s="77"/>
    </row>
    <row r="1200" spans="1:18" ht="15.5" x14ac:dyDescent="0.35">
      <c r="A1200" s="804"/>
      <c r="B1200" s="810"/>
      <c r="C1200" s="810"/>
      <c r="D1200" s="810"/>
    </row>
    <row r="1201" spans="1:8" ht="15.5" x14ac:dyDescent="0.35">
      <c r="A1201" s="804" t="s">
        <v>5672</v>
      </c>
      <c r="B1201" s="804">
        <v>3.171967</v>
      </c>
      <c r="C1201" s="804">
        <v>1.5140340000000001</v>
      </c>
      <c r="D1201" s="811">
        <v>2.8246380000000002</v>
      </c>
      <c r="E1201" s="78"/>
      <c r="F1201" s="78"/>
      <c r="G1201" s="78"/>
      <c r="H1201" s="78"/>
    </row>
    <row r="1202" spans="1:8" ht="15.5" x14ac:dyDescent="0.35">
      <c r="A1202" s="804"/>
      <c r="B1202" s="809"/>
      <c r="C1202" s="809"/>
      <c r="D1202" s="809"/>
    </row>
    <row r="1203" spans="1:8" ht="15.5" x14ac:dyDescent="0.35">
      <c r="A1203" s="804" t="s">
        <v>5673</v>
      </c>
      <c r="B1203" s="809">
        <f>(1+(B1201*B1197))^12-1</f>
        <v>0.11087079308757586</v>
      </c>
      <c r="C1203" s="809">
        <f>(1+(C1201*C1197))^12-1</f>
        <v>5.5011998668447859E-2</v>
      </c>
      <c r="D1203" s="809">
        <f>(1+(D1201*D1197))^12-1</f>
        <v>9.9941610029804284E-2</v>
      </c>
    </row>
    <row r="1204" spans="1:8" ht="15.5" x14ac:dyDescent="0.35">
      <c r="A1204" s="804"/>
      <c r="B1204" s="804"/>
      <c r="C1204" s="804"/>
      <c r="D1204" s="804"/>
    </row>
    <row r="1205" spans="1:8" ht="15.5" x14ac:dyDescent="0.35">
      <c r="A1205" s="804" t="s">
        <v>5674</v>
      </c>
      <c r="B1205" s="809">
        <f>(1+(B1201*B1199))^12-1</f>
        <v>5.278679853338808E-2</v>
      </c>
      <c r="C1205" s="809">
        <f>(1+(C1201*C1199))^12-1</f>
        <v>4.6453256537795751E-2</v>
      </c>
      <c r="D1205" s="809">
        <f>(1+(D1201*D1199))^12-1</f>
        <v>4.6414702829890686E-2</v>
      </c>
    </row>
    <row r="1206" spans="1:8" ht="15.5" x14ac:dyDescent="0.35">
      <c r="A1206" s="804"/>
      <c r="B1206" s="804"/>
      <c r="C1206" s="804"/>
      <c r="D1206" s="804"/>
    </row>
    <row r="1207" spans="1:8" ht="15.5" x14ac:dyDescent="0.35">
      <c r="A1207" s="804" t="s">
        <v>5675</v>
      </c>
      <c r="B1207" s="810">
        <f>AVERAGE(B1203:B1205)</f>
        <v>8.1828795810481969E-2</v>
      </c>
      <c r="C1207" s="810">
        <f>AVERAGE(C1203:C1205)</f>
        <v>5.0732627603121805E-2</v>
      </c>
      <c r="D1207" s="810">
        <f>AVERAGE(D1203:D1205)</f>
        <v>7.3178156429847485E-2</v>
      </c>
    </row>
  </sheetData>
  <phoneticPr fontId="45" type="noConversion"/>
  <pageMargins left="0.7" right="0.7" top="0.75" bottom="0.75" header="0.3" footer="0.3"/>
  <pageSetup scale="34" orientation="portrait" r:id="rId1"/>
  <rowBreaks count="1" manualBreakCount="1">
    <brk id="1062" max="17"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E5286-3964-4050-A263-C3EBD79362CA}">
  <dimension ref="A1:K1194"/>
  <sheetViews>
    <sheetView zoomScale="85" zoomScaleNormal="85" workbookViewId="0">
      <pane xSplit="1" ySplit="4" topLeftCell="B5" activePane="bottomRight" state="frozen"/>
      <selection pane="topRight" activeCell="A1194" sqref="A1194"/>
      <selection pane="bottomLeft" activeCell="A1194" sqref="A1194"/>
      <selection pane="bottomRight" activeCell="B5" sqref="B5"/>
    </sheetView>
  </sheetViews>
  <sheetFormatPr defaultColWidth="10.26953125" defaultRowHeight="14.5" x14ac:dyDescent="0.35"/>
  <cols>
    <col min="1" max="1" width="14.81640625" style="276" bestFit="1" customWidth="1"/>
    <col min="2" max="2" width="17.26953125" style="813" customWidth="1"/>
    <col min="3" max="3" width="14" style="813" customWidth="1"/>
    <col min="4" max="4" width="14.7265625" style="813" bestFit="1" customWidth="1"/>
    <col min="5" max="6" width="11.81640625" style="813" customWidth="1"/>
    <col min="7" max="7" width="17.1796875" style="813" bestFit="1" customWidth="1"/>
    <col min="8" max="8" width="11.81640625" style="813" customWidth="1"/>
    <col min="9" max="11" width="12.1796875" style="813" bestFit="1" customWidth="1"/>
    <col min="12" max="16384" width="10.26953125" style="276"/>
  </cols>
  <sheetData>
    <row r="1" spans="1:11" x14ac:dyDescent="0.35">
      <c r="B1" s="812"/>
      <c r="C1" s="812"/>
      <c r="I1" s="1200"/>
      <c r="J1" s="1200"/>
    </row>
    <row r="2" spans="1:11" x14ac:dyDescent="0.35">
      <c r="B2" s="814"/>
      <c r="C2" s="814"/>
      <c r="I2" s="1200"/>
      <c r="J2" s="1200"/>
    </row>
    <row r="3" spans="1:11" x14ac:dyDescent="0.35">
      <c r="B3" s="23"/>
      <c r="I3" s="1200"/>
      <c r="J3" s="1200"/>
    </row>
    <row r="4" spans="1:11" ht="29" x14ac:dyDescent="0.35">
      <c r="B4" s="813" t="s">
        <v>4449</v>
      </c>
      <c r="C4" s="813" t="s">
        <v>4450</v>
      </c>
      <c r="D4" s="813" t="s">
        <v>4451</v>
      </c>
      <c r="E4" s="813" t="s">
        <v>4452</v>
      </c>
      <c r="F4" s="813" t="s">
        <v>4453</v>
      </c>
      <c r="G4" s="815" t="s">
        <v>4454</v>
      </c>
      <c r="H4" s="813" t="s">
        <v>4455</v>
      </c>
      <c r="I4" s="813" t="s">
        <v>4456</v>
      </c>
      <c r="J4" s="813" t="s">
        <v>4457</v>
      </c>
      <c r="K4" s="813" t="s">
        <v>4458</v>
      </c>
    </row>
    <row r="5" spans="1:11" x14ac:dyDescent="0.35">
      <c r="A5" s="278">
        <v>9498</v>
      </c>
      <c r="B5" s="25">
        <v>0</v>
      </c>
      <c r="D5" s="813">
        <v>3.0999999999999999E-3</v>
      </c>
    </row>
    <row r="6" spans="1:11" x14ac:dyDescent="0.35">
      <c r="A6" s="278">
        <v>9529</v>
      </c>
      <c r="B6" s="25">
        <v>-3.85E-2</v>
      </c>
      <c r="D6" s="813">
        <v>2.8E-3</v>
      </c>
      <c r="I6" s="813">
        <f t="shared" ref="I6:I69" si="0">B6-D6</f>
        <v>-4.1299999999999996E-2</v>
      </c>
    </row>
    <row r="7" spans="1:11" x14ac:dyDescent="0.35">
      <c r="A7" s="278">
        <v>9557</v>
      </c>
      <c r="B7" s="25">
        <v>-5.7500000000000002E-2</v>
      </c>
      <c r="D7" s="813">
        <v>3.2000000000000002E-3</v>
      </c>
      <c r="I7" s="813">
        <f t="shared" si="0"/>
        <v>-6.0700000000000004E-2</v>
      </c>
    </row>
    <row r="8" spans="1:11" x14ac:dyDescent="0.35">
      <c r="A8" s="278">
        <v>9588</v>
      </c>
      <c r="B8" s="25">
        <v>2.53E-2</v>
      </c>
      <c r="D8" s="813">
        <v>3.0000000000000001E-3</v>
      </c>
      <c r="I8" s="813">
        <f t="shared" si="0"/>
        <v>2.23E-2</v>
      </c>
    </row>
    <row r="9" spans="1:11" x14ac:dyDescent="0.35">
      <c r="A9" s="278">
        <v>9618</v>
      </c>
      <c r="B9" s="25">
        <v>1.7899999999999999E-2</v>
      </c>
      <c r="D9" s="813">
        <v>2.8E-3</v>
      </c>
      <c r="I9" s="813">
        <f t="shared" si="0"/>
        <v>1.5099999999999999E-2</v>
      </c>
    </row>
    <row r="10" spans="1:11" x14ac:dyDescent="0.35">
      <c r="A10" s="278">
        <v>9649</v>
      </c>
      <c r="B10" s="25">
        <v>4.5699999999999998E-2</v>
      </c>
      <c r="D10" s="813">
        <v>3.3E-3</v>
      </c>
      <c r="I10" s="813">
        <f t="shared" si="0"/>
        <v>4.24E-2</v>
      </c>
    </row>
    <row r="11" spans="1:11" x14ac:dyDescent="0.35">
      <c r="A11" s="278">
        <v>9679</v>
      </c>
      <c r="B11" s="25">
        <v>4.7899999999999998E-2</v>
      </c>
      <c r="D11" s="813">
        <v>3.0999999999999999E-3</v>
      </c>
      <c r="I11" s="813">
        <f t="shared" si="0"/>
        <v>4.48E-2</v>
      </c>
    </row>
    <row r="12" spans="1:11" x14ac:dyDescent="0.35">
      <c r="A12" s="278">
        <v>9710</v>
      </c>
      <c r="B12" s="25">
        <v>2.4799999999999999E-2</v>
      </c>
      <c r="D12" s="813">
        <v>3.0999999999999999E-3</v>
      </c>
      <c r="I12" s="813">
        <f t="shared" si="0"/>
        <v>2.1700000000000001E-2</v>
      </c>
    </row>
    <row r="13" spans="1:11" x14ac:dyDescent="0.35">
      <c r="A13" s="278">
        <v>9741</v>
      </c>
      <c r="B13" s="25">
        <v>2.52E-2</v>
      </c>
      <c r="D13" s="813">
        <v>3.0000000000000001E-3</v>
      </c>
      <c r="I13" s="813">
        <f t="shared" si="0"/>
        <v>2.2200000000000001E-2</v>
      </c>
    </row>
    <row r="14" spans="1:11" x14ac:dyDescent="0.35">
      <c r="A14" s="278">
        <v>9771</v>
      </c>
      <c r="B14" s="25">
        <v>-2.8400000000000002E-2</v>
      </c>
      <c r="D14" s="813">
        <v>3.0000000000000001E-3</v>
      </c>
      <c r="I14" s="813">
        <f t="shared" si="0"/>
        <v>-3.1400000000000004E-2</v>
      </c>
    </row>
    <row r="15" spans="1:11" x14ac:dyDescent="0.35">
      <c r="A15" s="278">
        <v>9802</v>
      </c>
      <c r="B15" s="25">
        <v>3.4700000000000002E-2</v>
      </c>
      <c r="D15" s="813">
        <v>3.0999999999999999E-3</v>
      </c>
      <c r="I15" s="813">
        <f t="shared" si="0"/>
        <v>3.1600000000000003E-2</v>
      </c>
    </row>
    <row r="16" spans="1:11" x14ac:dyDescent="0.35">
      <c r="A16" s="278">
        <v>9832</v>
      </c>
      <c r="B16" s="25">
        <v>1.9599999999999999E-2</v>
      </c>
      <c r="D16" s="813">
        <v>3.0000000000000001E-3</v>
      </c>
      <c r="I16" s="813">
        <f t="shared" si="0"/>
        <v>1.66E-2</v>
      </c>
    </row>
    <row r="17" spans="1:11" x14ac:dyDescent="0.35">
      <c r="A17" s="278">
        <v>9863</v>
      </c>
      <c r="B17" s="25">
        <v>-1.9300000000000001E-2</v>
      </c>
      <c r="D17" s="813">
        <v>3.0000000000000001E-3</v>
      </c>
      <c r="I17" s="813">
        <f t="shared" si="0"/>
        <v>-2.23E-2</v>
      </c>
    </row>
    <row r="18" spans="1:11" x14ac:dyDescent="0.35">
      <c r="A18" s="278">
        <v>9894</v>
      </c>
      <c r="B18" s="25">
        <v>5.3699999999999998E-2</v>
      </c>
      <c r="D18" s="813">
        <v>2.7000000000000001E-3</v>
      </c>
      <c r="I18" s="813">
        <f t="shared" si="0"/>
        <v>5.0999999999999997E-2</v>
      </c>
    </row>
    <row r="19" spans="1:11" x14ac:dyDescent="0.35">
      <c r="A19" s="278">
        <v>9922</v>
      </c>
      <c r="B19" s="25">
        <v>8.6999999999999994E-3</v>
      </c>
      <c r="D19" s="813">
        <v>2.8999999999999998E-3</v>
      </c>
      <c r="I19" s="813">
        <f t="shared" si="0"/>
        <v>5.7999999999999996E-3</v>
      </c>
    </row>
    <row r="20" spans="1:11" x14ac:dyDescent="0.35">
      <c r="A20" s="278">
        <v>9953</v>
      </c>
      <c r="B20" s="25">
        <v>2.01E-2</v>
      </c>
      <c r="D20" s="813">
        <v>2.7000000000000001E-3</v>
      </c>
      <c r="I20" s="813">
        <f t="shared" si="0"/>
        <v>1.7399999999999999E-2</v>
      </c>
    </row>
    <row r="21" spans="1:11" x14ac:dyDescent="0.35">
      <c r="A21" s="278">
        <v>9983</v>
      </c>
      <c r="B21" s="25">
        <v>6.0699999999999997E-2</v>
      </c>
      <c r="D21" s="813">
        <v>2.7999999999999995E-3</v>
      </c>
      <c r="I21" s="813">
        <f t="shared" si="0"/>
        <v>5.79E-2</v>
      </c>
    </row>
    <row r="22" spans="1:11" x14ac:dyDescent="0.35">
      <c r="A22" s="278">
        <v>10014</v>
      </c>
      <c r="B22" s="25">
        <v>-6.7000000000000002E-3</v>
      </c>
      <c r="D22" s="813">
        <v>2.7000000000000001E-3</v>
      </c>
      <c r="I22" s="813">
        <f t="shared" si="0"/>
        <v>-9.4000000000000004E-3</v>
      </c>
    </row>
    <row r="23" spans="1:11" x14ac:dyDescent="0.35">
      <c r="A23" s="278">
        <v>10044</v>
      </c>
      <c r="B23" s="25">
        <v>6.7000000000000004E-2</v>
      </c>
      <c r="D23" s="813">
        <v>2.7000000000000001E-3</v>
      </c>
      <c r="I23" s="813">
        <f t="shared" si="0"/>
        <v>6.430000000000001E-2</v>
      </c>
    </row>
    <row r="24" spans="1:11" x14ac:dyDescent="0.35">
      <c r="A24" s="278">
        <v>10075</v>
      </c>
      <c r="B24" s="25">
        <v>5.1499999999999997E-2</v>
      </c>
      <c r="D24" s="813">
        <v>2.8999999999999998E-3</v>
      </c>
      <c r="I24" s="813">
        <f t="shared" si="0"/>
        <v>4.8599999999999997E-2</v>
      </c>
    </row>
    <row r="25" spans="1:11" x14ac:dyDescent="0.35">
      <c r="A25" s="278">
        <v>10106</v>
      </c>
      <c r="B25" s="25">
        <v>4.4999999999999998E-2</v>
      </c>
      <c r="D25" s="813">
        <v>2.7000000000000001E-3</v>
      </c>
      <c r="I25" s="813">
        <f t="shared" si="0"/>
        <v>4.2299999999999997E-2</v>
      </c>
    </row>
    <row r="26" spans="1:11" x14ac:dyDescent="0.35">
      <c r="A26" s="278">
        <v>10136</v>
      </c>
      <c r="B26" s="25">
        <v>-5.0200000000000002E-2</v>
      </c>
      <c r="D26" s="813">
        <v>2.7999999999999995E-3</v>
      </c>
      <c r="I26" s="813">
        <f t="shared" si="0"/>
        <v>-5.2999999999999999E-2</v>
      </c>
    </row>
    <row r="27" spans="1:11" x14ac:dyDescent="0.35">
      <c r="A27" s="278">
        <v>10167</v>
      </c>
      <c r="B27" s="25">
        <v>7.2099999999999997E-2</v>
      </c>
      <c r="D27" s="813">
        <v>2.7000000000000001E-3</v>
      </c>
      <c r="I27" s="813">
        <f t="shared" si="0"/>
        <v>6.9400000000000003E-2</v>
      </c>
    </row>
    <row r="28" spans="1:11" x14ac:dyDescent="0.35">
      <c r="A28" s="278">
        <v>10197</v>
      </c>
      <c r="B28" s="25">
        <v>2.7900000000000001E-2</v>
      </c>
      <c r="D28" s="813">
        <v>2.7000000000000001E-3</v>
      </c>
      <c r="I28" s="813">
        <f t="shared" si="0"/>
        <v>2.52E-2</v>
      </c>
    </row>
    <row r="29" spans="1:11" x14ac:dyDescent="0.35">
      <c r="A29" s="278">
        <v>10228</v>
      </c>
      <c r="B29" s="25">
        <v>-4.0000000000000001E-3</v>
      </c>
      <c r="C29" s="813">
        <v>3.7499999999999999E-2</v>
      </c>
      <c r="D29" s="813">
        <v>2.7000000000000001E-3</v>
      </c>
      <c r="E29" s="813">
        <v>3.7166666666666663E-3</v>
      </c>
      <c r="F29" s="23">
        <v>3.8416666666666673E-3</v>
      </c>
      <c r="G29" s="23">
        <v>3.7791666666666668E-3</v>
      </c>
      <c r="H29" s="813">
        <v>4.0416666666666665E-3</v>
      </c>
      <c r="I29" s="813">
        <f t="shared" si="0"/>
        <v>-6.7000000000000002E-3</v>
      </c>
      <c r="J29" s="813">
        <f t="shared" ref="J29:J92" si="1">B29-G29</f>
        <v>-7.7791666666666669E-3</v>
      </c>
      <c r="K29" s="813">
        <f t="shared" ref="K29:K92" si="2">$C29-H29</f>
        <v>3.3458333333333333E-2</v>
      </c>
    </row>
    <row r="30" spans="1:11" x14ac:dyDescent="0.35">
      <c r="A30" s="278">
        <v>10259</v>
      </c>
      <c r="B30" s="25">
        <v>-1.2500000000000001E-2</v>
      </c>
      <c r="C30" s="813">
        <v>-8.0000000000000002E-3</v>
      </c>
      <c r="D30" s="813">
        <v>2.5000000000000001E-3</v>
      </c>
      <c r="E30" s="813">
        <v>3.7166666666666663E-3</v>
      </c>
      <c r="F30" s="23">
        <v>3.8416666666666673E-3</v>
      </c>
      <c r="G30" s="23">
        <v>3.7791666666666668E-3</v>
      </c>
      <c r="H30" s="813">
        <v>4.0416666666666665E-3</v>
      </c>
      <c r="I30" s="813">
        <f t="shared" si="0"/>
        <v>-1.5000000000000001E-2</v>
      </c>
      <c r="J30" s="813">
        <f t="shared" si="1"/>
        <v>-1.6279166666666667E-2</v>
      </c>
      <c r="K30" s="813">
        <f t="shared" si="2"/>
        <v>-1.2041666666666666E-2</v>
      </c>
    </row>
    <row r="31" spans="1:11" x14ac:dyDescent="0.35">
      <c r="A31" s="278">
        <v>10288</v>
      </c>
      <c r="B31" s="25">
        <v>0.1101</v>
      </c>
      <c r="C31" s="813">
        <v>7.2299999999999989E-2</v>
      </c>
      <c r="D31" s="813">
        <v>2.7000000000000001E-3</v>
      </c>
      <c r="E31" s="813">
        <v>3.7166666666666663E-3</v>
      </c>
      <c r="F31" s="23">
        <v>3.8250000000000003E-3</v>
      </c>
      <c r="G31" s="23">
        <v>3.7708333333333331E-3</v>
      </c>
      <c r="H31" s="813">
        <v>4.0166666666666666E-3</v>
      </c>
      <c r="I31" s="813">
        <f t="shared" si="0"/>
        <v>0.10740000000000001</v>
      </c>
      <c r="J31" s="813">
        <f t="shared" si="1"/>
        <v>0.10632916666666667</v>
      </c>
      <c r="K31" s="813">
        <f t="shared" si="2"/>
        <v>6.8283333333333321E-2</v>
      </c>
    </row>
    <row r="32" spans="1:11" x14ac:dyDescent="0.35">
      <c r="A32" s="278">
        <v>10319</v>
      </c>
      <c r="B32" s="25">
        <v>3.4500000000000003E-2</v>
      </c>
      <c r="C32" s="813">
        <v>9.8600000000000007E-2</v>
      </c>
      <c r="D32" s="813">
        <v>2.5999999999999999E-3</v>
      </c>
      <c r="E32" s="813">
        <v>3.7166666666666663E-3</v>
      </c>
      <c r="F32" s="23">
        <v>3.8333333333333331E-3</v>
      </c>
      <c r="G32" s="23">
        <v>3.7749999999999993E-3</v>
      </c>
      <c r="H32" s="813">
        <v>4.0166666666666666E-3</v>
      </c>
      <c r="I32" s="813">
        <f t="shared" si="0"/>
        <v>3.1900000000000005E-2</v>
      </c>
      <c r="J32" s="813">
        <f t="shared" si="1"/>
        <v>3.0725000000000002E-2</v>
      </c>
      <c r="K32" s="813">
        <f t="shared" si="2"/>
        <v>9.4583333333333339E-2</v>
      </c>
    </row>
    <row r="33" spans="1:11" x14ac:dyDescent="0.35">
      <c r="A33" s="278">
        <v>10349</v>
      </c>
      <c r="B33" s="25">
        <v>1.9699999999999999E-2</v>
      </c>
      <c r="C33" s="813">
        <v>2.0799999999999999E-2</v>
      </c>
      <c r="D33" s="813">
        <v>2.7000000000000001E-3</v>
      </c>
      <c r="E33" s="813">
        <v>3.741666666666667E-3</v>
      </c>
      <c r="F33" s="23">
        <v>3.8666666666666667E-3</v>
      </c>
      <c r="G33" s="23">
        <v>3.8041666666666666E-3</v>
      </c>
      <c r="H33" s="813">
        <v>4.0583333333333331E-3</v>
      </c>
      <c r="I33" s="813">
        <f t="shared" si="0"/>
        <v>1.6999999999999998E-2</v>
      </c>
      <c r="J33" s="813">
        <f t="shared" si="1"/>
        <v>1.5895833333333331E-2</v>
      </c>
      <c r="K33" s="813">
        <f t="shared" si="2"/>
        <v>1.6741666666666665E-2</v>
      </c>
    </row>
    <row r="34" spans="1:11" x14ac:dyDescent="0.35">
      <c r="A34" s="278">
        <v>10380</v>
      </c>
      <c r="B34" s="25">
        <v>-3.85E-2</v>
      </c>
      <c r="C34" s="813">
        <v>-4.0099999999999997E-2</v>
      </c>
      <c r="D34" s="813">
        <v>2.7000000000000001E-3</v>
      </c>
      <c r="E34" s="813">
        <v>3.8083333333333337E-3</v>
      </c>
      <c r="F34" s="23">
        <v>3.9583333333333328E-3</v>
      </c>
      <c r="G34" s="23">
        <v>3.8833333333333333E-3</v>
      </c>
      <c r="H34" s="813">
        <v>4.1583333333333333E-3</v>
      </c>
      <c r="I34" s="813">
        <f t="shared" si="0"/>
        <v>-4.1200000000000001E-2</v>
      </c>
      <c r="J34" s="813">
        <f t="shared" si="1"/>
        <v>-4.2383333333333335E-2</v>
      </c>
      <c r="K34" s="813">
        <f t="shared" si="2"/>
        <v>-4.425833333333333E-2</v>
      </c>
    </row>
    <row r="35" spans="1:11" x14ac:dyDescent="0.35">
      <c r="A35" s="278">
        <v>10410</v>
      </c>
      <c r="B35" s="25">
        <v>1.41E-2</v>
      </c>
      <c r="C35" s="813">
        <v>-7.6000000000000009E-3</v>
      </c>
      <c r="D35" s="813">
        <v>2.7000000000000001E-3</v>
      </c>
      <c r="E35" s="813">
        <v>3.8416666666666673E-3</v>
      </c>
      <c r="F35" s="23">
        <v>3.9916666666666668E-3</v>
      </c>
      <c r="G35" s="23">
        <v>3.9166666666666673E-3</v>
      </c>
      <c r="H35" s="813">
        <v>4.1999999999999997E-3</v>
      </c>
      <c r="I35" s="813">
        <f t="shared" si="0"/>
        <v>1.14E-2</v>
      </c>
      <c r="J35" s="813">
        <f t="shared" si="1"/>
        <v>1.0183333333333332E-2</v>
      </c>
      <c r="K35" s="813">
        <f t="shared" si="2"/>
        <v>-1.1800000000000001E-2</v>
      </c>
    </row>
    <row r="36" spans="1:11" x14ac:dyDescent="0.35">
      <c r="A36" s="278">
        <v>10441</v>
      </c>
      <c r="B36" s="25">
        <v>8.0299999999999996E-2</v>
      </c>
      <c r="C36" s="813">
        <v>6.8199999999999997E-2</v>
      </c>
      <c r="D36" s="813">
        <v>2.8999999999999998E-3</v>
      </c>
      <c r="E36" s="813">
        <v>3.8666666666666667E-3</v>
      </c>
      <c r="F36" s="23">
        <v>4.0166666666666666E-3</v>
      </c>
      <c r="G36" s="23">
        <v>3.9416666666666662E-3</v>
      </c>
      <c r="H36" s="813">
        <v>4.2333333333333337E-3</v>
      </c>
      <c r="I36" s="813">
        <f t="shared" si="0"/>
        <v>7.7399999999999997E-2</v>
      </c>
      <c r="J36" s="813">
        <f t="shared" si="1"/>
        <v>7.6358333333333334E-2</v>
      </c>
      <c r="K36" s="813">
        <f t="shared" si="2"/>
        <v>6.3966666666666658E-2</v>
      </c>
    </row>
    <row r="37" spans="1:11" x14ac:dyDescent="0.35">
      <c r="A37" s="278">
        <v>10472</v>
      </c>
      <c r="B37" s="25">
        <v>2.5899999999999999E-2</v>
      </c>
      <c r="C37" s="813">
        <v>2.87E-2</v>
      </c>
      <c r="D37" s="813">
        <v>2.7000000000000001E-3</v>
      </c>
      <c r="E37" s="813">
        <v>3.8416666666666673E-3</v>
      </c>
      <c r="F37" s="23">
        <v>3.9916666666666668E-3</v>
      </c>
      <c r="G37" s="23">
        <v>3.9166666666666673E-3</v>
      </c>
      <c r="H37" s="813">
        <v>4.208333333333333E-3</v>
      </c>
      <c r="I37" s="813">
        <f t="shared" si="0"/>
        <v>2.3199999999999998E-2</v>
      </c>
      <c r="J37" s="813">
        <f t="shared" si="1"/>
        <v>2.1983333333333334E-2</v>
      </c>
      <c r="K37" s="813">
        <f t="shared" si="2"/>
        <v>2.4491666666666669E-2</v>
      </c>
    </row>
    <row r="38" spans="1:11" x14ac:dyDescent="0.35">
      <c r="A38" s="278">
        <v>10502</v>
      </c>
      <c r="B38" s="25">
        <v>1.6799999999999999E-2</v>
      </c>
      <c r="C38" s="813">
        <v>-9.1999999999999998E-3</v>
      </c>
      <c r="D38" s="813">
        <v>3.0000000000000001E-3</v>
      </c>
      <c r="E38" s="813">
        <v>3.8416666666666673E-3</v>
      </c>
      <c r="F38" s="23">
        <v>3.9833333333333335E-3</v>
      </c>
      <c r="G38" s="23">
        <v>3.9125000000000002E-3</v>
      </c>
      <c r="H38" s="813">
        <v>4.1583333333333333E-3</v>
      </c>
      <c r="I38" s="813">
        <f t="shared" si="0"/>
        <v>1.38E-2</v>
      </c>
      <c r="J38" s="813">
        <f t="shared" si="1"/>
        <v>1.28875E-2</v>
      </c>
      <c r="K38" s="813">
        <f t="shared" si="2"/>
        <v>-1.3358333333333333E-2</v>
      </c>
    </row>
    <row r="39" spans="1:11" x14ac:dyDescent="0.35">
      <c r="A39" s="278">
        <v>10533</v>
      </c>
      <c r="B39" s="25">
        <v>0.12920000000000001</v>
      </c>
      <c r="C39" s="813">
        <v>0.2147</v>
      </c>
      <c r="D39" s="813">
        <v>2.7000000000000001E-3</v>
      </c>
      <c r="E39" s="813">
        <v>3.8166666666666666E-3</v>
      </c>
      <c r="F39" s="23">
        <v>3.933333333333333E-3</v>
      </c>
      <c r="G39" s="23">
        <v>3.8749999999999995E-3</v>
      </c>
      <c r="H39" s="813">
        <v>4.15E-3</v>
      </c>
      <c r="I39" s="813">
        <f t="shared" si="0"/>
        <v>0.1265</v>
      </c>
      <c r="J39" s="813">
        <f t="shared" si="1"/>
        <v>0.12532500000000002</v>
      </c>
      <c r="K39" s="813">
        <f t="shared" si="2"/>
        <v>0.21055000000000001</v>
      </c>
    </row>
    <row r="40" spans="1:11" x14ac:dyDescent="0.35">
      <c r="A40" s="278">
        <v>10563</v>
      </c>
      <c r="B40" s="25">
        <v>4.8999999999999998E-3</v>
      </c>
      <c r="C40" s="813">
        <v>0.01</v>
      </c>
      <c r="D40" s="813">
        <v>2.8999999999999998E-3</v>
      </c>
      <c r="E40" s="813">
        <v>3.8416666666666673E-3</v>
      </c>
      <c r="F40" s="23">
        <v>3.9749999999999994E-3</v>
      </c>
      <c r="G40" s="23">
        <v>3.908333333333334E-3</v>
      </c>
      <c r="H40" s="813">
        <v>4.208333333333333E-3</v>
      </c>
      <c r="I40" s="813">
        <f t="shared" si="0"/>
        <v>2E-3</v>
      </c>
      <c r="J40" s="813">
        <f t="shared" si="1"/>
        <v>9.9166666666666587E-4</v>
      </c>
      <c r="K40" s="813">
        <f t="shared" si="2"/>
        <v>5.7916666666666672E-3</v>
      </c>
    </row>
    <row r="41" spans="1:11" x14ac:dyDescent="0.35">
      <c r="A41" s="278">
        <v>10594</v>
      </c>
      <c r="B41" s="25">
        <v>5.8299999999999998E-2</v>
      </c>
      <c r="C41" s="813">
        <v>0.13250000000000001</v>
      </c>
      <c r="D41" s="813">
        <v>2.8999999999999998E-3</v>
      </c>
      <c r="E41" s="813">
        <v>3.8500000000000001E-3</v>
      </c>
      <c r="F41" s="23">
        <v>3.9916666666666668E-3</v>
      </c>
      <c r="G41" s="23">
        <v>3.9208333333333335E-3</v>
      </c>
      <c r="H41" s="813">
        <v>4.208333333333333E-3</v>
      </c>
      <c r="I41" s="813">
        <f t="shared" si="0"/>
        <v>5.5399999999999998E-2</v>
      </c>
      <c r="J41" s="813">
        <f t="shared" si="1"/>
        <v>5.4379166666666666E-2</v>
      </c>
      <c r="K41" s="813">
        <f t="shared" si="2"/>
        <v>0.12829166666666666</v>
      </c>
    </row>
    <row r="42" spans="1:11" x14ac:dyDescent="0.35">
      <c r="A42" s="278">
        <v>10625</v>
      </c>
      <c r="B42" s="25">
        <v>-1.9E-3</v>
      </c>
      <c r="C42" s="813">
        <v>-2.3199999999999998E-2</v>
      </c>
      <c r="D42" s="813">
        <v>2.7000000000000001E-3</v>
      </c>
      <c r="E42" s="813">
        <v>3.8833333333333337E-3</v>
      </c>
      <c r="F42" s="23">
        <v>4.0500000000000006E-3</v>
      </c>
      <c r="G42" s="23">
        <v>3.966666666666667E-3</v>
      </c>
      <c r="H42" s="813">
        <v>4.2500000000000003E-3</v>
      </c>
      <c r="I42" s="813">
        <f t="shared" si="0"/>
        <v>-4.5999999999999999E-3</v>
      </c>
      <c r="J42" s="813">
        <f t="shared" si="1"/>
        <v>-5.8666666666666667E-3</v>
      </c>
      <c r="K42" s="813">
        <f t="shared" si="2"/>
        <v>-2.7449999999999999E-2</v>
      </c>
    </row>
    <row r="43" spans="1:11" x14ac:dyDescent="0.35">
      <c r="A43" s="278">
        <v>10653</v>
      </c>
      <c r="B43" s="25">
        <v>-1.1999999999999999E-3</v>
      </c>
      <c r="C43" s="813">
        <v>-1.1000000000000001E-2</v>
      </c>
      <c r="D43" s="813">
        <v>2.7999999999999995E-3</v>
      </c>
      <c r="E43" s="813">
        <v>3.9166666666666664E-3</v>
      </c>
      <c r="F43" s="23">
        <v>4.0999999999999995E-3</v>
      </c>
      <c r="G43" s="23">
        <v>4.0083333333333334E-3</v>
      </c>
      <c r="H43" s="813">
        <v>4.2833333333333326E-3</v>
      </c>
      <c r="I43" s="813">
        <f t="shared" si="0"/>
        <v>-3.9999999999999992E-3</v>
      </c>
      <c r="J43" s="813">
        <f t="shared" si="1"/>
        <v>-5.208333333333333E-3</v>
      </c>
      <c r="K43" s="813">
        <f t="shared" si="2"/>
        <v>-1.5283333333333333E-2</v>
      </c>
    </row>
    <row r="44" spans="1:11" x14ac:dyDescent="0.35">
      <c r="A44" s="278">
        <v>10684</v>
      </c>
      <c r="B44" s="25">
        <v>1.7600000000000001E-2</v>
      </c>
      <c r="C44" s="813">
        <v>3.4700000000000002E-2</v>
      </c>
      <c r="D44" s="813">
        <v>3.3999999999999998E-3</v>
      </c>
      <c r="E44" s="813">
        <v>3.908333333333334E-3</v>
      </c>
      <c r="F44" s="23">
        <v>4.0916666666666671E-3</v>
      </c>
      <c r="G44" s="23">
        <v>4.0000000000000001E-3</v>
      </c>
      <c r="H44" s="813">
        <v>4.2833333333333326E-3</v>
      </c>
      <c r="I44" s="813">
        <f t="shared" si="0"/>
        <v>1.4200000000000001E-2</v>
      </c>
      <c r="J44" s="813">
        <f t="shared" si="1"/>
        <v>1.3600000000000001E-2</v>
      </c>
      <c r="K44" s="813">
        <f t="shared" si="2"/>
        <v>3.0416666666666668E-2</v>
      </c>
    </row>
    <row r="45" spans="1:11" x14ac:dyDescent="0.35">
      <c r="A45" s="278">
        <v>10714</v>
      </c>
      <c r="B45" s="25">
        <v>-3.6200000000000003E-2</v>
      </c>
      <c r="C45" s="813">
        <v>4.7E-2</v>
      </c>
      <c r="D45" s="813">
        <v>3.0000000000000001E-3</v>
      </c>
      <c r="E45" s="813">
        <v>3.9166666666666664E-3</v>
      </c>
      <c r="F45" s="23">
        <v>4.0916666666666671E-3</v>
      </c>
      <c r="G45" s="23">
        <v>4.0041666666666663E-3</v>
      </c>
      <c r="H45" s="813">
        <v>4.2833333333333326E-3</v>
      </c>
      <c r="I45" s="813">
        <f t="shared" si="0"/>
        <v>-3.9200000000000006E-2</v>
      </c>
      <c r="J45" s="813">
        <f t="shared" si="1"/>
        <v>-4.0204166666666666E-2</v>
      </c>
      <c r="K45" s="813">
        <f t="shared" si="2"/>
        <v>4.2716666666666667E-2</v>
      </c>
    </row>
    <row r="46" spans="1:11" x14ac:dyDescent="0.35">
      <c r="A46" s="278">
        <v>10745</v>
      </c>
      <c r="B46" s="25">
        <v>0.114</v>
      </c>
      <c r="C46" s="813">
        <v>0.21780000000000002</v>
      </c>
      <c r="D46" s="813">
        <v>2.8999999999999998E-3</v>
      </c>
      <c r="E46" s="813">
        <v>3.9749999999999994E-3</v>
      </c>
      <c r="F46" s="23">
        <v>4.15E-3</v>
      </c>
      <c r="G46" s="23">
        <v>4.0625000000000001E-3</v>
      </c>
      <c r="H46" s="813">
        <v>4.3583333333333339E-3</v>
      </c>
      <c r="I46" s="813">
        <f t="shared" si="0"/>
        <v>0.1111</v>
      </c>
      <c r="J46" s="813">
        <f t="shared" si="1"/>
        <v>0.10993750000000001</v>
      </c>
      <c r="K46" s="813">
        <f t="shared" si="2"/>
        <v>0.2134416666666667</v>
      </c>
    </row>
    <row r="47" spans="1:11" x14ac:dyDescent="0.35">
      <c r="A47" s="278">
        <v>10775</v>
      </c>
      <c r="B47" s="25">
        <v>4.7100000000000003E-2</v>
      </c>
      <c r="C47" s="813">
        <v>9.0499999999999983E-2</v>
      </c>
      <c r="D47" s="813">
        <v>3.2000000000000002E-3</v>
      </c>
      <c r="E47" s="813">
        <v>3.9749999999999994E-3</v>
      </c>
      <c r="F47" s="23">
        <v>4.1416666666666659E-3</v>
      </c>
      <c r="G47" s="23">
        <v>4.0583333333333331E-3</v>
      </c>
      <c r="H47" s="813">
        <v>4.3666666666666671E-3</v>
      </c>
      <c r="I47" s="813">
        <f t="shared" si="0"/>
        <v>4.3900000000000002E-2</v>
      </c>
      <c r="J47" s="813">
        <f t="shared" si="1"/>
        <v>4.3041666666666673E-2</v>
      </c>
      <c r="K47" s="813">
        <f t="shared" si="2"/>
        <v>8.6133333333333312E-2</v>
      </c>
    </row>
    <row r="48" spans="1:11" x14ac:dyDescent="0.35">
      <c r="A48" s="278">
        <v>10806</v>
      </c>
      <c r="B48" s="25">
        <v>0.1028</v>
      </c>
      <c r="C48" s="813">
        <v>0.1033</v>
      </c>
      <c r="D48" s="813">
        <v>3.0000000000000001E-3</v>
      </c>
      <c r="E48" s="813">
        <v>3.9916666666666668E-3</v>
      </c>
      <c r="F48" s="23">
        <v>4.1583333333333333E-3</v>
      </c>
      <c r="G48" s="23">
        <v>4.0749999999999996E-3</v>
      </c>
      <c r="H48" s="813">
        <v>4.4166666666666668E-3</v>
      </c>
      <c r="I48" s="813">
        <f t="shared" si="0"/>
        <v>9.98E-2</v>
      </c>
      <c r="J48" s="813">
        <f t="shared" si="1"/>
        <v>9.8725000000000007E-2</v>
      </c>
      <c r="K48" s="813">
        <f t="shared" si="2"/>
        <v>9.8883333333333337E-2</v>
      </c>
    </row>
    <row r="49" spans="1:11" x14ac:dyDescent="0.35">
      <c r="A49" s="278">
        <v>10837</v>
      </c>
      <c r="B49" s="25">
        <v>-4.7600000000000003E-2</v>
      </c>
      <c r="C49" s="813">
        <v>3.9999999999999996E-4</v>
      </c>
      <c r="D49" s="813">
        <v>3.2000000000000002E-3</v>
      </c>
      <c r="E49" s="813">
        <v>4.0000000000000001E-3</v>
      </c>
      <c r="F49" s="23">
        <v>4.1749999999999999E-3</v>
      </c>
      <c r="G49" s="23">
        <v>4.0874999999999991E-3</v>
      </c>
      <c r="H49" s="813">
        <v>4.4833333333333331E-3</v>
      </c>
      <c r="I49" s="813">
        <f t="shared" si="0"/>
        <v>-5.0800000000000005E-2</v>
      </c>
      <c r="J49" s="813">
        <f t="shared" si="1"/>
        <v>-5.1687500000000004E-2</v>
      </c>
      <c r="K49" s="813">
        <f t="shared" si="2"/>
        <v>-4.0833333333333329E-3</v>
      </c>
    </row>
    <row r="50" spans="1:11" x14ac:dyDescent="0.35">
      <c r="A50" s="278">
        <v>10867</v>
      </c>
      <c r="B50" s="25">
        <v>-0.1973</v>
      </c>
      <c r="C50" s="813">
        <v>-0.30220000000000002</v>
      </c>
      <c r="D50" s="813">
        <v>3.0999999999999999E-3</v>
      </c>
      <c r="E50" s="813">
        <v>3.9749999999999994E-3</v>
      </c>
      <c r="F50" s="23">
        <v>4.1749999999999999E-3</v>
      </c>
      <c r="G50" s="23">
        <v>4.0749999999999996E-3</v>
      </c>
      <c r="H50" s="813">
        <v>4.45E-3</v>
      </c>
      <c r="I50" s="813">
        <f t="shared" si="0"/>
        <v>-0.20039999999999999</v>
      </c>
      <c r="J50" s="813">
        <f t="shared" si="1"/>
        <v>-0.201375</v>
      </c>
      <c r="K50" s="813">
        <f t="shared" si="2"/>
        <v>-0.30665000000000003</v>
      </c>
    </row>
    <row r="51" spans="1:11" x14ac:dyDescent="0.35">
      <c r="A51" s="278">
        <v>10898</v>
      </c>
      <c r="B51" s="25">
        <v>-0.1246</v>
      </c>
      <c r="C51" s="813">
        <v>-0.1424</v>
      </c>
      <c r="D51" s="813">
        <v>2.5999999999999999E-3</v>
      </c>
      <c r="E51" s="813">
        <v>3.966666666666667E-3</v>
      </c>
      <c r="F51" s="23">
        <v>4.1166666666666669E-3</v>
      </c>
      <c r="G51" s="23">
        <v>4.0416666666666665E-3</v>
      </c>
      <c r="H51" s="813">
        <v>4.4083333333333335E-3</v>
      </c>
      <c r="I51" s="813">
        <f t="shared" si="0"/>
        <v>-0.12720000000000001</v>
      </c>
      <c r="J51" s="813">
        <f t="shared" si="1"/>
        <v>-0.12864166666666668</v>
      </c>
      <c r="K51" s="813">
        <f t="shared" si="2"/>
        <v>-0.14680833333333332</v>
      </c>
    </row>
    <row r="52" spans="1:11" x14ac:dyDescent="0.35">
      <c r="A52" s="278">
        <v>10928</v>
      </c>
      <c r="B52" s="25">
        <v>2.8199999999999999E-2</v>
      </c>
      <c r="C52" s="813">
        <v>6.7999999999999991E-2</v>
      </c>
      <c r="D52" s="813">
        <v>3.0999999999999999E-3</v>
      </c>
      <c r="E52" s="813">
        <v>3.8916666666666665E-3</v>
      </c>
      <c r="F52" s="23">
        <v>4.0333333333333332E-3</v>
      </c>
      <c r="G52" s="23">
        <v>3.9624999999999999E-3</v>
      </c>
      <c r="H52" s="813">
        <v>4.3583333333333339E-3</v>
      </c>
      <c r="I52" s="813">
        <f t="shared" si="0"/>
        <v>2.5100000000000001E-2</v>
      </c>
      <c r="J52" s="813">
        <f t="shared" si="1"/>
        <v>2.4237499999999999E-2</v>
      </c>
      <c r="K52" s="813">
        <f t="shared" si="2"/>
        <v>6.3641666666666652E-2</v>
      </c>
    </row>
    <row r="53" spans="1:11" x14ac:dyDescent="0.35">
      <c r="A53" s="278">
        <v>10959</v>
      </c>
      <c r="B53" s="25">
        <v>6.3899999999999998E-2</v>
      </c>
      <c r="C53" s="813">
        <v>7.3999999999999996E-2</v>
      </c>
      <c r="D53" s="813">
        <v>2.8999999999999998E-3</v>
      </c>
      <c r="E53" s="813">
        <v>3.8833333333333337E-3</v>
      </c>
      <c r="F53" s="23">
        <v>4.0500000000000006E-3</v>
      </c>
      <c r="G53" s="23">
        <v>3.966666666666667E-3</v>
      </c>
      <c r="H53" s="813">
        <v>4.3833333333333328E-3</v>
      </c>
      <c r="I53" s="813">
        <f t="shared" si="0"/>
        <v>6.0999999999999999E-2</v>
      </c>
      <c r="J53" s="813">
        <f t="shared" si="1"/>
        <v>5.9933333333333332E-2</v>
      </c>
      <c r="K53" s="813">
        <f t="shared" si="2"/>
        <v>6.961666666666666E-2</v>
      </c>
    </row>
    <row r="54" spans="1:11" x14ac:dyDescent="0.35">
      <c r="A54" s="278">
        <v>10990</v>
      </c>
      <c r="B54" s="25">
        <v>2.5899999999999999E-2</v>
      </c>
      <c r="C54" s="813">
        <v>8.8499999999999995E-2</v>
      </c>
      <c r="D54" s="813">
        <v>2.5999999999999999E-3</v>
      </c>
      <c r="E54" s="813">
        <v>3.908333333333334E-3</v>
      </c>
      <c r="F54" s="23">
        <v>4.0749999999999996E-3</v>
      </c>
      <c r="G54" s="23">
        <v>3.9916666666666668E-3</v>
      </c>
      <c r="H54" s="813">
        <v>4.4083333333333335E-3</v>
      </c>
      <c r="I54" s="813">
        <f t="shared" si="0"/>
        <v>2.3300000000000001E-2</v>
      </c>
      <c r="J54" s="813">
        <f t="shared" si="1"/>
        <v>2.1908333333333332E-2</v>
      </c>
      <c r="K54" s="813">
        <f t="shared" si="2"/>
        <v>8.4091666666666662E-2</v>
      </c>
    </row>
    <row r="55" spans="1:11" x14ac:dyDescent="0.35">
      <c r="A55" s="278">
        <v>11018</v>
      </c>
      <c r="B55" s="25">
        <v>8.1199999999999994E-2</v>
      </c>
      <c r="C55" s="813">
        <v>8.9099999999999999E-2</v>
      </c>
      <c r="D55" s="813">
        <v>2.8999999999999998E-3</v>
      </c>
      <c r="E55" s="813">
        <v>3.8500000000000001E-3</v>
      </c>
      <c r="F55" s="23">
        <v>4.0000000000000001E-3</v>
      </c>
      <c r="G55" s="23">
        <v>3.9249999999999997E-3</v>
      </c>
      <c r="H55" s="813">
        <v>4.3166666666666666E-3</v>
      </c>
      <c r="I55" s="813">
        <f t="shared" si="0"/>
        <v>7.8299999999999995E-2</v>
      </c>
      <c r="J55" s="813">
        <f t="shared" si="1"/>
        <v>7.7274999999999996E-2</v>
      </c>
      <c r="K55" s="813">
        <f t="shared" si="2"/>
        <v>8.4783333333333336E-2</v>
      </c>
    </row>
    <row r="56" spans="1:11" x14ac:dyDescent="0.35">
      <c r="A56" s="278">
        <v>11049</v>
      </c>
      <c r="B56" s="25">
        <v>-8.0000000000000002E-3</v>
      </c>
      <c r="C56" s="813">
        <v>3.4099999999999998E-2</v>
      </c>
      <c r="D56" s="813">
        <v>2.7000000000000001E-3</v>
      </c>
      <c r="E56" s="813">
        <v>3.8333333333333331E-3</v>
      </c>
      <c r="F56" s="23">
        <v>3.9833333333333335E-3</v>
      </c>
      <c r="G56" s="23">
        <v>3.908333333333334E-3</v>
      </c>
      <c r="H56" s="813">
        <v>4.2916666666666667E-3</v>
      </c>
      <c r="I56" s="813">
        <f t="shared" si="0"/>
        <v>-1.0700000000000001E-2</v>
      </c>
      <c r="J56" s="813">
        <f t="shared" si="1"/>
        <v>-1.1908333333333333E-2</v>
      </c>
      <c r="K56" s="813">
        <f t="shared" si="2"/>
        <v>2.9808333333333333E-2</v>
      </c>
    </row>
    <row r="57" spans="1:11" x14ac:dyDescent="0.35">
      <c r="A57" s="278">
        <v>11079</v>
      </c>
      <c r="B57" s="25">
        <v>-9.5999999999999992E-3</v>
      </c>
      <c r="C57" s="813">
        <v>-2.3600000000000003E-2</v>
      </c>
      <c r="D57" s="813">
        <v>2.7000000000000001E-3</v>
      </c>
      <c r="E57" s="813">
        <v>3.8333333333333331E-3</v>
      </c>
      <c r="F57" s="23">
        <v>3.9749999999999994E-3</v>
      </c>
      <c r="G57" s="23">
        <v>3.9041666666666665E-3</v>
      </c>
      <c r="H57" s="813">
        <v>4.1999999999999997E-3</v>
      </c>
      <c r="I57" s="813">
        <f t="shared" si="0"/>
        <v>-1.2299999999999998E-2</v>
      </c>
      <c r="J57" s="813">
        <f t="shared" si="1"/>
        <v>-1.3504166666666666E-2</v>
      </c>
      <c r="K57" s="813">
        <f t="shared" si="2"/>
        <v>-2.7800000000000002E-2</v>
      </c>
    </row>
    <row r="58" spans="1:11" x14ac:dyDescent="0.35">
      <c r="A58" s="278">
        <v>11110</v>
      </c>
      <c r="B58" s="25">
        <v>-0.16250000000000001</v>
      </c>
      <c r="C58" s="813">
        <v>-0.19030000000000002</v>
      </c>
      <c r="D58" s="813">
        <v>2.8999999999999998E-3</v>
      </c>
      <c r="E58" s="813">
        <v>3.8083333333333337E-3</v>
      </c>
      <c r="F58" s="23">
        <v>3.966666666666667E-3</v>
      </c>
      <c r="G58" s="23">
        <v>3.8875000000000003E-3</v>
      </c>
      <c r="H58" s="813">
        <v>4.1749999999999999E-3</v>
      </c>
      <c r="I58" s="813">
        <f t="shared" si="0"/>
        <v>-0.16539999999999999</v>
      </c>
      <c r="J58" s="813">
        <f t="shared" si="1"/>
        <v>-0.16638749999999999</v>
      </c>
      <c r="K58" s="813">
        <f t="shared" si="2"/>
        <v>-0.19447500000000004</v>
      </c>
    </row>
    <row r="59" spans="1:11" x14ac:dyDescent="0.35">
      <c r="A59" s="278">
        <v>11140</v>
      </c>
      <c r="B59" s="25">
        <v>3.8600000000000002E-2</v>
      </c>
      <c r="C59" s="813">
        <v>1.7599999999999998E-2</v>
      </c>
      <c r="D59" s="813">
        <v>2.7999999999999995E-3</v>
      </c>
      <c r="E59" s="813">
        <v>3.7666666666666664E-3</v>
      </c>
      <c r="F59" s="23">
        <v>3.9500000000000004E-3</v>
      </c>
      <c r="G59" s="23">
        <v>3.8583333333333334E-3</v>
      </c>
      <c r="H59" s="813">
        <v>4.1583333333333333E-3</v>
      </c>
      <c r="I59" s="813">
        <f t="shared" si="0"/>
        <v>3.5800000000000005E-2</v>
      </c>
      <c r="J59" s="813">
        <f t="shared" si="1"/>
        <v>3.4741666666666671E-2</v>
      </c>
      <c r="K59" s="813">
        <f t="shared" si="2"/>
        <v>1.3441666666666664E-2</v>
      </c>
    </row>
    <row r="60" spans="1:11" x14ac:dyDescent="0.35">
      <c r="A60" s="278">
        <v>11171</v>
      </c>
      <c r="B60" s="25">
        <v>1.41E-2</v>
      </c>
      <c r="C60" s="813">
        <v>7.6000000000000009E-3</v>
      </c>
      <c r="D60" s="813">
        <v>2.5999999999999999E-3</v>
      </c>
      <c r="E60" s="813">
        <v>3.725E-3</v>
      </c>
      <c r="F60" s="23">
        <v>3.8999999999999994E-3</v>
      </c>
      <c r="G60" s="23">
        <v>3.8124999999999999E-3</v>
      </c>
      <c r="H60" s="813">
        <v>4.1250000000000002E-3</v>
      </c>
      <c r="I60" s="813">
        <f t="shared" si="0"/>
        <v>1.15E-2</v>
      </c>
      <c r="J60" s="813">
        <f t="shared" si="1"/>
        <v>1.02875E-2</v>
      </c>
      <c r="K60" s="813">
        <f t="shared" si="2"/>
        <v>3.4750000000000007E-3</v>
      </c>
    </row>
    <row r="61" spans="1:11" x14ac:dyDescent="0.35">
      <c r="A61" s="278">
        <v>11202</v>
      </c>
      <c r="B61" s="25">
        <v>-0.12820000000000001</v>
      </c>
      <c r="C61" s="813">
        <v>-0.1108</v>
      </c>
      <c r="D61" s="813">
        <v>2.8999999999999998E-3</v>
      </c>
      <c r="E61" s="813">
        <v>3.6833333333333336E-3</v>
      </c>
      <c r="F61" s="23">
        <v>3.875E-3</v>
      </c>
      <c r="G61" s="23">
        <v>3.7791666666666668E-3</v>
      </c>
      <c r="H61" s="813">
        <v>4.0500000000000006E-3</v>
      </c>
      <c r="I61" s="813">
        <f t="shared" si="0"/>
        <v>-0.13109999999999999</v>
      </c>
      <c r="J61" s="813">
        <f t="shared" si="1"/>
        <v>-0.13197916666666668</v>
      </c>
      <c r="K61" s="813">
        <f t="shared" si="2"/>
        <v>-0.11484999999999999</v>
      </c>
    </row>
    <row r="62" spans="1:11" x14ac:dyDescent="0.35">
      <c r="A62" s="278">
        <v>11232</v>
      </c>
      <c r="B62" s="25">
        <v>-8.5500000000000007E-2</v>
      </c>
      <c r="C62" s="813">
        <v>-8.1799999999999998E-2</v>
      </c>
      <c r="D62" s="813">
        <v>2.7000000000000001E-3</v>
      </c>
      <c r="E62" s="813">
        <v>3.6833333333333336E-3</v>
      </c>
      <c r="F62" s="23">
        <v>3.8916666666666665E-3</v>
      </c>
      <c r="G62" s="23">
        <v>3.7875000000000005E-3</v>
      </c>
      <c r="H62" s="813">
        <v>4.0666666666666663E-3</v>
      </c>
      <c r="I62" s="813">
        <f t="shared" si="0"/>
        <v>-8.8200000000000001E-2</v>
      </c>
      <c r="J62" s="813">
        <f t="shared" si="1"/>
        <v>-8.9287500000000006E-2</v>
      </c>
      <c r="K62" s="813">
        <f t="shared" si="2"/>
        <v>-8.5866666666666661E-2</v>
      </c>
    </row>
    <row r="63" spans="1:11" x14ac:dyDescent="0.35">
      <c r="A63" s="278">
        <v>11263</v>
      </c>
      <c r="B63" s="25">
        <v>-8.8999999999999999E-3</v>
      </c>
      <c r="C63" s="813">
        <v>-7.3000000000000009E-2</v>
      </c>
      <c r="D63" s="813">
        <v>2.5999999999999999E-3</v>
      </c>
      <c r="E63" s="813">
        <v>3.725E-3</v>
      </c>
      <c r="F63" s="23">
        <v>3.9583333333333328E-3</v>
      </c>
      <c r="G63" s="23">
        <v>3.8416666666666664E-3</v>
      </c>
      <c r="H63" s="813">
        <v>4.1333333333333335E-3</v>
      </c>
      <c r="I63" s="813">
        <f t="shared" si="0"/>
        <v>-1.15E-2</v>
      </c>
      <c r="J63" s="813">
        <f t="shared" si="1"/>
        <v>-1.2741666666666667E-2</v>
      </c>
      <c r="K63" s="813">
        <f t="shared" si="2"/>
        <v>-7.7133333333333345E-2</v>
      </c>
    </row>
    <row r="64" spans="1:11" x14ac:dyDescent="0.35">
      <c r="A64" s="278">
        <v>11293</v>
      </c>
      <c r="B64" s="25">
        <v>-7.0599999999999996E-2</v>
      </c>
      <c r="C64" s="813">
        <v>-3.39E-2</v>
      </c>
      <c r="D64" s="813">
        <v>2.7999999999999995E-3</v>
      </c>
      <c r="E64" s="813">
        <v>3.7666666666666664E-3</v>
      </c>
      <c r="F64" s="23">
        <v>4.0416666666666665E-3</v>
      </c>
      <c r="G64" s="23">
        <v>3.9041666666666665E-3</v>
      </c>
      <c r="H64" s="813">
        <v>4.2583333333333336E-3</v>
      </c>
      <c r="I64" s="813">
        <f t="shared" si="0"/>
        <v>-7.3399999999999993E-2</v>
      </c>
      <c r="J64" s="813">
        <f t="shared" si="1"/>
        <v>-7.4504166666666663E-2</v>
      </c>
      <c r="K64" s="813">
        <f t="shared" si="2"/>
        <v>-3.8158333333333336E-2</v>
      </c>
    </row>
    <row r="65" spans="1:11" x14ac:dyDescent="0.35">
      <c r="A65" s="278">
        <v>11324</v>
      </c>
      <c r="B65" s="25">
        <v>5.0200000000000002E-2</v>
      </c>
      <c r="C65" s="813">
        <v>5.4000000000000006E-2</v>
      </c>
      <c r="D65" s="813">
        <v>2.7999999999999995E-3</v>
      </c>
      <c r="E65" s="813">
        <v>3.6833333333333336E-3</v>
      </c>
      <c r="F65" s="23">
        <v>3.9166666666666664E-3</v>
      </c>
      <c r="G65" s="23">
        <v>3.8E-3</v>
      </c>
      <c r="H65" s="813">
        <v>4.1749999999999999E-3</v>
      </c>
      <c r="I65" s="813">
        <f t="shared" si="0"/>
        <v>4.7400000000000005E-2</v>
      </c>
      <c r="J65" s="813">
        <f t="shared" si="1"/>
        <v>4.6400000000000004E-2</v>
      </c>
      <c r="K65" s="813">
        <f t="shared" si="2"/>
        <v>4.9825000000000008E-2</v>
      </c>
    </row>
    <row r="66" spans="1:11" x14ac:dyDescent="0.35">
      <c r="A66" s="278">
        <v>11355</v>
      </c>
      <c r="B66" s="25">
        <v>0.1193</v>
      </c>
      <c r="C66" s="813">
        <v>0.15240000000000001</v>
      </c>
      <c r="D66" s="813">
        <v>2.5999999999999999E-3</v>
      </c>
      <c r="E66" s="813">
        <v>3.6916666666666664E-3</v>
      </c>
      <c r="F66" s="23">
        <v>3.9166666666666664E-3</v>
      </c>
      <c r="G66" s="23">
        <v>3.8041666666666662E-3</v>
      </c>
      <c r="H66" s="813">
        <v>4.1749999999999999E-3</v>
      </c>
      <c r="I66" s="813">
        <f t="shared" si="0"/>
        <v>0.1167</v>
      </c>
      <c r="J66" s="813">
        <f t="shared" si="1"/>
        <v>0.11549583333333334</v>
      </c>
      <c r="K66" s="813">
        <f t="shared" si="2"/>
        <v>0.148225</v>
      </c>
    </row>
    <row r="67" spans="1:11" x14ac:dyDescent="0.35">
      <c r="A67" s="278">
        <v>11383</v>
      </c>
      <c r="B67" s="25">
        <v>-6.7500000000000004E-2</v>
      </c>
      <c r="C67" s="813">
        <v>-2.3900000000000001E-2</v>
      </c>
      <c r="D67" s="813">
        <v>2.8999999999999998E-3</v>
      </c>
      <c r="E67" s="813">
        <v>3.6583333333333329E-3</v>
      </c>
      <c r="F67" s="23">
        <v>3.8916666666666665E-3</v>
      </c>
      <c r="G67" s="23">
        <v>3.7749999999999993E-3</v>
      </c>
      <c r="H67" s="813">
        <v>4.15E-3</v>
      </c>
      <c r="I67" s="813">
        <f t="shared" si="0"/>
        <v>-7.0400000000000004E-2</v>
      </c>
      <c r="J67" s="813">
        <f t="shared" si="1"/>
        <v>-7.1275000000000005E-2</v>
      </c>
      <c r="K67" s="813">
        <f t="shared" si="2"/>
        <v>-2.8050000000000002E-2</v>
      </c>
    </row>
    <row r="68" spans="1:11" x14ac:dyDescent="0.35">
      <c r="A68" s="278">
        <v>11414</v>
      </c>
      <c r="B68" s="25">
        <v>-9.35E-2</v>
      </c>
      <c r="C68" s="813">
        <v>-0.10540000000000001</v>
      </c>
      <c r="D68" s="813">
        <v>2.7000000000000001E-3</v>
      </c>
      <c r="E68" s="813">
        <v>3.666666666666667E-3</v>
      </c>
      <c r="F68" s="23">
        <v>3.966666666666667E-3</v>
      </c>
      <c r="G68" s="23">
        <v>3.816666666666667E-3</v>
      </c>
      <c r="H68" s="813">
        <v>4.0500000000000006E-3</v>
      </c>
      <c r="I68" s="813">
        <f t="shared" si="0"/>
        <v>-9.6199999999999994E-2</v>
      </c>
      <c r="J68" s="813">
        <f t="shared" si="1"/>
        <v>-9.7316666666666662E-2</v>
      </c>
      <c r="K68" s="813">
        <f t="shared" si="2"/>
        <v>-0.10945000000000001</v>
      </c>
    </row>
    <row r="69" spans="1:11" x14ac:dyDescent="0.35">
      <c r="A69" s="278">
        <v>11444</v>
      </c>
      <c r="B69" s="25">
        <v>-0.12790000000000001</v>
      </c>
      <c r="C69" s="813">
        <v>-0.10289999999999999</v>
      </c>
      <c r="D69" s="813">
        <v>2.5999999999999999E-3</v>
      </c>
      <c r="E69" s="813">
        <v>3.6416666666666667E-3</v>
      </c>
      <c r="F69" s="23">
        <v>3.966666666666667E-3</v>
      </c>
      <c r="G69" s="23">
        <v>3.8041666666666666E-3</v>
      </c>
      <c r="H69" s="813">
        <v>4.0333333333333332E-3</v>
      </c>
      <c r="I69" s="813">
        <f t="shared" si="0"/>
        <v>-0.1305</v>
      </c>
      <c r="J69" s="813">
        <f t="shared" si="1"/>
        <v>-0.13170416666666668</v>
      </c>
      <c r="K69" s="813">
        <f t="shared" si="2"/>
        <v>-0.10693333333333332</v>
      </c>
    </row>
    <row r="70" spans="1:11" x14ac:dyDescent="0.35">
      <c r="A70" s="278">
        <v>11475</v>
      </c>
      <c r="B70" s="25">
        <v>0.1421</v>
      </c>
      <c r="C70" s="813">
        <v>0.13730000000000001</v>
      </c>
      <c r="D70" s="813">
        <v>2.7999999999999995E-3</v>
      </c>
      <c r="E70" s="813">
        <v>3.6333333333333335E-3</v>
      </c>
      <c r="F70" s="23">
        <v>4.0083333333333334E-3</v>
      </c>
      <c r="G70" s="23">
        <v>3.8208333333333332E-3</v>
      </c>
      <c r="H70" s="813">
        <v>4.0583333333333331E-3</v>
      </c>
      <c r="I70" s="813">
        <f t="shared" ref="I70:I133" si="3">B70-D70</f>
        <v>0.13930000000000001</v>
      </c>
      <c r="J70" s="813">
        <f t="shared" si="1"/>
        <v>0.13827916666666668</v>
      </c>
      <c r="K70" s="813">
        <f t="shared" si="2"/>
        <v>0.13324166666666667</v>
      </c>
    </row>
    <row r="71" spans="1:11" x14ac:dyDescent="0.35">
      <c r="A71" s="278">
        <v>11505</v>
      </c>
      <c r="B71" s="25">
        <v>-7.22E-2</v>
      </c>
      <c r="C71" s="813">
        <v>-6.2199999999999991E-2</v>
      </c>
      <c r="D71" s="813">
        <v>2.7000000000000001E-3</v>
      </c>
      <c r="E71" s="813">
        <v>3.6333333333333335E-3</v>
      </c>
      <c r="F71" s="23">
        <v>4.0083333333333334E-3</v>
      </c>
      <c r="G71" s="23">
        <v>3.8208333333333332E-3</v>
      </c>
      <c r="H71" s="813">
        <v>4.0249999999999999E-3</v>
      </c>
      <c r="I71" s="813">
        <f t="shared" si="3"/>
        <v>-7.4899999999999994E-2</v>
      </c>
      <c r="J71" s="813">
        <f t="shared" si="1"/>
        <v>-7.6020833333333329E-2</v>
      </c>
      <c r="K71" s="813">
        <f t="shared" si="2"/>
        <v>-6.6224999999999992E-2</v>
      </c>
    </row>
    <row r="72" spans="1:11" x14ac:dyDescent="0.35">
      <c r="A72" s="278">
        <v>11536</v>
      </c>
      <c r="B72" s="25">
        <v>1.8200000000000001E-2</v>
      </c>
      <c r="C72" s="813">
        <v>2.5599999999999998E-2</v>
      </c>
      <c r="D72" s="813">
        <v>2.7000000000000001E-3</v>
      </c>
      <c r="E72" s="813">
        <v>3.666666666666667E-3</v>
      </c>
      <c r="F72" s="23">
        <v>4.0416666666666665E-3</v>
      </c>
      <c r="G72" s="23">
        <v>3.8541666666666663E-3</v>
      </c>
      <c r="H72" s="813">
        <v>4.0083333333333334E-3</v>
      </c>
      <c r="I72" s="813">
        <f t="shared" si="3"/>
        <v>1.55E-2</v>
      </c>
      <c r="J72" s="813">
        <f t="shared" si="1"/>
        <v>1.4345833333333335E-2</v>
      </c>
      <c r="K72" s="813">
        <f t="shared" si="2"/>
        <v>2.1591666666666665E-2</v>
      </c>
    </row>
    <row r="73" spans="1:11" x14ac:dyDescent="0.35">
      <c r="A73" s="278">
        <v>11567</v>
      </c>
      <c r="B73" s="25">
        <v>-0.29730000000000001</v>
      </c>
      <c r="C73" s="813">
        <v>-0.31490000000000001</v>
      </c>
      <c r="D73" s="813">
        <v>2.7000000000000001E-3</v>
      </c>
      <c r="E73" s="813">
        <v>3.7916666666666667E-3</v>
      </c>
      <c r="F73" s="23">
        <v>4.2333333333333337E-3</v>
      </c>
      <c r="G73" s="23">
        <v>4.0124999999999996E-3</v>
      </c>
      <c r="H73" s="813">
        <v>4.208333333333333E-3</v>
      </c>
      <c r="I73" s="813">
        <f t="shared" si="3"/>
        <v>-0.3</v>
      </c>
      <c r="J73" s="813">
        <f t="shared" si="1"/>
        <v>-0.30131249999999998</v>
      </c>
      <c r="K73" s="813">
        <f t="shared" si="2"/>
        <v>-0.31910833333333333</v>
      </c>
    </row>
    <row r="74" spans="1:11" x14ac:dyDescent="0.35">
      <c r="A74" s="278">
        <v>11597</v>
      </c>
      <c r="B74" s="25">
        <v>8.9599999999999999E-2</v>
      </c>
      <c r="C74" s="813">
        <v>9.9000000000000005E-2</v>
      </c>
      <c r="D74" s="813">
        <v>2.8999999999999998E-3</v>
      </c>
      <c r="E74" s="813">
        <v>4.1583333333333333E-3</v>
      </c>
      <c r="F74" s="23">
        <v>4.6416666666666663E-3</v>
      </c>
      <c r="G74" s="23">
        <v>4.4000000000000003E-3</v>
      </c>
      <c r="H74" s="813">
        <v>4.6166666666666665E-3</v>
      </c>
      <c r="I74" s="813">
        <f t="shared" si="3"/>
        <v>8.6699999999999999E-2</v>
      </c>
      <c r="J74" s="813">
        <f t="shared" si="1"/>
        <v>8.5199999999999998E-2</v>
      </c>
      <c r="K74" s="813">
        <f t="shared" si="2"/>
        <v>9.4383333333333333E-2</v>
      </c>
    </row>
    <row r="75" spans="1:11" x14ac:dyDescent="0.35">
      <c r="A75" s="278">
        <v>11628</v>
      </c>
      <c r="B75" s="25">
        <v>-7.9799999999999996E-2</v>
      </c>
      <c r="C75" s="813">
        <v>-6.1400000000000003E-2</v>
      </c>
      <c r="D75" s="813">
        <v>3.0999999999999999E-3</v>
      </c>
      <c r="E75" s="813">
        <v>4.1166666666666669E-3</v>
      </c>
      <c r="F75" s="23">
        <v>4.6750000000000003E-3</v>
      </c>
      <c r="G75" s="23">
        <v>4.3958333333333332E-3</v>
      </c>
      <c r="H75" s="813">
        <v>4.5916666666666666E-3</v>
      </c>
      <c r="I75" s="813">
        <f t="shared" si="3"/>
        <v>-8.2900000000000001E-2</v>
      </c>
      <c r="J75" s="813">
        <f t="shared" si="1"/>
        <v>-8.4195833333333331E-2</v>
      </c>
      <c r="K75" s="813">
        <f t="shared" si="2"/>
        <v>-6.5991666666666671E-2</v>
      </c>
    </row>
    <row r="76" spans="1:11" x14ac:dyDescent="0.35">
      <c r="A76" s="278">
        <v>11658</v>
      </c>
      <c r="B76" s="25">
        <v>-0.14000000000000001</v>
      </c>
      <c r="C76" s="813">
        <v>-0.1283</v>
      </c>
      <c r="D76" s="813">
        <v>3.2000000000000002E-3</v>
      </c>
      <c r="E76" s="813">
        <v>4.4333333333333334E-3</v>
      </c>
      <c r="F76" s="23">
        <v>5.2166666666666663E-3</v>
      </c>
      <c r="G76" s="23">
        <v>4.8249999999999994E-3</v>
      </c>
      <c r="H76" s="813">
        <v>5.1999999999999998E-3</v>
      </c>
      <c r="I76" s="813">
        <f t="shared" si="3"/>
        <v>-0.14320000000000002</v>
      </c>
      <c r="J76" s="813">
        <f t="shared" si="1"/>
        <v>-0.14482500000000001</v>
      </c>
      <c r="K76" s="813">
        <f t="shared" si="2"/>
        <v>-0.13350000000000001</v>
      </c>
    </row>
    <row r="77" spans="1:11" x14ac:dyDescent="0.35">
      <c r="A77" s="278">
        <v>11689</v>
      </c>
      <c r="B77" s="25">
        <v>-2.7099999999999999E-2</v>
      </c>
      <c r="C77" s="813">
        <v>-1.9999999999999997E-2</v>
      </c>
      <c r="D77" s="813">
        <v>3.2000000000000002E-3</v>
      </c>
      <c r="E77" s="813">
        <v>4.3333333333333331E-3</v>
      </c>
      <c r="F77" s="23">
        <v>5.0666666666666672E-3</v>
      </c>
      <c r="G77" s="23">
        <v>4.7000000000000002E-3</v>
      </c>
      <c r="H77" s="813">
        <v>5.1416666666666668E-3</v>
      </c>
      <c r="I77" s="813">
        <f t="shared" si="3"/>
        <v>-3.0300000000000001E-2</v>
      </c>
      <c r="J77" s="813">
        <f t="shared" si="1"/>
        <v>-3.1800000000000002E-2</v>
      </c>
      <c r="K77" s="813">
        <f t="shared" si="2"/>
        <v>-2.5141666666666663E-2</v>
      </c>
    </row>
    <row r="78" spans="1:11" x14ac:dyDescent="0.35">
      <c r="A78" s="278">
        <v>11720</v>
      </c>
      <c r="B78" s="25">
        <v>5.7000000000000002E-2</v>
      </c>
      <c r="C78" s="813">
        <v>7.9899999999999999E-2</v>
      </c>
      <c r="D78" s="813">
        <v>3.2000000000000002E-3</v>
      </c>
      <c r="E78" s="813">
        <v>4.3583333333333339E-3</v>
      </c>
      <c r="F78" s="23">
        <v>5.1083333333333336E-3</v>
      </c>
      <c r="G78" s="23">
        <v>4.7333333333333342E-3</v>
      </c>
      <c r="H78" s="813">
        <v>5.3416666666666664E-3</v>
      </c>
      <c r="I78" s="813">
        <f t="shared" si="3"/>
        <v>5.3800000000000001E-2</v>
      </c>
      <c r="J78" s="813">
        <f t="shared" si="1"/>
        <v>5.226666666666667E-2</v>
      </c>
      <c r="K78" s="813">
        <f t="shared" si="2"/>
        <v>7.4558333333333338E-2</v>
      </c>
    </row>
    <row r="79" spans="1:11" x14ac:dyDescent="0.35">
      <c r="A79" s="278">
        <v>11749</v>
      </c>
      <c r="B79" s="25">
        <v>-0.1158</v>
      </c>
      <c r="C79" s="813">
        <v>-0.10580000000000001</v>
      </c>
      <c r="D79" s="813">
        <v>3.0999999999999999E-3</v>
      </c>
      <c r="E79" s="813">
        <v>4.15E-3</v>
      </c>
      <c r="F79" s="23">
        <v>4.875E-3</v>
      </c>
      <c r="G79" s="23">
        <v>4.5125E-3</v>
      </c>
      <c r="H79" s="813">
        <v>5.0499999999999998E-3</v>
      </c>
      <c r="I79" s="813">
        <f t="shared" si="3"/>
        <v>-0.11890000000000001</v>
      </c>
      <c r="J79" s="813">
        <f t="shared" si="1"/>
        <v>-0.1203125</v>
      </c>
      <c r="K79" s="813">
        <f t="shared" si="2"/>
        <v>-0.11085</v>
      </c>
    </row>
    <row r="80" spans="1:11" x14ac:dyDescent="0.35">
      <c r="A80" s="278">
        <v>11780</v>
      </c>
      <c r="B80" s="25">
        <v>-0.19969999999999999</v>
      </c>
      <c r="C80" s="813">
        <v>-0.1535</v>
      </c>
      <c r="D80" s="813">
        <v>3.0000000000000001E-3</v>
      </c>
      <c r="E80" s="813">
        <v>4.3083333333333333E-3</v>
      </c>
      <c r="F80" s="23">
        <v>5.0916666666666662E-3</v>
      </c>
      <c r="G80" s="23">
        <v>4.6999999999999993E-3</v>
      </c>
      <c r="H80" s="813">
        <v>5.6916666666666669E-3</v>
      </c>
      <c r="I80" s="813">
        <f t="shared" si="3"/>
        <v>-0.20269999999999999</v>
      </c>
      <c r="J80" s="813">
        <f t="shared" si="1"/>
        <v>-0.2044</v>
      </c>
      <c r="K80" s="813">
        <f t="shared" si="2"/>
        <v>-0.15919166666666668</v>
      </c>
    </row>
    <row r="81" spans="1:11" x14ac:dyDescent="0.35">
      <c r="A81" s="278">
        <v>11810</v>
      </c>
      <c r="B81" s="25">
        <v>-0.21959999999999999</v>
      </c>
      <c r="C81" s="813">
        <v>-0.28059999999999996</v>
      </c>
      <c r="D81" s="813">
        <v>2.7999999999999995E-3</v>
      </c>
      <c r="E81" s="813">
        <v>4.4666666666666674E-3</v>
      </c>
      <c r="F81" s="23">
        <v>5.3166666666666666E-3</v>
      </c>
      <c r="G81" s="23">
        <v>4.8916666666666666E-3</v>
      </c>
      <c r="H81" s="813">
        <v>6.1333333333333344E-3</v>
      </c>
      <c r="I81" s="813">
        <f t="shared" si="3"/>
        <v>-0.22239999999999999</v>
      </c>
      <c r="J81" s="813">
        <f t="shared" si="1"/>
        <v>-0.22449166666666664</v>
      </c>
      <c r="K81" s="813">
        <f t="shared" si="2"/>
        <v>-0.28673333333333328</v>
      </c>
    </row>
    <row r="82" spans="1:11" x14ac:dyDescent="0.35">
      <c r="A82" s="278">
        <v>11841</v>
      </c>
      <c r="B82" s="25">
        <v>-2.2000000000000001E-3</v>
      </c>
      <c r="C82" s="813">
        <v>8.9999999999999993E-3</v>
      </c>
      <c r="D82" s="813">
        <v>2.7999999999999995E-3</v>
      </c>
      <c r="E82" s="813">
        <v>4.5083333333333338E-3</v>
      </c>
      <c r="F82" s="23">
        <v>5.4999999999999997E-3</v>
      </c>
      <c r="G82" s="23">
        <v>5.0041666666666663E-3</v>
      </c>
      <c r="H82" s="813">
        <v>6.3083333333333333E-3</v>
      </c>
      <c r="I82" s="813">
        <f t="shared" si="3"/>
        <v>-4.9999999999999992E-3</v>
      </c>
      <c r="J82" s="813">
        <f t="shared" si="1"/>
        <v>-7.204166666666666E-3</v>
      </c>
      <c r="K82" s="813">
        <f t="shared" si="2"/>
        <v>2.691666666666666E-3</v>
      </c>
    </row>
    <row r="83" spans="1:11" x14ac:dyDescent="0.35">
      <c r="A83" s="278">
        <v>11871</v>
      </c>
      <c r="B83" s="25">
        <v>0.38150000000000001</v>
      </c>
      <c r="C83" s="813">
        <v>0.33179999999999998</v>
      </c>
      <c r="D83" s="813">
        <v>2.7999999999999995E-3</v>
      </c>
      <c r="E83" s="813">
        <v>4.3833333333333328E-3</v>
      </c>
      <c r="F83" s="23">
        <v>5.4250000000000001E-3</v>
      </c>
      <c r="G83" s="23">
        <v>4.904166666666666E-3</v>
      </c>
      <c r="H83" s="813">
        <v>6.0666666666666673E-3</v>
      </c>
      <c r="I83" s="813">
        <f t="shared" si="3"/>
        <v>0.37869999999999998</v>
      </c>
      <c r="J83" s="813">
        <f t="shared" si="1"/>
        <v>0.37659583333333335</v>
      </c>
      <c r="K83" s="813">
        <f t="shared" si="2"/>
        <v>0.32573333333333332</v>
      </c>
    </row>
    <row r="84" spans="1:11" x14ac:dyDescent="0.35">
      <c r="A84" s="278">
        <v>11902</v>
      </c>
      <c r="B84" s="25">
        <v>0.38690000000000002</v>
      </c>
      <c r="C84" s="813">
        <v>0.40300000000000002</v>
      </c>
      <c r="D84" s="813">
        <v>2.7999999999999995E-3</v>
      </c>
      <c r="E84" s="813">
        <v>4.0916666666666671E-3</v>
      </c>
      <c r="F84" s="23">
        <v>4.8583333333333334E-3</v>
      </c>
      <c r="G84" s="23">
        <v>4.4749999999999998E-3</v>
      </c>
      <c r="H84" s="813">
        <v>5.2916666666666667E-3</v>
      </c>
      <c r="I84" s="813">
        <f t="shared" si="3"/>
        <v>0.3841</v>
      </c>
      <c r="J84" s="813">
        <f t="shared" si="1"/>
        <v>0.38242500000000001</v>
      </c>
      <c r="K84" s="813">
        <f t="shared" si="2"/>
        <v>0.39770833333333333</v>
      </c>
    </row>
    <row r="85" spans="1:11" x14ac:dyDescent="0.35">
      <c r="A85" s="278">
        <v>11933</v>
      </c>
      <c r="B85" s="25">
        <v>-3.4599999999999999E-2</v>
      </c>
      <c r="C85" s="813">
        <v>-2.7000000000000003E-2</v>
      </c>
      <c r="D85" s="813">
        <v>2.5999999999999999E-3</v>
      </c>
      <c r="E85" s="813">
        <v>3.9166666666666664E-3</v>
      </c>
      <c r="F85" s="23">
        <v>4.6166666666666665E-3</v>
      </c>
      <c r="G85" s="23">
        <v>4.266666666666666E-3</v>
      </c>
      <c r="H85" s="813">
        <v>4.9249999999999997E-3</v>
      </c>
      <c r="I85" s="813">
        <f t="shared" si="3"/>
        <v>-3.7199999999999997E-2</v>
      </c>
      <c r="J85" s="813">
        <f t="shared" si="1"/>
        <v>-3.8866666666666667E-2</v>
      </c>
      <c r="K85" s="813">
        <f t="shared" si="2"/>
        <v>-3.1925000000000002E-2</v>
      </c>
    </row>
    <row r="86" spans="1:11" x14ac:dyDescent="0.35">
      <c r="A86" s="278">
        <v>11963</v>
      </c>
      <c r="B86" s="25">
        <v>-0.13489999999999999</v>
      </c>
      <c r="C86" s="813">
        <v>-0.1047</v>
      </c>
      <c r="D86" s="813">
        <v>2.7000000000000001E-3</v>
      </c>
      <c r="E86" s="813">
        <v>3.8666666666666667E-3</v>
      </c>
      <c r="F86" s="23">
        <v>4.5916666666666666E-3</v>
      </c>
      <c r="G86" s="23">
        <v>4.2291666666666667E-3</v>
      </c>
      <c r="H86" s="813">
        <v>4.8416666666666669E-3</v>
      </c>
      <c r="I86" s="813">
        <f t="shared" si="3"/>
        <v>-0.1376</v>
      </c>
      <c r="J86" s="813">
        <f t="shared" si="1"/>
        <v>-0.13912916666666666</v>
      </c>
      <c r="K86" s="813">
        <f t="shared" si="2"/>
        <v>-0.10954166666666666</v>
      </c>
    </row>
    <row r="87" spans="1:11" x14ac:dyDescent="0.35">
      <c r="A87" s="278">
        <v>11994</v>
      </c>
      <c r="B87" s="25">
        <v>-4.1700000000000001E-2</v>
      </c>
      <c r="C87" s="813">
        <v>-3.5400000000000001E-2</v>
      </c>
      <c r="D87" s="813">
        <v>2.5999999999999999E-3</v>
      </c>
      <c r="E87" s="813">
        <v>3.858333333333333E-3</v>
      </c>
      <c r="F87" s="23">
        <v>4.6416666666666663E-3</v>
      </c>
      <c r="G87" s="23">
        <v>4.2500000000000003E-3</v>
      </c>
      <c r="H87" s="813">
        <v>4.8999999999999998E-3</v>
      </c>
      <c r="I87" s="813">
        <f t="shared" si="3"/>
        <v>-4.4299999999999999E-2</v>
      </c>
      <c r="J87" s="813">
        <f t="shared" si="1"/>
        <v>-4.5950000000000005E-2</v>
      </c>
      <c r="K87" s="813">
        <f t="shared" si="2"/>
        <v>-4.0300000000000002E-2</v>
      </c>
    </row>
    <row r="88" spans="1:11" x14ac:dyDescent="0.35">
      <c r="A88" s="278">
        <v>12024</v>
      </c>
      <c r="B88" s="25">
        <v>5.6500000000000002E-2</v>
      </c>
      <c r="C88" s="813">
        <v>8.929999999999999E-2</v>
      </c>
      <c r="D88" s="813">
        <v>2.7000000000000001E-3</v>
      </c>
      <c r="E88" s="813">
        <v>3.8250000000000003E-3</v>
      </c>
      <c r="F88" s="23">
        <v>4.6666666666666662E-3</v>
      </c>
      <c r="G88" s="23">
        <v>4.2458333333333332E-3</v>
      </c>
      <c r="H88" s="813">
        <v>4.8750000000000009E-3</v>
      </c>
      <c r="I88" s="813">
        <f t="shared" si="3"/>
        <v>5.3800000000000001E-2</v>
      </c>
      <c r="J88" s="813">
        <f t="shared" si="1"/>
        <v>5.2254166666666671E-2</v>
      </c>
      <c r="K88" s="813">
        <f t="shared" si="2"/>
        <v>8.4424999999999986E-2</v>
      </c>
    </row>
    <row r="89" spans="1:11" x14ac:dyDescent="0.35">
      <c r="A89" s="278">
        <v>12055</v>
      </c>
      <c r="B89" s="816">
        <v>8.6999999999999994E-3</v>
      </c>
      <c r="C89" s="813">
        <v>-3.1099999999999996E-2</v>
      </c>
      <c r="D89" s="23">
        <v>2.7000000000000001E-3</v>
      </c>
      <c r="E89" s="23">
        <v>3.7000000000000006E-3</v>
      </c>
      <c r="F89" s="23">
        <v>4.4166666666666668E-3</v>
      </c>
      <c r="G89" s="23">
        <v>4.0583333333333339E-3</v>
      </c>
      <c r="H89" s="23">
        <v>4.4916666666666664E-3</v>
      </c>
      <c r="I89" s="813">
        <f t="shared" si="3"/>
        <v>5.9999999999999993E-3</v>
      </c>
      <c r="J89" s="813">
        <f t="shared" si="1"/>
        <v>4.6416666666666655E-3</v>
      </c>
      <c r="K89" s="813">
        <f t="shared" si="2"/>
        <v>-3.559166666666666E-2</v>
      </c>
    </row>
    <row r="90" spans="1:11" x14ac:dyDescent="0.35">
      <c r="A90" s="278">
        <v>12086</v>
      </c>
      <c r="B90" s="816">
        <v>-0.1772</v>
      </c>
      <c r="C90" s="813">
        <v>-0.19839999999999999</v>
      </c>
      <c r="D90" s="813">
        <v>2.3E-3</v>
      </c>
      <c r="E90" s="813">
        <v>3.7333333333333333E-3</v>
      </c>
      <c r="F90" s="23">
        <v>4.4583333333333332E-3</v>
      </c>
      <c r="G90" s="23">
        <v>4.0958333333333333E-3</v>
      </c>
      <c r="H90" s="813">
        <v>4.8083333333333337E-3</v>
      </c>
      <c r="I90" s="813">
        <f t="shared" si="3"/>
        <v>-0.17949999999999999</v>
      </c>
      <c r="J90" s="813">
        <f t="shared" si="1"/>
        <v>-0.18129583333333332</v>
      </c>
      <c r="K90" s="813">
        <f t="shared" si="2"/>
        <v>-0.20320833333333332</v>
      </c>
    </row>
    <row r="91" spans="1:11" x14ac:dyDescent="0.35">
      <c r="A91" s="278">
        <v>12114</v>
      </c>
      <c r="B91" s="816">
        <v>3.5299999999999998E-2</v>
      </c>
      <c r="C91" s="813">
        <v>-0.10800000000000001</v>
      </c>
      <c r="D91" s="813">
        <v>2.7000000000000001E-3</v>
      </c>
      <c r="E91" s="813">
        <v>3.8999999999999994E-3</v>
      </c>
      <c r="F91" s="23">
        <v>4.6750000000000003E-3</v>
      </c>
      <c r="G91" s="23">
        <v>4.2874999999999996E-3</v>
      </c>
      <c r="H91" s="813">
        <v>5.2833333333333335E-3</v>
      </c>
      <c r="I91" s="813">
        <f t="shared" si="3"/>
        <v>3.2599999999999997E-2</v>
      </c>
      <c r="J91" s="813">
        <f t="shared" si="1"/>
        <v>3.1012499999999998E-2</v>
      </c>
      <c r="K91" s="813">
        <f t="shared" si="2"/>
        <v>-0.11328333333333335</v>
      </c>
    </row>
    <row r="92" spans="1:11" x14ac:dyDescent="0.35">
      <c r="A92" s="278">
        <v>12145</v>
      </c>
      <c r="B92" s="816">
        <v>0.42559999999999998</v>
      </c>
      <c r="C92" s="813">
        <v>0.26349999999999996</v>
      </c>
      <c r="D92" s="813">
        <v>2.5000000000000001E-3</v>
      </c>
      <c r="E92" s="813">
        <v>3.9833333333333335E-3</v>
      </c>
      <c r="F92" s="23">
        <v>4.841666666666666E-3</v>
      </c>
      <c r="G92" s="23">
        <v>4.4125000000000006E-3</v>
      </c>
      <c r="H92" s="813">
        <v>5.7416666666666675E-3</v>
      </c>
      <c r="I92" s="813">
        <f t="shared" si="3"/>
        <v>0.42309999999999998</v>
      </c>
      <c r="J92" s="813">
        <f t="shared" si="1"/>
        <v>0.42118749999999999</v>
      </c>
      <c r="K92" s="813">
        <f t="shared" si="2"/>
        <v>0.25775833333333331</v>
      </c>
    </row>
    <row r="93" spans="1:11" x14ac:dyDescent="0.35">
      <c r="A93" s="278">
        <v>12175</v>
      </c>
      <c r="B93" s="816">
        <v>0.16830000000000001</v>
      </c>
      <c r="C93" s="813">
        <v>0.17319999999999999</v>
      </c>
      <c r="D93" s="813">
        <v>2.7999999999999995E-3</v>
      </c>
      <c r="E93" s="813">
        <v>3.858333333333333E-3</v>
      </c>
      <c r="F93" s="23">
        <v>4.5000000000000005E-3</v>
      </c>
      <c r="G93" s="23">
        <v>4.179166666666667E-3</v>
      </c>
      <c r="H93" s="813">
        <v>5.416666666666666E-3</v>
      </c>
      <c r="I93" s="813">
        <f t="shared" si="3"/>
        <v>0.16550000000000001</v>
      </c>
      <c r="J93" s="813">
        <f t="shared" ref="J93:J156" si="4">B93-G93</f>
        <v>0.16412083333333333</v>
      </c>
      <c r="K93" s="813">
        <f t="shared" ref="K93:K156" si="5">$C93-H93</f>
        <v>0.16778333333333334</v>
      </c>
    </row>
    <row r="94" spans="1:11" x14ac:dyDescent="0.35">
      <c r="A94" s="278">
        <v>12206</v>
      </c>
      <c r="B94" s="816">
        <v>0.1338</v>
      </c>
      <c r="C94" s="813">
        <v>0.14259999999999998</v>
      </c>
      <c r="D94" s="813">
        <v>2.5000000000000001E-3</v>
      </c>
      <c r="E94" s="813">
        <v>3.7166666666666663E-3</v>
      </c>
      <c r="F94" s="23">
        <v>4.2416666666666662E-3</v>
      </c>
      <c r="G94" s="23">
        <v>3.9791666666666664E-3</v>
      </c>
      <c r="H94" s="813">
        <v>5.0916666666666662E-3</v>
      </c>
      <c r="I94" s="813">
        <f t="shared" si="3"/>
        <v>0.1313</v>
      </c>
      <c r="J94" s="813">
        <f t="shared" si="4"/>
        <v>0.12982083333333333</v>
      </c>
      <c r="K94" s="813">
        <f t="shared" si="5"/>
        <v>0.13750833333333332</v>
      </c>
    </row>
    <row r="95" spans="1:11" x14ac:dyDescent="0.35">
      <c r="A95" s="278">
        <v>12236</v>
      </c>
      <c r="B95" s="816">
        <v>-8.6199999999999999E-2</v>
      </c>
      <c r="C95" s="813">
        <v>-0.12039999999999999</v>
      </c>
      <c r="D95" s="813">
        <v>2.5999999999999999E-3</v>
      </c>
      <c r="E95" s="813">
        <v>3.6333333333333335E-3</v>
      </c>
      <c r="F95" s="23">
        <v>4.0249999999999999E-3</v>
      </c>
      <c r="G95" s="23">
        <v>3.8291666666666669E-3</v>
      </c>
      <c r="H95" s="813">
        <v>4.9249999999999997E-3</v>
      </c>
      <c r="I95" s="813">
        <f t="shared" si="3"/>
        <v>-8.8800000000000004E-2</v>
      </c>
      <c r="J95" s="813">
        <f t="shared" si="4"/>
        <v>-9.002916666666666E-2</v>
      </c>
      <c r="K95" s="813">
        <f t="shared" si="5"/>
        <v>-0.12532499999999999</v>
      </c>
    </row>
    <row r="96" spans="1:11" x14ac:dyDescent="0.35">
      <c r="A96" s="278">
        <v>12267</v>
      </c>
      <c r="B96" s="816">
        <v>0.1206</v>
      </c>
      <c r="C96" s="813">
        <v>-5.5999999999999991E-3</v>
      </c>
      <c r="D96" s="813">
        <v>2.5999999999999999E-3</v>
      </c>
      <c r="E96" s="813">
        <v>3.5833333333333333E-3</v>
      </c>
      <c r="F96" s="23">
        <v>3.9749999999999994E-3</v>
      </c>
      <c r="G96" s="23">
        <v>3.7791666666666668E-3</v>
      </c>
      <c r="H96" s="813">
        <v>4.9833333333333335E-3</v>
      </c>
      <c r="I96" s="813">
        <f t="shared" si="3"/>
        <v>0.11799999999999999</v>
      </c>
      <c r="J96" s="813">
        <f t="shared" si="4"/>
        <v>0.11682083333333333</v>
      </c>
      <c r="K96" s="813">
        <f t="shared" si="5"/>
        <v>-1.0583333333333333E-2</v>
      </c>
    </row>
    <row r="97" spans="1:11" x14ac:dyDescent="0.35">
      <c r="A97" s="278">
        <v>12298</v>
      </c>
      <c r="B97" s="816">
        <v>-0.1118</v>
      </c>
      <c r="C97" s="813">
        <v>-0.1759</v>
      </c>
      <c r="D97" s="813">
        <v>2.5000000000000001E-3</v>
      </c>
      <c r="E97" s="813">
        <v>3.6333333333333335E-3</v>
      </c>
      <c r="F97" s="23">
        <v>4.1333333333333335E-3</v>
      </c>
      <c r="G97" s="23">
        <v>3.8833333333333333E-3</v>
      </c>
      <c r="H97" s="813">
        <v>5.3E-3</v>
      </c>
      <c r="I97" s="813">
        <f t="shared" si="3"/>
        <v>-0.1143</v>
      </c>
      <c r="J97" s="813">
        <f t="shared" si="4"/>
        <v>-0.11568333333333333</v>
      </c>
      <c r="K97" s="813">
        <f t="shared" si="5"/>
        <v>-0.1812</v>
      </c>
    </row>
    <row r="98" spans="1:11" x14ac:dyDescent="0.35">
      <c r="A98" s="278">
        <v>12328</v>
      </c>
      <c r="B98" s="816">
        <v>-8.5500000000000007E-2</v>
      </c>
      <c r="C98" s="813">
        <v>-7.1200000000000013E-2</v>
      </c>
      <c r="D98" s="813">
        <v>2.5999999999999999E-3</v>
      </c>
      <c r="E98" s="813">
        <v>3.6166666666666665E-3</v>
      </c>
      <c r="F98" s="23">
        <v>4.1416666666666659E-3</v>
      </c>
      <c r="G98" s="23">
        <v>3.8791666666666662E-3</v>
      </c>
      <c r="H98" s="813">
        <v>5.3E-3</v>
      </c>
      <c r="I98" s="813">
        <f t="shared" si="3"/>
        <v>-8.8100000000000012E-2</v>
      </c>
      <c r="J98" s="813">
        <f t="shared" si="4"/>
        <v>-8.9379166666666676E-2</v>
      </c>
      <c r="K98" s="813">
        <f t="shared" si="5"/>
        <v>-7.6500000000000012E-2</v>
      </c>
    </row>
    <row r="99" spans="1:11" x14ac:dyDescent="0.35">
      <c r="A99" s="278">
        <v>12359</v>
      </c>
      <c r="B99" s="816">
        <v>0.11269999999999999</v>
      </c>
      <c r="C99" s="813">
        <v>-1.7999999999999999E-2</v>
      </c>
      <c r="D99" s="813">
        <v>2.5000000000000001E-3</v>
      </c>
      <c r="E99" s="813">
        <v>3.7833333333333334E-3</v>
      </c>
      <c r="F99" s="23">
        <v>4.4583333333333332E-3</v>
      </c>
      <c r="G99" s="23">
        <v>4.120833333333334E-3</v>
      </c>
      <c r="H99" s="813">
        <v>5.8833333333333342E-3</v>
      </c>
      <c r="I99" s="813">
        <f t="shared" si="3"/>
        <v>0.11019999999999999</v>
      </c>
      <c r="J99" s="813">
        <f t="shared" si="4"/>
        <v>0.10857916666666666</v>
      </c>
      <c r="K99" s="813">
        <f t="shared" si="5"/>
        <v>-2.3883333333333333E-2</v>
      </c>
    </row>
    <row r="100" spans="1:11" x14ac:dyDescent="0.35">
      <c r="A100" s="278">
        <v>12389</v>
      </c>
      <c r="B100" s="816">
        <v>2.53E-2</v>
      </c>
      <c r="C100" s="813">
        <v>1.26E-2</v>
      </c>
      <c r="D100" s="813">
        <v>2.7999999999999995E-3</v>
      </c>
      <c r="E100" s="813">
        <v>3.7499999999999999E-3</v>
      </c>
      <c r="F100" s="23">
        <v>4.3916666666666661E-3</v>
      </c>
      <c r="G100" s="23">
        <v>4.0708333333333334E-3</v>
      </c>
      <c r="H100" s="813">
        <v>6.0166666666666667E-3</v>
      </c>
      <c r="I100" s="813">
        <f t="shared" si="3"/>
        <v>2.2499999999999999E-2</v>
      </c>
      <c r="J100" s="813">
        <f t="shared" si="4"/>
        <v>2.1229166666666667E-2</v>
      </c>
      <c r="K100" s="813">
        <f t="shared" si="5"/>
        <v>6.5833333333333334E-3</v>
      </c>
    </row>
    <row r="101" spans="1:11" x14ac:dyDescent="0.35">
      <c r="A101" s="278">
        <v>12420</v>
      </c>
      <c r="B101" s="816">
        <v>0.1069</v>
      </c>
      <c r="C101" s="813">
        <v>0.17460000000000001</v>
      </c>
      <c r="D101" s="813">
        <v>2.8999999999999998E-3</v>
      </c>
      <c r="E101" s="813">
        <v>3.6249999999999998E-3</v>
      </c>
      <c r="F101" s="23">
        <v>4.1666666666666666E-3</v>
      </c>
      <c r="G101" s="23">
        <v>3.8958333333333332E-3</v>
      </c>
      <c r="H101" s="813">
        <v>5.4666666666666674E-3</v>
      </c>
      <c r="I101" s="813">
        <f t="shared" si="3"/>
        <v>0.104</v>
      </c>
      <c r="J101" s="813">
        <f t="shared" si="4"/>
        <v>0.10300416666666666</v>
      </c>
      <c r="K101" s="813">
        <f t="shared" si="5"/>
        <v>0.16913333333333333</v>
      </c>
    </row>
    <row r="102" spans="1:11" x14ac:dyDescent="0.35">
      <c r="A102" s="278">
        <v>12451</v>
      </c>
      <c r="B102" s="816">
        <v>-3.2199999999999999E-2</v>
      </c>
      <c r="C102" s="813">
        <v>-2.4199999999999999E-2</v>
      </c>
      <c r="D102" s="813">
        <v>2.3999999999999998E-3</v>
      </c>
      <c r="E102" s="813">
        <v>3.5000000000000005E-3</v>
      </c>
      <c r="F102" s="23">
        <v>3.9166666666666664E-3</v>
      </c>
      <c r="G102" s="23">
        <v>3.7083333333333334E-3</v>
      </c>
      <c r="H102" s="813">
        <v>4.816666666666667E-3</v>
      </c>
      <c r="I102" s="813">
        <f t="shared" si="3"/>
        <v>-3.4599999999999999E-2</v>
      </c>
      <c r="J102" s="813">
        <f t="shared" si="4"/>
        <v>-3.5908333333333334E-2</v>
      </c>
      <c r="K102" s="813">
        <f t="shared" si="5"/>
        <v>-2.9016666666666666E-2</v>
      </c>
    </row>
    <row r="103" spans="1:11" x14ac:dyDescent="0.35">
      <c r="A103" s="278">
        <v>12479</v>
      </c>
      <c r="B103" s="816">
        <v>0</v>
      </c>
      <c r="C103" s="813">
        <v>-1.1099999999999999E-2</v>
      </c>
      <c r="D103" s="813">
        <v>2.7000000000000001E-3</v>
      </c>
      <c r="E103" s="813">
        <v>3.4416666666666667E-3</v>
      </c>
      <c r="F103" s="23">
        <v>3.7916666666666667E-3</v>
      </c>
      <c r="G103" s="23">
        <v>3.6166666666666669E-3</v>
      </c>
      <c r="H103" s="813">
        <v>4.7166666666666668E-3</v>
      </c>
      <c r="I103" s="813">
        <f t="shared" si="3"/>
        <v>-2.7000000000000001E-3</v>
      </c>
      <c r="J103" s="813">
        <f t="shared" si="4"/>
        <v>-3.6166666666666669E-3</v>
      </c>
      <c r="K103" s="813">
        <f t="shared" si="5"/>
        <v>-1.5816666666666666E-2</v>
      </c>
    </row>
    <row r="104" spans="1:11" x14ac:dyDescent="0.35">
      <c r="A104" s="278">
        <v>12510</v>
      </c>
      <c r="B104" s="816">
        <v>-2.5100000000000001E-2</v>
      </c>
      <c r="C104" s="813">
        <v>-3.5099999999999999E-2</v>
      </c>
      <c r="D104" s="813">
        <v>2.5000000000000001E-3</v>
      </c>
      <c r="E104" s="813">
        <v>3.3916666666666665E-3</v>
      </c>
      <c r="F104" s="23">
        <v>3.6916666666666664E-3</v>
      </c>
      <c r="G104" s="23">
        <v>3.5416666666666665E-3</v>
      </c>
      <c r="H104" s="813">
        <v>4.5333333333333337E-3</v>
      </c>
      <c r="I104" s="813">
        <f t="shared" si="3"/>
        <v>-2.76E-2</v>
      </c>
      <c r="J104" s="813">
        <f t="shared" si="4"/>
        <v>-2.8641666666666666E-2</v>
      </c>
      <c r="K104" s="813">
        <f t="shared" si="5"/>
        <v>-3.9633333333333333E-2</v>
      </c>
    </row>
    <row r="105" spans="1:11" x14ac:dyDescent="0.35">
      <c r="A105" s="278">
        <v>12540</v>
      </c>
      <c r="B105" s="816">
        <v>-7.3599999999999999E-2</v>
      </c>
      <c r="C105" s="813">
        <v>-7.6499999999999999E-2</v>
      </c>
      <c r="D105" s="813">
        <v>2.5000000000000001E-3</v>
      </c>
      <c r="E105" s="813">
        <v>3.3416666666666668E-3</v>
      </c>
      <c r="F105" s="23">
        <v>3.6416666666666667E-3</v>
      </c>
      <c r="G105" s="23">
        <v>3.4916666666666668E-3</v>
      </c>
      <c r="H105" s="813">
        <v>4.4916666666666664E-3</v>
      </c>
      <c r="I105" s="813">
        <f t="shared" si="3"/>
        <v>-7.6100000000000001E-2</v>
      </c>
      <c r="J105" s="813">
        <f t="shared" si="4"/>
        <v>-7.7091666666666669E-2</v>
      </c>
      <c r="K105" s="813">
        <f t="shared" si="5"/>
        <v>-8.099166666666667E-2</v>
      </c>
    </row>
    <row r="106" spans="1:11" x14ac:dyDescent="0.35">
      <c r="A106" s="278">
        <v>12571</v>
      </c>
      <c r="B106" s="816">
        <v>2.29E-2</v>
      </c>
      <c r="C106" s="813">
        <v>4.7800000000000002E-2</v>
      </c>
      <c r="D106" s="813">
        <v>2.3999999999999998E-3</v>
      </c>
      <c r="E106" s="813">
        <v>3.2750000000000001E-3</v>
      </c>
      <c r="F106" s="23">
        <v>3.5833333333333333E-3</v>
      </c>
      <c r="G106" s="23">
        <v>3.4291666666666663E-3</v>
      </c>
      <c r="H106" s="813">
        <v>4.5000000000000005E-3</v>
      </c>
      <c r="I106" s="813">
        <f t="shared" si="3"/>
        <v>2.0500000000000001E-2</v>
      </c>
      <c r="J106" s="813">
        <f t="shared" si="4"/>
        <v>1.9470833333333333E-2</v>
      </c>
      <c r="K106" s="813">
        <f t="shared" si="5"/>
        <v>4.3300000000000005E-2</v>
      </c>
    </row>
    <row r="107" spans="1:11" x14ac:dyDescent="0.35">
      <c r="A107" s="278">
        <v>12601</v>
      </c>
      <c r="B107" s="816">
        <v>-0.1132</v>
      </c>
      <c r="C107" s="813">
        <v>-0.1603</v>
      </c>
      <c r="D107" s="813">
        <v>2.3999999999999998E-3</v>
      </c>
      <c r="E107" s="813">
        <v>3.2416666666666666E-3</v>
      </c>
      <c r="F107" s="23">
        <v>3.5666666666666668E-3</v>
      </c>
      <c r="G107" s="23">
        <v>3.4041666666666669E-3</v>
      </c>
      <c r="H107" s="813">
        <v>4.4083333333333335E-3</v>
      </c>
      <c r="I107" s="813">
        <f t="shared" si="3"/>
        <v>-0.11559999999999999</v>
      </c>
      <c r="J107" s="813">
        <f t="shared" si="4"/>
        <v>-0.11660416666666666</v>
      </c>
      <c r="K107" s="813">
        <f t="shared" si="5"/>
        <v>-0.16470833333333335</v>
      </c>
    </row>
    <row r="108" spans="1:11" x14ac:dyDescent="0.35">
      <c r="A108" s="278">
        <v>12632</v>
      </c>
      <c r="B108" s="816">
        <v>6.1100000000000002E-2</v>
      </c>
      <c r="C108" s="813">
        <v>2.69E-2</v>
      </c>
      <c r="D108" s="813">
        <v>2.3999999999999998E-3</v>
      </c>
      <c r="E108" s="813">
        <v>3.2750000000000001E-3</v>
      </c>
      <c r="F108" s="23">
        <v>3.6166666666666665E-3</v>
      </c>
      <c r="G108" s="23">
        <v>3.4458333333333337E-3</v>
      </c>
      <c r="H108" s="813">
        <v>4.5249999999999995E-3</v>
      </c>
      <c r="I108" s="813">
        <f t="shared" si="3"/>
        <v>5.8700000000000002E-2</v>
      </c>
      <c r="J108" s="813">
        <f t="shared" si="4"/>
        <v>5.7654166666666666E-2</v>
      </c>
      <c r="K108" s="813">
        <f t="shared" si="5"/>
        <v>2.2374999999999999E-2</v>
      </c>
    </row>
    <row r="109" spans="1:11" x14ac:dyDescent="0.35">
      <c r="A109" s="278">
        <v>12663</v>
      </c>
      <c r="B109" s="816">
        <v>-3.3E-3</v>
      </c>
      <c r="C109" s="813">
        <v>9.4999999999999998E-3</v>
      </c>
      <c r="D109" s="813">
        <v>2.3E-3</v>
      </c>
      <c r="E109" s="813">
        <v>3.3E-3</v>
      </c>
      <c r="F109" s="23">
        <v>3.6833333333333336E-3</v>
      </c>
      <c r="G109" s="23">
        <v>3.4916666666666668E-3</v>
      </c>
      <c r="H109" s="813">
        <v>4.6333333333333339E-3</v>
      </c>
      <c r="I109" s="813">
        <f t="shared" si="3"/>
        <v>-5.5999999999999999E-3</v>
      </c>
      <c r="J109" s="813">
        <f t="shared" si="4"/>
        <v>-6.7916666666666663E-3</v>
      </c>
      <c r="K109" s="813">
        <f t="shared" si="5"/>
        <v>4.8666666666666658E-3</v>
      </c>
    </row>
    <row r="110" spans="1:11" x14ac:dyDescent="0.35">
      <c r="A110" s="278">
        <v>12693</v>
      </c>
      <c r="B110" s="816">
        <v>-2.86E-2</v>
      </c>
      <c r="C110" s="813">
        <v>-6.6599999999999993E-2</v>
      </c>
      <c r="D110" s="813">
        <v>2.7000000000000001E-3</v>
      </c>
      <c r="E110" s="813">
        <v>3.2500000000000003E-3</v>
      </c>
      <c r="F110" s="23">
        <v>3.6333333333333335E-3</v>
      </c>
      <c r="G110" s="23">
        <v>3.4416666666666667E-3</v>
      </c>
      <c r="H110" s="813">
        <v>4.5000000000000005E-3</v>
      </c>
      <c r="I110" s="813">
        <f t="shared" si="3"/>
        <v>-3.1300000000000001E-2</v>
      </c>
      <c r="J110" s="813">
        <f t="shared" si="4"/>
        <v>-3.204166666666667E-2</v>
      </c>
      <c r="K110" s="813">
        <f t="shared" si="5"/>
        <v>-7.1099999999999997E-2</v>
      </c>
    </row>
    <row r="111" spans="1:11" x14ac:dyDescent="0.35">
      <c r="A111" s="278">
        <v>12724</v>
      </c>
      <c r="B111" s="816">
        <v>9.4200000000000006E-2</v>
      </c>
      <c r="C111" s="813">
        <v>-4.8000000000000004E-3</v>
      </c>
      <c r="D111" s="813">
        <v>2.5000000000000001E-3</v>
      </c>
      <c r="E111" s="813">
        <v>3.2166666666666667E-3</v>
      </c>
      <c r="F111" s="23">
        <v>3.5666666666666668E-3</v>
      </c>
      <c r="G111" s="23">
        <v>3.3916666666666665E-3</v>
      </c>
      <c r="H111" s="813">
        <v>4.4833333333333331E-3</v>
      </c>
      <c r="I111" s="813">
        <f t="shared" si="3"/>
        <v>9.1700000000000004E-2</v>
      </c>
      <c r="J111" s="813">
        <f t="shared" si="4"/>
        <v>9.0808333333333338E-2</v>
      </c>
      <c r="K111" s="813">
        <f t="shared" si="5"/>
        <v>-9.2833333333333344E-3</v>
      </c>
    </row>
    <row r="112" spans="1:11" x14ac:dyDescent="0.35">
      <c r="A112" s="278">
        <v>12754</v>
      </c>
      <c r="B112" s="816">
        <v>-1E-3</v>
      </c>
      <c r="C112" s="813">
        <v>-7.010000000000001E-2</v>
      </c>
      <c r="D112" s="813">
        <v>2.5000000000000001E-3</v>
      </c>
      <c r="E112" s="813">
        <v>3.1749999999999999E-3</v>
      </c>
      <c r="F112" s="23">
        <v>3.5583333333333326E-3</v>
      </c>
      <c r="G112" s="23">
        <v>3.3666666666666667E-3</v>
      </c>
      <c r="H112" s="813">
        <v>4.4666666666666674E-3</v>
      </c>
      <c r="I112" s="813">
        <f t="shared" si="3"/>
        <v>-3.5000000000000001E-3</v>
      </c>
      <c r="J112" s="813">
        <f t="shared" si="4"/>
        <v>-4.3666666666666663E-3</v>
      </c>
      <c r="K112" s="813">
        <f t="shared" si="5"/>
        <v>-7.456666666666667E-2</v>
      </c>
    </row>
    <row r="113" spans="1:11" x14ac:dyDescent="0.35">
      <c r="A113" s="278">
        <v>12785</v>
      </c>
      <c r="B113" s="816">
        <v>-4.1099999999999998E-2</v>
      </c>
      <c r="C113" s="813">
        <v>-2.3099999999999999E-2</v>
      </c>
      <c r="D113" s="813">
        <v>2.5000000000000001E-3</v>
      </c>
      <c r="E113" s="813">
        <v>3.1416666666666663E-3</v>
      </c>
      <c r="F113" s="23">
        <v>3.5083333333333334E-3</v>
      </c>
      <c r="G113" s="23">
        <v>3.3250000000000003E-3</v>
      </c>
      <c r="H113" s="813">
        <v>4.3166666666666666E-3</v>
      </c>
      <c r="I113" s="813">
        <f t="shared" si="3"/>
        <v>-4.36E-2</v>
      </c>
      <c r="J113" s="813">
        <f t="shared" si="4"/>
        <v>-4.4424999999999999E-2</v>
      </c>
      <c r="K113" s="813">
        <f t="shared" si="5"/>
        <v>-2.7416666666666666E-2</v>
      </c>
    </row>
    <row r="114" spans="1:11" x14ac:dyDescent="0.35">
      <c r="A114" s="278">
        <v>12816</v>
      </c>
      <c r="B114" s="816">
        <v>-3.4099999999999998E-2</v>
      </c>
      <c r="C114" s="813">
        <v>-0.11360000000000001</v>
      </c>
      <c r="D114" s="813">
        <v>2.0999999999999999E-3</v>
      </c>
      <c r="E114" s="813">
        <v>3.075E-3</v>
      </c>
      <c r="F114" s="23">
        <v>3.4416666666666667E-3</v>
      </c>
      <c r="G114" s="23">
        <v>3.2583333333333331E-3</v>
      </c>
      <c r="H114" s="813">
        <v>4.1333333333333335E-3</v>
      </c>
      <c r="I114" s="813">
        <f t="shared" si="3"/>
        <v>-3.6199999999999996E-2</v>
      </c>
      <c r="J114" s="813">
        <f t="shared" si="4"/>
        <v>-3.7358333333333334E-2</v>
      </c>
      <c r="K114" s="813">
        <f t="shared" si="5"/>
        <v>-0.11773333333333334</v>
      </c>
    </row>
    <row r="115" spans="1:11" x14ac:dyDescent="0.35">
      <c r="A115" s="278">
        <v>12844</v>
      </c>
      <c r="B115" s="816">
        <v>-2.86E-2</v>
      </c>
      <c r="C115" s="813">
        <v>0.1043</v>
      </c>
      <c r="D115" s="813">
        <v>2.2000000000000001E-3</v>
      </c>
      <c r="E115" s="813">
        <v>3.0583333333333335E-3</v>
      </c>
      <c r="F115" s="23">
        <v>3.4250000000000001E-3</v>
      </c>
      <c r="G115" s="23">
        <v>3.241666666666667E-3</v>
      </c>
      <c r="H115" s="813">
        <v>4.0666666666666663E-3</v>
      </c>
      <c r="I115" s="813">
        <f t="shared" si="3"/>
        <v>-3.0800000000000001E-2</v>
      </c>
      <c r="J115" s="813">
        <f t="shared" si="4"/>
        <v>-3.1841666666666671E-2</v>
      </c>
      <c r="K115" s="813">
        <f t="shared" si="5"/>
        <v>0.10023333333333334</v>
      </c>
    </row>
    <row r="116" spans="1:11" x14ac:dyDescent="0.35">
      <c r="A116" s="278">
        <v>12875</v>
      </c>
      <c r="B116" s="816">
        <v>9.8000000000000004E-2</v>
      </c>
      <c r="C116" s="813">
        <v>0.11779999999999999</v>
      </c>
      <c r="D116" s="813">
        <v>2.3E-3</v>
      </c>
      <c r="E116" s="813">
        <v>3.0499999999999998E-3</v>
      </c>
      <c r="F116" s="23">
        <v>3.4000000000000002E-3</v>
      </c>
      <c r="G116" s="23">
        <v>3.225E-3</v>
      </c>
      <c r="H116" s="813">
        <v>3.9916666666666668E-3</v>
      </c>
      <c r="I116" s="813">
        <f t="shared" si="3"/>
        <v>9.5700000000000007E-2</v>
      </c>
      <c r="J116" s="813">
        <f t="shared" si="4"/>
        <v>9.4774999999999998E-2</v>
      </c>
      <c r="K116" s="813">
        <f t="shared" si="5"/>
        <v>0.11380833333333332</v>
      </c>
    </row>
    <row r="117" spans="1:11" x14ac:dyDescent="0.35">
      <c r="A117" s="278">
        <v>12905</v>
      </c>
      <c r="B117" s="816">
        <v>4.0899999999999999E-2</v>
      </c>
      <c r="C117" s="813">
        <v>0.1106</v>
      </c>
      <c r="D117" s="813">
        <v>2.3E-3</v>
      </c>
      <c r="E117" s="813">
        <v>3.0416666666666665E-3</v>
      </c>
      <c r="F117" s="23">
        <v>3.3583333333333338E-3</v>
      </c>
      <c r="G117" s="23">
        <v>3.2000000000000002E-3</v>
      </c>
      <c r="H117" s="813">
        <v>3.8416666666666673E-3</v>
      </c>
      <c r="I117" s="813">
        <f t="shared" si="3"/>
        <v>3.8599999999999995E-2</v>
      </c>
      <c r="J117" s="813">
        <f t="shared" si="4"/>
        <v>3.7699999999999997E-2</v>
      </c>
      <c r="K117" s="813">
        <f t="shared" si="5"/>
        <v>0.10675833333333333</v>
      </c>
    </row>
    <row r="118" spans="1:11" x14ac:dyDescent="0.35">
      <c r="A118" s="278">
        <v>12936</v>
      </c>
      <c r="B118" s="816">
        <v>6.9900000000000004E-2</v>
      </c>
      <c r="C118" s="813">
        <v>0.1036</v>
      </c>
      <c r="D118" s="813">
        <v>2.2000000000000001E-3</v>
      </c>
      <c r="E118" s="813">
        <v>3.0083333333333333E-3</v>
      </c>
      <c r="F118" s="23">
        <v>3.3250000000000003E-3</v>
      </c>
      <c r="G118" s="23">
        <v>3.1666666666666666E-3</v>
      </c>
      <c r="H118" s="813">
        <v>3.7750000000000001E-3</v>
      </c>
      <c r="I118" s="813">
        <f t="shared" si="3"/>
        <v>6.770000000000001E-2</v>
      </c>
      <c r="J118" s="813">
        <f t="shared" si="4"/>
        <v>6.6733333333333339E-2</v>
      </c>
      <c r="K118" s="813">
        <f t="shared" si="5"/>
        <v>9.9824999999999997E-2</v>
      </c>
    </row>
    <row r="119" spans="1:11" x14ac:dyDescent="0.35">
      <c r="A119" s="278">
        <v>12966</v>
      </c>
      <c r="B119" s="816">
        <v>8.5000000000000006E-2</v>
      </c>
      <c r="C119" s="813">
        <v>8.6999999999999994E-2</v>
      </c>
      <c r="D119" s="813">
        <v>2.3999999999999998E-3</v>
      </c>
      <c r="E119" s="813">
        <v>2.9666666666666669E-3</v>
      </c>
      <c r="F119" s="23">
        <v>3.2416666666666666E-3</v>
      </c>
      <c r="G119" s="23">
        <v>3.1041666666666665E-3</v>
      </c>
      <c r="H119" s="813">
        <v>3.6833333333333336E-3</v>
      </c>
      <c r="I119" s="813">
        <f t="shared" si="3"/>
        <v>8.2600000000000007E-2</v>
      </c>
      <c r="J119" s="813">
        <f t="shared" si="4"/>
        <v>8.1895833333333334E-2</v>
      </c>
      <c r="K119" s="813">
        <f t="shared" si="5"/>
        <v>8.3316666666666664E-2</v>
      </c>
    </row>
    <row r="120" spans="1:11" x14ac:dyDescent="0.35">
      <c r="A120" s="278">
        <v>12997</v>
      </c>
      <c r="B120" s="816">
        <v>2.8000000000000001E-2</v>
      </c>
      <c r="C120" s="813">
        <v>5.6299999999999996E-2</v>
      </c>
      <c r="D120" s="813">
        <v>2.3E-3</v>
      </c>
      <c r="E120" s="813">
        <v>3.0000000000000001E-3</v>
      </c>
      <c r="F120" s="23">
        <v>3.225E-3</v>
      </c>
      <c r="G120" s="23">
        <v>3.1125000000000002E-3</v>
      </c>
      <c r="H120" s="813">
        <v>3.7000000000000006E-3</v>
      </c>
      <c r="I120" s="813">
        <f t="shared" si="3"/>
        <v>2.5700000000000001E-2</v>
      </c>
      <c r="J120" s="813">
        <f t="shared" si="4"/>
        <v>2.48875E-2</v>
      </c>
      <c r="K120" s="813">
        <f t="shared" si="5"/>
        <v>5.2599999999999994E-2</v>
      </c>
    </row>
    <row r="121" spans="1:11" x14ac:dyDescent="0.35">
      <c r="A121" s="278">
        <v>13028</v>
      </c>
      <c r="B121" s="816">
        <v>2.5600000000000001E-2</v>
      </c>
      <c r="C121" s="813">
        <v>-1.2199999999999999E-2</v>
      </c>
      <c r="D121" s="813">
        <v>2.3E-3</v>
      </c>
      <c r="E121" s="813">
        <v>2.9916666666666663E-3</v>
      </c>
      <c r="F121" s="23">
        <v>3.2083333333333334E-3</v>
      </c>
      <c r="G121" s="23">
        <v>3.0999999999999999E-3</v>
      </c>
      <c r="H121" s="813">
        <v>3.6916666666666664E-3</v>
      </c>
      <c r="I121" s="813">
        <f t="shared" si="3"/>
        <v>2.3300000000000001E-2</v>
      </c>
      <c r="J121" s="813">
        <f t="shared" si="4"/>
        <v>2.2500000000000003E-2</v>
      </c>
      <c r="K121" s="813">
        <f t="shared" si="5"/>
        <v>-1.5891666666666665E-2</v>
      </c>
    </row>
    <row r="122" spans="1:11" x14ac:dyDescent="0.35">
      <c r="A122" s="278">
        <v>13058</v>
      </c>
      <c r="B122" s="816">
        <v>7.7700000000000005E-2</v>
      </c>
      <c r="C122" s="813">
        <v>0.12240000000000001</v>
      </c>
      <c r="D122" s="813">
        <v>2.3E-3</v>
      </c>
      <c r="E122" s="813">
        <v>2.9333333333333334E-3</v>
      </c>
      <c r="F122" s="23">
        <v>3.1833333333333332E-3</v>
      </c>
      <c r="G122" s="23">
        <v>3.058333333333333E-3</v>
      </c>
      <c r="H122" s="813">
        <v>3.666666666666667E-3</v>
      </c>
      <c r="I122" s="813">
        <f t="shared" si="3"/>
        <v>7.5400000000000009E-2</v>
      </c>
      <c r="J122" s="813">
        <f t="shared" si="4"/>
        <v>7.4641666666666676E-2</v>
      </c>
      <c r="K122" s="813">
        <f t="shared" si="5"/>
        <v>0.11873333333333334</v>
      </c>
    </row>
    <row r="123" spans="1:11" x14ac:dyDescent="0.35">
      <c r="A123" s="278">
        <v>13089</v>
      </c>
      <c r="B123" s="816">
        <v>4.7399999999999998E-2</v>
      </c>
      <c r="C123" s="813">
        <v>1.0800000000000001E-2</v>
      </c>
      <c r="D123" s="813">
        <v>2.3999999999999998E-3</v>
      </c>
      <c r="E123" s="813">
        <v>2.891666666666667E-3</v>
      </c>
      <c r="F123" s="23">
        <v>3.1083333333333336E-3</v>
      </c>
      <c r="G123" s="23">
        <v>3.0000000000000005E-3</v>
      </c>
      <c r="H123" s="813">
        <v>3.6249999999999998E-3</v>
      </c>
      <c r="I123" s="813">
        <f t="shared" si="3"/>
        <v>4.4999999999999998E-2</v>
      </c>
      <c r="J123" s="813">
        <f t="shared" si="4"/>
        <v>4.4399999999999995E-2</v>
      </c>
      <c r="K123" s="813">
        <f t="shared" si="5"/>
        <v>7.1750000000000008E-3</v>
      </c>
    </row>
    <row r="124" spans="1:11" x14ac:dyDescent="0.35">
      <c r="A124" s="278">
        <v>13119</v>
      </c>
      <c r="B124" s="816">
        <v>3.9399999999999998E-2</v>
      </c>
      <c r="C124" s="813">
        <v>4.7900000000000012E-2</v>
      </c>
      <c r="D124" s="813">
        <v>2.3999999999999998E-3</v>
      </c>
      <c r="E124" s="813">
        <v>2.8666666666666667E-3</v>
      </c>
      <c r="F124" s="23">
        <v>3.0416666666666665E-3</v>
      </c>
      <c r="G124" s="23">
        <v>2.9541666666666666E-3</v>
      </c>
      <c r="H124" s="813">
        <v>3.5750000000000001E-3</v>
      </c>
      <c r="I124" s="813">
        <f t="shared" si="3"/>
        <v>3.6999999999999998E-2</v>
      </c>
      <c r="J124" s="813">
        <f t="shared" si="4"/>
        <v>3.644583333333333E-2</v>
      </c>
      <c r="K124" s="813">
        <f t="shared" si="5"/>
        <v>4.432500000000001E-2</v>
      </c>
    </row>
    <row r="125" spans="1:11" x14ac:dyDescent="0.35">
      <c r="A125" s="278">
        <v>13150</v>
      </c>
      <c r="B125" s="816">
        <v>6.7000000000000004E-2</v>
      </c>
      <c r="C125" s="813">
        <v>0.11030000000000001</v>
      </c>
      <c r="D125" s="813">
        <v>2.3999999999999998E-3</v>
      </c>
      <c r="E125" s="813">
        <v>2.8083333333333333E-3</v>
      </c>
      <c r="F125" s="23">
        <v>2.9749999999999998E-3</v>
      </c>
      <c r="G125" s="23">
        <v>2.891666666666667E-3</v>
      </c>
      <c r="H125" s="813">
        <v>3.5083333333333334E-3</v>
      </c>
      <c r="I125" s="813">
        <f t="shared" si="3"/>
        <v>6.4600000000000005E-2</v>
      </c>
      <c r="J125" s="813">
        <f t="shared" si="4"/>
        <v>6.4108333333333337E-2</v>
      </c>
      <c r="K125" s="813">
        <f t="shared" si="5"/>
        <v>0.10679166666666667</v>
      </c>
    </row>
    <row r="126" spans="1:11" x14ac:dyDescent="0.35">
      <c r="A126" s="278">
        <v>13181</v>
      </c>
      <c r="B126" s="816">
        <v>2.24E-2</v>
      </c>
      <c r="C126" s="813">
        <v>-3.4200000000000001E-2</v>
      </c>
      <c r="D126" s="813">
        <v>2.3E-3</v>
      </c>
      <c r="E126" s="813">
        <v>2.7666666666666668E-3</v>
      </c>
      <c r="F126" s="23">
        <v>2.9583333333333332E-3</v>
      </c>
      <c r="G126" s="23">
        <v>2.8625E-3</v>
      </c>
      <c r="H126" s="813">
        <v>3.4749999999999998E-3</v>
      </c>
      <c r="I126" s="813">
        <f t="shared" si="3"/>
        <v>2.01E-2</v>
      </c>
      <c r="J126" s="813">
        <f t="shared" si="4"/>
        <v>1.9537499999999999E-2</v>
      </c>
      <c r="K126" s="813">
        <f t="shared" si="5"/>
        <v>-3.7675E-2</v>
      </c>
    </row>
    <row r="127" spans="1:11" x14ac:dyDescent="0.35">
      <c r="A127" s="278">
        <v>13210</v>
      </c>
      <c r="B127" s="816">
        <v>2.6800000000000001E-2</v>
      </c>
      <c r="C127" s="813">
        <v>3.3E-3</v>
      </c>
      <c r="D127" s="813">
        <v>2.3999999999999998E-3</v>
      </c>
      <c r="E127" s="813">
        <v>2.7416666666666666E-3</v>
      </c>
      <c r="F127" s="23">
        <v>2.9583333333333332E-3</v>
      </c>
      <c r="G127" s="23">
        <v>2.8500000000000001E-3</v>
      </c>
      <c r="H127" s="813">
        <v>3.4749999999999998E-3</v>
      </c>
      <c r="I127" s="813">
        <f t="shared" si="3"/>
        <v>2.4400000000000002E-2</v>
      </c>
      <c r="J127" s="813">
        <f t="shared" si="4"/>
        <v>2.3949999999999999E-2</v>
      </c>
      <c r="K127" s="813">
        <f t="shared" si="5"/>
        <v>-1.7499999999999981E-4</v>
      </c>
    </row>
    <row r="128" spans="1:11" x14ac:dyDescent="0.35">
      <c r="A128" s="278">
        <v>13241</v>
      </c>
      <c r="B128" s="816">
        <v>-7.51E-2</v>
      </c>
      <c r="C128" s="813">
        <v>-8.14E-2</v>
      </c>
      <c r="D128" s="813">
        <v>2.2000000000000001E-3</v>
      </c>
      <c r="E128" s="813">
        <v>2.7416666666666666E-3</v>
      </c>
      <c r="F128" s="23">
        <v>2.9749999999999998E-3</v>
      </c>
      <c r="G128" s="23">
        <v>2.8583333333333334E-3</v>
      </c>
      <c r="H128" s="813">
        <v>3.4749999999999998E-3</v>
      </c>
      <c r="I128" s="813">
        <f t="shared" si="3"/>
        <v>-7.7299999999999994E-2</v>
      </c>
      <c r="J128" s="813">
        <f t="shared" si="4"/>
        <v>-7.7958333333333338E-2</v>
      </c>
      <c r="K128" s="813">
        <f t="shared" si="5"/>
        <v>-8.4875000000000006E-2</v>
      </c>
    </row>
    <row r="129" spans="1:11" x14ac:dyDescent="0.35">
      <c r="A129" s="278">
        <v>13271</v>
      </c>
      <c r="B129" s="816">
        <v>5.45E-2</v>
      </c>
      <c r="C129" s="813">
        <v>7.6100000000000001E-2</v>
      </c>
      <c r="D129" s="813">
        <v>2.2000000000000001E-3</v>
      </c>
      <c r="E129" s="813">
        <v>2.725E-3</v>
      </c>
      <c r="F129" s="23">
        <v>2.9416666666666662E-3</v>
      </c>
      <c r="G129" s="23">
        <v>2.8333333333333331E-3</v>
      </c>
      <c r="H129" s="813">
        <v>3.4499999999999999E-3</v>
      </c>
      <c r="I129" s="813">
        <f t="shared" si="3"/>
        <v>5.2299999999999999E-2</v>
      </c>
      <c r="J129" s="813">
        <f t="shared" si="4"/>
        <v>5.1666666666666666E-2</v>
      </c>
      <c r="K129" s="813">
        <f t="shared" si="5"/>
        <v>7.2650000000000006E-2</v>
      </c>
    </row>
    <row r="130" spans="1:11" x14ac:dyDescent="0.35">
      <c r="A130" s="278">
        <v>13302</v>
      </c>
      <c r="B130" s="816">
        <v>3.3300000000000003E-2</v>
      </c>
      <c r="C130" s="813">
        <v>3.5000000000000003E-2</v>
      </c>
      <c r="D130" s="813">
        <v>2.3999999999999998E-3</v>
      </c>
      <c r="E130" s="813">
        <v>2.7000000000000001E-3</v>
      </c>
      <c r="F130" s="23">
        <v>2.9249999999999996E-3</v>
      </c>
      <c r="G130" s="23">
        <v>2.8124999999999999E-3</v>
      </c>
      <c r="H130" s="813">
        <v>3.4333333333333334E-3</v>
      </c>
      <c r="I130" s="813">
        <f t="shared" si="3"/>
        <v>3.0900000000000004E-2</v>
      </c>
      <c r="J130" s="813">
        <f t="shared" si="4"/>
        <v>3.0487500000000004E-2</v>
      </c>
      <c r="K130" s="813">
        <f t="shared" si="5"/>
        <v>3.1566666666666673E-2</v>
      </c>
    </row>
    <row r="131" spans="1:11" x14ac:dyDescent="0.35">
      <c r="A131" s="278">
        <v>13332</v>
      </c>
      <c r="B131" s="816">
        <v>7.0099999999999996E-2</v>
      </c>
      <c r="C131" s="813">
        <v>0.1009</v>
      </c>
      <c r="D131" s="813">
        <v>2.3E-3</v>
      </c>
      <c r="E131" s="813">
        <v>2.6916666666666669E-3</v>
      </c>
      <c r="F131" s="23">
        <v>2.8999999999999998E-3</v>
      </c>
      <c r="G131" s="23">
        <v>2.7958333333333329E-3</v>
      </c>
      <c r="H131" s="813">
        <v>3.3916666666666665E-3</v>
      </c>
      <c r="I131" s="813">
        <f t="shared" si="3"/>
        <v>6.7799999999999999E-2</v>
      </c>
      <c r="J131" s="813">
        <f t="shared" si="4"/>
        <v>6.7304166666666665E-2</v>
      </c>
      <c r="K131" s="813">
        <f t="shared" si="5"/>
        <v>9.7508333333333336E-2</v>
      </c>
    </row>
    <row r="132" spans="1:11" x14ac:dyDescent="0.35">
      <c r="A132" s="278">
        <v>13363</v>
      </c>
      <c r="B132" s="816">
        <v>1.5100000000000001E-2</v>
      </c>
      <c r="C132" s="813">
        <v>-1.8E-3</v>
      </c>
      <c r="D132" s="813">
        <v>2.3E-3</v>
      </c>
      <c r="E132" s="813">
        <v>2.6750000000000003E-3</v>
      </c>
      <c r="F132" s="23">
        <v>2.8666666666666667E-3</v>
      </c>
      <c r="G132" s="23">
        <v>2.7708333333333335E-3</v>
      </c>
      <c r="H132" s="813">
        <v>3.3833333333333332E-3</v>
      </c>
      <c r="I132" s="813">
        <f t="shared" si="3"/>
        <v>1.2800000000000001E-2</v>
      </c>
      <c r="J132" s="813">
        <f t="shared" si="4"/>
        <v>1.2329166666666667E-2</v>
      </c>
      <c r="K132" s="813">
        <f t="shared" si="5"/>
        <v>-5.1833333333333332E-3</v>
      </c>
    </row>
    <row r="133" spans="1:11" x14ac:dyDescent="0.35">
      <c r="A133" s="278">
        <v>13394</v>
      </c>
      <c r="B133" s="816">
        <v>3.0999999999999999E-3</v>
      </c>
      <c r="C133" s="813">
        <v>-2.2499999999999999E-2</v>
      </c>
      <c r="D133" s="813">
        <v>2.0999999999999999E-3</v>
      </c>
      <c r="E133" s="813">
        <v>2.65E-3</v>
      </c>
      <c r="F133" s="23">
        <v>2.8416666666666668E-3</v>
      </c>
      <c r="G133" s="23">
        <v>2.7458333333333336E-3</v>
      </c>
      <c r="H133" s="813">
        <v>3.3749999999999995E-3</v>
      </c>
      <c r="I133" s="813">
        <f t="shared" si="3"/>
        <v>1E-3</v>
      </c>
      <c r="J133" s="813">
        <f t="shared" si="4"/>
        <v>3.5416666666666626E-4</v>
      </c>
      <c r="K133" s="813">
        <f t="shared" si="5"/>
        <v>-2.5874999999999999E-2</v>
      </c>
    </row>
    <row r="134" spans="1:11" x14ac:dyDescent="0.35">
      <c r="A134" s="278">
        <v>13424</v>
      </c>
      <c r="B134" s="816">
        <v>7.7499999999999999E-2</v>
      </c>
      <c r="C134" s="813">
        <v>5.6600000000000004E-2</v>
      </c>
      <c r="D134" s="813">
        <v>2.3E-3</v>
      </c>
      <c r="E134" s="813">
        <v>2.65E-3</v>
      </c>
      <c r="F134" s="23">
        <v>2.8083333333333333E-3</v>
      </c>
      <c r="G134" s="23">
        <v>2.7291666666666671E-3</v>
      </c>
      <c r="H134" s="813">
        <v>3.3666666666666667E-3</v>
      </c>
      <c r="I134" s="813">
        <f t="shared" ref="I134:I197" si="6">B134-D134</f>
        <v>7.5200000000000003E-2</v>
      </c>
      <c r="J134" s="813">
        <f t="shared" si="4"/>
        <v>7.4770833333333328E-2</v>
      </c>
      <c r="K134" s="813">
        <f t="shared" si="5"/>
        <v>5.3233333333333341E-2</v>
      </c>
    </row>
    <row r="135" spans="1:11" x14ac:dyDescent="0.35">
      <c r="A135" s="278">
        <v>13455</v>
      </c>
      <c r="B135" s="816">
        <v>1.34E-2</v>
      </c>
      <c r="C135" s="813">
        <v>-1.6900000000000002E-2</v>
      </c>
      <c r="D135" s="813">
        <v>2.2000000000000001E-3</v>
      </c>
      <c r="E135" s="813">
        <v>2.6250000000000002E-3</v>
      </c>
      <c r="F135" s="23">
        <v>2.7583333333333331E-3</v>
      </c>
      <c r="G135" s="23">
        <v>2.6916666666666669E-3</v>
      </c>
      <c r="H135" s="813">
        <v>3.2916666666666667E-3</v>
      </c>
      <c r="I135" s="813">
        <f t="shared" si="6"/>
        <v>1.12E-2</v>
      </c>
      <c r="J135" s="813">
        <f t="shared" si="4"/>
        <v>1.0708333333333334E-2</v>
      </c>
      <c r="K135" s="813">
        <f t="shared" si="5"/>
        <v>-2.019166666666667E-2</v>
      </c>
    </row>
    <row r="136" spans="1:11" x14ac:dyDescent="0.35">
      <c r="A136" s="278">
        <v>13485</v>
      </c>
      <c r="B136" s="816">
        <v>-2.8999999999999998E-3</v>
      </c>
      <c r="C136" s="813">
        <v>-1.7399999999999999E-2</v>
      </c>
      <c r="D136" s="813">
        <v>2.2000000000000001E-3</v>
      </c>
      <c r="E136" s="813">
        <v>2.5833333333333337E-3</v>
      </c>
      <c r="F136" s="23">
        <v>2.7333333333333333E-3</v>
      </c>
      <c r="G136" s="23">
        <v>2.6583333333333337E-3</v>
      </c>
      <c r="H136" s="813">
        <v>3.1916666666666664E-3</v>
      </c>
      <c r="I136" s="813">
        <f t="shared" si="6"/>
        <v>-5.1000000000000004E-3</v>
      </c>
      <c r="J136" s="813">
        <f t="shared" si="4"/>
        <v>-5.5583333333333335E-3</v>
      </c>
      <c r="K136" s="813">
        <f t="shared" si="5"/>
        <v>-2.0591666666666664E-2</v>
      </c>
    </row>
    <row r="137" spans="1:11" x14ac:dyDescent="0.35">
      <c r="A137" s="278">
        <v>13516</v>
      </c>
      <c r="B137" s="816">
        <v>3.9E-2</v>
      </c>
      <c r="C137" s="813">
        <v>1.9500000000000003E-2</v>
      </c>
      <c r="D137" s="813">
        <v>2.0999999999999999E-3</v>
      </c>
      <c r="E137" s="813">
        <v>2.5833333333333337E-3</v>
      </c>
      <c r="F137" s="23">
        <v>2.7499999999999998E-3</v>
      </c>
      <c r="G137" s="23">
        <v>2.6666666666666666E-3</v>
      </c>
      <c r="H137" s="813">
        <v>3.1833333333333336E-3</v>
      </c>
      <c r="I137" s="813">
        <f t="shared" si="6"/>
        <v>3.6900000000000002E-2</v>
      </c>
      <c r="J137" s="813">
        <f t="shared" si="4"/>
        <v>3.6333333333333336E-2</v>
      </c>
      <c r="K137" s="813">
        <f t="shared" si="5"/>
        <v>1.631666666666667E-2</v>
      </c>
    </row>
    <row r="138" spans="1:11" x14ac:dyDescent="0.35">
      <c r="A138" s="278">
        <v>13547</v>
      </c>
      <c r="B138" s="816">
        <v>1.9099999999999999E-2</v>
      </c>
      <c r="C138" s="813">
        <v>-3.5299999999999998E-2</v>
      </c>
      <c r="D138" s="813">
        <v>2E-3</v>
      </c>
      <c r="E138" s="813">
        <v>2.6833333333333336E-3</v>
      </c>
      <c r="F138" s="23">
        <v>2.8333333333333331E-3</v>
      </c>
      <c r="G138" s="23">
        <v>2.7583333333333336E-3</v>
      </c>
      <c r="H138" s="813">
        <v>3.2416666666666666E-3</v>
      </c>
      <c r="I138" s="813">
        <f t="shared" si="6"/>
        <v>1.7099999999999997E-2</v>
      </c>
      <c r="J138" s="813">
        <f t="shared" si="4"/>
        <v>1.6341666666666664E-2</v>
      </c>
      <c r="K138" s="813">
        <f t="shared" si="5"/>
        <v>-3.8541666666666662E-2</v>
      </c>
    </row>
    <row r="139" spans="1:11" x14ac:dyDescent="0.35">
      <c r="A139" s="278">
        <v>13575</v>
      </c>
      <c r="B139" s="816">
        <v>-7.7000000000000002E-3</v>
      </c>
      <c r="C139" s="813">
        <v>-5.7300000000000004E-2</v>
      </c>
      <c r="D139" s="813">
        <v>2.2000000000000001E-3</v>
      </c>
      <c r="E139" s="813">
        <v>2.7666666666666668E-3</v>
      </c>
      <c r="F139" s="23">
        <v>2.9166666666666668E-3</v>
      </c>
      <c r="G139" s="23">
        <v>2.8416666666666668E-3</v>
      </c>
      <c r="H139" s="813">
        <v>3.3333333333333331E-3</v>
      </c>
      <c r="I139" s="813">
        <f t="shared" si="6"/>
        <v>-9.9000000000000008E-3</v>
      </c>
      <c r="J139" s="813">
        <f t="shared" si="4"/>
        <v>-1.0541666666666668E-2</v>
      </c>
      <c r="K139" s="813">
        <f t="shared" si="5"/>
        <v>-6.0633333333333338E-2</v>
      </c>
    </row>
    <row r="140" spans="1:11" x14ac:dyDescent="0.35">
      <c r="A140" s="278">
        <v>13606</v>
      </c>
      <c r="B140" s="816">
        <v>-8.09E-2</v>
      </c>
      <c r="C140" s="813">
        <v>-7.3599999999999999E-2</v>
      </c>
      <c r="D140" s="813">
        <v>2.3E-3</v>
      </c>
      <c r="E140" s="813">
        <v>2.8499999999999997E-3</v>
      </c>
      <c r="F140" s="23">
        <v>2.9749999999999998E-3</v>
      </c>
      <c r="G140" s="23">
        <v>2.9125000000000002E-3</v>
      </c>
      <c r="H140" s="813">
        <v>3.3916666666666665E-3</v>
      </c>
      <c r="I140" s="813">
        <f t="shared" si="6"/>
        <v>-8.3199999999999996E-2</v>
      </c>
      <c r="J140" s="813">
        <f t="shared" si="4"/>
        <v>-8.3812499999999998E-2</v>
      </c>
      <c r="K140" s="813">
        <f t="shared" si="5"/>
        <v>-7.6991666666666667E-2</v>
      </c>
    </row>
    <row r="141" spans="1:11" x14ac:dyDescent="0.35">
      <c r="A141" s="278">
        <v>13636</v>
      </c>
      <c r="B141" s="816">
        <v>-2.3999999999999998E-3</v>
      </c>
      <c r="C141" s="813">
        <v>-5.16E-2</v>
      </c>
      <c r="D141" s="813">
        <v>2.2000000000000001E-3</v>
      </c>
      <c r="E141" s="813">
        <v>2.7750000000000001E-3</v>
      </c>
      <c r="F141" s="23">
        <v>2.8999999999999998E-3</v>
      </c>
      <c r="G141" s="23">
        <v>2.8375000000000002E-3</v>
      </c>
      <c r="H141" s="813">
        <v>3.3333333333333331E-3</v>
      </c>
      <c r="I141" s="813">
        <f t="shared" si="6"/>
        <v>-4.5999999999999999E-3</v>
      </c>
      <c r="J141" s="813">
        <f t="shared" si="4"/>
        <v>-5.2375E-3</v>
      </c>
      <c r="K141" s="813">
        <f t="shared" si="5"/>
        <v>-5.4933333333333334E-2</v>
      </c>
    </row>
    <row r="142" spans="1:11" x14ac:dyDescent="0.35">
      <c r="A142" s="278">
        <v>13667</v>
      </c>
      <c r="B142" s="816">
        <v>-5.04E-2</v>
      </c>
      <c r="C142" s="813">
        <v>-4.6699999999999998E-2</v>
      </c>
      <c r="D142" s="813">
        <v>2.5000000000000001E-3</v>
      </c>
      <c r="E142" s="813">
        <v>2.7333333333333333E-3</v>
      </c>
      <c r="F142" s="23">
        <v>2.8583333333333334E-3</v>
      </c>
      <c r="G142" s="23">
        <v>2.7958333333333329E-3</v>
      </c>
      <c r="H142" s="813">
        <v>3.3250000000000003E-3</v>
      </c>
      <c r="I142" s="813">
        <f t="shared" si="6"/>
        <v>-5.2900000000000003E-2</v>
      </c>
      <c r="J142" s="813">
        <f t="shared" si="4"/>
        <v>-5.3195833333333331E-2</v>
      </c>
      <c r="K142" s="813">
        <f t="shared" si="5"/>
        <v>-5.0025E-2</v>
      </c>
    </row>
    <row r="143" spans="1:11" x14ac:dyDescent="0.35">
      <c r="A143" s="278">
        <v>13697</v>
      </c>
      <c r="B143" s="816">
        <v>0.1045</v>
      </c>
      <c r="C143" s="813">
        <v>0.1671</v>
      </c>
      <c r="D143" s="813">
        <v>2.3999999999999998E-3</v>
      </c>
      <c r="E143" s="813">
        <v>2.708333333333333E-3</v>
      </c>
      <c r="F143" s="23">
        <v>2.8416666666666668E-3</v>
      </c>
      <c r="G143" s="23">
        <v>2.7749999999999997E-3</v>
      </c>
      <c r="H143" s="813">
        <v>3.283333333333333E-3</v>
      </c>
      <c r="I143" s="813">
        <f t="shared" si="6"/>
        <v>0.1021</v>
      </c>
      <c r="J143" s="813">
        <f t="shared" si="4"/>
        <v>0.101725</v>
      </c>
      <c r="K143" s="813">
        <f t="shared" si="5"/>
        <v>0.16381666666666667</v>
      </c>
    </row>
    <row r="144" spans="1:11" x14ac:dyDescent="0.35">
      <c r="A144" s="278">
        <v>13728</v>
      </c>
      <c r="B144" s="816">
        <v>-4.8300000000000003E-2</v>
      </c>
      <c r="C144" s="813">
        <v>-9.0300000000000005E-2</v>
      </c>
      <c r="D144" s="813">
        <v>2.3E-3</v>
      </c>
      <c r="E144" s="813">
        <v>2.7000000000000001E-3</v>
      </c>
      <c r="F144" s="23">
        <v>2.8416666666666668E-3</v>
      </c>
      <c r="G144" s="23">
        <v>2.7708333333333335E-3</v>
      </c>
      <c r="H144" s="813">
        <v>3.2416666666666666E-3</v>
      </c>
      <c r="I144" s="813">
        <f t="shared" si="6"/>
        <v>-5.0600000000000006E-2</v>
      </c>
      <c r="J144" s="813">
        <f t="shared" si="4"/>
        <v>-5.1070833333333336E-2</v>
      </c>
      <c r="K144" s="813">
        <f t="shared" si="5"/>
        <v>-9.3541666666666676E-2</v>
      </c>
    </row>
    <row r="145" spans="1:11" x14ac:dyDescent="0.35">
      <c r="A145" s="278">
        <v>13759</v>
      </c>
      <c r="B145" s="816">
        <v>-0.14030000000000001</v>
      </c>
      <c r="C145" s="813">
        <v>-0.1174</v>
      </c>
      <c r="D145" s="813">
        <v>2.3E-3</v>
      </c>
      <c r="E145" s="813">
        <v>2.7333333333333333E-3</v>
      </c>
      <c r="F145" s="23">
        <v>2.8833333333333332E-3</v>
      </c>
      <c r="G145" s="23">
        <v>2.8083333333333333E-3</v>
      </c>
      <c r="H145" s="813">
        <v>3.3E-3</v>
      </c>
      <c r="I145" s="813">
        <f t="shared" si="6"/>
        <v>-0.1426</v>
      </c>
      <c r="J145" s="813">
        <f t="shared" si="4"/>
        <v>-0.14310833333333334</v>
      </c>
      <c r="K145" s="813">
        <f t="shared" si="5"/>
        <v>-0.1207</v>
      </c>
    </row>
    <row r="146" spans="1:11" x14ac:dyDescent="0.35">
      <c r="A146" s="278">
        <v>13789</v>
      </c>
      <c r="B146" s="816">
        <v>-9.8100000000000007E-2</v>
      </c>
      <c r="C146" s="813">
        <v>-5.16E-2</v>
      </c>
      <c r="D146" s="813">
        <v>2.3E-3</v>
      </c>
      <c r="E146" s="813">
        <v>2.725E-3</v>
      </c>
      <c r="F146" s="23">
        <v>2.9416666666666662E-3</v>
      </c>
      <c r="G146" s="23">
        <v>2.8333333333333331E-3</v>
      </c>
      <c r="H146" s="813">
        <v>3.4083333333333331E-3</v>
      </c>
      <c r="I146" s="813">
        <f t="shared" si="6"/>
        <v>-0.1004</v>
      </c>
      <c r="J146" s="813">
        <f t="shared" si="4"/>
        <v>-0.10093333333333333</v>
      </c>
      <c r="K146" s="813">
        <f t="shared" si="5"/>
        <v>-5.5008333333333333E-2</v>
      </c>
    </row>
    <row r="147" spans="1:11" x14ac:dyDescent="0.35">
      <c r="A147" s="278">
        <v>13820</v>
      </c>
      <c r="B147" s="816">
        <v>-8.6599999999999996E-2</v>
      </c>
      <c r="C147" s="813">
        <v>8.0000000000000002E-3</v>
      </c>
      <c r="D147" s="813">
        <v>2.3999999999999998E-3</v>
      </c>
      <c r="E147" s="813">
        <v>2.7000000000000001E-3</v>
      </c>
      <c r="F147" s="23">
        <v>2.9499999999999999E-3</v>
      </c>
      <c r="G147" s="23">
        <v>2.8249999999999998E-3</v>
      </c>
      <c r="H147" s="813">
        <v>3.4000000000000002E-3</v>
      </c>
      <c r="I147" s="813">
        <f t="shared" si="6"/>
        <v>-8.8999999999999996E-2</v>
      </c>
      <c r="J147" s="813">
        <f t="shared" si="4"/>
        <v>-8.9424999999999991E-2</v>
      </c>
      <c r="K147" s="813">
        <f t="shared" si="5"/>
        <v>4.5999999999999999E-3</v>
      </c>
    </row>
    <row r="148" spans="1:11" x14ac:dyDescent="0.35">
      <c r="A148" s="278">
        <v>13850</v>
      </c>
      <c r="B148" s="816">
        <v>-4.5900000000000003E-2</v>
      </c>
      <c r="C148" s="813">
        <v>-9.5100000000000004E-2</v>
      </c>
      <c r="D148" s="813">
        <v>2.3E-3</v>
      </c>
      <c r="E148" s="813">
        <v>2.6750000000000003E-3</v>
      </c>
      <c r="F148" s="23">
        <v>2.9166666666666668E-3</v>
      </c>
      <c r="G148" s="23">
        <v>2.7958333333333333E-3</v>
      </c>
      <c r="H148" s="813">
        <v>3.3583333333333338E-3</v>
      </c>
      <c r="I148" s="813">
        <f t="shared" si="6"/>
        <v>-4.8200000000000007E-2</v>
      </c>
      <c r="J148" s="813">
        <f t="shared" si="4"/>
        <v>-4.8695833333333334E-2</v>
      </c>
      <c r="K148" s="813">
        <f t="shared" si="5"/>
        <v>-9.8458333333333342E-2</v>
      </c>
    </row>
    <row r="149" spans="1:11" x14ac:dyDescent="0.35">
      <c r="A149" s="278">
        <v>13881</v>
      </c>
      <c r="B149" s="816">
        <v>1.52E-2</v>
      </c>
      <c r="C149" s="813">
        <v>-3.6799999999999999E-2</v>
      </c>
      <c r="D149" s="813">
        <v>2.3E-3</v>
      </c>
      <c r="E149" s="813">
        <v>2.6416666666666667E-3</v>
      </c>
      <c r="F149" s="23">
        <v>2.9166666666666668E-3</v>
      </c>
      <c r="G149" s="23">
        <v>2.7791666666666672E-3</v>
      </c>
      <c r="H149" s="813">
        <v>3.3416666666666668E-3</v>
      </c>
      <c r="I149" s="813">
        <f t="shared" si="6"/>
        <v>1.29E-2</v>
      </c>
      <c r="J149" s="813">
        <f t="shared" si="4"/>
        <v>1.2420833333333332E-2</v>
      </c>
      <c r="K149" s="813">
        <f t="shared" si="5"/>
        <v>-4.0141666666666666E-2</v>
      </c>
    </row>
    <row r="150" spans="1:11" x14ac:dyDescent="0.35">
      <c r="A150" s="278">
        <v>13912</v>
      </c>
      <c r="B150" s="816">
        <v>6.7400000000000002E-2</v>
      </c>
      <c r="C150" s="813">
        <v>3.4099999999999998E-2</v>
      </c>
      <c r="D150" s="813">
        <v>2.0999999999999999E-3</v>
      </c>
      <c r="E150" s="813">
        <v>2.6666666666666666E-3</v>
      </c>
      <c r="F150" s="23">
        <v>2.9249999999999996E-3</v>
      </c>
      <c r="G150" s="23">
        <v>2.7958333333333329E-3</v>
      </c>
      <c r="H150" s="813">
        <v>3.3583333333333338E-3</v>
      </c>
      <c r="I150" s="813">
        <f t="shared" si="6"/>
        <v>6.5299999999999997E-2</v>
      </c>
      <c r="J150" s="813">
        <f t="shared" si="4"/>
        <v>6.4604166666666671E-2</v>
      </c>
      <c r="K150" s="813">
        <f t="shared" si="5"/>
        <v>3.0741666666666664E-2</v>
      </c>
    </row>
    <row r="151" spans="1:11" x14ac:dyDescent="0.35">
      <c r="A151" s="278">
        <v>13940</v>
      </c>
      <c r="B151" s="816">
        <v>-0.2487</v>
      </c>
      <c r="C151" s="813">
        <v>-0.19839999999999999</v>
      </c>
      <c r="D151" s="813">
        <v>2.3E-3</v>
      </c>
      <c r="E151" s="813">
        <v>2.6833333333333336E-3</v>
      </c>
      <c r="F151" s="23">
        <v>2.9666666666666669E-3</v>
      </c>
      <c r="G151" s="23">
        <v>2.8250000000000003E-3</v>
      </c>
      <c r="H151" s="813">
        <v>3.3250000000000003E-3</v>
      </c>
      <c r="I151" s="813">
        <f t="shared" si="6"/>
        <v>-0.251</v>
      </c>
      <c r="J151" s="813">
        <f t="shared" si="4"/>
        <v>-0.251525</v>
      </c>
      <c r="K151" s="813">
        <f t="shared" si="5"/>
        <v>-0.20172499999999999</v>
      </c>
    </row>
    <row r="152" spans="1:11" x14ac:dyDescent="0.35">
      <c r="A152" s="278">
        <v>13971</v>
      </c>
      <c r="B152" s="816">
        <v>0.1447</v>
      </c>
      <c r="C152" s="813">
        <v>0.15379999999999999</v>
      </c>
      <c r="D152" s="813">
        <v>2.2000000000000001E-3</v>
      </c>
      <c r="E152" s="813">
        <v>2.7499999999999998E-3</v>
      </c>
      <c r="F152" s="23">
        <v>3.1083333333333336E-3</v>
      </c>
      <c r="G152" s="23">
        <v>2.9291666666666667E-3</v>
      </c>
      <c r="H152" s="813">
        <v>3.4000000000000002E-3</v>
      </c>
      <c r="I152" s="813">
        <f t="shared" si="6"/>
        <v>0.14249999999999999</v>
      </c>
      <c r="J152" s="813">
        <f t="shared" si="4"/>
        <v>0.14177083333333332</v>
      </c>
      <c r="K152" s="813">
        <f t="shared" si="5"/>
        <v>0.15039999999999998</v>
      </c>
    </row>
    <row r="153" spans="1:11" x14ac:dyDescent="0.35">
      <c r="A153" s="278">
        <v>14001</v>
      </c>
      <c r="B153" s="816">
        <v>-3.3000000000000002E-2</v>
      </c>
      <c r="C153" s="813">
        <v>1.8100000000000002E-2</v>
      </c>
      <c r="D153" s="813">
        <v>2.2000000000000001E-3</v>
      </c>
      <c r="E153" s="813">
        <v>2.6833333333333336E-3</v>
      </c>
      <c r="F153" s="23">
        <v>2.9666666666666669E-3</v>
      </c>
      <c r="G153" s="23">
        <v>2.8250000000000003E-3</v>
      </c>
      <c r="H153" s="813">
        <v>3.2916666666666667E-3</v>
      </c>
      <c r="I153" s="813">
        <f t="shared" si="6"/>
        <v>-3.5200000000000002E-2</v>
      </c>
      <c r="J153" s="813">
        <f t="shared" si="4"/>
        <v>-3.5825000000000003E-2</v>
      </c>
      <c r="K153" s="813">
        <f t="shared" si="5"/>
        <v>1.4808333333333335E-2</v>
      </c>
    </row>
    <row r="154" spans="1:11" x14ac:dyDescent="0.35">
      <c r="A154" s="278">
        <v>14032</v>
      </c>
      <c r="B154" s="816">
        <v>0.25030000000000002</v>
      </c>
      <c r="C154" s="813">
        <v>0.16219999999999998</v>
      </c>
      <c r="D154" s="813">
        <v>2.0999999999999999E-3</v>
      </c>
      <c r="E154" s="813">
        <v>2.7166666666666667E-3</v>
      </c>
      <c r="F154" s="23">
        <v>3.0666666666666672E-3</v>
      </c>
      <c r="G154" s="23">
        <v>2.891666666666667E-3</v>
      </c>
      <c r="H154" s="813">
        <v>3.2916666666666667E-3</v>
      </c>
      <c r="I154" s="813">
        <f t="shared" si="6"/>
        <v>0.24820000000000003</v>
      </c>
      <c r="J154" s="813">
        <f t="shared" si="4"/>
        <v>0.24740833333333337</v>
      </c>
      <c r="K154" s="813">
        <f t="shared" si="5"/>
        <v>0.15890833333333332</v>
      </c>
    </row>
    <row r="155" spans="1:11" x14ac:dyDescent="0.35">
      <c r="A155" s="278">
        <v>14062</v>
      </c>
      <c r="B155" s="816">
        <v>7.4399999999999994E-2</v>
      </c>
      <c r="C155" s="813">
        <v>1.4800000000000001E-2</v>
      </c>
      <c r="D155" s="813">
        <v>2.0999999999999999E-3</v>
      </c>
      <c r="E155" s="813">
        <v>2.6833333333333336E-3</v>
      </c>
      <c r="F155" s="23">
        <v>3.0166666666666671E-3</v>
      </c>
      <c r="G155" s="23">
        <v>2.8500000000000001E-3</v>
      </c>
      <c r="H155" s="813">
        <v>3.2166666666666667E-3</v>
      </c>
      <c r="I155" s="813">
        <f t="shared" si="6"/>
        <v>7.2299999999999989E-2</v>
      </c>
      <c r="J155" s="813">
        <f t="shared" si="4"/>
        <v>7.1549999999999989E-2</v>
      </c>
      <c r="K155" s="813">
        <f t="shared" si="5"/>
        <v>1.1583333333333334E-2</v>
      </c>
    </row>
    <row r="156" spans="1:11" x14ac:dyDescent="0.35">
      <c r="A156" s="278">
        <v>14093</v>
      </c>
      <c r="B156" s="816">
        <v>-2.2599999999999999E-2</v>
      </c>
      <c r="C156" s="813">
        <v>-5.57E-2</v>
      </c>
      <c r="D156" s="813">
        <v>2.2000000000000001E-3</v>
      </c>
      <c r="E156" s="813">
        <v>2.65E-3</v>
      </c>
      <c r="F156" s="23">
        <v>2.9749999999999998E-3</v>
      </c>
      <c r="G156" s="23">
        <v>2.8124999999999999E-3</v>
      </c>
      <c r="H156" s="813">
        <v>3.2000000000000002E-3</v>
      </c>
      <c r="I156" s="813">
        <f t="shared" si="6"/>
        <v>-2.4799999999999999E-2</v>
      </c>
      <c r="J156" s="813">
        <f t="shared" si="4"/>
        <v>-2.5412499999999998E-2</v>
      </c>
      <c r="K156" s="813">
        <f t="shared" si="5"/>
        <v>-5.8900000000000001E-2</v>
      </c>
    </row>
    <row r="157" spans="1:11" x14ac:dyDescent="0.35">
      <c r="A157" s="278">
        <v>14124</v>
      </c>
      <c r="B157" s="816">
        <v>1.66E-2</v>
      </c>
      <c r="C157" s="813">
        <v>1.9099999999999999E-2</v>
      </c>
      <c r="D157" s="813">
        <v>2.0999999999999999E-3</v>
      </c>
      <c r="E157" s="813">
        <v>2.6750000000000003E-3</v>
      </c>
      <c r="F157" s="23">
        <v>3.0000000000000001E-3</v>
      </c>
      <c r="G157" s="23">
        <v>2.8375000000000002E-3</v>
      </c>
      <c r="H157" s="813">
        <v>3.2333333333333329E-3</v>
      </c>
      <c r="I157" s="813">
        <f t="shared" si="6"/>
        <v>1.4500000000000001E-2</v>
      </c>
      <c r="J157" s="813">
        <f t="shared" ref="J157:J220" si="7">B157-G157</f>
        <v>1.37625E-2</v>
      </c>
      <c r="K157" s="813">
        <f t="shared" ref="K157:K220" si="8">$C157-H157</f>
        <v>1.5866666666666668E-2</v>
      </c>
    </row>
    <row r="158" spans="1:11" x14ac:dyDescent="0.35">
      <c r="A158" s="278">
        <v>14154</v>
      </c>
      <c r="B158" s="816">
        <v>7.7600000000000002E-2</v>
      </c>
      <c r="C158" s="813">
        <v>0.18009999999999998</v>
      </c>
      <c r="D158" s="813">
        <v>2.2000000000000001E-3</v>
      </c>
      <c r="E158" s="813">
        <v>2.6250000000000002E-3</v>
      </c>
      <c r="F158" s="23">
        <v>2.9416666666666662E-3</v>
      </c>
      <c r="G158" s="23">
        <v>2.7833333333333334E-3</v>
      </c>
      <c r="H158" s="813">
        <v>3.1583333333333337E-3</v>
      </c>
      <c r="I158" s="813">
        <f t="shared" si="6"/>
        <v>7.5400000000000009E-2</v>
      </c>
      <c r="J158" s="813">
        <f t="shared" si="7"/>
        <v>7.481666666666667E-2</v>
      </c>
      <c r="K158" s="813">
        <f t="shared" si="8"/>
        <v>0.17694166666666664</v>
      </c>
    </row>
    <row r="159" spans="1:11" x14ac:dyDescent="0.35">
      <c r="A159" s="278">
        <v>14185</v>
      </c>
      <c r="B159" s="816">
        <v>-2.7300000000000001E-2</v>
      </c>
      <c r="C159" s="813">
        <v>-6.2000000000000013E-2</v>
      </c>
      <c r="D159" s="813">
        <v>2.0999999999999999E-3</v>
      </c>
      <c r="E159" s="813">
        <v>2.5833333333333337E-3</v>
      </c>
      <c r="F159" s="23">
        <v>2.8833333333333332E-3</v>
      </c>
      <c r="G159" s="23">
        <v>2.7333333333333333E-3</v>
      </c>
      <c r="H159" s="813">
        <v>3.1083333333333336E-3</v>
      </c>
      <c r="I159" s="813">
        <f t="shared" si="6"/>
        <v>-2.9400000000000003E-2</v>
      </c>
      <c r="J159" s="813">
        <f t="shared" si="7"/>
        <v>-3.0033333333333335E-2</v>
      </c>
      <c r="K159" s="813">
        <f t="shared" si="8"/>
        <v>-6.5108333333333351E-2</v>
      </c>
    </row>
    <row r="160" spans="1:11" x14ac:dyDescent="0.35">
      <c r="A160" s="278">
        <v>14215</v>
      </c>
      <c r="B160" s="816">
        <v>4.0099999999999997E-2</v>
      </c>
      <c r="C160" s="813">
        <v>3.9099999999999996E-2</v>
      </c>
      <c r="D160" s="813">
        <v>2.2000000000000001E-3</v>
      </c>
      <c r="E160" s="813">
        <v>2.5666666666666667E-3</v>
      </c>
      <c r="F160" s="23">
        <v>2.8499999999999997E-3</v>
      </c>
      <c r="G160" s="23">
        <v>2.708333333333333E-3</v>
      </c>
      <c r="H160" s="813">
        <v>3.1166666666666669E-3</v>
      </c>
      <c r="I160" s="813">
        <f t="shared" si="6"/>
        <v>3.7899999999999996E-2</v>
      </c>
      <c r="J160" s="813">
        <f t="shared" si="7"/>
        <v>3.7391666666666663E-2</v>
      </c>
      <c r="K160" s="813">
        <f t="shared" si="8"/>
        <v>3.5983333333333326E-2</v>
      </c>
    </row>
    <row r="161" spans="1:11" x14ac:dyDescent="0.35">
      <c r="A161" s="278">
        <v>14246</v>
      </c>
      <c r="B161" s="816">
        <v>-6.7400000000000002E-2</v>
      </c>
      <c r="C161" s="813">
        <v>1.6500000000000001E-2</v>
      </c>
      <c r="D161" s="813">
        <v>2.0999999999999999E-3</v>
      </c>
      <c r="E161" s="813">
        <v>2.5083333333333329E-3</v>
      </c>
      <c r="F161" s="23">
        <v>2.7666666666666668E-3</v>
      </c>
      <c r="G161" s="23">
        <v>2.6374999999999997E-3</v>
      </c>
      <c r="H161" s="813">
        <v>3.0666666666666672E-3</v>
      </c>
      <c r="I161" s="813">
        <f t="shared" si="6"/>
        <v>-6.9500000000000006E-2</v>
      </c>
      <c r="J161" s="813">
        <f t="shared" si="7"/>
        <v>-7.0037500000000003E-2</v>
      </c>
      <c r="K161" s="813">
        <f t="shared" si="8"/>
        <v>1.3433333333333334E-2</v>
      </c>
    </row>
    <row r="162" spans="1:11" x14ac:dyDescent="0.35">
      <c r="A162" s="278">
        <v>14277</v>
      </c>
      <c r="B162" s="816">
        <v>3.9E-2</v>
      </c>
      <c r="C162" s="813">
        <v>8.0100000000000005E-2</v>
      </c>
      <c r="D162" s="813">
        <v>1.9E-3</v>
      </c>
      <c r="E162" s="813">
        <v>2.5000000000000001E-3</v>
      </c>
      <c r="F162" s="23">
        <v>2.7166666666666667E-3</v>
      </c>
      <c r="G162" s="23">
        <v>2.6083333333333336E-3</v>
      </c>
      <c r="H162" s="813">
        <v>2.9916666666666663E-3</v>
      </c>
      <c r="I162" s="813">
        <f t="shared" si="6"/>
        <v>3.7100000000000001E-2</v>
      </c>
      <c r="J162" s="813">
        <f t="shared" si="7"/>
        <v>3.6391666666666669E-2</v>
      </c>
      <c r="K162" s="813">
        <f t="shared" si="8"/>
        <v>7.7108333333333334E-2</v>
      </c>
    </row>
    <row r="163" spans="1:11" x14ac:dyDescent="0.35">
      <c r="A163" s="278">
        <v>14305</v>
      </c>
      <c r="B163" s="816">
        <v>-0.13389999999999999</v>
      </c>
      <c r="C163" s="813">
        <v>-0.13780000000000001</v>
      </c>
      <c r="D163" s="813">
        <v>2.0999999999999999E-3</v>
      </c>
      <c r="E163" s="813">
        <v>2.4916666666666668E-3</v>
      </c>
      <c r="F163" s="23">
        <v>2.6833333333333336E-3</v>
      </c>
      <c r="G163" s="23">
        <v>2.5875000000000004E-3</v>
      </c>
      <c r="H163" s="813">
        <v>2.9499999999999999E-3</v>
      </c>
      <c r="I163" s="813">
        <f t="shared" si="6"/>
        <v>-0.13599999999999998</v>
      </c>
      <c r="J163" s="813">
        <f t="shared" si="7"/>
        <v>-0.13648749999999998</v>
      </c>
      <c r="K163" s="813">
        <f t="shared" si="8"/>
        <v>-0.14075000000000001</v>
      </c>
    </row>
    <row r="164" spans="1:11" x14ac:dyDescent="0.35">
      <c r="A164" s="278">
        <v>14336</v>
      </c>
      <c r="B164" s="816">
        <v>-2.7000000000000001E-3</v>
      </c>
      <c r="C164" s="813">
        <v>2.8500000000000001E-2</v>
      </c>
      <c r="D164" s="813">
        <v>1.9E-3</v>
      </c>
      <c r="E164" s="813">
        <v>2.5166666666666666E-3</v>
      </c>
      <c r="F164" s="23">
        <v>2.6833333333333336E-3</v>
      </c>
      <c r="G164" s="23">
        <v>2.5999999999999999E-3</v>
      </c>
      <c r="H164" s="813">
        <v>2.9583333333333332E-3</v>
      </c>
      <c r="I164" s="813">
        <f t="shared" si="6"/>
        <v>-4.5999999999999999E-3</v>
      </c>
      <c r="J164" s="813">
        <f t="shared" si="7"/>
        <v>-5.3E-3</v>
      </c>
      <c r="K164" s="813">
        <f t="shared" si="8"/>
        <v>2.5541666666666667E-2</v>
      </c>
    </row>
    <row r="165" spans="1:11" x14ac:dyDescent="0.35">
      <c r="A165" s="278">
        <v>14366</v>
      </c>
      <c r="B165" s="816">
        <v>7.3300000000000004E-2</v>
      </c>
      <c r="C165" s="813">
        <v>6.6500000000000004E-2</v>
      </c>
      <c r="D165" s="813">
        <v>2E-3</v>
      </c>
      <c r="E165" s="813">
        <v>2.4750000000000002E-3</v>
      </c>
      <c r="F165" s="23">
        <v>2.6333333333333334E-3</v>
      </c>
      <c r="G165" s="23">
        <v>2.5541666666666668E-3</v>
      </c>
      <c r="H165" s="813">
        <v>2.9166666666666668E-3</v>
      </c>
      <c r="I165" s="813">
        <f t="shared" si="6"/>
        <v>7.1300000000000002E-2</v>
      </c>
      <c r="J165" s="813">
        <f t="shared" si="7"/>
        <v>7.0745833333333341E-2</v>
      </c>
      <c r="K165" s="813">
        <f t="shared" si="8"/>
        <v>6.3583333333333339E-2</v>
      </c>
    </row>
    <row r="166" spans="1:11" x14ac:dyDescent="0.35">
      <c r="A166" s="278">
        <v>14397</v>
      </c>
      <c r="B166" s="816">
        <v>-6.1199999999999997E-2</v>
      </c>
      <c r="C166" s="813">
        <v>-4.2299999999999997E-2</v>
      </c>
      <c r="D166" s="813">
        <v>1.8E-3</v>
      </c>
      <c r="E166" s="813">
        <v>2.4333333333333334E-3</v>
      </c>
      <c r="F166" s="23">
        <v>2.6083333333333332E-3</v>
      </c>
      <c r="G166" s="23">
        <v>2.5208333333333333E-3</v>
      </c>
      <c r="H166" s="813">
        <v>2.891666666666667E-3</v>
      </c>
      <c r="I166" s="813">
        <f t="shared" si="6"/>
        <v>-6.3E-2</v>
      </c>
      <c r="J166" s="813">
        <f t="shared" si="7"/>
        <v>-6.3720833333333338E-2</v>
      </c>
      <c r="K166" s="813">
        <f t="shared" si="8"/>
        <v>-4.5191666666666665E-2</v>
      </c>
    </row>
    <row r="167" spans="1:11" x14ac:dyDescent="0.35">
      <c r="A167" s="278">
        <v>14427</v>
      </c>
      <c r="B167" s="816">
        <v>0.1105</v>
      </c>
      <c r="C167" s="813">
        <v>0.1208</v>
      </c>
      <c r="D167" s="813">
        <v>1.9E-3</v>
      </c>
      <c r="E167" s="813">
        <v>2.4083333333333335E-3</v>
      </c>
      <c r="F167" s="23">
        <v>2.5666666666666667E-3</v>
      </c>
      <c r="G167" s="23">
        <v>2.4875000000000001E-3</v>
      </c>
      <c r="H167" s="813">
        <v>2.8583333333333334E-3</v>
      </c>
      <c r="I167" s="813">
        <f t="shared" si="6"/>
        <v>0.1086</v>
      </c>
      <c r="J167" s="813">
        <f t="shared" si="7"/>
        <v>0.1080125</v>
      </c>
      <c r="K167" s="813">
        <f t="shared" si="8"/>
        <v>0.11794166666666667</v>
      </c>
    </row>
    <row r="168" spans="1:11" x14ac:dyDescent="0.35">
      <c r="A168" s="278">
        <v>14458</v>
      </c>
      <c r="B168" s="816">
        <v>-6.4799999999999996E-2</v>
      </c>
      <c r="C168" s="813">
        <v>-6.4699999999999994E-2</v>
      </c>
      <c r="D168" s="813">
        <v>1.8E-3</v>
      </c>
      <c r="E168" s="813">
        <v>2.4416666666666666E-3</v>
      </c>
      <c r="F168" s="23">
        <v>2.5916666666666666E-3</v>
      </c>
      <c r="G168" s="23">
        <v>2.5166666666666666E-3</v>
      </c>
      <c r="H168" s="813">
        <v>2.8416666666666668E-3</v>
      </c>
      <c r="I168" s="813">
        <f t="shared" si="6"/>
        <v>-6.6599999999999993E-2</v>
      </c>
      <c r="J168" s="813">
        <f t="shared" si="7"/>
        <v>-6.7316666666666664E-2</v>
      </c>
      <c r="K168" s="813">
        <f t="shared" si="8"/>
        <v>-6.7541666666666667E-2</v>
      </c>
    </row>
    <row r="169" spans="1:11" x14ac:dyDescent="0.35">
      <c r="A169" s="278">
        <v>14489</v>
      </c>
      <c r="B169" s="816">
        <v>0.1673</v>
      </c>
      <c r="C169" s="813">
        <v>4.2100000000000005E-2</v>
      </c>
      <c r="D169" s="813">
        <v>1.9E-3</v>
      </c>
      <c r="E169" s="813">
        <v>2.708333333333333E-3</v>
      </c>
      <c r="F169" s="23">
        <v>2.9083333333333335E-3</v>
      </c>
      <c r="G169" s="23">
        <v>2.8083333333333333E-3</v>
      </c>
      <c r="H169" s="813">
        <v>3.0916666666666666E-3</v>
      </c>
      <c r="I169" s="813">
        <f t="shared" si="6"/>
        <v>0.16539999999999999</v>
      </c>
      <c r="J169" s="813">
        <f t="shared" si="7"/>
        <v>0.16449166666666667</v>
      </c>
      <c r="K169" s="813">
        <f t="shared" si="8"/>
        <v>3.9008333333333339E-2</v>
      </c>
    </row>
    <row r="170" spans="1:11" x14ac:dyDescent="0.35">
      <c r="A170" s="278">
        <v>14519</v>
      </c>
      <c r="B170" s="816">
        <v>-1.23E-2</v>
      </c>
      <c r="C170" s="813">
        <v>1.3000000000000001E-2</v>
      </c>
      <c r="D170" s="813">
        <v>2.3E-3</v>
      </c>
      <c r="E170" s="813">
        <v>2.6250000000000002E-3</v>
      </c>
      <c r="F170" s="23">
        <v>2.7916666666666667E-3</v>
      </c>
      <c r="G170" s="23">
        <v>2.7083333333333339E-3</v>
      </c>
      <c r="H170" s="813">
        <v>2.9833333333333335E-3</v>
      </c>
      <c r="I170" s="813">
        <f t="shared" si="6"/>
        <v>-1.46E-2</v>
      </c>
      <c r="J170" s="813">
        <f t="shared" si="7"/>
        <v>-1.5008333333333334E-2</v>
      </c>
      <c r="K170" s="813">
        <f t="shared" si="8"/>
        <v>1.0016666666666667E-2</v>
      </c>
    </row>
    <row r="171" spans="1:11" x14ac:dyDescent="0.35">
      <c r="A171" s="278">
        <v>14550</v>
      </c>
      <c r="B171" s="816">
        <v>-3.9800000000000002E-2</v>
      </c>
      <c r="C171" s="813">
        <v>-1.5699999999999999E-2</v>
      </c>
      <c r="D171" s="813">
        <v>2E-3</v>
      </c>
      <c r="E171" s="813">
        <v>2.5000000000000001E-3</v>
      </c>
      <c r="F171" s="23">
        <v>2.6333333333333334E-3</v>
      </c>
      <c r="G171" s="23">
        <v>2.5666666666666672E-3</v>
      </c>
      <c r="H171" s="813">
        <v>2.8416666666666668E-3</v>
      </c>
      <c r="I171" s="813">
        <f t="shared" si="6"/>
        <v>-4.1800000000000004E-2</v>
      </c>
      <c r="J171" s="813">
        <f t="shared" si="7"/>
        <v>-4.2366666666666671E-2</v>
      </c>
      <c r="K171" s="813">
        <f t="shared" si="8"/>
        <v>-1.8541666666666665E-2</v>
      </c>
    </row>
    <row r="172" spans="1:11" x14ac:dyDescent="0.35">
      <c r="A172" s="278">
        <v>14580</v>
      </c>
      <c r="B172" s="816">
        <v>2.7E-2</v>
      </c>
      <c r="C172" s="813">
        <v>2.7199999999999998E-2</v>
      </c>
      <c r="D172" s="813">
        <v>1.9E-3</v>
      </c>
      <c r="E172" s="813">
        <v>2.4499999999999999E-3</v>
      </c>
      <c r="F172" s="23">
        <v>2.6166666666666664E-3</v>
      </c>
      <c r="G172" s="23">
        <v>2.5333333333333332E-3</v>
      </c>
      <c r="H172" s="813">
        <v>2.816666666666667E-3</v>
      </c>
      <c r="I172" s="813">
        <f t="shared" si="6"/>
        <v>2.5100000000000001E-2</v>
      </c>
      <c r="J172" s="813">
        <f t="shared" si="7"/>
        <v>2.4466666666666668E-2</v>
      </c>
      <c r="K172" s="813">
        <f t="shared" si="8"/>
        <v>2.4383333333333333E-2</v>
      </c>
    </row>
    <row r="173" spans="1:11" x14ac:dyDescent="0.35">
      <c r="A173" s="278">
        <v>14611</v>
      </c>
      <c r="B173" s="816">
        <v>-3.3599999999999998E-2</v>
      </c>
      <c r="C173" s="813">
        <v>6.8999999999999999E-3</v>
      </c>
      <c r="D173" s="813">
        <v>2E-3</v>
      </c>
      <c r="E173" s="813">
        <v>2.3999999999999998E-3</v>
      </c>
      <c r="F173" s="23">
        <v>2.5666666666666667E-3</v>
      </c>
      <c r="G173" s="23">
        <v>2.4833333333333331E-3</v>
      </c>
      <c r="H173" s="813">
        <v>2.7833333333333334E-3</v>
      </c>
      <c r="I173" s="813">
        <f t="shared" si="6"/>
        <v>-3.56E-2</v>
      </c>
      <c r="J173" s="813">
        <f t="shared" si="7"/>
        <v>-3.6083333333333328E-2</v>
      </c>
      <c r="K173" s="813">
        <f t="shared" si="8"/>
        <v>4.116666666666666E-3</v>
      </c>
    </row>
    <row r="174" spans="1:11" x14ac:dyDescent="0.35">
      <c r="A174" s="278">
        <v>14642</v>
      </c>
      <c r="B174" s="816">
        <v>1.3299999999999999E-2</v>
      </c>
      <c r="C174" s="813">
        <v>-1.0200000000000001E-2</v>
      </c>
      <c r="D174" s="813">
        <v>1.8E-3</v>
      </c>
      <c r="E174" s="813">
        <v>2.3833333333333332E-3</v>
      </c>
      <c r="F174" s="23">
        <v>2.5416666666666665E-3</v>
      </c>
      <c r="G174" s="23">
        <v>2.4624999999999998E-3</v>
      </c>
      <c r="H174" s="813">
        <v>2.7916666666666667E-3</v>
      </c>
      <c r="I174" s="813">
        <f t="shared" si="6"/>
        <v>1.15E-2</v>
      </c>
      <c r="J174" s="813">
        <f t="shared" si="7"/>
        <v>1.08375E-2</v>
      </c>
      <c r="K174" s="813">
        <f t="shared" si="8"/>
        <v>-1.2991666666666667E-2</v>
      </c>
    </row>
    <row r="175" spans="1:11" x14ac:dyDescent="0.35">
      <c r="A175" s="278">
        <v>14671</v>
      </c>
      <c r="B175" s="816">
        <v>1.24E-2</v>
      </c>
      <c r="C175" s="813">
        <v>9.3999999999999986E-3</v>
      </c>
      <c r="D175" s="813">
        <v>1.9E-3</v>
      </c>
      <c r="E175" s="813">
        <v>2.3666666666666667E-3</v>
      </c>
      <c r="F175" s="23">
        <v>2.5333333333333336E-3</v>
      </c>
      <c r="G175" s="23">
        <v>2.4499999999999999E-3</v>
      </c>
      <c r="H175" s="813">
        <v>2.7833333333333334E-3</v>
      </c>
      <c r="I175" s="813">
        <f t="shared" si="6"/>
        <v>1.0499999999999999E-2</v>
      </c>
      <c r="J175" s="813">
        <f t="shared" si="7"/>
        <v>9.9500000000000005E-3</v>
      </c>
      <c r="K175" s="813">
        <f t="shared" si="8"/>
        <v>6.6166666666666648E-3</v>
      </c>
    </row>
    <row r="176" spans="1:11" x14ac:dyDescent="0.35">
      <c r="A176" s="278">
        <v>14702</v>
      </c>
      <c r="B176" s="816">
        <v>-2.3999999999999998E-3</v>
      </c>
      <c r="C176" s="813">
        <v>-9.1999999999999998E-3</v>
      </c>
      <c r="D176" s="813">
        <v>1.8E-3</v>
      </c>
      <c r="E176" s="813">
        <v>2.3499999999999997E-3</v>
      </c>
      <c r="F176" s="23">
        <v>2.4916666666666668E-3</v>
      </c>
      <c r="G176" s="23">
        <v>2.420833333333333E-3</v>
      </c>
      <c r="H176" s="813">
        <v>2.708333333333333E-3</v>
      </c>
      <c r="I176" s="813">
        <f t="shared" si="6"/>
        <v>-4.1999999999999997E-3</v>
      </c>
      <c r="J176" s="813">
        <f t="shared" si="7"/>
        <v>-4.8208333333333332E-3</v>
      </c>
      <c r="K176" s="813">
        <f t="shared" si="8"/>
        <v>-1.1908333333333333E-2</v>
      </c>
    </row>
    <row r="177" spans="1:11" x14ac:dyDescent="0.35">
      <c r="A177" s="278">
        <v>14732</v>
      </c>
      <c r="B177" s="816">
        <v>-0.22889999999999999</v>
      </c>
      <c r="C177" s="813">
        <v>-0.19640000000000002</v>
      </c>
      <c r="D177" s="813">
        <v>1.9E-3</v>
      </c>
      <c r="E177" s="813">
        <v>2.4416666666666666E-3</v>
      </c>
      <c r="F177" s="23">
        <v>2.5666666666666667E-3</v>
      </c>
      <c r="G177" s="23">
        <v>2.5041666666666667E-3</v>
      </c>
      <c r="H177" s="813">
        <v>2.7500000000000003E-3</v>
      </c>
      <c r="I177" s="813">
        <f t="shared" si="6"/>
        <v>-0.23080000000000001</v>
      </c>
      <c r="J177" s="813">
        <f t="shared" si="7"/>
        <v>-0.23140416666666666</v>
      </c>
      <c r="K177" s="813">
        <f t="shared" si="8"/>
        <v>-0.19915000000000002</v>
      </c>
    </row>
    <row r="178" spans="1:11" x14ac:dyDescent="0.35">
      <c r="A178" s="278">
        <v>14763</v>
      </c>
      <c r="B178" s="816">
        <v>8.09E-2</v>
      </c>
      <c r="C178" s="813">
        <v>0.15060000000000001</v>
      </c>
      <c r="D178" s="813">
        <v>1.9E-3</v>
      </c>
      <c r="E178" s="813">
        <v>2.4666666666666669E-3</v>
      </c>
      <c r="F178" s="23">
        <v>2.5833333333333337E-3</v>
      </c>
      <c r="G178" s="23">
        <v>2.5249999999999999E-3</v>
      </c>
      <c r="H178" s="813">
        <v>2.7833333333333334E-3</v>
      </c>
      <c r="I178" s="813">
        <f t="shared" si="6"/>
        <v>7.9000000000000001E-2</v>
      </c>
      <c r="J178" s="813">
        <f t="shared" si="7"/>
        <v>7.8375E-2</v>
      </c>
      <c r="K178" s="813">
        <f t="shared" si="8"/>
        <v>0.14781666666666668</v>
      </c>
    </row>
    <row r="179" spans="1:11" x14ac:dyDescent="0.35">
      <c r="A179" s="278">
        <v>14793</v>
      </c>
      <c r="B179" s="816">
        <v>3.4099999999999998E-2</v>
      </c>
      <c r="C179" s="813">
        <v>6.5000000000000006E-3</v>
      </c>
      <c r="D179" s="813">
        <v>2E-3</v>
      </c>
      <c r="E179" s="813">
        <v>2.3999999999999998E-3</v>
      </c>
      <c r="F179" s="23">
        <v>2.5083333333333329E-3</v>
      </c>
      <c r="G179" s="23">
        <v>2.4541666666666666E-3</v>
      </c>
      <c r="H179" s="813">
        <v>2.6916666666666669E-3</v>
      </c>
      <c r="I179" s="813">
        <f t="shared" si="6"/>
        <v>3.2099999999999997E-2</v>
      </c>
      <c r="J179" s="813">
        <f t="shared" si="7"/>
        <v>3.1645833333333331E-2</v>
      </c>
      <c r="K179" s="813">
        <f t="shared" si="8"/>
        <v>3.8083333333333337E-3</v>
      </c>
    </row>
    <row r="180" spans="1:11" x14ac:dyDescent="0.35">
      <c r="A180" s="278">
        <v>14824</v>
      </c>
      <c r="B180" s="816">
        <v>3.5000000000000003E-2</v>
      </c>
      <c r="C180" s="813">
        <v>-9.4000000000000004E-3</v>
      </c>
      <c r="D180" s="813">
        <v>1.9E-3</v>
      </c>
      <c r="E180" s="813">
        <v>2.3750000000000004E-3</v>
      </c>
      <c r="F180" s="23">
        <v>2.5249999999999999E-3</v>
      </c>
      <c r="G180" s="23">
        <v>2.4499999999999999E-3</v>
      </c>
      <c r="H180" s="813">
        <v>2.6750000000000003E-3</v>
      </c>
      <c r="I180" s="813">
        <f t="shared" si="6"/>
        <v>3.3100000000000004E-2</v>
      </c>
      <c r="J180" s="813">
        <f t="shared" si="7"/>
        <v>3.2550000000000003E-2</v>
      </c>
      <c r="K180" s="813">
        <f t="shared" si="8"/>
        <v>-1.2075000000000001E-2</v>
      </c>
    </row>
    <row r="181" spans="1:11" x14ac:dyDescent="0.35">
      <c r="A181" s="278">
        <v>14855</v>
      </c>
      <c r="B181" s="816">
        <v>1.23E-2</v>
      </c>
      <c r="C181" s="813">
        <v>-2.1099999999999997E-2</v>
      </c>
      <c r="D181" s="813">
        <v>1.8E-3</v>
      </c>
      <c r="E181" s="813">
        <v>2.3499999999999997E-3</v>
      </c>
      <c r="F181" s="23">
        <v>2.5083333333333329E-3</v>
      </c>
      <c r="G181" s="23">
        <v>2.4291666666666663E-3</v>
      </c>
      <c r="H181" s="813">
        <v>2.65E-3</v>
      </c>
      <c r="I181" s="813">
        <f t="shared" si="6"/>
        <v>1.0500000000000001E-2</v>
      </c>
      <c r="J181" s="813">
        <f t="shared" si="7"/>
        <v>9.8708333333333339E-3</v>
      </c>
      <c r="K181" s="813">
        <f t="shared" si="8"/>
        <v>-2.3749999999999997E-2</v>
      </c>
    </row>
    <row r="182" spans="1:11" x14ac:dyDescent="0.35">
      <c r="A182" s="278">
        <v>14885</v>
      </c>
      <c r="B182" s="816">
        <v>4.2200000000000001E-2</v>
      </c>
      <c r="C182" s="813">
        <v>3.1699999999999999E-2</v>
      </c>
      <c r="D182" s="813">
        <v>1.8E-3</v>
      </c>
      <c r="E182" s="813">
        <v>2.3250000000000002E-3</v>
      </c>
      <c r="F182" s="23">
        <v>2.5083333333333329E-3</v>
      </c>
      <c r="G182" s="23">
        <v>2.4166666666666664E-3</v>
      </c>
      <c r="H182" s="813">
        <v>2.6250000000000002E-3</v>
      </c>
      <c r="I182" s="813">
        <f t="shared" si="6"/>
        <v>4.0399999999999998E-2</v>
      </c>
      <c r="J182" s="813">
        <f t="shared" si="7"/>
        <v>3.9783333333333337E-2</v>
      </c>
      <c r="K182" s="813">
        <f t="shared" si="8"/>
        <v>2.9075E-2</v>
      </c>
    </row>
    <row r="183" spans="1:11" x14ac:dyDescent="0.35">
      <c r="A183" s="278">
        <v>14916</v>
      </c>
      <c r="B183" s="816">
        <v>-3.1600000000000003E-2</v>
      </c>
      <c r="C183" s="813">
        <v>-0.12069999999999999</v>
      </c>
      <c r="D183" s="813">
        <v>1.8E-3</v>
      </c>
      <c r="E183" s="813">
        <v>2.2916666666666667E-3</v>
      </c>
      <c r="F183" s="23">
        <v>2.4666666666666669E-3</v>
      </c>
      <c r="G183" s="23">
        <v>2.3791666666666666E-3</v>
      </c>
      <c r="H183" s="813">
        <v>2.5916666666666666E-3</v>
      </c>
      <c r="I183" s="813">
        <f t="shared" si="6"/>
        <v>-3.3400000000000006E-2</v>
      </c>
      <c r="J183" s="813">
        <f t="shared" si="7"/>
        <v>-3.3979166666666671E-2</v>
      </c>
      <c r="K183" s="813">
        <f t="shared" si="8"/>
        <v>-0.12329166666666666</v>
      </c>
    </row>
    <row r="184" spans="1:11" x14ac:dyDescent="0.35">
      <c r="A184" s="278">
        <v>14946</v>
      </c>
      <c r="B184" s="816">
        <v>8.9999999999999998E-4</v>
      </c>
      <c r="C184" s="813">
        <v>1.54E-2</v>
      </c>
      <c r="D184" s="813">
        <v>1.6999999999999999E-3</v>
      </c>
      <c r="E184" s="813">
        <v>2.2583333333333331E-3</v>
      </c>
      <c r="F184" s="23">
        <v>2.4333333333333334E-3</v>
      </c>
      <c r="G184" s="23">
        <v>2.345833333333333E-3</v>
      </c>
      <c r="H184" s="813">
        <v>2.5833333333333337E-3</v>
      </c>
      <c r="I184" s="813">
        <f t="shared" si="6"/>
        <v>-7.9999999999999993E-4</v>
      </c>
      <c r="J184" s="813">
        <f t="shared" si="7"/>
        <v>-1.445833333333333E-3</v>
      </c>
      <c r="K184" s="813">
        <f t="shared" si="8"/>
        <v>1.2816666666666667E-2</v>
      </c>
    </row>
    <row r="185" spans="1:11" x14ac:dyDescent="0.35">
      <c r="A185" s="278">
        <v>14977</v>
      </c>
      <c r="B185" s="816">
        <v>-4.6300000000000001E-2</v>
      </c>
      <c r="C185" s="813">
        <v>-8.4000000000000012E-3</v>
      </c>
      <c r="D185" s="813">
        <v>1.6000000000000001E-3</v>
      </c>
      <c r="E185" s="813">
        <v>2.2916666666666667E-3</v>
      </c>
      <c r="F185" s="23">
        <v>2.4583333333333336E-3</v>
      </c>
      <c r="G185" s="23">
        <v>2.3749999999999999E-3</v>
      </c>
      <c r="H185" s="813">
        <v>2.6250000000000002E-3</v>
      </c>
      <c r="I185" s="813">
        <f t="shared" si="6"/>
        <v>-4.7899999999999998E-2</v>
      </c>
      <c r="J185" s="813">
        <f t="shared" si="7"/>
        <v>-4.8675000000000003E-2</v>
      </c>
      <c r="K185" s="813">
        <f t="shared" si="8"/>
        <v>-1.1025000000000002E-2</v>
      </c>
    </row>
    <row r="186" spans="1:11" x14ac:dyDescent="0.35">
      <c r="A186" s="278">
        <v>15008</v>
      </c>
      <c r="B186" s="816">
        <v>-6.0000000000000001E-3</v>
      </c>
      <c r="C186" s="813">
        <v>-2.3299999999999998E-2</v>
      </c>
      <c r="D186" s="813">
        <v>1.6000000000000001E-3</v>
      </c>
      <c r="E186" s="813">
        <v>2.3166666666666665E-3</v>
      </c>
      <c r="F186" s="23">
        <v>2.5000000000000001E-3</v>
      </c>
      <c r="G186" s="23">
        <v>2.4083333333333335E-3</v>
      </c>
      <c r="H186" s="813">
        <v>2.6666666666666666E-3</v>
      </c>
      <c r="I186" s="813">
        <f t="shared" si="6"/>
        <v>-7.6E-3</v>
      </c>
      <c r="J186" s="813">
        <f t="shared" si="7"/>
        <v>-8.4083333333333336E-3</v>
      </c>
      <c r="K186" s="813">
        <f t="shared" si="8"/>
        <v>-2.5966666666666666E-2</v>
      </c>
    </row>
    <row r="187" spans="1:11" x14ac:dyDescent="0.35">
      <c r="A187" s="278">
        <v>15036</v>
      </c>
      <c r="B187" s="816">
        <v>7.1000000000000004E-3</v>
      </c>
      <c r="C187" s="813">
        <v>-2.8000000000000004E-2</v>
      </c>
      <c r="D187" s="813">
        <v>1.8E-3</v>
      </c>
      <c r="E187" s="813">
        <v>2.3333333333333331E-3</v>
      </c>
      <c r="F187" s="23">
        <v>2.5083333333333329E-3</v>
      </c>
      <c r="G187" s="23">
        <v>2.420833333333333E-3</v>
      </c>
      <c r="H187" s="813">
        <v>2.6333333333333334E-3</v>
      </c>
      <c r="I187" s="813">
        <f t="shared" si="6"/>
        <v>5.3000000000000009E-3</v>
      </c>
      <c r="J187" s="813">
        <f t="shared" si="7"/>
        <v>4.6791666666666674E-3</v>
      </c>
      <c r="K187" s="813">
        <f t="shared" si="8"/>
        <v>-3.0633333333333339E-2</v>
      </c>
    </row>
    <row r="188" spans="1:11" x14ac:dyDescent="0.35">
      <c r="A188" s="278">
        <v>15067</v>
      </c>
      <c r="B188" s="816">
        <v>-6.1199999999999997E-2</v>
      </c>
      <c r="C188" s="813">
        <v>-8.4399999999999989E-2</v>
      </c>
      <c r="D188" s="813">
        <v>1.6999999999999999E-3</v>
      </c>
      <c r="E188" s="813">
        <v>2.3499999999999997E-3</v>
      </c>
      <c r="F188" s="23">
        <v>2.5333333333333336E-3</v>
      </c>
      <c r="G188" s="23">
        <v>2.4416666666666666E-3</v>
      </c>
      <c r="H188" s="813">
        <v>2.6166666666666664E-3</v>
      </c>
      <c r="I188" s="813">
        <f t="shared" si="6"/>
        <v>-6.2899999999999998E-2</v>
      </c>
      <c r="J188" s="813">
        <f t="shared" si="7"/>
        <v>-6.3641666666666666E-2</v>
      </c>
      <c r="K188" s="813">
        <f t="shared" si="8"/>
        <v>-8.7016666666666659E-2</v>
      </c>
    </row>
    <row r="189" spans="1:11" x14ac:dyDescent="0.35">
      <c r="A189" s="278">
        <v>15097</v>
      </c>
      <c r="B189" s="816">
        <v>1.83E-2</v>
      </c>
      <c r="C189" s="813">
        <v>-3.3700000000000001E-2</v>
      </c>
      <c r="D189" s="813">
        <v>1.6999999999999999E-3</v>
      </c>
      <c r="E189" s="813">
        <v>2.3416666666666668E-3</v>
      </c>
      <c r="F189" s="23">
        <v>2.4916666666666668E-3</v>
      </c>
      <c r="G189" s="23">
        <v>2.4166666666666668E-3</v>
      </c>
      <c r="H189" s="813">
        <v>2.5666666666666667E-3</v>
      </c>
      <c r="I189" s="813">
        <f t="shared" si="6"/>
        <v>1.66E-2</v>
      </c>
      <c r="J189" s="813">
        <f t="shared" si="7"/>
        <v>1.5883333333333333E-2</v>
      </c>
      <c r="K189" s="813">
        <f t="shared" si="8"/>
        <v>-3.6266666666666669E-2</v>
      </c>
    </row>
    <row r="190" spans="1:11" x14ac:dyDescent="0.35">
      <c r="A190" s="278">
        <v>15128</v>
      </c>
      <c r="B190" s="816">
        <v>5.7799999999999997E-2</v>
      </c>
      <c r="C190" s="813">
        <v>2.5700000000000004E-2</v>
      </c>
      <c r="D190" s="813">
        <v>1.6000000000000001E-3</v>
      </c>
      <c r="E190" s="813">
        <v>2.3083333333333332E-3</v>
      </c>
      <c r="F190" s="23">
        <v>2.4583333333333336E-3</v>
      </c>
      <c r="G190" s="23">
        <v>2.3833333333333332E-3</v>
      </c>
      <c r="H190" s="813">
        <v>2.5249999999999999E-3</v>
      </c>
      <c r="I190" s="813">
        <f t="shared" si="6"/>
        <v>5.62E-2</v>
      </c>
      <c r="J190" s="813">
        <f t="shared" si="7"/>
        <v>5.5416666666666663E-2</v>
      </c>
      <c r="K190" s="813">
        <f t="shared" si="8"/>
        <v>2.3175000000000005E-2</v>
      </c>
    </row>
    <row r="191" spans="1:11" x14ac:dyDescent="0.35">
      <c r="A191" s="278">
        <v>15158</v>
      </c>
      <c r="B191" s="816">
        <v>5.79E-2</v>
      </c>
      <c r="C191" s="813">
        <v>5.3800000000000001E-2</v>
      </c>
      <c r="D191" s="813">
        <v>1.6000000000000001E-3</v>
      </c>
      <c r="E191" s="813">
        <v>2.2833333333333334E-3</v>
      </c>
      <c r="F191" s="23">
        <v>2.4166666666666668E-3</v>
      </c>
      <c r="G191" s="23">
        <v>2.3500000000000001E-3</v>
      </c>
      <c r="H191" s="813">
        <v>2.5000000000000001E-3</v>
      </c>
      <c r="I191" s="813">
        <f t="shared" si="6"/>
        <v>5.6300000000000003E-2</v>
      </c>
      <c r="J191" s="813">
        <f t="shared" si="7"/>
        <v>5.5550000000000002E-2</v>
      </c>
      <c r="K191" s="813">
        <f t="shared" si="8"/>
        <v>5.1299999999999998E-2</v>
      </c>
    </row>
    <row r="192" spans="1:11" x14ac:dyDescent="0.35">
      <c r="A192" s="278">
        <v>15189</v>
      </c>
      <c r="B192" s="816">
        <v>1E-3</v>
      </c>
      <c r="C192" s="813">
        <v>-1.9200000000000002E-2</v>
      </c>
      <c r="D192" s="813">
        <v>1.6000000000000001E-3</v>
      </c>
      <c r="E192" s="813">
        <v>2.2833333333333334E-3</v>
      </c>
      <c r="F192" s="23">
        <v>2.4166666666666668E-3</v>
      </c>
      <c r="G192" s="23">
        <v>2.3500000000000001E-3</v>
      </c>
      <c r="H192" s="813">
        <v>2.4833333333333331E-3</v>
      </c>
      <c r="I192" s="813">
        <f t="shared" si="6"/>
        <v>-6.0000000000000006E-4</v>
      </c>
      <c r="J192" s="813">
        <f t="shared" si="7"/>
        <v>-1.3500000000000001E-3</v>
      </c>
      <c r="K192" s="813">
        <f t="shared" si="8"/>
        <v>-2.1683333333333336E-2</v>
      </c>
    </row>
    <row r="193" spans="1:11" x14ac:dyDescent="0.35">
      <c r="A193" s="278">
        <v>15220</v>
      </c>
      <c r="B193" s="816">
        <v>-6.7999999999999996E-3</v>
      </c>
      <c r="C193" s="813">
        <v>-2.8199999999999992E-2</v>
      </c>
      <c r="D193" s="813">
        <v>1.6000000000000001E-3</v>
      </c>
      <c r="E193" s="813">
        <v>2.2916666666666667E-3</v>
      </c>
      <c r="F193" s="23">
        <v>2.4250000000000001E-3</v>
      </c>
      <c r="G193" s="23">
        <v>2.3583333333333334E-3</v>
      </c>
      <c r="H193" s="813">
        <v>2.5000000000000001E-3</v>
      </c>
      <c r="I193" s="813">
        <f t="shared" si="6"/>
        <v>-8.3999999999999995E-3</v>
      </c>
      <c r="J193" s="813">
        <f t="shared" si="7"/>
        <v>-9.1583333333333326E-3</v>
      </c>
      <c r="K193" s="813">
        <f t="shared" si="8"/>
        <v>-3.0699999999999991E-2</v>
      </c>
    </row>
    <row r="194" spans="1:11" x14ac:dyDescent="0.35">
      <c r="A194" s="278">
        <v>15250</v>
      </c>
      <c r="B194" s="816">
        <v>-6.5699999999999995E-2</v>
      </c>
      <c r="C194" s="813">
        <v>-8.48E-2</v>
      </c>
      <c r="D194" s="813">
        <v>1.6000000000000001E-3</v>
      </c>
      <c r="E194" s="813">
        <v>2.2750000000000001E-3</v>
      </c>
      <c r="F194" s="23">
        <v>2.3916666666666665E-3</v>
      </c>
      <c r="G194" s="23">
        <v>2.3333333333333335E-3</v>
      </c>
      <c r="H194" s="813">
        <v>2.5000000000000001E-3</v>
      </c>
      <c r="I194" s="813">
        <f t="shared" si="6"/>
        <v>-6.7299999999999999E-2</v>
      </c>
      <c r="J194" s="813">
        <f t="shared" si="7"/>
        <v>-6.8033333333333335E-2</v>
      </c>
      <c r="K194" s="813">
        <f t="shared" si="8"/>
        <v>-8.7300000000000003E-2</v>
      </c>
    </row>
    <row r="195" spans="1:11" x14ac:dyDescent="0.35">
      <c r="A195" s="278">
        <v>15281</v>
      </c>
      <c r="B195" s="816">
        <v>-2.8400000000000002E-2</v>
      </c>
      <c r="C195" s="813">
        <v>-6.5199999999999994E-2</v>
      </c>
      <c r="D195" s="813">
        <v>1.3999999999999998E-3</v>
      </c>
      <c r="E195" s="813">
        <v>2.2666666666666668E-3</v>
      </c>
      <c r="F195" s="23">
        <v>2.3833333333333332E-3</v>
      </c>
      <c r="G195" s="23">
        <v>2.3249999999999998E-3</v>
      </c>
      <c r="H195" s="813">
        <v>2.4833333333333331E-3</v>
      </c>
      <c r="I195" s="813">
        <f t="shared" si="6"/>
        <v>-2.98E-2</v>
      </c>
      <c r="J195" s="813">
        <f t="shared" si="7"/>
        <v>-3.0725000000000002E-2</v>
      </c>
      <c r="K195" s="813">
        <f t="shared" si="8"/>
        <v>-6.7683333333333331E-2</v>
      </c>
    </row>
    <row r="196" spans="1:11" x14ac:dyDescent="0.35">
      <c r="A196" s="278">
        <v>15311</v>
      </c>
      <c r="B196" s="816">
        <v>-4.07E-2</v>
      </c>
      <c r="C196" s="813">
        <v>-6.7799999999999999E-2</v>
      </c>
      <c r="D196" s="813">
        <v>1.6000000000000001E-3</v>
      </c>
      <c r="E196" s="813">
        <v>2.3333333333333331E-3</v>
      </c>
      <c r="F196" s="23">
        <v>2.4583333333333336E-3</v>
      </c>
      <c r="G196" s="23">
        <v>2.3958333333333331E-3</v>
      </c>
      <c r="H196" s="813">
        <v>2.5500000000000002E-3</v>
      </c>
      <c r="I196" s="813">
        <f t="shared" si="6"/>
        <v>-4.2299999999999997E-2</v>
      </c>
      <c r="J196" s="813">
        <f t="shared" si="7"/>
        <v>-4.3095833333333333E-2</v>
      </c>
      <c r="K196" s="813">
        <f t="shared" si="8"/>
        <v>-7.0349999999999996E-2</v>
      </c>
    </row>
    <row r="197" spans="1:11" x14ac:dyDescent="0.35">
      <c r="A197" s="278">
        <v>15342</v>
      </c>
      <c r="B197" s="816">
        <v>1.61E-2</v>
      </c>
      <c r="C197" s="813">
        <v>2.52E-2</v>
      </c>
      <c r="D197" s="813">
        <v>2.0999999999999999E-3</v>
      </c>
      <c r="E197" s="813">
        <v>2.3583333333333334E-3</v>
      </c>
      <c r="F197" s="23">
        <v>2.4666666666666669E-3</v>
      </c>
      <c r="G197" s="23">
        <v>2.4125000000000001E-3</v>
      </c>
      <c r="H197" s="813">
        <v>2.575E-3</v>
      </c>
      <c r="I197" s="813">
        <f t="shared" si="6"/>
        <v>1.4E-2</v>
      </c>
      <c r="J197" s="813">
        <f t="shared" si="7"/>
        <v>1.36875E-2</v>
      </c>
      <c r="K197" s="813">
        <f t="shared" si="8"/>
        <v>2.2624999999999999E-2</v>
      </c>
    </row>
    <row r="198" spans="1:11" x14ac:dyDescent="0.35">
      <c r="A198" s="278">
        <v>15373</v>
      </c>
      <c r="B198" s="816">
        <v>-1.5900000000000001E-2</v>
      </c>
      <c r="C198" s="813">
        <v>-3.39E-2</v>
      </c>
      <c r="D198" s="813">
        <v>1.9E-3</v>
      </c>
      <c r="E198" s="813">
        <v>2.3750000000000004E-3</v>
      </c>
      <c r="F198" s="23">
        <v>2.4833333333333331E-3</v>
      </c>
      <c r="G198" s="23">
        <v>2.4291666666666667E-3</v>
      </c>
      <c r="H198" s="813">
        <v>2.575E-3</v>
      </c>
      <c r="I198" s="813">
        <f t="shared" ref="I198:I261" si="9">B198-D198</f>
        <v>-1.78E-2</v>
      </c>
      <c r="J198" s="813">
        <f t="shared" si="7"/>
        <v>-1.8329166666666667E-2</v>
      </c>
      <c r="K198" s="813">
        <f t="shared" si="8"/>
        <v>-3.6475E-2</v>
      </c>
    </row>
    <row r="199" spans="1:11" x14ac:dyDescent="0.35">
      <c r="A199" s="278">
        <v>15401</v>
      </c>
      <c r="B199" s="816">
        <v>-6.5199999999999994E-2</v>
      </c>
      <c r="C199" s="813">
        <v>-0.10459999999999998</v>
      </c>
      <c r="D199" s="813">
        <v>2.0999999999999999E-3</v>
      </c>
      <c r="E199" s="813">
        <v>2.3833333333333332E-3</v>
      </c>
      <c r="F199" s="23">
        <v>2.5000000000000001E-3</v>
      </c>
      <c r="G199" s="23">
        <v>2.4416666666666666E-3</v>
      </c>
      <c r="H199" s="813">
        <v>2.5999999999999999E-3</v>
      </c>
      <c r="I199" s="813">
        <f t="shared" si="9"/>
        <v>-6.7299999999999999E-2</v>
      </c>
      <c r="J199" s="813">
        <f t="shared" si="7"/>
        <v>-6.7641666666666656E-2</v>
      </c>
      <c r="K199" s="813">
        <f t="shared" si="8"/>
        <v>-0.10719999999999999</v>
      </c>
    </row>
    <row r="200" spans="1:11" x14ac:dyDescent="0.35">
      <c r="A200" s="278">
        <v>15432</v>
      </c>
      <c r="B200" s="816">
        <v>-0.04</v>
      </c>
      <c r="C200" s="813">
        <v>-4.3200000000000002E-2</v>
      </c>
      <c r="D200" s="813">
        <v>2E-3</v>
      </c>
      <c r="E200" s="813">
        <v>2.3583333333333334E-3</v>
      </c>
      <c r="F200" s="23">
        <v>2.4833333333333331E-3</v>
      </c>
      <c r="G200" s="23">
        <v>2.420833333333333E-3</v>
      </c>
      <c r="H200" s="813">
        <v>2.575E-3</v>
      </c>
      <c r="I200" s="813">
        <f t="shared" si="9"/>
        <v>-4.2000000000000003E-2</v>
      </c>
      <c r="J200" s="813">
        <f t="shared" si="7"/>
        <v>-4.2420833333333331E-2</v>
      </c>
      <c r="K200" s="813">
        <f t="shared" si="8"/>
        <v>-4.5775000000000003E-2</v>
      </c>
    </row>
    <row r="201" spans="1:11" x14ac:dyDescent="0.35">
      <c r="A201" s="278">
        <v>15462</v>
      </c>
      <c r="B201" s="816">
        <v>7.9600000000000004E-2</v>
      </c>
      <c r="C201" s="813">
        <v>9.5600000000000004E-2</v>
      </c>
      <c r="D201" s="813">
        <v>1.9E-3</v>
      </c>
      <c r="E201" s="813">
        <v>2.3750000000000004E-3</v>
      </c>
      <c r="F201" s="23">
        <v>2.5000000000000001E-3</v>
      </c>
      <c r="G201" s="23">
        <v>2.4375000000000004E-3</v>
      </c>
      <c r="H201" s="813">
        <v>2.5833333333333337E-3</v>
      </c>
      <c r="I201" s="813">
        <f t="shared" si="9"/>
        <v>7.7700000000000005E-2</v>
      </c>
      <c r="J201" s="813">
        <f t="shared" si="7"/>
        <v>7.7162500000000009E-2</v>
      </c>
      <c r="K201" s="813">
        <f t="shared" si="8"/>
        <v>9.3016666666666664E-2</v>
      </c>
    </row>
    <row r="202" spans="1:11" x14ac:dyDescent="0.35">
      <c r="A202" s="278">
        <v>15493</v>
      </c>
      <c r="B202" s="816">
        <v>2.2100000000000002E-2</v>
      </c>
      <c r="C202" s="813">
        <v>5.7000000000000002E-3</v>
      </c>
      <c r="D202" s="813">
        <v>2.0999999999999999E-3</v>
      </c>
      <c r="E202" s="813">
        <v>2.3750000000000004E-3</v>
      </c>
      <c r="F202" s="23">
        <v>2.5083333333333329E-3</v>
      </c>
      <c r="G202" s="23">
        <v>2.4416666666666666E-3</v>
      </c>
      <c r="H202" s="813">
        <v>2.5999999999999999E-3</v>
      </c>
      <c r="I202" s="813">
        <f t="shared" si="9"/>
        <v>0.02</v>
      </c>
      <c r="J202" s="813">
        <f t="shared" si="7"/>
        <v>1.9658333333333333E-2</v>
      </c>
      <c r="K202" s="813">
        <f t="shared" si="8"/>
        <v>3.1000000000000003E-3</v>
      </c>
    </row>
    <row r="203" spans="1:11" x14ac:dyDescent="0.35">
      <c r="A203" s="278">
        <v>15523</v>
      </c>
      <c r="B203" s="816">
        <v>3.3700000000000001E-2</v>
      </c>
      <c r="C203" s="813">
        <v>4.0000000000000001E-3</v>
      </c>
      <c r="D203" s="813">
        <v>2.0999999999999999E-3</v>
      </c>
      <c r="E203" s="813">
        <v>2.3583333333333334E-3</v>
      </c>
      <c r="F203" s="23">
        <v>2.4916666666666668E-3</v>
      </c>
      <c r="G203" s="23">
        <v>2.4250000000000001E-3</v>
      </c>
      <c r="H203" s="813">
        <v>2.5833333333333337E-3</v>
      </c>
      <c r="I203" s="813">
        <f t="shared" si="9"/>
        <v>3.1600000000000003E-2</v>
      </c>
      <c r="J203" s="813">
        <f t="shared" si="7"/>
        <v>3.1274999999999997E-2</v>
      </c>
      <c r="K203" s="813">
        <f t="shared" si="8"/>
        <v>1.4166666666666663E-3</v>
      </c>
    </row>
    <row r="204" spans="1:11" x14ac:dyDescent="0.35">
      <c r="A204" s="278">
        <v>15554</v>
      </c>
      <c r="B204" s="816">
        <v>1.6400000000000001E-2</v>
      </c>
      <c r="C204" s="813">
        <v>2.5999999999999999E-3</v>
      </c>
      <c r="D204" s="813">
        <v>2.0999999999999999E-3</v>
      </c>
      <c r="E204" s="813">
        <v>2.3416666666666668E-3</v>
      </c>
      <c r="F204" s="23">
        <v>2.4916666666666668E-3</v>
      </c>
      <c r="G204" s="23">
        <v>2.4166666666666668E-3</v>
      </c>
      <c r="H204" s="813">
        <v>2.5833333333333337E-3</v>
      </c>
      <c r="I204" s="813">
        <f t="shared" si="9"/>
        <v>1.4300000000000002E-2</v>
      </c>
      <c r="J204" s="813">
        <f t="shared" si="7"/>
        <v>1.3983333333333334E-2</v>
      </c>
      <c r="K204" s="813">
        <f t="shared" si="8"/>
        <v>1.6666666666666132E-5</v>
      </c>
    </row>
    <row r="205" spans="1:11" x14ac:dyDescent="0.35">
      <c r="A205" s="278">
        <v>15585</v>
      </c>
      <c r="B205" s="816">
        <v>2.9000000000000001E-2</v>
      </c>
      <c r="C205" s="813">
        <v>4.6600000000000003E-2</v>
      </c>
      <c r="D205" s="813">
        <v>2E-3</v>
      </c>
      <c r="E205" s="813">
        <v>2.3333333333333331E-3</v>
      </c>
      <c r="F205" s="23">
        <v>2.4833333333333331E-3</v>
      </c>
      <c r="G205" s="23">
        <v>2.4083333333333331E-3</v>
      </c>
      <c r="H205" s="813">
        <v>2.5666666666666667E-3</v>
      </c>
      <c r="I205" s="813">
        <f t="shared" si="9"/>
        <v>2.7000000000000003E-2</v>
      </c>
      <c r="J205" s="813">
        <f t="shared" si="7"/>
        <v>2.659166666666667E-2</v>
      </c>
      <c r="K205" s="813">
        <f t="shared" si="8"/>
        <v>4.4033333333333334E-2</v>
      </c>
    </row>
    <row r="206" spans="1:11" x14ac:dyDescent="0.35">
      <c r="A206" s="278">
        <v>15615</v>
      </c>
      <c r="B206" s="816">
        <v>6.7799999999999999E-2</v>
      </c>
      <c r="C206" s="813">
        <v>0.13620000000000002</v>
      </c>
      <c r="D206" s="813">
        <v>2.0999999999999999E-3</v>
      </c>
      <c r="E206" s="813">
        <v>2.3333333333333331E-3</v>
      </c>
      <c r="F206" s="23">
        <v>2.4583333333333336E-3</v>
      </c>
      <c r="G206" s="23">
        <v>2.3958333333333331E-3</v>
      </c>
      <c r="H206" s="813">
        <v>2.5666666666666667E-3</v>
      </c>
      <c r="I206" s="813">
        <f t="shared" si="9"/>
        <v>6.5699999999999995E-2</v>
      </c>
      <c r="J206" s="813">
        <f t="shared" si="7"/>
        <v>6.5404166666666666E-2</v>
      </c>
      <c r="K206" s="813">
        <f t="shared" si="8"/>
        <v>0.13363333333333335</v>
      </c>
    </row>
    <row r="207" spans="1:11" x14ac:dyDescent="0.35">
      <c r="A207" s="278">
        <v>15646</v>
      </c>
      <c r="B207" s="816">
        <v>-2.0999999999999999E-3</v>
      </c>
      <c r="C207" s="813">
        <v>-1.5000000000000005E-3</v>
      </c>
      <c r="D207" s="813">
        <v>2E-3</v>
      </c>
      <c r="E207" s="813">
        <v>2.3250000000000002E-3</v>
      </c>
      <c r="F207" s="23">
        <v>2.4499999999999999E-3</v>
      </c>
      <c r="G207" s="23">
        <v>2.3875000000000003E-3</v>
      </c>
      <c r="H207" s="813">
        <v>2.5583333333333335E-3</v>
      </c>
      <c r="I207" s="813">
        <f t="shared" si="9"/>
        <v>-4.0999999999999995E-3</v>
      </c>
      <c r="J207" s="813">
        <f t="shared" si="7"/>
        <v>-4.4875000000000002E-3</v>
      </c>
      <c r="K207" s="813">
        <f t="shared" si="8"/>
        <v>-4.0583333333333339E-3</v>
      </c>
    </row>
    <row r="208" spans="1:11" x14ac:dyDescent="0.35">
      <c r="A208" s="278">
        <v>15676</v>
      </c>
      <c r="B208" s="816">
        <v>5.4899999999999997E-2</v>
      </c>
      <c r="C208" s="813">
        <v>3.2799999999999996E-2</v>
      </c>
      <c r="D208" s="813">
        <v>2.0999999999999999E-3</v>
      </c>
      <c r="E208" s="813">
        <v>2.3416666666666668E-3</v>
      </c>
      <c r="F208" s="23">
        <v>2.4666666666666669E-3</v>
      </c>
      <c r="G208" s="23">
        <v>2.4041666666666669E-3</v>
      </c>
      <c r="H208" s="813">
        <v>2.5500000000000002E-3</v>
      </c>
      <c r="I208" s="813">
        <f t="shared" si="9"/>
        <v>5.28E-2</v>
      </c>
      <c r="J208" s="813">
        <f t="shared" si="7"/>
        <v>5.2495833333333332E-2</v>
      </c>
      <c r="K208" s="813">
        <f t="shared" si="8"/>
        <v>3.0249999999999996E-2</v>
      </c>
    </row>
    <row r="209" spans="1:11" x14ac:dyDescent="0.35">
      <c r="A209" s="278">
        <v>15707</v>
      </c>
      <c r="B209" s="816">
        <v>7.3700000000000002E-2</v>
      </c>
      <c r="C209" s="813">
        <v>0.1217</v>
      </c>
      <c r="D209" s="813">
        <v>2E-3</v>
      </c>
      <c r="E209" s="813">
        <v>2.3250000000000002E-3</v>
      </c>
      <c r="F209" s="23">
        <v>2.4416666666666666E-3</v>
      </c>
      <c r="G209" s="23">
        <v>2.3833333333333332E-3</v>
      </c>
      <c r="H209" s="813">
        <v>2.5416666666666669E-3</v>
      </c>
      <c r="I209" s="813">
        <f t="shared" si="9"/>
        <v>7.17E-2</v>
      </c>
      <c r="J209" s="813">
        <f t="shared" si="7"/>
        <v>7.1316666666666667E-2</v>
      </c>
      <c r="K209" s="813">
        <f t="shared" si="8"/>
        <v>0.11915833333333334</v>
      </c>
    </row>
    <row r="210" spans="1:11" x14ac:dyDescent="0.35">
      <c r="A210" s="278">
        <v>15738</v>
      </c>
      <c r="B210" s="816">
        <v>5.8299999999999998E-2</v>
      </c>
      <c r="C210" s="813">
        <v>7.1900000000000006E-2</v>
      </c>
      <c r="D210" s="813">
        <v>1.9E-3</v>
      </c>
      <c r="E210" s="813">
        <v>2.3083333333333332E-3</v>
      </c>
      <c r="F210" s="23">
        <v>2.4083333333333335E-3</v>
      </c>
      <c r="G210" s="23">
        <v>2.3583333333333334E-3</v>
      </c>
      <c r="H210" s="813">
        <v>2.5166666666666666E-3</v>
      </c>
      <c r="I210" s="813">
        <f t="shared" si="9"/>
        <v>5.6399999999999999E-2</v>
      </c>
      <c r="J210" s="813">
        <f t="shared" si="7"/>
        <v>5.5941666666666667E-2</v>
      </c>
      <c r="K210" s="813">
        <f t="shared" si="8"/>
        <v>6.9383333333333339E-2</v>
      </c>
    </row>
    <row r="211" spans="1:11" x14ac:dyDescent="0.35">
      <c r="A211" s="278">
        <v>15766</v>
      </c>
      <c r="B211" s="816">
        <v>5.45E-2</v>
      </c>
      <c r="C211" s="813">
        <v>4.1200000000000001E-2</v>
      </c>
      <c r="D211" s="813">
        <v>2.0999999999999999E-3</v>
      </c>
      <c r="E211" s="813">
        <v>2.3E-3</v>
      </c>
      <c r="F211" s="23">
        <v>2.3999999999999998E-3</v>
      </c>
      <c r="G211" s="23">
        <v>2.3499999999999997E-3</v>
      </c>
      <c r="H211" s="813">
        <v>2.5083333333333333E-3</v>
      </c>
      <c r="I211" s="813">
        <f t="shared" si="9"/>
        <v>5.2400000000000002E-2</v>
      </c>
      <c r="J211" s="813">
        <f t="shared" si="7"/>
        <v>5.2150000000000002E-2</v>
      </c>
      <c r="K211" s="813">
        <f t="shared" si="8"/>
        <v>3.8691666666666666E-2</v>
      </c>
    </row>
    <row r="212" spans="1:11" x14ac:dyDescent="0.35">
      <c r="A212" s="278">
        <v>15797</v>
      </c>
      <c r="B212" s="816">
        <v>3.5000000000000001E-3</v>
      </c>
      <c r="C212" s="813">
        <v>3.8700000000000005E-2</v>
      </c>
      <c r="D212" s="813">
        <v>2E-3</v>
      </c>
      <c r="E212" s="813">
        <v>2.3E-3</v>
      </c>
      <c r="F212" s="23">
        <v>2.3999999999999998E-3</v>
      </c>
      <c r="G212" s="23">
        <v>2.3499999999999997E-3</v>
      </c>
      <c r="H212" s="813">
        <v>2.5000000000000001E-3</v>
      </c>
      <c r="I212" s="813">
        <f t="shared" si="9"/>
        <v>1.5E-3</v>
      </c>
      <c r="J212" s="813">
        <f t="shared" si="7"/>
        <v>1.1500000000000004E-3</v>
      </c>
      <c r="K212" s="813">
        <f t="shared" si="8"/>
        <v>3.6200000000000003E-2</v>
      </c>
    </row>
    <row r="213" spans="1:11" x14ac:dyDescent="0.35">
      <c r="A213" s="278">
        <v>15827</v>
      </c>
      <c r="B213" s="816">
        <v>5.5199999999999999E-2</v>
      </c>
      <c r="C213" s="813">
        <v>3.4700000000000002E-2</v>
      </c>
      <c r="D213" s="813">
        <v>1.9E-3</v>
      </c>
      <c r="E213" s="813">
        <v>2.2833333333333334E-3</v>
      </c>
      <c r="F213" s="23">
        <v>2.3916666666666665E-3</v>
      </c>
      <c r="G213" s="23">
        <v>2.3375000000000002E-3</v>
      </c>
      <c r="H213" s="813">
        <v>2.5000000000000001E-3</v>
      </c>
      <c r="I213" s="813">
        <f t="shared" si="9"/>
        <v>5.33E-2</v>
      </c>
      <c r="J213" s="813">
        <f t="shared" si="7"/>
        <v>5.28625E-2</v>
      </c>
      <c r="K213" s="813">
        <f t="shared" si="8"/>
        <v>3.2199999999999999E-2</v>
      </c>
    </row>
    <row r="214" spans="1:11" x14ac:dyDescent="0.35">
      <c r="A214" s="278">
        <v>15858</v>
      </c>
      <c r="B214" s="816">
        <v>2.23E-2</v>
      </c>
      <c r="C214" s="813">
        <v>5.3800000000000001E-2</v>
      </c>
      <c r="D214" s="813">
        <v>2.0999999999999999E-3</v>
      </c>
      <c r="E214" s="813">
        <v>2.2666666666666668E-3</v>
      </c>
      <c r="F214" s="23">
        <v>2.3750000000000004E-3</v>
      </c>
      <c r="G214" s="23">
        <v>2.3208333333333336E-3</v>
      </c>
      <c r="H214" s="813">
        <v>2.4833333333333331E-3</v>
      </c>
      <c r="I214" s="813">
        <f t="shared" si="9"/>
        <v>2.0199999999999999E-2</v>
      </c>
      <c r="J214" s="813">
        <f t="shared" si="7"/>
        <v>1.9979166666666666E-2</v>
      </c>
      <c r="K214" s="813">
        <f t="shared" si="8"/>
        <v>5.131666666666667E-2</v>
      </c>
    </row>
    <row r="215" spans="1:11" x14ac:dyDescent="0.35">
      <c r="A215" s="278">
        <v>15888</v>
      </c>
      <c r="B215" s="816">
        <v>-5.2600000000000001E-2</v>
      </c>
      <c r="C215" s="813">
        <v>3.8E-3</v>
      </c>
      <c r="D215" s="813">
        <v>2.0999999999999999E-3</v>
      </c>
      <c r="E215" s="813">
        <v>2.2416666666666665E-3</v>
      </c>
      <c r="F215" s="23">
        <v>2.3499999999999997E-3</v>
      </c>
      <c r="G215" s="23">
        <v>2.2958333333333329E-3</v>
      </c>
      <c r="H215" s="813">
        <v>2.4666666666666669E-3</v>
      </c>
      <c r="I215" s="813">
        <f t="shared" si="9"/>
        <v>-5.4699999999999999E-2</v>
      </c>
      <c r="J215" s="813">
        <f t="shared" si="7"/>
        <v>-5.4895833333333331E-2</v>
      </c>
      <c r="K215" s="813">
        <f t="shared" si="8"/>
        <v>1.3333333333333331E-3</v>
      </c>
    </row>
    <row r="216" spans="1:11" x14ac:dyDescent="0.35">
      <c r="A216" s="278">
        <v>15919</v>
      </c>
      <c r="B216" s="816">
        <v>1.7100000000000001E-2</v>
      </c>
      <c r="C216" s="813">
        <v>1.0500000000000001E-2</v>
      </c>
      <c r="D216" s="813">
        <v>2.0999999999999999E-3</v>
      </c>
      <c r="E216" s="813">
        <v>2.2416666666666665E-3</v>
      </c>
      <c r="F216" s="23">
        <v>2.3416666666666668E-3</v>
      </c>
      <c r="G216" s="23">
        <v>2.2916666666666667E-3</v>
      </c>
      <c r="H216" s="813">
        <v>2.4666666666666669E-3</v>
      </c>
      <c r="I216" s="813">
        <f t="shared" si="9"/>
        <v>1.5000000000000001E-2</v>
      </c>
      <c r="J216" s="813">
        <f t="shared" si="7"/>
        <v>1.4808333333333333E-2</v>
      </c>
      <c r="K216" s="813">
        <f t="shared" si="8"/>
        <v>8.0333333333333333E-3</v>
      </c>
    </row>
    <row r="217" spans="1:11" x14ac:dyDescent="0.35">
      <c r="A217" s="278">
        <v>15950</v>
      </c>
      <c r="B217" s="816">
        <v>2.63E-2</v>
      </c>
      <c r="C217" s="813">
        <v>3.2300000000000002E-2</v>
      </c>
      <c r="D217" s="813">
        <v>2E-3</v>
      </c>
      <c r="E217" s="813">
        <v>2.2416666666666665E-3</v>
      </c>
      <c r="F217" s="23">
        <v>2.3499999999999997E-3</v>
      </c>
      <c r="G217" s="23">
        <v>2.2958333333333329E-3</v>
      </c>
      <c r="H217" s="813">
        <v>2.4666666666666669E-3</v>
      </c>
      <c r="I217" s="813">
        <f t="shared" si="9"/>
        <v>2.4300000000000002E-2</v>
      </c>
      <c r="J217" s="813">
        <f t="shared" si="7"/>
        <v>2.4004166666666667E-2</v>
      </c>
      <c r="K217" s="813">
        <f t="shared" si="8"/>
        <v>2.9833333333333337E-2</v>
      </c>
    </row>
    <row r="218" spans="1:11" x14ac:dyDescent="0.35">
      <c r="A218" s="278">
        <v>15980</v>
      </c>
      <c r="B218" s="816">
        <v>-1.0800000000000001E-2</v>
      </c>
      <c r="C218" s="813">
        <v>8.199999999999999E-3</v>
      </c>
      <c r="D218" s="813">
        <v>2E-3</v>
      </c>
      <c r="E218" s="813">
        <v>2.2500000000000003E-3</v>
      </c>
      <c r="F218" s="23">
        <v>2.3583333333333334E-3</v>
      </c>
      <c r="G218" s="23">
        <v>2.3041666666666666E-3</v>
      </c>
      <c r="H218" s="813">
        <v>2.4750000000000002E-3</v>
      </c>
      <c r="I218" s="813">
        <f t="shared" si="9"/>
        <v>-1.2800000000000001E-2</v>
      </c>
      <c r="J218" s="813">
        <f t="shared" si="7"/>
        <v>-1.3104166666666667E-2</v>
      </c>
      <c r="K218" s="813">
        <f t="shared" si="8"/>
        <v>5.7249999999999992E-3</v>
      </c>
    </row>
    <row r="219" spans="1:11" x14ac:dyDescent="0.35">
      <c r="A219" s="278">
        <v>16011</v>
      </c>
      <c r="B219" s="816">
        <v>-6.54E-2</v>
      </c>
      <c r="C219" s="813">
        <v>-7.7499999999999999E-2</v>
      </c>
      <c r="D219" s="813">
        <v>2.0999999999999999E-3</v>
      </c>
      <c r="E219" s="813">
        <v>2.2583333333333331E-3</v>
      </c>
      <c r="F219" s="23">
        <v>2.3666666666666667E-3</v>
      </c>
      <c r="G219" s="23">
        <v>2.3125000000000003E-3</v>
      </c>
      <c r="H219" s="813">
        <v>2.4833333333333331E-3</v>
      </c>
      <c r="I219" s="813">
        <f t="shared" si="9"/>
        <v>-6.7500000000000004E-2</v>
      </c>
      <c r="J219" s="813">
        <f t="shared" si="7"/>
        <v>-6.7712499999999995E-2</v>
      </c>
      <c r="K219" s="813">
        <f t="shared" si="8"/>
        <v>-7.9983333333333337E-2</v>
      </c>
    </row>
    <row r="220" spans="1:11" x14ac:dyDescent="0.35">
      <c r="A220" s="278">
        <v>16041</v>
      </c>
      <c r="B220" s="816">
        <v>6.1699999999999998E-2</v>
      </c>
      <c r="C220" s="813">
        <v>5.779999999999999E-2</v>
      </c>
      <c r="D220" s="813">
        <v>2.0999999999999999E-3</v>
      </c>
      <c r="E220" s="813">
        <v>2.2833333333333334E-3</v>
      </c>
      <c r="F220" s="23">
        <v>2.3916666666666665E-3</v>
      </c>
      <c r="G220" s="23">
        <v>2.3375000000000002E-3</v>
      </c>
      <c r="H220" s="813">
        <v>2.4916666666666668E-3</v>
      </c>
      <c r="I220" s="813">
        <f t="shared" si="9"/>
        <v>5.96E-2</v>
      </c>
      <c r="J220" s="813">
        <f t="shared" si="7"/>
        <v>5.9362499999999999E-2</v>
      </c>
      <c r="K220" s="813">
        <f t="shared" si="8"/>
        <v>5.530833333333332E-2</v>
      </c>
    </row>
    <row r="221" spans="1:11" x14ac:dyDescent="0.35">
      <c r="A221" s="278">
        <v>16072</v>
      </c>
      <c r="B221" s="816">
        <v>1.7100000000000001E-2</v>
      </c>
      <c r="C221" s="813">
        <v>1.0599999999999998E-2</v>
      </c>
      <c r="D221" s="813">
        <v>2.0999999999999999E-3</v>
      </c>
      <c r="E221" s="813">
        <v>2.2666666666666668E-3</v>
      </c>
      <c r="F221" s="23">
        <v>2.3583333333333334E-3</v>
      </c>
      <c r="G221" s="23">
        <v>2.3125000000000003E-3</v>
      </c>
      <c r="H221" s="813">
        <v>2.4916666666666668E-3</v>
      </c>
      <c r="I221" s="813">
        <f t="shared" si="9"/>
        <v>1.5000000000000001E-2</v>
      </c>
      <c r="J221" s="813">
        <f t="shared" ref="J221:J284" si="10">B221-G221</f>
        <v>1.47875E-2</v>
      </c>
      <c r="K221" s="813">
        <f t="shared" ref="K221:K284" si="11">$C221-H221</f>
        <v>8.108333333333332E-3</v>
      </c>
    </row>
    <row r="222" spans="1:11" x14ac:dyDescent="0.35">
      <c r="A222" s="278">
        <v>16103</v>
      </c>
      <c r="B222" s="816">
        <v>4.1999999999999997E-3</v>
      </c>
      <c r="C222" s="813">
        <v>1.7899999999999999E-2</v>
      </c>
      <c r="D222" s="813">
        <v>2E-3</v>
      </c>
      <c r="E222" s="813">
        <v>2.2833333333333334E-3</v>
      </c>
      <c r="F222" s="23">
        <v>2.3583333333333334E-3</v>
      </c>
      <c r="G222" s="23">
        <v>2.3208333333333336E-3</v>
      </c>
      <c r="H222" s="813">
        <v>2.4916666666666668E-3</v>
      </c>
      <c r="I222" s="813">
        <f t="shared" si="9"/>
        <v>2.1999999999999997E-3</v>
      </c>
      <c r="J222" s="813">
        <f t="shared" si="10"/>
        <v>1.8791666666666661E-3</v>
      </c>
      <c r="K222" s="813">
        <f t="shared" si="11"/>
        <v>1.5408333333333333E-2</v>
      </c>
    </row>
    <row r="223" spans="1:11" x14ac:dyDescent="0.35">
      <c r="A223" s="278">
        <v>16132</v>
      </c>
      <c r="B223" s="816">
        <v>1.95E-2</v>
      </c>
      <c r="C223" s="813">
        <v>1.04E-2</v>
      </c>
      <c r="D223" s="813">
        <v>2.0999999999999999E-3</v>
      </c>
      <c r="E223" s="813">
        <v>2.2833333333333334E-3</v>
      </c>
      <c r="F223" s="23">
        <v>2.3499999999999997E-3</v>
      </c>
      <c r="G223" s="23">
        <v>2.316666666666667E-3</v>
      </c>
      <c r="H223" s="813">
        <v>2.4750000000000002E-3</v>
      </c>
      <c r="I223" s="813">
        <f t="shared" si="9"/>
        <v>1.7399999999999999E-2</v>
      </c>
      <c r="J223" s="813">
        <f t="shared" si="10"/>
        <v>1.7183333333333332E-2</v>
      </c>
      <c r="K223" s="813">
        <f t="shared" si="11"/>
        <v>7.9249999999999998E-3</v>
      </c>
    </row>
    <row r="224" spans="1:11" x14ac:dyDescent="0.35">
      <c r="A224" s="278">
        <v>16163</v>
      </c>
      <c r="B224" s="816">
        <v>-0.01</v>
      </c>
      <c r="C224" s="813">
        <v>-9.1000000000000004E-3</v>
      </c>
      <c r="D224" s="813">
        <v>2E-3</v>
      </c>
      <c r="E224" s="813">
        <v>2.2833333333333334E-3</v>
      </c>
      <c r="F224" s="23">
        <v>2.3499999999999997E-3</v>
      </c>
      <c r="G224" s="23">
        <v>2.316666666666667E-3</v>
      </c>
      <c r="H224" s="813">
        <v>2.4916666666666668E-3</v>
      </c>
      <c r="I224" s="813">
        <f t="shared" si="9"/>
        <v>-1.2E-2</v>
      </c>
      <c r="J224" s="813">
        <f t="shared" si="10"/>
        <v>-1.2316666666666667E-2</v>
      </c>
      <c r="K224" s="813">
        <f t="shared" si="11"/>
        <v>-1.1591666666666667E-2</v>
      </c>
    </row>
    <row r="225" spans="1:11" x14ac:dyDescent="0.35">
      <c r="A225" s="278">
        <v>16193</v>
      </c>
      <c r="B225" s="816">
        <v>5.0500000000000003E-2</v>
      </c>
      <c r="C225" s="813">
        <v>3.0099999999999998E-2</v>
      </c>
      <c r="D225" s="813">
        <v>2.2000000000000001E-3</v>
      </c>
      <c r="E225" s="813">
        <v>2.2750000000000001E-3</v>
      </c>
      <c r="F225" s="23">
        <v>2.3416666666666668E-3</v>
      </c>
      <c r="G225" s="23">
        <v>2.3083333333333332E-3</v>
      </c>
      <c r="H225" s="813">
        <v>2.4916666666666668E-3</v>
      </c>
      <c r="I225" s="813">
        <f t="shared" si="9"/>
        <v>4.8300000000000003E-2</v>
      </c>
      <c r="J225" s="813">
        <f t="shared" si="10"/>
        <v>4.8191666666666667E-2</v>
      </c>
      <c r="K225" s="813">
        <f t="shared" si="11"/>
        <v>2.7608333333333332E-2</v>
      </c>
    </row>
    <row r="226" spans="1:11" x14ac:dyDescent="0.35">
      <c r="A226" s="278">
        <v>16224</v>
      </c>
      <c r="B226" s="816">
        <v>5.4300000000000001E-2</v>
      </c>
      <c r="C226" s="813">
        <v>5.2600000000000001E-2</v>
      </c>
      <c r="D226" s="813">
        <v>2E-3</v>
      </c>
      <c r="E226" s="813">
        <v>2.2750000000000001E-3</v>
      </c>
      <c r="F226" s="23">
        <v>2.3416666666666668E-3</v>
      </c>
      <c r="G226" s="23">
        <v>2.3083333333333332E-3</v>
      </c>
      <c r="H226" s="813">
        <v>2.4916666666666668E-3</v>
      </c>
      <c r="I226" s="813">
        <f t="shared" si="9"/>
        <v>5.2299999999999999E-2</v>
      </c>
      <c r="J226" s="813">
        <f t="shared" si="10"/>
        <v>5.1991666666666665E-2</v>
      </c>
      <c r="K226" s="813">
        <f t="shared" si="11"/>
        <v>5.0108333333333331E-2</v>
      </c>
    </row>
    <row r="227" spans="1:11" x14ac:dyDescent="0.35">
      <c r="A227" s="278">
        <v>16254</v>
      </c>
      <c r="B227" s="816">
        <v>-1.9300000000000001E-2</v>
      </c>
      <c r="C227" s="813">
        <v>2.9000000000000002E-3</v>
      </c>
      <c r="D227" s="813">
        <v>2.0999999999999999E-3</v>
      </c>
      <c r="E227" s="813">
        <v>2.2666666666666668E-3</v>
      </c>
      <c r="F227" s="23">
        <v>2.3333333333333331E-3</v>
      </c>
      <c r="G227" s="23">
        <v>2.3E-3</v>
      </c>
      <c r="H227" s="813">
        <v>2.4666666666666669E-3</v>
      </c>
      <c r="I227" s="813">
        <f t="shared" si="9"/>
        <v>-2.1400000000000002E-2</v>
      </c>
      <c r="J227" s="813">
        <f t="shared" si="10"/>
        <v>-2.1600000000000001E-2</v>
      </c>
      <c r="K227" s="813">
        <f t="shared" si="11"/>
        <v>4.3333333333333331E-4</v>
      </c>
    </row>
    <row r="228" spans="1:11" x14ac:dyDescent="0.35">
      <c r="A228" s="278">
        <v>16285</v>
      </c>
      <c r="B228" s="816">
        <v>1.5699999999999999E-2</v>
      </c>
      <c r="C228" s="813">
        <v>3.5700000000000003E-2</v>
      </c>
      <c r="D228" s="813">
        <v>2.0999999999999999E-3</v>
      </c>
      <c r="E228" s="813">
        <v>2.2583333333333331E-3</v>
      </c>
      <c r="F228" s="23">
        <v>2.3250000000000002E-3</v>
      </c>
      <c r="G228" s="23">
        <v>2.2916666666666667E-3</v>
      </c>
      <c r="H228" s="813">
        <v>2.4499999999999999E-3</v>
      </c>
      <c r="I228" s="813">
        <f t="shared" si="9"/>
        <v>1.3599999999999999E-2</v>
      </c>
      <c r="J228" s="813">
        <f t="shared" si="10"/>
        <v>1.3408333333333331E-2</v>
      </c>
      <c r="K228" s="813">
        <f t="shared" si="11"/>
        <v>3.3250000000000002E-2</v>
      </c>
    </row>
    <row r="229" spans="1:11" x14ac:dyDescent="0.35">
      <c r="A229" s="278">
        <v>16316</v>
      </c>
      <c r="B229" s="816">
        <v>-8.0000000000000004E-4</v>
      </c>
      <c r="C229" s="813">
        <v>-1.5000000000000003E-2</v>
      </c>
      <c r="D229" s="813">
        <v>2E-3</v>
      </c>
      <c r="E229" s="813">
        <v>2.2666666666666668E-3</v>
      </c>
      <c r="F229" s="23">
        <v>2.3250000000000002E-3</v>
      </c>
      <c r="G229" s="23">
        <v>2.2958333333333338E-3</v>
      </c>
      <c r="H229" s="813">
        <v>2.4416666666666666E-3</v>
      </c>
      <c r="I229" s="813">
        <f t="shared" si="9"/>
        <v>-2.8E-3</v>
      </c>
      <c r="J229" s="813">
        <f t="shared" si="10"/>
        <v>-3.0958333333333337E-3</v>
      </c>
      <c r="K229" s="813">
        <f t="shared" si="11"/>
        <v>-1.7441666666666668E-2</v>
      </c>
    </row>
    <row r="230" spans="1:11" x14ac:dyDescent="0.35">
      <c r="A230" s="278">
        <v>16346</v>
      </c>
      <c r="B230" s="816">
        <v>2.3E-3</v>
      </c>
      <c r="C230" s="813">
        <v>1.3899999999999999E-2</v>
      </c>
      <c r="D230" s="813">
        <v>2.0999999999999999E-3</v>
      </c>
      <c r="E230" s="813">
        <v>2.2666666666666668E-3</v>
      </c>
      <c r="F230" s="23">
        <v>2.3416666666666668E-3</v>
      </c>
      <c r="G230" s="23">
        <v>2.3041666666666666E-3</v>
      </c>
      <c r="H230" s="813">
        <v>2.4499999999999999E-3</v>
      </c>
      <c r="I230" s="813">
        <f t="shared" si="9"/>
        <v>2.0000000000000009E-4</v>
      </c>
      <c r="J230" s="813">
        <f t="shared" si="10"/>
        <v>-4.1666666666666415E-6</v>
      </c>
      <c r="K230" s="813">
        <f t="shared" si="11"/>
        <v>1.1449999999999998E-2</v>
      </c>
    </row>
    <row r="231" spans="1:11" x14ac:dyDescent="0.35">
      <c r="A231" s="278">
        <v>16377</v>
      </c>
      <c r="B231" s="816">
        <v>1.3299999999999999E-2</v>
      </c>
      <c r="C231" s="813">
        <v>-1.3000000000000001E-2</v>
      </c>
      <c r="D231" s="813">
        <v>2E-3</v>
      </c>
      <c r="E231" s="813">
        <v>2.2666666666666668E-3</v>
      </c>
      <c r="F231" s="23">
        <v>2.3333333333333331E-3</v>
      </c>
      <c r="G231" s="23">
        <v>2.3E-3</v>
      </c>
      <c r="H231" s="813">
        <v>2.4666666666666669E-3</v>
      </c>
      <c r="I231" s="813">
        <f t="shared" si="9"/>
        <v>1.1299999999999999E-2</v>
      </c>
      <c r="J231" s="813">
        <f t="shared" si="10"/>
        <v>1.0999999999999999E-2</v>
      </c>
      <c r="K231" s="813">
        <f t="shared" si="11"/>
        <v>-1.5466666666666668E-2</v>
      </c>
    </row>
    <row r="232" spans="1:11" x14ac:dyDescent="0.35">
      <c r="A232" s="278">
        <v>16407</v>
      </c>
      <c r="B232" s="816">
        <v>3.7400000000000003E-2</v>
      </c>
      <c r="C232" s="813">
        <v>3.2399999999999998E-2</v>
      </c>
      <c r="D232" s="813">
        <v>2E-3</v>
      </c>
      <c r="E232" s="813">
        <v>2.2500000000000003E-3</v>
      </c>
      <c r="F232" s="23">
        <v>2.3E-3</v>
      </c>
      <c r="G232" s="23">
        <v>2.2749999999999997E-3</v>
      </c>
      <c r="H232" s="813">
        <v>2.4750000000000002E-3</v>
      </c>
      <c r="I232" s="813">
        <f t="shared" si="9"/>
        <v>3.5400000000000001E-2</v>
      </c>
      <c r="J232" s="813">
        <f t="shared" si="10"/>
        <v>3.5125000000000003E-2</v>
      </c>
      <c r="K232" s="813">
        <f t="shared" si="11"/>
        <v>2.9924999999999997E-2</v>
      </c>
    </row>
    <row r="233" spans="1:11" x14ac:dyDescent="0.35">
      <c r="A233" s="278">
        <v>16438</v>
      </c>
      <c r="B233" s="816">
        <v>1.5800000000000002E-2</v>
      </c>
      <c r="C233" s="813">
        <v>4.9699999999999994E-2</v>
      </c>
      <c r="D233" s="813">
        <v>2.0999999999999999E-3</v>
      </c>
      <c r="E233" s="813">
        <v>2.2416666666666665E-3</v>
      </c>
      <c r="F233" s="23">
        <v>2.3E-3</v>
      </c>
      <c r="G233" s="23">
        <v>2.270833333333333E-3</v>
      </c>
      <c r="H233" s="813">
        <v>2.4916666666666668E-3</v>
      </c>
      <c r="I233" s="813">
        <f t="shared" si="9"/>
        <v>1.3700000000000002E-2</v>
      </c>
      <c r="J233" s="813">
        <f t="shared" si="10"/>
        <v>1.3529166666666669E-2</v>
      </c>
      <c r="K233" s="813">
        <f t="shared" si="11"/>
        <v>4.7208333333333324E-2</v>
      </c>
    </row>
    <row r="234" spans="1:11" x14ac:dyDescent="0.35">
      <c r="A234" s="278">
        <v>16469</v>
      </c>
      <c r="B234" s="816">
        <v>6.83E-2</v>
      </c>
      <c r="C234" s="813">
        <v>6.9499999999999992E-2</v>
      </c>
      <c r="D234" s="813">
        <v>1.8E-3</v>
      </c>
      <c r="E234" s="813">
        <v>2.2083333333333334E-3</v>
      </c>
      <c r="F234" s="23">
        <v>2.2750000000000001E-3</v>
      </c>
      <c r="G234" s="23">
        <v>2.241666666666667E-3</v>
      </c>
      <c r="H234" s="813">
        <v>2.4833333333333331E-3</v>
      </c>
      <c r="I234" s="813">
        <f t="shared" si="9"/>
        <v>6.6500000000000004E-2</v>
      </c>
      <c r="J234" s="813">
        <f t="shared" si="10"/>
        <v>6.605833333333333E-2</v>
      </c>
      <c r="K234" s="813">
        <f t="shared" si="11"/>
        <v>6.7016666666666655E-2</v>
      </c>
    </row>
    <row r="235" spans="1:11" x14ac:dyDescent="0.35">
      <c r="A235" s="278">
        <v>16497</v>
      </c>
      <c r="B235" s="816">
        <v>-4.41E-2</v>
      </c>
      <c r="C235" s="813">
        <v>-3.5699999999999996E-2</v>
      </c>
      <c r="D235" s="813">
        <v>2E-3</v>
      </c>
      <c r="E235" s="813">
        <v>2.1833333333333336E-3</v>
      </c>
      <c r="F235" s="23">
        <v>2.2666666666666668E-3</v>
      </c>
      <c r="G235" s="23">
        <v>2.2250000000000004E-3</v>
      </c>
      <c r="H235" s="813">
        <v>2.4750000000000002E-3</v>
      </c>
      <c r="I235" s="813">
        <f t="shared" si="9"/>
        <v>-4.6100000000000002E-2</v>
      </c>
      <c r="J235" s="813">
        <f t="shared" si="10"/>
        <v>-4.6324999999999998E-2</v>
      </c>
      <c r="K235" s="813">
        <f t="shared" si="11"/>
        <v>-3.8174999999999994E-2</v>
      </c>
    </row>
    <row r="236" spans="1:11" x14ac:dyDescent="0.35">
      <c r="A236" s="278">
        <v>16528</v>
      </c>
      <c r="B236" s="816">
        <v>9.0200000000000002E-2</v>
      </c>
      <c r="C236" s="813">
        <v>0.1066</v>
      </c>
      <c r="D236" s="813">
        <v>1.9E-3</v>
      </c>
      <c r="E236" s="813">
        <v>2.1749999999999999E-3</v>
      </c>
      <c r="F236" s="23">
        <v>2.2750000000000001E-3</v>
      </c>
      <c r="G236" s="23">
        <v>2.225E-3</v>
      </c>
      <c r="H236" s="813">
        <v>2.4583333333333336E-3</v>
      </c>
      <c r="I236" s="813">
        <f t="shared" si="9"/>
        <v>8.8300000000000003E-2</v>
      </c>
      <c r="J236" s="813">
        <f t="shared" si="10"/>
        <v>8.7974999999999998E-2</v>
      </c>
      <c r="K236" s="813">
        <f t="shared" si="11"/>
        <v>0.10414166666666666</v>
      </c>
    </row>
    <row r="237" spans="1:11" x14ac:dyDescent="0.35">
      <c r="A237" s="278">
        <v>16558</v>
      </c>
      <c r="B237" s="816">
        <v>1.95E-2</v>
      </c>
      <c r="C237" s="813">
        <v>1.7100000000000001E-2</v>
      </c>
      <c r="D237" s="813">
        <v>1.9E-3</v>
      </c>
      <c r="E237" s="813">
        <v>2.1833333333333336E-3</v>
      </c>
      <c r="F237" s="23">
        <v>2.2666666666666668E-3</v>
      </c>
      <c r="G237" s="23">
        <v>2.2250000000000004E-3</v>
      </c>
      <c r="H237" s="813">
        <v>2.4333333333333334E-3</v>
      </c>
      <c r="I237" s="813">
        <f t="shared" si="9"/>
        <v>1.7600000000000001E-2</v>
      </c>
      <c r="J237" s="813">
        <f t="shared" si="10"/>
        <v>1.7274999999999999E-2</v>
      </c>
      <c r="K237" s="813">
        <f t="shared" si="11"/>
        <v>1.4666666666666668E-2</v>
      </c>
    </row>
    <row r="238" spans="1:11" x14ac:dyDescent="0.35">
      <c r="A238" s="278">
        <v>16589</v>
      </c>
      <c r="B238" s="816">
        <v>-6.9999999999999999E-4</v>
      </c>
      <c r="C238" s="813">
        <v>6.6199999999999995E-2</v>
      </c>
      <c r="D238" s="813">
        <v>1.9E-3</v>
      </c>
      <c r="E238" s="813">
        <v>2.1749999999999999E-3</v>
      </c>
      <c r="F238" s="23">
        <v>2.2416666666666665E-3</v>
      </c>
      <c r="G238" s="23">
        <v>2.2083333333333334E-3</v>
      </c>
      <c r="H238" s="813">
        <v>2.3916666666666665E-3</v>
      </c>
      <c r="I238" s="813">
        <f t="shared" si="9"/>
        <v>-2.5999999999999999E-3</v>
      </c>
      <c r="J238" s="813">
        <f t="shared" si="10"/>
        <v>-2.9083333333333335E-3</v>
      </c>
      <c r="K238" s="813">
        <f t="shared" si="11"/>
        <v>6.3808333333333328E-2</v>
      </c>
    </row>
    <row r="239" spans="1:11" x14ac:dyDescent="0.35">
      <c r="A239" s="278">
        <v>16619</v>
      </c>
      <c r="B239" s="816">
        <v>-1.7999999999999999E-2</v>
      </c>
      <c r="C239" s="813">
        <v>-5.0999999999999986E-3</v>
      </c>
      <c r="D239" s="813">
        <v>1.8E-3</v>
      </c>
      <c r="E239" s="813">
        <v>2.1666666666666666E-3</v>
      </c>
      <c r="F239" s="23">
        <v>2.2333333333333337E-3</v>
      </c>
      <c r="G239" s="23">
        <v>2.2000000000000001E-3</v>
      </c>
      <c r="H239" s="813">
        <v>2.3583333333333334E-3</v>
      </c>
      <c r="I239" s="813">
        <f t="shared" si="9"/>
        <v>-1.9799999999999998E-2</v>
      </c>
      <c r="J239" s="813">
        <f t="shared" si="10"/>
        <v>-2.0199999999999999E-2</v>
      </c>
      <c r="K239" s="813">
        <f t="shared" si="11"/>
        <v>-7.4583333333333324E-3</v>
      </c>
    </row>
    <row r="240" spans="1:11" x14ac:dyDescent="0.35">
      <c r="A240" s="278">
        <v>16650</v>
      </c>
      <c r="B240" s="816">
        <v>6.4100000000000004E-2</v>
      </c>
      <c r="C240" s="813">
        <v>3.0999999999999999E-3</v>
      </c>
      <c r="D240" s="813">
        <v>1.9E-3</v>
      </c>
      <c r="E240" s="813">
        <v>2.1749999999999999E-3</v>
      </c>
      <c r="F240" s="23">
        <v>2.2500000000000003E-3</v>
      </c>
      <c r="G240" s="23">
        <v>2.2125000000000001E-3</v>
      </c>
      <c r="H240" s="813">
        <v>2.3333333333333335E-3</v>
      </c>
      <c r="I240" s="813">
        <f t="shared" si="9"/>
        <v>6.2200000000000005E-2</v>
      </c>
      <c r="J240" s="813">
        <f t="shared" si="10"/>
        <v>6.1887500000000005E-2</v>
      </c>
      <c r="K240" s="813">
        <f t="shared" si="11"/>
        <v>7.6666666666666636E-4</v>
      </c>
    </row>
    <row r="241" spans="1:11" x14ac:dyDescent="0.35">
      <c r="A241" s="278">
        <v>16681</v>
      </c>
      <c r="B241" s="816">
        <v>4.3799999999999999E-2</v>
      </c>
      <c r="C241" s="813">
        <v>7.3900000000000007E-2</v>
      </c>
      <c r="D241" s="813">
        <v>1.8E-3</v>
      </c>
      <c r="E241" s="813">
        <v>2.1833333333333336E-3</v>
      </c>
      <c r="F241" s="23">
        <v>2.2500000000000003E-3</v>
      </c>
      <c r="G241" s="23">
        <v>2.2166666666666667E-3</v>
      </c>
      <c r="H241" s="813">
        <v>2.3250000000000002E-3</v>
      </c>
      <c r="I241" s="813">
        <f t="shared" si="9"/>
        <v>4.1999999999999996E-2</v>
      </c>
      <c r="J241" s="813">
        <f t="shared" si="10"/>
        <v>4.1583333333333333E-2</v>
      </c>
      <c r="K241" s="813">
        <f t="shared" si="11"/>
        <v>7.1575000000000014E-2</v>
      </c>
    </row>
    <row r="242" spans="1:11" x14ac:dyDescent="0.35">
      <c r="A242" s="278">
        <v>16711</v>
      </c>
      <c r="B242" s="816">
        <v>3.2199999999999999E-2</v>
      </c>
      <c r="C242" s="813">
        <v>6.4100000000000004E-2</v>
      </c>
      <c r="D242" s="813">
        <v>1.9E-3</v>
      </c>
      <c r="E242" s="813">
        <v>2.1833333333333336E-3</v>
      </c>
      <c r="F242" s="23">
        <v>2.2500000000000003E-3</v>
      </c>
      <c r="G242" s="23">
        <v>2.2166666666666667E-3</v>
      </c>
      <c r="H242" s="813">
        <v>2.3250000000000002E-3</v>
      </c>
      <c r="I242" s="813">
        <f t="shared" si="9"/>
        <v>3.0300000000000001E-2</v>
      </c>
      <c r="J242" s="813">
        <f t="shared" si="10"/>
        <v>2.9983333333333334E-2</v>
      </c>
      <c r="K242" s="813">
        <f t="shared" si="11"/>
        <v>6.1775000000000004E-2</v>
      </c>
    </row>
    <row r="243" spans="1:11" x14ac:dyDescent="0.35">
      <c r="A243" s="278">
        <v>16742</v>
      </c>
      <c r="B243" s="816">
        <v>3.9600000000000003E-2</v>
      </c>
      <c r="C243" s="813">
        <v>4.7100000000000003E-2</v>
      </c>
      <c r="D243" s="813">
        <v>1.8E-3</v>
      </c>
      <c r="E243" s="813">
        <v>2.1833333333333336E-3</v>
      </c>
      <c r="F243" s="23">
        <v>2.2333333333333337E-3</v>
      </c>
      <c r="G243" s="23">
        <v>2.2083333333333334E-3</v>
      </c>
      <c r="H243" s="813">
        <v>2.3083333333333332E-3</v>
      </c>
      <c r="I243" s="813">
        <f t="shared" si="9"/>
        <v>3.78E-2</v>
      </c>
      <c r="J243" s="813">
        <f t="shared" si="10"/>
        <v>3.739166666666667E-2</v>
      </c>
      <c r="K243" s="813">
        <f t="shared" si="11"/>
        <v>4.4791666666666667E-2</v>
      </c>
    </row>
    <row r="244" spans="1:11" x14ac:dyDescent="0.35">
      <c r="A244" s="278">
        <v>16772</v>
      </c>
      <c r="B244" s="816">
        <v>1.1599999999999999E-2</v>
      </c>
      <c r="C244" s="813">
        <v>-1.1699999999999999E-2</v>
      </c>
      <c r="D244" s="813">
        <v>1.8E-3</v>
      </c>
      <c r="E244" s="813">
        <v>2.1749999999999999E-3</v>
      </c>
      <c r="F244" s="23">
        <v>2.2333333333333337E-3</v>
      </c>
      <c r="G244" s="23">
        <v>2.2041666666666668E-3</v>
      </c>
      <c r="H244" s="813">
        <v>2.2916666666666667E-3</v>
      </c>
      <c r="I244" s="813">
        <f t="shared" si="9"/>
        <v>9.7999999999999997E-3</v>
      </c>
      <c r="J244" s="813">
        <f t="shared" si="10"/>
        <v>9.3958333333333324E-3</v>
      </c>
      <c r="K244" s="813">
        <f t="shared" si="11"/>
        <v>-1.3991666666666666E-2</v>
      </c>
    </row>
    <row r="245" spans="1:11" x14ac:dyDescent="0.35">
      <c r="A245" s="278">
        <v>16803</v>
      </c>
      <c r="B245" s="816">
        <v>7.1400000000000005E-2</v>
      </c>
      <c r="C245" s="813">
        <v>0.11989999999999998</v>
      </c>
      <c r="D245" s="813">
        <v>1.6999999999999999E-3</v>
      </c>
      <c r="E245" s="813">
        <v>2.1166666666666669E-3</v>
      </c>
      <c r="F245" s="23">
        <v>2.1833333333333336E-3</v>
      </c>
      <c r="G245" s="23">
        <v>2.1500000000000004E-3</v>
      </c>
      <c r="H245" s="813">
        <v>2.2416666666666665E-3</v>
      </c>
      <c r="I245" s="813">
        <f t="shared" si="9"/>
        <v>6.9700000000000012E-2</v>
      </c>
      <c r="J245" s="813">
        <f t="shared" si="10"/>
        <v>6.9250000000000006E-2</v>
      </c>
      <c r="K245" s="813">
        <f t="shared" si="11"/>
        <v>0.11765833333333331</v>
      </c>
    </row>
    <row r="246" spans="1:11" x14ac:dyDescent="0.35">
      <c r="A246" s="278">
        <v>16834</v>
      </c>
      <c r="B246" s="816">
        <v>-6.4100000000000004E-2</v>
      </c>
      <c r="C246" s="813">
        <v>-6.4000000000000001E-2</v>
      </c>
      <c r="D246" s="813">
        <v>1.5E-3</v>
      </c>
      <c r="E246" s="813">
        <v>2.0666666666666667E-3</v>
      </c>
      <c r="F246" s="23">
        <v>2.1333333333333334E-3</v>
      </c>
      <c r="G246" s="23">
        <v>2.1000000000000003E-3</v>
      </c>
      <c r="H246" s="813">
        <v>2.225E-3</v>
      </c>
      <c r="I246" s="813">
        <f t="shared" si="9"/>
        <v>-6.5600000000000006E-2</v>
      </c>
      <c r="J246" s="813">
        <f t="shared" si="10"/>
        <v>-6.6200000000000009E-2</v>
      </c>
      <c r="K246" s="813">
        <f t="shared" si="11"/>
        <v>-6.6225000000000006E-2</v>
      </c>
    </row>
    <row r="247" spans="1:11" x14ac:dyDescent="0.35">
      <c r="A247" s="278">
        <v>16862</v>
      </c>
      <c r="B247" s="816">
        <v>4.8000000000000001E-2</v>
      </c>
      <c r="C247" s="813">
        <v>6.3100000000000003E-2</v>
      </c>
      <c r="D247" s="813">
        <v>1.6000000000000001E-3</v>
      </c>
      <c r="E247" s="813">
        <v>2.0583333333333335E-3</v>
      </c>
      <c r="F247" s="23">
        <v>2.1166666666666669E-3</v>
      </c>
      <c r="G247" s="23">
        <v>2.0874999999999999E-3</v>
      </c>
      <c r="H247" s="813">
        <v>2.2166666666666667E-3</v>
      </c>
      <c r="I247" s="813">
        <f t="shared" si="9"/>
        <v>4.6400000000000004E-2</v>
      </c>
      <c r="J247" s="813">
        <f t="shared" si="10"/>
        <v>4.5912500000000002E-2</v>
      </c>
      <c r="K247" s="813">
        <f t="shared" si="11"/>
        <v>6.0883333333333338E-2</v>
      </c>
    </row>
    <row r="248" spans="1:11" x14ac:dyDescent="0.35">
      <c r="A248" s="278">
        <v>16893</v>
      </c>
      <c r="B248" s="816">
        <v>3.9300000000000002E-2</v>
      </c>
      <c r="C248" s="813">
        <v>3.3800000000000004E-2</v>
      </c>
      <c r="D248" s="813">
        <v>1.6999999999999999E-3</v>
      </c>
      <c r="E248" s="813">
        <v>2.0499999999999997E-3</v>
      </c>
      <c r="F248" s="23">
        <v>2.1333333333333334E-3</v>
      </c>
      <c r="G248" s="23">
        <v>2.0916666666666666E-3</v>
      </c>
      <c r="H248" s="813">
        <v>2.2083333333333334E-3</v>
      </c>
      <c r="I248" s="813">
        <f t="shared" si="9"/>
        <v>3.7600000000000001E-2</v>
      </c>
      <c r="J248" s="813">
        <f t="shared" si="10"/>
        <v>3.7208333333333336E-2</v>
      </c>
      <c r="K248" s="813">
        <f t="shared" si="11"/>
        <v>3.1591666666666671E-2</v>
      </c>
    </row>
    <row r="249" spans="1:11" x14ac:dyDescent="0.35">
      <c r="A249" s="278">
        <v>16923</v>
      </c>
      <c r="B249" s="816">
        <v>2.8799999999999999E-2</v>
      </c>
      <c r="C249" s="813">
        <v>3.0099999999999998E-2</v>
      </c>
      <c r="D249" s="813">
        <v>1.8E-3</v>
      </c>
      <c r="E249" s="813">
        <v>2.0916666666666666E-3</v>
      </c>
      <c r="F249" s="23">
        <v>2.15E-3</v>
      </c>
      <c r="G249" s="23">
        <v>2.1208333333333331E-3</v>
      </c>
      <c r="H249" s="813">
        <v>2.2416666666666665E-3</v>
      </c>
      <c r="I249" s="813">
        <f t="shared" si="9"/>
        <v>2.7E-2</v>
      </c>
      <c r="J249" s="813">
        <f t="shared" si="10"/>
        <v>2.6679166666666667E-2</v>
      </c>
      <c r="K249" s="813">
        <f t="shared" si="11"/>
        <v>2.7858333333333332E-2</v>
      </c>
    </row>
    <row r="250" spans="1:11" x14ac:dyDescent="0.35">
      <c r="A250" s="278">
        <v>16954</v>
      </c>
      <c r="B250" s="816">
        <v>-3.6999999999999998E-2</v>
      </c>
      <c r="C250" s="813">
        <v>-2.76E-2</v>
      </c>
      <c r="D250" s="813">
        <v>1.6000000000000001E-3</v>
      </c>
      <c r="E250" s="813">
        <v>2.075E-3</v>
      </c>
      <c r="F250" s="23">
        <v>2.1583333333333333E-3</v>
      </c>
      <c r="G250" s="23">
        <v>2.1166666666666669E-3</v>
      </c>
      <c r="H250" s="813">
        <v>2.2500000000000003E-3</v>
      </c>
      <c r="I250" s="813">
        <f t="shared" si="9"/>
        <v>-3.8599999999999995E-2</v>
      </c>
      <c r="J250" s="813">
        <f t="shared" si="10"/>
        <v>-3.9116666666666668E-2</v>
      </c>
      <c r="K250" s="813">
        <f t="shared" si="11"/>
        <v>-2.9850000000000002E-2</v>
      </c>
    </row>
    <row r="251" spans="1:11" x14ac:dyDescent="0.35">
      <c r="A251" s="278">
        <v>16984</v>
      </c>
      <c r="B251" s="816">
        <v>-2.3900000000000001E-2</v>
      </c>
      <c r="C251" s="813">
        <v>-3.95E-2</v>
      </c>
      <c r="D251" s="813">
        <v>1.9E-3</v>
      </c>
      <c r="E251" s="813">
        <v>2.0666666666666667E-3</v>
      </c>
      <c r="F251" s="23">
        <v>2.1583333333333333E-3</v>
      </c>
      <c r="G251" s="23">
        <v>2.1124999999999998E-3</v>
      </c>
      <c r="H251" s="813">
        <v>2.2416666666666665E-3</v>
      </c>
      <c r="I251" s="813">
        <f t="shared" si="9"/>
        <v>-2.58E-2</v>
      </c>
      <c r="J251" s="813">
        <f t="shared" si="10"/>
        <v>-2.6012500000000001E-2</v>
      </c>
      <c r="K251" s="813">
        <f t="shared" si="11"/>
        <v>-4.174166666666667E-2</v>
      </c>
    </row>
    <row r="252" spans="1:11" x14ac:dyDescent="0.35">
      <c r="A252" s="278">
        <v>17015</v>
      </c>
      <c r="B252" s="816">
        <v>-6.7400000000000002E-2</v>
      </c>
      <c r="C252" s="813">
        <v>-7.2399999999999992E-2</v>
      </c>
      <c r="D252" s="813">
        <v>1.6999999999999999E-3</v>
      </c>
      <c r="E252" s="813">
        <v>2.0916666666666666E-3</v>
      </c>
      <c r="F252" s="23">
        <v>2.1833333333333336E-3</v>
      </c>
      <c r="G252" s="23">
        <v>2.1375000000000001E-3</v>
      </c>
      <c r="H252" s="813">
        <v>2.2583333333333331E-3</v>
      </c>
      <c r="I252" s="813">
        <f t="shared" si="9"/>
        <v>-6.9099999999999995E-2</v>
      </c>
      <c r="J252" s="813">
        <f t="shared" si="10"/>
        <v>-6.9537500000000002E-2</v>
      </c>
      <c r="K252" s="813">
        <f t="shared" si="11"/>
        <v>-7.4658333333333327E-2</v>
      </c>
    </row>
    <row r="253" spans="1:11" x14ac:dyDescent="0.35">
      <c r="A253" s="278">
        <v>17046</v>
      </c>
      <c r="B253" s="816">
        <v>-9.9699999999999997E-2</v>
      </c>
      <c r="C253" s="813">
        <v>-0.1051</v>
      </c>
      <c r="D253" s="813">
        <v>1.8E-3</v>
      </c>
      <c r="E253" s="813">
        <v>2.15E-3</v>
      </c>
      <c r="F253" s="23">
        <v>2.2333333333333337E-3</v>
      </c>
      <c r="G253" s="23">
        <v>2.1916666666666668E-3</v>
      </c>
      <c r="H253" s="813">
        <v>2.2916666666666667E-3</v>
      </c>
      <c r="I253" s="813">
        <f t="shared" si="9"/>
        <v>-0.10149999999999999</v>
      </c>
      <c r="J253" s="813">
        <f t="shared" si="10"/>
        <v>-0.10189166666666666</v>
      </c>
      <c r="K253" s="813">
        <f t="shared" si="11"/>
        <v>-0.10739166666666666</v>
      </c>
    </row>
    <row r="254" spans="1:11" x14ac:dyDescent="0.35">
      <c r="A254" s="278">
        <v>17076</v>
      </c>
      <c r="B254" s="816">
        <v>-6.0000000000000001E-3</v>
      </c>
      <c r="C254" s="813">
        <v>2.1999999999999999E-2</v>
      </c>
      <c r="D254" s="813">
        <v>1.9E-3</v>
      </c>
      <c r="E254" s="813">
        <v>2.1666666666666666E-3</v>
      </c>
      <c r="F254" s="23">
        <v>2.2500000000000003E-3</v>
      </c>
      <c r="G254" s="23">
        <v>2.2083333333333334E-3</v>
      </c>
      <c r="H254" s="813">
        <v>2.3E-3</v>
      </c>
      <c r="I254" s="813">
        <f t="shared" si="9"/>
        <v>-7.9000000000000008E-3</v>
      </c>
      <c r="J254" s="813">
        <f t="shared" si="10"/>
        <v>-8.2083333333333331E-3</v>
      </c>
      <c r="K254" s="813">
        <f t="shared" si="11"/>
        <v>1.9699999999999999E-2</v>
      </c>
    </row>
    <row r="255" spans="1:11" x14ac:dyDescent="0.35">
      <c r="A255" s="278">
        <v>17107</v>
      </c>
      <c r="B255" s="816">
        <v>-2.7000000000000001E-3</v>
      </c>
      <c r="C255" s="813">
        <v>5.7999999999999996E-3</v>
      </c>
      <c r="D255" s="813">
        <v>1.8E-3</v>
      </c>
      <c r="E255" s="813">
        <v>2.1583333333333333E-3</v>
      </c>
      <c r="F255" s="23">
        <v>2.2416666666666665E-3</v>
      </c>
      <c r="G255" s="23">
        <v>2.1999999999999997E-3</v>
      </c>
      <c r="H255" s="813">
        <v>2.3E-3</v>
      </c>
      <c r="I255" s="813">
        <f t="shared" si="9"/>
        <v>-4.5000000000000005E-3</v>
      </c>
      <c r="J255" s="813">
        <f t="shared" si="10"/>
        <v>-4.8999999999999998E-3</v>
      </c>
      <c r="K255" s="813">
        <f t="shared" si="11"/>
        <v>3.4999999999999996E-3</v>
      </c>
    </row>
    <row r="256" spans="1:11" x14ac:dyDescent="0.35">
      <c r="A256" s="278">
        <v>17137</v>
      </c>
      <c r="B256" s="816">
        <v>4.5699999999999998E-2</v>
      </c>
      <c r="C256" s="813">
        <v>7.0599999999999996E-2</v>
      </c>
      <c r="D256" s="813">
        <v>1.9E-3</v>
      </c>
      <c r="E256" s="813">
        <v>2.1749999999999999E-3</v>
      </c>
      <c r="F256" s="23">
        <v>2.2416666666666665E-3</v>
      </c>
      <c r="G256" s="23">
        <v>2.2083333333333334E-3</v>
      </c>
      <c r="H256" s="813">
        <v>2.3E-3</v>
      </c>
      <c r="I256" s="813">
        <f t="shared" si="9"/>
        <v>4.3799999999999999E-2</v>
      </c>
      <c r="J256" s="813">
        <f t="shared" si="10"/>
        <v>4.3491666666666665E-2</v>
      </c>
      <c r="K256" s="813">
        <f t="shared" si="11"/>
        <v>6.83E-2</v>
      </c>
    </row>
    <row r="257" spans="1:11" x14ac:dyDescent="0.35">
      <c r="A257" s="278">
        <v>17168</v>
      </c>
      <c r="B257" s="816">
        <v>2.5499999999999998E-2</v>
      </c>
      <c r="C257" s="813">
        <v>-2.0000000000000012E-4</v>
      </c>
      <c r="D257" s="813">
        <v>1.8E-3</v>
      </c>
      <c r="E257" s="813">
        <v>2.1416666666666663E-3</v>
      </c>
      <c r="F257" s="23">
        <v>2.2083333333333334E-3</v>
      </c>
      <c r="G257" s="23">
        <v>2.1749999999999999E-3</v>
      </c>
      <c r="H257" s="813">
        <v>2.2666666666666668E-3</v>
      </c>
      <c r="I257" s="813">
        <f t="shared" si="9"/>
        <v>2.3699999999999999E-2</v>
      </c>
      <c r="J257" s="813">
        <f t="shared" si="10"/>
        <v>2.3324999999999999E-2</v>
      </c>
      <c r="K257" s="813">
        <f t="shared" si="11"/>
        <v>-2.4666666666666669E-3</v>
      </c>
    </row>
    <row r="258" spans="1:11" x14ac:dyDescent="0.35">
      <c r="A258" s="278">
        <v>17199</v>
      </c>
      <c r="B258" s="816">
        <v>-7.7000000000000002E-3</v>
      </c>
      <c r="C258" s="813">
        <v>-8.8999999999999999E-3</v>
      </c>
      <c r="D258" s="813">
        <v>1.6000000000000001E-3</v>
      </c>
      <c r="E258" s="813">
        <v>2.1250000000000002E-3</v>
      </c>
      <c r="F258" s="23">
        <v>2.2000000000000001E-3</v>
      </c>
      <c r="G258" s="23">
        <v>2.1624999999999999E-3</v>
      </c>
      <c r="H258" s="813">
        <v>2.2666666666666668E-3</v>
      </c>
      <c r="I258" s="813">
        <f t="shared" si="9"/>
        <v>-9.300000000000001E-3</v>
      </c>
      <c r="J258" s="813">
        <f t="shared" si="10"/>
        <v>-9.8624999999999997E-3</v>
      </c>
      <c r="K258" s="813">
        <f t="shared" si="11"/>
        <v>-1.1166666666666667E-2</v>
      </c>
    </row>
    <row r="259" spans="1:11" x14ac:dyDescent="0.35">
      <c r="A259" s="278">
        <v>17227</v>
      </c>
      <c r="B259" s="816">
        <v>-1.49E-2</v>
      </c>
      <c r="C259" s="813">
        <v>-3.6399999999999995E-2</v>
      </c>
      <c r="D259" s="813">
        <v>1.8E-3</v>
      </c>
      <c r="E259" s="813">
        <v>2.1250000000000002E-3</v>
      </c>
      <c r="F259" s="23">
        <v>2.2000000000000001E-3</v>
      </c>
      <c r="G259" s="23">
        <v>2.1624999999999999E-3</v>
      </c>
      <c r="H259" s="813">
        <v>2.2666666666666668E-3</v>
      </c>
      <c r="I259" s="813">
        <f t="shared" si="9"/>
        <v>-1.67E-2</v>
      </c>
      <c r="J259" s="813">
        <f t="shared" si="10"/>
        <v>-1.7062500000000001E-2</v>
      </c>
      <c r="K259" s="813">
        <f t="shared" si="11"/>
        <v>-3.8666666666666662E-2</v>
      </c>
    </row>
    <row r="260" spans="1:11" x14ac:dyDescent="0.35">
      <c r="A260" s="278">
        <v>17258</v>
      </c>
      <c r="B260" s="816">
        <v>-3.6299999999999999E-2</v>
      </c>
      <c r="C260" s="813">
        <v>-3.2000000000000001E-2</v>
      </c>
      <c r="D260" s="813">
        <v>1.6999999999999999E-3</v>
      </c>
      <c r="E260" s="813">
        <v>2.1083333333333332E-3</v>
      </c>
      <c r="F260" s="23">
        <v>2.1916666666666664E-3</v>
      </c>
      <c r="G260" s="23">
        <v>2.1499999999999996E-3</v>
      </c>
      <c r="H260" s="813">
        <v>2.2500000000000003E-3</v>
      </c>
      <c r="I260" s="813">
        <f t="shared" si="9"/>
        <v>-3.7999999999999999E-2</v>
      </c>
      <c r="J260" s="813">
        <f t="shared" si="10"/>
        <v>-3.8449999999999998E-2</v>
      </c>
      <c r="K260" s="813">
        <f t="shared" si="11"/>
        <v>-3.4250000000000003E-2</v>
      </c>
    </row>
    <row r="261" spans="1:11" x14ac:dyDescent="0.35">
      <c r="A261" s="278">
        <v>17288</v>
      </c>
      <c r="B261" s="816">
        <v>1.4E-3</v>
      </c>
      <c r="C261" s="813">
        <v>-2.7900000000000001E-2</v>
      </c>
      <c r="D261" s="813">
        <v>1.6999999999999999E-3</v>
      </c>
      <c r="E261" s="813">
        <v>2.1083333333333332E-3</v>
      </c>
      <c r="F261" s="23">
        <v>2.1916666666666664E-3</v>
      </c>
      <c r="G261" s="23">
        <v>2.1499999999999996E-3</v>
      </c>
      <c r="H261" s="813">
        <v>2.2500000000000003E-3</v>
      </c>
      <c r="I261" s="813">
        <f t="shared" si="9"/>
        <v>-2.9999999999999992E-4</v>
      </c>
      <c r="J261" s="813">
        <f t="shared" si="10"/>
        <v>-7.4999999999999958E-4</v>
      </c>
      <c r="K261" s="813">
        <f t="shared" si="11"/>
        <v>-3.0150000000000003E-2</v>
      </c>
    </row>
    <row r="262" spans="1:11" x14ac:dyDescent="0.35">
      <c r="A262" s="278">
        <v>17319</v>
      </c>
      <c r="B262" s="816">
        <v>5.5399999999999998E-2</v>
      </c>
      <c r="C262" s="813">
        <v>4.2800000000000005E-2</v>
      </c>
      <c r="D262" s="813">
        <v>1.9E-3</v>
      </c>
      <c r="E262" s="813">
        <v>2.1250000000000002E-3</v>
      </c>
      <c r="F262" s="23">
        <v>2.2000000000000001E-3</v>
      </c>
      <c r="G262" s="23">
        <v>2.1624999999999999E-3</v>
      </c>
      <c r="H262" s="813">
        <v>2.2583333333333331E-3</v>
      </c>
      <c r="I262" s="813">
        <f t="shared" ref="I262:I325" si="12">B262-D262</f>
        <v>5.3499999999999999E-2</v>
      </c>
      <c r="J262" s="813">
        <f t="shared" si="10"/>
        <v>5.32375E-2</v>
      </c>
      <c r="K262" s="813">
        <f t="shared" si="11"/>
        <v>4.054166666666667E-2</v>
      </c>
    </row>
    <row r="263" spans="1:11" x14ac:dyDescent="0.35">
      <c r="A263" s="278">
        <v>17349</v>
      </c>
      <c r="B263" s="816">
        <v>3.8100000000000002E-2</v>
      </c>
      <c r="C263" s="813">
        <v>2.1399999999999995E-2</v>
      </c>
      <c r="D263" s="813">
        <v>1.8E-3</v>
      </c>
      <c r="E263" s="813">
        <v>2.1250000000000002E-3</v>
      </c>
      <c r="F263" s="23">
        <v>2.2000000000000001E-3</v>
      </c>
      <c r="G263" s="23">
        <v>2.1624999999999999E-3</v>
      </c>
      <c r="H263" s="813">
        <v>2.2750000000000001E-3</v>
      </c>
      <c r="I263" s="813">
        <f t="shared" si="12"/>
        <v>3.6299999999999999E-2</v>
      </c>
      <c r="J263" s="813">
        <f t="shared" si="10"/>
        <v>3.5937500000000004E-2</v>
      </c>
      <c r="K263" s="813">
        <f t="shared" si="11"/>
        <v>1.9124999999999996E-2</v>
      </c>
    </row>
    <row r="264" spans="1:11" x14ac:dyDescent="0.35">
      <c r="A264" s="278">
        <v>17380</v>
      </c>
      <c r="B264" s="816">
        <v>-2.0299999999999999E-2</v>
      </c>
      <c r="C264" s="813">
        <v>-2.2000000000000001E-3</v>
      </c>
      <c r="D264" s="813">
        <v>1.6999999999999999E-3</v>
      </c>
      <c r="E264" s="813">
        <v>2.1333333333333334E-3</v>
      </c>
      <c r="F264" s="23">
        <v>2.2000000000000001E-3</v>
      </c>
      <c r="G264" s="23">
        <v>2.1666666666666666E-3</v>
      </c>
      <c r="H264" s="813">
        <v>2.2750000000000001E-3</v>
      </c>
      <c r="I264" s="813">
        <f t="shared" si="12"/>
        <v>-2.1999999999999999E-2</v>
      </c>
      <c r="J264" s="813">
        <f t="shared" si="10"/>
        <v>-2.2466666666666666E-2</v>
      </c>
      <c r="K264" s="813">
        <f t="shared" si="11"/>
        <v>-4.4749999999999998E-3</v>
      </c>
    </row>
    <row r="265" spans="1:11" x14ac:dyDescent="0.35">
      <c r="A265" s="278">
        <v>17411</v>
      </c>
      <c r="B265" s="816">
        <v>-1.11E-2</v>
      </c>
      <c r="C265" s="813">
        <v>-1.4200000000000001E-2</v>
      </c>
      <c r="D265" s="813">
        <v>1.8E-3</v>
      </c>
      <c r="E265" s="813">
        <v>2.1749999999999999E-3</v>
      </c>
      <c r="F265" s="23">
        <v>2.2416666666666665E-3</v>
      </c>
      <c r="G265" s="23">
        <v>2.2083333333333334E-3</v>
      </c>
      <c r="H265" s="813">
        <v>2.3333333333333335E-3</v>
      </c>
      <c r="I265" s="813">
        <f t="shared" si="12"/>
        <v>-1.29E-2</v>
      </c>
      <c r="J265" s="813">
        <f t="shared" si="10"/>
        <v>-1.3308333333333333E-2</v>
      </c>
      <c r="K265" s="813">
        <f t="shared" si="11"/>
        <v>-1.6533333333333334E-2</v>
      </c>
    </row>
    <row r="266" spans="1:11" x14ac:dyDescent="0.35">
      <c r="A266" s="278">
        <v>17441</v>
      </c>
      <c r="B266" s="816">
        <v>2.3800000000000002E-2</v>
      </c>
      <c r="C266" s="813">
        <v>-1.3299999999999999E-2</v>
      </c>
      <c r="D266" s="813">
        <v>1.8E-3</v>
      </c>
      <c r="E266" s="813">
        <v>2.2500000000000003E-3</v>
      </c>
      <c r="F266" s="23">
        <v>2.3250000000000002E-3</v>
      </c>
      <c r="G266" s="23">
        <v>2.2875E-3</v>
      </c>
      <c r="H266" s="813">
        <v>2.3999999999999998E-3</v>
      </c>
      <c r="I266" s="813">
        <f t="shared" si="12"/>
        <v>2.2000000000000002E-2</v>
      </c>
      <c r="J266" s="813">
        <f t="shared" si="10"/>
        <v>2.15125E-2</v>
      </c>
      <c r="K266" s="813">
        <f t="shared" si="11"/>
        <v>-1.5699999999999999E-2</v>
      </c>
    </row>
    <row r="267" spans="1:11" x14ac:dyDescent="0.35">
      <c r="A267" s="278">
        <v>17472</v>
      </c>
      <c r="B267" s="816">
        <v>-1.7500000000000002E-2</v>
      </c>
      <c r="C267" s="813">
        <v>-8.2399999999999987E-2</v>
      </c>
      <c r="D267" s="813">
        <v>1.6999999999999999E-3</v>
      </c>
      <c r="E267" s="813">
        <v>2.3083333333333332E-3</v>
      </c>
      <c r="F267" s="23">
        <v>2.3750000000000004E-3</v>
      </c>
      <c r="G267" s="23">
        <v>2.3416666666666668E-3</v>
      </c>
      <c r="H267" s="813">
        <v>2.4416666666666666E-3</v>
      </c>
      <c r="I267" s="813">
        <f t="shared" si="12"/>
        <v>-1.9200000000000002E-2</v>
      </c>
      <c r="J267" s="813">
        <f t="shared" si="10"/>
        <v>-1.9841666666666667E-2</v>
      </c>
      <c r="K267" s="813">
        <f t="shared" si="11"/>
        <v>-8.4841666666666649E-2</v>
      </c>
    </row>
    <row r="268" spans="1:11" x14ac:dyDescent="0.35">
      <c r="A268" s="278">
        <v>17502</v>
      </c>
      <c r="B268" s="816">
        <v>2.3300000000000001E-2</v>
      </c>
      <c r="C268" s="813">
        <v>1.89E-2</v>
      </c>
      <c r="D268" s="813">
        <v>2.0999999999999999E-3</v>
      </c>
      <c r="E268" s="813">
        <v>2.3833333333333332E-3</v>
      </c>
      <c r="F268" s="23">
        <v>2.4499999999999999E-3</v>
      </c>
      <c r="G268" s="23">
        <v>2.4166666666666664E-3</v>
      </c>
      <c r="H268" s="813">
        <v>2.5416666666666669E-3</v>
      </c>
      <c r="I268" s="813">
        <f t="shared" si="12"/>
        <v>2.12E-2</v>
      </c>
      <c r="J268" s="813">
        <f t="shared" si="10"/>
        <v>2.0883333333333334E-2</v>
      </c>
      <c r="K268" s="813">
        <f t="shared" si="11"/>
        <v>1.6358333333333332E-2</v>
      </c>
    </row>
    <row r="269" spans="1:11" x14ac:dyDescent="0.35">
      <c r="A269" s="278">
        <v>17533</v>
      </c>
      <c r="B269" s="816">
        <v>-3.7900000000000003E-2</v>
      </c>
      <c r="C269" s="813">
        <v>6.9999999999999993E-3</v>
      </c>
      <c r="D269" s="813">
        <v>2E-3</v>
      </c>
      <c r="E269" s="813">
        <v>2.3833333333333332E-3</v>
      </c>
      <c r="F269" s="23">
        <v>2.4499999999999999E-3</v>
      </c>
      <c r="G269" s="23">
        <v>2.4166666666666664E-3</v>
      </c>
      <c r="H269" s="813">
        <v>2.5416666666666669E-3</v>
      </c>
      <c r="I269" s="813">
        <f t="shared" si="12"/>
        <v>-3.9900000000000005E-2</v>
      </c>
      <c r="J269" s="813">
        <f t="shared" si="10"/>
        <v>-4.0316666666666667E-2</v>
      </c>
      <c r="K269" s="813">
        <f t="shared" si="11"/>
        <v>4.4583333333333324E-3</v>
      </c>
    </row>
    <row r="270" spans="1:11" x14ac:dyDescent="0.35">
      <c r="A270" s="278">
        <v>17564</v>
      </c>
      <c r="B270" s="816">
        <v>-3.8800000000000001E-2</v>
      </c>
      <c r="C270" s="813">
        <v>-3.7200000000000004E-2</v>
      </c>
      <c r="D270" s="813">
        <v>1.9E-3</v>
      </c>
      <c r="E270" s="813">
        <v>2.3750000000000004E-3</v>
      </c>
      <c r="F270" s="23">
        <v>2.4416666666666666E-3</v>
      </c>
      <c r="G270" s="23">
        <v>2.4083333333333335E-3</v>
      </c>
      <c r="H270" s="813">
        <v>2.5416666666666669E-3</v>
      </c>
      <c r="I270" s="813">
        <f t="shared" si="12"/>
        <v>-4.07E-2</v>
      </c>
      <c r="J270" s="813">
        <f t="shared" si="10"/>
        <v>-4.1208333333333333E-2</v>
      </c>
      <c r="K270" s="813">
        <f t="shared" si="11"/>
        <v>-3.9741666666666668E-2</v>
      </c>
    </row>
    <row r="271" spans="1:11" x14ac:dyDescent="0.35">
      <c r="A271" s="278">
        <v>17593</v>
      </c>
      <c r="B271" s="816">
        <v>7.9299999999999995E-2</v>
      </c>
      <c r="C271" s="813">
        <v>6.1699999999999998E-2</v>
      </c>
      <c r="D271" s="813">
        <v>2.2000000000000001E-3</v>
      </c>
      <c r="E271" s="813">
        <v>2.3583333333333334E-3</v>
      </c>
      <c r="F271" s="23">
        <v>2.4166666666666668E-3</v>
      </c>
      <c r="G271" s="23">
        <v>2.3875000000000003E-3</v>
      </c>
      <c r="H271" s="813">
        <v>2.5166666666666666E-3</v>
      </c>
      <c r="I271" s="813">
        <f t="shared" si="12"/>
        <v>7.7100000000000002E-2</v>
      </c>
      <c r="J271" s="813">
        <f t="shared" si="10"/>
        <v>7.6912499999999995E-2</v>
      </c>
      <c r="K271" s="813">
        <f t="shared" si="11"/>
        <v>5.9183333333333331E-2</v>
      </c>
    </row>
    <row r="272" spans="1:11" x14ac:dyDescent="0.35">
      <c r="A272" s="278">
        <v>17624</v>
      </c>
      <c r="B272" s="816">
        <v>2.92E-2</v>
      </c>
      <c r="C272" s="813">
        <v>1.6E-2</v>
      </c>
      <c r="D272" s="813">
        <v>2E-3</v>
      </c>
      <c r="E272" s="813">
        <v>2.3166666666666665E-3</v>
      </c>
      <c r="F272" s="23">
        <v>2.3916666666666665E-3</v>
      </c>
      <c r="G272" s="23">
        <v>2.3541666666666667E-3</v>
      </c>
      <c r="H272" s="813">
        <v>2.4750000000000002E-3</v>
      </c>
      <c r="I272" s="813">
        <f t="shared" si="12"/>
        <v>2.7200000000000002E-2</v>
      </c>
      <c r="J272" s="813">
        <f t="shared" si="10"/>
        <v>2.6845833333333333E-2</v>
      </c>
      <c r="K272" s="813">
        <f t="shared" si="11"/>
        <v>1.3525000000000001E-2</v>
      </c>
    </row>
    <row r="273" spans="1:11" x14ac:dyDescent="0.35">
      <c r="A273" s="278">
        <v>17654</v>
      </c>
      <c r="B273" s="816">
        <v>8.7900000000000006E-2</v>
      </c>
      <c r="C273" s="813">
        <v>5.8299999999999998E-2</v>
      </c>
      <c r="D273" s="813">
        <v>1.8E-3</v>
      </c>
      <c r="E273" s="813">
        <v>2.3E-3</v>
      </c>
      <c r="F273" s="23">
        <v>2.3833333333333332E-3</v>
      </c>
      <c r="G273" s="23">
        <v>2.3416666666666664E-3</v>
      </c>
      <c r="H273" s="813">
        <v>2.4499999999999999E-3</v>
      </c>
      <c r="I273" s="813">
        <f t="shared" si="12"/>
        <v>8.610000000000001E-2</v>
      </c>
      <c r="J273" s="813">
        <f t="shared" si="10"/>
        <v>8.5558333333333333E-2</v>
      </c>
      <c r="K273" s="813">
        <f t="shared" si="11"/>
        <v>5.5849999999999997E-2</v>
      </c>
    </row>
    <row r="274" spans="1:11" x14ac:dyDescent="0.35">
      <c r="A274" s="278">
        <v>17685</v>
      </c>
      <c r="B274" s="816">
        <v>5.4000000000000003E-3</v>
      </c>
      <c r="C274" s="813">
        <v>2.12E-2</v>
      </c>
      <c r="D274" s="813">
        <v>2.0999999999999999E-3</v>
      </c>
      <c r="E274" s="813">
        <v>2.3E-3</v>
      </c>
      <c r="F274" s="23">
        <v>2.3750000000000004E-3</v>
      </c>
      <c r="G274" s="23">
        <v>2.3375000000000002E-3</v>
      </c>
      <c r="H274" s="813">
        <v>2.4499999999999999E-3</v>
      </c>
      <c r="I274" s="813">
        <f t="shared" si="12"/>
        <v>3.3000000000000004E-3</v>
      </c>
      <c r="J274" s="813">
        <f t="shared" si="10"/>
        <v>3.0625000000000001E-3</v>
      </c>
      <c r="K274" s="813">
        <f t="shared" si="11"/>
        <v>1.8749999999999999E-2</v>
      </c>
    </row>
    <row r="275" spans="1:11" x14ac:dyDescent="0.35">
      <c r="A275" s="278">
        <v>17715</v>
      </c>
      <c r="B275" s="816">
        <v>-5.0799999999999998E-2</v>
      </c>
      <c r="C275" s="813">
        <v>-4.4299999999999999E-2</v>
      </c>
      <c r="D275" s="813">
        <v>1.9E-3</v>
      </c>
      <c r="E275" s="813">
        <v>2.3416666666666668E-3</v>
      </c>
      <c r="F275" s="23">
        <v>2.4083333333333335E-3</v>
      </c>
      <c r="G275" s="23">
        <v>2.3749999999999999E-3</v>
      </c>
      <c r="H275" s="813">
        <v>2.4916666666666668E-3</v>
      </c>
      <c r="I275" s="813">
        <f t="shared" si="12"/>
        <v>-5.2699999999999997E-2</v>
      </c>
      <c r="J275" s="813">
        <f t="shared" si="10"/>
        <v>-5.3175E-2</v>
      </c>
      <c r="K275" s="813">
        <f t="shared" si="11"/>
        <v>-4.6791666666666669E-2</v>
      </c>
    </row>
    <row r="276" spans="1:11" x14ac:dyDescent="0.35">
      <c r="A276" s="278">
        <v>17746</v>
      </c>
      <c r="B276" s="816">
        <v>1.5800000000000002E-2</v>
      </c>
      <c r="C276" s="813">
        <v>3.5999999999999999E-3</v>
      </c>
      <c r="D276" s="813">
        <v>2.0999999999999999E-3</v>
      </c>
      <c r="E276" s="813">
        <v>2.3666666666666667E-3</v>
      </c>
      <c r="F276" s="23">
        <v>2.4499999999999999E-3</v>
      </c>
      <c r="G276" s="23">
        <v>2.4083333333333335E-3</v>
      </c>
      <c r="H276" s="813">
        <v>2.5249999999999999E-3</v>
      </c>
      <c r="I276" s="813">
        <f t="shared" si="12"/>
        <v>1.3700000000000002E-2</v>
      </c>
      <c r="J276" s="813">
        <f t="shared" si="10"/>
        <v>1.3391666666666668E-2</v>
      </c>
      <c r="K276" s="813">
        <f t="shared" si="11"/>
        <v>1.075E-3</v>
      </c>
    </row>
    <row r="277" spans="1:11" x14ac:dyDescent="0.35">
      <c r="A277" s="278">
        <v>17777</v>
      </c>
      <c r="B277" s="816">
        <v>-2.76E-2</v>
      </c>
      <c r="C277" s="813">
        <v>-7.0999999999999995E-3</v>
      </c>
      <c r="D277" s="813">
        <v>2E-3</v>
      </c>
      <c r="E277" s="813">
        <v>2.3666666666666667E-3</v>
      </c>
      <c r="F277" s="23">
        <v>2.4416666666666666E-3</v>
      </c>
      <c r="G277" s="23">
        <v>2.4041666666666669E-3</v>
      </c>
      <c r="H277" s="813">
        <v>2.5416666666666669E-3</v>
      </c>
      <c r="I277" s="813">
        <f t="shared" si="12"/>
        <v>-2.9600000000000001E-2</v>
      </c>
      <c r="J277" s="813">
        <f t="shared" si="10"/>
        <v>-3.0004166666666665E-2</v>
      </c>
      <c r="K277" s="813">
        <f t="shared" si="11"/>
        <v>-9.6416666666666664E-3</v>
      </c>
    </row>
    <row r="278" spans="1:11" x14ac:dyDescent="0.35">
      <c r="A278" s="278">
        <v>17807</v>
      </c>
      <c r="B278" s="816">
        <v>7.0999999999999994E-2</v>
      </c>
      <c r="C278" s="813">
        <v>4.0300000000000002E-2</v>
      </c>
      <c r="D278" s="813">
        <v>1.9E-3</v>
      </c>
      <c r="E278" s="813">
        <v>2.3666666666666667E-3</v>
      </c>
      <c r="F278" s="23">
        <v>2.4499999999999999E-3</v>
      </c>
      <c r="G278" s="23">
        <v>2.4083333333333335E-3</v>
      </c>
      <c r="H278" s="813">
        <v>2.5249999999999999E-3</v>
      </c>
      <c r="I278" s="813">
        <f t="shared" si="12"/>
        <v>6.9099999999999995E-2</v>
      </c>
      <c r="J278" s="813">
        <f t="shared" si="10"/>
        <v>6.8591666666666662E-2</v>
      </c>
      <c r="K278" s="813">
        <f t="shared" si="11"/>
        <v>3.7775000000000003E-2</v>
      </c>
    </row>
    <row r="279" spans="1:11" x14ac:dyDescent="0.35">
      <c r="A279" s="278">
        <v>17838</v>
      </c>
      <c r="B279" s="816">
        <v>-9.6100000000000005E-2</v>
      </c>
      <c r="C279" s="813">
        <v>-9.1299999999999992E-2</v>
      </c>
      <c r="D279" s="813">
        <v>2.0999999999999999E-3</v>
      </c>
      <c r="E279" s="813">
        <v>2.3666666666666667E-3</v>
      </c>
      <c r="F279" s="23">
        <v>2.4333333333333334E-3</v>
      </c>
      <c r="G279" s="23">
        <v>2.3999999999999998E-3</v>
      </c>
      <c r="H279" s="813">
        <v>2.5583333333333335E-3</v>
      </c>
      <c r="I279" s="813">
        <f t="shared" si="12"/>
        <v>-9.820000000000001E-2</v>
      </c>
      <c r="J279" s="813">
        <f t="shared" si="10"/>
        <v>-9.8500000000000004E-2</v>
      </c>
      <c r="K279" s="813">
        <f t="shared" si="11"/>
        <v>-9.3858333333333321E-2</v>
      </c>
    </row>
    <row r="280" spans="1:11" x14ac:dyDescent="0.35">
      <c r="A280" s="278">
        <v>17868</v>
      </c>
      <c r="B280" s="816">
        <v>3.4599999999999999E-2</v>
      </c>
      <c r="C280" s="813">
        <v>2.2099999999999998E-2</v>
      </c>
      <c r="D280" s="813">
        <v>2E-3</v>
      </c>
      <c r="E280" s="813">
        <v>2.3250000000000002E-3</v>
      </c>
      <c r="F280" s="23">
        <v>2.3999999999999998E-3</v>
      </c>
      <c r="G280" s="23">
        <v>2.3625E-3</v>
      </c>
      <c r="H280" s="813">
        <v>2.5500000000000002E-3</v>
      </c>
      <c r="I280" s="813">
        <f t="shared" si="12"/>
        <v>3.2599999999999997E-2</v>
      </c>
      <c r="J280" s="813">
        <f t="shared" si="10"/>
        <v>3.2237500000000002E-2</v>
      </c>
      <c r="K280" s="813">
        <f t="shared" si="11"/>
        <v>1.9549999999999998E-2</v>
      </c>
    </row>
    <row r="281" spans="1:11" x14ac:dyDescent="0.35">
      <c r="A281" s="278">
        <v>17899</v>
      </c>
      <c r="B281" s="816">
        <v>3.8999999999999998E-3</v>
      </c>
      <c r="C281" s="813">
        <v>5.04E-2</v>
      </c>
      <c r="D281" s="813">
        <v>2E-3</v>
      </c>
      <c r="E281" s="813">
        <v>2.2583333333333331E-3</v>
      </c>
      <c r="F281" s="23">
        <v>2.3416666666666668E-3</v>
      </c>
      <c r="G281" s="23">
        <v>2.3E-3</v>
      </c>
      <c r="H281" s="813">
        <v>2.4916666666666668E-3</v>
      </c>
      <c r="I281" s="813">
        <f t="shared" si="12"/>
        <v>1.8999999999999998E-3</v>
      </c>
      <c r="J281" s="813">
        <f t="shared" si="10"/>
        <v>1.5999999999999999E-3</v>
      </c>
      <c r="K281" s="813">
        <f t="shared" si="11"/>
        <v>4.7908333333333331E-2</v>
      </c>
    </row>
    <row r="282" spans="1:11" x14ac:dyDescent="0.35">
      <c r="A282" s="278">
        <v>17930</v>
      </c>
      <c r="B282" s="816">
        <v>-2.9600000000000001E-2</v>
      </c>
      <c r="C282" s="813">
        <v>5.0000000000000044E-4</v>
      </c>
      <c r="D282" s="813">
        <v>1.8E-3</v>
      </c>
      <c r="E282" s="813">
        <v>2.2583333333333331E-3</v>
      </c>
      <c r="F282" s="23">
        <v>2.3333333333333331E-3</v>
      </c>
      <c r="G282" s="23">
        <v>2.2958333333333329E-3</v>
      </c>
      <c r="H282" s="813">
        <v>2.4916666666666668E-3</v>
      </c>
      <c r="I282" s="813">
        <f t="shared" si="12"/>
        <v>-3.1400000000000004E-2</v>
      </c>
      <c r="J282" s="813">
        <f t="shared" si="10"/>
        <v>-3.1895833333333332E-2</v>
      </c>
      <c r="K282" s="813">
        <f t="shared" si="11"/>
        <v>-1.9916666666666663E-3</v>
      </c>
    </row>
    <row r="283" spans="1:11" x14ac:dyDescent="0.35">
      <c r="A283" s="278">
        <v>17958</v>
      </c>
      <c r="B283" s="816">
        <v>3.2800000000000003E-2</v>
      </c>
      <c r="C283" s="813">
        <v>3.6400000000000002E-2</v>
      </c>
      <c r="D283" s="813">
        <v>1.9E-3</v>
      </c>
      <c r="E283" s="813">
        <v>2.2500000000000003E-3</v>
      </c>
      <c r="F283" s="23">
        <v>2.3250000000000002E-3</v>
      </c>
      <c r="G283" s="23">
        <v>2.2875E-3</v>
      </c>
      <c r="H283" s="813">
        <v>2.4750000000000002E-3</v>
      </c>
      <c r="I283" s="813">
        <f t="shared" si="12"/>
        <v>3.0900000000000004E-2</v>
      </c>
      <c r="J283" s="813">
        <f t="shared" si="10"/>
        <v>3.0512500000000001E-2</v>
      </c>
      <c r="K283" s="813">
        <f t="shared" si="11"/>
        <v>3.3925000000000004E-2</v>
      </c>
    </row>
    <row r="284" spans="1:11" x14ac:dyDescent="0.35">
      <c r="A284" s="278">
        <v>17989</v>
      </c>
      <c r="B284" s="816">
        <v>-1.7899999999999999E-2</v>
      </c>
      <c r="C284" s="813">
        <v>5.7999999999999996E-3</v>
      </c>
      <c r="D284" s="813">
        <v>1.8E-3</v>
      </c>
      <c r="E284" s="813">
        <v>2.2500000000000003E-3</v>
      </c>
      <c r="F284" s="23">
        <v>2.3250000000000002E-3</v>
      </c>
      <c r="G284" s="23">
        <v>2.2875E-3</v>
      </c>
      <c r="H284" s="813">
        <v>2.4666666666666669E-3</v>
      </c>
      <c r="I284" s="813">
        <f t="shared" si="12"/>
        <v>-1.9699999999999999E-2</v>
      </c>
      <c r="J284" s="813">
        <f t="shared" si="10"/>
        <v>-2.0187500000000001E-2</v>
      </c>
      <c r="K284" s="813">
        <f t="shared" si="11"/>
        <v>3.3333333333333327E-3</v>
      </c>
    </row>
    <row r="285" spans="1:11" x14ac:dyDescent="0.35">
      <c r="A285" s="278">
        <v>18019</v>
      </c>
      <c r="B285" s="816">
        <v>-2.58E-2</v>
      </c>
      <c r="C285" s="813">
        <v>3.4000000000000002E-3</v>
      </c>
      <c r="D285" s="813">
        <v>2E-3</v>
      </c>
      <c r="E285" s="813">
        <v>2.2583333333333331E-3</v>
      </c>
      <c r="F285" s="23">
        <v>2.3166666666666665E-3</v>
      </c>
      <c r="G285" s="23">
        <v>2.2875E-3</v>
      </c>
      <c r="H285" s="813">
        <v>2.4583333333333336E-3</v>
      </c>
      <c r="I285" s="813">
        <f t="shared" si="12"/>
        <v>-2.7799999999999998E-2</v>
      </c>
      <c r="J285" s="813">
        <f t="shared" ref="J285:J348" si="13">B285-G285</f>
        <v>-2.8087500000000001E-2</v>
      </c>
      <c r="K285" s="813">
        <f t="shared" ref="K285:K348" si="14">$C285-H285</f>
        <v>9.4166666666666661E-4</v>
      </c>
    </row>
    <row r="286" spans="1:11" x14ac:dyDescent="0.35">
      <c r="A286" s="278">
        <v>18050</v>
      </c>
      <c r="B286" s="816">
        <v>1.4E-3</v>
      </c>
      <c r="C286" s="813">
        <v>-1.3399999999999999E-2</v>
      </c>
      <c r="D286" s="813">
        <v>1.9E-3</v>
      </c>
      <c r="E286" s="813">
        <v>2.2583333333333331E-3</v>
      </c>
      <c r="F286" s="23">
        <v>2.3166666666666665E-3</v>
      </c>
      <c r="G286" s="23">
        <v>2.2875E-3</v>
      </c>
      <c r="H286" s="813">
        <v>2.4499999999999999E-3</v>
      </c>
      <c r="I286" s="813">
        <f t="shared" si="12"/>
        <v>-5.0000000000000001E-4</v>
      </c>
      <c r="J286" s="813">
        <f t="shared" si="13"/>
        <v>-8.8750000000000005E-4</v>
      </c>
      <c r="K286" s="813">
        <f t="shared" si="14"/>
        <v>-1.585E-2</v>
      </c>
    </row>
    <row r="287" spans="1:11" x14ac:dyDescent="0.35">
      <c r="A287" s="278">
        <v>18080</v>
      </c>
      <c r="B287" s="816">
        <v>6.5000000000000002E-2</v>
      </c>
      <c r="C287" s="813">
        <v>5.6899999999999992E-2</v>
      </c>
      <c r="D287" s="813">
        <v>1.6999999999999999E-3</v>
      </c>
      <c r="E287" s="813">
        <v>2.225E-3</v>
      </c>
      <c r="F287" s="23">
        <v>2.2916666666666667E-3</v>
      </c>
      <c r="G287" s="23">
        <v>2.2583333333333331E-3</v>
      </c>
      <c r="H287" s="813">
        <v>2.4166666666666668E-3</v>
      </c>
      <c r="I287" s="813">
        <f t="shared" si="12"/>
        <v>6.3300000000000009E-2</v>
      </c>
      <c r="J287" s="813">
        <f t="shared" si="13"/>
        <v>6.2741666666666668E-2</v>
      </c>
      <c r="K287" s="813">
        <f t="shared" si="14"/>
        <v>5.4483333333333328E-2</v>
      </c>
    </row>
    <row r="288" spans="1:11" x14ac:dyDescent="0.35">
      <c r="A288" s="278">
        <v>18111</v>
      </c>
      <c r="B288" s="816">
        <v>2.1899999999999999E-2</v>
      </c>
      <c r="C288" s="813">
        <v>3.4599999999999999E-2</v>
      </c>
      <c r="D288" s="813">
        <v>1.9E-3</v>
      </c>
      <c r="E288" s="813">
        <v>2.1833333333333336E-3</v>
      </c>
      <c r="F288" s="23">
        <v>2.2583333333333331E-3</v>
      </c>
      <c r="G288" s="23">
        <v>2.2208333333333333E-3</v>
      </c>
      <c r="H288" s="813">
        <v>2.3833333333333332E-3</v>
      </c>
      <c r="I288" s="813">
        <f t="shared" si="12"/>
        <v>0.02</v>
      </c>
      <c r="J288" s="813">
        <f t="shared" si="13"/>
        <v>1.9679166666666664E-2</v>
      </c>
      <c r="K288" s="813">
        <f t="shared" si="14"/>
        <v>3.2216666666666664E-2</v>
      </c>
    </row>
    <row r="289" spans="1:11" x14ac:dyDescent="0.35">
      <c r="A289" s="278">
        <v>18142</v>
      </c>
      <c r="B289" s="816">
        <v>2.63E-2</v>
      </c>
      <c r="C289" s="813">
        <v>3.73E-2</v>
      </c>
      <c r="D289" s="813">
        <v>1.6999999999999999E-3</v>
      </c>
      <c r="E289" s="813">
        <v>2.1666666666666666E-3</v>
      </c>
      <c r="F289" s="23">
        <v>2.2416666666666665E-3</v>
      </c>
      <c r="G289" s="23">
        <v>2.2041666666666663E-3</v>
      </c>
      <c r="H289" s="813">
        <v>2.3750000000000004E-3</v>
      </c>
      <c r="I289" s="813">
        <f t="shared" si="12"/>
        <v>2.46E-2</v>
      </c>
      <c r="J289" s="813">
        <f t="shared" si="13"/>
        <v>2.4095833333333334E-2</v>
      </c>
      <c r="K289" s="813">
        <f t="shared" si="14"/>
        <v>3.4924999999999998E-2</v>
      </c>
    </row>
    <row r="290" spans="1:11" x14ac:dyDescent="0.35">
      <c r="A290" s="278">
        <v>18172</v>
      </c>
      <c r="B290" s="816">
        <v>3.4000000000000002E-2</v>
      </c>
      <c r="C290" s="813">
        <v>1.1199999999999998E-2</v>
      </c>
      <c r="D290" s="813">
        <v>1.8E-3</v>
      </c>
      <c r="E290" s="813">
        <v>2.1749999999999999E-3</v>
      </c>
      <c r="F290" s="23">
        <v>2.2500000000000003E-3</v>
      </c>
      <c r="G290" s="23">
        <v>2.2125000000000001E-3</v>
      </c>
      <c r="H290" s="813">
        <v>2.3583333333333334E-3</v>
      </c>
      <c r="I290" s="813">
        <f t="shared" si="12"/>
        <v>3.2199999999999999E-2</v>
      </c>
      <c r="J290" s="813">
        <f t="shared" si="13"/>
        <v>3.1787500000000003E-2</v>
      </c>
      <c r="K290" s="813">
        <f t="shared" si="14"/>
        <v>8.8416666666666643E-3</v>
      </c>
    </row>
    <row r="291" spans="1:11" x14ac:dyDescent="0.35">
      <c r="A291" s="278">
        <v>18203</v>
      </c>
      <c r="B291" s="816">
        <v>1.7500000000000002E-2</v>
      </c>
      <c r="C291" s="813">
        <v>1.5899999999999997E-2</v>
      </c>
      <c r="D291" s="813">
        <v>1.6999999999999999E-3</v>
      </c>
      <c r="E291" s="813">
        <v>2.1666666666666666E-3</v>
      </c>
      <c r="F291" s="23">
        <v>2.2333333333333337E-3</v>
      </c>
      <c r="G291" s="23">
        <v>2.2000000000000001E-3</v>
      </c>
      <c r="H291" s="813">
        <v>2.3416666666666668E-3</v>
      </c>
      <c r="I291" s="813">
        <f t="shared" si="12"/>
        <v>1.5800000000000002E-2</v>
      </c>
      <c r="J291" s="813">
        <f t="shared" si="13"/>
        <v>1.5300000000000001E-2</v>
      </c>
      <c r="K291" s="813">
        <f t="shared" si="14"/>
        <v>1.355833333333333E-2</v>
      </c>
    </row>
    <row r="292" spans="1:11" x14ac:dyDescent="0.35">
      <c r="A292" s="278">
        <v>18233</v>
      </c>
      <c r="B292" s="816">
        <v>4.8599999999999997E-2</v>
      </c>
      <c r="C292" s="813">
        <v>3.9599999999999996E-2</v>
      </c>
      <c r="D292" s="813">
        <v>1.6999999999999999E-3</v>
      </c>
      <c r="E292" s="813">
        <v>2.15E-3</v>
      </c>
      <c r="F292" s="23">
        <v>2.225E-3</v>
      </c>
      <c r="G292" s="23">
        <v>2.1875000000000002E-3</v>
      </c>
      <c r="H292" s="813">
        <v>2.316666666666667E-3</v>
      </c>
      <c r="I292" s="813">
        <f t="shared" si="12"/>
        <v>4.6899999999999997E-2</v>
      </c>
      <c r="J292" s="813">
        <f t="shared" si="13"/>
        <v>4.6412499999999995E-2</v>
      </c>
      <c r="K292" s="813">
        <f t="shared" si="14"/>
        <v>3.7283333333333328E-2</v>
      </c>
    </row>
    <row r="293" spans="1:11" x14ac:dyDescent="0.35">
      <c r="A293" s="278">
        <v>18264</v>
      </c>
      <c r="B293" s="816">
        <v>1.9699999999999999E-2</v>
      </c>
      <c r="C293" s="813">
        <v>3.5299999999999998E-2</v>
      </c>
      <c r="D293" s="813">
        <v>1.8E-3</v>
      </c>
      <c r="E293" s="813">
        <v>2.1416666666666663E-3</v>
      </c>
      <c r="F293" s="23">
        <v>2.2083333333333334E-3</v>
      </c>
      <c r="G293" s="23">
        <v>2.1749999999999999E-3</v>
      </c>
      <c r="H293" s="813">
        <v>2.3E-3</v>
      </c>
      <c r="I293" s="813">
        <f t="shared" si="12"/>
        <v>1.7899999999999999E-2</v>
      </c>
      <c r="J293" s="813">
        <f t="shared" si="13"/>
        <v>1.7524999999999999E-2</v>
      </c>
      <c r="K293" s="813">
        <f t="shared" si="14"/>
        <v>3.3000000000000002E-2</v>
      </c>
    </row>
    <row r="294" spans="1:11" x14ac:dyDescent="0.35">
      <c r="A294" s="278">
        <v>18295</v>
      </c>
      <c r="B294" s="816">
        <v>1.9900000000000001E-2</v>
      </c>
      <c r="C294" s="813">
        <v>0.01</v>
      </c>
      <c r="D294" s="813">
        <v>1.6000000000000001E-3</v>
      </c>
      <c r="E294" s="813">
        <v>2.15E-3</v>
      </c>
      <c r="F294" s="23">
        <v>2.2083333333333334E-3</v>
      </c>
      <c r="G294" s="23">
        <v>2.1791666666666665E-3</v>
      </c>
      <c r="H294" s="813">
        <v>2.3E-3</v>
      </c>
      <c r="I294" s="813">
        <f t="shared" si="12"/>
        <v>1.83E-2</v>
      </c>
      <c r="J294" s="813">
        <f t="shared" si="13"/>
        <v>1.7720833333333335E-2</v>
      </c>
      <c r="K294" s="813">
        <f t="shared" si="14"/>
        <v>7.7000000000000002E-3</v>
      </c>
    </row>
    <row r="295" spans="1:11" x14ac:dyDescent="0.35">
      <c r="A295" s="278">
        <v>18323</v>
      </c>
      <c r="B295" s="816">
        <v>7.0000000000000001E-3</v>
      </c>
      <c r="C295" s="813">
        <v>8.3999999999999995E-3</v>
      </c>
      <c r="D295" s="813">
        <v>1.8E-3</v>
      </c>
      <c r="E295" s="813">
        <v>2.15E-3</v>
      </c>
      <c r="F295" s="23">
        <v>2.2166666666666667E-3</v>
      </c>
      <c r="G295" s="23">
        <v>2.1833333333333331E-3</v>
      </c>
      <c r="H295" s="813">
        <v>2.3E-3</v>
      </c>
      <c r="I295" s="813">
        <f t="shared" si="12"/>
        <v>5.1999999999999998E-3</v>
      </c>
      <c r="J295" s="813">
        <f t="shared" si="13"/>
        <v>4.816666666666667E-3</v>
      </c>
      <c r="K295" s="813">
        <f t="shared" si="14"/>
        <v>6.0999999999999995E-3</v>
      </c>
    </row>
    <row r="296" spans="1:11" x14ac:dyDescent="0.35">
      <c r="A296" s="278">
        <v>18354</v>
      </c>
      <c r="B296" s="816">
        <v>4.8599999999999997E-2</v>
      </c>
      <c r="C296" s="813">
        <v>1.8499999999999999E-2</v>
      </c>
      <c r="D296" s="813">
        <v>1.6000000000000001E-3</v>
      </c>
      <c r="E296" s="813">
        <v>2.1666666666666666E-3</v>
      </c>
      <c r="F296" s="23">
        <v>2.2166666666666667E-3</v>
      </c>
      <c r="G296" s="23">
        <v>2.1916666666666668E-3</v>
      </c>
      <c r="H296" s="813">
        <v>2.3083333333333332E-3</v>
      </c>
      <c r="I296" s="813">
        <f t="shared" si="12"/>
        <v>4.7E-2</v>
      </c>
      <c r="J296" s="813">
        <f t="shared" si="13"/>
        <v>4.6408333333333329E-2</v>
      </c>
      <c r="K296" s="813">
        <f t="shared" si="14"/>
        <v>1.6191666666666667E-2</v>
      </c>
    </row>
    <row r="297" spans="1:11" x14ac:dyDescent="0.35">
      <c r="A297" s="278">
        <v>18384</v>
      </c>
      <c r="B297" s="816">
        <v>5.0900000000000001E-2</v>
      </c>
      <c r="C297" s="813">
        <v>1.9199999999999998E-2</v>
      </c>
      <c r="D297" s="813">
        <v>1.9E-3</v>
      </c>
      <c r="E297" s="813">
        <v>2.1749999999999999E-3</v>
      </c>
      <c r="F297" s="23">
        <v>2.2416666666666665E-3</v>
      </c>
      <c r="G297" s="23">
        <v>2.2083333333333334E-3</v>
      </c>
      <c r="H297" s="813">
        <v>2.3250000000000002E-3</v>
      </c>
      <c r="I297" s="813">
        <f t="shared" si="12"/>
        <v>4.9000000000000002E-2</v>
      </c>
      <c r="J297" s="813">
        <f t="shared" si="13"/>
        <v>4.8691666666666668E-2</v>
      </c>
      <c r="K297" s="813">
        <f t="shared" si="14"/>
        <v>1.6874999999999998E-2</v>
      </c>
    </row>
    <row r="298" spans="1:11" x14ac:dyDescent="0.35">
      <c r="A298" s="278">
        <v>18415</v>
      </c>
      <c r="B298" s="816">
        <v>-5.4800000000000001E-2</v>
      </c>
      <c r="C298" s="813">
        <v>-7.7100000000000002E-2</v>
      </c>
      <c r="D298" s="813">
        <v>1.6999999999999999E-3</v>
      </c>
      <c r="E298" s="813">
        <v>2.1833333333333336E-3</v>
      </c>
      <c r="F298" s="23">
        <v>2.2416666666666665E-3</v>
      </c>
      <c r="G298" s="23">
        <v>2.2125000000000001E-3</v>
      </c>
      <c r="H298" s="813">
        <v>2.3250000000000002E-3</v>
      </c>
      <c r="I298" s="813">
        <f t="shared" si="12"/>
        <v>-5.6500000000000002E-2</v>
      </c>
      <c r="J298" s="813">
        <f t="shared" si="13"/>
        <v>-5.7012500000000001E-2</v>
      </c>
      <c r="K298" s="813">
        <f t="shared" si="14"/>
        <v>-7.9424999999999996E-2</v>
      </c>
    </row>
    <row r="299" spans="1:11" x14ac:dyDescent="0.35">
      <c r="A299" s="278">
        <v>18445</v>
      </c>
      <c r="B299" s="816">
        <v>1.1900000000000001E-2</v>
      </c>
      <c r="C299" s="813">
        <v>-4.36E-2</v>
      </c>
      <c r="D299" s="813">
        <v>1.8E-3</v>
      </c>
      <c r="E299" s="813">
        <v>2.2083333333333334E-3</v>
      </c>
      <c r="F299" s="23">
        <v>2.2666666666666668E-3</v>
      </c>
      <c r="G299" s="23">
        <v>2.2374999999999999E-3</v>
      </c>
      <c r="H299" s="813">
        <v>2.3250000000000002E-3</v>
      </c>
      <c r="I299" s="813">
        <f t="shared" si="12"/>
        <v>1.0100000000000001E-2</v>
      </c>
      <c r="J299" s="813">
        <f t="shared" si="13"/>
        <v>9.6625000000000009E-3</v>
      </c>
      <c r="K299" s="813">
        <f t="shared" si="14"/>
        <v>-4.5925000000000001E-2</v>
      </c>
    </row>
    <row r="300" spans="1:11" x14ac:dyDescent="0.35">
      <c r="A300" s="278">
        <v>18476</v>
      </c>
      <c r="B300" s="816">
        <v>4.4299999999999999E-2</v>
      </c>
      <c r="C300" s="813">
        <v>1.54E-2</v>
      </c>
      <c r="D300" s="813">
        <v>1.8E-3</v>
      </c>
      <c r="E300" s="813">
        <v>2.1749999999999999E-3</v>
      </c>
      <c r="F300" s="23">
        <v>2.225E-3</v>
      </c>
      <c r="G300" s="23">
        <v>2.2000000000000001E-3</v>
      </c>
      <c r="H300" s="813">
        <v>2.3E-3</v>
      </c>
      <c r="I300" s="813">
        <f t="shared" si="12"/>
        <v>4.2499999999999996E-2</v>
      </c>
      <c r="J300" s="813">
        <f t="shared" si="13"/>
        <v>4.2099999999999999E-2</v>
      </c>
      <c r="K300" s="813">
        <f t="shared" si="14"/>
        <v>1.3100000000000001E-2</v>
      </c>
    </row>
    <row r="301" spans="1:11" x14ac:dyDescent="0.35">
      <c r="A301" s="278">
        <v>18507</v>
      </c>
      <c r="B301" s="816">
        <v>5.9200000000000003E-2</v>
      </c>
      <c r="C301" s="813">
        <v>4.1800000000000004E-2</v>
      </c>
      <c r="D301" s="813">
        <v>1.6999999999999999E-3</v>
      </c>
      <c r="E301" s="813">
        <v>2.2000000000000001E-3</v>
      </c>
      <c r="F301" s="23">
        <v>2.2583333333333331E-3</v>
      </c>
      <c r="G301" s="23">
        <v>2.2291666666666666E-3</v>
      </c>
      <c r="H301" s="813">
        <v>2.3333333333333335E-3</v>
      </c>
      <c r="I301" s="813">
        <f t="shared" si="12"/>
        <v>5.7500000000000002E-2</v>
      </c>
      <c r="J301" s="813">
        <f t="shared" si="13"/>
        <v>5.6970833333333339E-2</v>
      </c>
      <c r="K301" s="813">
        <f t="shared" si="14"/>
        <v>3.9466666666666671E-2</v>
      </c>
    </row>
    <row r="302" spans="1:11" x14ac:dyDescent="0.35">
      <c r="A302" s="278">
        <v>18537</v>
      </c>
      <c r="B302" s="816">
        <v>9.2999999999999992E-3</v>
      </c>
      <c r="C302" s="813">
        <v>-2.7000000000000001E-3</v>
      </c>
      <c r="D302" s="813">
        <v>1.9E-3</v>
      </c>
      <c r="E302" s="813">
        <v>2.225E-3</v>
      </c>
      <c r="F302" s="23">
        <v>2.2666666666666668E-3</v>
      </c>
      <c r="G302" s="23">
        <v>2.2458333333333336E-3</v>
      </c>
      <c r="H302" s="813">
        <v>2.3583333333333334E-3</v>
      </c>
      <c r="I302" s="813">
        <f t="shared" si="12"/>
        <v>7.3999999999999995E-3</v>
      </c>
      <c r="J302" s="813">
        <f t="shared" si="13"/>
        <v>7.0541666666666652E-3</v>
      </c>
      <c r="K302" s="813">
        <f t="shared" si="14"/>
        <v>-5.0583333333333331E-3</v>
      </c>
    </row>
    <row r="303" spans="1:11" x14ac:dyDescent="0.35">
      <c r="A303" s="278">
        <v>18568</v>
      </c>
      <c r="B303" s="816">
        <v>1.6899999999999998E-2</v>
      </c>
      <c r="C303" s="813">
        <v>-1.7600000000000001E-2</v>
      </c>
      <c r="D303" s="813">
        <v>1.8E-3</v>
      </c>
      <c r="E303" s="813">
        <v>2.225E-3</v>
      </c>
      <c r="F303" s="23">
        <v>2.2666666666666668E-3</v>
      </c>
      <c r="G303" s="23">
        <v>2.2458333333333336E-3</v>
      </c>
      <c r="H303" s="813">
        <v>2.3833333333333332E-3</v>
      </c>
      <c r="I303" s="813">
        <f t="shared" si="12"/>
        <v>1.5099999999999999E-2</v>
      </c>
      <c r="J303" s="813">
        <f t="shared" si="13"/>
        <v>1.4654166666666664E-2</v>
      </c>
      <c r="K303" s="813">
        <f t="shared" si="14"/>
        <v>-1.9983333333333336E-2</v>
      </c>
    </row>
    <row r="304" spans="1:11" x14ac:dyDescent="0.35">
      <c r="A304" s="278">
        <v>18598</v>
      </c>
      <c r="B304" s="816">
        <v>5.1299999999999998E-2</v>
      </c>
      <c r="C304" s="813">
        <v>3.1199999999999995E-2</v>
      </c>
      <c r="D304" s="813">
        <v>1.8E-3</v>
      </c>
      <c r="E304" s="813">
        <v>2.225E-3</v>
      </c>
      <c r="F304" s="23">
        <v>2.2666666666666668E-3</v>
      </c>
      <c r="G304" s="23">
        <v>2.2458333333333336E-3</v>
      </c>
      <c r="H304" s="813">
        <v>2.3833333333333332E-3</v>
      </c>
      <c r="I304" s="813">
        <f t="shared" si="12"/>
        <v>4.9499999999999995E-2</v>
      </c>
      <c r="J304" s="813">
        <f t="shared" si="13"/>
        <v>4.9054166666666663E-2</v>
      </c>
      <c r="K304" s="813">
        <f t="shared" si="14"/>
        <v>2.8816666666666661E-2</v>
      </c>
    </row>
    <row r="305" spans="1:11" x14ac:dyDescent="0.35">
      <c r="A305" s="278">
        <v>18629</v>
      </c>
      <c r="B305" s="816">
        <v>6.3700000000000007E-2</v>
      </c>
      <c r="C305" s="813">
        <v>4.3800000000000006E-2</v>
      </c>
      <c r="D305" s="813">
        <v>2E-3</v>
      </c>
      <c r="E305" s="813">
        <v>2.2166666666666667E-3</v>
      </c>
      <c r="F305" s="23">
        <v>2.2583333333333331E-3</v>
      </c>
      <c r="G305" s="23">
        <v>2.2374999999999999E-3</v>
      </c>
      <c r="H305" s="813">
        <v>2.3583333333333334E-3</v>
      </c>
      <c r="I305" s="813">
        <f t="shared" si="12"/>
        <v>6.1700000000000005E-2</v>
      </c>
      <c r="J305" s="813">
        <f t="shared" si="13"/>
        <v>6.1462500000000003E-2</v>
      </c>
      <c r="K305" s="813">
        <f t="shared" si="14"/>
        <v>4.1441666666666675E-2</v>
      </c>
    </row>
    <row r="306" spans="1:11" x14ac:dyDescent="0.35">
      <c r="A306" s="278">
        <v>18660</v>
      </c>
      <c r="B306" s="816">
        <v>1.5699999999999999E-2</v>
      </c>
      <c r="C306" s="813">
        <v>2.6800000000000001E-2</v>
      </c>
      <c r="D306" s="813">
        <v>1.6999999999999999E-3</v>
      </c>
      <c r="E306" s="813">
        <v>2.2166666666666667E-3</v>
      </c>
      <c r="F306" s="23">
        <v>2.2583333333333331E-3</v>
      </c>
      <c r="G306" s="23">
        <v>2.2374999999999999E-3</v>
      </c>
      <c r="H306" s="813">
        <v>2.3666666666666667E-3</v>
      </c>
      <c r="I306" s="813">
        <f t="shared" si="12"/>
        <v>1.3999999999999999E-2</v>
      </c>
      <c r="J306" s="813">
        <f t="shared" si="13"/>
        <v>1.3462499999999999E-2</v>
      </c>
      <c r="K306" s="813">
        <f t="shared" si="14"/>
        <v>2.4433333333333335E-2</v>
      </c>
    </row>
    <row r="307" spans="1:11" x14ac:dyDescent="0.35">
      <c r="A307" s="278">
        <v>18688</v>
      </c>
      <c r="B307" s="816">
        <v>-1.5599999999999999E-2</v>
      </c>
      <c r="C307" s="813">
        <v>-1.7399999999999999E-2</v>
      </c>
      <c r="D307" s="813">
        <v>1.9E-3</v>
      </c>
      <c r="E307" s="813">
        <v>2.3166666666666665E-3</v>
      </c>
      <c r="F307" s="23">
        <v>2.3499999999999997E-3</v>
      </c>
      <c r="G307" s="23">
        <v>2.3333333333333335E-3</v>
      </c>
      <c r="H307" s="813">
        <v>2.4583333333333336E-3</v>
      </c>
      <c r="I307" s="813">
        <f t="shared" si="12"/>
        <v>-1.7499999999999998E-2</v>
      </c>
      <c r="J307" s="813">
        <f t="shared" si="13"/>
        <v>-1.7933333333333332E-2</v>
      </c>
      <c r="K307" s="813">
        <f t="shared" si="14"/>
        <v>-1.9858333333333332E-2</v>
      </c>
    </row>
    <row r="308" spans="1:11" x14ac:dyDescent="0.35">
      <c r="A308" s="278">
        <v>18719</v>
      </c>
      <c r="B308" s="816">
        <v>5.0900000000000001E-2</v>
      </c>
      <c r="C308" s="813">
        <v>5.0000000000000044E-4</v>
      </c>
      <c r="D308" s="813">
        <v>2E-3</v>
      </c>
      <c r="E308" s="813">
        <v>2.3916666666666665E-3</v>
      </c>
      <c r="F308" s="23">
        <v>2.4416666666666666E-3</v>
      </c>
      <c r="G308" s="23">
        <v>2.4166666666666668E-3</v>
      </c>
      <c r="H308" s="813">
        <v>2.575E-3</v>
      </c>
      <c r="I308" s="813">
        <f t="shared" si="12"/>
        <v>4.8899999999999999E-2</v>
      </c>
      <c r="J308" s="813">
        <f t="shared" si="13"/>
        <v>4.8483333333333337E-2</v>
      </c>
      <c r="K308" s="813">
        <f t="shared" si="14"/>
        <v>-2.0749999999999996E-3</v>
      </c>
    </row>
    <row r="309" spans="1:11" x14ac:dyDescent="0.35">
      <c r="A309" s="278">
        <v>18749</v>
      </c>
      <c r="B309" s="816">
        <v>-2.9899999999999999E-2</v>
      </c>
      <c r="C309" s="813">
        <v>6.6E-3</v>
      </c>
      <c r="D309" s="813">
        <v>2.0999999999999999E-3</v>
      </c>
      <c r="E309" s="813">
        <v>2.4083333333333335E-3</v>
      </c>
      <c r="F309" s="23">
        <v>2.4416666666666666E-3</v>
      </c>
      <c r="G309" s="23">
        <v>2.4250000000000001E-3</v>
      </c>
      <c r="H309" s="813">
        <v>2.6083333333333332E-3</v>
      </c>
      <c r="I309" s="813">
        <f t="shared" si="12"/>
        <v>-3.2000000000000001E-2</v>
      </c>
      <c r="J309" s="813">
        <f t="shared" si="13"/>
        <v>-3.2325E-2</v>
      </c>
      <c r="K309" s="813">
        <f t="shared" si="14"/>
        <v>3.9916666666666668E-3</v>
      </c>
    </row>
    <row r="310" spans="1:11" x14ac:dyDescent="0.35">
      <c r="A310" s="278">
        <v>18780</v>
      </c>
      <c r="B310" s="816">
        <v>-2.2800000000000001E-2</v>
      </c>
      <c r="C310" s="813">
        <v>-3.9999999999999992E-3</v>
      </c>
      <c r="D310" s="813">
        <v>2E-3</v>
      </c>
      <c r="E310" s="813">
        <v>2.4499999999999999E-3</v>
      </c>
      <c r="F310" s="23">
        <v>2.4916666666666668E-3</v>
      </c>
      <c r="G310" s="23">
        <v>2.4708333333333331E-3</v>
      </c>
      <c r="H310" s="813">
        <v>2.6750000000000003E-3</v>
      </c>
      <c r="I310" s="813">
        <f t="shared" si="12"/>
        <v>-2.4800000000000003E-2</v>
      </c>
      <c r="J310" s="813">
        <f t="shared" si="13"/>
        <v>-2.5270833333333333E-2</v>
      </c>
      <c r="K310" s="813">
        <f t="shared" si="14"/>
        <v>-6.6749999999999995E-3</v>
      </c>
    </row>
    <row r="311" spans="1:11" x14ac:dyDescent="0.35">
      <c r="A311" s="278">
        <v>18810</v>
      </c>
      <c r="B311" s="816">
        <v>7.1099999999999997E-2</v>
      </c>
      <c r="C311" s="813">
        <v>4.3899999999999995E-2</v>
      </c>
      <c r="D311" s="813">
        <v>2.3E-3</v>
      </c>
      <c r="E311" s="813">
        <v>2.4499999999999999E-3</v>
      </c>
      <c r="F311" s="23">
        <v>2.4916666666666668E-3</v>
      </c>
      <c r="G311" s="23">
        <v>2.4708333333333331E-3</v>
      </c>
      <c r="H311" s="813">
        <v>2.7166666666666667E-3</v>
      </c>
      <c r="I311" s="813">
        <f t="shared" si="12"/>
        <v>6.88E-2</v>
      </c>
      <c r="J311" s="813">
        <f t="shared" si="13"/>
        <v>6.8629166666666658E-2</v>
      </c>
      <c r="K311" s="813">
        <f t="shared" si="14"/>
        <v>4.1183333333333329E-2</v>
      </c>
    </row>
    <row r="312" spans="1:11" x14ac:dyDescent="0.35">
      <c r="A312" s="278">
        <v>18841</v>
      </c>
      <c r="B312" s="816">
        <v>4.7800000000000002E-2</v>
      </c>
      <c r="C312" s="813">
        <v>1.5200000000000002E-2</v>
      </c>
      <c r="D312" s="813">
        <v>2.0999999999999999E-3</v>
      </c>
      <c r="E312" s="813">
        <v>2.3999999999999998E-3</v>
      </c>
      <c r="F312" s="23">
        <v>2.4333333333333334E-3</v>
      </c>
      <c r="G312" s="23">
        <v>2.4166666666666664E-3</v>
      </c>
      <c r="H312" s="813">
        <v>2.6583333333333333E-3</v>
      </c>
      <c r="I312" s="813">
        <f t="shared" si="12"/>
        <v>4.5700000000000005E-2</v>
      </c>
      <c r="J312" s="813">
        <f t="shared" si="13"/>
        <v>4.5383333333333338E-2</v>
      </c>
      <c r="K312" s="813">
        <f t="shared" si="14"/>
        <v>1.2541666666666668E-2</v>
      </c>
    </row>
    <row r="313" spans="1:11" x14ac:dyDescent="0.35">
      <c r="A313" s="278">
        <v>18872</v>
      </c>
      <c r="B313" s="816">
        <v>1.2999999999999999E-3</v>
      </c>
      <c r="C313" s="813">
        <v>8.6E-3</v>
      </c>
      <c r="D313" s="813">
        <v>1.9E-3</v>
      </c>
      <c r="E313" s="813">
        <v>2.3666666666666667E-3</v>
      </c>
      <c r="F313" s="23">
        <v>2.3999999999999998E-3</v>
      </c>
      <c r="G313" s="23">
        <v>2.3833333333333332E-3</v>
      </c>
      <c r="H313" s="813">
        <v>2.6166666666666664E-3</v>
      </c>
      <c r="I313" s="813">
        <f t="shared" si="12"/>
        <v>-6.0000000000000006E-4</v>
      </c>
      <c r="J313" s="813">
        <f t="shared" si="13"/>
        <v>-1.0833333333333333E-3</v>
      </c>
      <c r="K313" s="813">
        <f t="shared" si="14"/>
        <v>5.9833333333333336E-3</v>
      </c>
    </row>
    <row r="314" spans="1:11" x14ac:dyDescent="0.35">
      <c r="A314" s="278">
        <v>18902</v>
      </c>
      <c r="B314" s="816">
        <v>-1.03E-2</v>
      </c>
      <c r="C314" s="813">
        <v>2.8999999999999998E-3</v>
      </c>
      <c r="D314" s="813">
        <v>2.3E-3</v>
      </c>
      <c r="E314" s="813">
        <v>2.4083333333333335E-3</v>
      </c>
      <c r="F314" s="23">
        <v>2.4416666666666666E-3</v>
      </c>
      <c r="G314" s="23">
        <v>2.4250000000000001E-3</v>
      </c>
      <c r="H314" s="813">
        <v>2.6416666666666667E-3</v>
      </c>
      <c r="I314" s="813">
        <f t="shared" si="12"/>
        <v>-1.26E-2</v>
      </c>
      <c r="J314" s="813">
        <f t="shared" si="13"/>
        <v>-1.2725E-2</v>
      </c>
      <c r="K314" s="813">
        <f t="shared" si="14"/>
        <v>2.5833333333333307E-4</v>
      </c>
    </row>
    <row r="315" spans="1:11" x14ac:dyDescent="0.35">
      <c r="A315" s="278">
        <v>18933</v>
      </c>
      <c r="B315" s="816">
        <v>9.5999999999999992E-3</v>
      </c>
      <c r="C315" s="813">
        <v>1.2E-2</v>
      </c>
      <c r="D315" s="813">
        <v>2.0999999999999999E-3</v>
      </c>
      <c r="E315" s="813">
        <v>2.4666666666666669E-3</v>
      </c>
      <c r="F315" s="23">
        <v>2.5166666666666666E-3</v>
      </c>
      <c r="G315" s="23">
        <v>2.4916666666666663E-3</v>
      </c>
      <c r="H315" s="813">
        <v>2.7000000000000001E-3</v>
      </c>
      <c r="I315" s="813">
        <f t="shared" si="12"/>
        <v>7.4999999999999997E-3</v>
      </c>
      <c r="J315" s="813">
        <f t="shared" si="13"/>
        <v>7.1083333333333328E-3</v>
      </c>
      <c r="K315" s="813">
        <f t="shared" si="14"/>
        <v>9.2999999999999992E-3</v>
      </c>
    </row>
    <row r="316" spans="1:11" x14ac:dyDescent="0.35">
      <c r="A316" s="278">
        <v>18963</v>
      </c>
      <c r="B316" s="816">
        <v>4.24E-2</v>
      </c>
      <c r="C316" s="813">
        <v>3.5200000000000002E-2</v>
      </c>
      <c r="D316" s="813">
        <v>2.2000000000000001E-3</v>
      </c>
      <c r="E316" s="813">
        <v>2.5083333333333329E-3</v>
      </c>
      <c r="F316" s="23">
        <v>2.5500000000000002E-3</v>
      </c>
      <c r="G316" s="23">
        <v>2.529166666666667E-3</v>
      </c>
      <c r="H316" s="813">
        <v>2.7416666666666666E-3</v>
      </c>
      <c r="I316" s="813">
        <f t="shared" si="12"/>
        <v>4.02E-2</v>
      </c>
      <c r="J316" s="813">
        <f t="shared" si="13"/>
        <v>3.9870833333333335E-2</v>
      </c>
      <c r="K316" s="813">
        <f t="shared" si="14"/>
        <v>3.2458333333333339E-2</v>
      </c>
    </row>
    <row r="317" spans="1:11" x14ac:dyDescent="0.35">
      <c r="A317" s="278">
        <v>18994</v>
      </c>
      <c r="B317" s="816">
        <v>1.8100000000000002E-2</v>
      </c>
      <c r="C317" s="813">
        <v>3.0499999999999999E-2</v>
      </c>
      <c r="D317" s="813">
        <v>2.3E-3</v>
      </c>
      <c r="E317" s="813">
        <v>2.4833333333333331E-3</v>
      </c>
      <c r="F317" s="23">
        <v>2.5416666666666665E-3</v>
      </c>
      <c r="G317" s="23">
        <v>2.5124999999999995E-3</v>
      </c>
      <c r="H317" s="813">
        <v>2.7416666666666666E-3</v>
      </c>
      <c r="I317" s="813">
        <f t="shared" si="12"/>
        <v>1.5800000000000002E-2</v>
      </c>
      <c r="J317" s="813">
        <f t="shared" si="13"/>
        <v>1.5587500000000002E-2</v>
      </c>
      <c r="K317" s="813">
        <f t="shared" si="14"/>
        <v>2.7758333333333333E-2</v>
      </c>
    </row>
    <row r="318" spans="1:11" x14ac:dyDescent="0.35">
      <c r="A318" s="278">
        <v>19025</v>
      </c>
      <c r="B318" s="816">
        <v>-2.8199999999999999E-2</v>
      </c>
      <c r="C318" s="813">
        <v>5.8999999999999999E-3</v>
      </c>
      <c r="D318" s="813">
        <v>2.0999999999999999E-3</v>
      </c>
      <c r="E318" s="813">
        <v>2.4416666666666666E-3</v>
      </c>
      <c r="F318" s="23">
        <v>2.5083333333333329E-3</v>
      </c>
      <c r="G318" s="23">
        <v>2.4749999999999998E-3</v>
      </c>
      <c r="H318" s="813">
        <v>2.6916666666666669E-3</v>
      </c>
      <c r="I318" s="813">
        <f t="shared" si="12"/>
        <v>-3.0300000000000001E-2</v>
      </c>
      <c r="J318" s="813">
        <f t="shared" si="13"/>
        <v>-3.0675000000000001E-2</v>
      </c>
      <c r="K318" s="813">
        <f t="shared" si="14"/>
        <v>3.208333333333333E-3</v>
      </c>
    </row>
    <row r="319" spans="1:11" x14ac:dyDescent="0.35">
      <c r="A319" s="278">
        <v>19054</v>
      </c>
      <c r="B319" s="816">
        <v>5.0299999999999997E-2</v>
      </c>
      <c r="C319" s="813">
        <v>1.7599999999999998E-2</v>
      </c>
      <c r="D319" s="813">
        <v>2.3E-3</v>
      </c>
      <c r="E319" s="813">
        <v>2.4666666666666669E-3</v>
      </c>
      <c r="F319" s="23">
        <v>2.5249999999999999E-3</v>
      </c>
      <c r="G319" s="23">
        <v>2.4958333333333334E-3</v>
      </c>
      <c r="H319" s="813">
        <v>2.708333333333333E-3</v>
      </c>
      <c r="I319" s="813">
        <f t="shared" si="12"/>
        <v>4.8000000000000001E-2</v>
      </c>
      <c r="J319" s="813">
        <f t="shared" si="13"/>
        <v>4.7804166666666661E-2</v>
      </c>
      <c r="K319" s="813">
        <f t="shared" si="14"/>
        <v>1.4891666666666664E-2</v>
      </c>
    </row>
    <row r="320" spans="1:11" x14ac:dyDescent="0.35">
      <c r="A320" s="278">
        <v>19085</v>
      </c>
      <c r="B320" s="816">
        <v>-4.02E-2</v>
      </c>
      <c r="C320" s="813">
        <v>-1.54E-2</v>
      </c>
      <c r="D320" s="813">
        <v>2.2000000000000001E-3</v>
      </c>
      <c r="E320" s="813">
        <v>2.4416666666666666E-3</v>
      </c>
      <c r="F320" s="23">
        <v>2.5083333333333329E-3</v>
      </c>
      <c r="G320" s="23">
        <v>2.4749999999999998E-3</v>
      </c>
      <c r="H320" s="813">
        <v>2.6916666666666669E-3</v>
      </c>
      <c r="I320" s="813">
        <f t="shared" si="12"/>
        <v>-4.24E-2</v>
      </c>
      <c r="J320" s="813">
        <f t="shared" si="13"/>
        <v>-4.2674999999999998E-2</v>
      </c>
      <c r="K320" s="813">
        <f t="shared" si="14"/>
        <v>-1.8091666666666666E-2</v>
      </c>
    </row>
    <row r="321" spans="1:11" x14ac:dyDescent="0.35">
      <c r="A321" s="278">
        <v>19115</v>
      </c>
      <c r="B321" s="816">
        <v>3.4299999999999997E-2</v>
      </c>
      <c r="C321" s="813">
        <v>1.9E-2</v>
      </c>
      <c r="D321" s="813">
        <v>2E-3</v>
      </c>
      <c r="E321" s="813">
        <v>2.4416666666666666E-3</v>
      </c>
      <c r="F321" s="23">
        <v>2.5000000000000001E-3</v>
      </c>
      <c r="G321" s="23">
        <v>2.4708333333333331E-3</v>
      </c>
      <c r="H321" s="813">
        <v>2.6833333333333336E-3</v>
      </c>
      <c r="I321" s="813">
        <f t="shared" si="12"/>
        <v>3.2299999999999995E-2</v>
      </c>
      <c r="J321" s="813">
        <f t="shared" si="13"/>
        <v>3.1829166666666665E-2</v>
      </c>
      <c r="K321" s="813">
        <f t="shared" si="14"/>
        <v>1.6316666666666667E-2</v>
      </c>
    </row>
    <row r="322" spans="1:11" x14ac:dyDescent="0.35">
      <c r="A322" s="278">
        <v>19146</v>
      </c>
      <c r="B322" s="816">
        <v>4.9000000000000002E-2</v>
      </c>
      <c r="C322" s="813">
        <v>4.8999999999999998E-3</v>
      </c>
      <c r="D322" s="813">
        <v>2.2000000000000001E-3</v>
      </c>
      <c r="E322" s="813">
        <v>2.4499999999999999E-3</v>
      </c>
      <c r="F322" s="23">
        <v>2.5249999999999999E-3</v>
      </c>
      <c r="G322" s="23">
        <v>2.4875000000000001E-3</v>
      </c>
      <c r="H322" s="813">
        <v>2.6833333333333336E-3</v>
      </c>
      <c r="I322" s="813">
        <f t="shared" si="12"/>
        <v>4.6800000000000001E-2</v>
      </c>
      <c r="J322" s="813">
        <f t="shared" si="13"/>
        <v>4.6512499999999998E-2</v>
      </c>
      <c r="K322" s="813">
        <f t="shared" si="14"/>
        <v>2.2166666666666663E-3</v>
      </c>
    </row>
    <row r="323" spans="1:11" x14ac:dyDescent="0.35">
      <c r="A323" s="278">
        <v>19176</v>
      </c>
      <c r="B323" s="816">
        <v>1.9599999999999999E-2</v>
      </c>
      <c r="C323" s="813">
        <v>2.06E-2</v>
      </c>
      <c r="D323" s="813">
        <v>2.2000000000000001E-3</v>
      </c>
      <c r="E323" s="813">
        <v>2.4583333333333336E-3</v>
      </c>
      <c r="F323" s="23">
        <v>2.5333333333333336E-3</v>
      </c>
      <c r="G323" s="23">
        <v>2.4958333333333334E-3</v>
      </c>
      <c r="H323" s="813">
        <v>2.6833333333333336E-3</v>
      </c>
      <c r="I323" s="813">
        <f t="shared" si="12"/>
        <v>1.7399999999999999E-2</v>
      </c>
      <c r="J323" s="813">
        <f t="shared" si="13"/>
        <v>1.7104166666666667E-2</v>
      </c>
      <c r="K323" s="813">
        <f t="shared" si="14"/>
        <v>1.7916666666666668E-2</v>
      </c>
    </row>
    <row r="324" spans="1:11" x14ac:dyDescent="0.35">
      <c r="A324" s="278">
        <v>19207</v>
      </c>
      <c r="B324" s="816">
        <v>-7.1000000000000004E-3</v>
      </c>
      <c r="C324" s="813">
        <v>2.0300000000000002E-2</v>
      </c>
      <c r="D324" s="813">
        <v>2.0999999999999999E-3</v>
      </c>
      <c r="E324" s="813">
        <v>2.4499999999999999E-3</v>
      </c>
      <c r="F324" s="23">
        <v>2.5500000000000002E-3</v>
      </c>
      <c r="G324" s="23">
        <v>2.5000000000000001E-3</v>
      </c>
      <c r="H324" s="813">
        <v>2.7000000000000001E-3</v>
      </c>
      <c r="I324" s="813">
        <f t="shared" si="12"/>
        <v>-9.1999999999999998E-3</v>
      </c>
      <c r="J324" s="813">
        <f t="shared" si="13"/>
        <v>-9.6000000000000009E-3</v>
      </c>
      <c r="K324" s="813">
        <f t="shared" si="14"/>
        <v>1.7600000000000001E-2</v>
      </c>
    </row>
    <row r="325" spans="1:11" x14ac:dyDescent="0.35">
      <c r="A325" s="278">
        <v>19238</v>
      </c>
      <c r="B325" s="816">
        <v>-1.7600000000000001E-2</v>
      </c>
      <c r="C325" s="813">
        <v>1.4999999999999996E-3</v>
      </c>
      <c r="D325" s="813">
        <v>2.3E-3</v>
      </c>
      <c r="E325" s="813">
        <v>2.4583333333333336E-3</v>
      </c>
      <c r="F325" s="23">
        <v>2.558333333333333E-3</v>
      </c>
      <c r="G325" s="23">
        <v>2.5083333333333333E-3</v>
      </c>
      <c r="H325" s="813">
        <v>2.7000000000000001E-3</v>
      </c>
      <c r="I325" s="813">
        <f t="shared" si="12"/>
        <v>-1.9900000000000001E-2</v>
      </c>
      <c r="J325" s="813">
        <f t="shared" si="13"/>
        <v>-2.0108333333333336E-2</v>
      </c>
      <c r="K325" s="813">
        <f t="shared" si="14"/>
        <v>-1.2000000000000005E-3</v>
      </c>
    </row>
    <row r="326" spans="1:11" x14ac:dyDescent="0.35">
      <c r="A326" s="278">
        <v>19268</v>
      </c>
      <c r="B326" s="816">
        <v>2E-3</v>
      </c>
      <c r="C326" s="813">
        <v>1.01E-2</v>
      </c>
      <c r="D326" s="813">
        <v>2.3E-3</v>
      </c>
      <c r="E326" s="813">
        <v>2.5083333333333329E-3</v>
      </c>
      <c r="F326" s="23">
        <v>2.5666666666666667E-3</v>
      </c>
      <c r="G326" s="23">
        <v>2.5374999999999998E-3</v>
      </c>
      <c r="H326" s="813">
        <v>2.7166666666666667E-3</v>
      </c>
      <c r="I326" s="813">
        <f t="shared" ref="I326:I389" si="15">B326-D326</f>
        <v>-2.9999999999999992E-4</v>
      </c>
      <c r="J326" s="813">
        <f t="shared" si="13"/>
        <v>-5.3749999999999978E-4</v>
      </c>
      <c r="K326" s="813">
        <f t="shared" si="14"/>
        <v>7.3833333333333329E-3</v>
      </c>
    </row>
    <row r="327" spans="1:11" x14ac:dyDescent="0.35">
      <c r="A327" s="278">
        <v>19299</v>
      </c>
      <c r="B327" s="816">
        <v>5.7099999999999998E-2</v>
      </c>
      <c r="C327" s="813">
        <v>4.2299999999999997E-2</v>
      </c>
      <c r="D327" s="813">
        <v>2.0999999999999999E-3</v>
      </c>
      <c r="E327" s="813">
        <v>2.4833333333333331E-3</v>
      </c>
      <c r="F327" s="23">
        <v>2.5500000000000002E-3</v>
      </c>
      <c r="G327" s="23">
        <v>2.5166666666666666E-3</v>
      </c>
      <c r="H327" s="813">
        <v>2.7000000000000001E-3</v>
      </c>
      <c r="I327" s="813">
        <f t="shared" si="15"/>
        <v>5.5E-2</v>
      </c>
      <c r="J327" s="813">
        <f t="shared" si="13"/>
        <v>5.4583333333333331E-2</v>
      </c>
      <c r="K327" s="813">
        <f t="shared" si="14"/>
        <v>3.9599999999999996E-2</v>
      </c>
    </row>
    <row r="328" spans="1:11" x14ac:dyDescent="0.35">
      <c r="A328" s="278">
        <v>19329</v>
      </c>
      <c r="B328" s="816">
        <v>3.8199999999999998E-2</v>
      </c>
      <c r="C328" s="813">
        <v>2.1299999999999999E-2</v>
      </c>
      <c r="D328" s="813">
        <v>2.3999999999999998E-3</v>
      </c>
      <c r="E328" s="813">
        <v>2.4750000000000002E-3</v>
      </c>
      <c r="F328" s="23">
        <v>2.5416666666666665E-3</v>
      </c>
      <c r="G328" s="23">
        <v>2.5083333333333333E-3</v>
      </c>
      <c r="H328" s="813">
        <v>2.6833333333333336E-3</v>
      </c>
      <c r="I328" s="813">
        <f t="shared" si="15"/>
        <v>3.5799999999999998E-2</v>
      </c>
      <c r="J328" s="813">
        <f t="shared" si="13"/>
        <v>3.5691666666666663E-2</v>
      </c>
      <c r="K328" s="813">
        <f t="shared" si="14"/>
        <v>1.8616666666666667E-2</v>
      </c>
    </row>
    <row r="329" spans="1:11" x14ac:dyDescent="0.35">
      <c r="A329" s="278">
        <v>19360</v>
      </c>
      <c r="B329" s="816">
        <v>-4.8999999999999998E-3</v>
      </c>
      <c r="C329" s="813">
        <v>1.03E-2</v>
      </c>
      <c r="D329" s="813">
        <v>2.3E-3</v>
      </c>
      <c r="E329" s="813">
        <v>2.5166666666666666E-3</v>
      </c>
      <c r="F329" s="23">
        <v>2.575E-3</v>
      </c>
      <c r="G329" s="23">
        <v>2.5458333333333331E-3</v>
      </c>
      <c r="H329" s="813">
        <v>2.708333333333333E-3</v>
      </c>
      <c r="I329" s="813">
        <f t="shared" si="15"/>
        <v>-7.1999999999999998E-3</v>
      </c>
      <c r="J329" s="813">
        <f t="shared" si="13"/>
        <v>-7.4458333333333329E-3</v>
      </c>
      <c r="K329" s="813">
        <f t="shared" si="14"/>
        <v>7.5916666666666667E-3</v>
      </c>
    </row>
    <row r="330" spans="1:11" x14ac:dyDescent="0.35">
      <c r="A330" s="278">
        <v>19391</v>
      </c>
      <c r="B330" s="816">
        <v>-1.06E-2</v>
      </c>
      <c r="C330" s="813">
        <v>-6.7000000000000002E-3</v>
      </c>
      <c r="D330" s="813">
        <v>2.0999999999999999E-3</v>
      </c>
      <c r="E330" s="813">
        <v>2.558333333333333E-3</v>
      </c>
      <c r="F330" s="23">
        <v>2.6166666666666664E-3</v>
      </c>
      <c r="G330" s="23">
        <v>2.5875E-3</v>
      </c>
      <c r="H330" s="813">
        <v>2.7500000000000003E-3</v>
      </c>
      <c r="I330" s="813">
        <f t="shared" si="15"/>
        <v>-1.2699999999999999E-2</v>
      </c>
      <c r="J330" s="813">
        <f t="shared" si="13"/>
        <v>-1.31875E-2</v>
      </c>
      <c r="K330" s="813">
        <f t="shared" si="14"/>
        <v>-9.4500000000000001E-3</v>
      </c>
    </row>
    <row r="331" spans="1:11" x14ac:dyDescent="0.35">
      <c r="A331" s="278">
        <v>19419</v>
      </c>
      <c r="B331" s="816">
        <v>-2.12E-2</v>
      </c>
      <c r="C331" s="813">
        <v>-4.3E-3</v>
      </c>
      <c r="D331" s="813">
        <v>2.5000000000000001E-3</v>
      </c>
      <c r="E331" s="813">
        <v>2.5999999999999999E-3</v>
      </c>
      <c r="F331" s="23">
        <v>2.65E-3</v>
      </c>
      <c r="G331" s="23">
        <v>2.6250000000000002E-3</v>
      </c>
      <c r="H331" s="813">
        <v>2.7999999999999995E-3</v>
      </c>
      <c r="I331" s="813">
        <f t="shared" si="15"/>
        <v>-2.3699999999999999E-2</v>
      </c>
      <c r="J331" s="813">
        <f t="shared" si="13"/>
        <v>-2.3824999999999999E-2</v>
      </c>
      <c r="K331" s="813">
        <f t="shared" si="14"/>
        <v>-7.0999999999999995E-3</v>
      </c>
    </row>
    <row r="332" spans="1:11" x14ac:dyDescent="0.35">
      <c r="A332" s="278">
        <v>19450</v>
      </c>
      <c r="B332" s="816">
        <v>-2.3699999999999999E-2</v>
      </c>
      <c r="C332" s="813">
        <v>-1.9200000000000002E-2</v>
      </c>
      <c r="D332" s="813">
        <v>2.3999999999999998E-3</v>
      </c>
      <c r="E332" s="813">
        <v>2.6916666666666669E-3</v>
      </c>
      <c r="F332" s="23">
        <v>2.7416666666666666E-3</v>
      </c>
      <c r="G332" s="23">
        <v>2.7166666666666667E-3</v>
      </c>
      <c r="H332" s="813">
        <v>2.891666666666667E-3</v>
      </c>
      <c r="I332" s="813">
        <f t="shared" si="15"/>
        <v>-2.6099999999999998E-2</v>
      </c>
      <c r="J332" s="813">
        <f t="shared" si="13"/>
        <v>-2.6416666666666665E-2</v>
      </c>
      <c r="K332" s="813">
        <f t="shared" si="14"/>
        <v>-2.2091666666666669E-2</v>
      </c>
    </row>
    <row r="333" spans="1:11" x14ac:dyDescent="0.35">
      <c r="A333" s="278">
        <v>19480</v>
      </c>
      <c r="B333" s="816">
        <v>7.7000000000000002E-3</v>
      </c>
      <c r="C333" s="813">
        <v>2.3999999999999998E-3</v>
      </c>
      <c r="D333" s="813">
        <v>2.3999999999999998E-3</v>
      </c>
      <c r="E333" s="813">
        <v>2.7833333333333334E-3</v>
      </c>
      <c r="F333" s="23">
        <v>2.8416666666666668E-3</v>
      </c>
      <c r="G333" s="23">
        <v>2.8124999999999999E-3</v>
      </c>
      <c r="H333" s="813">
        <v>3.0249999999999999E-3</v>
      </c>
      <c r="I333" s="813">
        <f t="shared" si="15"/>
        <v>5.3000000000000009E-3</v>
      </c>
      <c r="J333" s="813">
        <f t="shared" si="13"/>
        <v>4.8875000000000004E-3</v>
      </c>
      <c r="K333" s="813">
        <f t="shared" si="14"/>
        <v>-6.2500000000000012E-4</v>
      </c>
    </row>
    <row r="334" spans="1:11" x14ac:dyDescent="0.35">
      <c r="A334" s="278">
        <v>19511</v>
      </c>
      <c r="B334" s="816">
        <v>-1.34E-2</v>
      </c>
      <c r="C334" s="813">
        <v>-2.7300000000000001E-2</v>
      </c>
      <c r="D334" s="813">
        <v>2.7000000000000001E-3</v>
      </c>
      <c r="E334" s="813">
        <v>2.8333333333333331E-3</v>
      </c>
      <c r="F334" s="23">
        <v>2.9166666666666668E-3</v>
      </c>
      <c r="G334" s="23">
        <v>2.875E-3</v>
      </c>
      <c r="H334" s="813">
        <v>3.0916666666666666E-3</v>
      </c>
      <c r="I334" s="813">
        <f t="shared" si="15"/>
        <v>-1.61E-2</v>
      </c>
      <c r="J334" s="813">
        <f t="shared" si="13"/>
        <v>-1.6275000000000001E-2</v>
      </c>
      <c r="K334" s="813">
        <f t="shared" si="14"/>
        <v>-3.0391666666666668E-2</v>
      </c>
    </row>
    <row r="335" spans="1:11" x14ac:dyDescent="0.35">
      <c r="A335" s="278">
        <v>19541</v>
      </c>
      <c r="B335" s="816">
        <v>2.7300000000000001E-2</v>
      </c>
      <c r="C335" s="813">
        <v>3.4500000000000003E-2</v>
      </c>
      <c r="D335" s="813">
        <v>2.5000000000000001E-3</v>
      </c>
      <c r="E335" s="813">
        <v>2.7333333333333333E-3</v>
      </c>
      <c r="F335" s="23">
        <v>2.8499999999999997E-3</v>
      </c>
      <c r="G335" s="23">
        <v>2.7916666666666667E-3</v>
      </c>
      <c r="H335" s="813">
        <v>3.0499999999999998E-3</v>
      </c>
      <c r="I335" s="813">
        <f t="shared" si="15"/>
        <v>2.4800000000000003E-2</v>
      </c>
      <c r="J335" s="813">
        <f t="shared" si="13"/>
        <v>2.4508333333333333E-2</v>
      </c>
      <c r="K335" s="813">
        <f t="shared" si="14"/>
        <v>3.1450000000000006E-2</v>
      </c>
    </row>
    <row r="336" spans="1:11" x14ac:dyDescent="0.35">
      <c r="A336" s="278">
        <v>19572</v>
      </c>
      <c r="B336" s="816">
        <v>-5.0099999999999999E-2</v>
      </c>
      <c r="C336" s="813">
        <v>1.5999999999999999E-3</v>
      </c>
      <c r="D336" s="813">
        <v>2.5000000000000001E-3</v>
      </c>
      <c r="E336" s="813">
        <v>2.7000000000000001E-3</v>
      </c>
      <c r="F336" s="23">
        <v>2.8250000000000003E-3</v>
      </c>
      <c r="G336" s="23">
        <v>2.7624999999999998E-3</v>
      </c>
      <c r="H336" s="813">
        <v>3.0083333333333333E-3</v>
      </c>
      <c r="I336" s="813">
        <f t="shared" si="15"/>
        <v>-5.2600000000000001E-2</v>
      </c>
      <c r="J336" s="813">
        <f t="shared" si="13"/>
        <v>-5.28625E-2</v>
      </c>
      <c r="K336" s="813">
        <f t="shared" si="14"/>
        <v>-1.4083333333333335E-3</v>
      </c>
    </row>
    <row r="337" spans="1:11" x14ac:dyDescent="0.35">
      <c r="A337" s="278">
        <v>19603</v>
      </c>
      <c r="B337" s="816">
        <v>3.3999999999999998E-3</v>
      </c>
      <c r="C337" s="813">
        <v>1.1900000000000001E-2</v>
      </c>
      <c r="D337" s="813">
        <v>2.5000000000000001E-3</v>
      </c>
      <c r="E337" s="813">
        <v>2.7416666666666666E-3</v>
      </c>
      <c r="F337" s="23">
        <v>2.8583333333333334E-3</v>
      </c>
      <c r="G337" s="23">
        <v>2.8000000000000004E-3</v>
      </c>
      <c r="H337" s="813">
        <v>3.0166666666666671E-3</v>
      </c>
      <c r="I337" s="813">
        <f t="shared" si="15"/>
        <v>8.9999999999999976E-4</v>
      </c>
      <c r="J337" s="813">
        <f t="shared" si="13"/>
        <v>5.9999999999999941E-4</v>
      </c>
      <c r="K337" s="813">
        <f t="shared" si="14"/>
        <v>8.8833333333333334E-3</v>
      </c>
    </row>
    <row r="338" spans="1:11" x14ac:dyDescent="0.35">
      <c r="A338" s="278">
        <v>19633</v>
      </c>
      <c r="B338" s="816">
        <v>5.3999999999999999E-2</v>
      </c>
      <c r="C338" s="813">
        <v>4.1100000000000005E-2</v>
      </c>
      <c r="D338" s="813">
        <v>2.3E-3</v>
      </c>
      <c r="E338" s="813">
        <v>2.6333333333333334E-3</v>
      </c>
      <c r="F338" s="23">
        <v>2.7750000000000001E-3</v>
      </c>
      <c r="G338" s="23">
        <v>2.7041666666666668E-3</v>
      </c>
      <c r="H338" s="813">
        <v>2.9083333333333335E-3</v>
      </c>
      <c r="I338" s="813">
        <f t="shared" si="15"/>
        <v>5.1699999999999996E-2</v>
      </c>
      <c r="J338" s="813">
        <f t="shared" si="13"/>
        <v>5.1295833333333332E-2</v>
      </c>
      <c r="K338" s="813">
        <f t="shared" si="14"/>
        <v>3.8191666666666672E-2</v>
      </c>
    </row>
    <row r="339" spans="1:11" x14ac:dyDescent="0.35">
      <c r="A339" s="278">
        <v>19664</v>
      </c>
      <c r="B339" s="816">
        <v>2.0400000000000001E-2</v>
      </c>
      <c r="C339" s="813">
        <v>2.7400000000000001E-2</v>
      </c>
      <c r="D339" s="813">
        <v>2.3999999999999998E-3</v>
      </c>
      <c r="E339" s="813">
        <v>2.5916666666666666E-3</v>
      </c>
      <c r="F339" s="23">
        <v>2.725E-3</v>
      </c>
      <c r="G339" s="23">
        <v>2.6583333333333337E-3</v>
      </c>
      <c r="H339" s="813">
        <v>2.8333333333333331E-3</v>
      </c>
      <c r="I339" s="813">
        <f t="shared" si="15"/>
        <v>1.8000000000000002E-2</v>
      </c>
      <c r="J339" s="813">
        <f t="shared" si="13"/>
        <v>1.7741666666666669E-2</v>
      </c>
      <c r="K339" s="813">
        <f t="shared" si="14"/>
        <v>2.4566666666666667E-2</v>
      </c>
    </row>
    <row r="340" spans="1:11" x14ac:dyDescent="0.35">
      <c r="A340" s="278">
        <v>19694</v>
      </c>
      <c r="B340" s="816">
        <v>5.3E-3</v>
      </c>
      <c r="C340" s="813">
        <v>6.4000000000000003E-3</v>
      </c>
      <c r="D340" s="813">
        <v>2.3999999999999998E-3</v>
      </c>
      <c r="E340" s="813">
        <v>2.6083333333333332E-3</v>
      </c>
      <c r="F340" s="23">
        <v>2.7333333333333333E-3</v>
      </c>
      <c r="G340" s="23">
        <v>2.6708333333333332E-3</v>
      </c>
      <c r="H340" s="813">
        <v>2.816666666666667E-3</v>
      </c>
      <c r="I340" s="813">
        <f t="shared" si="15"/>
        <v>2.9000000000000002E-3</v>
      </c>
      <c r="J340" s="813">
        <f t="shared" si="13"/>
        <v>2.6291666666666668E-3</v>
      </c>
      <c r="K340" s="813">
        <f t="shared" si="14"/>
        <v>3.5833333333333333E-3</v>
      </c>
    </row>
    <row r="341" spans="1:11" x14ac:dyDescent="0.35">
      <c r="A341" s="278">
        <v>19725</v>
      </c>
      <c r="B341" s="816">
        <v>5.3600000000000002E-2</v>
      </c>
      <c r="C341" s="813">
        <v>3.27E-2</v>
      </c>
      <c r="D341" s="813">
        <v>2.3E-3</v>
      </c>
      <c r="E341" s="813">
        <v>2.5500000000000002E-3</v>
      </c>
      <c r="F341" s="23">
        <v>2.6833333333333336E-3</v>
      </c>
      <c r="G341" s="23">
        <v>2.6166666666666673E-3</v>
      </c>
      <c r="H341" s="813">
        <v>2.7666666666666668E-3</v>
      </c>
      <c r="I341" s="813">
        <f t="shared" si="15"/>
        <v>5.1299999999999998E-2</v>
      </c>
      <c r="J341" s="813">
        <f t="shared" si="13"/>
        <v>5.0983333333333332E-2</v>
      </c>
      <c r="K341" s="813">
        <f t="shared" si="14"/>
        <v>2.9933333333333333E-2</v>
      </c>
    </row>
    <row r="342" spans="1:11" x14ac:dyDescent="0.35">
      <c r="A342" s="278">
        <v>19756</v>
      </c>
      <c r="B342" s="816">
        <v>1.11E-2</v>
      </c>
      <c r="C342" s="813">
        <v>1.1699999999999999E-2</v>
      </c>
      <c r="D342" s="813">
        <v>2.2000000000000001E-3</v>
      </c>
      <c r="E342" s="813">
        <v>2.4583333333333336E-3</v>
      </c>
      <c r="F342" s="23">
        <v>2.5999999999999999E-3</v>
      </c>
      <c r="G342" s="23">
        <v>2.529166666666667E-3</v>
      </c>
      <c r="H342" s="813">
        <v>2.6916666666666669E-3</v>
      </c>
      <c r="I342" s="813">
        <f t="shared" si="15"/>
        <v>8.8999999999999999E-3</v>
      </c>
      <c r="J342" s="813">
        <f t="shared" si="13"/>
        <v>8.5708333333333331E-3</v>
      </c>
      <c r="K342" s="813">
        <f t="shared" si="14"/>
        <v>9.0083333333333317E-3</v>
      </c>
    </row>
    <row r="343" spans="1:11" x14ac:dyDescent="0.35">
      <c r="A343" s="278">
        <v>19784</v>
      </c>
      <c r="B343" s="816">
        <v>3.2500000000000001E-2</v>
      </c>
      <c r="C343" s="813">
        <v>2.7000000000000003E-2</v>
      </c>
      <c r="D343" s="813">
        <v>2.5000000000000001E-3</v>
      </c>
      <c r="E343" s="813">
        <v>2.3833333333333332E-3</v>
      </c>
      <c r="F343" s="23">
        <v>2.5249999999999999E-3</v>
      </c>
      <c r="G343" s="23">
        <v>2.4541666666666666E-3</v>
      </c>
      <c r="H343" s="813">
        <v>2.6333333333333334E-3</v>
      </c>
      <c r="I343" s="813">
        <f t="shared" si="15"/>
        <v>3.0000000000000002E-2</v>
      </c>
      <c r="J343" s="813">
        <f t="shared" si="13"/>
        <v>3.0045833333333334E-2</v>
      </c>
      <c r="K343" s="813">
        <f t="shared" si="14"/>
        <v>2.4366666666666668E-2</v>
      </c>
    </row>
    <row r="344" spans="1:11" x14ac:dyDescent="0.35">
      <c r="A344" s="278">
        <v>19815</v>
      </c>
      <c r="B344" s="816">
        <v>5.16E-2</v>
      </c>
      <c r="C344" s="813">
        <v>1.21E-2</v>
      </c>
      <c r="D344" s="813">
        <v>2.2000000000000001E-3</v>
      </c>
      <c r="E344" s="813">
        <v>2.3750000000000004E-3</v>
      </c>
      <c r="F344" s="23">
        <v>2.5000000000000001E-3</v>
      </c>
      <c r="G344" s="23">
        <v>2.4375000000000004E-3</v>
      </c>
      <c r="H344" s="813">
        <v>2.6333333333333334E-3</v>
      </c>
      <c r="I344" s="813">
        <f t="shared" si="15"/>
        <v>4.9399999999999999E-2</v>
      </c>
      <c r="J344" s="813">
        <f t="shared" si="13"/>
        <v>4.9162499999999998E-2</v>
      </c>
      <c r="K344" s="813">
        <f t="shared" si="14"/>
        <v>9.4666666666666666E-3</v>
      </c>
    </row>
    <row r="345" spans="1:11" x14ac:dyDescent="0.35">
      <c r="A345" s="278">
        <v>19845</v>
      </c>
      <c r="B345" s="816">
        <v>4.1799999999999997E-2</v>
      </c>
      <c r="C345" s="813">
        <v>2.5700000000000004E-2</v>
      </c>
      <c r="D345" s="813">
        <v>2E-3</v>
      </c>
      <c r="E345" s="813">
        <v>2.3999999999999998E-3</v>
      </c>
      <c r="F345" s="23">
        <v>2.5249999999999999E-3</v>
      </c>
      <c r="G345" s="23">
        <v>2.4624999999999998E-3</v>
      </c>
      <c r="H345" s="813">
        <v>2.6166666666666664E-3</v>
      </c>
      <c r="I345" s="813">
        <f t="shared" si="15"/>
        <v>3.9799999999999995E-2</v>
      </c>
      <c r="J345" s="813">
        <f t="shared" si="13"/>
        <v>3.9337499999999997E-2</v>
      </c>
      <c r="K345" s="813">
        <f t="shared" si="14"/>
        <v>2.3083333333333338E-2</v>
      </c>
    </row>
    <row r="346" spans="1:11" x14ac:dyDescent="0.35">
      <c r="A346" s="278">
        <v>19876</v>
      </c>
      <c r="B346" s="816">
        <v>3.0999999999999999E-3</v>
      </c>
      <c r="C346" s="813">
        <v>9.6000000000000009E-3</v>
      </c>
      <c r="D346" s="813">
        <v>2.5000000000000001E-3</v>
      </c>
      <c r="E346" s="813">
        <v>2.4166666666666668E-3</v>
      </c>
      <c r="F346" s="23">
        <v>2.5500000000000002E-3</v>
      </c>
      <c r="G346" s="23">
        <v>2.4833333333333335E-3</v>
      </c>
      <c r="H346" s="813">
        <v>2.6333333333333334E-3</v>
      </c>
      <c r="I346" s="813">
        <f t="shared" si="15"/>
        <v>5.9999999999999984E-4</v>
      </c>
      <c r="J346" s="813">
        <f t="shared" si="13"/>
        <v>6.166666666666664E-4</v>
      </c>
      <c r="K346" s="813">
        <f t="shared" si="14"/>
        <v>6.9666666666666679E-3</v>
      </c>
    </row>
    <row r="347" spans="1:11" x14ac:dyDescent="0.35">
      <c r="A347" s="278">
        <v>19906</v>
      </c>
      <c r="B347" s="816">
        <v>5.8900000000000001E-2</v>
      </c>
      <c r="C347" s="813">
        <v>4.9500000000000002E-2</v>
      </c>
      <c r="D347" s="813">
        <v>2.2000000000000001E-3</v>
      </c>
      <c r="E347" s="813">
        <v>2.4083333333333335E-3</v>
      </c>
      <c r="F347" s="23">
        <v>2.5333333333333336E-3</v>
      </c>
      <c r="G347" s="23">
        <v>2.4708333333333336E-3</v>
      </c>
      <c r="H347" s="813">
        <v>2.6166666666666664E-3</v>
      </c>
      <c r="I347" s="813">
        <f t="shared" si="15"/>
        <v>5.67E-2</v>
      </c>
      <c r="J347" s="813">
        <f t="shared" si="13"/>
        <v>5.6429166666666669E-2</v>
      </c>
      <c r="K347" s="813">
        <f t="shared" si="14"/>
        <v>4.6883333333333332E-2</v>
      </c>
    </row>
    <row r="348" spans="1:11" x14ac:dyDescent="0.35">
      <c r="A348" s="278">
        <v>19937</v>
      </c>
      <c r="B348" s="816">
        <v>-2.75E-2</v>
      </c>
      <c r="C348" s="813">
        <v>-1.3100000000000001E-2</v>
      </c>
      <c r="D348" s="813">
        <v>2.3E-3</v>
      </c>
      <c r="E348" s="813">
        <v>2.3916666666666665E-3</v>
      </c>
      <c r="F348" s="23">
        <v>2.5249999999999999E-3</v>
      </c>
      <c r="G348" s="23">
        <v>2.4583333333333336E-3</v>
      </c>
      <c r="H348" s="813">
        <v>2.6083333333333332E-3</v>
      </c>
      <c r="I348" s="813">
        <f t="shared" si="15"/>
        <v>-2.98E-2</v>
      </c>
      <c r="J348" s="813">
        <f t="shared" si="13"/>
        <v>-2.9958333333333333E-2</v>
      </c>
      <c r="K348" s="813">
        <f t="shared" si="14"/>
        <v>-1.5708333333333335E-2</v>
      </c>
    </row>
    <row r="349" spans="1:11" x14ac:dyDescent="0.35">
      <c r="A349" s="278">
        <v>19968</v>
      </c>
      <c r="B349" s="816">
        <v>8.5099999999999995E-2</v>
      </c>
      <c r="C349" s="813">
        <v>1.78E-2</v>
      </c>
      <c r="D349" s="813">
        <v>2.2000000000000001E-3</v>
      </c>
      <c r="E349" s="813">
        <v>2.4083333333333335E-3</v>
      </c>
      <c r="F349" s="23">
        <v>2.5333333333333336E-3</v>
      </c>
      <c r="G349" s="23">
        <v>2.4708333333333336E-3</v>
      </c>
      <c r="H349" s="813">
        <v>2.5999999999999999E-3</v>
      </c>
      <c r="I349" s="813">
        <f t="shared" si="15"/>
        <v>8.2900000000000001E-2</v>
      </c>
      <c r="J349" s="813">
        <f t="shared" ref="J349:J412" si="16">B349-G349</f>
        <v>8.2629166666666656E-2</v>
      </c>
      <c r="K349" s="813">
        <f t="shared" ref="K349:K412" si="17">$C349-H349</f>
        <v>1.52E-2</v>
      </c>
    </row>
    <row r="350" spans="1:11" x14ac:dyDescent="0.35">
      <c r="A350" s="278">
        <v>19998</v>
      </c>
      <c r="B350" s="816">
        <v>-1.67E-2</v>
      </c>
      <c r="C350" s="813">
        <v>-3.6799999999999999E-2</v>
      </c>
      <c r="D350" s="813">
        <v>2.0999999999999999E-3</v>
      </c>
      <c r="E350" s="813">
        <v>2.3916666666666665E-3</v>
      </c>
      <c r="F350" s="23">
        <v>2.5333333333333336E-3</v>
      </c>
      <c r="G350" s="23">
        <v>2.4625000000000003E-3</v>
      </c>
      <c r="H350" s="813">
        <v>2.5999999999999999E-3</v>
      </c>
      <c r="I350" s="813">
        <f t="shared" si="15"/>
        <v>-1.8800000000000001E-2</v>
      </c>
      <c r="J350" s="813">
        <f t="shared" si="16"/>
        <v>-1.9162499999999999E-2</v>
      </c>
      <c r="K350" s="813">
        <f t="shared" si="17"/>
        <v>-3.9399999999999998E-2</v>
      </c>
    </row>
    <row r="351" spans="1:11" x14ac:dyDescent="0.35">
      <c r="A351" s="278">
        <v>20029</v>
      </c>
      <c r="B351" s="816">
        <v>9.0899999999999995E-2</v>
      </c>
      <c r="C351" s="813">
        <v>5.6500000000000002E-2</v>
      </c>
      <c r="D351" s="813">
        <v>2.3E-3</v>
      </c>
      <c r="E351" s="813">
        <v>2.4083333333333335E-3</v>
      </c>
      <c r="F351" s="23">
        <v>2.5333333333333336E-3</v>
      </c>
      <c r="G351" s="23">
        <v>2.4708333333333336E-3</v>
      </c>
      <c r="H351" s="813">
        <v>2.5916666666666666E-3</v>
      </c>
      <c r="I351" s="813">
        <f t="shared" si="15"/>
        <v>8.8599999999999998E-2</v>
      </c>
      <c r="J351" s="813">
        <f t="shared" si="16"/>
        <v>8.8429166666666656E-2</v>
      </c>
      <c r="K351" s="813">
        <f t="shared" si="17"/>
        <v>5.3908333333333336E-2</v>
      </c>
    </row>
    <row r="352" spans="1:11" x14ac:dyDescent="0.35">
      <c r="A352" s="278">
        <v>20059</v>
      </c>
      <c r="B352" s="816">
        <v>5.3400000000000003E-2</v>
      </c>
      <c r="C352" s="813">
        <v>3.4099999999999998E-2</v>
      </c>
      <c r="D352" s="813">
        <v>2.3E-3</v>
      </c>
      <c r="E352" s="813">
        <v>2.4166666666666668E-3</v>
      </c>
      <c r="F352" s="23">
        <v>2.5333333333333336E-3</v>
      </c>
      <c r="G352" s="23">
        <v>2.4749999999999998E-3</v>
      </c>
      <c r="H352" s="813">
        <v>2.5916666666666666E-3</v>
      </c>
      <c r="I352" s="813">
        <f t="shared" si="15"/>
        <v>5.1100000000000007E-2</v>
      </c>
      <c r="J352" s="813">
        <f t="shared" si="16"/>
        <v>5.0925000000000005E-2</v>
      </c>
      <c r="K352" s="813">
        <f t="shared" si="17"/>
        <v>3.1508333333333333E-2</v>
      </c>
    </row>
    <row r="353" spans="1:11" x14ac:dyDescent="0.35">
      <c r="A353" s="278">
        <v>20090</v>
      </c>
      <c r="B353" s="816">
        <v>1.9699999999999999E-2</v>
      </c>
      <c r="C353" s="813">
        <v>1.43E-2</v>
      </c>
      <c r="D353" s="813">
        <v>2.2000000000000001E-3</v>
      </c>
      <c r="E353" s="813">
        <v>2.4416666666666666E-3</v>
      </c>
      <c r="F353" s="23">
        <v>2.5500000000000002E-3</v>
      </c>
      <c r="G353" s="23">
        <v>2.4958333333333334E-3</v>
      </c>
      <c r="H353" s="813">
        <v>2.6083333333333332E-3</v>
      </c>
      <c r="I353" s="813">
        <f t="shared" si="15"/>
        <v>1.7499999999999998E-2</v>
      </c>
      <c r="J353" s="813">
        <f t="shared" si="16"/>
        <v>1.7204166666666666E-2</v>
      </c>
      <c r="K353" s="813">
        <f t="shared" si="17"/>
        <v>1.1691666666666666E-2</v>
      </c>
    </row>
    <row r="354" spans="1:11" x14ac:dyDescent="0.35">
      <c r="A354" s="278">
        <v>20121</v>
      </c>
      <c r="B354" s="816">
        <v>9.7999999999999997E-3</v>
      </c>
      <c r="C354" s="813">
        <v>3.44E-2</v>
      </c>
      <c r="D354" s="813">
        <v>2.2000000000000001E-3</v>
      </c>
      <c r="E354" s="813">
        <v>2.4416666666666666E-3</v>
      </c>
      <c r="F354" s="23">
        <v>2.5833333333333337E-3</v>
      </c>
      <c r="G354" s="23">
        <v>2.5125000000000004E-3</v>
      </c>
      <c r="H354" s="813">
        <v>2.6166666666666664E-3</v>
      </c>
      <c r="I354" s="813">
        <f t="shared" si="15"/>
        <v>7.5999999999999991E-3</v>
      </c>
      <c r="J354" s="813">
        <f t="shared" si="16"/>
        <v>7.2874999999999988E-3</v>
      </c>
      <c r="K354" s="813">
        <f t="shared" si="17"/>
        <v>3.178333333333333E-2</v>
      </c>
    </row>
    <row r="355" spans="1:11" x14ac:dyDescent="0.35">
      <c r="A355" s="278">
        <v>20149</v>
      </c>
      <c r="B355" s="816">
        <v>-3.0000000000000001E-3</v>
      </c>
      <c r="C355" s="813">
        <v>-1.1000000000000001E-2</v>
      </c>
      <c r="D355" s="813">
        <v>2.3999999999999998E-3</v>
      </c>
      <c r="E355" s="813">
        <v>2.5166666666666666E-3</v>
      </c>
      <c r="F355" s="23">
        <v>2.6083333333333332E-3</v>
      </c>
      <c r="G355" s="23">
        <v>2.5624999999999997E-3</v>
      </c>
      <c r="H355" s="813">
        <v>2.6250000000000002E-3</v>
      </c>
      <c r="I355" s="813">
        <f t="shared" si="15"/>
        <v>-5.4000000000000003E-3</v>
      </c>
      <c r="J355" s="813">
        <f t="shared" si="16"/>
        <v>-5.5624999999999997E-3</v>
      </c>
      <c r="K355" s="813">
        <f t="shared" si="17"/>
        <v>-1.3625000000000002E-2</v>
      </c>
    </row>
    <row r="356" spans="1:11" x14ac:dyDescent="0.35">
      <c r="A356" s="278">
        <v>20180</v>
      </c>
      <c r="B356" s="816">
        <v>3.9600000000000003E-2</v>
      </c>
      <c r="C356" s="813">
        <v>2.0199999999999999E-2</v>
      </c>
      <c r="D356" s="813">
        <v>2.2000000000000001E-3</v>
      </c>
      <c r="E356" s="813">
        <v>2.5083333333333329E-3</v>
      </c>
      <c r="F356" s="23">
        <v>2.6083333333333332E-3</v>
      </c>
      <c r="G356" s="23">
        <v>2.558333333333333E-3</v>
      </c>
      <c r="H356" s="813">
        <v>2.6250000000000002E-3</v>
      </c>
      <c r="I356" s="813">
        <f t="shared" si="15"/>
        <v>3.7400000000000003E-2</v>
      </c>
      <c r="J356" s="813">
        <f t="shared" si="16"/>
        <v>3.7041666666666667E-2</v>
      </c>
      <c r="K356" s="813">
        <f t="shared" si="17"/>
        <v>1.7575E-2</v>
      </c>
    </row>
    <row r="357" spans="1:11" x14ac:dyDescent="0.35">
      <c r="A357" s="278">
        <v>20210</v>
      </c>
      <c r="B357" s="816">
        <v>5.4999999999999997E-3</v>
      </c>
      <c r="C357" s="813">
        <v>-5.7999999999999996E-3</v>
      </c>
      <c r="D357" s="813">
        <v>2.5000000000000001E-3</v>
      </c>
      <c r="E357" s="813">
        <v>2.5333333333333336E-3</v>
      </c>
      <c r="F357" s="23">
        <v>2.6250000000000002E-3</v>
      </c>
      <c r="G357" s="23">
        <v>2.5791666666666667E-3</v>
      </c>
      <c r="H357" s="813">
        <v>2.6583333333333333E-3</v>
      </c>
      <c r="I357" s="813">
        <f t="shared" si="15"/>
        <v>2.9999999999999996E-3</v>
      </c>
      <c r="J357" s="813">
        <f t="shared" si="16"/>
        <v>2.920833333333333E-3</v>
      </c>
      <c r="K357" s="813">
        <f t="shared" si="17"/>
        <v>-8.4583333333333333E-3</v>
      </c>
    </row>
    <row r="358" spans="1:11" x14ac:dyDescent="0.35">
      <c r="A358" s="278">
        <v>20241</v>
      </c>
      <c r="B358" s="816">
        <v>8.4099999999999994E-2</v>
      </c>
      <c r="C358" s="813">
        <v>2.1099999999999997E-2</v>
      </c>
      <c r="D358" s="813">
        <v>2.3E-3</v>
      </c>
      <c r="E358" s="813">
        <v>2.5416666666666665E-3</v>
      </c>
      <c r="F358" s="23">
        <v>2.6166666666666664E-3</v>
      </c>
      <c r="G358" s="23">
        <v>2.5791666666666667E-3</v>
      </c>
      <c r="H358" s="813">
        <v>2.6750000000000003E-3</v>
      </c>
      <c r="I358" s="813">
        <f t="shared" si="15"/>
        <v>8.1799999999999998E-2</v>
      </c>
      <c r="J358" s="813">
        <f t="shared" si="16"/>
        <v>8.1520833333333334E-2</v>
      </c>
      <c r="K358" s="813">
        <f t="shared" si="17"/>
        <v>1.8424999999999997E-2</v>
      </c>
    </row>
    <row r="359" spans="1:11" x14ac:dyDescent="0.35">
      <c r="A359" s="278">
        <v>20271</v>
      </c>
      <c r="B359" s="816">
        <v>6.2199999999999998E-2</v>
      </c>
      <c r="C359" s="813">
        <v>4.6599999999999996E-2</v>
      </c>
      <c r="D359" s="813">
        <v>2.3E-3</v>
      </c>
      <c r="E359" s="813">
        <v>2.5500000000000002E-3</v>
      </c>
      <c r="F359" s="23">
        <v>2.6166666666666664E-3</v>
      </c>
      <c r="G359" s="23">
        <v>2.5833333333333329E-3</v>
      </c>
      <c r="H359" s="813">
        <v>2.6750000000000003E-3</v>
      </c>
      <c r="I359" s="813">
        <f t="shared" si="15"/>
        <v>5.9899999999999995E-2</v>
      </c>
      <c r="J359" s="813">
        <f t="shared" si="16"/>
        <v>5.9616666666666665E-2</v>
      </c>
      <c r="K359" s="813">
        <f t="shared" si="17"/>
        <v>4.3924999999999992E-2</v>
      </c>
    </row>
    <row r="360" spans="1:11" x14ac:dyDescent="0.35">
      <c r="A360" s="278">
        <v>20302</v>
      </c>
      <c r="B360" s="816">
        <v>-2.5000000000000001E-3</v>
      </c>
      <c r="C360" s="813">
        <v>5.1999999999999998E-3</v>
      </c>
      <c r="D360" s="813">
        <v>2.7000000000000001E-3</v>
      </c>
      <c r="E360" s="813">
        <v>2.5916666666666666E-3</v>
      </c>
      <c r="F360" s="23">
        <v>2.6666666666666666E-3</v>
      </c>
      <c r="G360" s="23">
        <v>2.6291666666666668E-3</v>
      </c>
      <c r="H360" s="813">
        <v>2.7000000000000001E-3</v>
      </c>
      <c r="I360" s="813">
        <f t="shared" si="15"/>
        <v>-5.1999999999999998E-3</v>
      </c>
      <c r="J360" s="813">
        <f t="shared" si="16"/>
        <v>-5.1291666666666673E-3</v>
      </c>
      <c r="K360" s="813">
        <f t="shared" si="17"/>
        <v>2.4999999999999996E-3</v>
      </c>
    </row>
    <row r="361" spans="1:11" x14ac:dyDescent="0.35">
      <c r="A361" s="278">
        <v>20333</v>
      </c>
      <c r="B361" s="816">
        <v>1.2999999999999999E-2</v>
      </c>
      <c r="C361" s="813">
        <v>-2.8999999999999998E-2</v>
      </c>
      <c r="D361" s="813">
        <v>2.3999999999999998E-3</v>
      </c>
      <c r="E361" s="813">
        <v>2.6083333333333332E-3</v>
      </c>
      <c r="F361" s="23">
        <v>2.6833333333333336E-3</v>
      </c>
      <c r="G361" s="23">
        <v>2.6458333333333334E-3</v>
      </c>
      <c r="H361" s="813">
        <v>2.725E-3</v>
      </c>
      <c r="I361" s="813">
        <f t="shared" si="15"/>
        <v>1.06E-2</v>
      </c>
      <c r="J361" s="813">
        <f t="shared" si="16"/>
        <v>1.0354166666666666E-2</v>
      </c>
      <c r="K361" s="813">
        <f t="shared" si="17"/>
        <v>-3.1724999999999996E-2</v>
      </c>
    </row>
    <row r="362" spans="1:11" x14ac:dyDescent="0.35">
      <c r="A362" s="278">
        <v>20363</v>
      </c>
      <c r="B362" s="816">
        <v>-2.8400000000000002E-2</v>
      </c>
      <c r="C362" s="813">
        <v>-8.5000000000000006E-3</v>
      </c>
      <c r="D362" s="813">
        <v>2.5000000000000001E-3</v>
      </c>
      <c r="E362" s="813">
        <v>2.5833333333333337E-3</v>
      </c>
      <c r="F362" s="23">
        <v>2.6583333333333333E-3</v>
      </c>
      <c r="G362" s="23">
        <v>2.6208333333333335E-3</v>
      </c>
      <c r="H362" s="813">
        <v>2.7500000000000003E-3</v>
      </c>
      <c r="I362" s="813">
        <f t="shared" si="15"/>
        <v>-3.09E-2</v>
      </c>
      <c r="J362" s="813">
        <f t="shared" si="16"/>
        <v>-3.1020833333333334E-2</v>
      </c>
      <c r="K362" s="813">
        <f t="shared" si="17"/>
        <v>-1.1250000000000001E-2</v>
      </c>
    </row>
    <row r="363" spans="1:11" x14ac:dyDescent="0.35">
      <c r="A363" s="278">
        <v>20394</v>
      </c>
      <c r="B363" s="816">
        <v>8.2699999999999996E-2</v>
      </c>
      <c r="C363" s="813">
        <v>2.92E-2</v>
      </c>
      <c r="D363" s="813">
        <v>2.3999999999999998E-3</v>
      </c>
      <c r="E363" s="813">
        <v>2.5833333333333337E-3</v>
      </c>
      <c r="F363" s="23">
        <v>2.65E-3</v>
      </c>
      <c r="G363" s="23">
        <v>2.6166666666666673E-3</v>
      </c>
      <c r="H363" s="813">
        <v>2.7666666666666668E-3</v>
      </c>
      <c r="I363" s="813">
        <f t="shared" si="15"/>
        <v>8.0299999999999996E-2</v>
      </c>
      <c r="J363" s="813">
        <f t="shared" si="16"/>
        <v>8.0083333333333326E-2</v>
      </c>
      <c r="K363" s="813">
        <f t="shared" si="17"/>
        <v>2.6433333333333333E-2</v>
      </c>
    </row>
    <row r="364" spans="1:11" x14ac:dyDescent="0.35">
      <c r="A364" s="278">
        <v>20424</v>
      </c>
      <c r="B364" s="816">
        <v>1.5E-3</v>
      </c>
      <c r="C364" s="813">
        <v>-6.7000000000000002E-3</v>
      </c>
      <c r="D364" s="813">
        <v>2.3999999999999998E-3</v>
      </c>
      <c r="E364" s="813">
        <v>2.6250000000000002E-3</v>
      </c>
      <c r="F364" s="23">
        <v>2.6833333333333336E-3</v>
      </c>
      <c r="G364" s="23">
        <v>2.6541666666666671E-3</v>
      </c>
      <c r="H364" s="813">
        <v>2.7916666666666667E-3</v>
      </c>
      <c r="I364" s="813">
        <f t="shared" si="15"/>
        <v>-8.9999999999999976E-4</v>
      </c>
      <c r="J364" s="813">
        <f t="shared" si="16"/>
        <v>-1.1541666666666671E-3</v>
      </c>
      <c r="K364" s="813">
        <f t="shared" si="17"/>
        <v>-9.4916666666666673E-3</v>
      </c>
    </row>
    <row r="365" spans="1:11" x14ac:dyDescent="0.35">
      <c r="A365" s="278">
        <v>20455</v>
      </c>
      <c r="B365" s="816">
        <v>-3.4700000000000002E-2</v>
      </c>
      <c r="C365" s="813">
        <v>3.0000000000000001E-3</v>
      </c>
      <c r="D365" s="813">
        <v>2.5000000000000001E-3</v>
      </c>
      <c r="E365" s="813">
        <v>2.5916666666666666E-3</v>
      </c>
      <c r="F365" s="23">
        <v>2.6583333333333333E-3</v>
      </c>
      <c r="G365" s="23">
        <v>2.6249999999999997E-3</v>
      </c>
      <c r="H365" s="813">
        <v>2.7583333333333331E-3</v>
      </c>
      <c r="I365" s="813">
        <f t="shared" si="15"/>
        <v>-3.7200000000000004E-2</v>
      </c>
      <c r="J365" s="813">
        <f t="shared" si="16"/>
        <v>-3.7325000000000004E-2</v>
      </c>
      <c r="K365" s="813">
        <f t="shared" si="17"/>
        <v>2.4166666666666694E-4</v>
      </c>
    </row>
    <row r="366" spans="1:11" x14ac:dyDescent="0.35">
      <c r="A366" s="278">
        <v>20486</v>
      </c>
      <c r="B366" s="816">
        <v>4.1300000000000003E-2</v>
      </c>
      <c r="C366" s="813">
        <v>1.78E-2</v>
      </c>
      <c r="D366" s="813">
        <v>2.3E-3</v>
      </c>
      <c r="E366" s="813">
        <v>2.5666666666666667E-3</v>
      </c>
      <c r="F366" s="23">
        <v>2.6333333333333334E-3</v>
      </c>
      <c r="G366" s="23">
        <v>2.5999999999999999E-3</v>
      </c>
      <c r="H366" s="813">
        <v>2.7416666666666666E-3</v>
      </c>
      <c r="I366" s="813">
        <f t="shared" si="15"/>
        <v>3.9000000000000007E-2</v>
      </c>
      <c r="J366" s="813">
        <f t="shared" si="16"/>
        <v>3.8700000000000005E-2</v>
      </c>
      <c r="K366" s="813">
        <f t="shared" si="17"/>
        <v>1.5058333333333333E-2</v>
      </c>
    </row>
    <row r="367" spans="1:11" x14ac:dyDescent="0.35">
      <c r="A367" s="278">
        <v>20515</v>
      </c>
      <c r="B367" s="816">
        <v>7.0999999999999994E-2</v>
      </c>
      <c r="C367" s="813">
        <v>3.9399999999999998E-2</v>
      </c>
      <c r="D367" s="813">
        <v>2.3E-3</v>
      </c>
      <c r="E367" s="813">
        <v>2.5833333333333337E-3</v>
      </c>
      <c r="F367" s="23">
        <v>2.65E-3</v>
      </c>
      <c r="G367" s="23">
        <v>2.6166666666666673E-3</v>
      </c>
      <c r="H367" s="813">
        <v>2.7416666666666666E-3</v>
      </c>
      <c r="I367" s="813">
        <f t="shared" si="15"/>
        <v>6.8699999999999997E-2</v>
      </c>
      <c r="J367" s="813">
        <f t="shared" si="16"/>
        <v>6.8383333333333324E-2</v>
      </c>
      <c r="K367" s="813">
        <f t="shared" si="17"/>
        <v>3.6658333333333334E-2</v>
      </c>
    </row>
    <row r="368" spans="1:11" x14ac:dyDescent="0.35">
      <c r="A368" s="278">
        <v>20546</v>
      </c>
      <c r="B368" s="816">
        <v>-4.0000000000000002E-4</v>
      </c>
      <c r="C368" s="813">
        <v>-2.87E-2</v>
      </c>
      <c r="D368" s="813">
        <v>2.5999999999999999E-3</v>
      </c>
      <c r="E368" s="813">
        <v>2.7000000000000001E-3</v>
      </c>
      <c r="F368" s="23">
        <v>2.7499999999999998E-3</v>
      </c>
      <c r="G368" s="23">
        <v>2.7249999999999996E-3</v>
      </c>
      <c r="H368" s="813">
        <v>2.8333333333333331E-3</v>
      </c>
      <c r="I368" s="813">
        <f t="shared" si="15"/>
        <v>-3.0000000000000001E-3</v>
      </c>
      <c r="J368" s="813">
        <f t="shared" si="16"/>
        <v>-3.1249999999999997E-3</v>
      </c>
      <c r="K368" s="813">
        <f t="shared" si="17"/>
        <v>-3.153333333333333E-2</v>
      </c>
    </row>
    <row r="369" spans="1:11" x14ac:dyDescent="0.35">
      <c r="A369" s="278">
        <v>20576</v>
      </c>
      <c r="B369" s="816">
        <v>-5.9299999999999999E-2</v>
      </c>
      <c r="C369" s="813">
        <v>-1.38E-2</v>
      </c>
      <c r="D369" s="813">
        <v>2.5999999999999999E-3</v>
      </c>
      <c r="E369" s="813">
        <v>2.7333333333333333E-3</v>
      </c>
      <c r="F369" s="23">
        <v>2.7833333333333334E-3</v>
      </c>
      <c r="G369" s="23">
        <v>2.7583333333333331E-3</v>
      </c>
      <c r="H369" s="813">
        <v>2.8999999999999998E-3</v>
      </c>
      <c r="I369" s="813">
        <f t="shared" si="15"/>
        <v>-6.1899999999999997E-2</v>
      </c>
      <c r="J369" s="813">
        <f t="shared" si="16"/>
        <v>-6.2058333333333333E-2</v>
      </c>
      <c r="K369" s="813">
        <f t="shared" si="17"/>
        <v>-1.67E-2</v>
      </c>
    </row>
    <row r="370" spans="1:11" x14ac:dyDescent="0.35">
      <c r="A370" s="278">
        <v>20607</v>
      </c>
      <c r="B370" s="816">
        <v>4.0899999999999999E-2</v>
      </c>
      <c r="C370" s="813">
        <v>2.1099999999999997E-2</v>
      </c>
      <c r="D370" s="813">
        <v>2.3E-3</v>
      </c>
      <c r="E370" s="813">
        <v>2.7166666666666667E-3</v>
      </c>
      <c r="F370" s="23">
        <v>2.7916666666666667E-3</v>
      </c>
      <c r="G370" s="23">
        <v>2.7541666666666665E-3</v>
      </c>
      <c r="H370" s="813">
        <v>2.9083333333333335E-3</v>
      </c>
      <c r="I370" s="813">
        <f t="shared" si="15"/>
        <v>3.8599999999999995E-2</v>
      </c>
      <c r="J370" s="813">
        <f t="shared" si="16"/>
        <v>3.814583333333333E-2</v>
      </c>
      <c r="K370" s="813">
        <f t="shared" si="17"/>
        <v>1.8191666666666665E-2</v>
      </c>
    </row>
    <row r="371" spans="1:11" x14ac:dyDescent="0.35">
      <c r="A371" s="278">
        <v>20637</v>
      </c>
      <c r="B371" s="816">
        <v>5.2999999999999999E-2</v>
      </c>
      <c r="C371" s="813">
        <v>5.2500000000000012E-2</v>
      </c>
      <c r="D371" s="813">
        <v>2.5999999999999999E-3</v>
      </c>
      <c r="E371" s="813">
        <v>2.7333333333333333E-3</v>
      </c>
      <c r="F371" s="23">
        <v>2.8250000000000003E-3</v>
      </c>
      <c r="G371" s="23">
        <v>2.7791666666666672E-3</v>
      </c>
      <c r="H371" s="813">
        <v>2.9583333333333332E-3</v>
      </c>
      <c r="I371" s="813">
        <f t="shared" si="15"/>
        <v>5.04E-2</v>
      </c>
      <c r="J371" s="813">
        <f t="shared" si="16"/>
        <v>5.0220833333333333E-2</v>
      </c>
      <c r="K371" s="813">
        <f t="shared" si="17"/>
        <v>4.9541666666666678E-2</v>
      </c>
    </row>
    <row r="372" spans="1:11" x14ac:dyDescent="0.35">
      <c r="A372" s="278">
        <v>20668</v>
      </c>
      <c r="B372" s="816">
        <v>-3.2800000000000003E-2</v>
      </c>
      <c r="C372" s="813">
        <v>-2.5899999999999999E-2</v>
      </c>
      <c r="D372" s="813">
        <v>2.5999999999999999E-3</v>
      </c>
      <c r="E372" s="813">
        <v>2.8583333333333334E-3</v>
      </c>
      <c r="F372" s="23">
        <v>2.9166666666666668E-3</v>
      </c>
      <c r="G372" s="23">
        <v>2.8874999999999999E-3</v>
      </c>
      <c r="H372" s="813">
        <v>3.0249999999999999E-3</v>
      </c>
      <c r="I372" s="813">
        <f t="shared" si="15"/>
        <v>-3.5400000000000001E-2</v>
      </c>
      <c r="J372" s="813">
        <f t="shared" si="16"/>
        <v>-3.5687500000000004E-2</v>
      </c>
      <c r="K372" s="813">
        <f t="shared" si="17"/>
        <v>-2.8924999999999999E-2</v>
      </c>
    </row>
    <row r="373" spans="1:11" x14ac:dyDescent="0.35">
      <c r="A373" s="278">
        <v>20699</v>
      </c>
      <c r="B373" s="816">
        <v>-4.3999999999999997E-2</v>
      </c>
      <c r="C373" s="813">
        <v>-3.1899999999999998E-2</v>
      </c>
      <c r="D373" s="813">
        <v>2.5000000000000001E-3</v>
      </c>
      <c r="E373" s="813">
        <v>2.9666666666666669E-3</v>
      </c>
      <c r="F373" s="23">
        <v>3.0249999999999999E-3</v>
      </c>
      <c r="G373" s="23">
        <v>2.995833333333333E-3</v>
      </c>
      <c r="H373" s="813">
        <v>3.0999999999999999E-3</v>
      </c>
      <c r="I373" s="813">
        <f t="shared" si="15"/>
        <v>-4.65E-2</v>
      </c>
      <c r="J373" s="813">
        <f t="shared" si="16"/>
        <v>-4.6995833333333334E-2</v>
      </c>
      <c r="K373" s="813">
        <f t="shared" si="17"/>
        <v>-3.4999999999999996E-2</v>
      </c>
    </row>
    <row r="374" spans="1:11" x14ac:dyDescent="0.35">
      <c r="A374" s="278">
        <v>20729</v>
      </c>
      <c r="B374" s="816">
        <v>6.6E-3</v>
      </c>
      <c r="C374" s="813">
        <v>6.3E-3</v>
      </c>
      <c r="D374" s="813">
        <v>2.8999999999999998E-3</v>
      </c>
      <c r="E374" s="813">
        <v>2.9916666666666663E-3</v>
      </c>
      <c r="F374" s="23">
        <v>3.075E-3</v>
      </c>
      <c r="G374" s="23">
        <v>3.0333333333333336E-3</v>
      </c>
      <c r="H374" s="813">
        <v>3.1583333333333337E-3</v>
      </c>
      <c r="I374" s="813">
        <f t="shared" si="15"/>
        <v>3.7000000000000002E-3</v>
      </c>
      <c r="J374" s="813">
        <f t="shared" si="16"/>
        <v>3.5666666666666663E-3</v>
      </c>
      <c r="K374" s="813">
        <f t="shared" si="17"/>
        <v>3.1416666666666663E-3</v>
      </c>
    </row>
    <row r="375" spans="1:11" x14ac:dyDescent="0.35">
      <c r="A375" s="278">
        <v>20760</v>
      </c>
      <c r="B375" s="816">
        <v>-5.0000000000000001E-3</v>
      </c>
      <c r="C375" s="813">
        <v>2.8000000000000004E-3</v>
      </c>
      <c r="D375" s="813">
        <v>2.7000000000000001E-3</v>
      </c>
      <c r="E375" s="813">
        <v>3.075E-3</v>
      </c>
      <c r="F375" s="23">
        <v>3.133333333333333E-3</v>
      </c>
      <c r="G375" s="23">
        <v>3.1041666666666665E-3</v>
      </c>
      <c r="H375" s="813">
        <v>3.1833333333333336E-3</v>
      </c>
      <c r="I375" s="813">
        <f t="shared" si="15"/>
        <v>-7.7000000000000002E-3</v>
      </c>
      <c r="J375" s="813">
        <f t="shared" si="16"/>
        <v>-8.1041666666666658E-3</v>
      </c>
      <c r="K375" s="813">
        <f t="shared" si="17"/>
        <v>-3.8333333333333318E-4</v>
      </c>
    </row>
    <row r="376" spans="1:11" x14ac:dyDescent="0.35">
      <c r="A376" s="278">
        <v>20790</v>
      </c>
      <c r="B376" s="816">
        <v>3.6999999999999998E-2</v>
      </c>
      <c r="C376" s="813">
        <v>1.04E-2</v>
      </c>
      <c r="D376" s="813">
        <v>2.7999999999999995E-3</v>
      </c>
      <c r="E376" s="813">
        <v>3.1250000000000002E-3</v>
      </c>
      <c r="F376" s="23">
        <v>3.2083333333333334E-3</v>
      </c>
      <c r="G376" s="23">
        <v>3.1666666666666666E-3</v>
      </c>
      <c r="H376" s="813">
        <v>3.2583333333333336E-3</v>
      </c>
      <c r="I376" s="813">
        <f t="shared" si="15"/>
        <v>3.4200000000000001E-2</v>
      </c>
      <c r="J376" s="813">
        <f t="shared" si="16"/>
        <v>3.3833333333333333E-2</v>
      </c>
      <c r="K376" s="813">
        <f t="shared" si="17"/>
        <v>7.141666666666666E-3</v>
      </c>
    </row>
    <row r="377" spans="1:11" x14ac:dyDescent="0.35">
      <c r="A377" s="278">
        <v>20821</v>
      </c>
      <c r="B377" s="816">
        <v>-4.0099999999999997E-2</v>
      </c>
      <c r="C377" s="813">
        <v>3.2399999999999998E-2</v>
      </c>
      <c r="D377" s="813">
        <v>2.8999999999999998E-3</v>
      </c>
      <c r="E377" s="813">
        <v>3.1416666666666663E-3</v>
      </c>
      <c r="F377" s="23">
        <v>3.2416666666666666E-3</v>
      </c>
      <c r="G377" s="23">
        <v>3.1916666666666664E-3</v>
      </c>
      <c r="H377" s="813">
        <v>3.3E-3</v>
      </c>
      <c r="I377" s="813">
        <f t="shared" si="15"/>
        <v>-4.2999999999999997E-2</v>
      </c>
      <c r="J377" s="813">
        <f t="shared" si="16"/>
        <v>-4.3291666666666666E-2</v>
      </c>
      <c r="K377" s="813">
        <f t="shared" si="17"/>
        <v>2.9099999999999997E-2</v>
      </c>
    </row>
    <row r="378" spans="1:11" x14ac:dyDescent="0.35">
      <c r="A378" s="278">
        <v>20852</v>
      </c>
      <c r="B378" s="816">
        <v>-2.64E-2</v>
      </c>
      <c r="C378" s="813">
        <v>-6.0999999999999995E-3</v>
      </c>
      <c r="D378" s="813">
        <v>2.5000000000000001E-3</v>
      </c>
      <c r="E378" s="813">
        <v>3.0583333333333335E-3</v>
      </c>
      <c r="F378" s="23">
        <v>3.1916666666666664E-3</v>
      </c>
      <c r="G378" s="23">
        <v>3.1250000000000002E-3</v>
      </c>
      <c r="H378" s="813">
        <v>3.3749999999999995E-3</v>
      </c>
      <c r="I378" s="813">
        <f t="shared" si="15"/>
        <v>-2.8899999999999999E-2</v>
      </c>
      <c r="J378" s="813">
        <f t="shared" si="16"/>
        <v>-2.9524999999999999E-2</v>
      </c>
      <c r="K378" s="813">
        <f t="shared" si="17"/>
        <v>-9.474999999999999E-3</v>
      </c>
    </row>
    <row r="379" spans="1:11" x14ac:dyDescent="0.35">
      <c r="A379" s="278">
        <v>20880</v>
      </c>
      <c r="B379" s="816">
        <v>2.1499999999999998E-2</v>
      </c>
      <c r="C379" s="813">
        <v>7.8000000000000005E-3</v>
      </c>
      <c r="D379" s="813">
        <v>2.5999999999999999E-3</v>
      </c>
      <c r="E379" s="813">
        <v>3.0499999999999998E-3</v>
      </c>
      <c r="F379" s="23">
        <v>3.1666666666666666E-3</v>
      </c>
      <c r="G379" s="23">
        <v>3.1083333333333327E-3</v>
      </c>
      <c r="H379" s="813">
        <v>3.3749999999999995E-3</v>
      </c>
      <c r="I379" s="813">
        <f t="shared" si="15"/>
        <v>1.89E-2</v>
      </c>
      <c r="J379" s="813">
        <f t="shared" si="16"/>
        <v>1.8391666666666667E-2</v>
      </c>
      <c r="K379" s="813">
        <f t="shared" si="17"/>
        <v>4.425000000000001E-3</v>
      </c>
    </row>
    <row r="380" spans="1:11" x14ac:dyDescent="0.35">
      <c r="A380" s="278">
        <v>20911</v>
      </c>
      <c r="B380" s="816">
        <v>3.8800000000000001E-2</v>
      </c>
      <c r="C380" s="813">
        <v>4.0199999999999993E-2</v>
      </c>
      <c r="D380" s="813">
        <v>2.8999999999999998E-3</v>
      </c>
      <c r="E380" s="813">
        <v>3.0583333333333335E-3</v>
      </c>
      <c r="F380" s="23">
        <v>3.1583333333333337E-3</v>
      </c>
      <c r="G380" s="23">
        <v>3.1083333333333336E-3</v>
      </c>
      <c r="H380" s="813">
        <v>3.3416666666666668E-3</v>
      </c>
      <c r="I380" s="813">
        <f t="shared" si="15"/>
        <v>3.5900000000000001E-2</v>
      </c>
      <c r="J380" s="813">
        <f t="shared" si="16"/>
        <v>3.569166666666667E-2</v>
      </c>
      <c r="K380" s="813">
        <f t="shared" si="17"/>
        <v>3.6858333333333326E-2</v>
      </c>
    </row>
    <row r="381" spans="1:11" x14ac:dyDescent="0.35">
      <c r="A381" s="278">
        <v>20941</v>
      </c>
      <c r="B381" s="816">
        <v>4.3700000000000003E-2</v>
      </c>
      <c r="C381" s="813">
        <v>1.8000000000000002E-2</v>
      </c>
      <c r="D381" s="813">
        <v>2.8999999999999998E-3</v>
      </c>
      <c r="E381" s="813">
        <v>3.1166666666666669E-3</v>
      </c>
      <c r="F381" s="23">
        <v>3.1916666666666664E-3</v>
      </c>
      <c r="G381" s="23">
        <v>3.1541666666666667E-3</v>
      </c>
      <c r="H381" s="813">
        <v>3.3416666666666668E-3</v>
      </c>
      <c r="I381" s="813">
        <f t="shared" si="15"/>
        <v>4.0800000000000003E-2</v>
      </c>
      <c r="J381" s="813">
        <f t="shared" si="16"/>
        <v>4.0545833333333337E-2</v>
      </c>
      <c r="K381" s="813">
        <f t="shared" si="17"/>
        <v>1.4658333333333336E-2</v>
      </c>
    </row>
    <row r="382" spans="1:11" x14ac:dyDescent="0.35">
      <c r="A382" s="278">
        <v>20972</v>
      </c>
      <c r="B382" s="816">
        <v>4.0000000000000002E-4</v>
      </c>
      <c r="C382" s="813">
        <v>-4.1800000000000004E-2</v>
      </c>
      <c r="D382" s="813">
        <v>2.5000000000000001E-3</v>
      </c>
      <c r="E382" s="813">
        <v>3.2583333333333336E-3</v>
      </c>
      <c r="F382" s="23">
        <v>3.3166666666666665E-3</v>
      </c>
      <c r="G382" s="23">
        <v>3.2875000000000001E-3</v>
      </c>
      <c r="H382" s="813">
        <v>3.4083333333333331E-3</v>
      </c>
      <c r="I382" s="813">
        <f t="shared" si="15"/>
        <v>-2.0999999999999999E-3</v>
      </c>
      <c r="J382" s="813">
        <f t="shared" si="16"/>
        <v>-2.8874999999999999E-3</v>
      </c>
      <c r="K382" s="813">
        <f t="shared" si="17"/>
        <v>-4.5208333333333336E-2</v>
      </c>
    </row>
    <row r="383" spans="1:11" x14ac:dyDescent="0.35">
      <c r="A383" s="278">
        <v>21002</v>
      </c>
      <c r="B383" s="816">
        <v>1.3100000000000001E-2</v>
      </c>
      <c r="C383" s="813">
        <v>3.5000000000000005E-3</v>
      </c>
      <c r="D383" s="813">
        <v>3.3E-3</v>
      </c>
      <c r="E383" s="813">
        <v>3.3250000000000003E-3</v>
      </c>
      <c r="F383" s="23">
        <v>3.4166666666666664E-3</v>
      </c>
      <c r="G383" s="23">
        <v>3.3708333333333329E-3</v>
      </c>
      <c r="H383" s="813">
        <v>3.5000000000000005E-3</v>
      </c>
      <c r="I383" s="813">
        <f t="shared" si="15"/>
        <v>9.7999999999999997E-3</v>
      </c>
      <c r="J383" s="813">
        <f t="shared" si="16"/>
        <v>9.7291666666666672E-3</v>
      </c>
      <c r="K383" s="813">
        <f t="shared" si="17"/>
        <v>0</v>
      </c>
    </row>
    <row r="384" spans="1:11" x14ac:dyDescent="0.35">
      <c r="A384" s="278">
        <v>21033</v>
      </c>
      <c r="B384" s="816">
        <v>-5.0500000000000003E-2</v>
      </c>
      <c r="C384" s="813">
        <v>-2.9400000000000003E-2</v>
      </c>
      <c r="D384" s="813">
        <v>3.0000000000000001E-3</v>
      </c>
      <c r="E384" s="813">
        <v>3.4166666666666664E-3</v>
      </c>
      <c r="F384" s="23">
        <v>3.5083333333333334E-3</v>
      </c>
      <c r="G384" s="23">
        <v>3.4624999999999994E-3</v>
      </c>
      <c r="H384" s="813">
        <v>3.6416666666666667E-3</v>
      </c>
      <c r="I384" s="813">
        <f t="shared" si="15"/>
        <v>-5.3500000000000006E-2</v>
      </c>
      <c r="J384" s="813">
        <f t="shared" si="16"/>
        <v>-5.3962500000000004E-2</v>
      </c>
      <c r="K384" s="813">
        <f t="shared" si="17"/>
        <v>-3.3041666666666671E-2</v>
      </c>
    </row>
    <row r="385" spans="1:11" x14ac:dyDescent="0.35">
      <c r="A385" s="278">
        <v>21064</v>
      </c>
      <c r="B385" s="816">
        <v>-6.0199999999999997E-2</v>
      </c>
      <c r="C385" s="813">
        <v>-1.3800000000000002E-2</v>
      </c>
      <c r="D385" s="813">
        <v>3.0999999999999999E-3</v>
      </c>
      <c r="E385" s="813">
        <v>3.4333333333333334E-3</v>
      </c>
      <c r="F385" s="23">
        <v>3.5499999999999998E-3</v>
      </c>
      <c r="G385" s="23">
        <v>3.4916666666666664E-3</v>
      </c>
      <c r="H385" s="813">
        <v>3.7916666666666667E-3</v>
      </c>
      <c r="I385" s="813">
        <f t="shared" si="15"/>
        <v>-6.3299999999999995E-2</v>
      </c>
      <c r="J385" s="813">
        <f t="shared" si="16"/>
        <v>-6.369166666666666E-2</v>
      </c>
      <c r="K385" s="813">
        <f t="shared" si="17"/>
        <v>-1.7591666666666669E-2</v>
      </c>
    </row>
    <row r="386" spans="1:11" x14ac:dyDescent="0.35">
      <c r="A386" s="278">
        <v>21094</v>
      </c>
      <c r="B386" s="816">
        <v>-3.0200000000000001E-2</v>
      </c>
      <c r="C386" s="813">
        <v>-7.4000000000000003E-3</v>
      </c>
      <c r="D386" s="813">
        <v>3.0999999999999999E-3</v>
      </c>
      <c r="E386" s="813">
        <v>3.4166666666666664E-3</v>
      </c>
      <c r="F386" s="23">
        <v>3.5666666666666668E-3</v>
      </c>
      <c r="G386" s="23">
        <v>3.4916666666666664E-3</v>
      </c>
      <c r="H386" s="813">
        <v>3.8416666666666673E-3</v>
      </c>
      <c r="I386" s="813">
        <f t="shared" si="15"/>
        <v>-3.3300000000000003E-2</v>
      </c>
      <c r="J386" s="813">
        <f t="shared" si="16"/>
        <v>-3.3691666666666668E-2</v>
      </c>
      <c r="K386" s="813">
        <f t="shared" si="17"/>
        <v>-1.1241666666666667E-2</v>
      </c>
    </row>
    <row r="387" spans="1:11" x14ac:dyDescent="0.35">
      <c r="A387" s="278">
        <v>21125</v>
      </c>
      <c r="B387" s="816">
        <v>2.3099999999999999E-2</v>
      </c>
      <c r="C387" s="813">
        <v>4.2799999999999991E-2</v>
      </c>
      <c r="D387" s="813">
        <v>2.8999999999999998E-3</v>
      </c>
      <c r="E387" s="813">
        <v>3.4000000000000002E-3</v>
      </c>
      <c r="F387" s="23">
        <v>3.5750000000000001E-3</v>
      </c>
      <c r="G387" s="23">
        <v>3.4875000000000001E-3</v>
      </c>
      <c r="H387" s="813">
        <v>3.8500000000000001E-3</v>
      </c>
      <c r="I387" s="813">
        <f t="shared" si="15"/>
        <v>2.0199999999999999E-2</v>
      </c>
      <c r="J387" s="813">
        <f t="shared" si="16"/>
        <v>1.9612499999999998E-2</v>
      </c>
      <c r="K387" s="813">
        <f t="shared" si="17"/>
        <v>3.8949999999999992E-2</v>
      </c>
    </row>
    <row r="388" spans="1:11" x14ac:dyDescent="0.35">
      <c r="A388" s="278">
        <v>21155</v>
      </c>
      <c r="B388" s="816">
        <v>-3.95E-2</v>
      </c>
      <c r="C388" s="813">
        <v>1.95E-2</v>
      </c>
      <c r="D388" s="813">
        <v>2.8999999999999998E-3</v>
      </c>
      <c r="E388" s="813">
        <v>3.1749999999999999E-3</v>
      </c>
      <c r="F388" s="23">
        <v>3.4000000000000002E-3</v>
      </c>
      <c r="G388" s="23">
        <v>3.2875000000000001E-3</v>
      </c>
      <c r="H388" s="813">
        <v>3.6333333333333335E-3</v>
      </c>
      <c r="I388" s="813">
        <f t="shared" si="15"/>
        <v>-4.24E-2</v>
      </c>
      <c r="J388" s="813">
        <f t="shared" si="16"/>
        <v>-4.2787499999999999E-2</v>
      </c>
      <c r="K388" s="813">
        <f t="shared" si="17"/>
        <v>1.5866666666666668E-2</v>
      </c>
    </row>
    <row r="389" spans="1:11" x14ac:dyDescent="0.35">
      <c r="A389" s="278">
        <v>21186</v>
      </c>
      <c r="B389" s="816">
        <v>4.4499999999999998E-2</v>
      </c>
      <c r="C389" s="813">
        <v>6.0200000000000004E-2</v>
      </c>
      <c r="D389" s="813">
        <v>2.7000000000000001E-3</v>
      </c>
      <c r="E389" s="813">
        <v>3.0000000000000001E-3</v>
      </c>
      <c r="F389" s="23">
        <v>3.1749999999999999E-3</v>
      </c>
      <c r="G389" s="23">
        <v>3.0874999999999995E-3</v>
      </c>
      <c r="H389" s="813">
        <v>3.2750000000000001E-3</v>
      </c>
      <c r="I389" s="813">
        <f t="shared" si="15"/>
        <v>4.1799999999999997E-2</v>
      </c>
      <c r="J389" s="813">
        <f t="shared" si="16"/>
        <v>4.1412499999999998E-2</v>
      </c>
      <c r="K389" s="813">
        <f t="shared" si="17"/>
        <v>5.6925000000000003E-2</v>
      </c>
    </row>
    <row r="390" spans="1:11" x14ac:dyDescent="0.35">
      <c r="A390" s="278">
        <v>21217</v>
      </c>
      <c r="B390" s="816">
        <v>-1.41E-2</v>
      </c>
      <c r="C390" s="813">
        <v>1.37E-2</v>
      </c>
      <c r="D390" s="813">
        <v>2.5000000000000001E-3</v>
      </c>
      <c r="E390" s="813">
        <v>2.9916666666666663E-3</v>
      </c>
      <c r="F390" s="23">
        <v>3.1416666666666663E-3</v>
      </c>
      <c r="G390" s="23">
        <v>3.0666666666666663E-3</v>
      </c>
      <c r="H390" s="813">
        <v>3.3E-3</v>
      </c>
      <c r="I390" s="813">
        <f t="shared" ref="I390:I453" si="18">B390-D390</f>
        <v>-1.66E-2</v>
      </c>
      <c r="J390" s="813">
        <f t="shared" si="16"/>
        <v>-1.7166666666666667E-2</v>
      </c>
      <c r="K390" s="813">
        <f t="shared" si="17"/>
        <v>1.04E-2</v>
      </c>
    </row>
    <row r="391" spans="1:11" x14ac:dyDescent="0.35">
      <c r="A391" s="278">
        <v>21245</v>
      </c>
      <c r="B391" s="816">
        <v>3.2800000000000003E-2</v>
      </c>
      <c r="C391" s="813">
        <v>0.02</v>
      </c>
      <c r="D391" s="813">
        <v>2.7000000000000001E-3</v>
      </c>
      <c r="E391" s="813">
        <v>3.0249999999999999E-3</v>
      </c>
      <c r="F391" s="23">
        <v>3.15E-3</v>
      </c>
      <c r="G391" s="23">
        <v>3.0874999999999995E-3</v>
      </c>
      <c r="H391" s="813">
        <v>3.4416666666666667E-3</v>
      </c>
      <c r="I391" s="813">
        <f t="shared" si="18"/>
        <v>3.0100000000000002E-2</v>
      </c>
      <c r="J391" s="813">
        <f t="shared" si="16"/>
        <v>2.9712500000000003E-2</v>
      </c>
      <c r="K391" s="813">
        <f t="shared" si="17"/>
        <v>1.6558333333333335E-2</v>
      </c>
    </row>
    <row r="392" spans="1:11" x14ac:dyDescent="0.35">
      <c r="A392" s="278">
        <v>21276</v>
      </c>
      <c r="B392" s="816">
        <v>3.3700000000000001E-2</v>
      </c>
      <c r="C392" s="813">
        <v>5.16E-2</v>
      </c>
      <c r="D392" s="813">
        <v>2.5999999999999999E-3</v>
      </c>
      <c r="E392" s="813">
        <v>3.0000000000000001E-3</v>
      </c>
      <c r="F392" s="23">
        <v>3.15E-3</v>
      </c>
      <c r="G392" s="23">
        <v>3.075E-3</v>
      </c>
      <c r="H392" s="813">
        <v>3.2916666666666667E-3</v>
      </c>
      <c r="I392" s="813">
        <f t="shared" si="18"/>
        <v>3.1100000000000003E-2</v>
      </c>
      <c r="J392" s="813">
        <f t="shared" si="16"/>
        <v>3.0624999999999999E-2</v>
      </c>
      <c r="K392" s="813">
        <f t="shared" si="17"/>
        <v>4.8308333333333335E-2</v>
      </c>
    </row>
    <row r="393" spans="1:11" x14ac:dyDescent="0.35">
      <c r="A393" s="278">
        <v>21306</v>
      </c>
      <c r="B393" s="816">
        <v>2.12E-2</v>
      </c>
      <c r="C393" s="813">
        <v>1.6400000000000001E-2</v>
      </c>
      <c r="D393" s="813">
        <v>2.3999999999999998E-3</v>
      </c>
      <c r="E393" s="813">
        <v>2.9749999999999998E-3</v>
      </c>
      <c r="F393" s="23">
        <v>3.15E-3</v>
      </c>
      <c r="G393" s="23">
        <v>3.0625000000000001E-3</v>
      </c>
      <c r="H393" s="813">
        <v>3.3416666666666668E-3</v>
      </c>
      <c r="I393" s="813">
        <f t="shared" si="18"/>
        <v>1.8800000000000001E-2</v>
      </c>
      <c r="J393" s="813">
        <f t="shared" si="16"/>
        <v>1.8137500000000001E-2</v>
      </c>
      <c r="K393" s="813">
        <f t="shared" si="17"/>
        <v>1.3058333333333335E-2</v>
      </c>
    </row>
    <row r="394" spans="1:11" x14ac:dyDescent="0.35">
      <c r="A394" s="278">
        <v>21337</v>
      </c>
      <c r="B394" s="816">
        <v>2.7900000000000001E-2</v>
      </c>
      <c r="C394" s="813">
        <v>1.72E-2</v>
      </c>
      <c r="D394" s="813">
        <v>2.7000000000000001E-3</v>
      </c>
      <c r="E394" s="813">
        <v>2.9749999999999998E-3</v>
      </c>
      <c r="F394" s="23">
        <v>3.15E-3</v>
      </c>
      <c r="G394" s="23">
        <v>3.0625000000000001E-3</v>
      </c>
      <c r="H394" s="813">
        <v>3.3250000000000003E-3</v>
      </c>
      <c r="I394" s="813">
        <f t="shared" si="18"/>
        <v>2.52E-2</v>
      </c>
      <c r="J394" s="813">
        <f t="shared" si="16"/>
        <v>2.4837500000000002E-2</v>
      </c>
      <c r="K394" s="813">
        <f t="shared" si="17"/>
        <v>1.3875E-2</v>
      </c>
    </row>
    <row r="395" spans="1:11" x14ac:dyDescent="0.35">
      <c r="A395" s="278">
        <v>21367</v>
      </c>
      <c r="B395" s="816">
        <v>4.4900000000000002E-2</v>
      </c>
      <c r="C395" s="813">
        <v>1.09E-2</v>
      </c>
      <c r="D395" s="813">
        <v>2.7000000000000001E-3</v>
      </c>
      <c r="E395" s="813">
        <v>3.0583333333333335E-3</v>
      </c>
      <c r="F395" s="23">
        <v>3.1916666666666664E-3</v>
      </c>
      <c r="G395" s="23">
        <v>3.1250000000000002E-3</v>
      </c>
      <c r="H395" s="813">
        <v>3.3666666666666667E-3</v>
      </c>
      <c r="I395" s="813">
        <f t="shared" si="18"/>
        <v>4.2200000000000001E-2</v>
      </c>
      <c r="J395" s="813">
        <f t="shared" si="16"/>
        <v>4.1775E-2</v>
      </c>
      <c r="K395" s="813">
        <f t="shared" si="17"/>
        <v>7.5333333333333329E-3</v>
      </c>
    </row>
    <row r="396" spans="1:11" x14ac:dyDescent="0.35">
      <c r="A396" s="278">
        <v>21398</v>
      </c>
      <c r="B396" s="816">
        <v>1.7600000000000001E-2</v>
      </c>
      <c r="C396" s="813">
        <v>-6.7000000000000002E-3</v>
      </c>
      <c r="D396" s="813">
        <v>2.7000000000000001E-3</v>
      </c>
      <c r="E396" s="813">
        <v>3.2083333333333334E-3</v>
      </c>
      <c r="F396" s="23">
        <v>3.3166666666666665E-3</v>
      </c>
      <c r="G396" s="23">
        <v>3.2625000000000002E-3</v>
      </c>
      <c r="H396" s="813">
        <v>3.5750000000000001E-3</v>
      </c>
      <c r="I396" s="813">
        <f t="shared" si="18"/>
        <v>1.49E-2</v>
      </c>
      <c r="J396" s="813">
        <f t="shared" si="16"/>
        <v>1.4337500000000001E-2</v>
      </c>
      <c r="K396" s="813">
        <f t="shared" si="17"/>
        <v>-1.0274999999999999E-2</v>
      </c>
    </row>
    <row r="397" spans="1:11" x14ac:dyDescent="0.35">
      <c r="A397" s="278">
        <v>21429</v>
      </c>
      <c r="B397" s="816">
        <v>5.0099999999999999E-2</v>
      </c>
      <c r="C397" s="813">
        <v>3.32E-2</v>
      </c>
      <c r="D397" s="813">
        <v>3.2000000000000002E-3</v>
      </c>
      <c r="E397" s="813">
        <v>3.4083333333333331E-3</v>
      </c>
      <c r="F397" s="23">
        <v>3.5000000000000005E-3</v>
      </c>
      <c r="G397" s="23">
        <v>3.454166666666667E-3</v>
      </c>
      <c r="H397" s="813">
        <v>3.7916666666666667E-3</v>
      </c>
      <c r="I397" s="813">
        <f t="shared" si="18"/>
        <v>4.6899999999999997E-2</v>
      </c>
      <c r="J397" s="813">
        <f t="shared" si="16"/>
        <v>4.6645833333333331E-2</v>
      </c>
      <c r="K397" s="813">
        <f t="shared" si="17"/>
        <v>2.9408333333333335E-2</v>
      </c>
    </row>
    <row r="398" spans="1:11" x14ac:dyDescent="0.35">
      <c r="A398" s="278">
        <v>21459</v>
      </c>
      <c r="B398" s="816">
        <v>2.7E-2</v>
      </c>
      <c r="C398" s="813">
        <v>4.0599999999999997E-2</v>
      </c>
      <c r="D398" s="813">
        <v>3.2000000000000002E-3</v>
      </c>
      <c r="E398" s="813">
        <v>3.4250000000000001E-3</v>
      </c>
      <c r="F398" s="23">
        <v>3.5083333333333334E-3</v>
      </c>
      <c r="G398" s="23">
        <v>3.4666666666666669E-3</v>
      </c>
      <c r="H398" s="813">
        <v>3.7999999999999996E-3</v>
      </c>
      <c r="I398" s="813">
        <f t="shared" si="18"/>
        <v>2.3799999999999998E-2</v>
      </c>
      <c r="J398" s="813">
        <f t="shared" si="16"/>
        <v>2.3533333333333333E-2</v>
      </c>
      <c r="K398" s="813">
        <f t="shared" si="17"/>
        <v>3.6799999999999999E-2</v>
      </c>
    </row>
    <row r="399" spans="1:11" x14ac:dyDescent="0.35">
      <c r="A399" s="278">
        <v>21490</v>
      </c>
      <c r="B399" s="816">
        <v>2.8400000000000002E-2</v>
      </c>
      <c r="C399" s="813">
        <v>2.63E-2</v>
      </c>
      <c r="D399" s="813">
        <v>2.7999999999999995E-3</v>
      </c>
      <c r="E399" s="813">
        <v>3.4083333333333331E-3</v>
      </c>
      <c r="F399" s="23">
        <v>3.5083333333333334E-3</v>
      </c>
      <c r="G399" s="23">
        <v>3.4583333333333332E-3</v>
      </c>
      <c r="H399" s="813">
        <v>3.725E-3</v>
      </c>
      <c r="I399" s="813">
        <f t="shared" si="18"/>
        <v>2.5600000000000001E-2</v>
      </c>
      <c r="J399" s="813">
        <f t="shared" si="16"/>
        <v>2.4941666666666668E-2</v>
      </c>
      <c r="K399" s="813">
        <f t="shared" si="17"/>
        <v>2.2575000000000001E-2</v>
      </c>
    </row>
    <row r="400" spans="1:11" x14ac:dyDescent="0.35">
      <c r="A400" s="278">
        <v>21520</v>
      </c>
      <c r="B400" s="816">
        <v>5.3499999999999999E-2</v>
      </c>
      <c r="C400" s="813">
        <v>6.5500000000000003E-2</v>
      </c>
      <c r="D400" s="813">
        <v>3.3E-3</v>
      </c>
      <c r="E400" s="813">
        <v>3.4000000000000002E-3</v>
      </c>
      <c r="F400" s="23">
        <v>3.4833333333333331E-3</v>
      </c>
      <c r="G400" s="23">
        <v>3.4416666666666667E-3</v>
      </c>
      <c r="H400" s="813">
        <v>3.741666666666667E-3</v>
      </c>
      <c r="I400" s="813">
        <f t="shared" si="18"/>
        <v>5.0200000000000002E-2</v>
      </c>
      <c r="J400" s="813">
        <f t="shared" si="16"/>
        <v>5.005833333333333E-2</v>
      </c>
      <c r="K400" s="813">
        <f t="shared" si="17"/>
        <v>6.1758333333333339E-2</v>
      </c>
    </row>
    <row r="401" spans="1:11" x14ac:dyDescent="0.35">
      <c r="A401" s="278">
        <v>21551</v>
      </c>
      <c r="B401" s="816">
        <v>5.3E-3</v>
      </c>
      <c r="C401" s="813">
        <v>1.34E-2</v>
      </c>
      <c r="D401" s="813">
        <v>3.0999999999999999E-3</v>
      </c>
      <c r="E401" s="813">
        <v>3.4333333333333334E-3</v>
      </c>
      <c r="F401" s="23">
        <v>3.5166666666666662E-3</v>
      </c>
      <c r="G401" s="23">
        <v>3.4749999999999998E-3</v>
      </c>
      <c r="H401" s="813">
        <v>3.7666666666666664E-3</v>
      </c>
      <c r="I401" s="813">
        <f t="shared" si="18"/>
        <v>2.2000000000000001E-3</v>
      </c>
      <c r="J401" s="813">
        <f t="shared" si="16"/>
        <v>1.8250000000000002E-3</v>
      </c>
      <c r="K401" s="813">
        <f t="shared" si="17"/>
        <v>9.633333333333334E-3</v>
      </c>
    </row>
    <row r="402" spans="1:11" x14ac:dyDescent="0.35">
      <c r="A402" s="278">
        <v>21582</v>
      </c>
      <c r="B402" s="816">
        <v>4.8999999999999998E-3</v>
      </c>
      <c r="C402" s="813">
        <v>2.06E-2</v>
      </c>
      <c r="D402" s="813">
        <v>3.0999999999999999E-3</v>
      </c>
      <c r="E402" s="813">
        <v>3.4499999999999999E-3</v>
      </c>
      <c r="F402" s="23">
        <v>3.5333333333333332E-3</v>
      </c>
      <c r="G402" s="23">
        <v>3.4916666666666664E-3</v>
      </c>
      <c r="H402" s="813">
        <v>3.7499999999999999E-3</v>
      </c>
      <c r="I402" s="813">
        <f t="shared" si="18"/>
        <v>1.8E-3</v>
      </c>
      <c r="J402" s="813">
        <f t="shared" si="16"/>
        <v>1.4083333333333335E-3</v>
      </c>
      <c r="K402" s="813">
        <f t="shared" si="17"/>
        <v>1.685E-2</v>
      </c>
    </row>
    <row r="403" spans="1:11" x14ac:dyDescent="0.35">
      <c r="A403" s="278">
        <v>21610</v>
      </c>
      <c r="B403" s="816">
        <v>2E-3</v>
      </c>
      <c r="C403" s="813">
        <v>1.0200000000000001E-2</v>
      </c>
      <c r="D403" s="813">
        <v>3.5000000000000005E-3</v>
      </c>
      <c r="E403" s="813">
        <v>3.4416666666666667E-3</v>
      </c>
      <c r="F403" s="23">
        <v>3.5250000000000004E-3</v>
      </c>
      <c r="G403" s="23">
        <v>3.4833333333333339E-3</v>
      </c>
      <c r="H403" s="813">
        <v>3.725E-3</v>
      </c>
      <c r="I403" s="813">
        <f t="shared" si="18"/>
        <v>-1.5000000000000005E-3</v>
      </c>
      <c r="J403" s="813">
        <f t="shared" si="16"/>
        <v>-1.4833333333333339E-3</v>
      </c>
      <c r="K403" s="813">
        <f t="shared" si="17"/>
        <v>6.4750000000000007E-3</v>
      </c>
    </row>
    <row r="404" spans="1:11" x14ac:dyDescent="0.35">
      <c r="A404" s="278">
        <v>21641</v>
      </c>
      <c r="B404" s="816">
        <v>4.02E-2</v>
      </c>
      <c r="C404" s="813">
        <v>-2.7999999999999995E-3</v>
      </c>
      <c r="D404" s="813">
        <v>3.3E-3</v>
      </c>
      <c r="E404" s="813">
        <v>3.5250000000000004E-3</v>
      </c>
      <c r="F404" s="23">
        <v>3.6000000000000003E-3</v>
      </c>
      <c r="G404" s="23">
        <v>3.5625000000000006E-3</v>
      </c>
      <c r="H404" s="813">
        <v>3.7999999999999996E-3</v>
      </c>
      <c r="I404" s="813">
        <f t="shared" si="18"/>
        <v>3.6900000000000002E-2</v>
      </c>
      <c r="J404" s="813">
        <f t="shared" si="16"/>
        <v>3.6637499999999996E-2</v>
      </c>
      <c r="K404" s="813">
        <f t="shared" si="17"/>
        <v>-6.5999999999999991E-3</v>
      </c>
    </row>
    <row r="405" spans="1:11" x14ac:dyDescent="0.35">
      <c r="A405" s="278">
        <v>21671</v>
      </c>
      <c r="B405" s="816">
        <v>2.4E-2</v>
      </c>
      <c r="C405" s="813">
        <v>-1.2E-2</v>
      </c>
      <c r="D405" s="813">
        <v>3.3E-3</v>
      </c>
      <c r="E405" s="813">
        <v>3.6416666666666667E-3</v>
      </c>
      <c r="F405" s="23">
        <v>3.7166666666666663E-3</v>
      </c>
      <c r="G405" s="23">
        <v>3.6791666666666665E-3</v>
      </c>
      <c r="H405" s="813">
        <v>3.9749999999999994E-3</v>
      </c>
      <c r="I405" s="813">
        <f t="shared" si="18"/>
        <v>2.07E-2</v>
      </c>
      <c r="J405" s="813">
        <f t="shared" si="16"/>
        <v>2.0320833333333333E-2</v>
      </c>
      <c r="K405" s="813">
        <f t="shared" si="17"/>
        <v>-1.5975E-2</v>
      </c>
    </row>
    <row r="406" spans="1:11" x14ac:dyDescent="0.35">
      <c r="A406" s="278">
        <v>21702</v>
      </c>
      <c r="B406" s="816">
        <v>-2.2000000000000001E-3</v>
      </c>
      <c r="C406" s="813">
        <v>-8.7999999999999988E-3</v>
      </c>
      <c r="D406" s="813">
        <v>3.5999999999999999E-3</v>
      </c>
      <c r="E406" s="813">
        <v>3.7166666666666663E-3</v>
      </c>
      <c r="F406" s="23">
        <v>3.7999999999999996E-3</v>
      </c>
      <c r="G406" s="23">
        <v>3.7583333333333331E-3</v>
      </c>
      <c r="H406" s="813">
        <v>4.0500000000000006E-3</v>
      </c>
      <c r="I406" s="813">
        <f t="shared" si="18"/>
        <v>-5.7999999999999996E-3</v>
      </c>
      <c r="J406" s="813">
        <f t="shared" si="16"/>
        <v>-5.9583333333333328E-3</v>
      </c>
      <c r="K406" s="813">
        <f t="shared" si="17"/>
        <v>-1.285E-2</v>
      </c>
    </row>
    <row r="407" spans="1:11" x14ac:dyDescent="0.35">
      <c r="A407" s="278">
        <v>21732</v>
      </c>
      <c r="B407" s="816">
        <v>3.6299999999999999E-2</v>
      </c>
      <c r="C407" s="813">
        <v>3.7100000000000001E-2</v>
      </c>
      <c r="D407" s="813">
        <v>3.5000000000000005E-3</v>
      </c>
      <c r="E407" s="813">
        <v>3.725E-3</v>
      </c>
      <c r="F407" s="23">
        <v>3.8166666666666666E-3</v>
      </c>
      <c r="G407" s="23">
        <v>3.7708333333333331E-3</v>
      </c>
      <c r="H407" s="813">
        <v>4.0666666666666663E-3</v>
      </c>
      <c r="I407" s="813">
        <f t="shared" si="18"/>
        <v>3.2799999999999996E-2</v>
      </c>
      <c r="J407" s="813">
        <f t="shared" si="16"/>
        <v>3.2529166666666665E-2</v>
      </c>
      <c r="K407" s="813">
        <f t="shared" si="17"/>
        <v>3.3033333333333331E-2</v>
      </c>
    </row>
    <row r="408" spans="1:11" x14ac:dyDescent="0.35">
      <c r="A408" s="278">
        <v>21763</v>
      </c>
      <c r="B408" s="816">
        <v>-1.0200000000000001E-2</v>
      </c>
      <c r="C408" s="813">
        <v>1.7500000000000002E-2</v>
      </c>
      <c r="D408" s="813">
        <v>3.5000000000000005E-3</v>
      </c>
      <c r="E408" s="813">
        <v>3.6916666666666664E-3</v>
      </c>
      <c r="F408" s="23">
        <v>3.8166666666666666E-3</v>
      </c>
      <c r="G408" s="23">
        <v>3.7541666666666661E-3</v>
      </c>
      <c r="H408" s="813">
        <v>4.0749999999999996E-3</v>
      </c>
      <c r="I408" s="813">
        <f t="shared" si="18"/>
        <v>-1.37E-2</v>
      </c>
      <c r="J408" s="813">
        <f t="shared" si="16"/>
        <v>-1.3954166666666667E-2</v>
      </c>
      <c r="K408" s="813">
        <f t="shared" si="17"/>
        <v>1.3425000000000003E-2</v>
      </c>
    </row>
    <row r="409" spans="1:11" x14ac:dyDescent="0.35">
      <c r="A409" s="278">
        <v>21794</v>
      </c>
      <c r="B409" s="816">
        <v>-4.4299999999999999E-2</v>
      </c>
      <c r="C409" s="813">
        <v>-3.9300000000000002E-2</v>
      </c>
      <c r="D409" s="813">
        <v>3.3999999999999998E-3</v>
      </c>
      <c r="E409" s="813">
        <v>3.7666666666666664E-3</v>
      </c>
      <c r="F409" s="23">
        <v>3.908333333333334E-3</v>
      </c>
      <c r="G409" s="23">
        <v>3.8375000000000002E-3</v>
      </c>
      <c r="H409" s="813">
        <v>4.1916666666666665E-3</v>
      </c>
      <c r="I409" s="813">
        <f t="shared" si="18"/>
        <v>-4.7699999999999999E-2</v>
      </c>
      <c r="J409" s="813">
        <f t="shared" si="16"/>
        <v>-4.81375E-2</v>
      </c>
      <c r="K409" s="813">
        <f t="shared" si="17"/>
        <v>-4.3491666666666665E-2</v>
      </c>
    </row>
    <row r="410" spans="1:11" x14ac:dyDescent="0.35">
      <c r="A410" s="278">
        <v>21824</v>
      </c>
      <c r="B410" s="816">
        <v>1.2800000000000001E-2</v>
      </c>
      <c r="C410" s="813">
        <v>1.5699999999999999E-2</v>
      </c>
      <c r="D410" s="813">
        <v>3.5000000000000005E-3</v>
      </c>
      <c r="E410" s="813">
        <v>3.8083333333333337E-3</v>
      </c>
      <c r="F410" s="23">
        <v>3.966666666666667E-3</v>
      </c>
      <c r="G410" s="23">
        <v>3.8875000000000003E-3</v>
      </c>
      <c r="H410" s="813">
        <v>4.1333333333333335E-3</v>
      </c>
      <c r="I410" s="813">
        <f t="shared" si="18"/>
        <v>9.2999999999999992E-3</v>
      </c>
      <c r="J410" s="813">
        <f t="shared" si="16"/>
        <v>8.9125000000000003E-3</v>
      </c>
      <c r="K410" s="813">
        <f t="shared" si="17"/>
        <v>1.1566666666666666E-2</v>
      </c>
    </row>
    <row r="411" spans="1:11" x14ac:dyDescent="0.35">
      <c r="A411" s="278">
        <v>21855</v>
      </c>
      <c r="B411" s="816">
        <v>1.8599999999999998E-2</v>
      </c>
      <c r="C411" s="813">
        <v>9.9999999999999829E-5</v>
      </c>
      <c r="D411" s="813">
        <v>3.5000000000000005E-3</v>
      </c>
      <c r="E411" s="813">
        <v>3.7999999999999996E-3</v>
      </c>
      <c r="F411" s="23">
        <v>3.9166666666666664E-3</v>
      </c>
      <c r="G411" s="23">
        <v>3.858333333333333E-3</v>
      </c>
      <c r="H411" s="813">
        <v>4.0833333333333338E-3</v>
      </c>
      <c r="I411" s="813">
        <f t="shared" si="18"/>
        <v>1.5099999999999999E-2</v>
      </c>
      <c r="J411" s="813">
        <f t="shared" si="16"/>
        <v>1.4741666666666665E-2</v>
      </c>
      <c r="K411" s="813">
        <f t="shared" si="17"/>
        <v>-3.9833333333333335E-3</v>
      </c>
    </row>
    <row r="412" spans="1:11" x14ac:dyDescent="0.35">
      <c r="A412" s="278">
        <v>21885</v>
      </c>
      <c r="B412" s="816">
        <v>2.92E-2</v>
      </c>
      <c r="C412" s="813">
        <v>2.3E-2</v>
      </c>
      <c r="D412" s="813">
        <v>3.5999999999999999E-3</v>
      </c>
      <c r="E412" s="813">
        <v>3.8166666666666666E-3</v>
      </c>
      <c r="F412" s="23">
        <v>3.9500000000000004E-3</v>
      </c>
      <c r="G412" s="23">
        <v>3.8833333333333333E-3</v>
      </c>
      <c r="H412" s="813">
        <v>4.1333333333333335E-3</v>
      </c>
      <c r="I412" s="813">
        <f t="shared" si="18"/>
        <v>2.5600000000000001E-2</v>
      </c>
      <c r="J412" s="813">
        <f t="shared" si="16"/>
        <v>2.5316666666666668E-2</v>
      </c>
      <c r="K412" s="813">
        <f t="shared" si="17"/>
        <v>1.8866666666666667E-2</v>
      </c>
    </row>
    <row r="413" spans="1:11" x14ac:dyDescent="0.35">
      <c r="A413" s="278">
        <v>21916</v>
      </c>
      <c r="B413" s="816">
        <v>-7.0000000000000007E-2</v>
      </c>
      <c r="C413" s="813">
        <v>-1.0800000000000001E-2</v>
      </c>
      <c r="D413" s="813">
        <v>3.5000000000000005E-3</v>
      </c>
      <c r="E413" s="813">
        <v>3.8416666666666673E-3</v>
      </c>
      <c r="F413" s="23">
        <v>3.9749999999999994E-3</v>
      </c>
      <c r="G413" s="23">
        <v>3.908333333333334E-3</v>
      </c>
      <c r="H413" s="813">
        <v>4.1833333333333332E-3</v>
      </c>
      <c r="I413" s="813">
        <f t="shared" si="18"/>
        <v>-7.350000000000001E-2</v>
      </c>
      <c r="J413" s="813">
        <f t="shared" ref="J413:J476" si="19">B413-G413</f>
        <v>-7.390833333333334E-2</v>
      </c>
      <c r="K413" s="813">
        <f t="shared" ref="K413:K476" si="20">$C413-H413</f>
        <v>-1.4983333333333335E-2</v>
      </c>
    </row>
    <row r="414" spans="1:11" x14ac:dyDescent="0.35">
      <c r="A414" s="278">
        <v>21947</v>
      </c>
      <c r="B414" s="816">
        <v>1.47E-2</v>
      </c>
      <c r="C414" s="813">
        <v>1.8099999999999998E-2</v>
      </c>
      <c r="D414" s="813">
        <v>3.7000000000000002E-3</v>
      </c>
      <c r="E414" s="813">
        <v>3.7999999999999996E-3</v>
      </c>
      <c r="F414" s="23">
        <v>3.9250000000000005E-3</v>
      </c>
      <c r="G414" s="23">
        <v>3.8624999999999996E-3</v>
      </c>
      <c r="H414" s="813">
        <v>4.1666666666666666E-3</v>
      </c>
      <c r="I414" s="813">
        <f t="shared" si="18"/>
        <v>1.0999999999999999E-2</v>
      </c>
      <c r="J414" s="813">
        <f t="shared" si="19"/>
        <v>1.08375E-2</v>
      </c>
      <c r="K414" s="813">
        <f t="shared" si="20"/>
        <v>1.3933333333333332E-2</v>
      </c>
    </row>
    <row r="415" spans="1:11" x14ac:dyDescent="0.35">
      <c r="A415" s="278">
        <v>21976</v>
      </c>
      <c r="B415" s="816">
        <v>-1.23E-2</v>
      </c>
      <c r="C415" s="813">
        <v>1.41E-2</v>
      </c>
      <c r="D415" s="813">
        <v>3.5999999999999999E-3</v>
      </c>
      <c r="E415" s="813">
        <v>3.741666666666667E-3</v>
      </c>
      <c r="F415" s="23">
        <v>3.8500000000000001E-3</v>
      </c>
      <c r="G415" s="23">
        <v>3.7958333333333338E-3</v>
      </c>
      <c r="H415" s="813">
        <v>4.0916666666666671E-3</v>
      </c>
      <c r="I415" s="813">
        <f t="shared" si="18"/>
        <v>-1.5900000000000001E-2</v>
      </c>
      <c r="J415" s="813">
        <f t="shared" si="19"/>
        <v>-1.6095833333333334E-2</v>
      </c>
      <c r="K415" s="813">
        <f t="shared" si="20"/>
        <v>1.0008333333333333E-2</v>
      </c>
    </row>
    <row r="416" spans="1:11" x14ac:dyDescent="0.35">
      <c r="A416" s="278">
        <v>22007</v>
      </c>
      <c r="B416" s="816">
        <v>-1.61E-2</v>
      </c>
      <c r="C416" s="813">
        <v>7.4999999999999997E-3</v>
      </c>
      <c r="D416" s="813">
        <v>3.2000000000000002E-3</v>
      </c>
      <c r="E416" s="813">
        <v>3.7083333333333334E-3</v>
      </c>
      <c r="F416" s="23">
        <v>3.8166666666666666E-3</v>
      </c>
      <c r="G416" s="23">
        <v>3.7624999999999998E-3</v>
      </c>
      <c r="H416" s="813">
        <v>3.9916666666666668E-3</v>
      </c>
      <c r="I416" s="813">
        <f t="shared" si="18"/>
        <v>-1.9300000000000001E-2</v>
      </c>
      <c r="J416" s="813">
        <f t="shared" si="19"/>
        <v>-1.9862499999999998E-2</v>
      </c>
      <c r="K416" s="813">
        <f t="shared" si="20"/>
        <v>3.5083333333333329E-3</v>
      </c>
    </row>
    <row r="417" spans="1:11" x14ac:dyDescent="0.35">
      <c r="A417" s="278">
        <v>22037</v>
      </c>
      <c r="B417" s="816">
        <v>3.2599999999999997E-2</v>
      </c>
      <c r="C417" s="813">
        <v>2.3300000000000001E-2</v>
      </c>
      <c r="D417" s="813">
        <v>3.7000000000000002E-3</v>
      </c>
      <c r="E417" s="813">
        <v>3.7166666666666663E-3</v>
      </c>
      <c r="F417" s="23">
        <v>3.8416666666666673E-3</v>
      </c>
      <c r="G417" s="23">
        <v>3.7791666666666668E-3</v>
      </c>
      <c r="H417" s="813">
        <v>4.0500000000000006E-3</v>
      </c>
      <c r="I417" s="813">
        <f t="shared" si="18"/>
        <v>2.8899999999999995E-2</v>
      </c>
      <c r="J417" s="813">
        <f t="shared" si="19"/>
        <v>2.882083333333333E-2</v>
      </c>
      <c r="K417" s="813">
        <f t="shared" si="20"/>
        <v>1.925E-2</v>
      </c>
    </row>
    <row r="418" spans="1:11" x14ac:dyDescent="0.35">
      <c r="A418" s="278">
        <v>22068</v>
      </c>
      <c r="B418" s="816">
        <v>2.1100000000000001E-2</v>
      </c>
      <c r="C418" s="813">
        <v>4.0799999999999989E-2</v>
      </c>
      <c r="D418" s="813">
        <v>3.3999999999999998E-3</v>
      </c>
      <c r="E418" s="813">
        <v>3.7083333333333334E-3</v>
      </c>
      <c r="F418" s="23">
        <v>3.8333333333333331E-3</v>
      </c>
      <c r="G418" s="23">
        <v>3.7708333333333331E-3</v>
      </c>
      <c r="H418" s="813">
        <v>4.0333333333333332E-3</v>
      </c>
      <c r="I418" s="813">
        <f t="shared" si="18"/>
        <v>1.77E-2</v>
      </c>
      <c r="J418" s="813">
        <f t="shared" si="19"/>
        <v>1.7329166666666666E-2</v>
      </c>
      <c r="K418" s="813">
        <f t="shared" si="20"/>
        <v>3.6766666666666656E-2</v>
      </c>
    </row>
    <row r="419" spans="1:11" x14ac:dyDescent="0.35">
      <c r="A419" s="278">
        <v>22098</v>
      </c>
      <c r="B419" s="816">
        <v>-2.3400000000000001E-2</v>
      </c>
      <c r="C419" s="813">
        <v>-0.01</v>
      </c>
      <c r="D419" s="813">
        <v>3.2000000000000002E-3</v>
      </c>
      <c r="E419" s="813">
        <v>3.6749999999999999E-3</v>
      </c>
      <c r="F419" s="23">
        <v>3.7999999999999996E-3</v>
      </c>
      <c r="G419" s="23">
        <v>3.7374999999999995E-3</v>
      </c>
      <c r="H419" s="813">
        <v>3.9916666666666668E-3</v>
      </c>
      <c r="I419" s="813">
        <f t="shared" si="18"/>
        <v>-2.6600000000000002E-2</v>
      </c>
      <c r="J419" s="813">
        <f t="shared" si="19"/>
        <v>-2.7137500000000002E-2</v>
      </c>
      <c r="K419" s="813">
        <f t="shared" si="20"/>
        <v>-1.3991666666666666E-2</v>
      </c>
    </row>
    <row r="420" spans="1:11" x14ac:dyDescent="0.35">
      <c r="A420" s="278">
        <v>22129</v>
      </c>
      <c r="B420" s="816">
        <v>3.1699999999999999E-2</v>
      </c>
      <c r="C420" s="813">
        <v>5.0200000000000002E-2</v>
      </c>
      <c r="D420" s="813">
        <v>3.3999999999999998E-3</v>
      </c>
      <c r="E420" s="813">
        <v>3.5666666666666668E-3</v>
      </c>
      <c r="F420" s="23">
        <v>3.7000000000000006E-3</v>
      </c>
      <c r="G420" s="23">
        <v>3.6333333333333339E-3</v>
      </c>
      <c r="H420" s="813">
        <v>3.8666666666666667E-3</v>
      </c>
      <c r="I420" s="813">
        <f t="shared" si="18"/>
        <v>2.8299999999999999E-2</v>
      </c>
      <c r="J420" s="813">
        <f t="shared" si="19"/>
        <v>2.8066666666666663E-2</v>
      </c>
      <c r="K420" s="813">
        <f t="shared" si="20"/>
        <v>4.6333333333333337E-2</v>
      </c>
    </row>
    <row r="421" spans="1:11" x14ac:dyDescent="0.35">
      <c r="A421" s="278">
        <v>22160</v>
      </c>
      <c r="B421" s="816">
        <v>-5.8999999999999997E-2</v>
      </c>
      <c r="C421" s="813">
        <v>-5.1400000000000008E-2</v>
      </c>
      <c r="D421" s="813">
        <v>3.2000000000000002E-3</v>
      </c>
      <c r="E421" s="813">
        <v>3.5416666666666669E-3</v>
      </c>
      <c r="F421" s="23">
        <v>3.6749999999999999E-3</v>
      </c>
      <c r="G421" s="23">
        <v>3.6083333333333332E-3</v>
      </c>
      <c r="H421" s="813">
        <v>3.8083333333333337E-3</v>
      </c>
      <c r="I421" s="813">
        <f t="shared" si="18"/>
        <v>-6.2199999999999998E-2</v>
      </c>
      <c r="J421" s="813">
        <f t="shared" si="19"/>
        <v>-6.2608333333333335E-2</v>
      </c>
      <c r="K421" s="813">
        <f t="shared" si="20"/>
        <v>-5.5208333333333345E-2</v>
      </c>
    </row>
    <row r="422" spans="1:11" x14ac:dyDescent="0.35">
      <c r="A422" s="278">
        <v>22190</v>
      </c>
      <c r="B422" s="816">
        <v>-6.9999999999999999E-4</v>
      </c>
      <c r="C422" s="813">
        <v>-1.1999999999999997E-3</v>
      </c>
      <c r="D422" s="813">
        <v>3.3E-3</v>
      </c>
      <c r="E422" s="813">
        <v>3.5833333333333333E-3</v>
      </c>
      <c r="F422" s="23">
        <v>3.7000000000000006E-3</v>
      </c>
      <c r="G422" s="23">
        <v>3.6416666666666667E-3</v>
      </c>
      <c r="H422" s="813">
        <v>3.8416666666666673E-3</v>
      </c>
      <c r="I422" s="813">
        <f t="shared" si="18"/>
        <v>-4.0000000000000001E-3</v>
      </c>
      <c r="J422" s="813">
        <f t="shared" si="19"/>
        <v>-4.3416666666666664E-3</v>
      </c>
      <c r="K422" s="813">
        <f t="shared" si="20"/>
        <v>-5.0416666666666665E-3</v>
      </c>
    </row>
    <row r="423" spans="1:11" x14ac:dyDescent="0.35">
      <c r="A423" s="278">
        <v>22221</v>
      </c>
      <c r="B423" s="816">
        <v>4.65E-2</v>
      </c>
      <c r="C423" s="813">
        <v>3.8599999999999995E-2</v>
      </c>
      <c r="D423" s="813">
        <v>3.2000000000000002E-3</v>
      </c>
      <c r="E423" s="813">
        <v>3.5916666666666662E-3</v>
      </c>
      <c r="F423" s="23">
        <v>3.725E-3</v>
      </c>
      <c r="G423" s="23">
        <v>3.6583333333333333E-3</v>
      </c>
      <c r="H423" s="813">
        <v>3.8508333333333337E-3</v>
      </c>
      <c r="I423" s="813">
        <f t="shared" si="18"/>
        <v>4.3299999999999998E-2</v>
      </c>
      <c r="J423" s="813">
        <f t="shared" si="19"/>
        <v>4.2841666666666667E-2</v>
      </c>
      <c r="K423" s="813">
        <f t="shared" si="20"/>
        <v>3.4749166666666664E-2</v>
      </c>
    </row>
    <row r="424" spans="1:11" x14ac:dyDescent="0.35">
      <c r="A424" s="278">
        <v>22251</v>
      </c>
      <c r="B424" s="816">
        <v>4.7899999999999998E-2</v>
      </c>
      <c r="C424" s="813">
        <v>7.2399999999999992E-2</v>
      </c>
      <c r="D424" s="813">
        <v>3.3E-3</v>
      </c>
      <c r="E424" s="813">
        <v>3.6249999999999998E-3</v>
      </c>
      <c r="F424" s="23">
        <v>3.7499999999999999E-3</v>
      </c>
      <c r="G424" s="23">
        <v>3.6875000000000002E-3</v>
      </c>
      <c r="H424" s="813">
        <v>3.875E-3</v>
      </c>
      <c r="I424" s="813">
        <f t="shared" si="18"/>
        <v>4.4600000000000001E-2</v>
      </c>
      <c r="J424" s="813">
        <f t="shared" si="19"/>
        <v>4.4212499999999995E-2</v>
      </c>
      <c r="K424" s="813">
        <f t="shared" si="20"/>
        <v>6.8524999999999989E-2</v>
      </c>
    </row>
    <row r="425" spans="1:11" x14ac:dyDescent="0.35">
      <c r="A425" s="278">
        <v>22282</v>
      </c>
      <c r="B425" s="816">
        <v>6.4500000000000002E-2</v>
      </c>
      <c r="C425" s="813">
        <v>6.1900000000000004E-2</v>
      </c>
      <c r="D425" s="813">
        <v>3.3E-3</v>
      </c>
      <c r="E425" s="813">
        <v>3.6000000000000003E-3</v>
      </c>
      <c r="F425" s="23">
        <v>3.7333333333333333E-3</v>
      </c>
      <c r="G425" s="23">
        <v>3.666666666666667E-3</v>
      </c>
      <c r="H425" s="813">
        <v>3.8666666666666667E-3</v>
      </c>
      <c r="I425" s="813">
        <f t="shared" si="18"/>
        <v>6.1200000000000004E-2</v>
      </c>
      <c r="J425" s="813">
        <f t="shared" si="19"/>
        <v>6.0833333333333336E-2</v>
      </c>
      <c r="K425" s="813">
        <f t="shared" si="20"/>
        <v>5.803333333333334E-2</v>
      </c>
    </row>
    <row r="426" spans="1:11" x14ac:dyDescent="0.35">
      <c r="A426" s="278">
        <v>22313</v>
      </c>
      <c r="B426" s="816">
        <v>3.1899999999999998E-2</v>
      </c>
      <c r="C426" s="813">
        <v>3.5700000000000003E-2</v>
      </c>
      <c r="D426" s="813">
        <v>3.0000000000000001E-3</v>
      </c>
      <c r="E426" s="813">
        <v>3.5583333333333326E-3</v>
      </c>
      <c r="F426" s="23">
        <v>3.666666666666667E-3</v>
      </c>
      <c r="G426" s="23">
        <v>3.6124999999999994E-3</v>
      </c>
      <c r="H426" s="813">
        <v>3.8250000000000003E-3</v>
      </c>
      <c r="I426" s="813">
        <f t="shared" si="18"/>
        <v>2.8899999999999999E-2</v>
      </c>
      <c r="J426" s="813">
        <f t="shared" si="19"/>
        <v>2.82875E-2</v>
      </c>
      <c r="K426" s="813">
        <f t="shared" si="20"/>
        <v>3.1875000000000001E-2</v>
      </c>
    </row>
    <row r="427" spans="1:11" x14ac:dyDescent="0.35">
      <c r="A427" s="278">
        <v>22341</v>
      </c>
      <c r="B427" s="816">
        <v>2.7E-2</v>
      </c>
      <c r="C427" s="813">
        <v>3.1899999999999998E-2</v>
      </c>
      <c r="D427" s="813">
        <v>3.0999999999999999E-3</v>
      </c>
      <c r="E427" s="813">
        <v>3.5166666666666662E-3</v>
      </c>
      <c r="F427" s="23">
        <v>3.6083333333333332E-3</v>
      </c>
      <c r="G427" s="23">
        <v>3.5624999999999997E-3</v>
      </c>
      <c r="H427" s="813">
        <v>3.7333333333333333E-3</v>
      </c>
      <c r="I427" s="813">
        <f t="shared" si="18"/>
        <v>2.3900000000000001E-2</v>
      </c>
      <c r="J427" s="813">
        <f t="shared" si="19"/>
        <v>2.34375E-2</v>
      </c>
      <c r="K427" s="813">
        <f t="shared" si="20"/>
        <v>2.8166666666666666E-2</v>
      </c>
    </row>
    <row r="428" spans="1:11" x14ac:dyDescent="0.35">
      <c r="A428" s="278">
        <v>22372</v>
      </c>
      <c r="B428" s="816">
        <v>5.1000000000000004E-3</v>
      </c>
      <c r="C428" s="813">
        <v>1.09E-2</v>
      </c>
      <c r="D428" s="813">
        <v>3.0999999999999999E-3</v>
      </c>
      <c r="E428" s="813">
        <v>3.5416666666666669E-3</v>
      </c>
      <c r="F428" s="23">
        <v>3.6416666666666667E-3</v>
      </c>
      <c r="G428" s="23">
        <v>3.5916666666666671E-3</v>
      </c>
      <c r="H428" s="813">
        <v>3.7333333333333333E-3</v>
      </c>
      <c r="I428" s="813">
        <f t="shared" si="18"/>
        <v>2.0000000000000005E-3</v>
      </c>
      <c r="J428" s="813">
        <f t="shared" si="19"/>
        <v>1.5083333333333333E-3</v>
      </c>
      <c r="K428" s="813">
        <f t="shared" si="20"/>
        <v>7.1666666666666667E-3</v>
      </c>
    </row>
    <row r="429" spans="1:11" x14ac:dyDescent="0.35">
      <c r="A429" s="278">
        <v>22402</v>
      </c>
      <c r="B429" s="816">
        <v>2.3900000000000001E-2</v>
      </c>
      <c r="C429" s="813">
        <v>1.3299999999999999E-2</v>
      </c>
      <c r="D429" s="813">
        <v>3.3999999999999998E-3</v>
      </c>
      <c r="E429" s="813">
        <v>3.5583333333333326E-3</v>
      </c>
      <c r="F429" s="23">
        <v>3.6749999999999999E-3</v>
      </c>
      <c r="G429" s="23">
        <v>3.6166666666666665E-3</v>
      </c>
      <c r="H429" s="813">
        <v>3.7666666666666664E-3</v>
      </c>
      <c r="I429" s="813">
        <f t="shared" si="18"/>
        <v>2.0500000000000001E-2</v>
      </c>
      <c r="J429" s="813">
        <f t="shared" si="19"/>
        <v>2.0283333333333334E-2</v>
      </c>
      <c r="K429" s="813">
        <f t="shared" si="20"/>
        <v>9.5333333333333329E-3</v>
      </c>
    </row>
    <row r="430" spans="1:11" x14ac:dyDescent="0.35">
      <c r="A430" s="278">
        <v>22433</v>
      </c>
      <c r="B430" s="816">
        <v>-2.75E-2</v>
      </c>
      <c r="C430" s="813">
        <v>-2.2699999999999994E-2</v>
      </c>
      <c r="D430" s="813">
        <v>3.2000000000000002E-3</v>
      </c>
      <c r="E430" s="813">
        <v>3.6083333333333332E-3</v>
      </c>
      <c r="F430" s="23">
        <v>3.7083333333333334E-3</v>
      </c>
      <c r="G430" s="23">
        <v>3.6583333333333333E-3</v>
      </c>
      <c r="H430" s="813">
        <v>3.8083333333333337E-3</v>
      </c>
      <c r="I430" s="813">
        <f t="shared" si="18"/>
        <v>-3.0700000000000002E-2</v>
      </c>
      <c r="J430" s="813">
        <f t="shared" si="19"/>
        <v>-3.1158333333333333E-2</v>
      </c>
      <c r="K430" s="813">
        <f t="shared" si="20"/>
        <v>-2.6508333333333328E-2</v>
      </c>
    </row>
    <row r="431" spans="1:11" x14ac:dyDescent="0.35">
      <c r="A431" s="278">
        <v>22463</v>
      </c>
      <c r="B431" s="816">
        <v>3.4200000000000001E-2</v>
      </c>
      <c r="C431" s="813">
        <v>4.24E-2</v>
      </c>
      <c r="D431" s="813">
        <v>3.3E-3</v>
      </c>
      <c r="E431" s="813">
        <v>3.6749999999999999E-3</v>
      </c>
      <c r="F431" s="23">
        <v>3.7750000000000001E-3</v>
      </c>
      <c r="G431" s="23">
        <v>3.725E-3</v>
      </c>
      <c r="H431" s="813">
        <v>3.875E-3</v>
      </c>
      <c r="I431" s="813">
        <f t="shared" si="18"/>
        <v>3.09E-2</v>
      </c>
      <c r="J431" s="813">
        <f t="shared" si="19"/>
        <v>3.0475000000000002E-2</v>
      </c>
      <c r="K431" s="813">
        <f t="shared" si="20"/>
        <v>3.8525000000000004E-2</v>
      </c>
    </row>
    <row r="432" spans="1:11" x14ac:dyDescent="0.35">
      <c r="A432" s="278">
        <v>22494</v>
      </c>
      <c r="B432" s="816">
        <v>2.4299999999999999E-2</v>
      </c>
      <c r="C432" s="813">
        <v>4.5400000000000003E-2</v>
      </c>
      <c r="D432" s="813">
        <v>3.3E-3</v>
      </c>
      <c r="E432" s="813">
        <v>3.7083333333333334E-3</v>
      </c>
      <c r="F432" s="23">
        <v>3.8083333333333337E-3</v>
      </c>
      <c r="G432" s="23">
        <v>3.7583333333333336E-3</v>
      </c>
      <c r="H432" s="813">
        <v>3.9416666666666671E-3</v>
      </c>
      <c r="I432" s="813">
        <f t="shared" si="18"/>
        <v>2.0999999999999998E-2</v>
      </c>
      <c r="J432" s="813">
        <f t="shared" si="19"/>
        <v>2.0541666666666666E-2</v>
      </c>
      <c r="K432" s="813">
        <f t="shared" si="20"/>
        <v>4.1458333333333333E-2</v>
      </c>
    </row>
    <row r="433" spans="1:11" x14ac:dyDescent="0.35">
      <c r="A433" s="278">
        <v>22525</v>
      </c>
      <c r="B433" s="816">
        <v>-1.84E-2</v>
      </c>
      <c r="C433" s="813">
        <v>-6.6999999999999994E-3</v>
      </c>
      <c r="D433" s="813">
        <v>3.2000000000000002E-3</v>
      </c>
      <c r="E433" s="813">
        <v>3.7083333333333334E-3</v>
      </c>
      <c r="F433" s="23">
        <v>3.8250000000000003E-3</v>
      </c>
      <c r="G433" s="23">
        <v>3.7666666666666669E-3</v>
      </c>
      <c r="H433" s="813">
        <v>3.9416666666666671E-3</v>
      </c>
      <c r="I433" s="813">
        <f t="shared" si="18"/>
        <v>-2.1600000000000001E-2</v>
      </c>
      <c r="J433" s="813">
        <f t="shared" si="19"/>
        <v>-2.2166666666666668E-2</v>
      </c>
      <c r="K433" s="813">
        <f t="shared" si="20"/>
        <v>-1.0641666666666667E-2</v>
      </c>
    </row>
    <row r="434" spans="1:11" x14ac:dyDescent="0.35">
      <c r="A434" s="278">
        <v>22555</v>
      </c>
      <c r="B434" s="816">
        <v>2.98E-2</v>
      </c>
      <c r="C434" s="813">
        <v>4.8000000000000001E-2</v>
      </c>
      <c r="D434" s="813">
        <v>3.3999999999999998E-3</v>
      </c>
      <c r="E434" s="813">
        <v>3.6833333333333336E-3</v>
      </c>
      <c r="F434" s="23">
        <v>3.7999999999999996E-3</v>
      </c>
      <c r="G434" s="23">
        <v>3.7416666666666666E-3</v>
      </c>
      <c r="H434" s="813">
        <v>3.9250000000000005E-3</v>
      </c>
      <c r="I434" s="813">
        <f t="shared" si="18"/>
        <v>2.64E-2</v>
      </c>
      <c r="J434" s="813">
        <f t="shared" si="19"/>
        <v>2.6058333333333333E-2</v>
      </c>
      <c r="K434" s="813">
        <f t="shared" si="20"/>
        <v>4.4075000000000003E-2</v>
      </c>
    </row>
    <row r="435" spans="1:11" x14ac:dyDescent="0.35">
      <c r="A435" s="278">
        <v>22586</v>
      </c>
      <c r="B435" s="816">
        <v>4.4699999999999997E-2</v>
      </c>
      <c r="C435" s="813">
        <v>3.3500000000000002E-2</v>
      </c>
      <c r="D435" s="813">
        <v>3.2000000000000002E-3</v>
      </c>
      <c r="E435" s="813">
        <v>3.6583333333333329E-3</v>
      </c>
      <c r="F435" s="23">
        <v>3.7833333333333334E-3</v>
      </c>
      <c r="G435" s="23">
        <v>3.7208333333333334E-3</v>
      </c>
      <c r="H435" s="813">
        <v>3.8999999999999994E-3</v>
      </c>
      <c r="I435" s="813">
        <f t="shared" si="18"/>
        <v>4.1499999999999995E-2</v>
      </c>
      <c r="J435" s="813">
        <f t="shared" si="19"/>
        <v>4.0979166666666664E-2</v>
      </c>
      <c r="K435" s="813">
        <f t="shared" si="20"/>
        <v>2.9600000000000001E-2</v>
      </c>
    </row>
    <row r="436" spans="1:11" x14ac:dyDescent="0.35">
      <c r="A436" s="278">
        <v>22616</v>
      </c>
      <c r="B436" s="816">
        <v>4.5999999999999999E-3</v>
      </c>
      <c r="C436" s="813">
        <v>-2.92E-2</v>
      </c>
      <c r="D436" s="813">
        <v>3.0999999999999999E-3</v>
      </c>
      <c r="E436" s="813">
        <v>3.6833333333333336E-3</v>
      </c>
      <c r="F436" s="23">
        <v>3.7999999999999996E-3</v>
      </c>
      <c r="G436" s="23">
        <v>3.7416666666666666E-3</v>
      </c>
      <c r="H436" s="813">
        <v>3.875E-3</v>
      </c>
      <c r="I436" s="813">
        <f t="shared" si="18"/>
        <v>1.5E-3</v>
      </c>
      <c r="J436" s="813">
        <f t="shared" si="19"/>
        <v>8.5833333333333334E-4</v>
      </c>
      <c r="K436" s="813">
        <f t="shared" si="20"/>
        <v>-3.3075E-2</v>
      </c>
    </row>
    <row r="437" spans="1:11" x14ac:dyDescent="0.35">
      <c r="A437" s="278">
        <v>22647</v>
      </c>
      <c r="B437" s="816">
        <v>-3.6600000000000001E-2</v>
      </c>
      <c r="C437" s="813">
        <v>-3.6600000000000001E-2</v>
      </c>
      <c r="D437" s="813">
        <v>3.7000000000000002E-3</v>
      </c>
      <c r="E437" s="813">
        <v>3.6833333333333336E-3</v>
      </c>
      <c r="F437" s="23">
        <v>3.7916666666666667E-3</v>
      </c>
      <c r="G437" s="23">
        <v>3.7375000000000004E-3</v>
      </c>
      <c r="H437" s="813">
        <v>3.875E-3</v>
      </c>
      <c r="I437" s="813">
        <f t="shared" si="18"/>
        <v>-4.0300000000000002E-2</v>
      </c>
      <c r="J437" s="813">
        <f t="shared" si="19"/>
        <v>-4.0337499999999998E-2</v>
      </c>
      <c r="K437" s="813">
        <f t="shared" si="20"/>
        <v>-4.0474999999999997E-2</v>
      </c>
    </row>
    <row r="438" spans="1:11" x14ac:dyDescent="0.35">
      <c r="A438" s="278">
        <v>22678</v>
      </c>
      <c r="B438" s="816">
        <v>2.0899999999999998E-2</v>
      </c>
      <c r="C438" s="813">
        <v>3.0000000000000006E-2</v>
      </c>
      <c r="D438" s="813">
        <v>3.2000000000000002E-3</v>
      </c>
      <c r="E438" s="813">
        <v>3.6833333333333336E-3</v>
      </c>
      <c r="F438" s="23">
        <v>3.7999999999999996E-3</v>
      </c>
      <c r="G438" s="23">
        <v>3.7416666666666666E-3</v>
      </c>
      <c r="H438" s="813">
        <v>3.8833333333333337E-3</v>
      </c>
      <c r="I438" s="813">
        <f t="shared" si="18"/>
        <v>1.7699999999999997E-2</v>
      </c>
      <c r="J438" s="813">
        <f t="shared" si="19"/>
        <v>1.7158333333333331E-2</v>
      </c>
      <c r="K438" s="813">
        <f t="shared" si="20"/>
        <v>2.6116666666666673E-2</v>
      </c>
    </row>
    <row r="439" spans="1:11" x14ac:dyDescent="0.35">
      <c r="A439" s="278">
        <v>22706</v>
      </c>
      <c r="B439" s="816">
        <v>-4.5999999999999999E-3</v>
      </c>
      <c r="C439" s="813">
        <v>8.0999999999999996E-3</v>
      </c>
      <c r="D439" s="813">
        <v>3.3E-3</v>
      </c>
      <c r="E439" s="813">
        <v>3.6583333333333329E-3</v>
      </c>
      <c r="F439" s="23">
        <v>3.7750000000000001E-3</v>
      </c>
      <c r="G439" s="23">
        <v>3.7166666666666663E-3</v>
      </c>
      <c r="H439" s="813">
        <v>3.8666666666666667E-3</v>
      </c>
      <c r="I439" s="813">
        <f t="shared" si="18"/>
        <v>-7.9000000000000008E-3</v>
      </c>
      <c r="J439" s="813">
        <f t="shared" si="19"/>
        <v>-8.3166666666666667E-3</v>
      </c>
      <c r="K439" s="813">
        <f t="shared" si="20"/>
        <v>4.2333333333333329E-3</v>
      </c>
    </row>
    <row r="440" spans="1:11" x14ac:dyDescent="0.35">
      <c r="A440" s="278">
        <v>22737</v>
      </c>
      <c r="B440" s="816">
        <v>-6.0699999999999997E-2</v>
      </c>
      <c r="C440" s="813">
        <v>-3.5300000000000005E-2</v>
      </c>
      <c r="D440" s="813">
        <v>3.3E-3</v>
      </c>
      <c r="E440" s="813">
        <v>3.6083333333333332E-3</v>
      </c>
      <c r="F440" s="23">
        <v>3.741666666666667E-3</v>
      </c>
      <c r="G440" s="23">
        <v>3.6750000000000003E-3</v>
      </c>
      <c r="H440" s="813">
        <v>3.8250000000000003E-3</v>
      </c>
      <c r="I440" s="813">
        <f t="shared" si="18"/>
        <v>-6.4000000000000001E-2</v>
      </c>
      <c r="J440" s="813">
        <f t="shared" si="19"/>
        <v>-6.4375000000000002E-2</v>
      </c>
      <c r="K440" s="813">
        <f t="shared" si="20"/>
        <v>-3.9125000000000007E-2</v>
      </c>
    </row>
    <row r="441" spans="1:11" x14ac:dyDescent="0.35">
      <c r="A441" s="278">
        <v>22767</v>
      </c>
      <c r="B441" s="816">
        <v>-8.1100000000000005E-2</v>
      </c>
      <c r="C441" s="813">
        <v>-9.1200000000000003E-2</v>
      </c>
      <c r="D441" s="813">
        <v>3.2000000000000002E-3</v>
      </c>
      <c r="E441" s="813">
        <v>3.5666666666666668E-3</v>
      </c>
      <c r="F441" s="23">
        <v>3.6916666666666664E-3</v>
      </c>
      <c r="G441" s="23">
        <v>3.6291666666666668E-3</v>
      </c>
      <c r="H441" s="813">
        <v>3.7583333333333331E-3</v>
      </c>
      <c r="I441" s="813">
        <f t="shared" si="18"/>
        <v>-8.43E-2</v>
      </c>
      <c r="J441" s="813">
        <f t="shared" si="19"/>
        <v>-8.4729166666666675E-2</v>
      </c>
      <c r="K441" s="813">
        <f t="shared" si="20"/>
        <v>-9.4958333333333339E-2</v>
      </c>
    </row>
    <row r="442" spans="1:11" x14ac:dyDescent="0.35">
      <c r="A442" s="278">
        <v>22798</v>
      </c>
      <c r="B442" s="816">
        <v>-8.0299999999999996E-2</v>
      </c>
      <c r="C442" s="813">
        <v>-5.4799999999999995E-2</v>
      </c>
      <c r="D442" s="813">
        <v>3.0000000000000001E-3</v>
      </c>
      <c r="E442" s="813">
        <v>3.5666666666666668E-3</v>
      </c>
      <c r="F442" s="23">
        <v>3.7000000000000006E-3</v>
      </c>
      <c r="G442" s="23">
        <v>3.6333333333333339E-3</v>
      </c>
      <c r="H442" s="813">
        <v>3.7333333333333333E-3</v>
      </c>
      <c r="I442" s="813">
        <f t="shared" si="18"/>
        <v>-8.3299999999999999E-2</v>
      </c>
      <c r="J442" s="813">
        <f t="shared" si="19"/>
        <v>-8.3933333333333332E-2</v>
      </c>
      <c r="K442" s="813">
        <f t="shared" si="20"/>
        <v>-5.8533333333333326E-2</v>
      </c>
    </row>
    <row r="443" spans="1:11" x14ac:dyDescent="0.35">
      <c r="A443" s="278">
        <v>22828</v>
      </c>
      <c r="B443" s="816">
        <v>6.5199999999999994E-2</v>
      </c>
      <c r="C443" s="813">
        <v>6.8899999999999989E-2</v>
      </c>
      <c r="D443" s="813">
        <v>3.3999999999999998E-3</v>
      </c>
      <c r="E443" s="813">
        <v>3.6166666666666665E-3</v>
      </c>
      <c r="F443" s="23">
        <v>3.741666666666667E-3</v>
      </c>
      <c r="G443" s="23">
        <v>3.6791666666666665E-3</v>
      </c>
      <c r="H443" s="813">
        <v>3.7499999999999999E-3</v>
      </c>
      <c r="I443" s="813">
        <f t="shared" si="18"/>
        <v>6.1799999999999994E-2</v>
      </c>
      <c r="J443" s="813">
        <f t="shared" si="19"/>
        <v>6.152083333333333E-2</v>
      </c>
      <c r="K443" s="813">
        <f t="shared" si="20"/>
        <v>6.5149999999999986E-2</v>
      </c>
    </row>
    <row r="444" spans="1:11" x14ac:dyDescent="0.35">
      <c r="A444" s="278">
        <v>22859</v>
      </c>
      <c r="B444" s="816">
        <v>2.0799999999999999E-2</v>
      </c>
      <c r="C444" s="813">
        <v>2.7099999999999999E-2</v>
      </c>
      <c r="D444" s="813">
        <v>3.3999999999999998E-3</v>
      </c>
      <c r="E444" s="813">
        <v>3.6249999999999998E-3</v>
      </c>
      <c r="F444" s="23">
        <v>3.741666666666667E-3</v>
      </c>
      <c r="G444" s="23">
        <v>3.6833333333333336E-3</v>
      </c>
      <c r="H444" s="813">
        <v>3.7750000000000001E-3</v>
      </c>
      <c r="I444" s="813">
        <f t="shared" si="18"/>
        <v>1.7399999999999999E-2</v>
      </c>
      <c r="J444" s="813">
        <f t="shared" si="19"/>
        <v>1.7116666666666665E-2</v>
      </c>
      <c r="K444" s="813">
        <f t="shared" si="20"/>
        <v>2.3324999999999999E-2</v>
      </c>
    </row>
    <row r="445" spans="1:11" x14ac:dyDescent="0.35">
      <c r="A445" s="278">
        <v>22890</v>
      </c>
      <c r="B445" s="816">
        <v>-4.65E-2</v>
      </c>
      <c r="C445" s="813">
        <v>-3.3399999999999999E-2</v>
      </c>
      <c r="D445" s="813">
        <v>3.0000000000000001E-3</v>
      </c>
      <c r="E445" s="813">
        <v>3.6000000000000003E-3</v>
      </c>
      <c r="F445" s="23">
        <v>3.7166666666666663E-3</v>
      </c>
      <c r="G445" s="23">
        <v>3.6583333333333333E-3</v>
      </c>
      <c r="H445" s="813">
        <v>3.7583333333333331E-3</v>
      </c>
      <c r="I445" s="813">
        <f t="shared" si="18"/>
        <v>-4.9500000000000002E-2</v>
      </c>
      <c r="J445" s="813">
        <f t="shared" si="19"/>
        <v>-5.0158333333333333E-2</v>
      </c>
      <c r="K445" s="813">
        <f t="shared" si="20"/>
        <v>-3.7158333333333335E-2</v>
      </c>
    </row>
    <row r="446" spans="1:11" x14ac:dyDescent="0.35">
      <c r="A446" s="278">
        <v>22920</v>
      </c>
      <c r="B446" s="816">
        <v>6.4000000000000003E-3</v>
      </c>
      <c r="C446" s="813">
        <v>-1.3999999999999998E-3</v>
      </c>
      <c r="D446" s="813">
        <v>3.5000000000000005E-3</v>
      </c>
      <c r="E446" s="813">
        <v>3.5666666666666668E-3</v>
      </c>
      <c r="F446" s="23">
        <v>3.6749999999999999E-3</v>
      </c>
      <c r="G446" s="23">
        <v>3.6208333333333331E-3</v>
      </c>
      <c r="H446" s="813">
        <v>3.741666666666667E-3</v>
      </c>
      <c r="I446" s="813">
        <f t="shared" si="18"/>
        <v>2.8999999999999998E-3</v>
      </c>
      <c r="J446" s="813">
        <f t="shared" si="19"/>
        <v>2.7791666666666672E-3</v>
      </c>
      <c r="K446" s="813">
        <f t="shared" si="20"/>
        <v>-5.1416666666666668E-3</v>
      </c>
    </row>
    <row r="447" spans="1:11" x14ac:dyDescent="0.35">
      <c r="A447" s="278">
        <v>22951</v>
      </c>
      <c r="B447" s="816">
        <v>0.1086</v>
      </c>
      <c r="C447" s="813">
        <v>7.6800000000000007E-2</v>
      </c>
      <c r="D447" s="813">
        <v>3.0999999999999999E-3</v>
      </c>
      <c r="E447" s="813">
        <v>3.5416666666666669E-3</v>
      </c>
      <c r="F447" s="23">
        <v>3.666666666666667E-3</v>
      </c>
      <c r="G447" s="23">
        <v>3.604166666666667E-3</v>
      </c>
      <c r="H447" s="813">
        <v>3.7083333333333334E-3</v>
      </c>
      <c r="I447" s="813">
        <f t="shared" si="18"/>
        <v>0.1055</v>
      </c>
      <c r="J447" s="813">
        <f t="shared" si="19"/>
        <v>0.10499583333333333</v>
      </c>
      <c r="K447" s="813">
        <f t="shared" si="20"/>
        <v>7.309166666666668E-2</v>
      </c>
    </row>
    <row r="448" spans="1:11" x14ac:dyDescent="0.35">
      <c r="A448" s="278">
        <v>22981</v>
      </c>
      <c r="B448" s="816">
        <v>1.5299999999999999E-2</v>
      </c>
      <c r="C448" s="813">
        <v>3.1199999999999995E-2</v>
      </c>
      <c r="D448" s="813">
        <v>3.2000000000000002E-3</v>
      </c>
      <c r="E448" s="813">
        <v>3.5333333333333332E-3</v>
      </c>
      <c r="F448" s="23">
        <v>3.65E-3</v>
      </c>
      <c r="G448" s="23">
        <v>3.5916666666666662E-3</v>
      </c>
      <c r="H448" s="813">
        <v>3.7000000000000006E-3</v>
      </c>
      <c r="I448" s="813">
        <f t="shared" si="18"/>
        <v>1.21E-2</v>
      </c>
      <c r="J448" s="813">
        <f t="shared" si="19"/>
        <v>1.1708333333333333E-2</v>
      </c>
      <c r="K448" s="813">
        <f t="shared" si="20"/>
        <v>2.7499999999999993E-2</v>
      </c>
    </row>
    <row r="449" spans="1:11" x14ac:dyDescent="0.35">
      <c r="A449" s="278">
        <v>23012</v>
      </c>
      <c r="B449" s="816">
        <v>5.0599999999999999E-2</v>
      </c>
      <c r="C449" s="813">
        <v>5.5800000000000002E-2</v>
      </c>
      <c r="D449" s="813">
        <v>3.2000000000000002E-3</v>
      </c>
      <c r="E449" s="813">
        <v>3.5083333333333334E-3</v>
      </c>
      <c r="F449" s="23">
        <v>3.6416666666666667E-3</v>
      </c>
      <c r="G449" s="23">
        <v>3.5750000000000005E-3</v>
      </c>
      <c r="H449" s="813">
        <v>3.6583333333333329E-3</v>
      </c>
      <c r="I449" s="813">
        <f t="shared" si="18"/>
        <v>4.7399999999999998E-2</v>
      </c>
      <c r="J449" s="813">
        <f t="shared" si="19"/>
        <v>4.7024999999999997E-2</v>
      </c>
      <c r="K449" s="813">
        <f t="shared" si="20"/>
        <v>5.2141666666666669E-2</v>
      </c>
    </row>
    <row r="450" spans="1:11" x14ac:dyDescent="0.35">
      <c r="A450" s="278">
        <v>23043</v>
      </c>
      <c r="B450" s="816">
        <v>-2.3900000000000001E-2</v>
      </c>
      <c r="C450" s="813">
        <v>-2.06E-2</v>
      </c>
      <c r="D450" s="813">
        <v>2.8999999999999998E-3</v>
      </c>
      <c r="E450" s="813">
        <v>3.4916666666666668E-3</v>
      </c>
      <c r="F450" s="23">
        <v>3.6333333333333335E-3</v>
      </c>
      <c r="G450" s="23">
        <v>3.5625000000000001E-3</v>
      </c>
      <c r="H450" s="813">
        <v>3.6416666666666667E-3</v>
      </c>
      <c r="I450" s="813">
        <f t="shared" si="18"/>
        <v>-2.6800000000000001E-2</v>
      </c>
      <c r="J450" s="813">
        <f t="shared" si="19"/>
        <v>-2.7462500000000001E-2</v>
      </c>
      <c r="K450" s="813">
        <f t="shared" si="20"/>
        <v>-2.4241666666666668E-2</v>
      </c>
    </row>
    <row r="451" spans="1:11" x14ac:dyDescent="0.35">
      <c r="A451" s="278">
        <v>23071</v>
      </c>
      <c r="B451" s="816">
        <v>3.6999999999999998E-2</v>
      </c>
      <c r="C451" s="813">
        <v>1.8600000000000002E-2</v>
      </c>
      <c r="D451" s="813">
        <v>3.0999999999999999E-3</v>
      </c>
      <c r="E451" s="813">
        <v>3.4916666666666668E-3</v>
      </c>
      <c r="F451" s="23">
        <v>3.6166666666666665E-3</v>
      </c>
      <c r="G451" s="23">
        <v>3.5541666666666664E-3</v>
      </c>
      <c r="H451" s="813">
        <v>3.6416666666666667E-3</v>
      </c>
      <c r="I451" s="813">
        <f t="shared" si="18"/>
        <v>3.39E-2</v>
      </c>
      <c r="J451" s="813">
        <f t="shared" si="19"/>
        <v>3.3445833333333334E-2</v>
      </c>
      <c r="K451" s="813">
        <f t="shared" si="20"/>
        <v>1.4958333333333336E-2</v>
      </c>
    </row>
    <row r="452" spans="1:11" x14ac:dyDescent="0.35">
      <c r="A452" s="278">
        <v>23102</v>
      </c>
      <c r="B452" s="816">
        <v>0.05</v>
      </c>
      <c r="C452" s="813">
        <v>2.3200000000000002E-2</v>
      </c>
      <c r="D452" s="813">
        <v>3.3999999999999998E-3</v>
      </c>
      <c r="E452" s="813">
        <v>3.5083333333333334E-3</v>
      </c>
      <c r="F452" s="23">
        <v>3.6249999999999998E-3</v>
      </c>
      <c r="G452" s="23">
        <v>3.5666666666666668E-3</v>
      </c>
      <c r="H452" s="813">
        <v>3.6416666666666667E-3</v>
      </c>
      <c r="I452" s="813">
        <f t="shared" si="18"/>
        <v>4.6600000000000003E-2</v>
      </c>
      <c r="J452" s="813">
        <f t="shared" si="19"/>
        <v>4.6433333333333333E-2</v>
      </c>
      <c r="K452" s="813">
        <f t="shared" si="20"/>
        <v>1.9558333333333334E-2</v>
      </c>
    </row>
    <row r="453" spans="1:11" x14ac:dyDescent="0.35">
      <c r="A453" s="278">
        <v>23132</v>
      </c>
      <c r="B453" s="816">
        <v>1.9300000000000001E-2</v>
      </c>
      <c r="C453" s="813">
        <v>7.000000000000001E-3</v>
      </c>
      <c r="D453" s="813">
        <v>3.3E-3</v>
      </c>
      <c r="E453" s="813">
        <v>3.5166666666666662E-3</v>
      </c>
      <c r="F453" s="23">
        <v>3.6333333333333335E-3</v>
      </c>
      <c r="G453" s="23">
        <v>3.5750000000000001E-3</v>
      </c>
      <c r="H453" s="813">
        <v>3.6416666666666667E-3</v>
      </c>
      <c r="I453" s="813">
        <f t="shared" si="18"/>
        <v>1.6E-2</v>
      </c>
      <c r="J453" s="813">
        <f t="shared" si="19"/>
        <v>1.5725000000000003E-2</v>
      </c>
      <c r="K453" s="813">
        <f t="shared" si="20"/>
        <v>3.3583333333333343E-3</v>
      </c>
    </row>
    <row r="454" spans="1:11" x14ac:dyDescent="0.35">
      <c r="A454" s="278">
        <v>23163</v>
      </c>
      <c r="B454" s="816">
        <v>-1.8800000000000001E-2</v>
      </c>
      <c r="C454" s="813">
        <v>-1.2299999999999998E-2</v>
      </c>
      <c r="D454" s="813">
        <v>3.0000000000000001E-3</v>
      </c>
      <c r="E454" s="813">
        <v>3.5250000000000004E-3</v>
      </c>
      <c r="F454" s="23">
        <v>3.6333333333333335E-3</v>
      </c>
      <c r="G454" s="23">
        <v>3.5791666666666667E-3</v>
      </c>
      <c r="H454" s="813">
        <v>3.6416666666666667E-3</v>
      </c>
      <c r="I454" s="813">
        <f t="shared" ref="I454:I517" si="21">B454-D454</f>
        <v>-2.18E-2</v>
      </c>
      <c r="J454" s="813">
        <f t="shared" si="19"/>
        <v>-2.2379166666666669E-2</v>
      </c>
      <c r="K454" s="813">
        <f t="shared" si="20"/>
        <v>-1.5941666666666666E-2</v>
      </c>
    </row>
    <row r="455" spans="1:11" x14ac:dyDescent="0.35">
      <c r="A455" s="278">
        <v>23193</v>
      </c>
      <c r="B455" s="816">
        <v>-2.2000000000000001E-3</v>
      </c>
      <c r="C455" s="813">
        <v>1.23E-2</v>
      </c>
      <c r="D455" s="813">
        <v>3.5999999999999999E-3</v>
      </c>
      <c r="E455" s="813">
        <v>3.5499999999999998E-3</v>
      </c>
      <c r="F455" s="23">
        <v>3.6583333333333329E-3</v>
      </c>
      <c r="G455" s="23">
        <v>3.6041666666666661E-3</v>
      </c>
      <c r="H455" s="813">
        <v>3.6583333333333329E-3</v>
      </c>
      <c r="I455" s="813">
        <f t="shared" si="21"/>
        <v>-5.7999999999999996E-3</v>
      </c>
      <c r="J455" s="813">
        <f t="shared" si="19"/>
        <v>-5.8041666666666658E-3</v>
      </c>
      <c r="K455" s="813">
        <f t="shared" si="20"/>
        <v>8.6416666666666673E-3</v>
      </c>
    </row>
    <row r="456" spans="1:11" x14ac:dyDescent="0.35">
      <c r="A456" s="278">
        <v>23224</v>
      </c>
      <c r="B456" s="816">
        <v>5.3499999999999999E-2</v>
      </c>
      <c r="C456" s="813">
        <v>4.2500000000000003E-2</v>
      </c>
      <c r="D456" s="813">
        <v>3.3E-3</v>
      </c>
      <c r="E456" s="813">
        <v>3.5750000000000001E-3</v>
      </c>
      <c r="F456" s="23">
        <v>3.666666666666667E-3</v>
      </c>
      <c r="G456" s="23">
        <v>3.6208333333333331E-3</v>
      </c>
      <c r="H456" s="813">
        <v>3.65E-3</v>
      </c>
      <c r="I456" s="813">
        <f t="shared" si="21"/>
        <v>5.0200000000000002E-2</v>
      </c>
      <c r="J456" s="813">
        <f t="shared" si="19"/>
        <v>4.9879166666666669E-2</v>
      </c>
      <c r="K456" s="813">
        <f t="shared" si="20"/>
        <v>3.8850000000000003E-2</v>
      </c>
    </row>
    <row r="457" spans="1:11" x14ac:dyDescent="0.35">
      <c r="A457" s="278">
        <v>23255</v>
      </c>
      <c r="B457" s="816">
        <v>-9.7000000000000003E-3</v>
      </c>
      <c r="C457" s="813">
        <v>-2.58E-2</v>
      </c>
      <c r="D457" s="813">
        <v>3.3999999999999998E-3</v>
      </c>
      <c r="E457" s="813">
        <v>3.5916666666666662E-3</v>
      </c>
      <c r="F457" s="23">
        <v>3.6749999999999999E-3</v>
      </c>
      <c r="G457" s="23">
        <v>3.633333333333333E-3</v>
      </c>
      <c r="H457" s="813">
        <v>3.666666666666667E-3</v>
      </c>
      <c r="I457" s="813">
        <f t="shared" si="21"/>
        <v>-1.3100000000000001E-2</v>
      </c>
      <c r="J457" s="813">
        <f t="shared" si="19"/>
        <v>-1.3333333333333332E-2</v>
      </c>
      <c r="K457" s="813">
        <f t="shared" si="20"/>
        <v>-2.9466666666666669E-2</v>
      </c>
    </row>
    <row r="458" spans="1:11" x14ac:dyDescent="0.35">
      <c r="A458" s="278">
        <v>23285</v>
      </c>
      <c r="B458" s="816">
        <v>3.39E-2</v>
      </c>
      <c r="C458" s="813">
        <v>-3.3E-3</v>
      </c>
      <c r="D458" s="813">
        <v>3.3999999999999998E-3</v>
      </c>
      <c r="E458" s="813">
        <v>3.6000000000000003E-3</v>
      </c>
      <c r="F458" s="23">
        <v>3.6916666666666664E-3</v>
      </c>
      <c r="G458" s="23">
        <v>3.6458333333333338E-3</v>
      </c>
      <c r="H458" s="813">
        <v>3.6749999999999999E-3</v>
      </c>
      <c r="I458" s="813">
        <f t="shared" si="21"/>
        <v>3.0499999999999999E-2</v>
      </c>
      <c r="J458" s="813">
        <f t="shared" si="19"/>
        <v>3.0254166666666665E-2</v>
      </c>
      <c r="K458" s="813">
        <f t="shared" si="20"/>
        <v>-6.9750000000000003E-3</v>
      </c>
    </row>
    <row r="459" spans="1:11" x14ac:dyDescent="0.35">
      <c r="A459" s="278">
        <v>23316</v>
      </c>
      <c r="B459" s="816">
        <v>-4.5999999999999999E-3</v>
      </c>
      <c r="C459" s="813">
        <v>-8.199999999999999E-3</v>
      </c>
      <c r="D459" s="813">
        <v>3.2000000000000002E-3</v>
      </c>
      <c r="E459" s="813">
        <v>3.6083333333333332E-3</v>
      </c>
      <c r="F459" s="23">
        <v>3.7000000000000006E-3</v>
      </c>
      <c r="G459" s="23">
        <v>3.6541666666666671E-3</v>
      </c>
      <c r="H459" s="813">
        <v>3.6833333333333336E-3</v>
      </c>
      <c r="I459" s="813">
        <f t="shared" si="21"/>
        <v>-7.7999999999999996E-3</v>
      </c>
      <c r="J459" s="813">
        <f t="shared" si="19"/>
        <v>-8.2541666666666666E-3</v>
      </c>
      <c r="K459" s="813">
        <f t="shared" si="20"/>
        <v>-1.1883333333333333E-2</v>
      </c>
    </row>
    <row r="460" spans="1:11" x14ac:dyDescent="0.35">
      <c r="A460" s="278">
        <v>23346</v>
      </c>
      <c r="B460" s="816">
        <v>2.6200000000000001E-2</v>
      </c>
      <c r="C460" s="813">
        <v>3.1699999999999999E-2</v>
      </c>
      <c r="D460" s="813">
        <v>3.5999999999999999E-3</v>
      </c>
      <c r="E460" s="813">
        <v>3.6249999999999998E-3</v>
      </c>
      <c r="F460" s="23">
        <v>3.7166666666666663E-3</v>
      </c>
      <c r="G460" s="23">
        <v>3.6708333333333332E-3</v>
      </c>
      <c r="H460" s="813">
        <v>3.7166666666666663E-3</v>
      </c>
      <c r="I460" s="813">
        <f t="shared" si="21"/>
        <v>2.2600000000000002E-2</v>
      </c>
      <c r="J460" s="813">
        <f t="shared" si="19"/>
        <v>2.252916666666667E-2</v>
      </c>
      <c r="K460" s="813">
        <f t="shared" si="20"/>
        <v>2.7983333333333332E-2</v>
      </c>
    </row>
    <row r="461" spans="1:11" x14ac:dyDescent="0.35">
      <c r="A461" s="278">
        <v>23377</v>
      </c>
      <c r="B461" s="816">
        <v>2.8299999999999999E-2</v>
      </c>
      <c r="C461" s="813">
        <v>1.2699999999999999E-2</v>
      </c>
      <c r="D461" s="813">
        <v>3.5000000000000005E-3</v>
      </c>
      <c r="E461" s="813">
        <v>3.6416666666666667E-3</v>
      </c>
      <c r="F461" s="23">
        <v>3.741666666666667E-3</v>
      </c>
      <c r="G461" s="23">
        <v>3.6916666666666669E-3</v>
      </c>
      <c r="H461" s="813">
        <v>3.741666666666667E-3</v>
      </c>
      <c r="I461" s="813">
        <f t="shared" si="21"/>
        <v>2.4799999999999999E-2</v>
      </c>
      <c r="J461" s="813">
        <f t="shared" si="19"/>
        <v>2.4608333333333333E-2</v>
      </c>
      <c r="K461" s="813">
        <f t="shared" si="20"/>
        <v>8.958333333333332E-3</v>
      </c>
    </row>
    <row r="462" spans="1:11" x14ac:dyDescent="0.35">
      <c r="A462" s="278">
        <v>23408</v>
      </c>
      <c r="B462" s="816">
        <v>1.47E-2</v>
      </c>
      <c r="C462" s="813">
        <v>3.2000000000000002E-3</v>
      </c>
      <c r="D462" s="813">
        <v>3.2000000000000002E-3</v>
      </c>
      <c r="E462" s="813">
        <v>3.6333333333333335E-3</v>
      </c>
      <c r="F462" s="23">
        <v>3.7166666666666663E-3</v>
      </c>
      <c r="G462" s="23">
        <v>3.6749999999999999E-3</v>
      </c>
      <c r="H462" s="813">
        <v>3.7499999999999999E-3</v>
      </c>
      <c r="I462" s="813">
        <f t="shared" si="21"/>
        <v>1.15E-2</v>
      </c>
      <c r="J462" s="813">
        <f t="shared" si="19"/>
        <v>1.1025E-2</v>
      </c>
      <c r="K462" s="813">
        <f t="shared" si="20"/>
        <v>-5.4999999999999971E-4</v>
      </c>
    </row>
    <row r="463" spans="1:11" x14ac:dyDescent="0.35">
      <c r="A463" s="278">
        <v>23437</v>
      </c>
      <c r="B463" s="816">
        <v>1.6500000000000001E-2</v>
      </c>
      <c r="C463" s="813">
        <v>-3.5000000000000005E-3</v>
      </c>
      <c r="D463" s="813">
        <v>3.7000000000000002E-3</v>
      </c>
      <c r="E463" s="813">
        <v>3.65E-3</v>
      </c>
      <c r="F463" s="23">
        <v>3.725E-3</v>
      </c>
      <c r="G463" s="23">
        <v>3.6875000000000002E-3</v>
      </c>
      <c r="H463" s="813">
        <v>3.7583333333333331E-3</v>
      </c>
      <c r="I463" s="813">
        <f t="shared" si="21"/>
        <v>1.2800000000000001E-2</v>
      </c>
      <c r="J463" s="813">
        <f t="shared" si="19"/>
        <v>1.2812500000000001E-2</v>
      </c>
      <c r="K463" s="813">
        <f t="shared" si="20"/>
        <v>-7.2583333333333337E-3</v>
      </c>
    </row>
    <row r="464" spans="1:11" x14ac:dyDescent="0.35">
      <c r="A464" s="278">
        <v>23468</v>
      </c>
      <c r="B464" s="816">
        <v>7.4999999999999997E-3</v>
      </c>
      <c r="C464" s="813">
        <v>6.6999999999999994E-3</v>
      </c>
      <c r="D464" s="813">
        <v>3.5000000000000005E-3</v>
      </c>
      <c r="E464" s="813">
        <v>3.666666666666667E-3</v>
      </c>
      <c r="F464" s="23">
        <v>3.741666666666667E-3</v>
      </c>
      <c r="G464" s="23">
        <v>3.7041666666666672E-3</v>
      </c>
      <c r="H464" s="813">
        <v>3.7666666666666664E-3</v>
      </c>
      <c r="I464" s="813">
        <f t="shared" si="21"/>
        <v>3.9999999999999992E-3</v>
      </c>
      <c r="J464" s="813">
        <f t="shared" si="19"/>
        <v>3.7958333333333325E-3</v>
      </c>
      <c r="K464" s="813">
        <f t="shared" si="20"/>
        <v>2.9333333333333329E-3</v>
      </c>
    </row>
    <row r="465" spans="1:11" x14ac:dyDescent="0.35">
      <c r="A465" s="278">
        <v>23498</v>
      </c>
      <c r="B465" s="816">
        <v>1.6199999999999999E-2</v>
      </c>
      <c r="C465" s="813">
        <v>3.2000000000000002E-3</v>
      </c>
      <c r="D465" s="813">
        <v>3.2000000000000002E-3</v>
      </c>
      <c r="E465" s="813">
        <v>3.6749999999999999E-3</v>
      </c>
      <c r="F465" s="23">
        <v>3.7499999999999999E-3</v>
      </c>
      <c r="G465" s="23">
        <v>3.7124999999999997E-3</v>
      </c>
      <c r="H465" s="813">
        <v>3.7750000000000001E-3</v>
      </c>
      <c r="I465" s="813">
        <f t="shared" si="21"/>
        <v>1.2999999999999999E-2</v>
      </c>
      <c r="J465" s="813">
        <f t="shared" si="19"/>
        <v>1.2487499999999999E-2</v>
      </c>
      <c r="K465" s="813">
        <f t="shared" si="20"/>
        <v>-5.7499999999999999E-4</v>
      </c>
    </row>
    <row r="466" spans="1:11" x14ac:dyDescent="0.35">
      <c r="A466" s="278">
        <v>23529</v>
      </c>
      <c r="B466" s="816">
        <v>1.78E-2</v>
      </c>
      <c r="C466" s="813">
        <v>2.3399999999999997E-2</v>
      </c>
      <c r="D466" s="813">
        <v>3.8E-3</v>
      </c>
      <c r="E466" s="813">
        <v>3.6749999999999999E-3</v>
      </c>
      <c r="F466" s="23">
        <v>3.7583333333333331E-3</v>
      </c>
      <c r="G466" s="23">
        <v>3.7166666666666663E-3</v>
      </c>
      <c r="H466" s="813">
        <v>3.7916666666666667E-3</v>
      </c>
      <c r="I466" s="813">
        <f t="shared" si="21"/>
        <v>1.4E-2</v>
      </c>
      <c r="J466" s="813">
        <f t="shared" si="19"/>
        <v>1.4083333333333333E-2</v>
      </c>
      <c r="K466" s="813">
        <f t="shared" si="20"/>
        <v>1.9608333333333332E-2</v>
      </c>
    </row>
    <row r="467" spans="1:11" x14ac:dyDescent="0.35">
      <c r="A467" s="278">
        <v>23559</v>
      </c>
      <c r="B467" s="816">
        <v>1.95E-2</v>
      </c>
      <c r="C467" s="813">
        <v>4.7100000000000003E-2</v>
      </c>
      <c r="D467" s="813">
        <v>3.5000000000000005E-3</v>
      </c>
      <c r="E467" s="813">
        <v>3.666666666666667E-3</v>
      </c>
      <c r="F467" s="23">
        <v>3.7499999999999999E-3</v>
      </c>
      <c r="G467" s="23">
        <v>3.7083333333333334E-3</v>
      </c>
      <c r="H467" s="813">
        <v>3.7833333333333334E-3</v>
      </c>
      <c r="I467" s="813">
        <f t="shared" si="21"/>
        <v>1.6E-2</v>
      </c>
      <c r="J467" s="813">
        <f t="shared" si="19"/>
        <v>1.5791666666666666E-2</v>
      </c>
      <c r="K467" s="813">
        <f t="shared" si="20"/>
        <v>4.331666666666667E-2</v>
      </c>
    </row>
    <row r="468" spans="1:11" x14ac:dyDescent="0.35">
      <c r="A468" s="278">
        <v>23590</v>
      </c>
      <c r="B468" s="816">
        <v>-1.18E-2</v>
      </c>
      <c r="C468" s="813">
        <v>3.1000000000000003E-3</v>
      </c>
      <c r="D468" s="813">
        <v>3.5000000000000005E-3</v>
      </c>
      <c r="E468" s="813">
        <v>3.6749999999999999E-3</v>
      </c>
      <c r="F468" s="23">
        <v>3.741666666666667E-3</v>
      </c>
      <c r="G468" s="23">
        <v>3.7083333333333334E-3</v>
      </c>
      <c r="H468" s="813">
        <v>3.7833333333333334E-3</v>
      </c>
      <c r="I468" s="813">
        <f t="shared" si="21"/>
        <v>-1.5300000000000001E-2</v>
      </c>
      <c r="J468" s="813">
        <f t="shared" si="19"/>
        <v>-1.5508333333333332E-2</v>
      </c>
      <c r="K468" s="813">
        <f t="shared" si="20"/>
        <v>-6.833333333333331E-4</v>
      </c>
    </row>
    <row r="469" spans="1:11" x14ac:dyDescent="0.35">
      <c r="A469" s="278">
        <v>23621</v>
      </c>
      <c r="B469" s="816">
        <v>3.0099999999999998E-2</v>
      </c>
      <c r="C469" s="813">
        <v>1.7000000000000001E-2</v>
      </c>
      <c r="D469" s="813">
        <v>3.3999999999999998E-3</v>
      </c>
      <c r="E469" s="813">
        <v>3.6833333333333336E-3</v>
      </c>
      <c r="F469" s="23">
        <v>3.7333333333333333E-3</v>
      </c>
      <c r="G469" s="23">
        <v>3.7083333333333334E-3</v>
      </c>
      <c r="H469" s="813">
        <v>3.7750000000000001E-3</v>
      </c>
      <c r="I469" s="813">
        <f t="shared" si="21"/>
        <v>2.6699999999999998E-2</v>
      </c>
      <c r="J469" s="813">
        <f t="shared" si="19"/>
        <v>2.6391666666666664E-2</v>
      </c>
      <c r="K469" s="813">
        <f t="shared" si="20"/>
        <v>1.3225000000000001E-2</v>
      </c>
    </row>
    <row r="470" spans="1:11" x14ac:dyDescent="0.35">
      <c r="A470" s="278">
        <v>23651</v>
      </c>
      <c r="B470" s="816">
        <v>9.5999999999999992E-3</v>
      </c>
      <c r="C470" s="813">
        <v>1.6500000000000001E-2</v>
      </c>
      <c r="D470" s="813">
        <v>3.3999999999999998E-3</v>
      </c>
      <c r="E470" s="813">
        <v>3.6833333333333336E-3</v>
      </c>
      <c r="F470" s="23">
        <v>3.741666666666667E-3</v>
      </c>
      <c r="G470" s="23">
        <v>3.7125000000000001E-3</v>
      </c>
      <c r="H470" s="813">
        <v>3.7583333333333331E-3</v>
      </c>
      <c r="I470" s="813">
        <f t="shared" si="21"/>
        <v>6.1999999999999989E-3</v>
      </c>
      <c r="J470" s="813">
        <f t="shared" si="19"/>
        <v>5.8874999999999986E-3</v>
      </c>
      <c r="K470" s="813">
        <f t="shared" si="20"/>
        <v>1.2741666666666669E-2</v>
      </c>
    </row>
    <row r="471" spans="1:11" x14ac:dyDescent="0.35">
      <c r="A471" s="278">
        <v>23682</v>
      </c>
      <c r="B471" s="816">
        <v>5.0000000000000001E-4</v>
      </c>
      <c r="C471" s="813">
        <v>1.14E-2</v>
      </c>
      <c r="D471" s="813">
        <v>3.5000000000000005E-3</v>
      </c>
      <c r="E471" s="813">
        <v>3.6916666666666664E-3</v>
      </c>
      <c r="F471" s="23">
        <v>3.741666666666667E-3</v>
      </c>
      <c r="G471" s="23">
        <v>3.7166666666666672E-3</v>
      </c>
      <c r="H471" s="813">
        <v>3.7750000000000001E-3</v>
      </c>
      <c r="I471" s="813">
        <f t="shared" si="21"/>
        <v>-3.0000000000000005E-3</v>
      </c>
      <c r="J471" s="813">
        <f t="shared" si="19"/>
        <v>-3.2166666666666672E-3</v>
      </c>
      <c r="K471" s="813">
        <f t="shared" si="20"/>
        <v>7.6249999999999998E-3</v>
      </c>
    </row>
    <row r="472" spans="1:11" x14ac:dyDescent="0.35">
      <c r="A472" s="278">
        <v>23712</v>
      </c>
      <c r="B472" s="816">
        <v>5.5999999999999999E-3</v>
      </c>
      <c r="C472" s="813">
        <v>8.6E-3</v>
      </c>
      <c r="D472" s="813">
        <v>3.5000000000000005E-3</v>
      </c>
      <c r="E472" s="813">
        <v>3.7000000000000006E-3</v>
      </c>
      <c r="F472" s="23">
        <v>3.7499999999999999E-3</v>
      </c>
      <c r="G472" s="23">
        <v>3.7250000000000004E-3</v>
      </c>
      <c r="H472" s="813">
        <v>3.7833333333333334E-3</v>
      </c>
      <c r="I472" s="813">
        <f t="shared" si="21"/>
        <v>2.0999999999999994E-3</v>
      </c>
      <c r="J472" s="813">
        <f t="shared" si="19"/>
        <v>1.8749999999999995E-3</v>
      </c>
      <c r="K472" s="813">
        <f t="shared" si="20"/>
        <v>4.816666666666667E-3</v>
      </c>
    </row>
    <row r="473" spans="1:11" x14ac:dyDescent="0.35">
      <c r="A473" s="278">
        <v>23743</v>
      </c>
      <c r="B473" s="816">
        <v>3.4500000000000003E-2</v>
      </c>
      <c r="C473" s="813">
        <v>3.7100000000000001E-2</v>
      </c>
      <c r="D473" s="813">
        <v>3.3E-3</v>
      </c>
      <c r="E473" s="813">
        <v>3.6916666666666664E-3</v>
      </c>
      <c r="F473" s="23">
        <v>3.7333333333333333E-3</v>
      </c>
      <c r="G473" s="23">
        <v>3.7124999999999997E-3</v>
      </c>
      <c r="H473" s="813">
        <v>3.7750000000000001E-3</v>
      </c>
      <c r="I473" s="813">
        <f t="shared" si="21"/>
        <v>3.1200000000000002E-2</v>
      </c>
      <c r="J473" s="813">
        <f t="shared" si="19"/>
        <v>3.0787500000000002E-2</v>
      </c>
      <c r="K473" s="813">
        <f t="shared" si="20"/>
        <v>3.3325E-2</v>
      </c>
    </row>
    <row r="474" spans="1:11" x14ac:dyDescent="0.35">
      <c r="A474" s="278">
        <v>23774</v>
      </c>
      <c r="B474" s="816">
        <v>3.0999999999999999E-3</v>
      </c>
      <c r="C474" s="813">
        <v>8.9999999999999998E-4</v>
      </c>
      <c r="D474" s="813">
        <v>3.2000000000000002E-3</v>
      </c>
      <c r="E474" s="813">
        <v>3.6749999999999999E-3</v>
      </c>
      <c r="F474" s="23">
        <v>3.7166666666666663E-3</v>
      </c>
      <c r="G474" s="23">
        <v>3.6958333333333331E-3</v>
      </c>
      <c r="H474" s="813">
        <v>3.7583333333333331E-3</v>
      </c>
      <c r="I474" s="813">
        <f t="shared" si="21"/>
        <v>-1.0000000000000026E-4</v>
      </c>
      <c r="J474" s="813">
        <f t="shared" si="19"/>
        <v>-5.958333333333332E-4</v>
      </c>
      <c r="K474" s="813">
        <f t="shared" si="20"/>
        <v>-2.8583333333333334E-3</v>
      </c>
    </row>
    <row r="475" spans="1:11" x14ac:dyDescent="0.35">
      <c r="A475" s="278">
        <v>23802</v>
      </c>
      <c r="B475" s="816">
        <v>-1.3299999999999999E-2</v>
      </c>
      <c r="C475" s="813">
        <v>6.9999999999999988E-4</v>
      </c>
      <c r="D475" s="813">
        <v>3.8E-3</v>
      </c>
      <c r="E475" s="813">
        <v>3.6833333333333336E-3</v>
      </c>
      <c r="F475" s="23">
        <v>3.7333333333333333E-3</v>
      </c>
      <c r="G475" s="23">
        <v>3.7083333333333334E-3</v>
      </c>
      <c r="H475" s="813">
        <v>3.7499999999999999E-3</v>
      </c>
      <c r="I475" s="813">
        <f t="shared" si="21"/>
        <v>-1.7100000000000001E-2</v>
      </c>
      <c r="J475" s="813">
        <f t="shared" si="19"/>
        <v>-1.7008333333333334E-2</v>
      </c>
      <c r="K475" s="813">
        <f t="shared" si="20"/>
        <v>-3.0499999999999998E-3</v>
      </c>
    </row>
    <row r="476" spans="1:11" x14ac:dyDescent="0.35">
      <c r="A476" s="278">
        <v>23833</v>
      </c>
      <c r="B476" s="816">
        <v>3.56E-2</v>
      </c>
      <c r="C476" s="813">
        <v>1.09E-2</v>
      </c>
      <c r="D476" s="813">
        <v>3.3E-3</v>
      </c>
      <c r="E476" s="813">
        <v>3.6916666666666664E-3</v>
      </c>
      <c r="F476" s="23">
        <v>3.7333333333333333E-3</v>
      </c>
      <c r="G476" s="23">
        <v>3.7124999999999997E-3</v>
      </c>
      <c r="H476" s="813">
        <v>3.741666666666667E-3</v>
      </c>
      <c r="I476" s="813">
        <f t="shared" si="21"/>
        <v>3.2300000000000002E-2</v>
      </c>
      <c r="J476" s="813">
        <f t="shared" si="19"/>
        <v>3.1887499999999999E-2</v>
      </c>
      <c r="K476" s="813">
        <f t="shared" si="20"/>
        <v>7.1583333333333325E-3</v>
      </c>
    </row>
    <row r="477" spans="1:11" x14ac:dyDescent="0.35">
      <c r="A477" s="278">
        <v>23863</v>
      </c>
      <c r="B477" s="816">
        <v>-3.0000000000000001E-3</v>
      </c>
      <c r="C477" s="813">
        <v>-8.3999999999999995E-3</v>
      </c>
      <c r="D477" s="813">
        <v>3.3E-3</v>
      </c>
      <c r="E477" s="813">
        <v>3.7000000000000006E-3</v>
      </c>
      <c r="F477" s="23">
        <v>3.741666666666667E-3</v>
      </c>
      <c r="G477" s="23">
        <v>3.7208333333333338E-3</v>
      </c>
      <c r="H477" s="813">
        <v>3.7499999999999999E-3</v>
      </c>
      <c r="I477" s="813">
        <f t="shared" si="21"/>
        <v>-6.3E-3</v>
      </c>
      <c r="J477" s="813">
        <f t="shared" ref="J477:J540" si="22">B477-G477</f>
        <v>-6.7208333333333339E-3</v>
      </c>
      <c r="K477" s="813">
        <f t="shared" ref="K477:K540" si="23">$C477-H477</f>
        <v>-1.2149999999999999E-2</v>
      </c>
    </row>
    <row r="478" spans="1:11" x14ac:dyDescent="0.35">
      <c r="A478" s="278">
        <v>23894</v>
      </c>
      <c r="B478" s="816">
        <v>-4.7300000000000002E-2</v>
      </c>
      <c r="C478" s="813">
        <v>-3.4000000000000002E-2</v>
      </c>
      <c r="D478" s="813">
        <v>3.8E-3</v>
      </c>
      <c r="E478" s="813">
        <v>3.7166666666666663E-3</v>
      </c>
      <c r="F478" s="23">
        <v>3.7666666666666664E-3</v>
      </c>
      <c r="G478" s="23">
        <v>3.7416666666666666E-3</v>
      </c>
      <c r="H478" s="813">
        <v>3.7666666666666664E-3</v>
      </c>
      <c r="I478" s="813">
        <f t="shared" si="21"/>
        <v>-5.11E-2</v>
      </c>
      <c r="J478" s="813">
        <f t="shared" si="22"/>
        <v>-5.1041666666666666E-2</v>
      </c>
      <c r="K478" s="813">
        <f t="shared" si="23"/>
        <v>-3.7766666666666671E-2</v>
      </c>
    </row>
    <row r="479" spans="1:11" x14ac:dyDescent="0.35">
      <c r="A479" s="278">
        <v>23924</v>
      </c>
      <c r="B479" s="816">
        <v>1.47E-2</v>
      </c>
      <c r="C479" s="813">
        <v>1.0500000000000001E-2</v>
      </c>
      <c r="D479" s="813">
        <v>3.3999999999999998E-3</v>
      </c>
      <c r="E479" s="813">
        <v>3.7333333333333333E-3</v>
      </c>
      <c r="F479" s="23">
        <v>3.7999999999999996E-3</v>
      </c>
      <c r="G479" s="23">
        <v>3.7666666666666664E-3</v>
      </c>
      <c r="H479" s="813">
        <v>3.7833333333333334E-3</v>
      </c>
      <c r="I479" s="813">
        <f t="shared" si="21"/>
        <v>1.1299999999999999E-2</v>
      </c>
      <c r="J479" s="813">
        <f t="shared" si="22"/>
        <v>1.0933333333333333E-2</v>
      </c>
      <c r="K479" s="813">
        <f t="shared" si="23"/>
        <v>6.7166666666666677E-3</v>
      </c>
    </row>
    <row r="480" spans="1:11" x14ac:dyDescent="0.35">
      <c r="A480" s="278">
        <v>23955</v>
      </c>
      <c r="B480" s="816">
        <v>2.7199999999999998E-2</v>
      </c>
      <c r="C480" s="813">
        <v>9.7000000000000003E-3</v>
      </c>
      <c r="D480" s="813">
        <v>3.7000000000000002E-3</v>
      </c>
      <c r="E480" s="813">
        <v>3.741666666666667E-3</v>
      </c>
      <c r="F480" s="23">
        <v>3.8250000000000003E-3</v>
      </c>
      <c r="G480" s="23">
        <v>3.7833333333333334E-3</v>
      </c>
      <c r="H480" s="813">
        <v>3.8166666666666666E-3</v>
      </c>
      <c r="I480" s="813">
        <f t="shared" si="21"/>
        <v>2.35E-2</v>
      </c>
      <c r="J480" s="813">
        <f t="shared" si="22"/>
        <v>2.3416666666666665E-2</v>
      </c>
      <c r="K480" s="813">
        <f t="shared" si="23"/>
        <v>5.8833333333333342E-3</v>
      </c>
    </row>
    <row r="481" spans="1:11" x14ac:dyDescent="0.35">
      <c r="A481" s="278">
        <v>23986</v>
      </c>
      <c r="B481" s="816">
        <v>3.3399999999999999E-2</v>
      </c>
      <c r="C481" s="813">
        <v>1.9400000000000001E-2</v>
      </c>
      <c r="D481" s="813">
        <v>3.5000000000000005E-3</v>
      </c>
      <c r="E481" s="813">
        <v>3.7666666666666664E-3</v>
      </c>
      <c r="F481" s="23">
        <v>3.858333333333333E-3</v>
      </c>
      <c r="G481" s="23">
        <v>3.8124999999999999E-3</v>
      </c>
      <c r="H481" s="813">
        <v>3.858333333333333E-3</v>
      </c>
      <c r="I481" s="813">
        <f t="shared" si="21"/>
        <v>2.9899999999999999E-2</v>
      </c>
      <c r="J481" s="813">
        <f t="shared" si="22"/>
        <v>2.9587499999999999E-2</v>
      </c>
      <c r="K481" s="813">
        <f t="shared" si="23"/>
        <v>1.5541666666666667E-2</v>
      </c>
    </row>
    <row r="482" spans="1:11" x14ac:dyDescent="0.35">
      <c r="A482" s="278">
        <v>24016</v>
      </c>
      <c r="B482" s="816">
        <v>2.8899999999999999E-2</v>
      </c>
      <c r="C482" s="813">
        <v>1.2900000000000002E-2</v>
      </c>
      <c r="D482" s="813">
        <v>3.3999999999999998E-3</v>
      </c>
      <c r="E482" s="813">
        <v>3.7999999999999996E-3</v>
      </c>
      <c r="F482" s="23">
        <v>3.8833333333333337E-3</v>
      </c>
      <c r="G482" s="23">
        <v>3.8416666666666664E-3</v>
      </c>
      <c r="H482" s="813">
        <v>3.8833333333333337E-3</v>
      </c>
      <c r="I482" s="813">
        <f t="shared" si="21"/>
        <v>2.5499999999999998E-2</v>
      </c>
      <c r="J482" s="813">
        <f t="shared" si="22"/>
        <v>2.5058333333333332E-2</v>
      </c>
      <c r="K482" s="813">
        <f t="shared" si="23"/>
        <v>9.0166666666666676E-3</v>
      </c>
    </row>
    <row r="483" spans="1:11" x14ac:dyDescent="0.35">
      <c r="A483" s="278">
        <v>24047</v>
      </c>
      <c r="B483" s="816">
        <v>-3.0999999999999999E-3</v>
      </c>
      <c r="C483" s="813">
        <v>-1.1599999999999999E-2</v>
      </c>
      <c r="D483" s="813">
        <v>3.7000000000000002E-3</v>
      </c>
      <c r="E483" s="813">
        <v>3.8333333333333331E-3</v>
      </c>
      <c r="F483" s="23">
        <v>3.908333333333334E-3</v>
      </c>
      <c r="G483" s="23">
        <v>3.8708333333333333E-3</v>
      </c>
      <c r="H483" s="813">
        <v>3.9250000000000005E-3</v>
      </c>
      <c r="I483" s="813">
        <f t="shared" si="21"/>
        <v>-6.8000000000000005E-3</v>
      </c>
      <c r="J483" s="813">
        <f t="shared" si="22"/>
        <v>-6.9708333333333332E-3</v>
      </c>
      <c r="K483" s="813">
        <f t="shared" si="23"/>
        <v>-1.5525000000000001E-2</v>
      </c>
    </row>
    <row r="484" spans="1:11" x14ac:dyDescent="0.35">
      <c r="A484" s="278">
        <v>24077</v>
      </c>
      <c r="B484" s="816">
        <v>1.06E-2</v>
      </c>
      <c r="C484" s="813">
        <v>-7.9999999999999993E-4</v>
      </c>
      <c r="D484" s="813">
        <v>3.7000000000000002E-3</v>
      </c>
      <c r="E484" s="813">
        <v>3.8999999999999994E-3</v>
      </c>
      <c r="F484" s="23">
        <v>4.0000000000000001E-3</v>
      </c>
      <c r="G484" s="23">
        <v>3.9499999999999995E-3</v>
      </c>
      <c r="H484" s="813">
        <v>4.0249999999999999E-3</v>
      </c>
      <c r="I484" s="813">
        <f t="shared" si="21"/>
        <v>6.8999999999999999E-3</v>
      </c>
      <c r="J484" s="813">
        <f t="shared" si="22"/>
        <v>6.6500000000000005E-3</v>
      </c>
      <c r="K484" s="813">
        <f t="shared" si="23"/>
        <v>-4.8249999999999994E-3</v>
      </c>
    </row>
    <row r="485" spans="1:11" x14ac:dyDescent="0.35">
      <c r="A485" s="278">
        <v>24108</v>
      </c>
      <c r="B485" s="816">
        <v>6.1999999999999998E-3</v>
      </c>
      <c r="C485" s="813">
        <v>-2.9699999999999997E-2</v>
      </c>
      <c r="D485" s="813">
        <v>3.8E-3</v>
      </c>
      <c r="E485" s="813">
        <v>3.9500000000000004E-3</v>
      </c>
      <c r="F485" s="23">
        <v>4.0249999999999999E-3</v>
      </c>
      <c r="G485" s="23">
        <v>3.9875000000000006E-3</v>
      </c>
      <c r="H485" s="813">
        <v>4.0500000000000006E-3</v>
      </c>
      <c r="I485" s="813">
        <f t="shared" si="21"/>
        <v>2.3999999999999998E-3</v>
      </c>
      <c r="J485" s="813">
        <f t="shared" si="22"/>
        <v>2.2124999999999992E-3</v>
      </c>
      <c r="K485" s="813">
        <f t="shared" si="23"/>
        <v>-3.3749999999999995E-2</v>
      </c>
    </row>
    <row r="486" spans="1:11" x14ac:dyDescent="0.35">
      <c r="A486" s="278">
        <v>24139</v>
      </c>
      <c r="B486" s="816">
        <v>-1.3100000000000001E-2</v>
      </c>
      <c r="C486" s="813">
        <v>-4.1399999999999999E-2</v>
      </c>
      <c r="D486" s="813">
        <v>3.3999999999999998E-3</v>
      </c>
      <c r="E486" s="813">
        <v>3.9833333333333335E-3</v>
      </c>
      <c r="F486" s="23">
        <v>4.0833333333333338E-3</v>
      </c>
      <c r="G486" s="23">
        <v>4.0333333333333341E-3</v>
      </c>
      <c r="H486" s="813">
        <v>4.0999999999999995E-3</v>
      </c>
      <c r="I486" s="813">
        <f t="shared" si="21"/>
        <v>-1.6500000000000001E-2</v>
      </c>
      <c r="J486" s="813">
        <f t="shared" si="22"/>
        <v>-1.7133333333333334E-2</v>
      </c>
      <c r="K486" s="813">
        <f t="shared" si="23"/>
        <v>-4.5499999999999999E-2</v>
      </c>
    </row>
    <row r="487" spans="1:11" x14ac:dyDescent="0.35">
      <c r="A487" s="278">
        <v>24167</v>
      </c>
      <c r="B487" s="816">
        <v>-2.0500000000000001E-2</v>
      </c>
      <c r="C487" s="813">
        <v>-4.5000000000000005E-3</v>
      </c>
      <c r="D487" s="813">
        <v>4.0000000000000001E-3</v>
      </c>
      <c r="E487" s="813">
        <v>4.0999999999999995E-3</v>
      </c>
      <c r="F487" s="23">
        <v>4.208333333333333E-3</v>
      </c>
      <c r="G487" s="23">
        <v>4.1541666666666663E-3</v>
      </c>
      <c r="H487" s="813">
        <v>4.2833333333333326E-3</v>
      </c>
      <c r="I487" s="813">
        <f t="shared" si="21"/>
        <v>-2.4500000000000001E-2</v>
      </c>
      <c r="J487" s="813">
        <f t="shared" si="22"/>
        <v>-2.4654166666666668E-2</v>
      </c>
      <c r="K487" s="813">
        <f t="shared" si="23"/>
        <v>-8.783333333333334E-3</v>
      </c>
    </row>
    <row r="488" spans="1:11" x14ac:dyDescent="0.35">
      <c r="A488" s="278">
        <v>24198</v>
      </c>
      <c r="B488" s="816">
        <v>2.1999999999999999E-2</v>
      </c>
      <c r="C488" s="813">
        <v>1.72E-2</v>
      </c>
      <c r="D488" s="813">
        <v>3.5999999999999999E-3</v>
      </c>
      <c r="E488" s="813">
        <v>4.1083333333333336E-3</v>
      </c>
      <c r="F488" s="23">
        <v>4.2500000000000003E-3</v>
      </c>
      <c r="G488" s="23">
        <v>4.179166666666667E-3</v>
      </c>
      <c r="H488" s="813">
        <v>4.3750000000000004E-3</v>
      </c>
      <c r="I488" s="813">
        <f t="shared" si="21"/>
        <v>1.84E-2</v>
      </c>
      <c r="J488" s="813">
        <f t="shared" si="22"/>
        <v>1.7820833333333331E-2</v>
      </c>
      <c r="K488" s="813">
        <f t="shared" si="23"/>
        <v>1.2825E-2</v>
      </c>
    </row>
    <row r="489" spans="1:11" x14ac:dyDescent="0.35">
      <c r="A489" s="278">
        <v>24228</v>
      </c>
      <c r="B489" s="816">
        <v>-4.9200000000000001E-2</v>
      </c>
      <c r="C489" s="813">
        <v>-2.9600000000000001E-2</v>
      </c>
      <c r="D489" s="813">
        <v>4.1000000000000003E-3</v>
      </c>
      <c r="E489" s="813">
        <v>4.15E-3</v>
      </c>
      <c r="F489" s="23">
        <v>4.2500000000000003E-3</v>
      </c>
      <c r="G489" s="23">
        <v>4.2000000000000006E-3</v>
      </c>
      <c r="H489" s="813">
        <v>4.3750000000000004E-3</v>
      </c>
      <c r="I489" s="813">
        <f t="shared" si="21"/>
        <v>-5.33E-2</v>
      </c>
      <c r="J489" s="813">
        <f t="shared" si="22"/>
        <v>-5.3400000000000003E-2</v>
      </c>
      <c r="K489" s="813">
        <f t="shared" si="23"/>
        <v>-3.3975000000000005E-2</v>
      </c>
    </row>
    <row r="490" spans="1:11" x14ac:dyDescent="0.35">
      <c r="A490" s="278">
        <v>24259</v>
      </c>
      <c r="B490" s="816">
        <v>-1.46E-2</v>
      </c>
      <c r="C490" s="813">
        <v>-1.8099999999999998E-2</v>
      </c>
      <c r="D490" s="813">
        <v>3.8999999999999994E-3</v>
      </c>
      <c r="E490" s="813">
        <v>4.2250000000000005E-3</v>
      </c>
      <c r="F490" s="23">
        <v>4.3E-3</v>
      </c>
      <c r="G490" s="23">
        <v>4.2624999999999998E-3</v>
      </c>
      <c r="H490" s="813">
        <v>4.5000000000000005E-3</v>
      </c>
      <c r="I490" s="813">
        <f t="shared" si="21"/>
        <v>-1.8499999999999999E-2</v>
      </c>
      <c r="J490" s="813">
        <f t="shared" si="22"/>
        <v>-1.8862500000000001E-2</v>
      </c>
      <c r="K490" s="813">
        <f t="shared" si="23"/>
        <v>-2.2599999999999999E-2</v>
      </c>
    </row>
    <row r="491" spans="1:11" x14ac:dyDescent="0.35">
      <c r="A491" s="278">
        <v>24289</v>
      </c>
      <c r="B491" s="816">
        <v>-1.2E-2</v>
      </c>
      <c r="C491" s="813">
        <v>9.0000000000000019E-4</v>
      </c>
      <c r="D491" s="813">
        <v>3.8E-3</v>
      </c>
      <c r="E491" s="813">
        <v>4.3E-3</v>
      </c>
      <c r="F491" s="23">
        <v>4.3750000000000004E-3</v>
      </c>
      <c r="G491" s="23">
        <v>4.3374999999999993E-3</v>
      </c>
      <c r="H491" s="813">
        <v>4.5416666666666669E-3</v>
      </c>
      <c r="I491" s="813">
        <f t="shared" si="21"/>
        <v>-1.5800000000000002E-2</v>
      </c>
      <c r="J491" s="813">
        <f t="shared" si="22"/>
        <v>-1.6337499999999998E-2</v>
      </c>
      <c r="K491" s="813">
        <f t="shared" si="23"/>
        <v>-3.6416666666666667E-3</v>
      </c>
    </row>
    <row r="492" spans="1:11" x14ac:dyDescent="0.35">
      <c r="A492" s="278">
        <v>24320</v>
      </c>
      <c r="B492" s="816">
        <v>-7.2499999999999995E-2</v>
      </c>
      <c r="C492" s="813">
        <v>-8.7499999999999994E-2</v>
      </c>
      <c r="D492" s="813">
        <v>4.3E-3</v>
      </c>
      <c r="E492" s="813">
        <v>4.4249999999999992E-3</v>
      </c>
      <c r="F492" s="23">
        <v>4.4833333333333331E-3</v>
      </c>
      <c r="G492" s="23">
        <v>4.4541666666666662E-3</v>
      </c>
      <c r="H492" s="813">
        <v>4.6500000000000005E-3</v>
      </c>
      <c r="I492" s="813">
        <f t="shared" si="21"/>
        <v>-7.6799999999999993E-2</v>
      </c>
      <c r="J492" s="813">
        <f t="shared" si="22"/>
        <v>-7.6954166666666657E-2</v>
      </c>
      <c r="K492" s="813">
        <f t="shared" si="23"/>
        <v>-9.2149999999999996E-2</v>
      </c>
    </row>
    <row r="493" spans="1:11" x14ac:dyDescent="0.35">
      <c r="A493" s="278">
        <v>24351</v>
      </c>
      <c r="B493" s="816">
        <v>-5.3E-3</v>
      </c>
      <c r="C493" s="813">
        <v>4.7500000000000001E-2</v>
      </c>
      <c r="D493" s="813">
        <v>4.1000000000000003E-3</v>
      </c>
      <c r="E493" s="813">
        <v>4.5750000000000001E-3</v>
      </c>
      <c r="F493" s="23">
        <v>4.6500000000000005E-3</v>
      </c>
      <c r="G493" s="23">
        <v>4.6125000000000003E-3</v>
      </c>
      <c r="H493" s="813">
        <v>4.8416666666666669E-3</v>
      </c>
      <c r="I493" s="813">
        <f t="shared" si="21"/>
        <v>-9.4000000000000004E-3</v>
      </c>
      <c r="J493" s="813">
        <f t="shared" si="22"/>
        <v>-9.9125000000000012E-3</v>
      </c>
      <c r="K493" s="813">
        <f t="shared" si="23"/>
        <v>4.2658333333333333E-2</v>
      </c>
    </row>
    <row r="494" spans="1:11" x14ac:dyDescent="0.35">
      <c r="A494" s="278">
        <v>24381</v>
      </c>
      <c r="B494" s="816">
        <v>4.9399999999999999E-2</v>
      </c>
      <c r="C494" s="813">
        <v>9.7000000000000017E-2</v>
      </c>
      <c r="D494" s="813">
        <v>4.0000000000000001E-3</v>
      </c>
      <c r="E494" s="813">
        <v>4.5083333333333338E-3</v>
      </c>
      <c r="F494" s="23">
        <v>4.5833333333333334E-3</v>
      </c>
      <c r="G494" s="23">
        <v>4.5458333333333331E-3</v>
      </c>
      <c r="H494" s="813">
        <v>4.783333333333333E-3</v>
      </c>
      <c r="I494" s="813">
        <f t="shared" si="21"/>
        <v>4.5399999999999996E-2</v>
      </c>
      <c r="J494" s="813">
        <f t="shared" si="22"/>
        <v>4.4854166666666667E-2</v>
      </c>
      <c r="K494" s="813">
        <f t="shared" si="23"/>
        <v>9.2216666666666683E-2</v>
      </c>
    </row>
    <row r="495" spans="1:11" x14ac:dyDescent="0.35">
      <c r="A495" s="278">
        <v>24412</v>
      </c>
      <c r="B495" s="816">
        <v>9.4999999999999998E-3</v>
      </c>
      <c r="C495" s="813">
        <v>-7.6E-3</v>
      </c>
      <c r="D495" s="813">
        <v>3.8E-3</v>
      </c>
      <c r="E495" s="813">
        <v>4.4583333333333332E-3</v>
      </c>
      <c r="F495" s="23">
        <v>4.5500000000000002E-3</v>
      </c>
      <c r="G495" s="23">
        <v>4.5041666666666667E-3</v>
      </c>
      <c r="H495" s="813">
        <v>4.6916666666666669E-3</v>
      </c>
      <c r="I495" s="813">
        <f t="shared" si="21"/>
        <v>5.7000000000000002E-3</v>
      </c>
      <c r="J495" s="813">
        <f t="shared" si="22"/>
        <v>4.995833333333333E-3</v>
      </c>
      <c r="K495" s="813">
        <f t="shared" si="23"/>
        <v>-1.2291666666666666E-2</v>
      </c>
    </row>
    <row r="496" spans="1:11" x14ac:dyDescent="0.35">
      <c r="A496" s="278">
        <v>24442</v>
      </c>
      <c r="B496" s="816">
        <v>2.0000000000000001E-4</v>
      </c>
      <c r="C496" s="813">
        <v>2.2099999999999998E-2</v>
      </c>
      <c r="D496" s="813">
        <v>3.8999999999999994E-3</v>
      </c>
      <c r="E496" s="813">
        <v>4.4916666666666664E-3</v>
      </c>
      <c r="F496" s="23">
        <v>4.5666666666666668E-3</v>
      </c>
      <c r="G496" s="23">
        <v>4.5291666666666666E-3</v>
      </c>
      <c r="H496" s="813">
        <v>4.725E-3</v>
      </c>
      <c r="I496" s="813">
        <f t="shared" si="21"/>
        <v>-3.6999999999999993E-3</v>
      </c>
      <c r="J496" s="813">
        <f t="shared" si="22"/>
        <v>-4.3291666666666669E-3</v>
      </c>
      <c r="K496" s="813">
        <f t="shared" si="23"/>
        <v>1.7374999999999998E-2</v>
      </c>
    </row>
    <row r="497" spans="1:11" x14ac:dyDescent="0.35">
      <c r="A497" s="278">
        <v>24473</v>
      </c>
      <c r="B497" s="816">
        <v>7.9799999999999996E-2</v>
      </c>
      <c r="C497" s="813">
        <v>2.7100000000000003E-2</v>
      </c>
      <c r="D497" s="813">
        <v>4.0000000000000001E-3</v>
      </c>
      <c r="E497" s="813">
        <v>4.3333333333333331E-3</v>
      </c>
      <c r="F497" s="23">
        <v>4.4166666666666668E-3</v>
      </c>
      <c r="G497" s="23">
        <v>4.3750000000000004E-3</v>
      </c>
      <c r="H497" s="813">
        <v>4.5500000000000002E-3</v>
      </c>
      <c r="I497" s="813">
        <f t="shared" si="21"/>
        <v>7.5799999999999992E-2</v>
      </c>
      <c r="J497" s="813">
        <f t="shared" si="22"/>
        <v>7.5424999999999992E-2</v>
      </c>
      <c r="K497" s="813">
        <f t="shared" si="23"/>
        <v>2.2550000000000001E-2</v>
      </c>
    </row>
    <row r="498" spans="1:11" x14ac:dyDescent="0.35">
      <c r="A498" s="278">
        <v>24504</v>
      </c>
      <c r="B498" s="816">
        <v>7.1999999999999998E-3</v>
      </c>
      <c r="C498" s="813">
        <v>-1.5699999999999999E-2</v>
      </c>
      <c r="D498" s="813">
        <v>3.3999999999999998E-3</v>
      </c>
      <c r="E498" s="813">
        <v>4.1916666666666665E-3</v>
      </c>
      <c r="F498" s="23">
        <v>4.3166666666666666E-3</v>
      </c>
      <c r="G498" s="23">
        <v>4.2541666666666665E-3</v>
      </c>
      <c r="H498" s="813">
        <v>4.4000000000000003E-3</v>
      </c>
      <c r="I498" s="813">
        <f t="shared" si="21"/>
        <v>3.8E-3</v>
      </c>
      <c r="J498" s="813">
        <f t="shared" si="22"/>
        <v>2.9458333333333333E-3</v>
      </c>
      <c r="K498" s="813">
        <f t="shared" si="23"/>
        <v>-2.01E-2</v>
      </c>
    </row>
    <row r="499" spans="1:11" x14ac:dyDescent="0.35">
      <c r="A499" s="278">
        <v>24532</v>
      </c>
      <c r="B499" s="816">
        <v>4.0899999999999999E-2</v>
      </c>
      <c r="C499" s="813">
        <v>1.9700000000000002E-2</v>
      </c>
      <c r="D499" s="813">
        <v>3.8999999999999994E-3</v>
      </c>
      <c r="E499" s="813">
        <v>4.2750000000000002E-3</v>
      </c>
      <c r="F499" s="23">
        <v>4.3583333333333339E-3</v>
      </c>
      <c r="G499" s="23">
        <v>4.3166666666666666E-3</v>
      </c>
      <c r="H499" s="813">
        <v>4.5333333333333337E-3</v>
      </c>
      <c r="I499" s="813">
        <f t="shared" si="21"/>
        <v>3.6999999999999998E-2</v>
      </c>
      <c r="J499" s="813">
        <f t="shared" si="22"/>
        <v>3.6583333333333329E-2</v>
      </c>
      <c r="K499" s="813">
        <f t="shared" si="23"/>
        <v>1.5166666666666669E-2</v>
      </c>
    </row>
    <row r="500" spans="1:11" x14ac:dyDescent="0.35">
      <c r="A500" s="278">
        <v>24563</v>
      </c>
      <c r="B500" s="816">
        <v>4.3700000000000003E-2</v>
      </c>
      <c r="C500" s="813">
        <v>2.0199999999999999E-2</v>
      </c>
      <c r="D500" s="813">
        <v>3.5000000000000005E-3</v>
      </c>
      <c r="E500" s="813">
        <v>4.2583333333333336E-3</v>
      </c>
      <c r="F500" s="23">
        <v>4.3833333333333328E-3</v>
      </c>
      <c r="G500" s="23">
        <v>4.3208333333333328E-3</v>
      </c>
      <c r="H500" s="813">
        <v>4.5166666666666662E-3</v>
      </c>
      <c r="I500" s="813">
        <f t="shared" si="21"/>
        <v>4.02E-2</v>
      </c>
      <c r="J500" s="813">
        <f t="shared" si="22"/>
        <v>3.9379166666666673E-2</v>
      </c>
      <c r="K500" s="813">
        <f t="shared" si="23"/>
        <v>1.5683333333333334E-2</v>
      </c>
    </row>
    <row r="501" spans="1:11" x14ac:dyDescent="0.35">
      <c r="A501" s="278">
        <v>24593</v>
      </c>
      <c r="B501" s="816">
        <v>-4.7699999999999999E-2</v>
      </c>
      <c r="C501" s="813">
        <v>-5.0600000000000006E-2</v>
      </c>
      <c r="D501" s="813">
        <v>4.3E-3</v>
      </c>
      <c r="E501" s="813">
        <v>4.3666666666666671E-3</v>
      </c>
      <c r="F501" s="23">
        <v>4.5166666666666662E-3</v>
      </c>
      <c r="G501" s="23">
        <v>4.4416666666666667E-3</v>
      </c>
      <c r="H501" s="813">
        <v>4.7166666666666668E-3</v>
      </c>
      <c r="I501" s="813">
        <f t="shared" si="21"/>
        <v>-5.1999999999999998E-2</v>
      </c>
      <c r="J501" s="813">
        <f t="shared" si="22"/>
        <v>-5.2141666666666669E-2</v>
      </c>
      <c r="K501" s="813">
        <f t="shared" si="23"/>
        <v>-5.5316666666666674E-2</v>
      </c>
    </row>
    <row r="502" spans="1:11" x14ac:dyDescent="0.35">
      <c r="A502" s="278">
        <v>24624</v>
      </c>
      <c r="B502" s="816">
        <v>1.9E-2</v>
      </c>
      <c r="C502" s="813">
        <v>-1.3100000000000001E-2</v>
      </c>
      <c r="D502" s="813">
        <v>3.8999999999999994E-3</v>
      </c>
      <c r="E502" s="813">
        <v>4.5333333333333337E-3</v>
      </c>
      <c r="F502" s="23">
        <v>4.6916666666666669E-3</v>
      </c>
      <c r="G502" s="23">
        <v>4.6125000000000003E-3</v>
      </c>
      <c r="H502" s="813">
        <v>4.8666666666666667E-3</v>
      </c>
      <c r="I502" s="813">
        <f t="shared" si="21"/>
        <v>1.5100000000000001E-2</v>
      </c>
      <c r="J502" s="813">
        <f t="shared" si="22"/>
        <v>1.4387499999999999E-2</v>
      </c>
      <c r="K502" s="813">
        <f t="shared" si="23"/>
        <v>-1.7966666666666666E-2</v>
      </c>
    </row>
    <row r="503" spans="1:11" x14ac:dyDescent="0.35">
      <c r="A503" s="278">
        <v>24654</v>
      </c>
      <c r="B503" s="816">
        <v>4.6800000000000001E-2</v>
      </c>
      <c r="C503" s="813">
        <v>2.0399999999999995E-2</v>
      </c>
      <c r="D503" s="813">
        <v>4.3E-3</v>
      </c>
      <c r="E503" s="813">
        <v>4.6500000000000005E-3</v>
      </c>
      <c r="F503" s="23">
        <v>4.7666666666666664E-3</v>
      </c>
      <c r="G503" s="23">
        <v>4.7083333333333335E-3</v>
      </c>
      <c r="H503" s="813">
        <v>4.9500000000000004E-3</v>
      </c>
      <c r="I503" s="813">
        <f t="shared" si="21"/>
        <v>4.2500000000000003E-2</v>
      </c>
      <c r="J503" s="813">
        <f t="shared" si="22"/>
        <v>4.2091666666666666E-2</v>
      </c>
      <c r="K503" s="813">
        <f t="shared" si="23"/>
        <v>1.5449999999999995E-2</v>
      </c>
    </row>
    <row r="504" spans="1:11" x14ac:dyDescent="0.35">
      <c r="A504" s="278">
        <v>24685</v>
      </c>
      <c r="B504" s="816">
        <v>-7.0000000000000001E-3</v>
      </c>
      <c r="C504" s="813">
        <v>-6.5000000000000006E-3</v>
      </c>
      <c r="D504" s="813">
        <v>4.1999999999999997E-3</v>
      </c>
      <c r="E504" s="813">
        <v>4.6833333333333336E-3</v>
      </c>
      <c r="F504" s="23">
        <v>4.7999999999999996E-3</v>
      </c>
      <c r="G504" s="23">
        <v>4.7416666666666666E-3</v>
      </c>
      <c r="H504" s="813">
        <v>4.9666666666666661E-3</v>
      </c>
      <c r="I504" s="813">
        <f t="shared" si="21"/>
        <v>-1.12E-2</v>
      </c>
      <c r="J504" s="813">
        <f t="shared" si="22"/>
        <v>-1.1741666666666668E-2</v>
      </c>
      <c r="K504" s="813">
        <f t="shared" si="23"/>
        <v>-1.1466666666666667E-2</v>
      </c>
    </row>
    <row r="505" spans="1:11" x14ac:dyDescent="0.35">
      <c r="A505" s="278">
        <v>24716</v>
      </c>
      <c r="B505" s="816">
        <v>3.4200000000000001E-2</v>
      </c>
      <c r="C505" s="813">
        <v>-3.7000000000000002E-3</v>
      </c>
      <c r="D505" s="813">
        <v>4.0000000000000001E-3</v>
      </c>
      <c r="E505" s="813">
        <v>4.7083333333333335E-3</v>
      </c>
      <c r="F505" s="23">
        <v>4.8916666666666666E-3</v>
      </c>
      <c r="G505" s="23">
        <v>4.8000000000000004E-3</v>
      </c>
      <c r="H505" s="813">
        <v>5.0416666666666665E-3</v>
      </c>
      <c r="I505" s="813">
        <f t="shared" si="21"/>
        <v>3.0200000000000001E-2</v>
      </c>
      <c r="J505" s="813">
        <f t="shared" si="22"/>
        <v>2.9400000000000003E-2</v>
      </c>
      <c r="K505" s="813">
        <f t="shared" si="23"/>
        <v>-8.7416666666666667E-3</v>
      </c>
    </row>
    <row r="506" spans="1:11" x14ac:dyDescent="0.35">
      <c r="A506" s="278">
        <v>24746</v>
      </c>
      <c r="B506" s="816">
        <v>-2.76E-2</v>
      </c>
      <c r="C506" s="813">
        <v>-5.7200000000000001E-2</v>
      </c>
      <c r="D506" s="813">
        <v>4.4999999999999997E-3</v>
      </c>
      <c r="E506" s="813">
        <v>4.8500000000000001E-3</v>
      </c>
      <c r="F506" s="23">
        <v>5.0083333333333334E-3</v>
      </c>
      <c r="G506" s="23">
        <v>4.9291666666666668E-3</v>
      </c>
      <c r="H506" s="813">
        <v>5.1500000000000001E-3</v>
      </c>
      <c r="I506" s="813">
        <f t="shared" si="21"/>
        <v>-3.2099999999999997E-2</v>
      </c>
      <c r="J506" s="813">
        <f t="shared" si="22"/>
        <v>-3.2529166666666665E-2</v>
      </c>
      <c r="K506" s="813">
        <f t="shared" si="23"/>
        <v>-6.2350000000000003E-2</v>
      </c>
    </row>
    <row r="507" spans="1:11" x14ac:dyDescent="0.35">
      <c r="A507" s="278">
        <v>24777</v>
      </c>
      <c r="B507" s="816">
        <v>6.4999999999999997E-3</v>
      </c>
      <c r="C507" s="813">
        <v>2.9300000000000003E-2</v>
      </c>
      <c r="D507" s="813">
        <v>4.4999999999999997E-3</v>
      </c>
      <c r="E507" s="813">
        <v>5.058333333333334E-3</v>
      </c>
      <c r="F507" s="23">
        <v>5.1916666666666665E-3</v>
      </c>
      <c r="G507" s="23">
        <v>5.1249999999999993E-3</v>
      </c>
      <c r="H507" s="813">
        <v>5.4000000000000003E-3</v>
      </c>
      <c r="I507" s="813">
        <f t="shared" si="21"/>
        <v>2E-3</v>
      </c>
      <c r="J507" s="813">
        <f t="shared" si="22"/>
        <v>1.3750000000000004E-3</v>
      </c>
      <c r="K507" s="813">
        <f t="shared" si="23"/>
        <v>2.3900000000000005E-2</v>
      </c>
    </row>
    <row r="508" spans="1:11" x14ac:dyDescent="0.35">
      <c r="A508" s="278">
        <v>24807</v>
      </c>
      <c r="B508" s="816">
        <v>2.7799999999999998E-2</v>
      </c>
      <c r="C508" s="813">
        <v>2.86E-2</v>
      </c>
      <c r="D508" s="813">
        <v>4.4000000000000003E-3</v>
      </c>
      <c r="E508" s="813">
        <v>5.1583333333333333E-3</v>
      </c>
      <c r="F508" s="23">
        <v>5.2916666666666667E-3</v>
      </c>
      <c r="G508" s="23">
        <v>5.2249999999999996E-3</v>
      </c>
      <c r="H508" s="813">
        <v>5.5583333333333327E-3</v>
      </c>
      <c r="I508" s="813">
        <f t="shared" si="21"/>
        <v>2.3399999999999997E-2</v>
      </c>
      <c r="J508" s="813">
        <f t="shared" si="22"/>
        <v>2.2574999999999998E-2</v>
      </c>
      <c r="K508" s="813">
        <f t="shared" si="23"/>
        <v>2.3041666666666669E-2</v>
      </c>
    </row>
    <row r="509" spans="1:11" x14ac:dyDescent="0.35">
      <c r="A509" s="278">
        <v>24838</v>
      </c>
      <c r="B509" s="816">
        <v>-4.2500000000000003E-2</v>
      </c>
      <c r="C509" s="813">
        <v>8.199999999999999E-3</v>
      </c>
      <c r="D509" s="813">
        <v>5.0000000000000001E-3</v>
      </c>
      <c r="E509" s="813">
        <v>5.1416666666666668E-3</v>
      </c>
      <c r="F509" s="23">
        <v>5.241666666666667E-3</v>
      </c>
      <c r="G509" s="23">
        <v>5.1916666666666665E-3</v>
      </c>
      <c r="H509" s="813">
        <v>5.45E-3</v>
      </c>
      <c r="I509" s="813">
        <f t="shared" si="21"/>
        <v>-4.7500000000000001E-2</v>
      </c>
      <c r="J509" s="813">
        <f t="shared" si="22"/>
        <v>-4.7691666666666667E-2</v>
      </c>
      <c r="K509" s="813">
        <f t="shared" si="23"/>
        <v>2.749999999999999E-3</v>
      </c>
    </row>
    <row r="510" spans="1:11" x14ac:dyDescent="0.35">
      <c r="A510" s="278">
        <v>24869</v>
      </c>
      <c r="B510" s="816">
        <v>-2.6100000000000002E-2</v>
      </c>
      <c r="C510" s="813">
        <v>-2.3300000000000001E-2</v>
      </c>
      <c r="D510" s="813">
        <v>4.1999999999999997E-3</v>
      </c>
      <c r="E510" s="813">
        <v>5.0833333333333329E-3</v>
      </c>
      <c r="F510" s="23">
        <v>5.2249999999999996E-3</v>
      </c>
      <c r="G510" s="23">
        <v>5.1541666666666663E-3</v>
      </c>
      <c r="H510" s="813">
        <v>5.3083333333333342E-3</v>
      </c>
      <c r="I510" s="813">
        <f t="shared" si="21"/>
        <v>-3.0300000000000001E-2</v>
      </c>
      <c r="J510" s="813">
        <f t="shared" si="22"/>
        <v>-3.1254166666666666E-2</v>
      </c>
      <c r="K510" s="813">
        <f t="shared" si="23"/>
        <v>-2.8608333333333336E-2</v>
      </c>
    </row>
    <row r="511" spans="1:11" x14ac:dyDescent="0.35">
      <c r="A511" s="278">
        <v>24898</v>
      </c>
      <c r="B511" s="816">
        <v>1.0999999999999999E-2</v>
      </c>
      <c r="C511" s="813">
        <v>-3.9900000000000005E-2</v>
      </c>
      <c r="D511" s="813">
        <v>4.3E-3</v>
      </c>
      <c r="E511" s="813">
        <v>5.0916666666666662E-3</v>
      </c>
      <c r="F511" s="23">
        <v>5.2333333333333329E-3</v>
      </c>
      <c r="G511" s="23">
        <v>5.1624999999999996E-3</v>
      </c>
      <c r="H511" s="813">
        <v>5.3416666666666664E-3</v>
      </c>
      <c r="I511" s="813">
        <f t="shared" si="21"/>
        <v>6.6999999999999994E-3</v>
      </c>
      <c r="J511" s="813">
        <f t="shared" si="22"/>
        <v>5.8374999999999998E-3</v>
      </c>
      <c r="K511" s="813">
        <f t="shared" si="23"/>
        <v>-4.5241666666666673E-2</v>
      </c>
    </row>
    <row r="512" spans="1:11" x14ac:dyDescent="0.35">
      <c r="A512" s="278">
        <v>24929</v>
      </c>
      <c r="B512" s="816">
        <v>8.3400000000000002E-2</v>
      </c>
      <c r="C512" s="813">
        <v>2.75E-2</v>
      </c>
      <c r="D512" s="813">
        <v>4.8999999999999998E-3</v>
      </c>
      <c r="E512" s="813">
        <v>5.1749999999999999E-3</v>
      </c>
      <c r="F512" s="23">
        <v>5.3166666666666666E-3</v>
      </c>
      <c r="G512" s="23">
        <v>5.2458333333333333E-3</v>
      </c>
      <c r="H512" s="813">
        <v>5.4833333333333331E-3</v>
      </c>
      <c r="I512" s="813">
        <f t="shared" si="21"/>
        <v>7.85E-2</v>
      </c>
      <c r="J512" s="813">
        <f t="shared" si="22"/>
        <v>7.8154166666666663E-2</v>
      </c>
      <c r="K512" s="813">
        <f t="shared" si="23"/>
        <v>2.2016666666666667E-2</v>
      </c>
    </row>
    <row r="513" spans="1:11" x14ac:dyDescent="0.35">
      <c r="A513" s="278">
        <v>24959</v>
      </c>
      <c r="B513" s="816">
        <v>1.61E-2</v>
      </c>
      <c r="C513" s="813">
        <v>-6.1999999999999998E-3</v>
      </c>
      <c r="D513" s="813">
        <v>4.5999999999999999E-3</v>
      </c>
      <c r="E513" s="813">
        <v>5.2249999999999996E-3</v>
      </c>
      <c r="F513" s="23">
        <v>5.4000000000000003E-3</v>
      </c>
      <c r="G513" s="23">
        <v>5.3125000000000004E-3</v>
      </c>
      <c r="H513" s="813">
        <v>5.5166666666666662E-3</v>
      </c>
      <c r="I513" s="813">
        <f t="shared" si="21"/>
        <v>1.15E-2</v>
      </c>
      <c r="J513" s="813">
        <f t="shared" si="22"/>
        <v>1.0787499999999998E-2</v>
      </c>
      <c r="K513" s="813">
        <f t="shared" si="23"/>
        <v>-1.1716666666666667E-2</v>
      </c>
    </row>
    <row r="514" spans="1:11" x14ac:dyDescent="0.35">
      <c r="A514" s="278">
        <v>24990</v>
      </c>
      <c r="B514" s="816">
        <v>1.0500000000000001E-2</v>
      </c>
      <c r="C514" s="813">
        <v>8.0700000000000008E-2</v>
      </c>
      <c r="D514" s="813">
        <v>4.1999999999999997E-3</v>
      </c>
      <c r="E514" s="813">
        <v>5.2333333333333329E-3</v>
      </c>
      <c r="F514" s="23">
        <v>5.416666666666666E-3</v>
      </c>
      <c r="G514" s="23">
        <v>5.3249999999999999E-3</v>
      </c>
      <c r="H514" s="813">
        <v>5.5166666666666662E-3</v>
      </c>
      <c r="I514" s="813">
        <f t="shared" si="21"/>
        <v>6.3000000000000009E-3</v>
      </c>
      <c r="J514" s="813">
        <f t="shared" si="22"/>
        <v>5.1750000000000008E-3</v>
      </c>
      <c r="K514" s="813">
        <f t="shared" si="23"/>
        <v>7.5183333333333338E-2</v>
      </c>
    </row>
    <row r="515" spans="1:11" x14ac:dyDescent="0.35">
      <c r="A515" s="278">
        <v>25020</v>
      </c>
      <c r="B515" s="816">
        <v>-1.72E-2</v>
      </c>
      <c r="C515" s="813">
        <v>-6.9999999999999993E-3</v>
      </c>
      <c r="D515" s="813">
        <v>4.7999999999999996E-3</v>
      </c>
      <c r="E515" s="813">
        <v>5.1999999999999998E-3</v>
      </c>
      <c r="F515" s="23">
        <v>5.3749999999999996E-3</v>
      </c>
      <c r="G515" s="23">
        <v>5.2875000000000005E-3</v>
      </c>
      <c r="H515" s="813">
        <v>5.4416666666666667E-3</v>
      </c>
      <c r="I515" s="813">
        <f t="shared" si="21"/>
        <v>-2.1999999999999999E-2</v>
      </c>
      <c r="J515" s="813">
        <f t="shared" si="22"/>
        <v>-2.2487500000000001E-2</v>
      </c>
      <c r="K515" s="813">
        <f t="shared" si="23"/>
        <v>-1.2441666666666667E-2</v>
      </c>
    </row>
    <row r="516" spans="1:11" x14ac:dyDescent="0.35">
      <c r="A516" s="278">
        <v>25051</v>
      </c>
      <c r="B516" s="816">
        <v>1.6400000000000001E-2</v>
      </c>
      <c r="C516" s="813">
        <v>4.0000000000000024E-4</v>
      </c>
      <c r="D516" s="813">
        <v>4.1999999999999997E-3</v>
      </c>
      <c r="E516" s="813">
        <v>5.0166666666666658E-3</v>
      </c>
      <c r="F516" s="23">
        <v>5.2083333333333339E-3</v>
      </c>
      <c r="G516" s="23">
        <v>5.1124999999999999E-3</v>
      </c>
      <c r="H516" s="813">
        <v>5.2250000000000005E-3</v>
      </c>
      <c r="I516" s="813">
        <f t="shared" si="21"/>
        <v>1.2200000000000003E-2</v>
      </c>
      <c r="J516" s="813">
        <f t="shared" si="22"/>
        <v>1.1287500000000002E-2</v>
      </c>
      <c r="K516" s="813">
        <f t="shared" si="23"/>
        <v>-4.8250000000000003E-3</v>
      </c>
    </row>
    <row r="517" spans="1:11" x14ac:dyDescent="0.35">
      <c r="A517" s="278">
        <v>25082</v>
      </c>
      <c r="B517" s="816">
        <v>0.04</v>
      </c>
      <c r="C517" s="813">
        <v>0.01</v>
      </c>
      <c r="D517" s="813">
        <v>4.4000000000000003E-3</v>
      </c>
      <c r="E517" s="813">
        <v>4.9750000000000003E-3</v>
      </c>
      <c r="F517" s="23">
        <v>5.1916666666666665E-3</v>
      </c>
      <c r="G517" s="23">
        <v>5.0833333333333329E-3</v>
      </c>
      <c r="H517" s="813">
        <v>5.2250000000000005E-3</v>
      </c>
      <c r="I517" s="813">
        <f t="shared" si="21"/>
        <v>3.56E-2</v>
      </c>
      <c r="J517" s="813">
        <f t="shared" si="22"/>
        <v>3.4916666666666665E-2</v>
      </c>
      <c r="K517" s="813">
        <f t="shared" si="23"/>
        <v>4.7749999999999997E-3</v>
      </c>
    </row>
    <row r="518" spans="1:11" x14ac:dyDescent="0.35">
      <c r="A518" s="278">
        <v>25112</v>
      </c>
      <c r="B518" s="816">
        <v>8.6999999999999994E-3</v>
      </c>
      <c r="C518" s="813">
        <v>8.6E-3</v>
      </c>
      <c r="D518" s="813">
        <v>4.4999999999999997E-3</v>
      </c>
      <c r="E518" s="813">
        <v>5.0749999999999997E-3</v>
      </c>
      <c r="F518" s="23">
        <v>5.2666666666666669E-3</v>
      </c>
      <c r="G518" s="23">
        <v>5.1708333333333337E-3</v>
      </c>
      <c r="H518" s="813">
        <v>5.3333333333333332E-3</v>
      </c>
      <c r="I518" s="813">
        <f t="shared" ref="I518:I581" si="24">B518-D518</f>
        <v>4.1999999999999997E-3</v>
      </c>
      <c r="J518" s="813">
        <f t="shared" si="22"/>
        <v>3.5291666666666657E-3</v>
      </c>
      <c r="K518" s="813">
        <f t="shared" si="23"/>
        <v>3.2666666666666669E-3</v>
      </c>
    </row>
    <row r="519" spans="1:11" x14ac:dyDescent="0.35">
      <c r="A519" s="278">
        <v>25143</v>
      </c>
      <c r="B519" s="816">
        <v>5.3100000000000001E-2</v>
      </c>
      <c r="C519" s="813">
        <v>7.8099999999999989E-2</v>
      </c>
      <c r="D519" s="813">
        <v>4.3E-3</v>
      </c>
      <c r="E519" s="813">
        <v>5.1583333333333333E-3</v>
      </c>
      <c r="F519" s="23">
        <v>5.3749999999999996E-3</v>
      </c>
      <c r="G519" s="23">
        <v>5.266666666666666E-3</v>
      </c>
      <c r="H519" s="813">
        <v>5.4916666666666673E-3</v>
      </c>
      <c r="I519" s="813">
        <f t="shared" si="24"/>
        <v>4.8800000000000003E-2</v>
      </c>
      <c r="J519" s="813">
        <f t="shared" si="22"/>
        <v>4.7833333333333339E-2</v>
      </c>
      <c r="K519" s="813">
        <f t="shared" si="23"/>
        <v>7.2608333333333316E-2</v>
      </c>
    </row>
    <row r="520" spans="1:11" x14ac:dyDescent="0.35">
      <c r="A520" s="278">
        <v>25173</v>
      </c>
      <c r="B520" s="816">
        <v>-4.02E-2</v>
      </c>
      <c r="C520" s="813">
        <v>-3.0899999999999997E-2</v>
      </c>
      <c r="D520" s="813">
        <v>4.8999999999999998E-3</v>
      </c>
      <c r="E520" s="813">
        <v>5.3749999999999996E-3</v>
      </c>
      <c r="F520" s="23">
        <v>5.5500000000000002E-3</v>
      </c>
      <c r="G520" s="23">
        <v>5.4625000000000003E-3</v>
      </c>
      <c r="H520" s="813">
        <v>5.7250000000000001E-3</v>
      </c>
      <c r="I520" s="813">
        <f t="shared" si="24"/>
        <v>-4.5100000000000001E-2</v>
      </c>
      <c r="J520" s="813">
        <f t="shared" si="22"/>
        <v>-4.5662500000000002E-2</v>
      </c>
      <c r="K520" s="813">
        <f t="shared" si="23"/>
        <v>-3.6624999999999998E-2</v>
      </c>
    </row>
    <row r="521" spans="1:11" x14ac:dyDescent="0.35">
      <c r="A521" s="278">
        <v>25204</v>
      </c>
      <c r="B521" s="816">
        <v>-6.7999999999999996E-3</v>
      </c>
      <c r="C521" s="813">
        <v>1.6899999999999998E-2</v>
      </c>
      <c r="D521" s="813">
        <v>5.0000000000000001E-3</v>
      </c>
      <c r="E521" s="813">
        <v>5.4916666666666673E-3</v>
      </c>
      <c r="F521" s="23">
        <v>5.6083333333333341E-3</v>
      </c>
      <c r="G521" s="23">
        <v>5.5500000000000002E-3</v>
      </c>
      <c r="H521" s="813">
        <v>5.8666666666666667E-3</v>
      </c>
      <c r="I521" s="813">
        <f t="shared" si="24"/>
        <v>-1.18E-2</v>
      </c>
      <c r="J521" s="813">
        <f t="shared" si="22"/>
        <v>-1.235E-2</v>
      </c>
      <c r="K521" s="813">
        <f t="shared" si="23"/>
        <v>1.1033333333333332E-2</v>
      </c>
    </row>
    <row r="522" spans="1:11" x14ac:dyDescent="0.35">
      <c r="A522" s="278">
        <v>25235</v>
      </c>
      <c r="B522" s="816">
        <v>-4.2599999999999999E-2</v>
      </c>
      <c r="C522" s="813">
        <v>-5.3200000000000004E-2</v>
      </c>
      <c r="D522" s="813">
        <v>4.5999999999999999E-3</v>
      </c>
      <c r="E522" s="813">
        <v>5.5500000000000002E-3</v>
      </c>
      <c r="F522" s="23">
        <v>5.6416666666666664E-3</v>
      </c>
      <c r="G522" s="23">
        <v>5.5958333333333329E-3</v>
      </c>
      <c r="H522" s="813">
        <v>5.9416666666666663E-3</v>
      </c>
      <c r="I522" s="813">
        <f t="shared" si="24"/>
        <v>-4.7199999999999999E-2</v>
      </c>
      <c r="J522" s="813">
        <f t="shared" si="22"/>
        <v>-4.8195833333333334E-2</v>
      </c>
      <c r="K522" s="813">
        <f t="shared" si="23"/>
        <v>-5.9141666666666669E-2</v>
      </c>
    </row>
    <row r="523" spans="1:11" x14ac:dyDescent="0.35">
      <c r="A523" s="278">
        <v>25263</v>
      </c>
      <c r="B523" s="816">
        <v>3.5900000000000001E-2</v>
      </c>
      <c r="C523" s="813">
        <v>-9.6000000000000009E-3</v>
      </c>
      <c r="D523" s="813">
        <v>4.7000000000000002E-3</v>
      </c>
      <c r="E523" s="813">
        <v>5.7083333333333326E-3</v>
      </c>
      <c r="F523" s="23">
        <v>5.7916666666666672E-3</v>
      </c>
      <c r="G523" s="23">
        <v>5.7499999999999999E-3</v>
      </c>
      <c r="H523" s="813">
        <v>6.0583333333333331E-3</v>
      </c>
      <c r="I523" s="813">
        <f t="shared" si="24"/>
        <v>3.1200000000000002E-2</v>
      </c>
      <c r="J523" s="813">
        <f t="shared" si="22"/>
        <v>3.0150000000000003E-2</v>
      </c>
      <c r="K523" s="813">
        <f t="shared" si="23"/>
        <v>-1.5658333333333333E-2</v>
      </c>
    </row>
    <row r="524" spans="1:11" x14ac:dyDescent="0.35">
      <c r="A524" s="278">
        <v>25294</v>
      </c>
      <c r="B524" s="816">
        <v>2.29E-2</v>
      </c>
      <c r="C524" s="813">
        <v>1.3899999999999999E-2</v>
      </c>
      <c r="D524" s="813">
        <v>5.4999999999999997E-3</v>
      </c>
      <c r="E524" s="813">
        <v>5.7416666666666658E-3</v>
      </c>
      <c r="F524" s="23">
        <v>5.8499999999999993E-3</v>
      </c>
      <c r="G524" s="23">
        <v>5.7958333333333334E-3</v>
      </c>
      <c r="H524" s="813">
        <v>6.083333333333333E-3</v>
      </c>
      <c r="I524" s="813">
        <f t="shared" si="24"/>
        <v>1.7399999999999999E-2</v>
      </c>
      <c r="J524" s="813">
        <f t="shared" si="22"/>
        <v>1.7104166666666667E-2</v>
      </c>
      <c r="K524" s="813">
        <f t="shared" si="23"/>
        <v>7.8166666666666662E-3</v>
      </c>
    </row>
    <row r="525" spans="1:11" x14ac:dyDescent="0.35">
      <c r="A525" s="278">
        <v>25324</v>
      </c>
      <c r="B525" s="816">
        <v>2.5999999999999999E-3</v>
      </c>
      <c r="C525" s="813">
        <v>-5.9999999999999984E-4</v>
      </c>
      <c r="D525" s="813">
        <v>4.7000000000000002E-3</v>
      </c>
      <c r="E525" s="813">
        <v>5.6583333333333329E-3</v>
      </c>
      <c r="F525" s="23">
        <v>5.7999999999999996E-3</v>
      </c>
      <c r="G525" s="23">
        <v>5.7291666666666663E-3</v>
      </c>
      <c r="H525" s="813">
        <v>5.966666666666667E-3</v>
      </c>
      <c r="I525" s="813">
        <f t="shared" si="24"/>
        <v>-2.1000000000000003E-3</v>
      </c>
      <c r="J525" s="813">
        <f t="shared" si="22"/>
        <v>-3.1291666666666664E-3</v>
      </c>
      <c r="K525" s="813">
        <f t="shared" si="23"/>
        <v>-6.5666666666666668E-3</v>
      </c>
    </row>
    <row r="526" spans="1:11" x14ac:dyDescent="0.35">
      <c r="A526" s="278">
        <v>25355</v>
      </c>
      <c r="B526" s="816">
        <v>-5.4199999999999998E-2</v>
      </c>
      <c r="C526" s="813">
        <v>-5.16E-2</v>
      </c>
      <c r="D526" s="813">
        <v>5.4999999999999997E-3</v>
      </c>
      <c r="E526" s="813">
        <v>5.816666666666667E-3</v>
      </c>
      <c r="F526" s="23">
        <v>5.9333333333333339E-3</v>
      </c>
      <c r="G526" s="23">
        <v>5.875E-3</v>
      </c>
      <c r="H526" s="813">
        <v>6.1750000000000008E-3</v>
      </c>
      <c r="I526" s="813">
        <f t="shared" si="24"/>
        <v>-5.9699999999999996E-2</v>
      </c>
      <c r="J526" s="813">
        <f t="shared" si="22"/>
        <v>-6.0074999999999996E-2</v>
      </c>
      <c r="K526" s="813">
        <f t="shared" si="23"/>
        <v>-5.7775E-2</v>
      </c>
    </row>
    <row r="527" spans="1:11" x14ac:dyDescent="0.35">
      <c r="A527" s="278">
        <v>25385</v>
      </c>
      <c r="B527" s="816">
        <v>-5.8700000000000002E-2</v>
      </c>
      <c r="C527" s="813">
        <v>-3.6299999999999999E-2</v>
      </c>
      <c r="D527" s="813">
        <v>5.1999999999999998E-3</v>
      </c>
      <c r="E527" s="813">
        <v>5.8999999999999999E-3</v>
      </c>
      <c r="F527" s="23">
        <v>6.0333333333333341E-3</v>
      </c>
      <c r="G527" s="23">
        <v>5.966666666666667E-3</v>
      </c>
      <c r="H527" s="813">
        <v>6.2666666666666669E-3</v>
      </c>
      <c r="I527" s="813">
        <f t="shared" si="24"/>
        <v>-6.3899999999999998E-2</v>
      </c>
      <c r="J527" s="813">
        <f t="shared" si="22"/>
        <v>-6.4666666666666664E-2</v>
      </c>
      <c r="K527" s="813">
        <f t="shared" si="23"/>
        <v>-4.2566666666666669E-2</v>
      </c>
    </row>
    <row r="528" spans="1:11" x14ac:dyDescent="0.35">
      <c r="A528" s="278">
        <v>25416</v>
      </c>
      <c r="B528" s="816">
        <v>4.5400000000000003E-2</v>
      </c>
      <c r="C528" s="813">
        <v>-1.1399999999999999E-2</v>
      </c>
      <c r="D528" s="813">
        <v>4.7999999999999996E-3</v>
      </c>
      <c r="E528" s="813">
        <v>5.8083333333333329E-3</v>
      </c>
      <c r="F528" s="23">
        <v>6.025E-3</v>
      </c>
      <c r="G528" s="23">
        <v>5.9166666666666664E-3</v>
      </c>
      <c r="H528" s="813">
        <v>6.1999999999999998E-3</v>
      </c>
      <c r="I528" s="813">
        <f t="shared" si="24"/>
        <v>4.0600000000000004E-2</v>
      </c>
      <c r="J528" s="813">
        <f t="shared" si="22"/>
        <v>3.9483333333333336E-2</v>
      </c>
      <c r="K528" s="813">
        <f t="shared" si="23"/>
        <v>-1.7599999999999998E-2</v>
      </c>
    </row>
    <row r="529" spans="1:11" x14ac:dyDescent="0.35">
      <c r="A529" s="278">
        <v>25447</v>
      </c>
      <c r="B529" s="816">
        <v>-2.3599999999999999E-2</v>
      </c>
      <c r="C529" s="813">
        <v>-3.7200000000000004E-2</v>
      </c>
      <c r="D529" s="813">
        <v>5.4999999999999997E-3</v>
      </c>
      <c r="E529" s="813">
        <v>5.9499999999999996E-3</v>
      </c>
      <c r="F529" s="23">
        <v>6.1333333333333344E-3</v>
      </c>
      <c r="G529" s="23">
        <v>6.0416666666666674E-3</v>
      </c>
      <c r="H529" s="813">
        <v>6.3583333333333339E-3</v>
      </c>
      <c r="I529" s="813">
        <f t="shared" si="24"/>
        <v>-2.9100000000000001E-2</v>
      </c>
      <c r="J529" s="813">
        <f t="shared" si="22"/>
        <v>-2.9641666666666667E-2</v>
      </c>
      <c r="K529" s="813">
        <f t="shared" si="23"/>
        <v>-4.3558333333333338E-2</v>
      </c>
    </row>
    <row r="530" spans="1:11" x14ac:dyDescent="0.35">
      <c r="A530" s="278">
        <v>25477</v>
      </c>
      <c r="B530" s="816">
        <v>4.5900000000000003E-2</v>
      </c>
      <c r="C530" s="813">
        <v>7.980000000000001E-2</v>
      </c>
      <c r="D530" s="813">
        <v>5.7000000000000002E-3</v>
      </c>
      <c r="E530" s="813">
        <v>6.1083333333333337E-3</v>
      </c>
      <c r="F530" s="23">
        <v>6.2750000000000002E-3</v>
      </c>
      <c r="G530" s="23">
        <v>6.1916666666666665E-3</v>
      </c>
      <c r="H530" s="813">
        <v>6.6833333333333337E-3</v>
      </c>
      <c r="I530" s="813">
        <f t="shared" si="24"/>
        <v>4.02E-2</v>
      </c>
      <c r="J530" s="813">
        <f t="shared" si="22"/>
        <v>3.9708333333333339E-2</v>
      </c>
      <c r="K530" s="813">
        <f t="shared" si="23"/>
        <v>7.3116666666666677E-2</v>
      </c>
    </row>
    <row r="531" spans="1:11" x14ac:dyDescent="0.35">
      <c r="A531" s="278">
        <v>25508</v>
      </c>
      <c r="B531" s="816">
        <v>-2.9700000000000001E-2</v>
      </c>
      <c r="C531" s="813">
        <v>-5.8800000000000005E-2</v>
      </c>
      <c r="D531" s="813">
        <v>4.8999999999999998E-3</v>
      </c>
      <c r="E531" s="813">
        <v>6.1249999999999994E-3</v>
      </c>
      <c r="F531" s="23">
        <v>6.3166666666666675E-3</v>
      </c>
      <c r="G531" s="23">
        <v>6.2208333333333334E-3</v>
      </c>
      <c r="H531" s="813">
        <v>6.6666666666666662E-3</v>
      </c>
      <c r="I531" s="813">
        <f t="shared" si="24"/>
        <v>-3.4599999999999999E-2</v>
      </c>
      <c r="J531" s="813">
        <f t="shared" si="22"/>
        <v>-3.5920833333333332E-2</v>
      </c>
      <c r="K531" s="813">
        <f t="shared" si="23"/>
        <v>-6.5466666666666673E-2</v>
      </c>
    </row>
    <row r="532" spans="1:11" x14ac:dyDescent="0.35">
      <c r="A532" s="278">
        <v>25538</v>
      </c>
      <c r="B532" s="816">
        <v>-1.77E-2</v>
      </c>
      <c r="C532" s="813">
        <v>-9.7000000000000003E-3</v>
      </c>
      <c r="D532" s="813">
        <v>6.0000000000000001E-3</v>
      </c>
      <c r="E532" s="813">
        <v>6.4333333333333334E-3</v>
      </c>
      <c r="F532" s="23">
        <v>6.6083333333333324E-3</v>
      </c>
      <c r="G532" s="23">
        <v>6.5208333333333333E-3</v>
      </c>
      <c r="H532" s="813">
        <v>7.1583333333333334E-3</v>
      </c>
      <c r="I532" s="813">
        <f t="shared" si="24"/>
        <v>-2.3699999999999999E-2</v>
      </c>
      <c r="J532" s="813">
        <f t="shared" si="22"/>
        <v>-2.4220833333333334E-2</v>
      </c>
      <c r="K532" s="813">
        <f t="shared" si="23"/>
        <v>-1.6858333333333333E-2</v>
      </c>
    </row>
    <row r="533" spans="1:11" x14ac:dyDescent="0.35">
      <c r="A533" s="278">
        <v>25569</v>
      </c>
      <c r="B533" s="816">
        <v>-7.4300000000000005E-2</v>
      </c>
      <c r="C533" s="813">
        <v>-4.53E-2</v>
      </c>
      <c r="D533" s="813">
        <v>5.5999999999999991E-3</v>
      </c>
      <c r="E533" s="813">
        <v>6.5916666666666667E-3</v>
      </c>
      <c r="F533" s="23">
        <v>6.7916666666666672E-3</v>
      </c>
      <c r="G533" s="23">
        <v>6.6916666666666669E-3</v>
      </c>
      <c r="H533" s="813">
        <v>7.2416666666666662E-3</v>
      </c>
      <c r="I533" s="813">
        <f t="shared" si="24"/>
        <v>-7.9899999999999999E-2</v>
      </c>
      <c r="J533" s="813">
        <f t="shared" si="22"/>
        <v>-8.099166666666667E-2</v>
      </c>
      <c r="K533" s="813">
        <f t="shared" si="23"/>
        <v>-5.2541666666666667E-2</v>
      </c>
    </row>
    <row r="534" spans="1:11" x14ac:dyDescent="0.35">
      <c r="A534" s="278">
        <v>25600</v>
      </c>
      <c r="B534" s="816">
        <v>5.5800000000000002E-2</v>
      </c>
      <c r="C534" s="813">
        <v>0.1053</v>
      </c>
      <c r="D534" s="813">
        <v>5.1999999999999998E-3</v>
      </c>
      <c r="E534" s="813">
        <v>6.6083333333333324E-3</v>
      </c>
      <c r="F534" s="23">
        <v>6.7750000000000006E-3</v>
      </c>
      <c r="G534" s="23">
        <v>6.6916666666666669E-3</v>
      </c>
      <c r="H534" s="813">
        <v>7.0916666666666663E-3</v>
      </c>
      <c r="I534" s="813">
        <f t="shared" si="24"/>
        <v>5.0600000000000006E-2</v>
      </c>
      <c r="J534" s="813">
        <f t="shared" si="22"/>
        <v>4.9108333333333337E-2</v>
      </c>
      <c r="K534" s="813">
        <f t="shared" si="23"/>
        <v>9.8208333333333342E-2</v>
      </c>
    </row>
    <row r="535" spans="1:11" x14ac:dyDescent="0.35">
      <c r="A535" s="278">
        <v>25628</v>
      </c>
      <c r="B535" s="816">
        <v>4.4000000000000003E-3</v>
      </c>
      <c r="C535" s="813">
        <v>2.3200000000000002E-2</v>
      </c>
      <c r="D535" s="813">
        <v>5.5999999999999991E-3</v>
      </c>
      <c r="E535" s="813">
        <v>6.5333333333333328E-3</v>
      </c>
      <c r="F535" s="23">
        <v>6.7166666666666677E-3</v>
      </c>
      <c r="G535" s="23">
        <v>6.6250000000000007E-3</v>
      </c>
      <c r="H535" s="813">
        <v>6.9249999999999997E-3</v>
      </c>
      <c r="I535" s="813">
        <f t="shared" si="24"/>
        <v>-1.1999999999999988E-3</v>
      </c>
      <c r="J535" s="813">
        <f t="shared" si="22"/>
        <v>-2.2250000000000004E-3</v>
      </c>
      <c r="K535" s="813">
        <f t="shared" si="23"/>
        <v>1.6275000000000001E-2</v>
      </c>
    </row>
    <row r="536" spans="1:11" x14ac:dyDescent="0.35">
      <c r="A536" s="278">
        <v>25659</v>
      </c>
      <c r="B536" s="816">
        <v>-8.7499999999999994E-2</v>
      </c>
      <c r="C536" s="813">
        <v>-9.2899999999999996E-2</v>
      </c>
      <c r="D536" s="813">
        <v>5.4000000000000003E-3</v>
      </c>
      <c r="E536" s="813">
        <v>6.5249999999999996E-3</v>
      </c>
      <c r="F536" s="23">
        <v>6.6916666666666661E-3</v>
      </c>
      <c r="G536" s="23">
        <v>6.6083333333333324E-3</v>
      </c>
      <c r="H536" s="813">
        <v>6.9249999999999997E-3</v>
      </c>
      <c r="I536" s="813">
        <f t="shared" si="24"/>
        <v>-9.2899999999999996E-2</v>
      </c>
      <c r="J536" s="813">
        <f t="shared" si="22"/>
        <v>-9.4108333333333322E-2</v>
      </c>
      <c r="K536" s="813">
        <f t="shared" si="23"/>
        <v>-9.9824999999999997E-2</v>
      </c>
    </row>
    <row r="537" spans="1:11" x14ac:dyDescent="0.35">
      <c r="A537" s="278">
        <v>25689</v>
      </c>
      <c r="B537" s="816">
        <v>-5.7799999999999997E-2</v>
      </c>
      <c r="C537" s="813">
        <v>-5.1499999999999997E-2</v>
      </c>
      <c r="D537" s="813">
        <v>5.4999999999999997E-3</v>
      </c>
      <c r="E537" s="813">
        <v>6.7583333333333332E-3</v>
      </c>
      <c r="F537" s="23">
        <v>6.8666666666666668E-3</v>
      </c>
      <c r="G537" s="23">
        <v>6.8124999999999991E-3</v>
      </c>
      <c r="H537" s="813">
        <v>7.2250000000000005E-3</v>
      </c>
      <c r="I537" s="813">
        <f t="shared" si="24"/>
        <v>-6.3299999999999995E-2</v>
      </c>
      <c r="J537" s="813">
        <f t="shared" si="22"/>
        <v>-6.4612499999999989E-2</v>
      </c>
      <c r="K537" s="813">
        <f t="shared" si="23"/>
        <v>-5.8724999999999999E-2</v>
      </c>
    </row>
    <row r="538" spans="1:11" x14ac:dyDescent="0.35">
      <c r="A538" s="278">
        <v>25720</v>
      </c>
      <c r="B538" s="816">
        <v>-4.6600000000000003E-2</v>
      </c>
      <c r="C538" s="813">
        <v>-5.8199999999999995E-2</v>
      </c>
      <c r="D538" s="813">
        <v>6.4000000000000003E-3</v>
      </c>
      <c r="E538" s="813">
        <v>7.0666666666666664E-3</v>
      </c>
      <c r="F538" s="23">
        <v>7.1500000000000001E-3</v>
      </c>
      <c r="G538" s="23">
        <v>7.1083333333333328E-3</v>
      </c>
      <c r="H538" s="813">
        <v>7.5333333333333329E-3</v>
      </c>
      <c r="I538" s="813">
        <f t="shared" si="24"/>
        <v>-5.3000000000000005E-2</v>
      </c>
      <c r="J538" s="813">
        <f t="shared" si="22"/>
        <v>-5.3708333333333337E-2</v>
      </c>
      <c r="K538" s="813">
        <f t="shared" si="23"/>
        <v>-6.5733333333333324E-2</v>
      </c>
    </row>
    <row r="539" spans="1:11" x14ac:dyDescent="0.35">
      <c r="A539" s="278">
        <v>25750</v>
      </c>
      <c r="B539" s="816">
        <v>7.6899999999999996E-2</v>
      </c>
      <c r="C539" s="813">
        <v>9.7299999999999998E-2</v>
      </c>
      <c r="D539" s="813">
        <v>5.8999999999999999E-3</v>
      </c>
      <c r="E539" s="813">
        <v>7.0333333333333324E-3</v>
      </c>
      <c r="F539" s="23">
        <v>7.2000000000000007E-3</v>
      </c>
      <c r="G539" s="23">
        <v>7.116666666666667E-3</v>
      </c>
      <c r="H539" s="813">
        <v>7.5500000000000003E-3</v>
      </c>
      <c r="I539" s="813">
        <f t="shared" si="24"/>
        <v>7.0999999999999994E-2</v>
      </c>
      <c r="J539" s="813">
        <f t="shared" si="22"/>
        <v>6.9783333333333336E-2</v>
      </c>
      <c r="K539" s="813">
        <f t="shared" si="23"/>
        <v>8.9749999999999996E-2</v>
      </c>
    </row>
    <row r="540" spans="1:11" x14ac:dyDescent="0.35">
      <c r="A540" s="278">
        <v>25781</v>
      </c>
      <c r="B540" s="816">
        <v>4.7800000000000002E-2</v>
      </c>
      <c r="C540" s="813">
        <v>5.8099999999999999E-2</v>
      </c>
      <c r="D540" s="813">
        <v>5.7000000000000002E-3</v>
      </c>
      <c r="E540" s="813">
        <v>6.7750000000000006E-3</v>
      </c>
      <c r="F540" s="23">
        <v>7.0750000000000006E-3</v>
      </c>
      <c r="G540" s="23">
        <v>6.9250000000000015E-3</v>
      </c>
      <c r="H540" s="813">
        <v>7.4000000000000012E-3</v>
      </c>
      <c r="I540" s="813">
        <f t="shared" si="24"/>
        <v>4.2099999999999999E-2</v>
      </c>
      <c r="J540" s="813">
        <f t="shared" si="22"/>
        <v>4.0875000000000002E-2</v>
      </c>
      <c r="K540" s="813">
        <f t="shared" si="23"/>
        <v>5.0699999999999995E-2</v>
      </c>
    </row>
    <row r="541" spans="1:11" x14ac:dyDescent="0.35">
      <c r="A541" s="278">
        <v>25812</v>
      </c>
      <c r="B541" s="816">
        <v>3.6200000000000003E-2</v>
      </c>
      <c r="C541" s="813">
        <v>-1.14E-2</v>
      </c>
      <c r="D541" s="813">
        <v>5.5999999999999991E-3</v>
      </c>
      <c r="E541" s="813">
        <v>6.7416666666666666E-3</v>
      </c>
      <c r="F541" s="23">
        <v>7.058333333333334E-3</v>
      </c>
      <c r="G541" s="23">
        <v>6.9000000000000008E-3</v>
      </c>
      <c r="H541" s="813">
        <v>7.3499999999999998E-3</v>
      </c>
      <c r="I541" s="813">
        <f t="shared" si="24"/>
        <v>3.0600000000000002E-2</v>
      </c>
      <c r="J541" s="813">
        <f t="shared" ref="J541:J604" si="25">B541-G541</f>
        <v>2.9300000000000003E-2</v>
      </c>
      <c r="K541" s="813">
        <f t="shared" ref="K541:K604" si="26">$C541-H541</f>
        <v>-1.8749999999999999E-2</v>
      </c>
    </row>
    <row r="542" spans="1:11" x14ac:dyDescent="0.35">
      <c r="A542" s="278">
        <v>25842</v>
      </c>
      <c r="B542" s="816">
        <v>-8.3000000000000001E-3</v>
      </c>
      <c r="C542" s="813">
        <v>-1.4900000000000002E-2</v>
      </c>
      <c r="D542" s="813">
        <v>5.4999999999999997E-3</v>
      </c>
      <c r="E542" s="813">
        <v>6.6916666666666661E-3</v>
      </c>
      <c r="F542" s="23">
        <v>7.0333333333333324E-3</v>
      </c>
      <c r="G542" s="23">
        <v>6.8624999999999988E-3</v>
      </c>
      <c r="H542" s="813">
        <v>7.3000000000000001E-3</v>
      </c>
      <c r="I542" s="813">
        <f t="shared" si="24"/>
        <v>-1.38E-2</v>
      </c>
      <c r="J542" s="813">
        <f t="shared" si="25"/>
        <v>-1.5162499999999999E-2</v>
      </c>
      <c r="K542" s="813">
        <f t="shared" si="26"/>
        <v>-2.2200000000000001E-2</v>
      </c>
    </row>
    <row r="543" spans="1:11" x14ac:dyDescent="0.35">
      <c r="A543" s="278">
        <v>25873</v>
      </c>
      <c r="B543" s="816">
        <v>5.0599999999999999E-2</v>
      </c>
      <c r="C543" s="813">
        <v>9.7500000000000003E-2</v>
      </c>
      <c r="D543" s="813">
        <v>5.7999999999999996E-3</v>
      </c>
      <c r="E543" s="813">
        <v>6.7083333333333335E-3</v>
      </c>
      <c r="F543" s="23">
        <v>7.0166666666666667E-3</v>
      </c>
      <c r="G543" s="23">
        <v>6.8625000000000005E-3</v>
      </c>
      <c r="H543" s="813">
        <v>7.324999999999999E-3</v>
      </c>
      <c r="I543" s="813">
        <f t="shared" si="24"/>
        <v>4.48E-2</v>
      </c>
      <c r="J543" s="813">
        <f t="shared" si="25"/>
        <v>4.3737499999999999E-2</v>
      </c>
      <c r="K543" s="813">
        <f t="shared" si="26"/>
        <v>9.0175000000000005E-2</v>
      </c>
    </row>
    <row r="544" spans="1:11" x14ac:dyDescent="0.35">
      <c r="A544" s="278">
        <v>25903</v>
      </c>
      <c r="B544" s="816">
        <v>5.9700000000000003E-2</v>
      </c>
      <c r="C544" s="813">
        <v>7.350000000000001E-2</v>
      </c>
      <c r="D544" s="813">
        <v>5.3E-3</v>
      </c>
      <c r="E544" s="813">
        <v>6.3666666666666663E-3</v>
      </c>
      <c r="F544" s="23">
        <v>6.7750000000000006E-3</v>
      </c>
      <c r="G544" s="23">
        <v>6.5708333333333339E-3</v>
      </c>
      <c r="H544" s="813">
        <v>7.0666666666666664E-3</v>
      </c>
      <c r="I544" s="813">
        <f t="shared" si="24"/>
        <v>5.4400000000000004E-2</v>
      </c>
      <c r="J544" s="813">
        <f t="shared" si="25"/>
        <v>5.3129166666666672E-2</v>
      </c>
      <c r="K544" s="813">
        <f t="shared" si="26"/>
        <v>6.6433333333333344E-2</v>
      </c>
    </row>
    <row r="545" spans="1:11" x14ac:dyDescent="0.35">
      <c r="A545" s="278">
        <v>25934</v>
      </c>
      <c r="B545" s="816">
        <v>4.3200000000000002E-2</v>
      </c>
      <c r="C545" s="813">
        <v>2.5700000000000004E-2</v>
      </c>
      <c r="D545" s="813">
        <v>5.1000000000000004E-3</v>
      </c>
      <c r="E545" s="813">
        <v>6.1333333333333344E-3</v>
      </c>
      <c r="F545" s="23">
        <v>6.5833333333333334E-3</v>
      </c>
      <c r="G545" s="23">
        <v>6.3583333333333339E-3</v>
      </c>
      <c r="H545" s="813">
        <v>6.7916666666666672E-3</v>
      </c>
      <c r="I545" s="813">
        <f t="shared" si="24"/>
        <v>3.8100000000000002E-2</v>
      </c>
      <c r="J545" s="813">
        <f t="shared" si="25"/>
        <v>3.6841666666666668E-2</v>
      </c>
      <c r="K545" s="813">
        <f t="shared" si="26"/>
        <v>1.8908333333333336E-2</v>
      </c>
    </row>
    <row r="546" spans="1:11" x14ac:dyDescent="0.35">
      <c r="A546" s="278">
        <v>25965</v>
      </c>
      <c r="B546" s="816">
        <v>1.17E-2</v>
      </c>
      <c r="C546" s="813">
        <v>-2.7699999999999999E-2</v>
      </c>
      <c r="D546" s="813">
        <v>4.5999999999999999E-3</v>
      </c>
      <c r="E546" s="813">
        <v>5.8999999999999999E-3</v>
      </c>
      <c r="F546" s="23">
        <v>6.391666666666667E-3</v>
      </c>
      <c r="G546" s="23">
        <v>6.145833333333333E-3</v>
      </c>
      <c r="H546" s="813">
        <v>6.575000000000001E-3</v>
      </c>
      <c r="I546" s="813">
        <f t="shared" si="24"/>
        <v>7.1000000000000004E-3</v>
      </c>
      <c r="J546" s="813">
        <f t="shared" si="25"/>
        <v>5.5541666666666673E-3</v>
      </c>
      <c r="K546" s="813">
        <f t="shared" si="26"/>
        <v>-3.4275E-2</v>
      </c>
    </row>
    <row r="547" spans="1:11" x14ac:dyDescent="0.35">
      <c r="A547" s="278">
        <v>25993</v>
      </c>
      <c r="B547" s="816">
        <v>3.9399999999999998E-2</v>
      </c>
      <c r="C547" s="813">
        <v>3.3099999999999997E-2</v>
      </c>
      <c r="D547" s="813">
        <v>5.5999999999999991E-3</v>
      </c>
      <c r="E547" s="813">
        <v>6.0083333333333334E-3</v>
      </c>
      <c r="F547" s="23">
        <v>6.4416666666666667E-3</v>
      </c>
      <c r="G547" s="23">
        <v>6.2250000000000005E-3</v>
      </c>
      <c r="H547" s="813">
        <v>6.7083333333333335E-3</v>
      </c>
      <c r="I547" s="813">
        <f t="shared" si="24"/>
        <v>3.3799999999999997E-2</v>
      </c>
      <c r="J547" s="813">
        <f t="shared" si="25"/>
        <v>3.3174999999999996E-2</v>
      </c>
      <c r="K547" s="813">
        <f t="shared" si="26"/>
        <v>2.6391666666666664E-2</v>
      </c>
    </row>
    <row r="548" spans="1:11" x14ac:dyDescent="0.35">
      <c r="A548" s="278">
        <v>26024</v>
      </c>
      <c r="B548" s="816">
        <v>3.8899999999999997E-2</v>
      </c>
      <c r="C548" s="813">
        <v>-3.49E-2</v>
      </c>
      <c r="D548" s="813">
        <v>4.7999999999999996E-3</v>
      </c>
      <c r="E548" s="813">
        <v>6.0416666666666665E-3</v>
      </c>
      <c r="F548" s="23">
        <v>6.45E-3</v>
      </c>
      <c r="G548" s="23">
        <v>6.2458333333333324E-3</v>
      </c>
      <c r="H548" s="813">
        <v>6.7250000000000001E-3</v>
      </c>
      <c r="I548" s="813">
        <f t="shared" si="24"/>
        <v>3.4099999999999998E-2</v>
      </c>
      <c r="J548" s="813">
        <f t="shared" si="25"/>
        <v>3.2654166666666665E-2</v>
      </c>
      <c r="K548" s="813">
        <f t="shared" si="26"/>
        <v>-4.1625000000000002E-2</v>
      </c>
    </row>
    <row r="549" spans="1:11" x14ac:dyDescent="0.35">
      <c r="A549" s="278">
        <v>26054</v>
      </c>
      <c r="B549" s="816">
        <v>-3.9100000000000003E-2</v>
      </c>
      <c r="C549" s="813">
        <v>-3.5100000000000006E-2</v>
      </c>
      <c r="D549" s="813">
        <v>4.7000000000000002E-3</v>
      </c>
      <c r="E549" s="813">
        <v>6.2750000000000002E-3</v>
      </c>
      <c r="F549" s="23">
        <v>6.5333333333333328E-3</v>
      </c>
      <c r="G549" s="23">
        <v>6.4041666666666665E-3</v>
      </c>
      <c r="H549" s="813">
        <v>6.9499999999999996E-3</v>
      </c>
      <c r="I549" s="813">
        <f t="shared" si="24"/>
        <v>-4.3800000000000006E-2</v>
      </c>
      <c r="J549" s="813">
        <f t="shared" si="25"/>
        <v>-4.5504166666666672E-2</v>
      </c>
      <c r="K549" s="813">
        <f t="shared" si="26"/>
        <v>-4.2050000000000004E-2</v>
      </c>
    </row>
    <row r="550" spans="1:11" x14ac:dyDescent="0.35">
      <c r="A550" s="278">
        <v>26085</v>
      </c>
      <c r="B550" s="816">
        <v>3.3E-3</v>
      </c>
      <c r="C550" s="813">
        <v>3.9800000000000002E-2</v>
      </c>
      <c r="D550" s="813">
        <v>5.5999999999999991E-3</v>
      </c>
      <c r="E550" s="813">
        <v>6.3666666666666663E-3</v>
      </c>
      <c r="F550" s="23">
        <v>6.6333333333333331E-3</v>
      </c>
      <c r="G550" s="23">
        <v>6.4999999999999988E-3</v>
      </c>
      <c r="H550" s="813">
        <v>7.0416666666666657E-3</v>
      </c>
      <c r="I550" s="813">
        <f t="shared" si="24"/>
        <v>-2.2999999999999991E-3</v>
      </c>
      <c r="J550" s="813">
        <f t="shared" si="25"/>
        <v>-3.1999999999999989E-3</v>
      </c>
      <c r="K550" s="813">
        <f t="shared" si="26"/>
        <v>3.2758333333333334E-2</v>
      </c>
    </row>
    <row r="551" spans="1:11" x14ac:dyDescent="0.35">
      <c r="A551" s="278">
        <v>26115</v>
      </c>
      <c r="B551" s="816">
        <v>-3.8699999999999998E-2</v>
      </c>
      <c r="C551" s="813">
        <v>-2.2499999999999999E-2</v>
      </c>
      <c r="D551" s="813">
        <v>5.1999999999999998E-3</v>
      </c>
      <c r="E551" s="813">
        <v>6.3666666666666663E-3</v>
      </c>
      <c r="F551" s="23">
        <v>6.6333333333333331E-3</v>
      </c>
      <c r="G551" s="23">
        <v>6.4999999999999988E-3</v>
      </c>
      <c r="H551" s="813">
        <v>7.0416666666666657E-3</v>
      </c>
      <c r="I551" s="813">
        <f t="shared" si="24"/>
        <v>-4.3899999999999995E-2</v>
      </c>
      <c r="J551" s="813">
        <f t="shared" si="25"/>
        <v>-4.5199999999999997E-2</v>
      </c>
      <c r="K551" s="813">
        <f t="shared" si="26"/>
        <v>-2.9541666666666664E-2</v>
      </c>
    </row>
    <row r="552" spans="1:11" x14ac:dyDescent="0.35">
      <c r="A552" s="278">
        <v>26146</v>
      </c>
      <c r="B552" s="816">
        <v>3.8800000000000001E-2</v>
      </c>
      <c r="C552" s="813">
        <v>-2.4699999999999996E-2</v>
      </c>
      <c r="D552" s="813">
        <v>5.4999999999999997E-3</v>
      </c>
      <c r="E552" s="813">
        <v>6.3249999999999999E-3</v>
      </c>
      <c r="F552" s="23">
        <v>6.6083333333333324E-3</v>
      </c>
      <c r="G552" s="23">
        <v>6.4666666666666657E-3</v>
      </c>
      <c r="H552" s="813">
        <v>7.000000000000001E-3</v>
      </c>
      <c r="I552" s="813">
        <f t="shared" si="24"/>
        <v>3.3300000000000003E-2</v>
      </c>
      <c r="J552" s="813">
        <f t="shared" si="25"/>
        <v>3.2333333333333339E-2</v>
      </c>
      <c r="K552" s="813">
        <f t="shared" si="26"/>
        <v>-3.1699999999999999E-2</v>
      </c>
    </row>
    <row r="553" spans="1:11" x14ac:dyDescent="0.35">
      <c r="A553" s="278">
        <v>26177</v>
      </c>
      <c r="B553" s="816">
        <v>-4.4000000000000003E-3</v>
      </c>
      <c r="C553" s="813">
        <v>-1.4600000000000002E-2</v>
      </c>
      <c r="D553" s="813">
        <v>5.0000000000000001E-3</v>
      </c>
      <c r="E553" s="813">
        <v>6.1999999999999998E-3</v>
      </c>
      <c r="F553" s="23">
        <v>6.508333333333333E-3</v>
      </c>
      <c r="G553" s="23">
        <v>6.3541666666666659E-3</v>
      </c>
      <c r="H553" s="813">
        <v>6.8166666666666662E-3</v>
      </c>
      <c r="I553" s="813">
        <f t="shared" si="24"/>
        <v>-9.4000000000000004E-3</v>
      </c>
      <c r="J553" s="813">
        <f t="shared" si="25"/>
        <v>-1.0754166666666665E-2</v>
      </c>
      <c r="K553" s="813">
        <f t="shared" si="26"/>
        <v>-2.1416666666666667E-2</v>
      </c>
    </row>
    <row r="554" spans="1:11" x14ac:dyDescent="0.35">
      <c r="A554" s="278">
        <v>26207</v>
      </c>
      <c r="B554" s="816">
        <v>-3.9199999999999999E-2</v>
      </c>
      <c r="C554" s="813">
        <v>1.7000000000000001E-2</v>
      </c>
      <c r="D554" s="813">
        <v>4.7000000000000002E-3</v>
      </c>
      <c r="E554" s="813">
        <v>6.1583333333333334E-3</v>
      </c>
      <c r="F554" s="23">
        <v>6.4083333333333336E-3</v>
      </c>
      <c r="G554" s="23">
        <v>6.2833333333333343E-3</v>
      </c>
      <c r="H554" s="813">
        <v>6.7499999999999991E-3</v>
      </c>
      <c r="I554" s="813">
        <f t="shared" si="24"/>
        <v>-4.3900000000000002E-2</v>
      </c>
      <c r="J554" s="813">
        <f t="shared" si="25"/>
        <v>-4.5483333333333334E-2</v>
      </c>
      <c r="K554" s="813">
        <f t="shared" si="26"/>
        <v>1.0250000000000002E-2</v>
      </c>
    </row>
    <row r="555" spans="1:11" x14ac:dyDescent="0.35">
      <c r="A555" s="278">
        <v>26238</v>
      </c>
      <c r="B555" s="816">
        <v>2.0000000000000001E-4</v>
      </c>
      <c r="C555" s="813">
        <v>-5.5000000000000005E-3</v>
      </c>
      <c r="D555" s="813">
        <v>5.1000000000000004E-3</v>
      </c>
      <c r="E555" s="813">
        <v>6.0499999999999998E-3</v>
      </c>
      <c r="F555" s="23">
        <v>6.3E-3</v>
      </c>
      <c r="G555" s="23">
        <v>6.1749999999999991E-3</v>
      </c>
      <c r="H555" s="813">
        <v>6.6333333333333331E-3</v>
      </c>
      <c r="I555" s="813">
        <f t="shared" si="24"/>
        <v>-4.9000000000000007E-3</v>
      </c>
      <c r="J555" s="813">
        <f t="shared" si="25"/>
        <v>-5.9749999999999994E-3</v>
      </c>
      <c r="K555" s="813">
        <f t="shared" si="26"/>
        <v>-1.2133333333333333E-2</v>
      </c>
    </row>
    <row r="556" spans="1:11" x14ac:dyDescent="0.35">
      <c r="A556" s="278">
        <v>26268</v>
      </c>
      <c r="B556" s="816">
        <v>8.8800000000000004E-2</v>
      </c>
      <c r="C556" s="813">
        <v>8.0600000000000005E-2</v>
      </c>
      <c r="D556" s="813">
        <v>5.0000000000000001E-3</v>
      </c>
      <c r="E556" s="813">
        <v>6.0416666666666665E-3</v>
      </c>
      <c r="F556" s="23">
        <v>6.3083333333333333E-3</v>
      </c>
      <c r="G556" s="23">
        <v>6.1749999999999991E-3</v>
      </c>
      <c r="H556" s="813">
        <v>6.5833333333333334E-3</v>
      </c>
      <c r="I556" s="813">
        <f t="shared" si="24"/>
        <v>8.3799999999999999E-2</v>
      </c>
      <c r="J556" s="813">
        <f t="shared" si="25"/>
        <v>8.2625000000000004E-2</v>
      </c>
      <c r="K556" s="813">
        <f t="shared" si="26"/>
        <v>7.4016666666666675E-2</v>
      </c>
    </row>
    <row r="557" spans="1:11" x14ac:dyDescent="0.35">
      <c r="A557" s="278">
        <v>26299</v>
      </c>
      <c r="B557" s="816">
        <v>2.06E-2</v>
      </c>
      <c r="C557" s="813">
        <v>-7.4000000000000012E-3</v>
      </c>
      <c r="D557" s="813">
        <v>5.0000000000000001E-3</v>
      </c>
      <c r="E557" s="813">
        <v>5.9916666666666677E-3</v>
      </c>
      <c r="F557" s="23">
        <v>6.266666666666666E-3</v>
      </c>
      <c r="G557" s="23">
        <v>6.1291666666666664E-3</v>
      </c>
      <c r="H557" s="813">
        <v>6.4916666666666664E-3</v>
      </c>
      <c r="I557" s="813">
        <f t="shared" si="24"/>
        <v>1.5599999999999999E-2</v>
      </c>
      <c r="J557" s="813">
        <f t="shared" si="25"/>
        <v>1.4470833333333334E-2</v>
      </c>
      <c r="K557" s="813">
        <f t="shared" si="26"/>
        <v>-1.3891666666666667E-2</v>
      </c>
    </row>
    <row r="558" spans="1:11" x14ac:dyDescent="0.35">
      <c r="A558" s="278">
        <v>26330</v>
      </c>
      <c r="B558" s="816">
        <v>2.7699999999999999E-2</v>
      </c>
      <c r="C558" s="813">
        <v>-2.4E-2</v>
      </c>
      <c r="D558" s="813">
        <v>4.7000000000000002E-3</v>
      </c>
      <c r="E558" s="813">
        <v>6.0583333333333331E-3</v>
      </c>
      <c r="F558" s="23">
        <v>6.266666666666666E-3</v>
      </c>
      <c r="G558" s="23">
        <v>6.1624999999999996E-3</v>
      </c>
      <c r="H558" s="813">
        <v>6.4833333333333331E-3</v>
      </c>
      <c r="I558" s="813">
        <f t="shared" si="24"/>
        <v>2.3E-2</v>
      </c>
      <c r="J558" s="813">
        <f t="shared" si="25"/>
        <v>2.1537500000000001E-2</v>
      </c>
      <c r="K558" s="813">
        <f t="shared" si="26"/>
        <v>-3.0483333333333335E-2</v>
      </c>
    </row>
    <row r="559" spans="1:11" x14ac:dyDescent="0.35">
      <c r="A559" s="278">
        <v>26359</v>
      </c>
      <c r="B559" s="816">
        <v>8.3000000000000001E-3</v>
      </c>
      <c r="C559" s="813">
        <v>-3.5999999999999999E-3</v>
      </c>
      <c r="D559" s="813">
        <v>4.8999999999999998E-3</v>
      </c>
      <c r="E559" s="813">
        <v>6.0333333333333341E-3</v>
      </c>
      <c r="F559" s="23">
        <v>6.2750000000000002E-3</v>
      </c>
      <c r="G559" s="23">
        <v>6.1541666666666672E-3</v>
      </c>
      <c r="H559" s="813">
        <v>6.4750000000000007E-3</v>
      </c>
      <c r="I559" s="813">
        <f t="shared" si="24"/>
        <v>3.4000000000000002E-3</v>
      </c>
      <c r="J559" s="813">
        <f t="shared" si="25"/>
        <v>2.1458333333333329E-3</v>
      </c>
      <c r="K559" s="813">
        <f t="shared" si="26"/>
        <v>-1.0075000000000001E-2</v>
      </c>
    </row>
    <row r="560" spans="1:11" x14ac:dyDescent="0.35">
      <c r="A560" s="278">
        <v>26390</v>
      </c>
      <c r="B560" s="816">
        <v>6.7999999999999996E-3</v>
      </c>
      <c r="C560" s="813">
        <v>-2.7700000000000006E-2</v>
      </c>
      <c r="D560" s="813">
        <v>4.7999999999999996E-3</v>
      </c>
      <c r="E560" s="813">
        <v>6.083333333333333E-3</v>
      </c>
      <c r="F560" s="23">
        <v>6.3083333333333333E-3</v>
      </c>
      <c r="G560" s="23">
        <v>6.1958333333333336E-3</v>
      </c>
      <c r="H560" s="813">
        <v>6.5166666666666671E-3</v>
      </c>
      <c r="I560" s="813">
        <f t="shared" si="24"/>
        <v>2E-3</v>
      </c>
      <c r="J560" s="813">
        <f t="shared" si="25"/>
        <v>6.0416666666666605E-4</v>
      </c>
      <c r="K560" s="813">
        <f t="shared" si="26"/>
        <v>-3.4216666666666673E-2</v>
      </c>
    </row>
    <row r="561" spans="1:11" x14ac:dyDescent="0.35">
      <c r="A561" s="278">
        <v>26420</v>
      </c>
      <c r="B561" s="816">
        <v>1.9699999999999999E-2</v>
      </c>
      <c r="C561" s="813">
        <v>-1.7000000000000001E-3</v>
      </c>
      <c r="D561" s="813">
        <v>5.4999999999999997E-3</v>
      </c>
      <c r="E561" s="813">
        <v>6.083333333333333E-3</v>
      </c>
      <c r="F561" s="23">
        <v>6.3E-3</v>
      </c>
      <c r="G561" s="23">
        <v>6.1916666666666665E-3</v>
      </c>
      <c r="H561" s="813">
        <v>6.5333333333333328E-3</v>
      </c>
      <c r="I561" s="813">
        <f t="shared" si="24"/>
        <v>1.4199999999999999E-2</v>
      </c>
      <c r="J561" s="813">
        <f t="shared" si="25"/>
        <v>1.3508333333333332E-2</v>
      </c>
      <c r="K561" s="813">
        <f t="shared" si="26"/>
        <v>-8.2333333333333321E-3</v>
      </c>
    </row>
    <row r="562" spans="1:11" x14ac:dyDescent="0.35">
      <c r="A562" s="278">
        <v>26451</v>
      </c>
      <c r="B562" s="816">
        <v>-1.9400000000000001E-2</v>
      </c>
      <c r="C562" s="813">
        <v>-2.1000000000000001E-2</v>
      </c>
      <c r="D562" s="813">
        <v>4.8999999999999998E-3</v>
      </c>
      <c r="E562" s="813">
        <v>6.025E-3</v>
      </c>
      <c r="F562" s="23">
        <v>6.2583333333333336E-3</v>
      </c>
      <c r="G562" s="23">
        <v>6.1416666666666677E-3</v>
      </c>
      <c r="H562" s="813">
        <v>6.4750000000000007E-3</v>
      </c>
      <c r="I562" s="813">
        <f t="shared" si="24"/>
        <v>-2.4300000000000002E-2</v>
      </c>
      <c r="J562" s="813">
        <f t="shared" si="25"/>
        <v>-2.5541666666666667E-2</v>
      </c>
      <c r="K562" s="813">
        <f t="shared" si="26"/>
        <v>-2.7475000000000003E-2</v>
      </c>
    </row>
    <row r="563" spans="1:11" x14ac:dyDescent="0.35">
      <c r="A563" s="278">
        <v>26481</v>
      </c>
      <c r="B563" s="816">
        <v>4.7999999999999996E-3</v>
      </c>
      <c r="C563" s="813">
        <v>-1.4000000000000002E-3</v>
      </c>
      <c r="D563" s="813">
        <v>5.1000000000000004E-3</v>
      </c>
      <c r="E563" s="813">
        <v>6.0083333333333334E-3</v>
      </c>
      <c r="F563" s="23">
        <v>6.2500000000000003E-3</v>
      </c>
      <c r="G563" s="23">
        <v>6.1291666666666664E-3</v>
      </c>
      <c r="H563" s="813">
        <v>6.5166666666666671E-3</v>
      </c>
      <c r="I563" s="813">
        <f t="shared" si="24"/>
        <v>-3.0000000000000079E-4</v>
      </c>
      <c r="J563" s="813">
        <f t="shared" si="25"/>
        <v>-1.3291666666666669E-3</v>
      </c>
      <c r="K563" s="813">
        <f t="shared" si="26"/>
        <v>-7.9166666666666673E-3</v>
      </c>
    </row>
    <row r="564" spans="1:11" x14ac:dyDescent="0.35">
      <c r="A564" s="278">
        <v>26512</v>
      </c>
      <c r="B564" s="816">
        <v>3.6900000000000002E-2</v>
      </c>
      <c r="C564" s="813">
        <v>5.74E-2</v>
      </c>
      <c r="D564" s="813">
        <v>4.8999999999999998E-3</v>
      </c>
      <c r="E564" s="813">
        <v>5.9916666666666677E-3</v>
      </c>
      <c r="F564" s="23">
        <v>6.1916666666666665E-3</v>
      </c>
      <c r="G564" s="23">
        <v>6.0916666666666662E-3</v>
      </c>
      <c r="H564" s="813">
        <v>6.3666666666666672E-3</v>
      </c>
      <c r="I564" s="813">
        <f t="shared" si="24"/>
        <v>3.2000000000000001E-2</v>
      </c>
      <c r="J564" s="813">
        <f t="shared" si="25"/>
        <v>3.0808333333333337E-2</v>
      </c>
      <c r="K564" s="813">
        <f t="shared" si="26"/>
        <v>5.1033333333333333E-2</v>
      </c>
    </row>
    <row r="565" spans="1:11" x14ac:dyDescent="0.35">
      <c r="A565" s="278">
        <v>26543</v>
      </c>
      <c r="B565" s="816">
        <v>-2.5000000000000001E-3</v>
      </c>
      <c r="C565" s="813">
        <v>2.7000000000000001E-3</v>
      </c>
      <c r="D565" s="813">
        <v>4.7000000000000002E-3</v>
      </c>
      <c r="E565" s="813">
        <v>6.0166666666666667E-3</v>
      </c>
      <c r="F565" s="23">
        <v>6.1750000000000008E-3</v>
      </c>
      <c r="G565" s="23">
        <v>6.0958333333333333E-3</v>
      </c>
      <c r="H565" s="813">
        <v>6.3416666666666665E-3</v>
      </c>
      <c r="I565" s="813">
        <f t="shared" si="24"/>
        <v>-7.1999999999999998E-3</v>
      </c>
      <c r="J565" s="813">
        <f t="shared" si="25"/>
        <v>-8.5958333333333338E-3</v>
      </c>
      <c r="K565" s="813">
        <f t="shared" si="26"/>
        <v>-3.6416666666666663E-3</v>
      </c>
    </row>
    <row r="566" spans="1:11" x14ac:dyDescent="0.35">
      <c r="A566" s="278">
        <v>26573</v>
      </c>
      <c r="B566" s="816">
        <v>1.18E-2</v>
      </c>
      <c r="C566" s="813">
        <v>6.5100000000000005E-2</v>
      </c>
      <c r="D566" s="813">
        <v>5.1999999999999998E-3</v>
      </c>
      <c r="E566" s="813">
        <v>6.0083333333333334E-3</v>
      </c>
      <c r="F566" s="23">
        <v>6.2083333333333331E-3</v>
      </c>
      <c r="G566" s="23">
        <v>6.1083333333333337E-3</v>
      </c>
      <c r="H566" s="813">
        <v>6.3833333333333329E-3</v>
      </c>
      <c r="I566" s="813">
        <f t="shared" si="24"/>
        <v>6.6E-3</v>
      </c>
      <c r="J566" s="813">
        <f t="shared" si="25"/>
        <v>5.6916666666666661E-3</v>
      </c>
      <c r="K566" s="813">
        <f t="shared" si="26"/>
        <v>5.8716666666666674E-2</v>
      </c>
    </row>
    <row r="567" spans="1:11" x14ac:dyDescent="0.35">
      <c r="A567" s="278">
        <v>26604</v>
      </c>
      <c r="B567" s="816">
        <v>4.8099999999999997E-2</v>
      </c>
      <c r="C567" s="813">
        <v>6.3899999999999998E-2</v>
      </c>
      <c r="D567" s="813">
        <v>4.7999999999999996E-3</v>
      </c>
      <c r="E567" s="813">
        <v>5.9333333333333339E-3</v>
      </c>
      <c r="F567" s="23">
        <v>6.1583333333333334E-3</v>
      </c>
      <c r="G567" s="23">
        <v>6.0458333333333336E-3</v>
      </c>
      <c r="H567" s="813">
        <v>6.333333333333334E-3</v>
      </c>
      <c r="I567" s="813">
        <f t="shared" si="24"/>
        <v>4.3299999999999998E-2</v>
      </c>
      <c r="J567" s="813">
        <f t="shared" si="25"/>
        <v>4.2054166666666663E-2</v>
      </c>
      <c r="K567" s="813">
        <f t="shared" si="26"/>
        <v>5.7566666666666662E-2</v>
      </c>
    </row>
    <row r="568" spans="1:11" x14ac:dyDescent="0.35">
      <c r="A568" s="278">
        <v>26634</v>
      </c>
      <c r="B568" s="816">
        <v>1.4200000000000001E-2</v>
      </c>
      <c r="C568" s="813">
        <v>-1.7399999999999999E-2</v>
      </c>
      <c r="D568" s="813">
        <v>4.4999999999999997E-3</v>
      </c>
      <c r="E568" s="813">
        <v>5.8999999999999999E-3</v>
      </c>
      <c r="F568" s="23">
        <v>6.1333333333333344E-3</v>
      </c>
      <c r="G568" s="23">
        <v>6.0166666666666667E-3</v>
      </c>
      <c r="H568" s="813">
        <v>6.2333333333333338E-3</v>
      </c>
      <c r="I568" s="813">
        <f t="shared" si="24"/>
        <v>9.7000000000000003E-3</v>
      </c>
      <c r="J568" s="813">
        <f t="shared" si="25"/>
        <v>8.1833333333333341E-3</v>
      </c>
      <c r="K568" s="813">
        <f t="shared" si="26"/>
        <v>-2.3633333333333333E-2</v>
      </c>
    </row>
    <row r="569" spans="1:11" x14ac:dyDescent="0.35">
      <c r="A569" s="278">
        <v>26665</v>
      </c>
      <c r="B569" s="816">
        <v>-1.49E-2</v>
      </c>
      <c r="C569" s="813">
        <v>-4.3900000000000008E-2</v>
      </c>
      <c r="D569" s="813">
        <v>5.4000000000000003E-3</v>
      </c>
      <c r="E569" s="813">
        <v>5.9583333333333328E-3</v>
      </c>
      <c r="F569" s="23">
        <v>6.1416666666666668E-3</v>
      </c>
      <c r="G569" s="23">
        <v>6.0499999999999998E-3</v>
      </c>
      <c r="H569" s="813">
        <v>6.2666666666666669E-3</v>
      </c>
      <c r="I569" s="813">
        <f t="shared" si="24"/>
        <v>-2.0299999999999999E-2</v>
      </c>
      <c r="J569" s="813">
        <f t="shared" si="25"/>
        <v>-2.095E-2</v>
      </c>
      <c r="K569" s="813">
        <f t="shared" si="26"/>
        <v>-5.0166666666666679E-2</v>
      </c>
    </row>
    <row r="570" spans="1:11" x14ac:dyDescent="0.35">
      <c r="A570" s="278">
        <v>26696</v>
      </c>
      <c r="B570" s="816">
        <v>-3.5200000000000002E-2</v>
      </c>
      <c r="C570" s="813">
        <v>-2.3399999999999997E-2</v>
      </c>
      <c r="D570" s="813">
        <v>5.1000000000000004E-3</v>
      </c>
      <c r="E570" s="813">
        <v>6.0166666666666667E-3</v>
      </c>
      <c r="F570" s="23">
        <v>6.2249999999999996E-3</v>
      </c>
      <c r="G570" s="23">
        <v>6.1208333333333332E-3</v>
      </c>
      <c r="H570" s="813">
        <v>6.3499999999999997E-3</v>
      </c>
      <c r="I570" s="813">
        <f t="shared" si="24"/>
        <v>-4.0300000000000002E-2</v>
      </c>
      <c r="J570" s="813">
        <f t="shared" si="25"/>
        <v>-4.1320833333333334E-2</v>
      </c>
      <c r="K570" s="813">
        <f t="shared" si="26"/>
        <v>-2.9749999999999999E-2</v>
      </c>
    </row>
    <row r="571" spans="1:11" x14ac:dyDescent="0.35">
      <c r="A571" s="278">
        <v>26724</v>
      </c>
      <c r="B571" s="816">
        <v>8.0000000000000004E-4</v>
      </c>
      <c r="C571" s="813">
        <v>-1.3500000000000002E-2</v>
      </c>
      <c r="D571" s="813">
        <v>5.5999999999999991E-3</v>
      </c>
      <c r="E571" s="813">
        <v>6.0750000000000005E-3</v>
      </c>
      <c r="F571" s="23">
        <v>6.2416666666666662E-3</v>
      </c>
      <c r="G571" s="23">
        <v>6.1583333333333334E-3</v>
      </c>
      <c r="H571" s="813">
        <v>6.3833333333333329E-3</v>
      </c>
      <c r="I571" s="813">
        <f t="shared" si="24"/>
        <v>-4.7999999999999987E-3</v>
      </c>
      <c r="J571" s="813">
        <f t="shared" si="25"/>
        <v>-5.358333333333333E-3</v>
      </c>
      <c r="K571" s="813">
        <f t="shared" si="26"/>
        <v>-1.9883333333333336E-2</v>
      </c>
    </row>
    <row r="572" spans="1:11" x14ac:dyDescent="0.35">
      <c r="A572" s="278">
        <v>26755</v>
      </c>
      <c r="B572" s="816">
        <v>-3.8300000000000001E-2</v>
      </c>
      <c r="C572" s="813">
        <v>-4.9000000000000007E-3</v>
      </c>
      <c r="D572" s="813">
        <v>5.7000000000000002E-3</v>
      </c>
      <c r="E572" s="813">
        <v>6.0499999999999998E-3</v>
      </c>
      <c r="F572" s="23">
        <v>6.2416666666666662E-3</v>
      </c>
      <c r="G572" s="23">
        <v>6.145833333333333E-3</v>
      </c>
      <c r="H572" s="813">
        <v>6.3583333333333339E-3</v>
      </c>
      <c r="I572" s="813">
        <f t="shared" si="24"/>
        <v>-4.3999999999999997E-2</v>
      </c>
      <c r="J572" s="813">
        <f t="shared" si="25"/>
        <v>-4.4445833333333337E-2</v>
      </c>
      <c r="K572" s="813">
        <f t="shared" si="26"/>
        <v>-1.1258333333333335E-2</v>
      </c>
    </row>
    <row r="573" spans="1:11" x14ac:dyDescent="0.35">
      <c r="A573" s="278">
        <v>26785</v>
      </c>
      <c r="B573" s="816">
        <v>-1.6299999999999999E-2</v>
      </c>
      <c r="C573" s="813">
        <v>6.7000000000000002E-3</v>
      </c>
      <c r="D573" s="813">
        <v>5.7999999999999996E-3</v>
      </c>
      <c r="E573" s="813">
        <v>6.0750000000000005E-3</v>
      </c>
      <c r="F573" s="23">
        <v>6.2416666666666662E-3</v>
      </c>
      <c r="G573" s="23">
        <v>6.1583333333333334E-3</v>
      </c>
      <c r="H573" s="813">
        <v>6.3583333333333339E-3</v>
      </c>
      <c r="I573" s="813">
        <f t="shared" si="24"/>
        <v>-2.2099999999999998E-2</v>
      </c>
      <c r="J573" s="813">
        <f t="shared" si="25"/>
        <v>-2.245833333333333E-2</v>
      </c>
      <c r="K573" s="813">
        <f t="shared" si="26"/>
        <v>3.4166666666666633E-4</v>
      </c>
    </row>
    <row r="574" spans="1:11" x14ac:dyDescent="0.35">
      <c r="A574" s="278">
        <v>26816</v>
      </c>
      <c r="B574" s="816">
        <v>-4.0000000000000001E-3</v>
      </c>
      <c r="C574" s="813">
        <v>-1.67E-2</v>
      </c>
      <c r="D574" s="813">
        <v>5.4999999999999997E-3</v>
      </c>
      <c r="E574" s="813">
        <v>6.1416666666666668E-3</v>
      </c>
      <c r="F574" s="23">
        <v>6.2916666666666668E-3</v>
      </c>
      <c r="G574" s="23">
        <v>6.2166666666666655E-3</v>
      </c>
      <c r="H574" s="813">
        <v>6.4249999999999993E-3</v>
      </c>
      <c r="I574" s="813">
        <f t="shared" si="24"/>
        <v>-9.4999999999999998E-3</v>
      </c>
      <c r="J574" s="813">
        <f t="shared" si="25"/>
        <v>-1.0216666666666666E-2</v>
      </c>
      <c r="K574" s="813">
        <f t="shared" si="26"/>
        <v>-2.3125E-2</v>
      </c>
    </row>
    <row r="575" spans="1:11" x14ac:dyDescent="0.35">
      <c r="A575" s="278">
        <v>26846</v>
      </c>
      <c r="B575" s="816">
        <v>4.07E-2</v>
      </c>
      <c r="C575" s="813">
        <v>-1.9900000000000001E-2</v>
      </c>
      <c r="D575" s="813">
        <v>6.0999999999999995E-3</v>
      </c>
      <c r="E575" s="813">
        <v>6.2083333333333331E-3</v>
      </c>
      <c r="F575" s="23">
        <v>6.3666666666666663E-3</v>
      </c>
      <c r="G575" s="23">
        <v>6.2874999999999988E-3</v>
      </c>
      <c r="H575" s="813">
        <v>6.5166666666666671E-3</v>
      </c>
      <c r="I575" s="813">
        <f t="shared" si="24"/>
        <v>3.4599999999999999E-2</v>
      </c>
      <c r="J575" s="813">
        <f t="shared" si="25"/>
        <v>3.4412499999999999E-2</v>
      </c>
      <c r="K575" s="813">
        <f t="shared" si="26"/>
        <v>-2.6416666666666668E-2</v>
      </c>
    </row>
    <row r="576" spans="1:11" x14ac:dyDescent="0.35">
      <c r="A576" s="278">
        <v>26877</v>
      </c>
      <c r="B576" s="816">
        <v>-3.4099999999999998E-2</v>
      </c>
      <c r="C576" s="813">
        <v>-2.8399999999999995E-2</v>
      </c>
      <c r="D576" s="813">
        <v>6.1999999999999998E-3</v>
      </c>
      <c r="E576" s="813">
        <v>6.4000000000000003E-3</v>
      </c>
      <c r="F576" s="23">
        <v>6.5333333333333328E-3</v>
      </c>
      <c r="G576" s="23">
        <v>6.4666666666666674E-3</v>
      </c>
      <c r="H576" s="813">
        <v>6.6999999999999994E-3</v>
      </c>
      <c r="I576" s="813">
        <f t="shared" si="24"/>
        <v>-4.0299999999999996E-2</v>
      </c>
      <c r="J576" s="813">
        <f t="shared" si="25"/>
        <v>-4.0566666666666668E-2</v>
      </c>
      <c r="K576" s="813">
        <f t="shared" si="26"/>
        <v>-3.5099999999999992E-2</v>
      </c>
    </row>
    <row r="577" spans="1:11" x14ac:dyDescent="0.35">
      <c r="A577" s="278">
        <v>26908</v>
      </c>
      <c r="B577" s="816">
        <v>4.2700000000000002E-2</v>
      </c>
      <c r="C577" s="813">
        <v>7.7099999999999988E-2</v>
      </c>
      <c r="D577" s="813">
        <v>5.4999999999999997E-3</v>
      </c>
      <c r="E577" s="813">
        <v>6.3583333333333339E-3</v>
      </c>
      <c r="F577" s="23">
        <v>6.5500000000000003E-3</v>
      </c>
      <c r="G577" s="23">
        <v>6.4541666666666671E-3</v>
      </c>
      <c r="H577" s="813">
        <v>6.6999999999999994E-3</v>
      </c>
      <c r="I577" s="813">
        <f t="shared" si="24"/>
        <v>3.7200000000000004E-2</v>
      </c>
      <c r="J577" s="813">
        <f t="shared" si="25"/>
        <v>3.6245833333333338E-2</v>
      </c>
      <c r="K577" s="813">
        <f t="shared" si="26"/>
        <v>7.039999999999999E-2</v>
      </c>
    </row>
    <row r="578" spans="1:11" x14ac:dyDescent="0.35">
      <c r="A578" s="278">
        <v>26938</v>
      </c>
      <c r="B578" s="816">
        <v>1.6999999999999999E-3</v>
      </c>
      <c r="C578" s="813">
        <v>-3.8800000000000001E-2</v>
      </c>
      <c r="D578" s="813">
        <v>6.3E-3</v>
      </c>
      <c r="E578" s="813">
        <v>6.3333333333333332E-3</v>
      </c>
      <c r="F578" s="23">
        <v>6.5333333333333328E-3</v>
      </c>
      <c r="G578" s="23">
        <v>6.4333333333333334E-3</v>
      </c>
      <c r="H578" s="813">
        <v>6.6833333333333337E-3</v>
      </c>
      <c r="I578" s="813">
        <f t="shared" si="24"/>
        <v>-4.5999999999999999E-3</v>
      </c>
      <c r="J578" s="813">
        <f t="shared" si="25"/>
        <v>-4.7333333333333333E-3</v>
      </c>
      <c r="K578" s="813">
        <f t="shared" si="26"/>
        <v>-4.5483333333333334E-2</v>
      </c>
    </row>
    <row r="579" spans="1:11" x14ac:dyDescent="0.35">
      <c r="A579" s="278">
        <v>26969</v>
      </c>
      <c r="B579" s="816">
        <v>-0.1109</v>
      </c>
      <c r="C579" s="813">
        <v>-0.11720000000000001</v>
      </c>
      <c r="D579" s="813">
        <v>5.5999999999999991E-3</v>
      </c>
      <c r="E579" s="813">
        <v>6.391666666666667E-3</v>
      </c>
      <c r="F579" s="23">
        <v>6.5833333333333334E-3</v>
      </c>
      <c r="G579" s="23">
        <v>6.4874999999999993E-3</v>
      </c>
      <c r="H579" s="813">
        <v>6.7916666666666672E-3</v>
      </c>
      <c r="I579" s="813">
        <f t="shared" si="24"/>
        <v>-0.11649999999999999</v>
      </c>
      <c r="J579" s="813">
        <f t="shared" si="25"/>
        <v>-0.11738749999999999</v>
      </c>
      <c r="K579" s="813">
        <f t="shared" si="26"/>
        <v>-0.12399166666666668</v>
      </c>
    </row>
    <row r="580" spans="1:11" x14ac:dyDescent="0.35">
      <c r="A580" s="278">
        <v>26999</v>
      </c>
      <c r="B580" s="816">
        <v>1.9800000000000002E-2</v>
      </c>
      <c r="C580" s="813">
        <v>3.7499999999999999E-2</v>
      </c>
      <c r="D580" s="813">
        <v>6.0000000000000001E-3</v>
      </c>
      <c r="E580" s="813">
        <v>6.4000000000000003E-3</v>
      </c>
      <c r="F580" s="23">
        <v>6.6E-3</v>
      </c>
      <c r="G580" s="23">
        <v>6.5000000000000006E-3</v>
      </c>
      <c r="H580" s="813">
        <v>6.8666666666666668E-3</v>
      </c>
      <c r="I580" s="813">
        <f t="shared" si="24"/>
        <v>1.3800000000000002E-2</v>
      </c>
      <c r="J580" s="813">
        <f t="shared" si="25"/>
        <v>1.3300000000000001E-2</v>
      </c>
      <c r="K580" s="813">
        <f t="shared" si="26"/>
        <v>3.0633333333333332E-2</v>
      </c>
    </row>
    <row r="581" spans="1:11" x14ac:dyDescent="0.35">
      <c r="A581" s="278">
        <v>27030</v>
      </c>
      <c r="B581" s="816">
        <v>-7.1999999999999998E-3</v>
      </c>
      <c r="C581" s="813">
        <v>4.1799999999999997E-2</v>
      </c>
      <c r="D581" s="813">
        <v>6.0999999999999995E-3</v>
      </c>
      <c r="E581" s="813">
        <v>6.5249999999999996E-3</v>
      </c>
      <c r="F581" s="23">
        <v>6.6666666666666662E-3</v>
      </c>
      <c r="G581" s="23">
        <v>6.5958333333333329E-3</v>
      </c>
      <c r="H581" s="813">
        <v>6.9666666666666661E-3</v>
      </c>
      <c r="I581" s="813">
        <f t="shared" si="24"/>
        <v>-1.3299999999999999E-2</v>
      </c>
      <c r="J581" s="813">
        <f t="shared" si="25"/>
        <v>-1.3795833333333334E-2</v>
      </c>
      <c r="K581" s="813">
        <f t="shared" si="26"/>
        <v>3.4833333333333327E-2</v>
      </c>
    </row>
    <row r="582" spans="1:11" x14ac:dyDescent="0.35">
      <c r="A582" s="278">
        <v>27061</v>
      </c>
      <c r="B582" s="816">
        <v>-6.9999999999999999E-4</v>
      </c>
      <c r="C582" s="813">
        <v>6.0000000000000001E-3</v>
      </c>
      <c r="D582" s="813">
        <v>5.4999999999999997E-3</v>
      </c>
      <c r="E582" s="813">
        <v>6.541666666666667E-3</v>
      </c>
      <c r="F582" s="23">
        <v>6.7083333333333335E-3</v>
      </c>
      <c r="G582" s="23">
        <v>6.6250000000000007E-3</v>
      </c>
      <c r="H582" s="813">
        <v>7.0166666666666667E-3</v>
      </c>
      <c r="I582" s="813">
        <f t="shared" ref="I582:I645" si="27">B582-D582</f>
        <v>-6.1999999999999998E-3</v>
      </c>
      <c r="J582" s="813">
        <f t="shared" si="25"/>
        <v>-7.3250000000000008E-3</v>
      </c>
      <c r="K582" s="813">
        <f t="shared" si="26"/>
        <v>-1.0166666666666666E-3</v>
      </c>
    </row>
    <row r="583" spans="1:11" x14ac:dyDescent="0.35">
      <c r="A583" s="278">
        <v>27089</v>
      </c>
      <c r="B583" s="816">
        <v>-2.0500000000000001E-2</v>
      </c>
      <c r="C583" s="813">
        <v>-3.8900000000000004E-2</v>
      </c>
      <c r="D583" s="813">
        <v>5.8999999999999999E-3</v>
      </c>
      <c r="E583" s="813">
        <v>6.6749999999999995E-3</v>
      </c>
      <c r="F583" s="23">
        <v>6.8166666666666662E-3</v>
      </c>
      <c r="G583" s="23">
        <v>6.7458333333333328E-3</v>
      </c>
      <c r="H583" s="813">
        <v>7.0500000000000007E-3</v>
      </c>
      <c r="I583" s="813">
        <f t="shared" si="27"/>
        <v>-2.64E-2</v>
      </c>
      <c r="J583" s="813">
        <f t="shared" si="25"/>
        <v>-2.7245833333333334E-2</v>
      </c>
      <c r="K583" s="813">
        <f t="shared" si="26"/>
        <v>-4.5950000000000005E-2</v>
      </c>
    </row>
    <row r="584" spans="1:11" x14ac:dyDescent="0.35">
      <c r="A584" s="278">
        <v>27120</v>
      </c>
      <c r="B584" s="816">
        <v>-3.5900000000000001E-2</v>
      </c>
      <c r="C584" s="813">
        <v>-0.12959999999999999</v>
      </c>
      <c r="D584" s="813">
        <v>6.7999999999999996E-3</v>
      </c>
      <c r="E584" s="813">
        <v>6.875E-3</v>
      </c>
      <c r="F584" s="23">
        <v>7.025E-3</v>
      </c>
      <c r="G584" s="23">
        <v>6.9500000000000004E-3</v>
      </c>
      <c r="H584" s="813">
        <v>7.3083333333333333E-3</v>
      </c>
      <c r="I584" s="813">
        <f t="shared" si="27"/>
        <v>-4.2700000000000002E-2</v>
      </c>
      <c r="J584" s="813">
        <f t="shared" si="25"/>
        <v>-4.2849999999999999E-2</v>
      </c>
      <c r="K584" s="813">
        <f t="shared" si="26"/>
        <v>-0.13690833333333333</v>
      </c>
    </row>
    <row r="585" spans="1:11" x14ac:dyDescent="0.35">
      <c r="A585" s="278">
        <v>27150</v>
      </c>
      <c r="B585" s="816">
        <v>-3.0200000000000001E-2</v>
      </c>
      <c r="C585" s="813">
        <v>-4.8399999999999999E-2</v>
      </c>
      <c r="D585" s="813">
        <v>6.7999999999999996E-3</v>
      </c>
      <c r="E585" s="813">
        <v>6.9749999999999986E-3</v>
      </c>
      <c r="F585" s="23">
        <v>7.1500000000000001E-3</v>
      </c>
      <c r="G585" s="23">
        <v>7.0624999999999993E-3</v>
      </c>
      <c r="H585" s="813">
        <v>7.4999999999999997E-3</v>
      </c>
      <c r="I585" s="813">
        <f t="shared" si="27"/>
        <v>-3.6999999999999998E-2</v>
      </c>
      <c r="J585" s="813">
        <f t="shared" si="25"/>
        <v>-3.7262500000000004E-2</v>
      </c>
      <c r="K585" s="813">
        <f t="shared" si="26"/>
        <v>-5.5899999999999998E-2</v>
      </c>
    </row>
    <row r="586" spans="1:11" x14ac:dyDescent="0.35">
      <c r="A586" s="278">
        <v>27181</v>
      </c>
      <c r="B586" s="816">
        <v>-1.1299999999999999E-2</v>
      </c>
      <c r="C586" s="813">
        <v>-5.6999999999999995E-2</v>
      </c>
      <c r="D586" s="813">
        <v>6.0999999999999995E-3</v>
      </c>
      <c r="E586" s="813">
        <v>7.058333333333334E-3</v>
      </c>
      <c r="F586" s="23">
        <v>7.2916666666666659E-3</v>
      </c>
      <c r="G586" s="23">
        <v>7.175E-3</v>
      </c>
      <c r="H586" s="813">
        <v>7.7666666666666674E-3</v>
      </c>
      <c r="I586" s="813">
        <f t="shared" si="27"/>
        <v>-1.7399999999999999E-2</v>
      </c>
      <c r="J586" s="813">
        <f t="shared" si="25"/>
        <v>-1.8474999999999998E-2</v>
      </c>
      <c r="K586" s="813">
        <f t="shared" si="26"/>
        <v>-6.4766666666666667E-2</v>
      </c>
    </row>
    <row r="587" spans="1:11" x14ac:dyDescent="0.35">
      <c r="A587" s="278">
        <v>27211</v>
      </c>
      <c r="B587" s="816">
        <v>-7.4200000000000002E-2</v>
      </c>
      <c r="C587" s="813">
        <v>-8.8999999999999982E-3</v>
      </c>
      <c r="D587" s="813">
        <v>7.1999999999999998E-3</v>
      </c>
      <c r="E587" s="813">
        <v>7.2666666666666669E-3</v>
      </c>
      <c r="F587" s="23">
        <v>7.5083333333333339E-3</v>
      </c>
      <c r="G587" s="23">
        <v>7.3875E-3</v>
      </c>
      <c r="H587" s="813">
        <v>8.0499999999999999E-3</v>
      </c>
      <c r="I587" s="813">
        <f t="shared" si="27"/>
        <v>-8.14E-2</v>
      </c>
      <c r="J587" s="813">
        <f t="shared" si="25"/>
        <v>-8.1587500000000007E-2</v>
      </c>
      <c r="K587" s="813">
        <f t="shared" si="26"/>
        <v>-1.695E-2</v>
      </c>
    </row>
    <row r="588" spans="1:11" x14ac:dyDescent="0.35">
      <c r="A588" s="278">
        <v>27242</v>
      </c>
      <c r="B588" s="816">
        <v>-8.6400000000000005E-2</v>
      </c>
      <c r="C588" s="813">
        <v>-8.7099999999999997E-2</v>
      </c>
      <c r="D588" s="813">
        <v>6.5000000000000006E-3</v>
      </c>
      <c r="E588" s="813">
        <v>7.4999999999999997E-3</v>
      </c>
      <c r="F588" s="23">
        <v>7.7333333333333334E-3</v>
      </c>
      <c r="G588" s="23">
        <v>7.6166666666666674E-3</v>
      </c>
      <c r="H588" s="813">
        <v>8.3583333333333339E-3</v>
      </c>
      <c r="I588" s="813">
        <f t="shared" si="27"/>
        <v>-9.290000000000001E-2</v>
      </c>
      <c r="J588" s="813">
        <f t="shared" si="25"/>
        <v>-9.4016666666666665E-2</v>
      </c>
      <c r="K588" s="813">
        <f t="shared" si="26"/>
        <v>-9.5458333333333326E-2</v>
      </c>
    </row>
    <row r="589" spans="1:11" x14ac:dyDescent="0.35">
      <c r="A589" s="278">
        <v>27273</v>
      </c>
      <c r="B589" s="816">
        <v>-0.1152</v>
      </c>
      <c r="C589" s="813">
        <v>-8.6E-3</v>
      </c>
      <c r="D589" s="813">
        <v>7.1000000000000004E-3</v>
      </c>
      <c r="E589" s="813">
        <v>7.7000000000000002E-3</v>
      </c>
      <c r="F589" s="23">
        <v>8.0499999999999999E-3</v>
      </c>
      <c r="G589" s="23">
        <v>7.8750000000000001E-3</v>
      </c>
      <c r="H589" s="813">
        <v>8.7083333333333353E-3</v>
      </c>
      <c r="I589" s="813">
        <f t="shared" si="27"/>
        <v>-0.12229999999999999</v>
      </c>
      <c r="J589" s="813">
        <f t="shared" si="25"/>
        <v>-0.12307499999999999</v>
      </c>
      <c r="K589" s="813">
        <f t="shared" si="26"/>
        <v>-1.7308333333333335E-2</v>
      </c>
    </row>
    <row r="590" spans="1:11" x14ac:dyDescent="0.35">
      <c r="A590" s="278">
        <v>27303</v>
      </c>
      <c r="B590" s="816">
        <v>0.1681</v>
      </c>
      <c r="C590" s="813">
        <v>0.11990000000000001</v>
      </c>
      <c r="D590" s="813">
        <v>7.000000000000001E-3</v>
      </c>
      <c r="E590" s="813">
        <v>7.7249999999999992E-3</v>
      </c>
      <c r="F590" s="23">
        <v>8.0333333333333333E-3</v>
      </c>
      <c r="G590" s="23">
        <v>7.8791666666666663E-3</v>
      </c>
      <c r="H590" s="813">
        <v>8.9833333333333328E-3</v>
      </c>
      <c r="I590" s="813">
        <f t="shared" si="27"/>
        <v>0.16109999999999999</v>
      </c>
      <c r="J590" s="813">
        <f t="shared" si="25"/>
        <v>0.16022083333333334</v>
      </c>
      <c r="K590" s="813">
        <f t="shared" si="26"/>
        <v>0.11091666666666668</v>
      </c>
    </row>
    <row r="591" spans="1:11" x14ac:dyDescent="0.35">
      <c r="A591" s="278">
        <v>27334</v>
      </c>
      <c r="B591" s="816">
        <v>-4.8899999999999999E-2</v>
      </c>
      <c r="C591" s="813">
        <v>-1.1900000000000001E-2</v>
      </c>
      <c r="D591" s="813">
        <v>6.1999999999999998E-3</v>
      </c>
      <c r="E591" s="813">
        <v>7.4083333333333336E-3</v>
      </c>
      <c r="F591" s="23">
        <v>7.7833333333333331E-3</v>
      </c>
      <c r="G591" s="23">
        <v>7.5958333333333329E-3</v>
      </c>
      <c r="H591" s="813">
        <v>8.7166666666666677E-3</v>
      </c>
      <c r="I591" s="813">
        <f t="shared" si="27"/>
        <v>-5.5099999999999996E-2</v>
      </c>
      <c r="J591" s="813">
        <f t="shared" si="25"/>
        <v>-5.6495833333333328E-2</v>
      </c>
      <c r="K591" s="813">
        <f t="shared" si="26"/>
        <v>-2.0616666666666669E-2</v>
      </c>
    </row>
    <row r="592" spans="1:11" x14ac:dyDescent="0.35">
      <c r="A592" s="278">
        <v>27364</v>
      </c>
      <c r="B592" s="816">
        <v>-1.5599999999999999E-2</v>
      </c>
      <c r="C592" s="813">
        <v>4.4000000000000003E-3</v>
      </c>
      <c r="D592" s="813">
        <v>6.7000000000000002E-3</v>
      </c>
      <c r="E592" s="813">
        <v>7.4083333333333336E-3</v>
      </c>
      <c r="F592" s="23">
        <v>7.6666666666666662E-3</v>
      </c>
      <c r="G592" s="23">
        <v>7.5374999999999991E-3</v>
      </c>
      <c r="H592" s="813">
        <v>8.5583333333333327E-3</v>
      </c>
      <c r="I592" s="813">
        <f t="shared" si="27"/>
        <v>-2.23E-2</v>
      </c>
      <c r="J592" s="813">
        <f t="shared" si="25"/>
        <v>-2.3137499999999998E-2</v>
      </c>
      <c r="K592" s="813">
        <f t="shared" si="26"/>
        <v>-4.1583333333333325E-3</v>
      </c>
    </row>
    <row r="593" spans="1:11" x14ac:dyDescent="0.35">
      <c r="A593" s="278">
        <v>27395</v>
      </c>
      <c r="B593" s="816">
        <v>0.12720000000000001</v>
      </c>
      <c r="C593" s="813">
        <v>0.18969999999999998</v>
      </c>
      <c r="D593" s="813">
        <v>6.7999999999999996E-3</v>
      </c>
      <c r="E593" s="813">
        <v>7.358333333333333E-3</v>
      </c>
      <c r="F593" s="23">
        <v>7.6083333333333333E-3</v>
      </c>
      <c r="G593" s="23">
        <v>7.4833333333333332E-3</v>
      </c>
      <c r="H593" s="813">
        <v>8.6416666666666673E-3</v>
      </c>
      <c r="I593" s="813">
        <f t="shared" si="27"/>
        <v>0.12040000000000001</v>
      </c>
      <c r="J593" s="813">
        <f t="shared" si="25"/>
        <v>0.11971666666666668</v>
      </c>
      <c r="K593" s="813">
        <f t="shared" si="26"/>
        <v>0.18105833333333332</v>
      </c>
    </row>
    <row r="594" spans="1:11" x14ac:dyDescent="0.35">
      <c r="A594" s="278">
        <v>27426</v>
      </c>
      <c r="B594" s="816">
        <v>6.3799999999999996E-2</v>
      </c>
      <c r="C594" s="813">
        <v>1.43E-2</v>
      </c>
      <c r="D594" s="813">
        <v>6.0000000000000001E-3</v>
      </c>
      <c r="E594" s="813">
        <v>7.1833333333333324E-3</v>
      </c>
      <c r="F594" s="23">
        <v>7.4250000000000002E-3</v>
      </c>
      <c r="G594" s="23">
        <v>7.3041666666666671E-3</v>
      </c>
      <c r="H594" s="813">
        <v>8.3250000000000008E-3</v>
      </c>
      <c r="I594" s="813">
        <f t="shared" si="27"/>
        <v>5.7799999999999997E-2</v>
      </c>
      <c r="J594" s="813">
        <f t="shared" si="25"/>
        <v>5.6495833333333328E-2</v>
      </c>
      <c r="K594" s="813">
        <f t="shared" si="26"/>
        <v>5.9749999999999994E-3</v>
      </c>
    </row>
    <row r="595" spans="1:11" x14ac:dyDescent="0.35">
      <c r="A595" s="278">
        <v>27454</v>
      </c>
      <c r="B595" s="816">
        <v>2.5399999999999999E-2</v>
      </c>
      <c r="C595" s="813">
        <v>-2.1600000000000001E-2</v>
      </c>
      <c r="D595" s="813">
        <v>6.6E-3</v>
      </c>
      <c r="E595" s="813">
        <v>7.2250000000000005E-3</v>
      </c>
      <c r="F595" s="23">
        <v>7.4333333333333326E-3</v>
      </c>
      <c r="G595" s="23">
        <v>7.329166666666667E-3</v>
      </c>
      <c r="H595" s="813">
        <v>8.1000000000000013E-3</v>
      </c>
      <c r="I595" s="813">
        <f t="shared" si="27"/>
        <v>1.8799999999999997E-2</v>
      </c>
      <c r="J595" s="813">
        <f t="shared" si="25"/>
        <v>1.8070833333333331E-2</v>
      </c>
      <c r="K595" s="813">
        <f t="shared" si="26"/>
        <v>-2.9700000000000004E-2</v>
      </c>
    </row>
    <row r="596" spans="1:11" x14ac:dyDescent="0.35">
      <c r="A596" s="278">
        <v>27485</v>
      </c>
      <c r="B596" s="816">
        <v>5.0999999999999997E-2</v>
      </c>
      <c r="C596" s="813">
        <v>-1.4000000000000002E-2</v>
      </c>
      <c r="D596" s="813">
        <v>6.7000000000000002E-3</v>
      </c>
      <c r="E596" s="813">
        <v>7.4583333333333324E-3</v>
      </c>
      <c r="F596" s="23">
        <v>7.658333333333333E-3</v>
      </c>
      <c r="G596" s="23">
        <v>7.5583333333333327E-3</v>
      </c>
      <c r="H596" s="813">
        <v>8.3833333333333329E-3</v>
      </c>
      <c r="I596" s="813">
        <f t="shared" si="27"/>
        <v>4.4299999999999999E-2</v>
      </c>
      <c r="J596" s="813">
        <f t="shared" si="25"/>
        <v>4.3441666666666663E-2</v>
      </c>
      <c r="K596" s="813">
        <f t="shared" si="26"/>
        <v>-2.2383333333333335E-2</v>
      </c>
    </row>
    <row r="597" spans="1:11" x14ac:dyDescent="0.35">
      <c r="A597" s="278">
        <v>27515</v>
      </c>
      <c r="B597" s="816">
        <v>4.7600000000000003E-2</v>
      </c>
      <c r="C597" s="813">
        <v>8.6599999999999996E-2</v>
      </c>
      <c r="D597" s="813">
        <v>6.7000000000000002E-3</v>
      </c>
      <c r="E597" s="813">
        <v>7.4166666666666669E-3</v>
      </c>
      <c r="F597" s="23">
        <v>7.7000000000000002E-3</v>
      </c>
      <c r="G597" s="23">
        <v>7.5583333333333336E-3</v>
      </c>
      <c r="H597" s="813">
        <v>8.5249999999999996E-3</v>
      </c>
      <c r="I597" s="813">
        <f t="shared" si="27"/>
        <v>4.0900000000000006E-2</v>
      </c>
      <c r="J597" s="813">
        <f t="shared" si="25"/>
        <v>4.004166666666667E-2</v>
      </c>
      <c r="K597" s="813">
        <f t="shared" si="26"/>
        <v>7.8074999999999992E-2</v>
      </c>
    </row>
    <row r="598" spans="1:11" x14ac:dyDescent="0.35">
      <c r="A598" s="278">
        <v>27546</v>
      </c>
      <c r="B598" s="816">
        <v>4.7699999999999999E-2</v>
      </c>
      <c r="C598" s="813">
        <v>0.1067</v>
      </c>
      <c r="D598" s="813">
        <v>7.000000000000001E-3</v>
      </c>
      <c r="E598" s="813">
        <v>7.3083333333333333E-3</v>
      </c>
      <c r="F598" s="23">
        <v>7.6083333333333333E-3</v>
      </c>
      <c r="G598" s="23">
        <v>7.4583333333333333E-3</v>
      </c>
      <c r="H598" s="813">
        <v>8.416666666666666E-3</v>
      </c>
      <c r="I598" s="813">
        <f t="shared" si="27"/>
        <v>4.07E-2</v>
      </c>
      <c r="J598" s="813">
        <f t="shared" si="25"/>
        <v>4.0241666666666669E-2</v>
      </c>
      <c r="K598" s="813">
        <f t="shared" si="26"/>
        <v>9.8283333333333334E-2</v>
      </c>
    </row>
    <row r="599" spans="1:11" x14ac:dyDescent="0.35">
      <c r="A599" s="278">
        <v>27576</v>
      </c>
      <c r="B599" s="816">
        <v>-6.4399999999999999E-2</v>
      </c>
      <c r="C599" s="813">
        <v>-5.1000000000000004E-2</v>
      </c>
      <c r="D599" s="813">
        <v>6.7999999999999996E-3</v>
      </c>
      <c r="E599" s="813">
        <v>7.3666666666666672E-3</v>
      </c>
      <c r="F599" s="23">
        <v>7.6083333333333333E-3</v>
      </c>
      <c r="G599" s="23">
        <v>7.4875000000000002E-3</v>
      </c>
      <c r="H599" s="813">
        <v>8.3416666666666656E-3</v>
      </c>
      <c r="I599" s="813">
        <f t="shared" si="27"/>
        <v>-7.1199999999999999E-2</v>
      </c>
      <c r="J599" s="813">
        <f t="shared" si="25"/>
        <v>-7.1887499999999993E-2</v>
      </c>
      <c r="K599" s="813">
        <f t="shared" si="26"/>
        <v>-5.9341666666666668E-2</v>
      </c>
    </row>
    <row r="600" spans="1:11" x14ac:dyDescent="0.35">
      <c r="A600" s="278">
        <v>27607</v>
      </c>
      <c r="B600" s="816">
        <v>-1.7600000000000001E-2</v>
      </c>
      <c r="C600" s="813">
        <v>-2.1199999999999997E-2</v>
      </c>
      <c r="D600" s="813">
        <v>6.5000000000000006E-3</v>
      </c>
      <c r="E600" s="813">
        <v>7.4583333333333324E-3</v>
      </c>
      <c r="F600" s="23">
        <v>7.691666666666667E-3</v>
      </c>
      <c r="G600" s="23">
        <v>7.5749999999999993E-3</v>
      </c>
      <c r="H600" s="813">
        <v>8.4333333333333326E-3</v>
      </c>
      <c r="I600" s="813">
        <f t="shared" si="27"/>
        <v>-2.4100000000000003E-2</v>
      </c>
      <c r="J600" s="813">
        <f t="shared" si="25"/>
        <v>-2.5174999999999999E-2</v>
      </c>
      <c r="K600" s="813">
        <f t="shared" si="26"/>
        <v>-2.9633333333333331E-2</v>
      </c>
    </row>
    <row r="601" spans="1:11" x14ac:dyDescent="0.35">
      <c r="A601" s="278">
        <v>27638</v>
      </c>
      <c r="B601" s="816">
        <v>-3.1199999999999999E-2</v>
      </c>
      <c r="C601" s="813">
        <v>-4.9000000000000007E-3</v>
      </c>
      <c r="D601" s="813">
        <v>7.3000000000000001E-3</v>
      </c>
      <c r="E601" s="813">
        <v>7.4583333333333324E-3</v>
      </c>
      <c r="F601" s="23">
        <v>7.7916666666666664E-3</v>
      </c>
      <c r="G601" s="23">
        <v>7.6249999999999998E-3</v>
      </c>
      <c r="H601" s="813">
        <v>8.4916666666666665E-3</v>
      </c>
      <c r="I601" s="813">
        <f t="shared" si="27"/>
        <v>-3.85E-2</v>
      </c>
      <c r="J601" s="813">
        <f t="shared" si="25"/>
        <v>-3.8824999999999998E-2</v>
      </c>
      <c r="K601" s="813">
        <f t="shared" si="26"/>
        <v>-1.3391666666666666E-2</v>
      </c>
    </row>
    <row r="602" spans="1:11" x14ac:dyDescent="0.35">
      <c r="A602" s="278">
        <v>27668</v>
      </c>
      <c r="B602" s="816">
        <v>6.5299999999999997E-2</v>
      </c>
      <c r="C602" s="813">
        <v>7.0800000000000002E-2</v>
      </c>
      <c r="D602" s="813">
        <v>7.1999999999999998E-3</v>
      </c>
      <c r="E602" s="813">
        <v>7.3833333333333329E-3</v>
      </c>
      <c r="F602" s="23">
        <v>7.7666666666666674E-3</v>
      </c>
      <c r="G602" s="23">
        <v>7.575000000000001E-3</v>
      </c>
      <c r="H602" s="813">
        <v>8.4666666666666675E-3</v>
      </c>
      <c r="I602" s="813">
        <f t="shared" si="27"/>
        <v>5.8099999999999999E-2</v>
      </c>
      <c r="J602" s="813">
        <f t="shared" si="25"/>
        <v>5.7724999999999999E-2</v>
      </c>
      <c r="K602" s="813">
        <f t="shared" si="26"/>
        <v>6.2333333333333338E-2</v>
      </c>
    </row>
    <row r="603" spans="1:11" x14ac:dyDescent="0.35">
      <c r="A603" s="278">
        <v>27699</v>
      </c>
      <c r="B603" s="816">
        <v>2.8199999999999999E-2</v>
      </c>
      <c r="C603" s="813">
        <v>3.5000000000000003E-2</v>
      </c>
      <c r="D603" s="813">
        <v>6.0999999999999995E-3</v>
      </c>
      <c r="E603" s="813">
        <v>7.3166666666666658E-3</v>
      </c>
      <c r="F603" s="23">
        <v>7.691666666666667E-3</v>
      </c>
      <c r="G603" s="23">
        <v>7.5041666666666659E-3</v>
      </c>
      <c r="H603" s="813">
        <v>8.3666666666666663E-3</v>
      </c>
      <c r="I603" s="813">
        <f t="shared" si="27"/>
        <v>2.2100000000000002E-2</v>
      </c>
      <c r="J603" s="813">
        <f t="shared" si="25"/>
        <v>2.0695833333333333E-2</v>
      </c>
      <c r="K603" s="813">
        <f t="shared" si="26"/>
        <v>2.6633333333333335E-2</v>
      </c>
    </row>
    <row r="604" spans="1:11" x14ac:dyDescent="0.35">
      <c r="A604" s="278">
        <v>27729</v>
      </c>
      <c r="B604" s="816">
        <v>-8.0999999999999996E-3</v>
      </c>
      <c r="C604" s="813">
        <v>7.6999999999999994E-3</v>
      </c>
      <c r="D604" s="813">
        <v>7.4999999999999997E-3</v>
      </c>
      <c r="E604" s="813">
        <v>7.324999999999999E-3</v>
      </c>
      <c r="F604" s="23">
        <v>7.7125000000000006E-3</v>
      </c>
      <c r="G604" s="23">
        <v>7.5187500000000011E-3</v>
      </c>
      <c r="H604" s="813">
        <v>8.4249999999999985E-3</v>
      </c>
      <c r="I604" s="813">
        <f t="shared" si="27"/>
        <v>-1.5599999999999999E-2</v>
      </c>
      <c r="J604" s="813">
        <f t="shared" si="25"/>
        <v>-1.5618750000000001E-2</v>
      </c>
      <c r="K604" s="813">
        <f t="shared" si="26"/>
        <v>-7.2499999999999908E-4</v>
      </c>
    </row>
    <row r="605" spans="1:11" x14ac:dyDescent="0.35">
      <c r="A605" s="278">
        <v>27760</v>
      </c>
      <c r="B605" s="816">
        <v>0.1217</v>
      </c>
      <c r="C605" s="813">
        <v>8.9400000000000007E-2</v>
      </c>
      <c r="D605" s="813">
        <v>6.5000000000000006E-3</v>
      </c>
      <c r="E605" s="813">
        <v>7.1666666666666667E-3</v>
      </c>
      <c r="F605" s="23">
        <v>7.6083333333333333E-3</v>
      </c>
      <c r="G605" s="23">
        <v>7.3875E-3</v>
      </c>
      <c r="H605" s="813">
        <v>8.2500000000000004E-3</v>
      </c>
      <c r="I605" s="813">
        <f t="shared" si="27"/>
        <v>0.1152</v>
      </c>
      <c r="J605" s="813">
        <f t="shared" ref="J605:J668" si="28">B605-G605</f>
        <v>0.1143125</v>
      </c>
      <c r="K605" s="813">
        <f t="shared" ref="K605:K668" si="29">$C605-H605</f>
        <v>8.115E-2</v>
      </c>
    </row>
    <row r="606" spans="1:11" x14ac:dyDescent="0.35">
      <c r="A606" s="278">
        <v>27791</v>
      </c>
      <c r="B606" s="816">
        <v>-8.3999999999999995E-3</v>
      </c>
      <c r="C606" s="813">
        <v>-3.56E-2</v>
      </c>
      <c r="D606" s="813">
        <v>6.1000000000000004E-3</v>
      </c>
      <c r="E606" s="813">
        <v>7.1250000000000003E-3</v>
      </c>
      <c r="F606" s="23">
        <v>7.5166666666666663E-3</v>
      </c>
      <c r="G606" s="23">
        <v>7.3208333333333328E-3</v>
      </c>
      <c r="H606" s="813">
        <v>8.0916666666666671E-3</v>
      </c>
      <c r="I606" s="813">
        <f t="shared" si="27"/>
        <v>-1.4499999999999999E-2</v>
      </c>
      <c r="J606" s="813">
        <f t="shared" si="28"/>
        <v>-1.5720833333333333E-2</v>
      </c>
      <c r="K606" s="813">
        <f t="shared" si="29"/>
        <v>-4.369166666666667E-2</v>
      </c>
    </row>
    <row r="607" spans="1:11" x14ac:dyDescent="0.35">
      <c r="A607" s="278">
        <v>27820</v>
      </c>
      <c r="B607" s="816">
        <v>3.3700000000000001E-2</v>
      </c>
      <c r="C607" s="813">
        <v>0.01</v>
      </c>
      <c r="D607" s="813">
        <v>7.1000000000000004E-3</v>
      </c>
      <c r="E607" s="813">
        <v>7.0999999999999995E-3</v>
      </c>
      <c r="F607" s="23">
        <v>7.5083333333333339E-3</v>
      </c>
      <c r="G607" s="23">
        <v>7.3041666666666671E-3</v>
      </c>
      <c r="H607" s="813">
        <v>8.0583333333333323E-3</v>
      </c>
      <c r="I607" s="813">
        <f t="shared" si="27"/>
        <v>2.6599999999999999E-2</v>
      </c>
      <c r="J607" s="813">
        <f t="shared" si="28"/>
        <v>2.6395833333333334E-2</v>
      </c>
      <c r="K607" s="813">
        <f t="shared" si="29"/>
        <v>1.9416666666666679E-3</v>
      </c>
    </row>
    <row r="608" spans="1:11" x14ac:dyDescent="0.35">
      <c r="A608" s="278">
        <v>27851</v>
      </c>
      <c r="B608" s="816">
        <v>-7.7999999999999996E-3</v>
      </c>
      <c r="C608" s="813">
        <v>3.7000000000000002E-3</v>
      </c>
      <c r="D608" s="813">
        <v>6.4000000000000003E-3</v>
      </c>
      <c r="E608" s="813">
        <v>7.000000000000001E-3</v>
      </c>
      <c r="F608" s="23">
        <v>7.4083333333333336E-3</v>
      </c>
      <c r="G608" s="23">
        <v>7.2041666666666669E-3</v>
      </c>
      <c r="H608" s="813">
        <v>7.9416666666666663E-3</v>
      </c>
      <c r="I608" s="813">
        <f t="shared" si="27"/>
        <v>-1.4200000000000001E-2</v>
      </c>
      <c r="J608" s="813">
        <f t="shared" si="28"/>
        <v>-1.5004166666666666E-2</v>
      </c>
      <c r="K608" s="813">
        <f t="shared" si="29"/>
        <v>-4.2416666666666662E-3</v>
      </c>
    </row>
    <row r="609" spans="1:11" x14ac:dyDescent="0.35">
      <c r="A609" s="278">
        <v>27881</v>
      </c>
      <c r="B609" s="816">
        <v>-1.11E-2</v>
      </c>
      <c r="C609" s="813">
        <v>-1.3899999999999999E-2</v>
      </c>
      <c r="D609" s="813">
        <v>5.8999999999999999E-3</v>
      </c>
      <c r="E609" s="813">
        <v>7.1500000000000001E-3</v>
      </c>
      <c r="F609" s="23">
        <v>7.4333333333333326E-3</v>
      </c>
      <c r="G609" s="23">
        <v>7.2916666666666659E-3</v>
      </c>
      <c r="H609" s="813">
        <v>7.9583333333333346E-3</v>
      </c>
      <c r="I609" s="813">
        <f t="shared" si="27"/>
        <v>-1.7000000000000001E-2</v>
      </c>
      <c r="J609" s="813">
        <f t="shared" si="28"/>
        <v>-1.8391666666666667E-2</v>
      </c>
      <c r="K609" s="813">
        <f t="shared" si="29"/>
        <v>-2.1858333333333334E-2</v>
      </c>
    </row>
    <row r="610" spans="1:11" x14ac:dyDescent="0.35">
      <c r="A610" s="278">
        <v>27912</v>
      </c>
      <c r="B610" s="816">
        <v>4.4299999999999999E-2</v>
      </c>
      <c r="C610" s="813">
        <v>3.3700000000000001E-2</v>
      </c>
      <c r="D610" s="813">
        <v>7.3000000000000001E-3</v>
      </c>
      <c r="E610" s="813">
        <v>7.1833333333333324E-3</v>
      </c>
      <c r="F610" s="23">
        <v>7.4083333333333336E-3</v>
      </c>
      <c r="G610" s="23">
        <v>7.2958333333333321E-3</v>
      </c>
      <c r="H610" s="813">
        <v>7.9499999999999987E-3</v>
      </c>
      <c r="I610" s="813">
        <f t="shared" si="27"/>
        <v>3.6999999999999998E-2</v>
      </c>
      <c r="J610" s="813">
        <f t="shared" si="28"/>
        <v>3.7004166666666664E-2</v>
      </c>
      <c r="K610" s="813">
        <f t="shared" si="29"/>
        <v>2.5750000000000002E-2</v>
      </c>
    </row>
    <row r="611" spans="1:11" x14ac:dyDescent="0.35">
      <c r="A611" s="278">
        <v>27942</v>
      </c>
      <c r="B611" s="816">
        <v>-4.7999999999999996E-3</v>
      </c>
      <c r="C611" s="813">
        <v>3.4099999999999998E-2</v>
      </c>
      <c r="D611" s="813">
        <v>6.5000000000000006E-3</v>
      </c>
      <c r="E611" s="813">
        <v>7.1333333333333335E-3</v>
      </c>
      <c r="F611" s="23">
        <v>7.3416666666666673E-3</v>
      </c>
      <c r="G611" s="23">
        <v>7.2375000000000009E-3</v>
      </c>
      <c r="H611" s="813">
        <v>7.8083333333333329E-3</v>
      </c>
      <c r="I611" s="813">
        <f t="shared" si="27"/>
        <v>-1.1300000000000001E-2</v>
      </c>
      <c r="J611" s="813">
        <f t="shared" si="28"/>
        <v>-1.20375E-2</v>
      </c>
      <c r="K611" s="813">
        <f t="shared" si="29"/>
        <v>2.6291666666666665E-2</v>
      </c>
    </row>
    <row r="612" spans="1:11" x14ac:dyDescent="0.35">
      <c r="A612" s="278">
        <v>27973</v>
      </c>
      <c r="B612" s="816">
        <v>-1.8E-3</v>
      </c>
      <c r="C612" s="813">
        <v>3.8300000000000001E-2</v>
      </c>
      <c r="D612" s="813">
        <v>6.8999999999999999E-3</v>
      </c>
      <c r="E612" s="813">
        <v>7.0416666666666657E-3</v>
      </c>
      <c r="F612" s="23">
        <v>7.2166666666666664E-3</v>
      </c>
      <c r="G612" s="23">
        <v>7.1291666666666665E-3</v>
      </c>
      <c r="H612" s="813">
        <v>7.6083333333333333E-3</v>
      </c>
      <c r="I612" s="813">
        <f t="shared" si="27"/>
        <v>-8.6999999999999994E-3</v>
      </c>
      <c r="J612" s="813">
        <f t="shared" si="28"/>
        <v>-8.9291666666666668E-3</v>
      </c>
      <c r="K612" s="813">
        <f t="shared" si="29"/>
        <v>3.0691666666666666E-2</v>
      </c>
    </row>
    <row r="613" spans="1:11" x14ac:dyDescent="0.35">
      <c r="A613" s="278">
        <v>28004</v>
      </c>
      <c r="B613" s="816">
        <v>2.58E-2</v>
      </c>
      <c r="C613" s="813">
        <v>3.8100000000000002E-2</v>
      </c>
      <c r="D613" s="813">
        <v>6.4000000000000003E-3</v>
      </c>
      <c r="E613" s="813">
        <v>6.9833333333333336E-3</v>
      </c>
      <c r="F613" s="23">
        <v>7.1166666666666652E-3</v>
      </c>
      <c r="G613" s="23">
        <v>7.0499999999999998E-3</v>
      </c>
      <c r="H613" s="813">
        <v>7.4166666666666669E-3</v>
      </c>
      <c r="I613" s="813">
        <f t="shared" si="27"/>
        <v>1.9400000000000001E-2</v>
      </c>
      <c r="J613" s="813">
        <f t="shared" si="28"/>
        <v>1.8749999999999999E-2</v>
      </c>
      <c r="K613" s="813">
        <f t="shared" si="29"/>
        <v>3.0683333333333333E-2</v>
      </c>
    </row>
    <row r="614" spans="1:11" x14ac:dyDescent="0.35">
      <c r="A614" s="278">
        <v>28034</v>
      </c>
      <c r="B614" s="816">
        <v>-1.8599999999999998E-2</v>
      </c>
      <c r="C614" s="813">
        <v>-2.1000000000000003E-3</v>
      </c>
      <c r="D614" s="813">
        <v>6.0999999999999995E-3</v>
      </c>
      <c r="E614" s="813">
        <v>6.9333333333333339E-3</v>
      </c>
      <c r="F614" s="23">
        <v>7.0666666666666664E-3</v>
      </c>
      <c r="G614" s="23">
        <v>6.9999999999999993E-3</v>
      </c>
      <c r="H614" s="813">
        <v>7.324999999999999E-3</v>
      </c>
      <c r="I614" s="813">
        <f t="shared" si="27"/>
        <v>-2.47E-2</v>
      </c>
      <c r="J614" s="813">
        <f t="shared" si="28"/>
        <v>-2.5599999999999998E-2</v>
      </c>
      <c r="K614" s="813">
        <f t="shared" si="29"/>
        <v>-9.4249999999999994E-3</v>
      </c>
    </row>
    <row r="615" spans="1:11" x14ac:dyDescent="0.35">
      <c r="A615" s="278">
        <v>28065</v>
      </c>
      <c r="B615" s="816">
        <v>-4.1000000000000003E-3</v>
      </c>
      <c r="C615" s="813">
        <v>2.6800000000000001E-2</v>
      </c>
      <c r="D615" s="813">
        <v>6.6E-3</v>
      </c>
      <c r="E615" s="813">
        <v>6.875E-3</v>
      </c>
      <c r="F615" s="23">
        <v>7.0500000000000007E-3</v>
      </c>
      <c r="G615" s="23">
        <v>6.9624999999999999E-3</v>
      </c>
      <c r="H615" s="813">
        <v>7.3000000000000001E-3</v>
      </c>
      <c r="I615" s="813">
        <f t="shared" si="27"/>
        <v>-1.0700000000000001E-2</v>
      </c>
      <c r="J615" s="813">
        <f t="shared" si="28"/>
        <v>-1.1062499999999999E-2</v>
      </c>
      <c r="K615" s="813">
        <f t="shared" si="29"/>
        <v>1.95E-2</v>
      </c>
    </row>
    <row r="616" spans="1:11" x14ac:dyDescent="0.35">
      <c r="A616" s="278">
        <v>28095</v>
      </c>
      <c r="B616" s="816">
        <v>5.6099999999999997E-2</v>
      </c>
      <c r="C616" s="813">
        <v>6.3100000000000003E-2</v>
      </c>
      <c r="D616" s="813">
        <v>6.3E-3</v>
      </c>
      <c r="E616" s="813">
        <v>6.6500000000000005E-3</v>
      </c>
      <c r="F616" s="23">
        <v>6.870833333333333E-3</v>
      </c>
      <c r="G616" s="23">
        <v>6.7604166666666663E-3</v>
      </c>
      <c r="H616" s="813">
        <v>7.1833333333333324E-3</v>
      </c>
      <c r="I616" s="813">
        <f t="shared" si="27"/>
        <v>4.9799999999999997E-2</v>
      </c>
      <c r="J616" s="813">
        <f t="shared" si="28"/>
        <v>4.9339583333333333E-2</v>
      </c>
      <c r="K616" s="813">
        <f t="shared" si="29"/>
        <v>5.591666666666667E-2</v>
      </c>
    </row>
    <row r="617" spans="1:11" x14ac:dyDescent="0.35">
      <c r="A617" s="278">
        <v>28126</v>
      </c>
      <c r="B617" s="816">
        <v>-4.7300000000000002E-2</v>
      </c>
      <c r="C617" s="813">
        <v>3.5000000000000005E-3</v>
      </c>
      <c r="D617" s="813">
        <v>5.8999999999999999E-3</v>
      </c>
      <c r="E617" s="813">
        <v>6.6333333333333331E-3</v>
      </c>
      <c r="F617" s="23">
        <v>6.8000000000000005E-3</v>
      </c>
      <c r="G617" s="23">
        <v>6.7166666666666659E-3</v>
      </c>
      <c r="H617" s="813">
        <v>7.1749999999999991E-3</v>
      </c>
      <c r="I617" s="813">
        <f t="shared" si="27"/>
        <v>-5.3200000000000004E-2</v>
      </c>
      <c r="J617" s="813">
        <f t="shared" si="28"/>
        <v>-5.4016666666666671E-2</v>
      </c>
      <c r="K617" s="813">
        <f t="shared" si="29"/>
        <v>-3.6749999999999986E-3</v>
      </c>
    </row>
    <row r="618" spans="1:11" x14ac:dyDescent="0.35">
      <c r="A618" s="278">
        <v>28157</v>
      </c>
      <c r="B618" s="816">
        <v>-1.8200000000000001E-2</v>
      </c>
      <c r="C618" s="813">
        <v>-3.7200000000000004E-2</v>
      </c>
      <c r="D618" s="813">
        <v>5.7000000000000002E-3</v>
      </c>
      <c r="E618" s="813">
        <v>6.6999999999999994E-3</v>
      </c>
      <c r="F618" s="23">
        <v>6.8833333333333333E-3</v>
      </c>
      <c r="G618" s="23">
        <v>6.7916666666666672E-3</v>
      </c>
      <c r="H618" s="813">
        <v>7.2083333333333331E-3</v>
      </c>
      <c r="I618" s="813">
        <f t="shared" si="27"/>
        <v>-2.3900000000000001E-2</v>
      </c>
      <c r="J618" s="813">
        <f t="shared" si="28"/>
        <v>-2.4991666666666669E-2</v>
      </c>
      <c r="K618" s="813">
        <f t="shared" si="29"/>
        <v>-4.4408333333333334E-2</v>
      </c>
    </row>
    <row r="619" spans="1:11" x14ac:dyDescent="0.35">
      <c r="A619" s="278">
        <v>28185</v>
      </c>
      <c r="B619" s="816">
        <v>-1.0500000000000001E-2</v>
      </c>
      <c r="C619" s="813">
        <v>1.0200000000000001E-2</v>
      </c>
      <c r="D619" s="813">
        <v>6.5000000000000006E-3</v>
      </c>
      <c r="E619" s="813">
        <v>6.7499999999999991E-3</v>
      </c>
      <c r="F619" s="23">
        <v>6.8999999999999999E-3</v>
      </c>
      <c r="G619" s="23">
        <v>6.8249999999999986E-3</v>
      </c>
      <c r="H619" s="813">
        <v>7.2499999999999995E-3</v>
      </c>
      <c r="I619" s="813">
        <f t="shared" si="27"/>
        <v>-1.7000000000000001E-2</v>
      </c>
      <c r="J619" s="813">
        <f t="shared" si="28"/>
        <v>-1.7325E-2</v>
      </c>
      <c r="K619" s="813">
        <f t="shared" si="29"/>
        <v>2.9500000000000012E-3</v>
      </c>
    </row>
    <row r="620" spans="1:11" x14ac:dyDescent="0.35">
      <c r="A620" s="278">
        <v>28216</v>
      </c>
      <c r="B620" s="816">
        <v>4.1999999999999997E-3</v>
      </c>
      <c r="C620" s="813">
        <v>2.0900000000000002E-2</v>
      </c>
      <c r="D620" s="813">
        <v>6.0999999999999995E-3</v>
      </c>
      <c r="E620" s="813">
        <v>6.6999999999999994E-3</v>
      </c>
      <c r="F620" s="23">
        <v>6.8999999999999999E-3</v>
      </c>
      <c r="G620" s="23">
        <v>6.7999999999999996E-3</v>
      </c>
      <c r="H620" s="813">
        <v>7.2583333333333345E-3</v>
      </c>
      <c r="I620" s="813">
        <f t="shared" si="27"/>
        <v>-1.8999999999999998E-3</v>
      </c>
      <c r="J620" s="813">
        <f t="shared" si="28"/>
        <v>-2.5999999999999999E-3</v>
      </c>
      <c r="K620" s="813">
        <f t="shared" si="29"/>
        <v>1.3641666666666667E-2</v>
      </c>
    </row>
    <row r="621" spans="1:11" x14ac:dyDescent="0.35">
      <c r="A621" s="278">
        <v>28246</v>
      </c>
      <c r="B621" s="816">
        <v>-1.9599999999999999E-2</v>
      </c>
      <c r="C621" s="813">
        <v>2.1099999999999997E-2</v>
      </c>
      <c r="D621" s="813">
        <v>6.7000000000000002E-3</v>
      </c>
      <c r="E621" s="813">
        <v>6.7083333333333335E-3</v>
      </c>
      <c r="F621" s="23">
        <v>6.8999999999999999E-3</v>
      </c>
      <c r="G621" s="23">
        <v>6.8041666666666667E-3</v>
      </c>
      <c r="H621" s="813">
        <v>7.2583333333333345E-3</v>
      </c>
      <c r="I621" s="813">
        <f t="shared" si="27"/>
        <v>-2.63E-2</v>
      </c>
      <c r="J621" s="813">
        <f t="shared" si="28"/>
        <v>-2.6404166666666666E-2</v>
      </c>
      <c r="K621" s="813">
        <f t="shared" si="29"/>
        <v>1.3841666666666662E-2</v>
      </c>
    </row>
    <row r="622" spans="1:11" x14ac:dyDescent="0.35">
      <c r="A622" s="278">
        <v>28277</v>
      </c>
      <c r="B622" s="816">
        <v>4.9399999999999999E-2</v>
      </c>
      <c r="C622" s="813">
        <v>5.3099999999999994E-2</v>
      </c>
      <c r="D622" s="813">
        <v>6.1999999999999998E-3</v>
      </c>
      <c r="E622" s="813">
        <v>6.6249999999999998E-3</v>
      </c>
      <c r="F622" s="23">
        <v>6.8250000000000003E-3</v>
      </c>
      <c r="G622" s="23">
        <v>6.7250000000000001E-3</v>
      </c>
      <c r="H622" s="813">
        <v>7.1500000000000001E-3</v>
      </c>
      <c r="I622" s="813">
        <f t="shared" si="27"/>
        <v>4.3200000000000002E-2</v>
      </c>
      <c r="J622" s="813">
        <f t="shared" si="28"/>
        <v>4.2674999999999998E-2</v>
      </c>
      <c r="K622" s="813">
        <f t="shared" si="29"/>
        <v>4.5949999999999991E-2</v>
      </c>
    </row>
    <row r="623" spans="1:11" x14ac:dyDescent="0.35">
      <c r="A623" s="278">
        <v>28307</v>
      </c>
      <c r="B623" s="816">
        <v>-1.24E-2</v>
      </c>
      <c r="C623" s="813">
        <v>1.6399999999999998E-2</v>
      </c>
      <c r="D623" s="813">
        <v>5.8999999999999999E-3</v>
      </c>
      <c r="E623" s="813">
        <v>6.6166666666666674E-3</v>
      </c>
      <c r="F623" s="23">
        <v>6.7666666666666665E-3</v>
      </c>
      <c r="G623" s="23">
        <v>6.6916666666666669E-3</v>
      </c>
      <c r="H623" s="813">
        <v>7.0916666666666663E-3</v>
      </c>
      <c r="I623" s="813">
        <f t="shared" si="27"/>
        <v>-1.83E-2</v>
      </c>
      <c r="J623" s="813">
        <f t="shared" si="28"/>
        <v>-1.9091666666666667E-2</v>
      </c>
      <c r="K623" s="813">
        <f t="shared" si="29"/>
        <v>9.3083333333333317E-3</v>
      </c>
    </row>
    <row r="624" spans="1:11" x14ac:dyDescent="0.35">
      <c r="A624" s="278">
        <v>28338</v>
      </c>
      <c r="B624" s="816">
        <v>-1.72E-2</v>
      </c>
      <c r="C624" s="813">
        <v>-3.5300000000000005E-2</v>
      </c>
      <c r="D624" s="813">
        <v>6.7000000000000002E-3</v>
      </c>
      <c r="E624" s="813">
        <v>6.6500000000000005E-3</v>
      </c>
      <c r="F624" s="23">
        <v>6.8083333333333329E-3</v>
      </c>
      <c r="G624" s="23">
        <v>6.7291666666666663E-3</v>
      </c>
      <c r="H624" s="813">
        <v>7.0750000000000006E-3</v>
      </c>
      <c r="I624" s="813">
        <f t="shared" si="27"/>
        <v>-2.3900000000000001E-2</v>
      </c>
      <c r="J624" s="813">
        <f t="shared" si="28"/>
        <v>-2.3929166666666668E-2</v>
      </c>
      <c r="K624" s="813">
        <f t="shared" si="29"/>
        <v>-4.2375000000000003E-2</v>
      </c>
    </row>
    <row r="625" spans="1:11" x14ac:dyDescent="0.35">
      <c r="A625" s="278">
        <v>28369</v>
      </c>
      <c r="B625" s="816">
        <v>1.6000000000000001E-3</v>
      </c>
      <c r="C625" s="813">
        <v>2.4699999999999996E-2</v>
      </c>
      <c r="D625" s="813">
        <v>6.0999999999999995E-3</v>
      </c>
      <c r="E625" s="813">
        <v>6.6E-3</v>
      </c>
      <c r="F625" s="23">
        <v>6.7916666666666672E-3</v>
      </c>
      <c r="G625" s="23">
        <v>6.695833333333334E-3</v>
      </c>
      <c r="H625" s="813">
        <v>7.0500000000000007E-3</v>
      </c>
      <c r="I625" s="813">
        <f t="shared" si="27"/>
        <v>-4.4999999999999997E-3</v>
      </c>
      <c r="J625" s="813">
        <f t="shared" si="28"/>
        <v>-5.0958333333333342E-3</v>
      </c>
      <c r="K625" s="813">
        <f t="shared" si="29"/>
        <v>1.7649999999999996E-2</v>
      </c>
    </row>
    <row r="626" spans="1:11" x14ac:dyDescent="0.35">
      <c r="A626" s="278">
        <v>28399</v>
      </c>
      <c r="B626" s="816">
        <v>-3.9E-2</v>
      </c>
      <c r="C626" s="813">
        <v>-2.9600000000000001E-2</v>
      </c>
      <c r="D626" s="813">
        <v>6.3E-3</v>
      </c>
      <c r="E626" s="813">
        <v>6.6999999999999994E-3</v>
      </c>
      <c r="F626" s="23">
        <v>6.8833333333333333E-3</v>
      </c>
      <c r="G626" s="23">
        <v>6.7916666666666672E-3</v>
      </c>
      <c r="H626" s="813">
        <v>7.1749999999999991E-3</v>
      </c>
      <c r="I626" s="813">
        <f t="shared" si="27"/>
        <v>-4.53E-2</v>
      </c>
      <c r="J626" s="813">
        <f t="shared" si="28"/>
        <v>-4.5791666666666668E-2</v>
      </c>
      <c r="K626" s="813">
        <f t="shared" si="29"/>
        <v>-3.6775000000000002E-2</v>
      </c>
    </row>
    <row r="627" spans="1:11" x14ac:dyDescent="0.35">
      <c r="A627" s="278">
        <v>28430</v>
      </c>
      <c r="B627" s="816">
        <v>3.1600000000000003E-2</v>
      </c>
      <c r="C627" s="813">
        <v>3.8100000000000002E-2</v>
      </c>
      <c r="D627" s="813">
        <v>6.3E-3</v>
      </c>
      <c r="E627" s="813">
        <v>6.7333333333333334E-3</v>
      </c>
      <c r="F627" s="23">
        <v>6.9499999999999996E-3</v>
      </c>
      <c r="G627" s="23">
        <v>6.841666666666666E-3</v>
      </c>
      <c r="H627" s="813">
        <v>7.2000000000000007E-3</v>
      </c>
      <c r="I627" s="813">
        <f t="shared" si="27"/>
        <v>2.5300000000000003E-2</v>
      </c>
      <c r="J627" s="813">
        <f t="shared" si="28"/>
        <v>2.4758333333333337E-2</v>
      </c>
      <c r="K627" s="813">
        <f t="shared" si="29"/>
        <v>3.09E-2</v>
      </c>
    </row>
    <row r="628" spans="1:11" x14ac:dyDescent="0.35">
      <c r="A628" s="278">
        <v>28460</v>
      </c>
      <c r="B628" s="816">
        <v>7.4999999999999997E-3</v>
      </c>
      <c r="C628" s="813">
        <v>1.8999999999999998E-3</v>
      </c>
      <c r="D628" s="813">
        <v>6.1999999999999998E-3</v>
      </c>
      <c r="E628" s="813">
        <v>6.8250000000000003E-3</v>
      </c>
      <c r="F628" s="23">
        <v>7.0041666666666655E-3</v>
      </c>
      <c r="G628" s="23">
        <v>6.9145833333333325E-3</v>
      </c>
      <c r="H628" s="813">
        <v>7.2000000000000007E-3</v>
      </c>
      <c r="I628" s="813">
        <f t="shared" si="27"/>
        <v>1.2999999999999999E-3</v>
      </c>
      <c r="J628" s="813">
        <f t="shared" si="28"/>
        <v>5.8541666666666724E-4</v>
      </c>
      <c r="K628" s="813">
        <f t="shared" si="29"/>
        <v>-5.3000000000000009E-3</v>
      </c>
    </row>
    <row r="629" spans="1:11" x14ac:dyDescent="0.35">
      <c r="A629" s="278">
        <v>28491</v>
      </c>
      <c r="B629" s="816">
        <v>-5.74E-2</v>
      </c>
      <c r="C629" s="813">
        <v>-5.33E-2</v>
      </c>
      <c r="D629" s="813">
        <v>6.8999999999999999E-3</v>
      </c>
      <c r="E629" s="813">
        <v>7.0083333333333334E-3</v>
      </c>
      <c r="F629" s="23">
        <v>7.1583333333333334E-3</v>
      </c>
      <c r="G629" s="23">
        <v>7.083333333333333E-3</v>
      </c>
      <c r="H629" s="813">
        <v>7.4333333333333326E-3</v>
      </c>
      <c r="I629" s="813">
        <f t="shared" si="27"/>
        <v>-6.4299999999999996E-2</v>
      </c>
      <c r="J629" s="813">
        <f t="shared" si="28"/>
        <v>-6.4483333333333337E-2</v>
      </c>
      <c r="K629" s="813">
        <f t="shared" si="29"/>
        <v>-6.0733333333333334E-2</v>
      </c>
    </row>
    <row r="630" spans="1:11" x14ac:dyDescent="0.35">
      <c r="A630" s="278">
        <v>28522</v>
      </c>
      <c r="B630" s="816">
        <v>-2.0299999999999999E-2</v>
      </c>
      <c r="C630" s="813">
        <v>-6.1999999999999998E-3</v>
      </c>
      <c r="D630" s="813">
        <v>6.0000000000000001E-3</v>
      </c>
      <c r="E630" s="813">
        <v>7.058333333333334E-3</v>
      </c>
      <c r="F630" s="23">
        <v>7.2083333333333331E-3</v>
      </c>
      <c r="G630" s="23">
        <v>7.1333333333333335E-3</v>
      </c>
      <c r="H630" s="813">
        <v>7.4750000000000007E-3</v>
      </c>
      <c r="I630" s="813">
        <f t="shared" si="27"/>
        <v>-2.6299999999999997E-2</v>
      </c>
      <c r="J630" s="813">
        <f t="shared" si="28"/>
        <v>-2.743333333333333E-2</v>
      </c>
      <c r="K630" s="813">
        <f t="shared" si="29"/>
        <v>-1.3675E-2</v>
      </c>
    </row>
    <row r="631" spans="1:11" x14ac:dyDescent="0.35">
      <c r="A631" s="278">
        <v>28550</v>
      </c>
      <c r="B631" s="816">
        <v>2.9399999999999999E-2</v>
      </c>
      <c r="C631" s="813">
        <v>3.0899999999999997E-2</v>
      </c>
      <c r="D631" s="813">
        <v>6.8999999999999999E-3</v>
      </c>
      <c r="E631" s="813">
        <v>7.058333333333334E-3</v>
      </c>
      <c r="F631" s="23">
        <v>7.2166666666666664E-3</v>
      </c>
      <c r="G631" s="23">
        <v>7.1375000000000015E-3</v>
      </c>
      <c r="H631" s="813">
        <v>7.483333333333334E-3</v>
      </c>
      <c r="I631" s="813">
        <f t="shared" si="27"/>
        <v>2.2499999999999999E-2</v>
      </c>
      <c r="J631" s="813">
        <f t="shared" si="28"/>
        <v>2.2262499999999998E-2</v>
      </c>
      <c r="K631" s="813">
        <f t="shared" si="29"/>
        <v>2.3416666666666662E-2</v>
      </c>
    </row>
    <row r="632" spans="1:11" x14ac:dyDescent="0.35">
      <c r="A632" s="278">
        <v>28581</v>
      </c>
      <c r="B632" s="816">
        <v>9.0200000000000002E-2</v>
      </c>
      <c r="C632" s="813">
        <v>1.06E-2</v>
      </c>
      <c r="D632" s="813">
        <v>6.3E-3</v>
      </c>
      <c r="E632" s="813">
        <v>7.1333333333333335E-3</v>
      </c>
      <c r="F632" s="23">
        <v>7.2750000000000002E-3</v>
      </c>
      <c r="G632" s="23">
        <v>7.2041666666666669E-3</v>
      </c>
      <c r="H632" s="813">
        <v>7.5749999999999993E-3</v>
      </c>
      <c r="I632" s="813">
        <f t="shared" si="27"/>
        <v>8.3900000000000002E-2</v>
      </c>
      <c r="J632" s="813">
        <f t="shared" si="28"/>
        <v>8.2995833333333338E-2</v>
      </c>
      <c r="K632" s="813">
        <f t="shared" si="29"/>
        <v>3.0250000000000008E-3</v>
      </c>
    </row>
    <row r="633" spans="1:11" x14ac:dyDescent="0.35">
      <c r="A633" s="278">
        <v>28611</v>
      </c>
      <c r="B633" s="816">
        <v>9.1999999999999998E-3</v>
      </c>
      <c r="C633" s="813">
        <v>4.3E-3</v>
      </c>
      <c r="D633" s="813">
        <v>7.4999999999999997E-3</v>
      </c>
      <c r="E633" s="813">
        <v>7.2416666666666662E-3</v>
      </c>
      <c r="F633" s="23">
        <v>7.3666666666666672E-3</v>
      </c>
      <c r="G633" s="23">
        <v>7.3041666666666671E-3</v>
      </c>
      <c r="H633" s="813">
        <v>7.6833333333333345E-3</v>
      </c>
      <c r="I633" s="813">
        <f t="shared" si="27"/>
        <v>1.7000000000000001E-3</v>
      </c>
      <c r="J633" s="813">
        <f t="shared" si="28"/>
        <v>1.8958333333333327E-3</v>
      </c>
      <c r="K633" s="813">
        <f t="shared" si="29"/>
        <v>-3.3833333333333345E-3</v>
      </c>
    </row>
    <row r="634" spans="1:11" x14ac:dyDescent="0.35">
      <c r="A634" s="278">
        <v>28642</v>
      </c>
      <c r="B634" s="816">
        <v>-1.38E-2</v>
      </c>
      <c r="C634" s="813">
        <v>3.5999999999999999E-3</v>
      </c>
      <c r="D634" s="813">
        <v>6.8999999999999999E-3</v>
      </c>
      <c r="E634" s="813">
        <v>7.3000000000000001E-3</v>
      </c>
      <c r="F634" s="23">
        <v>7.4583333333333324E-3</v>
      </c>
      <c r="G634" s="23">
        <v>7.3791666666666658E-3</v>
      </c>
      <c r="H634" s="813">
        <v>7.8333333333333328E-3</v>
      </c>
      <c r="I634" s="813">
        <f t="shared" si="27"/>
        <v>-2.07E-2</v>
      </c>
      <c r="J634" s="813">
        <f t="shared" si="28"/>
        <v>-2.1179166666666666E-2</v>
      </c>
      <c r="K634" s="813">
        <f t="shared" si="29"/>
        <v>-4.2333333333333329E-3</v>
      </c>
    </row>
    <row r="635" spans="1:11" x14ac:dyDescent="0.35">
      <c r="A635" s="278">
        <v>28672</v>
      </c>
      <c r="B635" s="816">
        <v>5.8299999999999998E-2</v>
      </c>
      <c r="C635" s="813">
        <v>3.1600000000000003E-2</v>
      </c>
      <c r="D635" s="813">
        <v>7.3000000000000001E-3</v>
      </c>
      <c r="E635" s="813">
        <v>7.4000000000000012E-3</v>
      </c>
      <c r="F635" s="23">
        <v>7.5583333333333336E-3</v>
      </c>
      <c r="G635" s="23">
        <v>7.4791666666666678E-3</v>
      </c>
      <c r="H635" s="813">
        <v>7.9249999999999998E-3</v>
      </c>
      <c r="I635" s="813">
        <f t="shared" si="27"/>
        <v>5.0999999999999997E-2</v>
      </c>
      <c r="J635" s="813">
        <f t="shared" si="28"/>
        <v>5.0820833333333329E-2</v>
      </c>
      <c r="K635" s="813">
        <f t="shared" si="29"/>
        <v>2.3675000000000002E-2</v>
      </c>
    </row>
    <row r="636" spans="1:11" x14ac:dyDescent="0.35">
      <c r="A636" s="278">
        <v>28703</v>
      </c>
      <c r="B636" s="816">
        <v>3.0099999999999998E-2</v>
      </c>
      <c r="C636" s="813">
        <v>-3.0000000000000079E-4</v>
      </c>
      <c r="D636" s="813">
        <v>7.000000000000001E-3</v>
      </c>
      <c r="E636" s="813">
        <v>7.2416666666666662E-3</v>
      </c>
      <c r="F636" s="23">
        <v>7.4666666666666666E-3</v>
      </c>
      <c r="G636" s="23">
        <v>7.354166666666666E-3</v>
      </c>
      <c r="H636" s="813">
        <v>7.7666666666666674E-3</v>
      </c>
      <c r="I636" s="813">
        <f t="shared" si="27"/>
        <v>2.3099999999999996E-2</v>
      </c>
      <c r="J636" s="813">
        <f t="shared" si="28"/>
        <v>2.2745833333333333E-2</v>
      </c>
      <c r="K636" s="813">
        <f t="shared" si="29"/>
        <v>-8.0666666666666682E-3</v>
      </c>
    </row>
    <row r="637" spans="1:11" x14ac:dyDescent="0.35">
      <c r="A637" s="278">
        <v>28734</v>
      </c>
      <c r="B637" s="816">
        <v>-3.2000000000000002E-3</v>
      </c>
      <c r="C637" s="813">
        <v>-5.6000000000000008E-3</v>
      </c>
      <c r="D637" s="813">
        <v>6.5000000000000006E-3</v>
      </c>
      <c r="E637" s="813">
        <v>7.2416666666666662E-3</v>
      </c>
      <c r="F637" s="23">
        <v>7.4333333333333326E-3</v>
      </c>
      <c r="G637" s="23">
        <v>7.3374999999999994E-3</v>
      </c>
      <c r="H637" s="813">
        <v>7.7333333333333334E-3</v>
      </c>
      <c r="I637" s="813">
        <f t="shared" si="27"/>
        <v>-9.7000000000000003E-3</v>
      </c>
      <c r="J637" s="813">
        <f t="shared" si="28"/>
        <v>-1.05375E-2</v>
      </c>
      <c r="K637" s="813">
        <f t="shared" si="29"/>
        <v>-1.3333333333333334E-2</v>
      </c>
    </row>
    <row r="638" spans="1:11" x14ac:dyDescent="0.35">
      <c r="A638" s="278">
        <v>28764</v>
      </c>
      <c r="B638" s="816">
        <v>-8.72E-2</v>
      </c>
      <c r="C638" s="813">
        <v>-6.8400000000000002E-2</v>
      </c>
      <c r="D638" s="813">
        <v>7.3000000000000001E-3</v>
      </c>
      <c r="E638" s="813">
        <v>7.4083333333333336E-3</v>
      </c>
      <c r="F638" s="23">
        <v>7.5583333333333336E-3</v>
      </c>
      <c r="G638" s="23">
        <v>7.4833333333333332E-3</v>
      </c>
      <c r="H638" s="813">
        <v>7.8833333333333342E-3</v>
      </c>
      <c r="I638" s="813">
        <f t="shared" si="27"/>
        <v>-9.4500000000000001E-2</v>
      </c>
      <c r="J638" s="813">
        <f t="shared" si="28"/>
        <v>-9.4683333333333328E-2</v>
      </c>
      <c r="K638" s="813">
        <f t="shared" si="29"/>
        <v>-7.6283333333333342E-2</v>
      </c>
    </row>
    <row r="639" spans="1:11" x14ac:dyDescent="0.35">
      <c r="A639" s="278">
        <v>28795</v>
      </c>
      <c r="B639" s="816">
        <v>2.1499999999999998E-2</v>
      </c>
      <c r="C639" s="813">
        <v>3.56E-2</v>
      </c>
      <c r="D639" s="813">
        <v>7.1000000000000004E-3</v>
      </c>
      <c r="E639" s="813">
        <v>7.5249999999999996E-3</v>
      </c>
      <c r="F639" s="23">
        <v>7.7000000000000002E-3</v>
      </c>
      <c r="G639" s="23">
        <v>7.6124999999999995E-3</v>
      </c>
      <c r="H639" s="813">
        <v>8.0666666666666664E-3</v>
      </c>
      <c r="I639" s="813">
        <f t="shared" si="27"/>
        <v>1.4399999999999998E-2</v>
      </c>
      <c r="J639" s="813">
        <f t="shared" si="28"/>
        <v>1.3887499999999999E-2</v>
      </c>
      <c r="K639" s="813">
        <f t="shared" si="29"/>
        <v>2.7533333333333333E-2</v>
      </c>
    </row>
    <row r="640" spans="1:11" x14ac:dyDescent="0.35">
      <c r="A640" s="278">
        <v>28825</v>
      </c>
      <c r="B640" s="816">
        <v>1.9599999999999999E-2</v>
      </c>
      <c r="C640" s="813">
        <v>-1.49E-2</v>
      </c>
      <c r="D640" s="813">
        <v>6.7999999999999996E-3</v>
      </c>
      <c r="E640" s="813">
        <v>7.6333333333333331E-3</v>
      </c>
      <c r="F640" s="23">
        <v>7.7749999999999998E-3</v>
      </c>
      <c r="G640" s="23">
        <v>7.7041666666666665E-3</v>
      </c>
      <c r="H640" s="813">
        <v>8.083333333333333E-3</v>
      </c>
      <c r="I640" s="813">
        <f t="shared" si="27"/>
        <v>1.2799999999999999E-2</v>
      </c>
      <c r="J640" s="813">
        <f t="shared" si="28"/>
        <v>1.1895833333333333E-2</v>
      </c>
      <c r="K640" s="813">
        <f t="shared" si="29"/>
        <v>-2.2983333333333335E-2</v>
      </c>
    </row>
    <row r="641" spans="1:11" x14ac:dyDescent="0.35">
      <c r="A641" s="278">
        <v>28856</v>
      </c>
      <c r="B641" s="816">
        <v>4.4299999999999999E-2</v>
      </c>
      <c r="C641" s="813">
        <v>6.9199999999999998E-2</v>
      </c>
      <c r="D641" s="813">
        <v>7.9000000000000008E-3</v>
      </c>
      <c r="E641" s="813">
        <v>7.7083333333333335E-3</v>
      </c>
      <c r="F641" s="23">
        <v>7.9000000000000008E-3</v>
      </c>
      <c r="G641" s="23">
        <v>7.8041666666666676E-3</v>
      </c>
      <c r="H641" s="813">
        <v>8.2500000000000004E-3</v>
      </c>
      <c r="I641" s="813">
        <f t="shared" si="27"/>
        <v>3.6400000000000002E-2</v>
      </c>
      <c r="J641" s="813">
        <f t="shared" si="28"/>
        <v>3.6495833333333332E-2</v>
      </c>
      <c r="K641" s="813">
        <f t="shared" si="29"/>
        <v>6.0949999999999997E-2</v>
      </c>
    </row>
    <row r="642" spans="1:11" x14ac:dyDescent="0.35">
      <c r="A642" s="278">
        <v>28887</v>
      </c>
      <c r="B642" s="816">
        <v>-3.2099999999999997E-2</v>
      </c>
      <c r="C642" s="813">
        <v>-2.12E-2</v>
      </c>
      <c r="D642" s="813">
        <v>6.5000000000000006E-3</v>
      </c>
      <c r="E642" s="813">
        <v>7.7166666666666659E-3</v>
      </c>
      <c r="F642" s="23">
        <v>7.9166666666666656E-3</v>
      </c>
      <c r="G642" s="23">
        <v>7.8166666666666662E-3</v>
      </c>
      <c r="H642" s="813">
        <v>8.199999999999999E-3</v>
      </c>
      <c r="I642" s="813">
        <f t="shared" si="27"/>
        <v>-3.8599999999999995E-2</v>
      </c>
      <c r="J642" s="813">
        <f t="shared" si="28"/>
        <v>-3.9916666666666663E-2</v>
      </c>
      <c r="K642" s="813">
        <f t="shared" si="29"/>
        <v>-2.9399999999999999E-2</v>
      </c>
    </row>
    <row r="643" spans="1:11" x14ac:dyDescent="0.35">
      <c r="A643" s="278">
        <v>28915</v>
      </c>
      <c r="B643" s="816">
        <v>5.96E-2</v>
      </c>
      <c r="C643" s="813">
        <v>1.9599999999999999E-2</v>
      </c>
      <c r="D643" s="813">
        <v>7.4000000000000003E-3</v>
      </c>
      <c r="E643" s="813">
        <v>7.8083333333333329E-3</v>
      </c>
      <c r="F643" s="23">
        <v>8.0083333333333326E-3</v>
      </c>
      <c r="G643" s="23">
        <v>7.9083333333333332E-3</v>
      </c>
      <c r="H643" s="813">
        <v>8.3666666666666663E-3</v>
      </c>
      <c r="I643" s="813">
        <f t="shared" si="27"/>
        <v>5.2199999999999996E-2</v>
      </c>
      <c r="J643" s="813">
        <f t="shared" si="28"/>
        <v>5.1691666666666664E-2</v>
      </c>
      <c r="K643" s="813">
        <f t="shared" si="29"/>
        <v>1.1233333333333333E-2</v>
      </c>
    </row>
    <row r="644" spans="1:11" x14ac:dyDescent="0.35">
      <c r="A644" s="278">
        <v>28946</v>
      </c>
      <c r="B644" s="816">
        <v>6.3E-3</v>
      </c>
      <c r="C644" s="813">
        <v>-2.4899999999999999E-2</v>
      </c>
      <c r="D644" s="813">
        <v>7.6E-3</v>
      </c>
      <c r="E644" s="813">
        <v>7.8166666666666679E-3</v>
      </c>
      <c r="F644" s="23">
        <v>8.0416666666666674E-3</v>
      </c>
      <c r="G644" s="23">
        <v>7.9291666666666677E-3</v>
      </c>
      <c r="H644" s="813">
        <v>8.416666666666666E-3</v>
      </c>
      <c r="I644" s="813">
        <f t="shared" si="27"/>
        <v>-1.2999999999999999E-3</v>
      </c>
      <c r="J644" s="813">
        <f t="shared" si="28"/>
        <v>-1.6291666666666677E-3</v>
      </c>
      <c r="K644" s="813">
        <f t="shared" si="29"/>
        <v>-3.3316666666666661E-2</v>
      </c>
    </row>
    <row r="645" spans="1:11" x14ac:dyDescent="0.35">
      <c r="A645" s="278">
        <v>28976</v>
      </c>
      <c r="B645" s="816">
        <v>-2.1700000000000001E-2</v>
      </c>
      <c r="C645" s="813">
        <v>1.4999999999999999E-2</v>
      </c>
      <c r="D645" s="813">
        <v>7.7000000000000002E-3</v>
      </c>
      <c r="E645" s="813">
        <v>7.9166666666666656E-3</v>
      </c>
      <c r="F645" s="23">
        <v>8.2166666666666673E-3</v>
      </c>
      <c r="G645" s="23">
        <v>8.0666666666666664E-3</v>
      </c>
      <c r="H645" s="813">
        <v>8.5833333333333334E-3</v>
      </c>
      <c r="I645" s="813">
        <f t="shared" si="27"/>
        <v>-2.9400000000000003E-2</v>
      </c>
      <c r="J645" s="813">
        <f t="shared" si="28"/>
        <v>-2.9766666666666667E-2</v>
      </c>
      <c r="K645" s="813">
        <f t="shared" si="29"/>
        <v>6.416666666666666E-3</v>
      </c>
    </row>
    <row r="646" spans="1:11" x14ac:dyDescent="0.35">
      <c r="A646" s="278">
        <v>29007</v>
      </c>
      <c r="B646" s="816">
        <v>4.3499999999999997E-2</v>
      </c>
      <c r="C646" s="813">
        <v>3.8600000000000002E-2</v>
      </c>
      <c r="D646" s="813">
        <v>7.1000000000000004E-3</v>
      </c>
      <c r="E646" s="813">
        <v>7.7416666666666658E-3</v>
      </c>
      <c r="F646" s="23">
        <v>8.0499999999999999E-3</v>
      </c>
      <c r="G646" s="23">
        <v>7.8958333333333328E-3</v>
      </c>
      <c r="H646" s="813">
        <v>8.4500000000000009E-3</v>
      </c>
      <c r="I646" s="813">
        <f t="shared" ref="I646:I709" si="30">B646-D646</f>
        <v>3.6399999999999995E-2</v>
      </c>
      <c r="J646" s="813">
        <f t="shared" si="28"/>
        <v>3.5604166666666666E-2</v>
      </c>
      <c r="K646" s="813">
        <f t="shared" si="29"/>
        <v>3.0150000000000003E-2</v>
      </c>
    </row>
    <row r="647" spans="1:11" x14ac:dyDescent="0.35">
      <c r="A647" s="278">
        <v>29037</v>
      </c>
      <c r="B647" s="816">
        <v>1.34E-2</v>
      </c>
      <c r="C647" s="813">
        <v>3.4200000000000001E-2</v>
      </c>
      <c r="D647" s="813">
        <v>7.6E-3</v>
      </c>
      <c r="E647" s="813">
        <v>7.6666666666666662E-3</v>
      </c>
      <c r="F647" s="23">
        <v>7.9083333333333332E-3</v>
      </c>
      <c r="G647" s="23">
        <v>7.7875000000000002E-3</v>
      </c>
      <c r="H647" s="813">
        <v>8.3166666666666667E-3</v>
      </c>
      <c r="I647" s="813">
        <f t="shared" si="30"/>
        <v>5.8000000000000005E-3</v>
      </c>
      <c r="J647" s="813">
        <f t="shared" si="28"/>
        <v>5.6125000000000003E-3</v>
      </c>
      <c r="K647" s="813">
        <f t="shared" si="29"/>
        <v>2.5883333333333335E-2</v>
      </c>
    </row>
    <row r="648" spans="1:11" x14ac:dyDescent="0.35">
      <c r="A648" s="278">
        <v>29068</v>
      </c>
      <c r="B648" s="816">
        <v>5.7700000000000001E-2</v>
      </c>
      <c r="C648" s="813">
        <v>1.0200000000000001E-2</v>
      </c>
      <c r="D648" s="813">
        <v>7.3000000000000001E-3</v>
      </c>
      <c r="E648" s="813">
        <v>7.691666666666667E-3</v>
      </c>
      <c r="F648" s="23">
        <v>7.9416666666666663E-3</v>
      </c>
      <c r="G648" s="23">
        <v>7.8166666666666662E-3</v>
      </c>
      <c r="H648" s="813">
        <v>8.4500000000000009E-3</v>
      </c>
      <c r="I648" s="813">
        <f t="shared" si="30"/>
        <v>5.04E-2</v>
      </c>
      <c r="J648" s="813">
        <f t="shared" si="28"/>
        <v>4.9883333333333335E-2</v>
      </c>
      <c r="K648" s="813">
        <f t="shared" si="29"/>
        <v>1.7499999999999998E-3</v>
      </c>
    </row>
    <row r="649" spans="1:11" x14ac:dyDescent="0.35">
      <c r="A649" s="278">
        <v>29099</v>
      </c>
      <c r="B649" s="816">
        <v>4.3E-3</v>
      </c>
      <c r="C649" s="813">
        <v>-1.77E-2</v>
      </c>
      <c r="D649" s="813">
        <v>6.7999999999999996E-3</v>
      </c>
      <c r="E649" s="813">
        <v>7.8666666666666659E-3</v>
      </c>
      <c r="F649" s="23">
        <v>8.083333333333333E-3</v>
      </c>
      <c r="G649" s="23">
        <v>7.9749999999999995E-3</v>
      </c>
      <c r="H649" s="813">
        <v>8.6333333333333331E-3</v>
      </c>
      <c r="I649" s="813">
        <f t="shared" si="30"/>
        <v>-2.4999999999999996E-3</v>
      </c>
      <c r="J649" s="813">
        <f t="shared" si="28"/>
        <v>-3.6749999999999994E-3</v>
      </c>
      <c r="K649" s="813">
        <f t="shared" si="29"/>
        <v>-2.6333333333333334E-2</v>
      </c>
    </row>
    <row r="650" spans="1:11" x14ac:dyDescent="0.35">
      <c r="A650" s="278">
        <v>29129</v>
      </c>
      <c r="B650" s="816">
        <v>-6.4000000000000001E-2</v>
      </c>
      <c r="C650" s="813">
        <v>-5.0499999999999996E-2</v>
      </c>
      <c r="D650" s="813">
        <v>8.2000000000000007E-3</v>
      </c>
      <c r="E650" s="813">
        <v>8.4416666666666668E-3</v>
      </c>
      <c r="F650" s="23">
        <v>8.7166666666666677E-3</v>
      </c>
      <c r="G650" s="23">
        <v>8.5791666666666672E-3</v>
      </c>
      <c r="H650" s="813">
        <v>9.5000000000000015E-3</v>
      </c>
      <c r="I650" s="813">
        <f t="shared" si="30"/>
        <v>-7.22E-2</v>
      </c>
      <c r="J650" s="813">
        <f t="shared" si="28"/>
        <v>-7.2579166666666667E-2</v>
      </c>
      <c r="K650" s="813">
        <f t="shared" si="29"/>
        <v>-0.06</v>
      </c>
    </row>
    <row r="651" spans="1:11" x14ac:dyDescent="0.35">
      <c r="A651" s="278">
        <v>29160</v>
      </c>
      <c r="B651" s="816">
        <v>4.7500000000000001E-2</v>
      </c>
      <c r="C651" s="813">
        <v>6.0699999999999997E-2</v>
      </c>
      <c r="D651" s="813">
        <v>8.3000000000000001E-3</v>
      </c>
      <c r="E651" s="813">
        <v>8.9666666666666662E-3</v>
      </c>
      <c r="F651" s="23">
        <v>9.3500000000000007E-3</v>
      </c>
      <c r="G651" s="23">
        <v>9.1583333333333326E-3</v>
      </c>
      <c r="H651" s="813">
        <v>9.9083333333333332E-3</v>
      </c>
      <c r="I651" s="813">
        <f t="shared" si="30"/>
        <v>3.9199999999999999E-2</v>
      </c>
      <c r="J651" s="813">
        <f t="shared" si="28"/>
        <v>3.834166666666667E-2</v>
      </c>
      <c r="K651" s="813">
        <f t="shared" si="29"/>
        <v>5.0791666666666666E-2</v>
      </c>
    </row>
    <row r="652" spans="1:11" x14ac:dyDescent="0.35">
      <c r="A652" s="278">
        <v>29190</v>
      </c>
      <c r="B652" s="816">
        <v>2.1399999999999999E-2</v>
      </c>
      <c r="C652" s="813">
        <v>2.2000000000000006E-3</v>
      </c>
      <c r="D652" s="813">
        <v>8.3000000000000001E-3</v>
      </c>
      <c r="E652" s="813">
        <v>8.9499999999999996E-3</v>
      </c>
      <c r="F652" s="23">
        <v>9.2916666666666668E-3</v>
      </c>
      <c r="G652" s="23">
        <v>9.1208333333333332E-3</v>
      </c>
      <c r="H652" s="813">
        <v>1.0125E-2</v>
      </c>
      <c r="I652" s="813">
        <f t="shared" si="30"/>
        <v>1.3099999999999999E-2</v>
      </c>
      <c r="J652" s="813">
        <f t="shared" si="28"/>
        <v>1.2279166666666666E-2</v>
      </c>
      <c r="K652" s="813">
        <f t="shared" si="29"/>
        <v>-7.9249999999999998E-3</v>
      </c>
    </row>
    <row r="653" spans="1:11" x14ac:dyDescent="0.35">
      <c r="A653" s="278">
        <v>29221</v>
      </c>
      <c r="B653" s="816">
        <v>6.2199999999999998E-2</v>
      </c>
      <c r="C653" s="813">
        <v>-2.3E-3</v>
      </c>
      <c r="D653" s="813">
        <v>8.3000000000000001E-3</v>
      </c>
      <c r="E653" s="813">
        <v>9.2416666666666671E-3</v>
      </c>
      <c r="F653" s="23">
        <v>9.633333333333334E-3</v>
      </c>
      <c r="G653" s="23">
        <v>9.4375000000000014E-3</v>
      </c>
      <c r="H653" s="813">
        <v>1.0177083333333335E-2</v>
      </c>
      <c r="I653" s="813">
        <f t="shared" si="30"/>
        <v>5.3899999999999997E-2</v>
      </c>
      <c r="J653" s="813">
        <f t="shared" si="28"/>
        <v>5.2762499999999997E-2</v>
      </c>
      <c r="K653" s="813">
        <f t="shared" si="29"/>
        <v>-1.2477083333333335E-2</v>
      </c>
    </row>
    <row r="654" spans="1:11" x14ac:dyDescent="0.35">
      <c r="A654" s="278">
        <v>29252</v>
      </c>
      <c r="B654" s="816">
        <v>-1E-4</v>
      </c>
      <c r="C654" s="813">
        <v>-2.4700000000000003E-2</v>
      </c>
      <c r="D654" s="813">
        <v>8.3999999999999995E-3</v>
      </c>
      <c r="E654" s="813">
        <v>1.0316666666666667E-2</v>
      </c>
      <c r="F654" s="23">
        <v>1.0608333333333332E-2</v>
      </c>
      <c r="G654" s="23">
        <v>1.0462500000000001E-2</v>
      </c>
      <c r="H654" s="813">
        <v>1.1028333333333333E-2</v>
      </c>
      <c r="I654" s="813">
        <f t="shared" si="30"/>
        <v>-8.4999999999999989E-3</v>
      </c>
      <c r="J654" s="813">
        <f t="shared" si="28"/>
        <v>-1.0562500000000001E-2</v>
      </c>
      <c r="K654" s="813">
        <f t="shared" si="29"/>
        <v>-3.5728333333333334E-2</v>
      </c>
    </row>
    <row r="655" spans="1:11" x14ac:dyDescent="0.35">
      <c r="A655" s="278">
        <v>29281</v>
      </c>
      <c r="B655" s="816">
        <v>-9.7199999999999995E-2</v>
      </c>
      <c r="C655" s="813">
        <v>-5.2900000000000003E-2</v>
      </c>
      <c r="D655" s="813">
        <v>9.9000000000000008E-3</v>
      </c>
      <c r="E655" s="813">
        <v>1.0800000000000001E-2</v>
      </c>
      <c r="F655" s="23">
        <v>1.1258333333333332E-2</v>
      </c>
      <c r="G655" s="23">
        <v>1.1029166666666668E-2</v>
      </c>
      <c r="H655" s="813">
        <v>1.2158333333333333E-2</v>
      </c>
      <c r="I655" s="813">
        <f t="shared" si="30"/>
        <v>-0.1071</v>
      </c>
      <c r="J655" s="813">
        <f t="shared" si="28"/>
        <v>-0.10822916666666667</v>
      </c>
      <c r="K655" s="813">
        <f t="shared" si="29"/>
        <v>-6.5058333333333329E-2</v>
      </c>
    </row>
    <row r="656" spans="1:11" x14ac:dyDescent="0.35">
      <c r="A656" s="278">
        <v>29312</v>
      </c>
      <c r="B656" s="816">
        <v>4.6199999999999998E-2</v>
      </c>
      <c r="C656" s="813">
        <v>0.1186</v>
      </c>
      <c r="D656" s="813">
        <v>0.01</v>
      </c>
      <c r="E656" s="813">
        <v>1.0033333333333332E-2</v>
      </c>
      <c r="F656" s="23">
        <v>1.0883333333333333E-2</v>
      </c>
      <c r="G656" s="23">
        <v>1.0458333333333333E-2</v>
      </c>
      <c r="H656" s="813">
        <v>1.1908333333333333E-2</v>
      </c>
      <c r="I656" s="813">
        <f t="shared" si="30"/>
        <v>3.6199999999999996E-2</v>
      </c>
      <c r="J656" s="813">
        <f t="shared" si="28"/>
        <v>3.5741666666666665E-2</v>
      </c>
      <c r="K656" s="813">
        <f t="shared" si="29"/>
        <v>0.10669166666666666</v>
      </c>
    </row>
    <row r="657" spans="1:11" x14ac:dyDescent="0.35">
      <c r="A657" s="278">
        <v>29342</v>
      </c>
      <c r="B657" s="816">
        <v>5.1499999999999997E-2</v>
      </c>
      <c r="C657" s="813">
        <v>3.2299999999999995E-2</v>
      </c>
      <c r="D657" s="813">
        <v>8.6999999999999994E-3</v>
      </c>
      <c r="E657" s="813">
        <v>9.1583333333333343E-3</v>
      </c>
      <c r="F657" s="23">
        <v>9.9249999999999998E-3</v>
      </c>
      <c r="G657" s="23">
        <v>9.541666666666667E-3</v>
      </c>
      <c r="H657" s="813">
        <v>1.0613333333333334E-2</v>
      </c>
      <c r="I657" s="813">
        <f t="shared" si="30"/>
        <v>4.2799999999999998E-2</v>
      </c>
      <c r="J657" s="813">
        <f t="shared" si="28"/>
        <v>4.1958333333333334E-2</v>
      </c>
      <c r="K657" s="813">
        <f t="shared" si="29"/>
        <v>2.168666666666666E-2</v>
      </c>
    </row>
    <row r="658" spans="1:11" x14ac:dyDescent="0.35">
      <c r="A658" s="278">
        <v>29373</v>
      </c>
      <c r="B658" s="816">
        <v>3.1600000000000003E-2</v>
      </c>
      <c r="C658" s="813">
        <v>3.3700000000000001E-2</v>
      </c>
      <c r="D658" s="813">
        <v>8.6E-3</v>
      </c>
      <c r="E658" s="813">
        <v>8.8166666666666671E-3</v>
      </c>
      <c r="F658" s="23">
        <v>9.4916666666666673E-3</v>
      </c>
      <c r="G658" s="23">
        <v>9.1541666666666681E-3</v>
      </c>
      <c r="H658" s="813">
        <v>1.033125E-2</v>
      </c>
      <c r="I658" s="813">
        <f t="shared" si="30"/>
        <v>2.3000000000000003E-2</v>
      </c>
      <c r="J658" s="813">
        <f t="shared" si="28"/>
        <v>2.2445833333333335E-2</v>
      </c>
      <c r="K658" s="813">
        <f t="shared" si="29"/>
        <v>2.3368750000000001E-2</v>
      </c>
    </row>
    <row r="659" spans="1:11" x14ac:dyDescent="0.35">
      <c r="A659" s="278">
        <v>29403</v>
      </c>
      <c r="B659" s="816">
        <v>6.9599999999999995E-2</v>
      </c>
      <c r="C659" s="813">
        <v>-4.0999999999999995E-3</v>
      </c>
      <c r="D659" s="813">
        <v>8.3999999999999995E-3</v>
      </c>
      <c r="E659" s="813">
        <v>9.2250000000000006E-3</v>
      </c>
      <c r="F659" s="23">
        <v>9.5250000000000005E-3</v>
      </c>
      <c r="G659" s="23">
        <v>9.3749999999999997E-3</v>
      </c>
      <c r="H659" s="813">
        <v>1.0127083333333333E-2</v>
      </c>
      <c r="I659" s="813">
        <f t="shared" si="30"/>
        <v>6.1199999999999997E-2</v>
      </c>
      <c r="J659" s="813">
        <f t="shared" si="28"/>
        <v>6.0224999999999994E-2</v>
      </c>
      <c r="K659" s="813">
        <f t="shared" si="29"/>
        <v>-1.4227083333333333E-2</v>
      </c>
    </row>
    <row r="660" spans="1:11" x14ac:dyDescent="0.35">
      <c r="A660" s="278">
        <v>29434</v>
      </c>
      <c r="B660" s="816">
        <v>1.01E-2</v>
      </c>
      <c r="C660" s="813">
        <v>-1.3899999999999999E-2</v>
      </c>
      <c r="D660" s="813">
        <v>8.0999999999999996E-3</v>
      </c>
      <c r="E660" s="813">
        <v>9.7000000000000003E-3</v>
      </c>
      <c r="F660" s="23">
        <v>1.0075000000000001E-2</v>
      </c>
      <c r="G660" s="23">
        <v>9.8875000000000005E-3</v>
      </c>
      <c r="H660" s="813">
        <v>1.0549999999999999E-2</v>
      </c>
      <c r="I660" s="813">
        <f t="shared" si="30"/>
        <v>2E-3</v>
      </c>
      <c r="J660" s="813">
        <f t="shared" si="28"/>
        <v>2.1249999999999915E-4</v>
      </c>
      <c r="K660" s="813">
        <f t="shared" si="29"/>
        <v>-2.445E-2</v>
      </c>
    </row>
    <row r="661" spans="1:11" x14ac:dyDescent="0.35">
      <c r="A661" s="278">
        <v>29465</v>
      </c>
      <c r="B661" s="816">
        <v>2.9399999999999999E-2</v>
      </c>
      <c r="C661" s="813">
        <v>-1.14E-2</v>
      </c>
      <c r="D661" s="813">
        <v>9.7000000000000003E-3</v>
      </c>
      <c r="E661" s="813">
        <v>1.0016666666666667E-2</v>
      </c>
      <c r="F661" s="23">
        <v>1.0433333333333333E-2</v>
      </c>
      <c r="G661" s="23">
        <v>1.0225E-2</v>
      </c>
      <c r="H661" s="813">
        <v>1.1077083333333333E-2</v>
      </c>
      <c r="I661" s="813">
        <f t="shared" si="30"/>
        <v>1.9699999999999999E-2</v>
      </c>
      <c r="J661" s="813">
        <f t="shared" si="28"/>
        <v>1.9174999999999998E-2</v>
      </c>
      <c r="K661" s="813">
        <f t="shared" si="29"/>
        <v>-2.2477083333333335E-2</v>
      </c>
    </row>
    <row r="662" spans="1:11" x14ac:dyDescent="0.35">
      <c r="A662" s="278">
        <v>29495</v>
      </c>
      <c r="B662" s="816">
        <v>2.0199999999999999E-2</v>
      </c>
      <c r="C662" s="813">
        <v>2.7400000000000001E-2</v>
      </c>
      <c r="D662" s="813">
        <v>9.7000000000000003E-3</v>
      </c>
      <c r="E662" s="813">
        <v>1.0258333333333335E-2</v>
      </c>
      <c r="F662" s="23">
        <v>1.0566666666666667E-2</v>
      </c>
      <c r="G662" s="23">
        <v>1.04125E-2</v>
      </c>
      <c r="H662" s="813">
        <v>1.1279999999999998E-2</v>
      </c>
      <c r="I662" s="813">
        <f t="shared" si="30"/>
        <v>1.0499999999999999E-2</v>
      </c>
      <c r="J662" s="813">
        <f t="shared" si="28"/>
        <v>9.7874999999999993E-3</v>
      </c>
      <c r="K662" s="813">
        <f t="shared" si="29"/>
        <v>1.6120000000000002E-2</v>
      </c>
    </row>
    <row r="663" spans="1:11" x14ac:dyDescent="0.35">
      <c r="A663" s="278">
        <v>29526</v>
      </c>
      <c r="B663" s="816">
        <v>0.1065</v>
      </c>
      <c r="C663" s="813">
        <v>5.0099999999999999E-2</v>
      </c>
      <c r="D663" s="813">
        <v>9.1000000000000004E-3</v>
      </c>
      <c r="E663" s="813">
        <v>1.0808333333333333E-2</v>
      </c>
      <c r="F663" s="23">
        <v>1.1116666666666665E-2</v>
      </c>
      <c r="G663" s="23">
        <v>1.09625E-2</v>
      </c>
      <c r="H663" s="813">
        <v>1.1677083333333333E-2</v>
      </c>
      <c r="I663" s="813">
        <f t="shared" si="30"/>
        <v>9.74E-2</v>
      </c>
      <c r="J663" s="813">
        <f t="shared" si="28"/>
        <v>9.5537499999999997E-2</v>
      </c>
      <c r="K663" s="813">
        <f t="shared" si="29"/>
        <v>3.8422916666666668E-2</v>
      </c>
    </row>
    <row r="664" spans="1:11" x14ac:dyDescent="0.35">
      <c r="A664" s="278">
        <v>29556</v>
      </c>
      <c r="B664" s="816">
        <v>-3.0200000000000001E-2</v>
      </c>
      <c r="C664" s="813">
        <v>-1.4000000000000002E-3</v>
      </c>
      <c r="D664" s="813">
        <v>1.0800000000000001E-2</v>
      </c>
      <c r="E664" s="813">
        <v>1.1008333333333334E-2</v>
      </c>
      <c r="F664" s="23">
        <v>1.1483333333333332E-2</v>
      </c>
      <c r="G664" s="23">
        <v>1.1245833333333333E-2</v>
      </c>
      <c r="H664" s="813">
        <v>1.2216666666666667E-2</v>
      </c>
      <c r="I664" s="813">
        <f t="shared" si="30"/>
        <v>-4.1000000000000002E-2</v>
      </c>
      <c r="J664" s="813">
        <f t="shared" si="28"/>
        <v>-4.1445833333333335E-2</v>
      </c>
      <c r="K664" s="813">
        <f t="shared" si="29"/>
        <v>-1.3616666666666668E-2</v>
      </c>
    </row>
    <row r="665" spans="1:11" x14ac:dyDescent="0.35">
      <c r="A665" s="278">
        <v>29587</v>
      </c>
      <c r="B665" s="816">
        <v>-4.1799999999999997E-2</v>
      </c>
      <c r="C665" s="813">
        <v>-1.8600000000000002E-2</v>
      </c>
      <c r="D665" s="813">
        <v>9.4000000000000004E-3</v>
      </c>
      <c r="E665" s="813">
        <v>1.0675E-2</v>
      </c>
      <c r="F665" s="23">
        <v>1.1266666666666668E-2</v>
      </c>
      <c r="G665" s="23">
        <v>1.0970833333333334E-2</v>
      </c>
      <c r="H665" s="813">
        <v>1.1894999999999999E-2</v>
      </c>
      <c r="I665" s="813">
        <f t="shared" si="30"/>
        <v>-5.1199999999999996E-2</v>
      </c>
      <c r="J665" s="813">
        <f t="shared" si="28"/>
        <v>-5.2770833333333329E-2</v>
      </c>
      <c r="K665" s="813">
        <f t="shared" si="29"/>
        <v>-3.0495000000000001E-2</v>
      </c>
    </row>
    <row r="666" spans="1:11" x14ac:dyDescent="0.35">
      <c r="A666" s="278">
        <v>29618</v>
      </c>
      <c r="B666" s="816">
        <v>1.7399999999999999E-2</v>
      </c>
      <c r="C666" s="813">
        <v>-2.2400000000000003E-2</v>
      </c>
      <c r="D666" s="813">
        <v>8.8000000000000005E-3</v>
      </c>
      <c r="E666" s="813">
        <v>1.1125000000000001E-2</v>
      </c>
      <c r="F666" s="23">
        <v>1.1575E-2</v>
      </c>
      <c r="G666" s="23">
        <v>1.1350000000000001E-2</v>
      </c>
      <c r="H666" s="813">
        <v>1.2233333333333334E-2</v>
      </c>
      <c r="I666" s="813">
        <f t="shared" si="30"/>
        <v>8.5999999999999983E-3</v>
      </c>
      <c r="J666" s="813">
        <f t="shared" si="28"/>
        <v>6.0499999999999981E-3</v>
      </c>
      <c r="K666" s="813">
        <f t="shared" si="29"/>
        <v>-3.4633333333333335E-2</v>
      </c>
    </row>
    <row r="667" spans="1:11" x14ac:dyDescent="0.35">
      <c r="A667" s="278">
        <v>29646</v>
      </c>
      <c r="B667" s="816">
        <v>0.04</v>
      </c>
      <c r="C667" s="813">
        <v>4.2000000000000003E-2</v>
      </c>
      <c r="D667" s="813">
        <v>1.11E-2</v>
      </c>
      <c r="E667" s="813">
        <v>1.1108333333333333E-2</v>
      </c>
      <c r="F667" s="23">
        <v>1.1583333333333334E-2</v>
      </c>
      <c r="G667" s="23">
        <v>1.1345833333333335E-2</v>
      </c>
      <c r="H667" s="813">
        <v>1.2604166666666668E-2</v>
      </c>
      <c r="I667" s="813">
        <f t="shared" si="30"/>
        <v>2.8900000000000002E-2</v>
      </c>
      <c r="J667" s="813">
        <f t="shared" si="28"/>
        <v>2.8654166666666668E-2</v>
      </c>
      <c r="K667" s="813">
        <f t="shared" si="29"/>
        <v>2.9395833333333336E-2</v>
      </c>
    </row>
    <row r="668" spans="1:11" x14ac:dyDescent="0.35">
      <c r="A668" s="278">
        <v>29677</v>
      </c>
      <c r="B668" s="816">
        <v>-1.9300000000000001E-2</v>
      </c>
      <c r="C668" s="813">
        <v>-9.5999999999999992E-3</v>
      </c>
      <c r="D668" s="813">
        <v>1.01E-2</v>
      </c>
      <c r="E668" s="813">
        <v>1.1566666666666668E-2</v>
      </c>
      <c r="F668" s="23">
        <v>1.1991666666666668E-2</v>
      </c>
      <c r="G668" s="23">
        <v>1.1779166666666667E-2</v>
      </c>
      <c r="H668" s="813">
        <v>1.2708333333333332E-2</v>
      </c>
      <c r="I668" s="813">
        <f t="shared" si="30"/>
        <v>-2.9400000000000003E-2</v>
      </c>
      <c r="J668" s="813">
        <f t="shared" si="28"/>
        <v>-3.1079166666666668E-2</v>
      </c>
      <c r="K668" s="813">
        <f t="shared" si="29"/>
        <v>-2.2308333333333333E-2</v>
      </c>
    </row>
    <row r="669" spans="1:11" x14ac:dyDescent="0.35">
      <c r="A669" s="278">
        <v>29707</v>
      </c>
      <c r="B669" s="816">
        <v>2.5999999999999999E-3</v>
      </c>
      <c r="C669" s="813">
        <v>2.9100000000000001E-2</v>
      </c>
      <c r="D669" s="813">
        <v>1.04E-2</v>
      </c>
      <c r="E669" s="813">
        <v>1.1933333333333334E-2</v>
      </c>
      <c r="F669" s="23">
        <v>1.24E-2</v>
      </c>
      <c r="G669" s="23">
        <v>1.2166666666666668E-2</v>
      </c>
      <c r="H669" s="813">
        <v>1.3429999999999999E-2</v>
      </c>
      <c r="I669" s="813">
        <f t="shared" si="30"/>
        <v>-7.7999999999999996E-3</v>
      </c>
      <c r="J669" s="813">
        <f t="shared" ref="J669:J732" si="31">B669-G669</f>
        <v>-9.5666666666666678E-3</v>
      </c>
      <c r="K669" s="813">
        <f t="shared" ref="K669:K732" si="32">$C669-H669</f>
        <v>1.5670000000000003E-2</v>
      </c>
    </row>
    <row r="670" spans="1:11" x14ac:dyDescent="0.35">
      <c r="A670" s="278">
        <v>29738</v>
      </c>
      <c r="B670" s="816">
        <v>-6.3E-3</v>
      </c>
      <c r="C670" s="813">
        <v>2.7200000000000002E-2</v>
      </c>
      <c r="D670" s="813">
        <v>1.09E-2</v>
      </c>
      <c r="E670" s="813">
        <v>1.1458333333333333E-2</v>
      </c>
      <c r="F670" s="23">
        <v>1.2008333333333334E-2</v>
      </c>
      <c r="G670" s="23">
        <v>1.1733333333333333E-2</v>
      </c>
      <c r="H670" s="813">
        <v>1.3160416666666667E-2</v>
      </c>
      <c r="I670" s="813">
        <f t="shared" si="30"/>
        <v>-1.72E-2</v>
      </c>
      <c r="J670" s="813">
        <f t="shared" si="31"/>
        <v>-1.8033333333333332E-2</v>
      </c>
      <c r="K670" s="813">
        <f t="shared" si="32"/>
        <v>1.4039583333333334E-2</v>
      </c>
    </row>
    <row r="671" spans="1:11" x14ac:dyDescent="0.35">
      <c r="A671" s="278">
        <v>29768</v>
      </c>
      <c r="B671" s="816">
        <v>2.0999999999999999E-3</v>
      </c>
      <c r="C671" s="813">
        <v>3.4099999999999998E-2</v>
      </c>
      <c r="D671" s="813">
        <v>1.09E-2</v>
      </c>
      <c r="E671" s="813">
        <v>1.1983333333333335E-2</v>
      </c>
      <c r="F671" s="23">
        <v>1.2324999999999999E-2</v>
      </c>
      <c r="G671" s="23">
        <v>1.2154166666666666E-2</v>
      </c>
      <c r="H671" s="813">
        <v>1.3393333333333333E-2</v>
      </c>
      <c r="I671" s="813">
        <f t="shared" si="30"/>
        <v>-8.8000000000000005E-3</v>
      </c>
      <c r="J671" s="813">
        <f t="shared" si="31"/>
        <v>-1.0054166666666666E-2</v>
      </c>
      <c r="K671" s="813">
        <f t="shared" si="32"/>
        <v>2.0706666666666665E-2</v>
      </c>
    </row>
    <row r="672" spans="1:11" x14ac:dyDescent="0.35">
      <c r="A672" s="278">
        <v>29799</v>
      </c>
      <c r="B672" s="816">
        <v>-5.7700000000000001E-2</v>
      </c>
      <c r="C672" s="813">
        <v>-2.3999999999999994E-3</v>
      </c>
      <c r="D672" s="813">
        <v>1.0999999999999999E-2</v>
      </c>
      <c r="E672" s="813">
        <v>1.2408333333333334E-2</v>
      </c>
      <c r="F672" s="23">
        <v>1.2849999999999999E-2</v>
      </c>
      <c r="G672" s="23">
        <v>1.2629166666666667E-2</v>
      </c>
      <c r="H672" s="813">
        <v>1.3706250000000001E-2</v>
      </c>
      <c r="I672" s="813">
        <f t="shared" si="30"/>
        <v>-6.8699999999999997E-2</v>
      </c>
      <c r="J672" s="813">
        <f t="shared" si="31"/>
        <v>-7.0329166666666665E-2</v>
      </c>
      <c r="K672" s="813">
        <f t="shared" si="32"/>
        <v>-1.6106250000000003E-2</v>
      </c>
    </row>
    <row r="673" spans="1:11" x14ac:dyDescent="0.35">
      <c r="A673" s="278">
        <v>29830</v>
      </c>
      <c r="B673" s="816">
        <v>-4.9299999999999997E-2</v>
      </c>
      <c r="C673" s="813">
        <v>-4.0899999999999999E-2</v>
      </c>
      <c r="D673" s="813">
        <v>1.14E-2</v>
      </c>
      <c r="E673" s="813">
        <v>1.2908333333333332E-2</v>
      </c>
      <c r="F673" s="23">
        <v>1.3291666666666667E-2</v>
      </c>
      <c r="G673" s="23">
        <v>1.3100000000000001E-2</v>
      </c>
      <c r="H673" s="813">
        <v>1.4191666666666667E-2</v>
      </c>
      <c r="I673" s="813">
        <f t="shared" si="30"/>
        <v>-6.0699999999999997E-2</v>
      </c>
      <c r="J673" s="813">
        <f t="shared" si="31"/>
        <v>-6.2399999999999997E-2</v>
      </c>
      <c r="K673" s="813">
        <f t="shared" si="32"/>
        <v>-5.5091666666666664E-2</v>
      </c>
    </row>
    <row r="674" spans="1:11" x14ac:dyDescent="0.35">
      <c r="A674" s="278">
        <v>29860</v>
      </c>
      <c r="B674" s="816">
        <v>5.3999999999999999E-2</v>
      </c>
      <c r="C674" s="813">
        <v>6.1699999999999998E-2</v>
      </c>
      <c r="D674" s="813">
        <v>1.1699999999999999E-2</v>
      </c>
      <c r="E674" s="813">
        <v>1.2833333333333334E-2</v>
      </c>
      <c r="F674" s="23">
        <v>1.3183333333333333E-2</v>
      </c>
      <c r="G674" s="23">
        <v>1.3008333333333334E-2</v>
      </c>
      <c r="H674" s="813">
        <v>1.4379166666666665E-2</v>
      </c>
      <c r="I674" s="813">
        <f t="shared" si="30"/>
        <v>4.2300000000000004E-2</v>
      </c>
      <c r="J674" s="813">
        <f t="shared" si="31"/>
        <v>4.0991666666666662E-2</v>
      </c>
      <c r="K674" s="813">
        <f t="shared" si="32"/>
        <v>4.7320833333333333E-2</v>
      </c>
    </row>
    <row r="675" spans="1:11" x14ac:dyDescent="0.35">
      <c r="A675" s="278">
        <v>29891</v>
      </c>
      <c r="B675" s="816">
        <v>4.1300000000000003E-2</v>
      </c>
      <c r="C675" s="813">
        <v>4.8100000000000004E-2</v>
      </c>
      <c r="D675" s="813">
        <v>1.1299999999999999E-2</v>
      </c>
      <c r="E675" s="813">
        <v>1.1850000000000001E-2</v>
      </c>
      <c r="F675" s="23">
        <v>1.2475E-2</v>
      </c>
      <c r="G675" s="23">
        <v>1.21625E-2</v>
      </c>
      <c r="H675" s="813">
        <v>1.3679166666666666E-2</v>
      </c>
      <c r="I675" s="813">
        <f t="shared" si="30"/>
        <v>3.0000000000000006E-2</v>
      </c>
      <c r="J675" s="813">
        <f t="shared" si="31"/>
        <v>2.9137500000000004E-2</v>
      </c>
      <c r="K675" s="813">
        <f t="shared" si="32"/>
        <v>3.4420833333333338E-2</v>
      </c>
    </row>
    <row r="676" spans="1:11" x14ac:dyDescent="0.35">
      <c r="A676" s="278">
        <v>29921</v>
      </c>
      <c r="B676" s="816">
        <v>-2.5600000000000001E-2</v>
      </c>
      <c r="C676" s="813">
        <v>-3.0499999999999999E-2</v>
      </c>
      <c r="D676" s="813">
        <v>0.01</v>
      </c>
      <c r="E676" s="813">
        <v>1.1858333333333334E-2</v>
      </c>
      <c r="F676" s="23">
        <v>1.2500000000000001E-2</v>
      </c>
      <c r="G676" s="23">
        <v>1.2179166666666665E-2</v>
      </c>
      <c r="H676" s="813">
        <v>1.3468333333333334E-2</v>
      </c>
      <c r="I676" s="813">
        <f t="shared" si="30"/>
        <v>-3.56E-2</v>
      </c>
      <c r="J676" s="813">
        <f t="shared" si="31"/>
        <v>-3.7779166666666669E-2</v>
      </c>
      <c r="K676" s="813">
        <f t="shared" si="32"/>
        <v>-4.3968333333333331E-2</v>
      </c>
    </row>
    <row r="677" spans="1:11" x14ac:dyDescent="0.35">
      <c r="A677" s="278">
        <v>29952</v>
      </c>
      <c r="B677" s="816">
        <v>-1.3100000000000001E-2</v>
      </c>
      <c r="C677" s="813">
        <v>3.7000000000000002E-3</v>
      </c>
      <c r="D677" s="813">
        <v>1.0800000000000001E-2</v>
      </c>
      <c r="E677" s="813">
        <v>1.265E-2</v>
      </c>
      <c r="F677" s="23">
        <v>1.3125E-2</v>
      </c>
      <c r="G677" s="23">
        <v>1.2887499999999998E-2</v>
      </c>
      <c r="H677" s="813">
        <v>1.4000000000000002E-2</v>
      </c>
      <c r="I677" s="813">
        <f t="shared" si="30"/>
        <v>-2.3900000000000001E-2</v>
      </c>
      <c r="J677" s="813">
        <f t="shared" si="31"/>
        <v>-2.5987499999999997E-2</v>
      </c>
      <c r="K677" s="813">
        <f t="shared" si="32"/>
        <v>-1.0300000000000002E-2</v>
      </c>
    </row>
    <row r="678" spans="1:11" x14ac:dyDescent="0.35">
      <c r="A678" s="278">
        <v>29983</v>
      </c>
      <c r="B678" s="816">
        <v>-5.5899999999999998E-2</v>
      </c>
      <c r="C678" s="813">
        <v>-3.4999999999999996E-3</v>
      </c>
      <c r="D678" s="813">
        <v>1.03E-2</v>
      </c>
      <c r="E678" s="813">
        <v>1.2725E-2</v>
      </c>
      <c r="F678" s="23">
        <v>1.3100000000000001E-2</v>
      </c>
      <c r="G678" s="23">
        <v>1.29125E-2</v>
      </c>
      <c r="H678" s="813">
        <v>1.4095833333333332E-2</v>
      </c>
      <c r="I678" s="813">
        <f t="shared" si="30"/>
        <v>-6.6199999999999995E-2</v>
      </c>
      <c r="J678" s="813">
        <f t="shared" si="31"/>
        <v>-6.8812499999999999E-2</v>
      </c>
      <c r="K678" s="813">
        <f t="shared" si="32"/>
        <v>-1.7595833333333331E-2</v>
      </c>
    </row>
    <row r="679" spans="1:11" x14ac:dyDescent="0.35">
      <c r="A679" s="278">
        <v>30011</v>
      </c>
      <c r="B679" s="816">
        <v>-5.1999999999999998E-3</v>
      </c>
      <c r="C679" s="813">
        <v>1.6800000000000002E-2</v>
      </c>
      <c r="D679" s="813">
        <v>1.24E-2</v>
      </c>
      <c r="E679" s="813">
        <v>1.2150000000000001E-2</v>
      </c>
      <c r="F679" s="23">
        <v>1.2675000000000001E-2</v>
      </c>
      <c r="G679" s="23">
        <v>1.24125E-2</v>
      </c>
      <c r="H679" s="813">
        <v>1.3739999999999999E-2</v>
      </c>
      <c r="I679" s="813">
        <f t="shared" si="30"/>
        <v>-1.7599999999999998E-2</v>
      </c>
      <c r="J679" s="813">
        <f t="shared" si="31"/>
        <v>-1.76125E-2</v>
      </c>
      <c r="K679" s="813">
        <f t="shared" si="32"/>
        <v>3.0600000000000037E-3</v>
      </c>
    </row>
    <row r="680" spans="1:11" x14ac:dyDescent="0.35">
      <c r="A680" s="278">
        <v>30042</v>
      </c>
      <c r="B680" s="816">
        <v>4.5199999999999997E-2</v>
      </c>
      <c r="C680" s="813">
        <v>5.4800000000000001E-2</v>
      </c>
      <c r="D680" s="813">
        <v>1.1199999999999998E-2</v>
      </c>
      <c r="E680" s="813">
        <v>1.205E-2</v>
      </c>
      <c r="F680" s="23">
        <v>1.2416666666666666E-2</v>
      </c>
      <c r="G680" s="23">
        <v>1.2233333333333334E-2</v>
      </c>
      <c r="H680" s="813">
        <v>1.3664583333333334E-2</v>
      </c>
      <c r="I680" s="813">
        <f t="shared" si="30"/>
        <v>3.4000000000000002E-2</v>
      </c>
      <c r="J680" s="813">
        <f t="shared" si="31"/>
        <v>3.2966666666666665E-2</v>
      </c>
      <c r="K680" s="813">
        <f t="shared" si="32"/>
        <v>4.1135416666666667E-2</v>
      </c>
    </row>
    <row r="681" spans="1:11" x14ac:dyDescent="0.35">
      <c r="A681" s="278">
        <v>30072</v>
      </c>
      <c r="B681" s="816">
        <v>-3.4099999999999998E-2</v>
      </c>
      <c r="C681" s="813">
        <v>-1.8700000000000001E-2</v>
      </c>
      <c r="D681" s="813">
        <v>1.01E-2</v>
      </c>
      <c r="E681" s="813">
        <v>1.1883333333333333E-2</v>
      </c>
      <c r="F681" s="23">
        <v>1.2308333333333333E-2</v>
      </c>
      <c r="G681" s="23">
        <v>1.2095833333333332E-2</v>
      </c>
      <c r="H681" s="813">
        <v>1.3399999999999999E-2</v>
      </c>
      <c r="I681" s="813">
        <f t="shared" si="30"/>
        <v>-4.4199999999999996E-2</v>
      </c>
      <c r="J681" s="813">
        <f t="shared" si="31"/>
        <v>-4.6195833333333332E-2</v>
      </c>
      <c r="K681" s="813">
        <f t="shared" si="32"/>
        <v>-3.2100000000000004E-2</v>
      </c>
    </row>
    <row r="682" spans="1:11" x14ac:dyDescent="0.35">
      <c r="A682" s="278">
        <v>30103</v>
      </c>
      <c r="B682" s="816">
        <v>-1.4999999999999999E-2</v>
      </c>
      <c r="C682" s="813">
        <v>-1.6099999999999996E-2</v>
      </c>
      <c r="D682" s="813">
        <v>1.2E-2</v>
      </c>
      <c r="E682" s="813">
        <v>1.2341666666666666E-2</v>
      </c>
      <c r="F682" s="23">
        <v>1.2716666666666668E-2</v>
      </c>
      <c r="G682" s="23">
        <v>1.2529166666666668E-2</v>
      </c>
      <c r="H682" s="813">
        <v>1.3616666666666666E-2</v>
      </c>
      <c r="I682" s="813">
        <f t="shared" si="30"/>
        <v>-2.7E-2</v>
      </c>
      <c r="J682" s="813">
        <f t="shared" si="31"/>
        <v>-2.7529166666666667E-2</v>
      </c>
      <c r="K682" s="813">
        <f t="shared" si="32"/>
        <v>-2.9716666666666662E-2</v>
      </c>
    </row>
    <row r="683" spans="1:11" x14ac:dyDescent="0.35">
      <c r="A683" s="278">
        <v>30133</v>
      </c>
      <c r="B683" s="816">
        <v>-1.78E-2</v>
      </c>
      <c r="C683" s="813">
        <v>-1.9800000000000002E-2</v>
      </c>
      <c r="D683" s="813">
        <v>1.14E-2</v>
      </c>
      <c r="E683" s="813">
        <v>1.2175E-2</v>
      </c>
      <c r="F683" s="23">
        <v>1.2675000000000001E-2</v>
      </c>
      <c r="G683" s="23">
        <v>1.2425000000000002E-2</v>
      </c>
      <c r="H683" s="813">
        <v>1.3716666666666669E-2</v>
      </c>
      <c r="I683" s="813">
        <f t="shared" si="30"/>
        <v>-2.92E-2</v>
      </c>
      <c r="J683" s="813">
        <f t="shared" si="31"/>
        <v>-3.0225000000000002E-2</v>
      </c>
      <c r="K683" s="813">
        <f t="shared" si="32"/>
        <v>-3.3516666666666667E-2</v>
      </c>
    </row>
    <row r="684" spans="1:11" x14ac:dyDescent="0.35">
      <c r="A684" s="278">
        <v>30164</v>
      </c>
      <c r="B684" s="816">
        <v>0.12139999999999999</v>
      </c>
      <c r="C684" s="813">
        <v>0.1211</v>
      </c>
      <c r="D684" s="813">
        <v>1.1199999999999998E-2</v>
      </c>
      <c r="E684" s="813">
        <v>1.1425000000000001E-2</v>
      </c>
      <c r="F684" s="23">
        <v>1.2066666666666668E-2</v>
      </c>
      <c r="G684" s="23">
        <v>1.1745833333333336E-2</v>
      </c>
      <c r="H684" s="813">
        <v>1.3266666666666666E-2</v>
      </c>
      <c r="I684" s="813">
        <f t="shared" si="30"/>
        <v>0.11019999999999999</v>
      </c>
      <c r="J684" s="813">
        <f t="shared" si="31"/>
        <v>0.10965416666666666</v>
      </c>
      <c r="K684" s="813">
        <f t="shared" si="32"/>
        <v>0.10783333333333334</v>
      </c>
    </row>
    <row r="685" spans="1:11" x14ac:dyDescent="0.35">
      <c r="A685" s="278">
        <v>30195</v>
      </c>
      <c r="B685" s="816">
        <v>1.2500000000000001E-2</v>
      </c>
      <c r="C685" s="813">
        <v>5.1999999999999998E-3</v>
      </c>
      <c r="D685" s="813">
        <v>0.01</v>
      </c>
      <c r="E685" s="813">
        <v>1.0783333333333334E-2</v>
      </c>
      <c r="F685" s="23">
        <v>1.1433333333333334E-2</v>
      </c>
      <c r="G685" s="23">
        <v>1.1108333333333333E-2</v>
      </c>
      <c r="H685" s="813">
        <v>1.2875000000000001E-2</v>
      </c>
      <c r="I685" s="813">
        <f t="shared" si="30"/>
        <v>2.5000000000000005E-3</v>
      </c>
      <c r="J685" s="813">
        <f t="shared" si="31"/>
        <v>1.3916666666666678E-3</v>
      </c>
      <c r="K685" s="813">
        <f t="shared" si="32"/>
        <v>-7.6750000000000013E-3</v>
      </c>
    </row>
    <row r="686" spans="1:11" x14ac:dyDescent="0.35">
      <c r="A686" s="278">
        <v>30225</v>
      </c>
      <c r="B686" s="816">
        <v>0.11509999999999999</v>
      </c>
      <c r="C686" s="813">
        <v>6.59E-2</v>
      </c>
      <c r="D686" s="813">
        <v>9.1000000000000004E-3</v>
      </c>
      <c r="E686" s="813">
        <v>1.01E-2</v>
      </c>
      <c r="F686" s="23">
        <v>1.0808333333333333E-2</v>
      </c>
      <c r="G686" s="23">
        <v>1.0454166666666667E-2</v>
      </c>
      <c r="H686" s="813">
        <v>1.2486666666666667E-2</v>
      </c>
      <c r="I686" s="813">
        <f t="shared" si="30"/>
        <v>0.106</v>
      </c>
      <c r="J686" s="813">
        <f t="shared" si="31"/>
        <v>0.10464583333333333</v>
      </c>
      <c r="K686" s="813">
        <f t="shared" si="32"/>
        <v>5.3413333333333333E-2</v>
      </c>
    </row>
    <row r="687" spans="1:11" x14ac:dyDescent="0.35">
      <c r="A687" s="278">
        <v>30256</v>
      </c>
      <c r="B687" s="816">
        <v>4.0399999999999998E-2</v>
      </c>
      <c r="C687" s="813">
        <v>1.6999999999999993E-3</v>
      </c>
      <c r="D687" s="813">
        <v>9.4999999999999998E-3</v>
      </c>
      <c r="E687" s="813">
        <v>9.7333333333333334E-3</v>
      </c>
      <c r="F687" s="23">
        <v>1.0425E-2</v>
      </c>
      <c r="G687" s="23">
        <v>1.0079166666666665E-2</v>
      </c>
      <c r="H687" s="813">
        <v>1.2052083333333335E-2</v>
      </c>
      <c r="I687" s="813">
        <f t="shared" si="30"/>
        <v>3.0899999999999997E-2</v>
      </c>
      <c r="J687" s="813">
        <f t="shared" si="31"/>
        <v>3.0320833333333332E-2</v>
      </c>
      <c r="K687" s="813">
        <f t="shared" si="32"/>
        <v>-1.0352083333333335E-2</v>
      </c>
    </row>
    <row r="688" spans="1:11" x14ac:dyDescent="0.35">
      <c r="A688" s="278">
        <v>30286</v>
      </c>
      <c r="B688" s="816">
        <v>1.9300000000000001E-2</v>
      </c>
      <c r="C688" s="813">
        <v>3.5999999999999997E-2</v>
      </c>
      <c r="D688" s="813">
        <v>9.2999999999999992E-3</v>
      </c>
      <c r="E688" s="813">
        <v>9.8583333333333335E-3</v>
      </c>
      <c r="F688" s="23">
        <v>1.0366666666666666E-2</v>
      </c>
      <c r="G688" s="23">
        <v>1.01125E-2</v>
      </c>
      <c r="H688" s="813">
        <v>1.2021333333333334E-2</v>
      </c>
      <c r="I688" s="813">
        <f t="shared" si="30"/>
        <v>1.0000000000000002E-2</v>
      </c>
      <c r="J688" s="813">
        <f t="shared" si="31"/>
        <v>9.1875000000000012E-3</v>
      </c>
      <c r="K688" s="813">
        <f t="shared" si="32"/>
        <v>2.3978666666666662E-2</v>
      </c>
    </row>
    <row r="689" spans="1:11" x14ac:dyDescent="0.35">
      <c r="A689" s="278">
        <v>30317</v>
      </c>
      <c r="B689" s="816">
        <v>3.7199999999999997E-2</v>
      </c>
      <c r="C689" s="813">
        <v>3.7199999999999997E-2</v>
      </c>
      <c r="D689" s="813">
        <v>8.6999999999999994E-3</v>
      </c>
      <c r="E689" s="813">
        <v>9.8249999999999987E-3</v>
      </c>
      <c r="F689" s="23">
        <v>1.0291666666666666E-2</v>
      </c>
      <c r="G689" s="23">
        <v>1.0058333333333334E-2</v>
      </c>
      <c r="H689" s="813">
        <v>1.18675E-2</v>
      </c>
      <c r="I689" s="813">
        <f t="shared" si="30"/>
        <v>2.8499999999999998E-2</v>
      </c>
      <c r="J689" s="813">
        <f t="shared" si="31"/>
        <v>2.7141666666666661E-2</v>
      </c>
      <c r="K689" s="813">
        <f t="shared" si="32"/>
        <v>2.5332499999999997E-2</v>
      </c>
    </row>
    <row r="690" spans="1:11" x14ac:dyDescent="0.35">
      <c r="A690" s="278">
        <v>30348</v>
      </c>
      <c r="B690" s="816">
        <v>2.29E-2</v>
      </c>
      <c r="C690" s="813">
        <v>-4.9999999999999871E-4</v>
      </c>
      <c r="D690" s="813">
        <v>8.0999999999999996E-3</v>
      </c>
      <c r="E690" s="813">
        <v>1.0008333333333333E-2</v>
      </c>
      <c r="F690" s="23">
        <v>1.0483333333333334E-2</v>
      </c>
      <c r="G690" s="23">
        <v>1.0245833333333332E-2</v>
      </c>
      <c r="H690" s="813">
        <v>1.1898250000000001E-2</v>
      </c>
      <c r="I690" s="813">
        <f t="shared" si="30"/>
        <v>1.4800000000000001E-2</v>
      </c>
      <c r="J690" s="813">
        <f t="shared" si="31"/>
        <v>1.2654166666666668E-2</v>
      </c>
      <c r="K690" s="813">
        <f t="shared" si="32"/>
        <v>-1.239825E-2</v>
      </c>
    </row>
    <row r="691" spans="1:11" x14ac:dyDescent="0.35">
      <c r="A691" s="278">
        <v>30376</v>
      </c>
      <c r="B691" s="816">
        <v>3.6900000000000002E-2</v>
      </c>
      <c r="C691" s="813">
        <v>1.7000000000000001E-3</v>
      </c>
      <c r="D691" s="813">
        <v>8.8999999999999999E-3</v>
      </c>
      <c r="E691" s="813">
        <v>9.7750000000000007E-3</v>
      </c>
      <c r="F691" s="23">
        <v>1.0266666666666667E-2</v>
      </c>
      <c r="G691" s="23">
        <v>1.0020833333333333E-2</v>
      </c>
      <c r="H691" s="813">
        <v>1.1689499999999999E-2</v>
      </c>
      <c r="I691" s="813">
        <f t="shared" si="30"/>
        <v>2.8000000000000004E-2</v>
      </c>
      <c r="J691" s="813">
        <f t="shared" si="31"/>
        <v>2.6879166666666669E-2</v>
      </c>
      <c r="K691" s="813">
        <f t="shared" si="32"/>
        <v>-9.9894999999999984E-3</v>
      </c>
    </row>
    <row r="692" spans="1:11" x14ac:dyDescent="0.35">
      <c r="A692" s="278">
        <v>30407</v>
      </c>
      <c r="B692" s="816">
        <v>7.8799999999999995E-2</v>
      </c>
      <c r="C692" s="813">
        <v>5.7099999999999998E-2</v>
      </c>
      <c r="D692" s="813">
        <v>8.5000000000000006E-3</v>
      </c>
      <c r="E692" s="813">
        <v>9.5916666666666667E-3</v>
      </c>
      <c r="F692" s="23">
        <v>1.0050000000000002E-2</v>
      </c>
      <c r="G692" s="23">
        <v>9.8208333333333342E-3</v>
      </c>
      <c r="H692" s="813">
        <v>1.1364583333333334E-2</v>
      </c>
      <c r="I692" s="813">
        <f t="shared" si="30"/>
        <v>7.0300000000000001E-2</v>
      </c>
      <c r="J692" s="813">
        <f t="shared" si="31"/>
        <v>6.8979166666666661E-2</v>
      </c>
      <c r="K692" s="813">
        <f t="shared" si="32"/>
        <v>4.5735416666666667E-2</v>
      </c>
    </row>
    <row r="693" spans="1:11" x14ac:dyDescent="0.35">
      <c r="A693" s="278">
        <v>30437</v>
      </c>
      <c r="B693" s="816">
        <v>-8.6999999999999994E-3</v>
      </c>
      <c r="C693" s="813">
        <v>1.2400000000000001E-2</v>
      </c>
      <c r="D693" s="813">
        <v>9.1000000000000004E-3</v>
      </c>
      <c r="E693" s="813">
        <v>9.5500000000000012E-3</v>
      </c>
      <c r="F693" s="23">
        <v>9.9583333333333329E-3</v>
      </c>
      <c r="G693" s="23">
        <v>9.7541666666666662E-3</v>
      </c>
      <c r="H693" s="813">
        <v>1.1242833333333334E-2</v>
      </c>
      <c r="I693" s="813">
        <f t="shared" si="30"/>
        <v>-1.78E-2</v>
      </c>
      <c r="J693" s="813">
        <f t="shared" si="31"/>
        <v>-1.8454166666666667E-2</v>
      </c>
      <c r="K693" s="813">
        <f t="shared" si="32"/>
        <v>1.1571666666666675E-3</v>
      </c>
    </row>
    <row r="694" spans="1:11" x14ac:dyDescent="0.35">
      <c r="A694" s="278">
        <v>30468</v>
      </c>
      <c r="B694" s="816">
        <v>3.8899999999999997E-2</v>
      </c>
      <c r="C694" s="813">
        <v>-1.23E-2</v>
      </c>
      <c r="D694" s="813">
        <v>8.9999999999999993E-3</v>
      </c>
      <c r="E694" s="813">
        <v>9.7833333333333331E-3</v>
      </c>
      <c r="F694" s="23">
        <v>1.0125E-2</v>
      </c>
      <c r="G694" s="23">
        <v>9.9541666666666667E-3</v>
      </c>
      <c r="H694" s="813">
        <v>1.1372750000000001E-2</v>
      </c>
      <c r="I694" s="813">
        <f t="shared" si="30"/>
        <v>2.9899999999999996E-2</v>
      </c>
      <c r="J694" s="813">
        <f t="shared" si="31"/>
        <v>2.894583333333333E-2</v>
      </c>
      <c r="K694" s="813">
        <f t="shared" si="32"/>
        <v>-2.3672749999999999E-2</v>
      </c>
    </row>
    <row r="695" spans="1:11" x14ac:dyDescent="0.35">
      <c r="A695" s="278">
        <v>30498</v>
      </c>
      <c r="B695" s="816">
        <v>-2.9499999999999998E-2</v>
      </c>
      <c r="C695" s="813">
        <v>3.39E-2</v>
      </c>
      <c r="D695" s="813">
        <v>8.8000000000000005E-3</v>
      </c>
      <c r="E695" s="813">
        <v>1.0125E-2</v>
      </c>
      <c r="F695" s="23">
        <v>1.0324999999999999E-2</v>
      </c>
      <c r="G695" s="23">
        <v>1.0225E-2</v>
      </c>
      <c r="H695" s="813">
        <v>1.1310000000000001E-2</v>
      </c>
      <c r="I695" s="813">
        <f t="shared" si="30"/>
        <v>-3.8300000000000001E-2</v>
      </c>
      <c r="J695" s="813">
        <f t="shared" si="31"/>
        <v>-3.9724999999999996E-2</v>
      </c>
      <c r="K695" s="813">
        <f t="shared" si="32"/>
        <v>2.2589999999999999E-2</v>
      </c>
    </row>
    <row r="696" spans="1:11" x14ac:dyDescent="0.35">
      <c r="A696" s="278">
        <v>30529</v>
      </c>
      <c r="B696" s="816">
        <v>1.4999999999999999E-2</v>
      </c>
      <c r="C696" s="813">
        <v>4.0000000000000001E-3</v>
      </c>
      <c r="D696" s="813">
        <v>1.03E-2</v>
      </c>
      <c r="E696" s="813">
        <v>1.0425E-2</v>
      </c>
      <c r="F696" s="23">
        <v>1.06E-2</v>
      </c>
      <c r="G696" s="23">
        <v>1.0512500000000001E-2</v>
      </c>
      <c r="H696" s="813">
        <v>1.1305833333333333E-2</v>
      </c>
      <c r="I696" s="813">
        <f t="shared" si="30"/>
        <v>4.6999999999999993E-3</v>
      </c>
      <c r="J696" s="813">
        <f t="shared" si="31"/>
        <v>4.4874999999999984E-3</v>
      </c>
      <c r="K696" s="813">
        <f t="shared" si="32"/>
        <v>-7.3058333333333326E-3</v>
      </c>
    </row>
    <row r="697" spans="1:11" x14ac:dyDescent="0.35">
      <c r="A697" s="278">
        <v>30560</v>
      </c>
      <c r="B697" s="816">
        <v>1.38E-2</v>
      </c>
      <c r="C697" s="813">
        <v>4.4500000000000005E-2</v>
      </c>
      <c r="D697" s="813">
        <v>9.5999999999999992E-3</v>
      </c>
      <c r="E697" s="813">
        <v>1.0308333333333333E-2</v>
      </c>
      <c r="F697" s="23">
        <v>1.0516666666666665E-2</v>
      </c>
      <c r="G697" s="23">
        <v>1.0412499999999998E-2</v>
      </c>
      <c r="H697" s="813">
        <v>1.1197250000000001E-2</v>
      </c>
      <c r="I697" s="813">
        <f t="shared" si="30"/>
        <v>4.2000000000000006E-3</v>
      </c>
      <c r="J697" s="813">
        <f t="shared" si="31"/>
        <v>3.3875000000000016E-3</v>
      </c>
      <c r="K697" s="813">
        <f t="shared" si="32"/>
        <v>3.3302750000000006E-2</v>
      </c>
    </row>
    <row r="698" spans="1:11" x14ac:dyDescent="0.35">
      <c r="A698" s="278">
        <v>30590</v>
      </c>
      <c r="B698" s="816">
        <v>-1.1599999999999999E-2</v>
      </c>
      <c r="C698" s="813">
        <v>5.3199999999999997E-2</v>
      </c>
      <c r="D698" s="813">
        <v>9.4999999999999998E-3</v>
      </c>
      <c r="E698" s="813">
        <v>1.0208333333333333E-2</v>
      </c>
      <c r="F698" s="23">
        <v>1.0408333333333332E-2</v>
      </c>
      <c r="G698" s="23">
        <v>1.0308333333333333E-2</v>
      </c>
      <c r="H698" s="813">
        <v>1.1043666666666667E-2</v>
      </c>
      <c r="I698" s="813">
        <f t="shared" si="30"/>
        <v>-2.1100000000000001E-2</v>
      </c>
      <c r="J698" s="813">
        <f t="shared" si="31"/>
        <v>-2.1908333333333332E-2</v>
      </c>
      <c r="K698" s="813">
        <f t="shared" si="32"/>
        <v>4.215633333333333E-2</v>
      </c>
    </row>
    <row r="699" spans="1:11" x14ac:dyDescent="0.35">
      <c r="A699" s="278">
        <v>30621</v>
      </c>
      <c r="B699" s="816">
        <v>2.1100000000000001E-2</v>
      </c>
      <c r="C699" s="813">
        <v>-2.0400000000000001E-2</v>
      </c>
      <c r="D699" s="813">
        <v>9.4000000000000004E-3</v>
      </c>
      <c r="E699" s="813">
        <v>1.0341666666666667E-2</v>
      </c>
      <c r="F699" s="23">
        <v>1.0508333333333333E-2</v>
      </c>
      <c r="G699" s="23">
        <v>1.0425E-2</v>
      </c>
      <c r="H699" s="813">
        <v>1.1152749999999999E-2</v>
      </c>
      <c r="I699" s="813">
        <f t="shared" si="30"/>
        <v>1.17E-2</v>
      </c>
      <c r="J699" s="813">
        <f t="shared" si="31"/>
        <v>1.0675E-2</v>
      </c>
      <c r="K699" s="813">
        <f t="shared" si="32"/>
        <v>-3.1552750000000004E-2</v>
      </c>
    </row>
    <row r="700" spans="1:11" x14ac:dyDescent="0.35">
      <c r="A700" s="278">
        <v>30651</v>
      </c>
      <c r="B700" s="816">
        <v>-5.1999999999999998E-3</v>
      </c>
      <c r="C700" s="813">
        <v>-2.2600000000000002E-2</v>
      </c>
      <c r="D700" s="813">
        <v>9.4000000000000004E-3</v>
      </c>
      <c r="E700" s="813">
        <v>1.0475000000000002E-2</v>
      </c>
      <c r="F700" s="23">
        <v>1.0633333333333333E-2</v>
      </c>
      <c r="G700" s="23">
        <v>1.0554166666666667E-2</v>
      </c>
      <c r="H700" s="813">
        <v>1.126425E-2</v>
      </c>
      <c r="I700" s="813">
        <f t="shared" si="30"/>
        <v>-1.46E-2</v>
      </c>
      <c r="J700" s="813">
        <f t="shared" si="31"/>
        <v>-1.5754166666666666E-2</v>
      </c>
      <c r="K700" s="813">
        <f t="shared" si="32"/>
        <v>-3.3864249999999999E-2</v>
      </c>
    </row>
    <row r="701" spans="1:11" x14ac:dyDescent="0.35">
      <c r="A701" s="278">
        <v>30682</v>
      </c>
      <c r="B701" s="816">
        <v>-5.5999999999999999E-3</v>
      </c>
      <c r="C701" s="813">
        <v>4.82E-2</v>
      </c>
      <c r="D701" s="813">
        <v>1.03E-2</v>
      </c>
      <c r="E701" s="813">
        <v>1.0166666666666666E-2</v>
      </c>
      <c r="F701" s="23">
        <v>1.0591666666666668E-2</v>
      </c>
      <c r="G701" s="23">
        <v>1.0379166666666668E-2</v>
      </c>
      <c r="H701" s="813">
        <v>1.1167083333333333E-2</v>
      </c>
      <c r="I701" s="813">
        <f t="shared" si="30"/>
        <v>-1.5900000000000001E-2</v>
      </c>
      <c r="J701" s="813">
        <f t="shared" si="31"/>
        <v>-1.5979166666666669E-2</v>
      </c>
      <c r="K701" s="813">
        <f t="shared" si="32"/>
        <v>3.7032916666666665E-2</v>
      </c>
    </row>
    <row r="702" spans="1:11" x14ac:dyDescent="0.35">
      <c r="A702" s="278">
        <v>30713</v>
      </c>
      <c r="B702" s="816">
        <v>-3.5200000000000002E-2</v>
      </c>
      <c r="C702" s="813">
        <v>-4.1100000000000005E-2</v>
      </c>
      <c r="D702" s="813">
        <v>9.1999999999999998E-3</v>
      </c>
      <c r="E702" s="813">
        <v>1.0066666666666666E-2</v>
      </c>
      <c r="F702" s="23">
        <v>1.0583333333333333E-2</v>
      </c>
      <c r="G702" s="23">
        <v>1.0324999999999999E-2</v>
      </c>
      <c r="H702" s="813">
        <v>1.1164166666666666E-2</v>
      </c>
      <c r="I702" s="813">
        <f t="shared" si="30"/>
        <v>-4.4400000000000002E-2</v>
      </c>
      <c r="J702" s="813">
        <f t="shared" si="31"/>
        <v>-4.5525000000000003E-2</v>
      </c>
      <c r="K702" s="813">
        <f t="shared" si="32"/>
        <v>-5.2264166666666667E-2</v>
      </c>
    </row>
    <row r="703" spans="1:11" x14ac:dyDescent="0.35">
      <c r="A703" s="278">
        <v>30742</v>
      </c>
      <c r="B703" s="816">
        <v>1.7299999999999999E-2</v>
      </c>
      <c r="C703" s="813">
        <v>-5.4999999999999997E-3</v>
      </c>
      <c r="D703" s="813">
        <v>9.7999999999999997E-3</v>
      </c>
      <c r="E703" s="813">
        <v>1.0475000000000002E-2</v>
      </c>
      <c r="F703" s="23">
        <v>1.1016666666666668E-2</v>
      </c>
      <c r="G703" s="23">
        <v>1.0745833333333335E-2</v>
      </c>
      <c r="H703" s="813">
        <v>1.1476916666666665E-2</v>
      </c>
      <c r="I703" s="813">
        <f t="shared" si="30"/>
        <v>7.4999999999999997E-3</v>
      </c>
      <c r="J703" s="813">
        <f t="shared" si="31"/>
        <v>6.5541666666666647E-3</v>
      </c>
      <c r="K703" s="813">
        <f t="shared" si="32"/>
        <v>-1.6976916666666664E-2</v>
      </c>
    </row>
    <row r="704" spans="1:11" x14ac:dyDescent="0.35">
      <c r="A704" s="278">
        <v>30773</v>
      </c>
      <c r="B704" s="816">
        <v>9.4999999999999998E-3</v>
      </c>
      <c r="C704" s="813">
        <v>1.5900000000000001E-2</v>
      </c>
      <c r="D704" s="813">
        <v>1.04E-2</v>
      </c>
      <c r="E704" s="813">
        <v>1.0675E-2</v>
      </c>
      <c r="F704" s="23">
        <v>1.1233333333333333E-2</v>
      </c>
      <c r="G704" s="23">
        <v>1.0954166666666668E-2</v>
      </c>
      <c r="H704" s="813">
        <v>1.1774166666666665E-2</v>
      </c>
      <c r="I704" s="813">
        <f t="shared" si="30"/>
        <v>-8.9999999999999976E-4</v>
      </c>
      <c r="J704" s="813">
        <f t="shared" si="31"/>
        <v>-1.4541666666666678E-3</v>
      </c>
      <c r="K704" s="813">
        <f t="shared" si="32"/>
        <v>4.1258333333333355E-3</v>
      </c>
    </row>
    <row r="705" spans="1:11" x14ac:dyDescent="0.35">
      <c r="A705" s="278">
        <v>30803</v>
      </c>
      <c r="B705" s="816">
        <v>-5.5399999999999998E-2</v>
      </c>
      <c r="C705" s="813">
        <v>-2.3E-2</v>
      </c>
      <c r="D705" s="813">
        <v>1.03E-2</v>
      </c>
      <c r="E705" s="813">
        <v>1.1066666666666667E-2</v>
      </c>
      <c r="F705" s="23">
        <v>1.175E-2</v>
      </c>
      <c r="G705" s="23">
        <v>1.1408333333333333E-2</v>
      </c>
      <c r="H705" s="813">
        <v>1.2399583333333332E-2</v>
      </c>
      <c r="I705" s="813">
        <f t="shared" si="30"/>
        <v>-6.5699999999999995E-2</v>
      </c>
      <c r="J705" s="813">
        <f t="shared" si="31"/>
        <v>-6.6808333333333331E-2</v>
      </c>
      <c r="K705" s="813">
        <f t="shared" si="32"/>
        <v>-3.5399583333333332E-2</v>
      </c>
    </row>
    <row r="706" spans="1:11" x14ac:dyDescent="0.35">
      <c r="A706" s="278">
        <v>30834</v>
      </c>
      <c r="B706" s="816">
        <v>2.1700000000000001E-2</v>
      </c>
      <c r="C706" s="813">
        <v>6.9000000000000008E-3</v>
      </c>
      <c r="D706" s="813">
        <v>1.06E-2</v>
      </c>
      <c r="E706" s="813">
        <v>1.1291666666666667E-2</v>
      </c>
      <c r="F706" s="23">
        <v>1.1941666666666666E-2</v>
      </c>
      <c r="G706" s="23">
        <v>1.1616666666666666E-2</v>
      </c>
      <c r="H706" s="813">
        <v>1.2580916666666666E-2</v>
      </c>
      <c r="I706" s="813">
        <f t="shared" si="30"/>
        <v>1.11E-2</v>
      </c>
      <c r="J706" s="813">
        <f t="shared" si="31"/>
        <v>1.0083333333333335E-2</v>
      </c>
      <c r="K706" s="813">
        <f t="shared" si="32"/>
        <v>-5.6809166666666648E-3</v>
      </c>
    </row>
    <row r="707" spans="1:11" x14ac:dyDescent="0.35">
      <c r="A707" s="278">
        <v>30864</v>
      </c>
      <c r="B707" s="816">
        <v>-1.24E-2</v>
      </c>
      <c r="C707" s="813">
        <v>4.3299999999999998E-2</v>
      </c>
      <c r="D707" s="813">
        <v>1.1599999999999999E-2</v>
      </c>
      <c r="E707" s="813">
        <v>1.1199999999999998E-2</v>
      </c>
      <c r="F707" s="23">
        <v>1.1766666666666665E-2</v>
      </c>
      <c r="G707" s="23">
        <v>1.1483333333333332E-2</v>
      </c>
      <c r="H707" s="813">
        <v>1.2383750000000001E-2</v>
      </c>
      <c r="I707" s="813">
        <f t="shared" si="30"/>
        <v>-2.4E-2</v>
      </c>
      <c r="J707" s="813">
        <f t="shared" si="31"/>
        <v>-2.3883333333333333E-2</v>
      </c>
      <c r="K707" s="813">
        <f t="shared" si="32"/>
        <v>3.0916249999999999E-2</v>
      </c>
    </row>
    <row r="708" spans="1:11" x14ac:dyDescent="0.35">
      <c r="A708" s="278">
        <v>30895</v>
      </c>
      <c r="B708" s="816">
        <v>0.1104</v>
      </c>
      <c r="C708" s="813">
        <v>6.4600000000000005E-2</v>
      </c>
      <c r="D708" s="813">
        <v>1.06E-2</v>
      </c>
      <c r="E708" s="813">
        <v>1.0725E-2</v>
      </c>
      <c r="F708" s="23">
        <v>1.1225000000000001E-2</v>
      </c>
      <c r="G708" s="23">
        <v>1.0975000000000002E-2</v>
      </c>
      <c r="H708" s="813">
        <v>1.202425E-2</v>
      </c>
      <c r="I708" s="813">
        <f t="shared" si="30"/>
        <v>9.98E-2</v>
      </c>
      <c r="J708" s="813">
        <f t="shared" si="31"/>
        <v>9.9424999999999999E-2</v>
      </c>
      <c r="K708" s="813">
        <f t="shared" si="32"/>
        <v>5.2575750000000004E-2</v>
      </c>
    </row>
    <row r="709" spans="1:11" x14ac:dyDescent="0.35">
      <c r="A709" s="278">
        <v>30926</v>
      </c>
      <c r="B709" s="816">
        <v>2.0000000000000001E-4</v>
      </c>
      <c r="C709" s="813">
        <v>4.3800000000000006E-2</v>
      </c>
      <c r="D709" s="813">
        <v>9.4000000000000004E-3</v>
      </c>
      <c r="E709" s="813">
        <v>1.0549999999999999E-2</v>
      </c>
      <c r="F709" s="23">
        <v>1.1058333333333331E-2</v>
      </c>
      <c r="G709" s="23">
        <v>1.0804166666666665E-2</v>
      </c>
      <c r="H709" s="813">
        <v>1.1822833333333333E-2</v>
      </c>
      <c r="I709" s="813">
        <f t="shared" si="30"/>
        <v>-9.1999999999999998E-3</v>
      </c>
      <c r="J709" s="813">
        <f t="shared" si="31"/>
        <v>-1.0604166666666665E-2</v>
      </c>
      <c r="K709" s="813">
        <f t="shared" si="32"/>
        <v>3.1977166666666675E-2</v>
      </c>
    </row>
    <row r="710" spans="1:11" x14ac:dyDescent="0.35">
      <c r="A710" s="278">
        <v>30956</v>
      </c>
      <c r="B710" s="816">
        <v>3.8999999999999998E-3</v>
      </c>
      <c r="C710" s="813">
        <v>2.7199999999999998E-2</v>
      </c>
      <c r="D710" s="813">
        <v>1.0800000000000001E-2</v>
      </c>
      <c r="E710" s="813">
        <v>1.0525E-2</v>
      </c>
      <c r="F710" s="23">
        <v>1.0925000000000001E-2</v>
      </c>
      <c r="G710" s="23">
        <v>1.0725E-2</v>
      </c>
      <c r="H710" s="813">
        <v>1.1524666666666666E-2</v>
      </c>
      <c r="I710" s="813">
        <f t="shared" ref="I710:I773" si="33">B710-D710</f>
        <v>-6.9000000000000008E-3</v>
      </c>
      <c r="J710" s="813">
        <f t="shared" si="31"/>
        <v>-6.8250000000000003E-3</v>
      </c>
      <c r="K710" s="813">
        <f t="shared" si="32"/>
        <v>1.5675333333333333E-2</v>
      </c>
    </row>
    <row r="711" spans="1:11" x14ac:dyDescent="0.35">
      <c r="A711" s="278">
        <v>30987</v>
      </c>
      <c r="B711" s="816">
        <v>-1.12E-2</v>
      </c>
      <c r="C711" s="813">
        <v>2.7000000000000003E-2</v>
      </c>
      <c r="D711" s="813">
        <v>9.1000000000000004E-3</v>
      </c>
      <c r="E711" s="813">
        <v>1.0241666666666666E-2</v>
      </c>
      <c r="F711" s="23">
        <v>1.0549999999999999E-2</v>
      </c>
      <c r="G711" s="23">
        <v>1.0395833333333333E-2</v>
      </c>
      <c r="H711" s="813">
        <v>1.1038916666666667E-2</v>
      </c>
      <c r="I711" s="813">
        <f t="shared" si="33"/>
        <v>-2.0299999999999999E-2</v>
      </c>
      <c r="J711" s="813">
        <f t="shared" si="31"/>
        <v>-2.1595833333333335E-2</v>
      </c>
      <c r="K711" s="813">
        <f t="shared" si="32"/>
        <v>1.5961083333333334E-2</v>
      </c>
    </row>
    <row r="712" spans="1:11" x14ac:dyDescent="0.35">
      <c r="A712" s="278">
        <v>31017</v>
      </c>
      <c r="B712" s="816">
        <v>2.63E-2</v>
      </c>
      <c r="C712" s="813">
        <v>3.1599999999999996E-2</v>
      </c>
      <c r="D712" s="813">
        <v>9.7999999999999997E-3</v>
      </c>
      <c r="E712" s="813">
        <v>1.0108333333333335E-2</v>
      </c>
      <c r="F712" s="23">
        <v>1.0416666666666668E-2</v>
      </c>
      <c r="G712" s="23">
        <v>1.0262500000000001E-2</v>
      </c>
      <c r="H712" s="813">
        <v>1.0891249999999998E-2</v>
      </c>
      <c r="I712" s="813">
        <f t="shared" si="33"/>
        <v>1.6500000000000001E-2</v>
      </c>
      <c r="J712" s="813">
        <f t="shared" si="31"/>
        <v>1.60375E-2</v>
      </c>
      <c r="K712" s="813">
        <f t="shared" si="32"/>
        <v>2.0708749999999998E-2</v>
      </c>
    </row>
    <row r="713" spans="1:11" x14ac:dyDescent="0.35">
      <c r="A713" s="278">
        <v>31048</v>
      </c>
      <c r="B713" s="816">
        <v>7.7899999999999997E-2</v>
      </c>
      <c r="C713" s="813">
        <v>2.35E-2</v>
      </c>
      <c r="D713" s="813">
        <v>9.5999999999999992E-3</v>
      </c>
      <c r="E713" s="813">
        <v>1.0066666666666666E-2</v>
      </c>
      <c r="F713" s="23">
        <v>1.0358333333333334E-2</v>
      </c>
      <c r="G713" s="23">
        <v>1.0212499999999999E-2</v>
      </c>
      <c r="H713" s="813">
        <v>1.0821583333333334E-2</v>
      </c>
      <c r="I713" s="813">
        <f t="shared" si="33"/>
        <v>6.83E-2</v>
      </c>
      <c r="J713" s="813">
        <f t="shared" si="31"/>
        <v>6.7687499999999998E-2</v>
      </c>
      <c r="K713" s="813">
        <f t="shared" si="32"/>
        <v>1.2678416666666666E-2</v>
      </c>
    </row>
    <row r="714" spans="1:11" x14ac:dyDescent="0.35">
      <c r="A714" s="278">
        <v>31079</v>
      </c>
      <c r="B714" s="816">
        <v>1.2200000000000001E-2</v>
      </c>
      <c r="C714" s="813">
        <v>1.9300000000000001E-2</v>
      </c>
      <c r="D714" s="813">
        <v>8.2000000000000007E-3</v>
      </c>
      <c r="E714" s="813">
        <v>1.0108333333333335E-2</v>
      </c>
      <c r="F714" s="23">
        <v>1.0408333333333332E-2</v>
      </c>
      <c r="G714" s="23">
        <v>1.0258333333333335E-2</v>
      </c>
      <c r="H714" s="813">
        <v>1.0861833333333333E-2</v>
      </c>
      <c r="I714" s="813">
        <f t="shared" si="33"/>
        <v>4.0000000000000001E-3</v>
      </c>
      <c r="J714" s="813">
        <f t="shared" si="31"/>
        <v>1.9416666666666662E-3</v>
      </c>
      <c r="K714" s="813">
        <f t="shared" si="32"/>
        <v>8.4381666666666685E-3</v>
      </c>
    </row>
    <row r="715" spans="1:11" x14ac:dyDescent="0.35">
      <c r="A715" s="278">
        <v>31107</v>
      </c>
      <c r="B715" s="816">
        <v>6.9999999999999999E-4</v>
      </c>
      <c r="C715" s="813">
        <v>3.6200000000000003E-2</v>
      </c>
      <c r="D715" s="813">
        <v>9.4000000000000004E-3</v>
      </c>
      <c r="E715" s="813">
        <v>1.0466666666666666E-2</v>
      </c>
      <c r="F715" s="23">
        <v>1.0758333333333335E-2</v>
      </c>
      <c r="G715" s="23">
        <v>1.06125E-2</v>
      </c>
      <c r="H715" s="813">
        <v>1.1501166666666666E-2</v>
      </c>
      <c r="I715" s="813">
        <f t="shared" si="33"/>
        <v>-8.7000000000000011E-3</v>
      </c>
      <c r="J715" s="813">
        <f t="shared" si="31"/>
        <v>-9.9125000000000012E-3</v>
      </c>
      <c r="K715" s="813">
        <f t="shared" si="32"/>
        <v>2.4698833333333337E-2</v>
      </c>
    </row>
    <row r="716" spans="1:11" x14ac:dyDescent="0.35">
      <c r="A716" s="278">
        <v>31138</v>
      </c>
      <c r="B716" s="816">
        <v>-8.9999999999999998E-4</v>
      </c>
      <c r="C716" s="813">
        <v>2.07E-2</v>
      </c>
      <c r="D716" s="813">
        <v>1.0200000000000001E-2</v>
      </c>
      <c r="E716" s="813">
        <v>1.0191666666666668E-2</v>
      </c>
      <c r="F716" s="23">
        <v>1.0574999999999999E-2</v>
      </c>
      <c r="G716" s="23">
        <v>1.0383333333333333E-2</v>
      </c>
      <c r="H716" s="813">
        <v>1.1322250000000001E-2</v>
      </c>
      <c r="I716" s="813">
        <f t="shared" si="33"/>
        <v>-1.11E-2</v>
      </c>
      <c r="J716" s="813">
        <f t="shared" si="31"/>
        <v>-1.1283333333333333E-2</v>
      </c>
      <c r="K716" s="813">
        <f t="shared" si="32"/>
        <v>9.3777499999999989E-3</v>
      </c>
    </row>
    <row r="717" spans="1:11" x14ac:dyDescent="0.35">
      <c r="A717" s="278">
        <v>31168</v>
      </c>
      <c r="B717" s="816">
        <v>5.7799999999999997E-2</v>
      </c>
      <c r="C717" s="813">
        <v>6.0600000000000008E-2</v>
      </c>
      <c r="D717" s="813">
        <v>9.7000000000000003E-3</v>
      </c>
      <c r="E717" s="813">
        <v>9.7666666666666666E-3</v>
      </c>
      <c r="F717" s="23">
        <v>1.0250000000000002E-2</v>
      </c>
      <c r="G717" s="23">
        <v>1.0008333333333334E-2</v>
      </c>
      <c r="H717" s="813">
        <v>1.0978416666666666E-2</v>
      </c>
      <c r="I717" s="813">
        <f t="shared" si="33"/>
        <v>4.8099999999999997E-2</v>
      </c>
      <c r="J717" s="813">
        <f t="shared" si="31"/>
        <v>4.7791666666666663E-2</v>
      </c>
      <c r="K717" s="813">
        <f t="shared" si="32"/>
        <v>4.9621583333333344E-2</v>
      </c>
    </row>
    <row r="718" spans="1:11" x14ac:dyDescent="0.35">
      <c r="A718" s="278">
        <v>31199</v>
      </c>
      <c r="B718" s="816">
        <v>1.5699999999999999E-2</v>
      </c>
      <c r="C718" s="813">
        <v>2.7900000000000001E-2</v>
      </c>
      <c r="D718" s="813">
        <v>8.0000000000000002E-3</v>
      </c>
      <c r="E718" s="813">
        <v>9.116666666666667E-3</v>
      </c>
      <c r="F718" s="23">
        <v>9.5500000000000012E-3</v>
      </c>
      <c r="G718" s="23">
        <v>9.3333333333333341E-3</v>
      </c>
      <c r="H718" s="813">
        <v>1.0119583333333333E-2</v>
      </c>
      <c r="I718" s="813">
        <f t="shared" si="33"/>
        <v>7.6999999999999985E-3</v>
      </c>
      <c r="J718" s="813">
        <f t="shared" si="31"/>
        <v>6.3666666666666646E-3</v>
      </c>
      <c r="K718" s="813">
        <f t="shared" si="32"/>
        <v>1.7780416666666667E-2</v>
      </c>
    </row>
    <row r="719" spans="1:11" x14ac:dyDescent="0.35">
      <c r="A719" s="278">
        <v>31229</v>
      </c>
      <c r="B719" s="816">
        <v>-1.5E-3</v>
      </c>
      <c r="C719" s="813">
        <v>-4.2700000000000002E-2</v>
      </c>
      <c r="D719" s="813">
        <v>9.4000000000000004E-3</v>
      </c>
      <c r="E719" s="813">
        <v>9.141666666666666E-3</v>
      </c>
      <c r="F719" s="23">
        <v>9.5166666666666663E-3</v>
      </c>
      <c r="G719" s="23">
        <v>9.3291666666666662E-3</v>
      </c>
      <c r="H719" s="813">
        <v>1.0053750000000002E-2</v>
      </c>
      <c r="I719" s="813">
        <f t="shared" si="33"/>
        <v>-1.09E-2</v>
      </c>
      <c r="J719" s="813">
        <f t="shared" si="31"/>
        <v>-1.0829166666666666E-2</v>
      </c>
      <c r="K719" s="813">
        <f t="shared" si="32"/>
        <v>-5.2753750000000002E-2</v>
      </c>
    </row>
    <row r="720" spans="1:11" x14ac:dyDescent="0.35">
      <c r="A720" s="278">
        <v>31260</v>
      </c>
      <c r="B720" s="816">
        <v>-8.5000000000000006E-3</v>
      </c>
      <c r="C720" s="813">
        <v>1.8099999999999998E-2</v>
      </c>
      <c r="D720" s="813">
        <v>8.5000000000000006E-3</v>
      </c>
      <c r="E720" s="813">
        <v>9.208333333333334E-3</v>
      </c>
      <c r="F720" s="23">
        <v>9.5583333333333336E-3</v>
      </c>
      <c r="G720" s="23">
        <v>9.3833333333333338E-3</v>
      </c>
      <c r="H720" s="813">
        <v>1.0114416666666666E-2</v>
      </c>
      <c r="I720" s="813">
        <f t="shared" si="33"/>
        <v>-1.7000000000000001E-2</v>
      </c>
      <c r="J720" s="813">
        <f t="shared" si="31"/>
        <v>-1.7883333333333334E-2</v>
      </c>
      <c r="K720" s="813">
        <f t="shared" si="32"/>
        <v>7.9855833333333324E-3</v>
      </c>
    </row>
    <row r="721" spans="1:11" x14ac:dyDescent="0.35">
      <c r="A721" s="278">
        <v>31291</v>
      </c>
      <c r="B721" s="816">
        <v>-3.1300000000000001E-2</v>
      </c>
      <c r="C721" s="813">
        <v>-5.21E-2</v>
      </c>
      <c r="D721" s="813">
        <v>8.8000000000000005E-3</v>
      </c>
      <c r="E721" s="813">
        <v>9.2250000000000006E-3</v>
      </c>
      <c r="F721" s="23">
        <v>9.5500000000000012E-3</v>
      </c>
      <c r="G721" s="23">
        <v>9.3875E-3</v>
      </c>
      <c r="H721" s="813">
        <v>1.0110083333333332E-2</v>
      </c>
      <c r="I721" s="813">
        <f t="shared" si="33"/>
        <v>-4.0100000000000004E-2</v>
      </c>
      <c r="J721" s="813">
        <f t="shared" si="31"/>
        <v>-4.0687500000000001E-2</v>
      </c>
      <c r="K721" s="813">
        <f t="shared" si="32"/>
        <v>-6.2210083333333333E-2</v>
      </c>
    </row>
    <row r="722" spans="1:11" x14ac:dyDescent="0.35">
      <c r="A722" s="278">
        <v>31321</v>
      </c>
      <c r="B722" s="816">
        <v>4.6199999999999998E-2</v>
      </c>
      <c r="C722" s="813">
        <v>6.3799999999999996E-2</v>
      </c>
      <c r="D722" s="813">
        <v>8.8999999999999999E-3</v>
      </c>
      <c r="E722" s="813">
        <v>9.1833333333333333E-3</v>
      </c>
      <c r="F722" s="23">
        <v>9.5416666666666653E-3</v>
      </c>
      <c r="G722" s="23">
        <v>9.362500000000001E-3</v>
      </c>
      <c r="H722" s="813">
        <v>1.0011583333333334E-2</v>
      </c>
      <c r="I722" s="813">
        <f t="shared" si="33"/>
        <v>3.73E-2</v>
      </c>
      <c r="J722" s="813">
        <f t="shared" si="31"/>
        <v>3.6837499999999995E-2</v>
      </c>
      <c r="K722" s="813">
        <f t="shared" si="32"/>
        <v>5.3788416666666658E-2</v>
      </c>
    </row>
    <row r="723" spans="1:11" x14ac:dyDescent="0.35">
      <c r="A723" s="278">
        <v>31352</v>
      </c>
      <c r="B723" s="816">
        <v>6.8599999999999994E-2</v>
      </c>
      <c r="C723" s="813">
        <v>5.2200000000000003E-2</v>
      </c>
      <c r="D723" s="813">
        <v>8.0999999999999996E-3</v>
      </c>
      <c r="E723" s="813">
        <v>8.7916666666666681E-3</v>
      </c>
      <c r="F723" s="23">
        <v>9.2250000000000006E-3</v>
      </c>
      <c r="G723" s="23">
        <v>9.0083333333333335E-3</v>
      </c>
      <c r="H723" s="813">
        <v>9.5949999999999994E-3</v>
      </c>
      <c r="I723" s="813">
        <f t="shared" si="33"/>
        <v>6.0499999999999998E-2</v>
      </c>
      <c r="J723" s="813">
        <f t="shared" si="31"/>
        <v>5.9591666666666661E-2</v>
      </c>
      <c r="K723" s="813">
        <f t="shared" si="32"/>
        <v>4.2605000000000004E-2</v>
      </c>
    </row>
    <row r="724" spans="1:11" x14ac:dyDescent="0.35">
      <c r="A724" s="278">
        <v>31382</v>
      </c>
      <c r="B724" s="816">
        <v>4.8399999999999999E-2</v>
      </c>
      <c r="C724" s="813">
        <v>6.9400000000000003E-2</v>
      </c>
      <c r="D724" s="813">
        <v>8.6E-3</v>
      </c>
      <c r="E724" s="813">
        <v>8.4666666666666675E-3</v>
      </c>
      <c r="F724" s="23">
        <v>8.8583333333333344E-3</v>
      </c>
      <c r="G724" s="23">
        <v>8.6625000000000001E-3</v>
      </c>
      <c r="H724" s="813">
        <v>9.173333333333332E-3</v>
      </c>
      <c r="I724" s="813">
        <f t="shared" si="33"/>
        <v>3.9800000000000002E-2</v>
      </c>
      <c r="J724" s="813">
        <f t="shared" si="31"/>
        <v>3.9737499999999995E-2</v>
      </c>
      <c r="K724" s="813">
        <f t="shared" si="32"/>
        <v>6.0226666666666671E-2</v>
      </c>
    </row>
    <row r="725" spans="1:11" x14ac:dyDescent="0.35">
      <c r="A725" s="278">
        <v>31413</v>
      </c>
      <c r="B725" s="816">
        <v>5.5999999999999999E-3</v>
      </c>
      <c r="C725" s="813">
        <v>2.9300000000000003E-2</v>
      </c>
      <c r="D725" s="813">
        <v>7.9000000000000008E-3</v>
      </c>
      <c r="E725" s="813">
        <v>8.3750000000000005E-3</v>
      </c>
      <c r="F725" s="23">
        <v>8.7166666666666677E-3</v>
      </c>
      <c r="G725" s="23">
        <v>8.5458333333333341E-3</v>
      </c>
      <c r="H725" s="813">
        <v>8.9988333333333344E-3</v>
      </c>
      <c r="I725" s="813">
        <f t="shared" si="33"/>
        <v>-2.3000000000000008E-3</v>
      </c>
      <c r="J725" s="813">
        <f t="shared" si="31"/>
        <v>-2.9458333333333342E-3</v>
      </c>
      <c r="K725" s="813">
        <f t="shared" si="32"/>
        <v>2.0301166666666669E-2</v>
      </c>
    </row>
    <row r="726" spans="1:11" x14ac:dyDescent="0.35">
      <c r="A726" s="278">
        <v>31444</v>
      </c>
      <c r="B726" s="816">
        <v>7.4700000000000003E-2</v>
      </c>
      <c r="C726" s="813">
        <v>6.2300000000000001E-2</v>
      </c>
      <c r="D726" s="813">
        <v>7.3000000000000001E-3</v>
      </c>
      <c r="E726" s="813">
        <v>8.0583333333333323E-3</v>
      </c>
      <c r="F726" s="23">
        <v>8.4416666666666668E-3</v>
      </c>
      <c r="G726" s="23">
        <v>8.2500000000000004E-3</v>
      </c>
      <c r="H726" s="813">
        <v>8.5969166666666659E-3</v>
      </c>
      <c r="I726" s="813">
        <f t="shared" si="33"/>
        <v>6.7400000000000002E-2</v>
      </c>
      <c r="J726" s="813">
        <f t="shared" si="31"/>
        <v>6.6450000000000009E-2</v>
      </c>
      <c r="K726" s="813">
        <f t="shared" si="32"/>
        <v>5.3703083333333332E-2</v>
      </c>
    </row>
    <row r="727" spans="1:11" x14ac:dyDescent="0.35">
      <c r="A727" s="278">
        <v>31472</v>
      </c>
      <c r="B727" s="816">
        <v>5.5800000000000002E-2</v>
      </c>
      <c r="C727" s="813">
        <v>5.1400000000000008E-2</v>
      </c>
      <c r="D727" s="813">
        <v>7.1000000000000004E-3</v>
      </c>
      <c r="E727" s="813">
        <v>7.4999999999999997E-3</v>
      </c>
      <c r="F727" s="23">
        <v>7.9083333333333332E-3</v>
      </c>
      <c r="G727" s="23">
        <v>7.7041666666666673E-3</v>
      </c>
      <c r="H727" s="813">
        <v>7.9274999999999988E-3</v>
      </c>
      <c r="I727" s="813">
        <f t="shared" si="33"/>
        <v>4.87E-2</v>
      </c>
      <c r="J727" s="813">
        <f t="shared" si="31"/>
        <v>4.8095833333333338E-2</v>
      </c>
      <c r="K727" s="813">
        <f t="shared" si="32"/>
        <v>4.3472500000000011E-2</v>
      </c>
    </row>
    <row r="728" spans="1:11" x14ac:dyDescent="0.35">
      <c r="A728" s="278">
        <v>31503</v>
      </c>
      <c r="B728" s="816">
        <v>-1.1299999999999999E-2</v>
      </c>
      <c r="C728" s="813">
        <v>-3.3300000000000003E-2</v>
      </c>
      <c r="D728" s="813">
        <v>6.3E-3</v>
      </c>
      <c r="E728" s="813">
        <v>7.324999999999999E-3</v>
      </c>
      <c r="F728" s="23">
        <v>7.6750000000000004E-3</v>
      </c>
      <c r="G728" s="23">
        <v>7.4999999999999997E-3</v>
      </c>
      <c r="H728" s="813">
        <v>7.609083333333334E-3</v>
      </c>
      <c r="I728" s="813">
        <f t="shared" si="33"/>
        <v>-1.7599999999999998E-2</v>
      </c>
      <c r="J728" s="813">
        <f t="shared" si="31"/>
        <v>-1.8799999999999997E-2</v>
      </c>
      <c r="K728" s="813">
        <f t="shared" si="32"/>
        <v>-4.0909083333333339E-2</v>
      </c>
    </row>
    <row r="729" spans="1:11" x14ac:dyDescent="0.35">
      <c r="A729" s="278">
        <v>31533</v>
      </c>
      <c r="B729" s="816">
        <v>5.3199999999999997E-2</v>
      </c>
      <c r="C729" s="813">
        <v>5.2500000000000012E-2</v>
      </c>
      <c r="D729" s="813">
        <v>6.1999999999999998E-3</v>
      </c>
      <c r="E729" s="813">
        <v>7.5749999999999993E-3</v>
      </c>
      <c r="F729" s="23">
        <v>7.8583333333333335E-3</v>
      </c>
      <c r="G729" s="23">
        <v>7.7166666666666659E-3</v>
      </c>
      <c r="H729" s="813">
        <v>7.9722500000000002E-3</v>
      </c>
      <c r="I729" s="813">
        <f t="shared" si="33"/>
        <v>4.7E-2</v>
      </c>
      <c r="J729" s="813">
        <f t="shared" si="31"/>
        <v>4.5483333333333334E-2</v>
      </c>
      <c r="K729" s="813">
        <f t="shared" si="32"/>
        <v>4.4527750000000012E-2</v>
      </c>
    </row>
    <row r="730" spans="1:11" x14ac:dyDescent="0.35">
      <c r="A730" s="278">
        <v>31564</v>
      </c>
      <c r="B730" s="816">
        <v>1.6899999999999998E-2</v>
      </c>
      <c r="C730" s="813">
        <v>5.9699999999999996E-2</v>
      </c>
      <c r="D730" s="813">
        <v>7.000000000000001E-3</v>
      </c>
      <c r="E730" s="813">
        <v>7.6083333333333333E-3</v>
      </c>
      <c r="F730" s="23">
        <v>7.9083333333333332E-3</v>
      </c>
      <c r="G730" s="23">
        <v>7.7583333333333341E-3</v>
      </c>
      <c r="H730" s="813">
        <v>8.0456666666666662E-3</v>
      </c>
      <c r="I730" s="813">
        <f t="shared" si="33"/>
        <v>9.8999999999999973E-3</v>
      </c>
      <c r="J730" s="813">
        <f t="shared" si="31"/>
        <v>9.1416666666666643E-3</v>
      </c>
      <c r="K730" s="813">
        <f t="shared" si="32"/>
        <v>5.165433333333333E-2</v>
      </c>
    </row>
    <row r="731" spans="1:11" x14ac:dyDescent="0.35">
      <c r="A731" s="278">
        <v>31594</v>
      </c>
      <c r="B731" s="816">
        <v>-5.5899999999999998E-2</v>
      </c>
      <c r="C731" s="813">
        <v>2.8300000000000002E-2</v>
      </c>
      <c r="D731" s="813">
        <v>6.6E-3</v>
      </c>
      <c r="E731" s="813">
        <v>7.4000000000000012E-3</v>
      </c>
      <c r="F731" s="23">
        <v>7.7333333333333334E-3</v>
      </c>
      <c r="G731" s="23">
        <v>7.5666666666666669E-3</v>
      </c>
      <c r="H731" s="813">
        <v>7.7954166666666666E-3</v>
      </c>
      <c r="I731" s="813">
        <f t="shared" si="33"/>
        <v>-6.25E-2</v>
      </c>
      <c r="J731" s="813">
        <f t="shared" si="31"/>
        <v>-6.3466666666666671E-2</v>
      </c>
      <c r="K731" s="813">
        <f t="shared" si="32"/>
        <v>2.0504583333333336E-2</v>
      </c>
    </row>
    <row r="732" spans="1:11" x14ac:dyDescent="0.35">
      <c r="A732" s="278">
        <v>31625</v>
      </c>
      <c r="B732" s="816">
        <v>7.4200000000000002E-2</v>
      </c>
      <c r="C732" s="813">
        <v>8.8399999999999992E-2</v>
      </c>
      <c r="D732" s="813">
        <v>6.3E-3</v>
      </c>
      <c r="E732" s="813">
        <v>7.2666666666666669E-3</v>
      </c>
      <c r="F732" s="23">
        <v>7.6833333333333345E-3</v>
      </c>
      <c r="G732" s="23">
        <v>7.4750000000000007E-3</v>
      </c>
      <c r="H732" s="813">
        <v>7.7555833333333322E-3</v>
      </c>
      <c r="I732" s="813">
        <f t="shared" si="33"/>
        <v>6.7900000000000002E-2</v>
      </c>
      <c r="J732" s="813">
        <f t="shared" si="31"/>
        <v>6.6725000000000007E-2</v>
      </c>
      <c r="K732" s="813">
        <f t="shared" si="32"/>
        <v>8.0644416666666663E-2</v>
      </c>
    </row>
    <row r="733" spans="1:11" x14ac:dyDescent="0.35">
      <c r="A733" s="278">
        <v>31656</v>
      </c>
      <c r="B733" s="816">
        <v>-8.2699999999999996E-2</v>
      </c>
      <c r="C733" s="813">
        <v>-0.11370000000000001</v>
      </c>
      <c r="D733" s="813">
        <v>6.5000000000000006E-3</v>
      </c>
      <c r="E733" s="813">
        <v>7.4083333333333336E-3</v>
      </c>
      <c r="F733" s="23">
        <v>7.7999999999999988E-3</v>
      </c>
      <c r="G733" s="23">
        <v>7.6041666666666662E-3</v>
      </c>
      <c r="H733" s="813">
        <v>7.9194166666666666E-3</v>
      </c>
      <c r="I733" s="813">
        <f t="shared" si="33"/>
        <v>-8.9200000000000002E-2</v>
      </c>
      <c r="J733" s="813">
        <f t="shared" ref="J733:J796" si="34">B733-G733</f>
        <v>-9.0304166666666658E-2</v>
      </c>
      <c r="K733" s="813">
        <f t="shared" ref="K733:K796" si="35">$C733-H733</f>
        <v>-0.12161941666666667</v>
      </c>
    </row>
    <row r="734" spans="1:11" x14ac:dyDescent="0.35">
      <c r="A734" s="278">
        <v>31686</v>
      </c>
      <c r="B734" s="816">
        <v>5.7700000000000001E-2</v>
      </c>
      <c r="C734" s="813">
        <v>5.050000000000001E-2</v>
      </c>
      <c r="D734" s="813">
        <v>6.8999999999999999E-3</v>
      </c>
      <c r="E734" s="813">
        <v>7.3833333333333329E-3</v>
      </c>
      <c r="F734" s="23">
        <v>7.7749999999999998E-3</v>
      </c>
      <c r="G734" s="23">
        <v>7.5791666666666655E-3</v>
      </c>
      <c r="H734" s="813">
        <v>7.9395000000000004E-3</v>
      </c>
      <c r="I734" s="813">
        <f t="shared" si="33"/>
        <v>5.0799999999999998E-2</v>
      </c>
      <c r="J734" s="813">
        <f t="shared" si="34"/>
        <v>5.0120833333333337E-2</v>
      </c>
      <c r="K734" s="813">
        <f t="shared" si="35"/>
        <v>4.2560500000000008E-2</v>
      </c>
    </row>
    <row r="735" spans="1:11" x14ac:dyDescent="0.35">
      <c r="A735" s="278">
        <v>31717</v>
      </c>
      <c r="B735" s="816">
        <v>2.4299999999999999E-2</v>
      </c>
      <c r="C735" s="813">
        <v>2.1099999999999997E-2</v>
      </c>
      <c r="D735" s="813">
        <v>5.8999999999999999E-3</v>
      </c>
      <c r="E735" s="813">
        <v>7.2333333333333329E-3</v>
      </c>
      <c r="F735" s="23">
        <v>7.6666666666666662E-3</v>
      </c>
      <c r="G735" s="23">
        <v>7.4499999999999992E-3</v>
      </c>
      <c r="H735" s="813">
        <v>7.744749999999999E-3</v>
      </c>
      <c r="I735" s="813">
        <f t="shared" si="33"/>
        <v>1.84E-2</v>
      </c>
      <c r="J735" s="813">
        <f t="shared" si="34"/>
        <v>1.685E-2</v>
      </c>
      <c r="K735" s="813">
        <f t="shared" si="35"/>
        <v>1.3355249999999999E-2</v>
      </c>
    </row>
    <row r="736" spans="1:11" x14ac:dyDescent="0.35">
      <c r="A736" s="278">
        <v>31747</v>
      </c>
      <c r="B736" s="816">
        <v>-2.5499999999999998E-2</v>
      </c>
      <c r="C736" s="813">
        <v>-2.5399999999999999E-2</v>
      </c>
      <c r="D736" s="813">
        <v>7.000000000000001E-3</v>
      </c>
      <c r="E736" s="813">
        <v>7.0750000000000006E-3</v>
      </c>
      <c r="F736" s="23">
        <v>7.5166666666666663E-3</v>
      </c>
      <c r="G736" s="23">
        <v>7.2958333333333321E-3</v>
      </c>
      <c r="H736" s="813">
        <v>7.5995833333333341E-3</v>
      </c>
      <c r="I736" s="813">
        <f t="shared" si="33"/>
        <v>-3.2500000000000001E-2</v>
      </c>
      <c r="J736" s="813">
        <f t="shared" si="34"/>
        <v>-3.279583333333333E-2</v>
      </c>
      <c r="K736" s="813">
        <f t="shared" si="35"/>
        <v>-3.2999583333333332E-2</v>
      </c>
    </row>
    <row r="737" spans="1:11" x14ac:dyDescent="0.35">
      <c r="A737" s="278">
        <v>31778</v>
      </c>
      <c r="B737" s="816">
        <v>0.13469999999999999</v>
      </c>
      <c r="C737" s="813">
        <v>9.8400000000000001E-2</v>
      </c>
      <c r="D737" s="813">
        <v>6.4000000000000003E-3</v>
      </c>
      <c r="E737" s="813">
        <v>6.9666666666666661E-3</v>
      </c>
      <c r="F737" s="23">
        <v>7.3833333333333329E-3</v>
      </c>
      <c r="G737" s="23">
        <v>7.175E-3</v>
      </c>
      <c r="H737" s="813">
        <v>7.4537500000000003E-3</v>
      </c>
      <c r="I737" s="813">
        <f t="shared" si="33"/>
        <v>0.1283</v>
      </c>
      <c r="J737" s="813">
        <f t="shared" si="34"/>
        <v>0.127525</v>
      </c>
      <c r="K737" s="813">
        <f t="shared" si="35"/>
        <v>9.0946250000000006E-2</v>
      </c>
    </row>
    <row r="738" spans="1:11" x14ac:dyDescent="0.35">
      <c r="A738" s="278">
        <v>31809</v>
      </c>
      <c r="B738" s="816">
        <v>3.95E-2</v>
      </c>
      <c r="C738" s="813">
        <v>-3.0100000000000002E-2</v>
      </c>
      <c r="D738" s="813">
        <v>5.8999999999999999E-3</v>
      </c>
      <c r="E738" s="813">
        <v>6.9833333333333336E-3</v>
      </c>
      <c r="F738" s="23">
        <v>7.4000000000000012E-3</v>
      </c>
      <c r="G738" s="23">
        <v>7.1916666666666674E-3</v>
      </c>
      <c r="H738" s="813">
        <v>7.5030833333333338E-3</v>
      </c>
      <c r="I738" s="813">
        <f t="shared" si="33"/>
        <v>3.3599999999999998E-2</v>
      </c>
      <c r="J738" s="813">
        <f t="shared" si="34"/>
        <v>3.2308333333333335E-2</v>
      </c>
      <c r="K738" s="813">
        <f t="shared" si="35"/>
        <v>-3.7603083333333336E-2</v>
      </c>
    </row>
    <row r="739" spans="1:11" x14ac:dyDescent="0.35">
      <c r="A739" s="278">
        <v>31837</v>
      </c>
      <c r="B739" s="816">
        <v>2.8899999999999999E-2</v>
      </c>
      <c r="C739" s="813">
        <v>-1.89E-2</v>
      </c>
      <c r="D739" s="813">
        <v>6.6E-3</v>
      </c>
      <c r="E739" s="813">
        <v>6.9666666666666661E-3</v>
      </c>
      <c r="F739" s="23">
        <v>7.3666666666666672E-3</v>
      </c>
      <c r="G739" s="23">
        <v>7.1666666666666667E-3</v>
      </c>
      <c r="H739" s="813">
        <v>7.4409166666666669E-3</v>
      </c>
      <c r="I739" s="813">
        <f t="shared" si="33"/>
        <v>2.23E-2</v>
      </c>
      <c r="J739" s="813">
        <f t="shared" si="34"/>
        <v>2.1733333333333334E-2</v>
      </c>
      <c r="K739" s="813">
        <f t="shared" si="35"/>
        <v>-2.6340916666666665E-2</v>
      </c>
    </row>
    <row r="740" spans="1:11" x14ac:dyDescent="0.35">
      <c r="A740" s="278">
        <v>31868</v>
      </c>
      <c r="B740" s="816">
        <v>-8.8999999999999999E-3</v>
      </c>
      <c r="C740" s="813">
        <v>-4.1399999999999999E-2</v>
      </c>
      <c r="D740" s="813">
        <v>6.5000000000000006E-3</v>
      </c>
      <c r="E740" s="813">
        <v>7.3749999999999996E-3</v>
      </c>
      <c r="F740" s="23">
        <v>7.6250000000000007E-3</v>
      </c>
      <c r="G740" s="23">
        <v>7.4999999999999997E-3</v>
      </c>
      <c r="H740" s="813">
        <v>7.7940833333333334E-3</v>
      </c>
      <c r="I740" s="813">
        <f t="shared" si="33"/>
        <v>-1.54E-2</v>
      </c>
      <c r="J740" s="813">
        <f t="shared" si="34"/>
        <v>-1.6399999999999998E-2</v>
      </c>
      <c r="K740" s="813">
        <f t="shared" si="35"/>
        <v>-4.9194083333333333E-2</v>
      </c>
    </row>
    <row r="741" spans="1:11" x14ac:dyDescent="0.35">
      <c r="A741" s="278">
        <v>31898</v>
      </c>
      <c r="B741" s="816">
        <v>8.6999999999999994E-3</v>
      </c>
      <c r="C741" s="813">
        <v>-6.4000000000000003E-3</v>
      </c>
      <c r="D741" s="813">
        <v>6.6E-3</v>
      </c>
      <c r="E741" s="813">
        <v>7.7749999999999998E-3</v>
      </c>
      <c r="F741" s="23">
        <v>7.9916666666666678E-3</v>
      </c>
      <c r="G741" s="23">
        <v>7.8833333333333325E-3</v>
      </c>
      <c r="H741" s="813">
        <v>8.2208333333333335E-3</v>
      </c>
      <c r="I741" s="813">
        <f t="shared" si="33"/>
        <v>2.0999999999999994E-3</v>
      </c>
      <c r="J741" s="813">
        <f t="shared" si="34"/>
        <v>8.1666666666666693E-4</v>
      </c>
      <c r="K741" s="813">
        <f t="shared" si="35"/>
        <v>-1.4620833333333333E-2</v>
      </c>
    </row>
    <row r="742" spans="1:11" x14ac:dyDescent="0.35">
      <c r="A742" s="278">
        <v>31929</v>
      </c>
      <c r="B742" s="816">
        <v>5.0500000000000003E-2</v>
      </c>
      <c r="C742" s="813">
        <v>4.3899999999999995E-2</v>
      </c>
      <c r="D742" s="813">
        <v>7.4999999999999997E-3</v>
      </c>
      <c r="E742" s="813">
        <v>7.7666666666666674E-3</v>
      </c>
      <c r="F742" s="23">
        <v>8.0416666666666674E-3</v>
      </c>
      <c r="G742" s="23">
        <v>7.904166666666667E-3</v>
      </c>
      <c r="H742" s="813">
        <v>8.3485E-3</v>
      </c>
      <c r="I742" s="813">
        <f t="shared" si="33"/>
        <v>4.3000000000000003E-2</v>
      </c>
      <c r="J742" s="813">
        <f t="shared" si="34"/>
        <v>4.2595833333333333E-2</v>
      </c>
      <c r="K742" s="813">
        <f t="shared" si="35"/>
        <v>3.5551499999999993E-2</v>
      </c>
    </row>
    <row r="743" spans="1:11" x14ac:dyDescent="0.35">
      <c r="A743" s="278">
        <v>31959</v>
      </c>
      <c r="B743" s="816">
        <v>5.0700000000000002E-2</v>
      </c>
      <c r="C743" s="813">
        <v>-2.5000000000000005E-3</v>
      </c>
      <c r="D743" s="813">
        <v>7.3000000000000001E-3</v>
      </c>
      <c r="E743" s="813">
        <v>7.8500000000000011E-3</v>
      </c>
      <c r="F743" s="23">
        <v>8.0416666666666674E-3</v>
      </c>
      <c r="G743" s="23">
        <v>7.9458333333333343E-3</v>
      </c>
      <c r="H743" s="813">
        <v>8.445833333333333E-3</v>
      </c>
      <c r="I743" s="813">
        <f t="shared" si="33"/>
        <v>4.3400000000000001E-2</v>
      </c>
      <c r="J743" s="813">
        <f t="shared" si="34"/>
        <v>4.2754166666666669E-2</v>
      </c>
      <c r="K743" s="813">
        <f t="shared" si="35"/>
        <v>-1.0945833333333333E-2</v>
      </c>
    </row>
    <row r="744" spans="1:11" x14ac:dyDescent="0.35">
      <c r="A744" s="278">
        <v>31990</v>
      </c>
      <c r="B744" s="816">
        <v>3.73E-2</v>
      </c>
      <c r="C744" s="813">
        <v>5.2699999999999997E-2</v>
      </c>
      <c r="D744" s="813">
        <v>7.4999999999999997E-3</v>
      </c>
      <c r="E744" s="813">
        <v>8.0583333333333323E-3</v>
      </c>
      <c r="F744" s="23">
        <v>8.2166666666666673E-3</v>
      </c>
      <c r="G744" s="23">
        <v>8.1374999999999989E-3</v>
      </c>
      <c r="H744" s="813">
        <v>8.7027500000000004E-3</v>
      </c>
      <c r="I744" s="813">
        <f t="shared" si="33"/>
        <v>2.98E-2</v>
      </c>
      <c r="J744" s="813">
        <f t="shared" si="34"/>
        <v>2.9162500000000001E-2</v>
      </c>
      <c r="K744" s="813">
        <f t="shared" si="35"/>
        <v>4.3997249999999995E-2</v>
      </c>
    </row>
    <row r="745" spans="1:11" x14ac:dyDescent="0.35">
      <c r="A745" s="278">
        <v>32021</v>
      </c>
      <c r="B745" s="816">
        <v>-2.1899999999999999E-2</v>
      </c>
      <c r="C745" s="813">
        <v>2.0999999999999999E-3</v>
      </c>
      <c r="D745" s="813">
        <v>7.4999999999999997E-3</v>
      </c>
      <c r="E745" s="813">
        <v>8.4833333333333323E-3</v>
      </c>
      <c r="F745" s="23">
        <v>8.624999999999999E-3</v>
      </c>
      <c r="G745" s="23">
        <v>8.5541666666666665E-3</v>
      </c>
      <c r="H745" s="813">
        <v>9.3135000000000006E-3</v>
      </c>
      <c r="I745" s="813">
        <f t="shared" si="33"/>
        <v>-2.9399999999999999E-2</v>
      </c>
      <c r="J745" s="813">
        <f t="shared" si="34"/>
        <v>-3.0454166666666664E-2</v>
      </c>
      <c r="K745" s="813">
        <f t="shared" si="35"/>
        <v>-7.2135000000000012E-3</v>
      </c>
    </row>
    <row r="746" spans="1:11" x14ac:dyDescent="0.35">
      <c r="A746" s="278">
        <v>32051</v>
      </c>
      <c r="B746" s="816">
        <v>-0.21540000000000001</v>
      </c>
      <c r="C746" s="813">
        <v>-7.0500000000000007E-2</v>
      </c>
      <c r="D746" s="813">
        <v>7.9000000000000008E-3</v>
      </c>
      <c r="E746" s="813">
        <v>8.7666666666666657E-3</v>
      </c>
      <c r="F746" s="23">
        <v>8.9499999999999996E-3</v>
      </c>
      <c r="G746" s="23">
        <v>8.8583333333333326E-3</v>
      </c>
      <c r="H746" s="813">
        <v>9.4654999999999982E-3</v>
      </c>
      <c r="I746" s="813">
        <f t="shared" si="33"/>
        <v>-0.2233</v>
      </c>
      <c r="J746" s="813">
        <f t="shared" si="34"/>
        <v>-0.22425833333333334</v>
      </c>
      <c r="K746" s="813">
        <f t="shared" si="35"/>
        <v>-7.9965500000000009E-2</v>
      </c>
    </row>
    <row r="747" spans="1:11" x14ac:dyDescent="0.35">
      <c r="A747" s="278">
        <v>32082</v>
      </c>
      <c r="B747" s="816">
        <v>-8.2400000000000001E-2</v>
      </c>
      <c r="C747" s="813">
        <v>-5.5499999999999987E-2</v>
      </c>
      <c r="D747" s="813">
        <v>7.4999999999999997E-3</v>
      </c>
      <c r="E747" s="813">
        <v>8.3416666666666656E-3</v>
      </c>
      <c r="F747" s="23">
        <v>8.5583333333333327E-3</v>
      </c>
      <c r="G747" s="23">
        <v>8.4499999999999992E-3</v>
      </c>
      <c r="H747" s="813">
        <v>9.0204166666666679E-3</v>
      </c>
      <c r="I747" s="813">
        <f t="shared" si="33"/>
        <v>-8.9900000000000008E-2</v>
      </c>
      <c r="J747" s="813">
        <f t="shared" si="34"/>
        <v>-9.085E-2</v>
      </c>
      <c r="K747" s="813">
        <f t="shared" si="35"/>
        <v>-6.452041666666665E-2</v>
      </c>
    </row>
    <row r="748" spans="1:11" x14ac:dyDescent="0.35">
      <c r="A748" s="278">
        <v>32112</v>
      </c>
      <c r="B748" s="816">
        <v>7.6100000000000001E-2</v>
      </c>
      <c r="C748" s="813">
        <v>1.0800000000000001E-2</v>
      </c>
      <c r="D748" s="813">
        <v>7.7999999999999988E-3</v>
      </c>
      <c r="E748" s="813">
        <v>8.4249999999999985E-3</v>
      </c>
      <c r="F748" s="23">
        <v>8.6083333333333342E-3</v>
      </c>
      <c r="G748" s="23">
        <v>8.5166666666666654E-3</v>
      </c>
      <c r="H748" s="813">
        <v>9.1140000000000006E-3</v>
      </c>
      <c r="I748" s="813">
        <f t="shared" si="33"/>
        <v>6.83E-2</v>
      </c>
      <c r="J748" s="813">
        <f t="shared" si="34"/>
        <v>6.7583333333333329E-2</v>
      </c>
      <c r="K748" s="813">
        <f t="shared" si="35"/>
        <v>1.686E-3</v>
      </c>
    </row>
    <row r="749" spans="1:11" x14ac:dyDescent="0.35">
      <c r="A749" s="278">
        <v>32143</v>
      </c>
      <c r="B749" s="816">
        <v>4.2099999999999999E-2</v>
      </c>
      <c r="C749" s="813">
        <v>0.1153</v>
      </c>
      <c r="D749" s="813">
        <v>7.1999999999999998E-3</v>
      </c>
      <c r="E749" s="813">
        <v>8.2333333333333338E-3</v>
      </c>
      <c r="F749" s="23">
        <v>8.4083333333333336E-3</v>
      </c>
      <c r="G749" s="23">
        <v>8.3208333333333329E-3</v>
      </c>
      <c r="H749" s="813">
        <v>8.9983333333333339E-3</v>
      </c>
      <c r="I749" s="813">
        <f t="shared" si="33"/>
        <v>3.49E-2</v>
      </c>
      <c r="J749" s="813">
        <f t="shared" si="34"/>
        <v>3.3779166666666666E-2</v>
      </c>
      <c r="K749" s="813">
        <f t="shared" si="35"/>
        <v>0.10630166666666667</v>
      </c>
    </row>
    <row r="750" spans="1:11" x14ac:dyDescent="0.35">
      <c r="A750" s="278">
        <v>32174</v>
      </c>
      <c r="B750" s="816">
        <v>4.6600000000000003E-2</v>
      </c>
      <c r="C750" s="813">
        <v>-1.7500000000000002E-2</v>
      </c>
      <c r="D750" s="813">
        <v>7.1000000000000004E-3</v>
      </c>
      <c r="E750" s="813">
        <v>7.8333333333333328E-3</v>
      </c>
      <c r="F750" s="23">
        <v>8.0000000000000002E-3</v>
      </c>
      <c r="G750" s="23">
        <v>7.9166666666666656E-3</v>
      </c>
      <c r="H750" s="813">
        <v>8.4295833333333341E-3</v>
      </c>
      <c r="I750" s="813">
        <f t="shared" si="33"/>
        <v>3.95E-2</v>
      </c>
      <c r="J750" s="813">
        <f t="shared" si="34"/>
        <v>3.8683333333333333E-2</v>
      </c>
      <c r="K750" s="813">
        <f t="shared" si="35"/>
        <v>-2.5929583333333336E-2</v>
      </c>
    </row>
    <row r="751" spans="1:11" x14ac:dyDescent="0.35">
      <c r="A751" s="278">
        <v>32203</v>
      </c>
      <c r="B751" s="816">
        <v>-3.09E-2</v>
      </c>
      <c r="C751" s="813">
        <v>-5.2699999999999997E-2</v>
      </c>
      <c r="D751" s="813">
        <v>7.1999999999999998E-3</v>
      </c>
      <c r="E751" s="813">
        <v>7.8250000000000004E-3</v>
      </c>
      <c r="F751" s="23">
        <v>7.9916666666666678E-3</v>
      </c>
      <c r="G751" s="23">
        <v>7.9083333333333332E-3</v>
      </c>
      <c r="H751" s="813">
        <v>8.3956666666666676E-3</v>
      </c>
      <c r="I751" s="813">
        <f t="shared" si="33"/>
        <v>-3.8100000000000002E-2</v>
      </c>
      <c r="J751" s="813">
        <f t="shared" si="34"/>
        <v>-3.8808333333333334E-2</v>
      </c>
      <c r="K751" s="813">
        <f t="shared" si="35"/>
        <v>-6.1095666666666666E-2</v>
      </c>
    </row>
    <row r="752" spans="1:11" x14ac:dyDescent="0.35">
      <c r="A752" s="278">
        <v>32234</v>
      </c>
      <c r="B752" s="816">
        <v>1.11E-2</v>
      </c>
      <c r="C752" s="813">
        <v>1.9000000000000006E-3</v>
      </c>
      <c r="D752" s="813">
        <v>7.000000000000001E-3</v>
      </c>
      <c r="E752" s="813">
        <v>8.0583333333333323E-3</v>
      </c>
      <c r="F752" s="23">
        <v>8.2166666666666673E-3</v>
      </c>
      <c r="G752" s="23">
        <v>8.1374999999999989E-3</v>
      </c>
      <c r="H752" s="813">
        <v>8.7683333333333328E-3</v>
      </c>
      <c r="I752" s="813">
        <f t="shared" si="33"/>
        <v>4.0999999999999995E-3</v>
      </c>
      <c r="J752" s="813">
        <f t="shared" si="34"/>
        <v>2.9625000000000016E-3</v>
      </c>
      <c r="K752" s="813">
        <f t="shared" si="35"/>
        <v>-6.8683333333333322E-3</v>
      </c>
    </row>
    <row r="753" spans="1:11" x14ac:dyDescent="0.35">
      <c r="A753" s="278">
        <v>32264</v>
      </c>
      <c r="B753" s="816">
        <v>8.6E-3</v>
      </c>
      <c r="C753" s="813">
        <v>4.5999999999999999E-2</v>
      </c>
      <c r="D753" s="813">
        <v>7.7999999999999988E-3</v>
      </c>
      <c r="E753" s="813">
        <v>8.2500000000000004E-3</v>
      </c>
      <c r="F753" s="23">
        <v>8.416666666666666E-3</v>
      </c>
      <c r="G753" s="23">
        <v>8.3333333333333332E-3</v>
      </c>
      <c r="H753" s="813">
        <v>8.9932500000000012E-3</v>
      </c>
      <c r="I753" s="813">
        <f t="shared" si="33"/>
        <v>8.0000000000000123E-4</v>
      </c>
      <c r="J753" s="813">
        <f t="shared" si="34"/>
        <v>2.6666666666666679E-4</v>
      </c>
      <c r="K753" s="813">
        <f t="shared" si="35"/>
        <v>3.7006749999999998E-2</v>
      </c>
    </row>
    <row r="754" spans="1:11" x14ac:dyDescent="0.35">
      <c r="A754" s="278">
        <v>32295</v>
      </c>
      <c r="B754" s="816">
        <v>4.5900000000000003E-2</v>
      </c>
      <c r="C754" s="813">
        <v>3.15E-2</v>
      </c>
      <c r="D754" s="813">
        <v>7.6E-3</v>
      </c>
      <c r="E754" s="813">
        <v>8.2166666666666673E-3</v>
      </c>
      <c r="F754" s="23">
        <v>8.4416666666666668E-3</v>
      </c>
      <c r="G754" s="23">
        <v>8.329166666666667E-3</v>
      </c>
      <c r="H754" s="813">
        <v>9.0045833333333332E-3</v>
      </c>
      <c r="I754" s="813">
        <f t="shared" si="33"/>
        <v>3.8300000000000001E-2</v>
      </c>
      <c r="J754" s="813">
        <f t="shared" si="34"/>
        <v>3.7570833333333338E-2</v>
      </c>
      <c r="K754" s="813">
        <f t="shared" si="35"/>
        <v>2.2495416666666667E-2</v>
      </c>
    </row>
    <row r="755" spans="1:11" x14ac:dyDescent="0.35">
      <c r="A755" s="278">
        <v>32325</v>
      </c>
      <c r="B755" s="816">
        <v>-3.8E-3</v>
      </c>
      <c r="C755" s="813">
        <v>1.6999999999999993E-3</v>
      </c>
      <c r="D755" s="813">
        <v>7.1000000000000004E-3</v>
      </c>
      <c r="E755" s="813">
        <v>8.3000000000000001E-3</v>
      </c>
      <c r="F755" s="23">
        <v>8.5500000000000003E-3</v>
      </c>
      <c r="G755" s="23">
        <v>8.4250000000000002E-3</v>
      </c>
      <c r="H755" s="813">
        <v>9.1866666666666659E-3</v>
      </c>
      <c r="I755" s="813">
        <f t="shared" si="33"/>
        <v>-1.09E-2</v>
      </c>
      <c r="J755" s="813">
        <f t="shared" si="34"/>
        <v>-1.2225E-2</v>
      </c>
      <c r="K755" s="813">
        <f t="shared" si="35"/>
        <v>-7.4866666666666666E-3</v>
      </c>
    </row>
    <row r="756" spans="1:11" x14ac:dyDescent="0.35">
      <c r="A756" s="278">
        <v>32356</v>
      </c>
      <c r="B756" s="816">
        <v>-3.39E-2</v>
      </c>
      <c r="C756" s="813">
        <v>-1.37E-2</v>
      </c>
      <c r="D756" s="813">
        <v>8.3000000000000001E-3</v>
      </c>
      <c r="E756" s="813">
        <v>8.4249999999999985E-3</v>
      </c>
      <c r="F756" s="23">
        <v>8.6416666666666656E-3</v>
      </c>
      <c r="G756" s="23">
        <v>8.533333333333332E-3</v>
      </c>
      <c r="H756" s="813">
        <v>9.3080000000000003E-3</v>
      </c>
      <c r="I756" s="813">
        <f t="shared" si="33"/>
        <v>-4.2200000000000001E-2</v>
      </c>
      <c r="J756" s="813">
        <f t="shared" si="34"/>
        <v>-4.243333333333333E-2</v>
      </c>
      <c r="K756" s="813">
        <f t="shared" si="35"/>
        <v>-2.3008000000000001E-2</v>
      </c>
    </row>
    <row r="757" spans="1:11" x14ac:dyDescent="0.35">
      <c r="A757" s="278">
        <v>32387</v>
      </c>
      <c r="B757" s="816">
        <v>4.2599999999999999E-2</v>
      </c>
      <c r="C757" s="813">
        <v>4.1299999999999996E-2</v>
      </c>
      <c r="D757" s="813">
        <v>7.6E-3</v>
      </c>
      <c r="E757" s="813">
        <v>8.1833333333333341E-3</v>
      </c>
      <c r="F757" s="23">
        <v>8.3833333333333329E-3</v>
      </c>
      <c r="G757" s="23">
        <v>8.2833333333333335E-3</v>
      </c>
      <c r="H757" s="813">
        <v>8.8885000000000006E-3</v>
      </c>
      <c r="I757" s="813">
        <f t="shared" si="33"/>
        <v>3.4999999999999996E-2</v>
      </c>
      <c r="J757" s="813">
        <f t="shared" si="34"/>
        <v>3.4316666666666662E-2</v>
      </c>
      <c r="K757" s="813">
        <f t="shared" si="35"/>
        <v>3.2411499999999996E-2</v>
      </c>
    </row>
    <row r="758" spans="1:11" x14ac:dyDescent="0.35">
      <c r="A758" s="278">
        <v>32417</v>
      </c>
      <c r="B758" s="816">
        <v>2.7799999999999998E-2</v>
      </c>
      <c r="C758" s="813">
        <v>2.6199999999999998E-2</v>
      </c>
      <c r="D758" s="813">
        <v>7.6E-3</v>
      </c>
      <c r="E758" s="813">
        <v>7.9166666666666656E-3</v>
      </c>
      <c r="F758" s="23">
        <v>8.083333333333333E-3</v>
      </c>
      <c r="G758" s="23">
        <v>8.0000000000000002E-3</v>
      </c>
      <c r="H758" s="813">
        <v>8.3178333333333351E-3</v>
      </c>
      <c r="I758" s="813">
        <f t="shared" si="33"/>
        <v>2.0199999999999999E-2</v>
      </c>
      <c r="J758" s="813">
        <f t="shared" si="34"/>
        <v>1.9799999999999998E-2</v>
      </c>
      <c r="K758" s="813">
        <f t="shared" si="35"/>
        <v>1.7882166666666664E-2</v>
      </c>
    </row>
    <row r="759" spans="1:11" x14ac:dyDescent="0.35">
      <c r="A759" s="278">
        <v>32448</v>
      </c>
      <c r="B759" s="816">
        <v>-1.43E-2</v>
      </c>
      <c r="C759" s="813">
        <v>-7.899999999999999E-3</v>
      </c>
      <c r="D759" s="813">
        <v>7.000000000000001E-3</v>
      </c>
      <c r="E759" s="813">
        <v>7.8750000000000001E-3</v>
      </c>
      <c r="F759" s="23">
        <v>8.1000000000000013E-3</v>
      </c>
      <c r="G759" s="23">
        <v>7.9875000000000015E-3</v>
      </c>
      <c r="H759" s="813">
        <v>8.241666666666668E-3</v>
      </c>
      <c r="I759" s="813">
        <f t="shared" si="33"/>
        <v>-2.1299999999999999E-2</v>
      </c>
      <c r="J759" s="813">
        <f t="shared" si="34"/>
        <v>-2.2287500000000002E-2</v>
      </c>
      <c r="K759" s="813">
        <f t="shared" si="35"/>
        <v>-1.6141666666666665E-2</v>
      </c>
    </row>
    <row r="760" spans="1:11" x14ac:dyDescent="0.35">
      <c r="A760" s="278">
        <v>32478</v>
      </c>
      <c r="B760" s="816">
        <v>1.7399999999999999E-2</v>
      </c>
      <c r="C760" s="813">
        <v>6.3E-3</v>
      </c>
      <c r="D760" s="813">
        <v>7.4999999999999997E-3</v>
      </c>
      <c r="E760" s="813">
        <v>7.9749999999999995E-3</v>
      </c>
      <c r="F760" s="23">
        <v>8.175E-3</v>
      </c>
      <c r="G760" s="23">
        <v>8.0750000000000006E-3</v>
      </c>
      <c r="H760" s="813">
        <v>8.3765833333333331E-3</v>
      </c>
      <c r="I760" s="813">
        <f t="shared" si="33"/>
        <v>9.8999999999999991E-3</v>
      </c>
      <c r="J760" s="813">
        <f t="shared" si="34"/>
        <v>9.3249999999999982E-3</v>
      </c>
      <c r="K760" s="813">
        <f t="shared" si="35"/>
        <v>-2.0765833333333331E-3</v>
      </c>
    </row>
    <row r="761" spans="1:11" x14ac:dyDescent="0.35">
      <c r="A761" s="278">
        <v>32509</v>
      </c>
      <c r="B761" s="816">
        <v>7.3200000000000001E-2</v>
      </c>
      <c r="C761" s="813">
        <v>5.7100000000000012E-2</v>
      </c>
      <c r="D761" s="813">
        <v>8.0000000000000002E-3</v>
      </c>
      <c r="E761" s="813">
        <v>8.0166666666666667E-3</v>
      </c>
      <c r="F761" s="23">
        <v>8.175E-3</v>
      </c>
      <c r="G761" s="23">
        <v>8.0958333333333334E-3</v>
      </c>
      <c r="H761" s="813">
        <v>8.404E-3</v>
      </c>
      <c r="I761" s="813">
        <f t="shared" si="33"/>
        <v>6.5200000000000008E-2</v>
      </c>
      <c r="J761" s="813">
        <f t="shared" si="34"/>
        <v>6.5104166666666671E-2</v>
      </c>
      <c r="K761" s="813">
        <f t="shared" si="35"/>
        <v>4.869600000000001E-2</v>
      </c>
    </row>
    <row r="762" spans="1:11" x14ac:dyDescent="0.35">
      <c r="A762" s="278">
        <v>32540</v>
      </c>
      <c r="B762" s="816">
        <v>-2.4899999999999999E-2</v>
      </c>
      <c r="C762" s="813">
        <v>-2.1499999999999998E-2</v>
      </c>
      <c r="D762" s="813">
        <v>6.8999999999999999E-3</v>
      </c>
      <c r="E762" s="813">
        <v>8.0333333333333333E-3</v>
      </c>
      <c r="F762" s="23">
        <v>8.1916666666666665E-3</v>
      </c>
      <c r="G762" s="23">
        <v>8.1124999999999999E-3</v>
      </c>
      <c r="H762" s="813">
        <v>8.382916666666667E-3</v>
      </c>
      <c r="I762" s="813">
        <f t="shared" si="33"/>
        <v>-3.1799999999999995E-2</v>
      </c>
      <c r="J762" s="813">
        <f t="shared" si="34"/>
        <v>-3.30125E-2</v>
      </c>
      <c r="K762" s="813">
        <f t="shared" si="35"/>
        <v>-2.9882916666666665E-2</v>
      </c>
    </row>
    <row r="763" spans="1:11" x14ac:dyDescent="0.35">
      <c r="A763" s="278">
        <v>32568</v>
      </c>
      <c r="B763" s="816">
        <v>2.3300000000000001E-2</v>
      </c>
      <c r="C763" s="813">
        <v>2.69E-2</v>
      </c>
      <c r="D763" s="813">
        <v>7.9000000000000008E-3</v>
      </c>
      <c r="E763" s="813">
        <v>8.1666666666666676E-3</v>
      </c>
      <c r="F763" s="23">
        <v>8.3166666666666667E-3</v>
      </c>
      <c r="G763" s="23">
        <v>8.241666666666668E-3</v>
      </c>
      <c r="H763" s="813">
        <v>8.5345000000000004E-3</v>
      </c>
      <c r="I763" s="813">
        <f t="shared" si="33"/>
        <v>1.54E-2</v>
      </c>
      <c r="J763" s="813">
        <f t="shared" si="34"/>
        <v>1.5058333333333333E-2</v>
      </c>
      <c r="K763" s="813">
        <f t="shared" si="35"/>
        <v>1.83655E-2</v>
      </c>
    </row>
    <row r="764" spans="1:11" x14ac:dyDescent="0.35">
      <c r="A764" s="278">
        <v>32599</v>
      </c>
      <c r="B764" s="816">
        <v>5.1900000000000002E-2</v>
      </c>
      <c r="C764" s="813">
        <v>6.3399999999999998E-2</v>
      </c>
      <c r="D764" s="813">
        <v>7.000000000000001E-3</v>
      </c>
      <c r="E764" s="813">
        <v>8.1583333333333334E-3</v>
      </c>
      <c r="F764" s="23">
        <v>8.2833333333333318E-3</v>
      </c>
      <c r="G764" s="23">
        <v>8.2208333333333335E-3</v>
      </c>
      <c r="H764" s="813">
        <v>8.4920833333333341E-3</v>
      </c>
      <c r="I764" s="813">
        <f t="shared" si="33"/>
        <v>4.4900000000000002E-2</v>
      </c>
      <c r="J764" s="813">
        <f t="shared" si="34"/>
        <v>4.3679166666666672E-2</v>
      </c>
      <c r="K764" s="813">
        <f t="shared" si="35"/>
        <v>5.4907916666666667E-2</v>
      </c>
    </row>
    <row r="765" spans="1:11" x14ac:dyDescent="0.35">
      <c r="A765" s="278">
        <v>32629</v>
      </c>
      <c r="B765" s="816">
        <v>4.0500000000000001E-2</v>
      </c>
      <c r="C765" s="813">
        <v>5.7999999999999996E-2</v>
      </c>
      <c r="D765" s="813">
        <v>8.0000000000000002E-3</v>
      </c>
      <c r="E765" s="813">
        <v>7.9749999999999995E-3</v>
      </c>
      <c r="F765" s="23">
        <v>8.1250000000000003E-3</v>
      </c>
      <c r="G765" s="23">
        <v>8.0499999999999999E-3</v>
      </c>
      <c r="H765" s="813">
        <v>8.3340833333333322E-3</v>
      </c>
      <c r="I765" s="813">
        <f t="shared" si="33"/>
        <v>3.2500000000000001E-2</v>
      </c>
      <c r="J765" s="813">
        <f t="shared" si="34"/>
        <v>3.245E-2</v>
      </c>
      <c r="K765" s="813">
        <f t="shared" si="35"/>
        <v>4.9665916666666664E-2</v>
      </c>
    </row>
    <row r="766" spans="1:11" x14ac:dyDescent="0.35">
      <c r="A766" s="278">
        <v>32660</v>
      </c>
      <c r="B766" s="816">
        <v>-5.7000000000000002E-3</v>
      </c>
      <c r="C766" s="813">
        <v>1.61E-2</v>
      </c>
      <c r="D766" s="813">
        <v>7.000000000000001E-3</v>
      </c>
      <c r="E766" s="813">
        <v>7.5833333333333334E-3</v>
      </c>
      <c r="F766" s="23">
        <v>7.7416666666666658E-3</v>
      </c>
      <c r="G766" s="23">
        <v>7.6624999999999992E-3</v>
      </c>
      <c r="H766" s="813">
        <v>8.0485000000000001E-3</v>
      </c>
      <c r="I766" s="813">
        <f t="shared" si="33"/>
        <v>-1.2700000000000001E-2</v>
      </c>
      <c r="J766" s="813">
        <f t="shared" si="34"/>
        <v>-1.3362499999999999E-2</v>
      </c>
      <c r="K766" s="813">
        <f t="shared" si="35"/>
        <v>8.0514999999999996E-3</v>
      </c>
    </row>
    <row r="767" spans="1:11" x14ac:dyDescent="0.35">
      <c r="A767" s="278">
        <v>32690</v>
      </c>
      <c r="B767" s="816">
        <v>9.0300000000000005E-2</v>
      </c>
      <c r="C767" s="813">
        <v>8.0399999999999985E-2</v>
      </c>
      <c r="D767" s="813">
        <v>6.7999999999999996E-3</v>
      </c>
      <c r="E767" s="813">
        <v>7.4416666666666667E-3</v>
      </c>
      <c r="F767" s="23">
        <v>7.6166666666666674E-3</v>
      </c>
      <c r="G767" s="23">
        <v>7.5291666666666666E-3</v>
      </c>
      <c r="H767" s="813">
        <v>7.9204166666666659E-3</v>
      </c>
      <c r="I767" s="813">
        <f t="shared" si="33"/>
        <v>8.3500000000000005E-2</v>
      </c>
      <c r="J767" s="813">
        <f t="shared" si="34"/>
        <v>8.2770833333333335E-2</v>
      </c>
      <c r="K767" s="813">
        <f t="shared" si="35"/>
        <v>7.2479583333333319E-2</v>
      </c>
    </row>
    <row r="768" spans="1:11" x14ac:dyDescent="0.35">
      <c r="A768" s="278">
        <v>32721</v>
      </c>
      <c r="B768" s="816">
        <v>1.95E-2</v>
      </c>
      <c r="C768" s="813">
        <v>-5.6999999999999993E-3</v>
      </c>
      <c r="D768" s="813">
        <v>6.6E-3</v>
      </c>
      <c r="E768" s="813">
        <v>7.4666666666666666E-3</v>
      </c>
      <c r="F768" s="23">
        <v>7.6166666666666674E-3</v>
      </c>
      <c r="G768" s="23">
        <v>7.5416666666666661E-3</v>
      </c>
      <c r="H768" s="813">
        <v>7.9289999999999985E-3</v>
      </c>
      <c r="I768" s="813">
        <f t="shared" si="33"/>
        <v>1.29E-2</v>
      </c>
      <c r="J768" s="813">
        <f t="shared" si="34"/>
        <v>1.1958333333333335E-2</v>
      </c>
      <c r="K768" s="813">
        <f t="shared" si="35"/>
        <v>-1.3628999999999999E-2</v>
      </c>
    </row>
    <row r="769" spans="1:11" x14ac:dyDescent="0.35">
      <c r="A769" s="278">
        <v>32752</v>
      </c>
      <c r="B769" s="816">
        <v>-4.1000000000000003E-3</v>
      </c>
      <c r="C769" s="813">
        <v>1.7000000000000001E-2</v>
      </c>
      <c r="D769" s="813">
        <v>6.5000000000000006E-3</v>
      </c>
      <c r="E769" s="813">
        <v>7.5083333333333339E-3</v>
      </c>
      <c r="F769" s="23">
        <v>7.691666666666667E-3</v>
      </c>
      <c r="G769" s="23">
        <v>7.6E-3</v>
      </c>
      <c r="H769" s="813">
        <v>7.9866666666666662E-3</v>
      </c>
      <c r="I769" s="813">
        <f t="shared" si="33"/>
        <v>-1.0600000000000002E-2</v>
      </c>
      <c r="J769" s="813">
        <f t="shared" si="34"/>
        <v>-1.17E-2</v>
      </c>
      <c r="K769" s="813">
        <f t="shared" si="35"/>
        <v>9.013333333333335E-3</v>
      </c>
    </row>
    <row r="770" spans="1:11" x14ac:dyDescent="0.35">
      <c r="A770" s="278">
        <v>32782</v>
      </c>
      <c r="B770" s="816">
        <v>-2.3199999999999998E-2</v>
      </c>
      <c r="C770" s="813">
        <v>4.5000000000000005E-3</v>
      </c>
      <c r="D770" s="813">
        <v>7.1999999999999998E-3</v>
      </c>
      <c r="E770" s="813">
        <v>7.4333333333333326E-3</v>
      </c>
      <c r="F770" s="23">
        <v>7.658333333333333E-3</v>
      </c>
      <c r="G770" s="23">
        <v>7.5458333333333323E-3</v>
      </c>
      <c r="H770" s="813">
        <v>7.948499999999999E-3</v>
      </c>
      <c r="I770" s="813">
        <f t="shared" si="33"/>
        <v>-3.0399999999999996E-2</v>
      </c>
      <c r="J770" s="813">
        <f t="shared" si="34"/>
        <v>-3.074583333333333E-2</v>
      </c>
      <c r="K770" s="813">
        <f t="shared" si="35"/>
        <v>-3.4484999999999984E-3</v>
      </c>
    </row>
    <row r="771" spans="1:11" x14ac:dyDescent="0.35">
      <c r="A771" s="278">
        <v>32813</v>
      </c>
      <c r="B771" s="816">
        <v>2.0400000000000001E-2</v>
      </c>
      <c r="C771" s="813">
        <v>3.3599999999999998E-2</v>
      </c>
      <c r="D771" s="813">
        <v>6.4000000000000003E-3</v>
      </c>
      <c r="E771" s="813">
        <v>7.4083333333333336E-3</v>
      </c>
      <c r="F771" s="23">
        <v>7.6166666666666674E-3</v>
      </c>
      <c r="G771" s="23">
        <v>7.5125000000000001E-3</v>
      </c>
      <c r="H771" s="813">
        <v>7.929750000000001E-3</v>
      </c>
      <c r="I771" s="813">
        <f t="shared" si="33"/>
        <v>1.4000000000000002E-2</v>
      </c>
      <c r="J771" s="813">
        <f t="shared" si="34"/>
        <v>1.2887500000000001E-2</v>
      </c>
      <c r="K771" s="813">
        <f t="shared" si="35"/>
        <v>2.5670249999999999E-2</v>
      </c>
    </row>
    <row r="772" spans="1:11" x14ac:dyDescent="0.35">
      <c r="A772" s="278">
        <v>32843</v>
      </c>
      <c r="B772" s="816">
        <v>2.4E-2</v>
      </c>
      <c r="C772" s="813">
        <v>7.3099999999999998E-2</v>
      </c>
      <c r="D772" s="813">
        <v>6.4000000000000003E-3</v>
      </c>
      <c r="E772" s="813">
        <v>7.3833333333333329E-3</v>
      </c>
      <c r="F772" s="23">
        <v>7.5916666666666667E-3</v>
      </c>
      <c r="G772" s="23">
        <v>7.4875000000000002E-3</v>
      </c>
      <c r="H772" s="813">
        <v>7.8612500000000002E-3</v>
      </c>
      <c r="I772" s="813">
        <f t="shared" si="33"/>
        <v>1.7600000000000001E-2</v>
      </c>
      <c r="J772" s="813">
        <f t="shared" si="34"/>
        <v>1.6512499999999999E-2</v>
      </c>
      <c r="K772" s="813">
        <f t="shared" si="35"/>
        <v>6.5238749999999998E-2</v>
      </c>
    </row>
    <row r="773" spans="1:11" x14ac:dyDescent="0.35">
      <c r="A773" s="278">
        <v>32874</v>
      </c>
      <c r="B773" s="816">
        <v>-6.7100000000000007E-2</v>
      </c>
      <c r="C773" s="813">
        <v>-8.09E-2</v>
      </c>
      <c r="D773" s="813">
        <v>7.3000000000000001E-3</v>
      </c>
      <c r="E773" s="813">
        <v>7.4916666666666664E-3</v>
      </c>
      <c r="F773" s="23">
        <v>7.7249999999999992E-3</v>
      </c>
      <c r="G773" s="23">
        <v>7.6083333333333324E-3</v>
      </c>
      <c r="H773" s="813">
        <v>7.9564166666666672E-3</v>
      </c>
      <c r="I773" s="813">
        <f t="shared" si="33"/>
        <v>-7.4400000000000008E-2</v>
      </c>
      <c r="J773" s="813">
        <f t="shared" si="34"/>
        <v>-7.4708333333333335E-2</v>
      </c>
      <c r="K773" s="813">
        <f t="shared" si="35"/>
        <v>-8.885641666666666E-2</v>
      </c>
    </row>
    <row r="774" spans="1:11" x14ac:dyDescent="0.35">
      <c r="A774" s="278">
        <v>32905</v>
      </c>
      <c r="B774" s="816">
        <v>1.29E-2</v>
      </c>
      <c r="C774" s="813">
        <v>-1.09E-2</v>
      </c>
      <c r="D774" s="813">
        <v>6.6E-3</v>
      </c>
      <c r="E774" s="813">
        <v>7.6833333333333345E-3</v>
      </c>
      <c r="F774" s="23">
        <v>7.8666666666666659E-3</v>
      </c>
      <c r="G774" s="23">
        <v>7.7750000000000007E-3</v>
      </c>
      <c r="H774" s="813">
        <v>8.1302500000000003E-3</v>
      </c>
      <c r="I774" s="813">
        <f t="shared" ref="I774:I837" si="36">B774-D774</f>
        <v>6.3E-3</v>
      </c>
      <c r="J774" s="813">
        <f t="shared" si="34"/>
        <v>5.1249999999999993E-3</v>
      </c>
      <c r="K774" s="813">
        <f t="shared" si="35"/>
        <v>-1.9030249999999999E-2</v>
      </c>
    </row>
    <row r="775" spans="1:11" x14ac:dyDescent="0.35">
      <c r="A775" s="278">
        <v>32933</v>
      </c>
      <c r="B775" s="816">
        <v>2.6499999999999999E-2</v>
      </c>
      <c r="C775" s="813">
        <v>1.8700000000000001E-2</v>
      </c>
      <c r="D775" s="813">
        <v>7.1000000000000004E-3</v>
      </c>
      <c r="E775" s="813">
        <v>7.8083333333333329E-3</v>
      </c>
      <c r="F775" s="23">
        <v>7.9249999999999998E-3</v>
      </c>
      <c r="G775" s="23">
        <v>7.8666666666666659E-3</v>
      </c>
      <c r="H775" s="813">
        <v>8.2053333333333318E-3</v>
      </c>
      <c r="I775" s="813">
        <f t="shared" si="36"/>
        <v>1.9400000000000001E-2</v>
      </c>
      <c r="J775" s="813">
        <f t="shared" si="34"/>
        <v>1.8633333333333335E-2</v>
      </c>
      <c r="K775" s="813">
        <f t="shared" si="35"/>
        <v>1.049466666666667E-2</v>
      </c>
    </row>
    <row r="776" spans="1:11" x14ac:dyDescent="0.35">
      <c r="A776" s="278">
        <v>32964</v>
      </c>
      <c r="B776" s="816">
        <v>-2.4899999999999999E-2</v>
      </c>
      <c r="C776" s="813">
        <v>-3.85E-2</v>
      </c>
      <c r="D776" s="813">
        <v>7.4999999999999997E-3</v>
      </c>
      <c r="E776" s="813">
        <v>7.8833333333333342E-3</v>
      </c>
      <c r="F776" s="23">
        <v>8.0333333333333333E-3</v>
      </c>
      <c r="G776" s="23">
        <v>7.9583333333333346E-3</v>
      </c>
      <c r="H776" s="813">
        <v>8.2587500000000005E-3</v>
      </c>
      <c r="I776" s="813">
        <f t="shared" si="36"/>
        <v>-3.2399999999999998E-2</v>
      </c>
      <c r="J776" s="813">
        <f t="shared" si="34"/>
        <v>-3.2858333333333337E-2</v>
      </c>
      <c r="K776" s="813">
        <f t="shared" si="35"/>
        <v>-4.6758750000000002E-2</v>
      </c>
    </row>
    <row r="777" spans="1:11" x14ac:dyDescent="0.35">
      <c r="A777" s="278">
        <v>32994</v>
      </c>
      <c r="B777" s="816">
        <v>9.7500000000000003E-2</v>
      </c>
      <c r="C777" s="813">
        <v>6.8200000000000011E-2</v>
      </c>
      <c r="D777" s="813">
        <v>7.4999999999999997E-3</v>
      </c>
      <c r="E777" s="813">
        <v>7.8916666666666666E-3</v>
      </c>
      <c r="F777" s="23">
        <v>8.083333333333333E-3</v>
      </c>
      <c r="G777" s="23">
        <v>7.9874999999999998E-3</v>
      </c>
      <c r="H777" s="813">
        <v>8.3382500000000002E-3</v>
      </c>
      <c r="I777" s="813">
        <f t="shared" si="36"/>
        <v>0.09</v>
      </c>
      <c r="J777" s="813">
        <f t="shared" si="34"/>
        <v>8.9512500000000009E-2</v>
      </c>
      <c r="K777" s="813">
        <f t="shared" si="35"/>
        <v>5.9861750000000012E-2</v>
      </c>
    </row>
    <row r="778" spans="1:11" x14ac:dyDescent="0.35">
      <c r="A778" s="278">
        <v>33025</v>
      </c>
      <c r="B778" s="816">
        <v>-6.7000000000000002E-3</v>
      </c>
      <c r="C778" s="813">
        <v>-2.1099999999999997E-2</v>
      </c>
      <c r="D778" s="813">
        <v>6.7999999999999996E-3</v>
      </c>
      <c r="E778" s="813">
        <v>7.7166666666666659E-3</v>
      </c>
      <c r="F778" s="23">
        <v>7.9083333333333332E-3</v>
      </c>
      <c r="G778" s="23">
        <v>7.8125E-3</v>
      </c>
      <c r="H778" s="813">
        <v>8.175E-3</v>
      </c>
      <c r="I778" s="813">
        <f t="shared" si="36"/>
        <v>-1.35E-2</v>
      </c>
      <c r="J778" s="813">
        <f t="shared" si="34"/>
        <v>-1.4512500000000001E-2</v>
      </c>
      <c r="K778" s="813">
        <f t="shared" si="35"/>
        <v>-2.9274999999999995E-2</v>
      </c>
    </row>
    <row r="779" spans="1:11" x14ac:dyDescent="0.35">
      <c r="A779" s="278">
        <v>33055</v>
      </c>
      <c r="B779" s="816">
        <v>-3.2000000000000002E-3</v>
      </c>
      <c r="C779" s="813">
        <v>-3.1999999999999997E-3</v>
      </c>
      <c r="D779" s="813">
        <v>7.4000000000000003E-3</v>
      </c>
      <c r="E779" s="813">
        <v>7.7000000000000002E-3</v>
      </c>
      <c r="F779" s="23">
        <v>7.8916666666666666E-3</v>
      </c>
      <c r="G779" s="23">
        <v>7.7958333333333326E-3</v>
      </c>
      <c r="H779" s="813">
        <v>8.1317500000000001E-3</v>
      </c>
      <c r="I779" s="813">
        <f t="shared" si="36"/>
        <v>-1.06E-2</v>
      </c>
      <c r="J779" s="813">
        <f t="shared" si="34"/>
        <v>-1.0995833333333333E-2</v>
      </c>
      <c r="K779" s="813">
        <f t="shared" si="35"/>
        <v>-1.133175E-2</v>
      </c>
    </row>
    <row r="780" spans="1:11" x14ac:dyDescent="0.35">
      <c r="A780" s="278">
        <v>33086</v>
      </c>
      <c r="B780" s="816">
        <v>-9.0399999999999994E-2</v>
      </c>
      <c r="C780" s="813">
        <v>-7.9199999999999993E-2</v>
      </c>
      <c r="D780" s="813">
        <v>7.1000000000000004E-3</v>
      </c>
      <c r="E780" s="813">
        <v>7.8416666666666669E-3</v>
      </c>
      <c r="F780" s="23">
        <v>8.0250000000000009E-3</v>
      </c>
      <c r="G780" s="23">
        <v>7.9333333333333339E-3</v>
      </c>
      <c r="H780" s="813">
        <v>8.2464166666666658E-3</v>
      </c>
      <c r="I780" s="813">
        <f t="shared" si="36"/>
        <v>-9.7499999999999989E-2</v>
      </c>
      <c r="J780" s="813">
        <f t="shared" si="34"/>
        <v>-9.8333333333333328E-2</v>
      </c>
      <c r="K780" s="813">
        <f t="shared" si="35"/>
        <v>-8.7446416666666665E-2</v>
      </c>
    </row>
    <row r="781" spans="1:11" x14ac:dyDescent="0.35">
      <c r="A781" s="278">
        <v>33117</v>
      </c>
      <c r="B781" s="816">
        <v>-4.87E-2</v>
      </c>
      <c r="C781" s="813">
        <v>4.1100000000000005E-2</v>
      </c>
      <c r="D781" s="813">
        <v>6.8999999999999999E-3</v>
      </c>
      <c r="E781" s="813">
        <v>7.966666666666667E-3</v>
      </c>
      <c r="F781" s="23">
        <v>8.1416666666666651E-3</v>
      </c>
      <c r="G781" s="23">
        <v>8.0541666666666661E-3</v>
      </c>
      <c r="H781" s="813">
        <v>8.4306666666666662E-3</v>
      </c>
      <c r="I781" s="813">
        <f t="shared" si="36"/>
        <v>-5.5599999999999997E-2</v>
      </c>
      <c r="J781" s="813">
        <f t="shared" si="34"/>
        <v>-5.6754166666666668E-2</v>
      </c>
      <c r="K781" s="813">
        <f t="shared" si="35"/>
        <v>3.2669333333333342E-2</v>
      </c>
    </row>
    <row r="782" spans="1:11" x14ac:dyDescent="0.35">
      <c r="A782" s="278">
        <v>33147</v>
      </c>
      <c r="B782" s="816">
        <v>-4.3E-3</v>
      </c>
      <c r="C782" s="813">
        <v>6.5299999999999997E-2</v>
      </c>
      <c r="D782" s="813">
        <v>8.0999999999999996E-3</v>
      </c>
      <c r="E782" s="813">
        <v>7.9416666666666663E-3</v>
      </c>
      <c r="F782" s="23">
        <v>8.1416666666666651E-3</v>
      </c>
      <c r="G782" s="23">
        <v>8.0416666666666657E-3</v>
      </c>
      <c r="H782" s="813">
        <v>8.3855000000000006E-3</v>
      </c>
      <c r="I782" s="813">
        <f t="shared" si="36"/>
        <v>-1.24E-2</v>
      </c>
      <c r="J782" s="813">
        <f t="shared" si="34"/>
        <v>-1.2341666666666666E-2</v>
      </c>
      <c r="K782" s="813">
        <f t="shared" si="35"/>
        <v>5.6914499999999993E-2</v>
      </c>
    </row>
    <row r="783" spans="1:11" x14ac:dyDescent="0.35">
      <c r="A783" s="278">
        <v>33178</v>
      </c>
      <c r="B783" s="816">
        <v>6.4600000000000005E-2</v>
      </c>
      <c r="C783" s="813">
        <v>1.9299999999999998E-2</v>
      </c>
      <c r="D783" s="813">
        <v>7.1000000000000004E-3</v>
      </c>
      <c r="E783" s="813">
        <v>7.7499999999999999E-3</v>
      </c>
      <c r="F783" s="23">
        <v>7.9916666666666678E-3</v>
      </c>
      <c r="G783" s="23">
        <v>7.8708333333333338E-3</v>
      </c>
      <c r="H783" s="813">
        <v>8.2603333333333331E-3</v>
      </c>
      <c r="I783" s="813">
        <f t="shared" si="36"/>
        <v>5.7500000000000002E-2</v>
      </c>
      <c r="J783" s="813">
        <f t="shared" si="34"/>
        <v>5.6729166666666671E-2</v>
      </c>
      <c r="K783" s="813">
        <f t="shared" si="35"/>
        <v>1.1039666666666665E-2</v>
      </c>
    </row>
    <row r="784" spans="1:11" x14ac:dyDescent="0.35">
      <c r="A784" s="278">
        <v>33208</v>
      </c>
      <c r="B784" s="816">
        <v>2.7900000000000001E-2</v>
      </c>
      <c r="C784" s="813">
        <v>8.6E-3</v>
      </c>
      <c r="D784" s="813">
        <v>7.1999999999999998E-3</v>
      </c>
      <c r="E784" s="813">
        <v>7.5416666666666679E-3</v>
      </c>
      <c r="F784" s="23">
        <v>7.8250000000000004E-3</v>
      </c>
      <c r="G784" s="23">
        <v>7.6833333333333345E-3</v>
      </c>
      <c r="H784" s="813">
        <v>8.1091666666666656E-3</v>
      </c>
      <c r="I784" s="813">
        <f t="shared" si="36"/>
        <v>2.0700000000000003E-2</v>
      </c>
      <c r="J784" s="813">
        <f t="shared" si="34"/>
        <v>2.0216666666666668E-2</v>
      </c>
      <c r="K784" s="813">
        <f t="shared" si="35"/>
        <v>4.9083333333333444E-4</v>
      </c>
    </row>
    <row r="785" spans="1:11" x14ac:dyDescent="0.35">
      <c r="A785" s="278">
        <v>33239</v>
      </c>
      <c r="B785" s="816">
        <v>4.36E-2</v>
      </c>
      <c r="C785" s="813">
        <v>-3.0100000000000002E-2</v>
      </c>
      <c r="D785" s="813">
        <v>7.1000000000000004E-3</v>
      </c>
      <c r="E785" s="813">
        <v>7.5333333333333329E-3</v>
      </c>
      <c r="F785" s="23">
        <v>7.8083333333333329E-3</v>
      </c>
      <c r="G785" s="23">
        <v>7.6708333333333333E-3</v>
      </c>
      <c r="H785" s="813">
        <v>8.0939166666666659E-3</v>
      </c>
      <c r="I785" s="813">
        <f t="shared" si="36"/>
        <v>3.6499999999999998E-2</v>
      </c>
      <c r="J785" s="813">
        <f t="shared" si="34"/>
        <v>3.5929166666666665E-2</v>
      </c>
      <c r="K785" s="813">
        <f t="shared" si="35"/>
        <v>-3.8193916666666668E-2</v>
      </c>
    </row>
    <row r="786" spans="1:11" x14ac:dyDescent="0.35">
      <c r="A786" s="278">
        <v>33270</v>
      </c>
      <c r="B786" s="816">
        <v>7.1499999999999994E-2</v>
      </c>
      <c r="C786" s="813">
        <v>3.49E-2</v>
      </c>
      <c r="D786" s="813">
        <v>6.4000000000000003E-3</v>
      </c>
      <c r="E786" s="813">
        <v>7.358333333333333E-3</v>
      </c>
      <c r="F786" s="23">
        <v>7.6333333333333331E-3</v>
      </c>
      <c r="G786" s="23">
        <v>7.4958333333333326E-3</v>
      </c>
      <c r="H786" s="813">
        <v>7.8978333333333331E-3</v>
      </c>
      <c r="I786" s="813">
        <f t="shared" si="36"/>
        <v>6.5099999999999991E-2</v>
      </c>
      <c r="J786" s="813">
        <f t="shared" si="34"/>
        <v>6.4004166666666668E-2</v>
      </c>
      <c r="K786" s="813">
        <f t="shared" si="35"/>
        <v>2.7002166666666667E-2</v>
      </c>
    </row>
    <row r="787" spans="1:11" x14ac:dyDescent="0.35">
      <c r="A787" s="278">
        <v>33298</v>
      </c>
      <c r="B787" s="816">
        <v>2.4199999999999999E-2</v>
      </c>
      <c r="C787" s="813">
        <v>1.9799999999999998E-2</v>
      </c>
      <c r="D787" s="813">
        <v>6.4000000000000003E-3</v>
      </c>
      <c r="E787" s="813">
        <v>7.4416666666666667E-3</v>
      </c>
      <c r="F787" s="23">
        <v>7.6750000000000004E-3</v>
      </c>
      <c r="G787" s="23">
        <v>7.5583333333333336E-3</v>
      </c>
      <c r="H787" s="813">
        <v>7.9608333333333337E-3</v>
      </c>
      <c r="I787" s="813">
        <f t="shared" si="36"/>
        <v>1.78E-2</v>
      </c>
      <c r="J787" s="813">
        <f t="shared" si="34"/>
        <v>1.6641666666666666E-2</v>
      </c>
      <c r="K787" s="813">
        <f t="shared" si="35"/>
        <v>1.1839166666666665E-2</v>
      </c>
    </row>
    <row r="788" spans="1:11" x14ac:dyDescent="0.35">
      <c r="A788" s="278">
        <v>33329</v>
      </c>
      <c r="B788" s="816">
        <v>2.3999999999999998E-3</v>
      </c>
      <c r="C788" s="813">
        <v>-1.6200000000000003E-2</v>
      </c>
      <c r="D788" s="813">
        <v>7.6E-3</v>
      </c>
      <c r="E788" s="813">
        <v>7.3833333333333329E-3</v>
      </c>
      <c r="F788" s="23">
        <v>7.5999999999999991E-3</v>
      </c>
      <c r="G788" s="23">
        <v>7.4916666666666656E-3</v>
      </c>
      <c r="H788" s="813">
        <v>7.8870833333333328E-3</v>
      </c>
      <c r="I788" s="813">
        <f t="shared" si="36"/>
        <v>-5.1999999999999998E-3</v>
      </c>
      <c r="J788" s="813">
        <f t="shared" si="34"/>
        <v>-5.0916666666666662E-3</v>
      </c>
      <c r="K788" s="813">
        <f t="shared" si="35"/>
        <v>-2.4087083333333335E-2</v>
      </c>
    </row>
    <row r="789" spans="1:11" x14ac:dyDescent="0.35">
      <c r="A789" s="278">
        <v>33359</v>
      </c>
      <c r="B789" s="816">
        <v>4.3099999999999999E-2</v>
      </c>
      <c r="C789" s="813">
        <v>-1.2999999999999998E-2</v>
      </c>
      <c r="D789" s="813">
        <v>6.7999999999999996E-3</v>
      </c>
      <c r="E789" s="813">
        <v>7.3833333333333329E-3</v>
      </c>
      <c r="F789" s="23">
        <v>7.6250000000000007E-3</v>
      </c>
      <c r="G789" s="23">
        <v>7.5041666666666677E-3</v>
      </c>
      <c r="H789" s="813">
        <v>7.8602499999999992E-3</v>
      </c>
      <c r="I789" s="813">
        <f t="shared" si="36"/>
        <v>3.6299999999999999E-2</v>
      </c>
      <c r="J789" s="813">
        <f t="shared" si="34"/>
        <v>3.5595833333333333E-2</v>
      </c>
      <c r="K789" s="813">
        <f t="shared" si="35"/>
        <v>-2.0860249999999997E-2</v>
      </c>
    </row>
    <row r="790" spans="1:11" x14ac:dyDescent="0.35">
      <c r="A790" s="278">
        <v>33390</v>
      </c>
      <c r="B790" s="816">
        <v>-4.58E-2</v>
      </c>
      <c r="C790" s="813">
        <v>-1.3899999999999999E-2</v>
      </c>
      <c r="D790" s="813">
        <v>6.3E-3</v>
      </c>
      <c r="E790" s="813">
        <v>7.5083333333333339E-3</v>
      </c>
      <c r="F790" s="23">
        <v>7.7333333333333334E-3</v>
      </c>
      <c r="G790" s="23">
        <v>7.6208333333333336E-3</v>
      </c>
      <c r="H790" s="813">
        <v>7.9862500000000003E-3</v>
      </c>
      <c r="I790" s="813">
        <f t="shared" si="36"/>
        <v>-5.21E-2</v>
      </c>
      <c r="J790" s="813">
        <f t="shared" si="34"/>
        <v>-5.3420833333333334E-2</v>
      </c>
      <c r="K790" s="813">
        <f t="shared" si="35"/>
        <v>-2.1886249999999999E-2</v>
      </c>
    </row>
    <row r="791" spans="1:11" x14ac:dyDescent="0.35">
      <c r="A791" s="278">
        <v>33420</v>
      </c>
      <c r="B791" s="816">
        <v>4.6600000000000003E-2</v>
      </c>
      <c r="C791" s="813">
        <v>3.0700000000000002E-2</v>
      </c>
      <c r="D791" s="813">
        <v>7.6E-3</v>
      </c>
      <c r="E791" s="813">
        <v>7.4999999999999997E-3</v>
      </c>
      <c r="F791" s="23">
        <v>7.7083333333333335E-3</v>
      </c>
      <c r="G791" s="23">
        <v>7.6041666666666671E-3</v>
      </c>
      <c r="H791" s="813">
        <v>7.9564166666666672E-3</v>
      </c>
      <c r="I791" s="813">
        <f t="shared" si="36"/>
        <v>3.9E-2</v>
      </c>
      <c r="J791" s="813">
        <f t="shared" si="34"/>
        <v>3.8995833333333334E-2</v>
      </c>
      <c r="K791" s="813">
        <f t="shared" si="35"/>
        <v>2.2743583333333334E-2</v>
      </c>
    </row>
    <row r="792" spans="1:11" x14ac:dyDescent="0.35">
      <c r="A792" s="278">
        <v>33451</v>
      </c>
      <c r="B792" s="816">
        <v>2.3699999999999999E-2</v>
      </c>
      <c r="C792" s="813">
        <v>2.58E-2</v>
      </c>
      <c r="D792" s="813">
        <v>6.7999999999999996E-3</v>
      </c>
      <c r="E792" s="813">
        <v>7.2916666666666659E-3</v>
      </c>
      <c r="F792" s="23">
        <v>7.4916666666666664E-3</v>
      </c>
      <c r="G792" s="23">
        <v>7.3916666666666662E-3</v>
      </c>
      <c r="H792" s="813">
        <v>7.7541666666666662E-3</v>
      </c>
      <c r="I792" s="813">
        <f t="shared" si="36"/>
        <v>1.6899999999999998E-2</v>
      </c>
      <c r="J792" s="813">
        <f t="shared" si="34"/>
        <v>1.6308333333333334E-2</v>
      </c>
      <c r="K792" s="813">
        <f t="shared" si="35"/>
        <v>1.8045833333333334E-2</v>
      </c>
    </row>
    <row r="793" spans="1:11" x14ac:dyDescent="0.35">
      <c r="A793" s="278">
        <v>33482</v>
      </c>
      <c r="B793" s="816">
        <v>-1.67E-2</v>
      </c>
      <c r="C793" s="813">
        <v>2.0199999999999999E-2</v>
      </c>
      <c r="D793" s="813">
        <v>6.7999999999999996E-3</v>
      </c>
      <c r="E793" s="813">
        <v>7.1749999999999991E-3</v>
      </c>
      <c r="F793" s="23">
        <v>7.3833333333333329E-3</v>
      </c>
      <c r="G793" s="23">
        <v>7.2791666666666656E-3</v>
      </c>
      <c r="H793" s="813">
        <v>7.6383333333333338E-3</v>
      </c>
      <c r="I793" s="813">
        <f t="shared" si="36"/>
        <v>-2.35E-2</v>
      </c>
      <c r="J793" s="813">
        <f t="shared" si="34"/>
        <v>-2.3979166666666666E-2</v>
      </c>
      <c r="K793" s="813">
        <f t="shared" si="35"/>
        <v>1.2561666666666665E-2</v>
      </c>
    </row>
    <row r="794" spans="1:11" x14ac:dyDescent="0.35">
      <c r="A794" s="278">
        <v>33512</v>
      </c>
      <c r="B794" s="816">
        <v>1.34E-2</v>
      </c>
      <c r="C794" s="813">
        <v>0.02</v>
      </c>
      <c r="D794" s="813">
        <v>6.5000000000000006E-3</v>
      </c>
      <c r="E794" s="813">
        <v>7.1250000000000003E-3</v>
      </c>
      <c r="F794" s="23">
        <v>7.358333333333333E-3</v>
      </c>
      <c r="G794" s="23">
        <v>7.2416666666666662E-3</v>
      </c>
      <c r="H794" s="813">
        <v>7.6007500000000007E-3</v>
      </c>
      <c r="I794" s="813">
        <f t="shared" si="36"/>
        <v>6.8999999999999999E-3</v>
      </c>
      <c r="J794" s="813">
        <f t="shared" si="34"/>
        <v>6.1583333333333342E-3</v>
      </c>
      <c r="K794" s="813">
        <f t="shared" si="35"/>
        <v>1.2399250000000001E-2</v>
      </c>
    </row>
    <row r="795" spans="1:11" x14ac:dyDescent="0.35">
      <c r="A795" s="278">
        <v>33543</v>
      </c>
      <c r="B795" s="816">
        <v>-4.0300000000000002E-2</v>
      </c>
      <c r="C795" s="813">
        <v>-9.7999999999999997E-3</v>
      </c>
      <c r="D795" s="813">
        <v>6.0000000000000001E-3</v>
      </c>
      <c r="E795" s="813">
        <v>7.0666666666666664E-3</v>
      </c>
      <c r="F795" s="23">
        <v>7.3166666666666658E-3</v>
      </c>
      <c r="G795" s="23">
        <v>7.1916666666666665E-3</v>
      </c>
      <c r="H795" s="813">
        <v>7.5445833333333337E-3</v>
      </c>
      <c r="I795" s="813">
        <f t="shared" si="36"/>
        <v>-4.6300000000000001E-2</v>
      </c>
      <c r="J795" s="813">
        <f t="shared" si="34"/>
        <v>-4.7491666666666668E-2</v>
      </c>
      <c r="K795" s="813">
        <f t="shared" si="35"/>
        <v>-1.7344583333333333E-2</v>
      </c>
    </row>
    <row r="796" spans="1:11" x14ac:dyDescent="0.35">
      <c r="A796" s="278">
        <v>33573</v>
      </c>
      <c r="B796" s="816">
        <v>0.1144</v>
      </c>
      <c r="C796" s="813">
        <v>7.3300000000000004E-2</v>
      </c>
      <c r="D796" s="813">
        <v>6.7999999999999996E-3</v>
      </c>
      <c r="E796" s="813">
        <v>6.9249999999999997E-3</v>
      </c>
      <c r="F796" s="23">
        <v>7.1749999999999991E-3</v>
      </c>
      <c r="G796" s="23">
        <v>7.0499999999999998E-3</v>
      </c>
      <c r="H796" s="813">
        <v>7.4162500000000001E-3</v>
      </c>
      <c r="I796" s="813">
        <f t="shared" si="36"/>
        <v>0.1076</v>
      </c>
      <c r="J796" s="813">
        <f t="shared" si="34"/>
        <v>0.10735</v>
      </c>
      <c r="K796" s="813">
        <f t="shared" si="35"/>
        <v>6.5883750000000005E-2</v>
      </c>
    </row>
    <row r="797" spans="1:11" x14ac:dyDescent="0.35">
      <c r="A797" s="278">
        <v>33604</v>
      </c>
      <c r="B797" s="816">
        <v>-1.8599999999999998E-2</v>
      </c>
      <c r="C797" s="813">
        <v>-5.3600000000000002E-2</v>
      </c>
      <c r="D797" s="813">
        <v>6.0999999999999995E-3</v>
      </c>
      <c r="E797" s="813">
        <v>6.8333333333333328E-3</v>
      </c>
      <c r="F797" s="23">
        <v>7.0916666666666663E-3</v>
      </c>
      <c r="G797" s="23">
        <v>6.9624999999999991E-3</v>
      </c>
      <c r="H797" s="813">
        <v>7.3602500000000005E-3</v>
      </c>
      <c r="I797" s="813">
        <f t="shared" si="36"/>
        <v>-2.47E-2</v>
      </c>
      <c r="J797" s="813">
        <f t="shared" ref="J797:J860" si="37">B797-G797</f>
        <v>-2.5562499999999998E-2</v>
      </c>
      <c r="K797" s="813">
        <f t="shared" ref="K797:K860" si="38">$C797-H797</f>
        <v>-6.0960250000000001E-2</v>
      </c>
    </row>
    <row r="798" spans="1:11" x14ac:dyDescent="0.35">
      <c r="A798" s="278">
        <v>33635</v>
      </c>
      <c r="B798" s="816">
        <v>1.2999999999999999E-2</v>
      </c>
      <c r="C798" s="813">
        <v>-2.7300000000000001E-2</v>
      </c>
      <c r="D798" s="813">
        <v>5.8999999999999999E-3</v>
      </c>
      <c r="E798" s="813">
        <v>6.9083333333333332E-3</v>
      </c>
      <c r="F798" s="23">
        <v>7.2250000000000005E-3</v>
      </c>
      <c r="G798" s="23">
        <v>7.0666666666666664E-3</v>
      </c>
      <c r="H798" s="813">
        <v>7.4420833333333335E-3</v>
      </c>
      <c r="I798" s="813">
        <f t="shared" si="36"/>
        <v>7.0999999999999995E-3</v>
      </c>
      <c r="J798" s="813">
        <f t="shared" si="37"/>
        <v>5.933333333333333E-3</v>
      </c>
      <c r="K798" s="813">
        <f t="shared" si="38"/>
        <v>-3.4742083333333333E-2</v>
      </c>
    </row>
    <row r="799" spans="1:11" x14ac:dyDescent="0.35">
      <c r="A799" s="278">
        <v>33664</v>
      </c>
      <c r="B799" s="816">
        <v>-1.9400000000000001E-2</v>
      </c>
      <c r="C799" s="813">
        <v>-1.43E-2</v>
      </c>
      <c r="D799" s="813">
        <v>6.7000000000000002E-3</v>
      </c>
      <c r="E799" s="813">
        <v>6.9583333333333329E-3</v>
      </c>
      <c r="F799" s="23">
        <v>7.2750000000000002E-3</v>
      </c>
      <c r="G799" s="23">
        <v>7.116666666666667E-3</v>
      </c>
      <c r="H799" s="813">
        <v>7.4727500000000002E-3</v>
      </c>
      <c r="I799" s="813">
        <f t="shared" si="36"/>
        <v>-2.6100000000000002E-2</v>
      </c>
      <c r="J799" s="813">
        <f t="shared" si="37"/>
        <v>-2.6516666666666668E-2</v>
      </c>
      <c r="K799" s="813">
        <f t="shared" si="38"/>
        <v>-2.177275E-2</v>
      </c>
    </row>
    <row r="800" spans="1:11" x14ac:dyDescent="0.35">
      <c r="A800" s="278">
        <v>33695</v>
      </c>
      <c r="B800" s="816">
        <v>2.9399999999999999E-2</v>
      </c>
      <c r="C800" s="813">
        <v>6.4500000000000002E-2</v>
      </c>
      <c r="D800" s="813">
        <v>6.5000000000000006E-3</v>
      </c>
      <c r="E800" s="813">
        <v>6.9416666666666672E-3</v>
      </c>
      <c r="F800" s="23">
        <v>7.2416666666666662E-3</v>
      </c>
      <c r="G800" s="23">
        <v>7.0916666666666671E-3</v>
      </c>
      <c r="H800" s="813">
        <v>7.4380833333333339E-3</v>
      </c>
      <c r="I800" s="813">
        <f t="shared" si="36"/>
        <v>2.2899999999999997E-2</v>
      </c>
      <c r="J800" s="813">
        <f t="shared" si="37"/>
        <v>2.2308333333333333E-2</v>
      </c>
      <c r="K800" s="813">
        <f t="shared" si="38"/>
        <v>5.7061916666666671E-2</v>
      </c>
    </row>
    <row r="801" spans="1:11" x14ac:dyDescent="0.35">
      <c r="A801" s="278">
        <v>33725</v>
      </c>
      <c r="B801" s="816">
        <v>4.8999999999999998E-3</v>
      </c>
      <c r="C801" s="813">
        <v>-1.5000000000000005E-3</v>
      </c>
      <c r="D801" s="813">
        <v>6.0999999999999995E-3</v>
      </c>
      <c r="E801" s="813">
        <v>6.8999999999999999E-3</v>
      </c>
      <c r="F801" s="23">
        <v>7.1916666666666674E-3</v>
      </c>
      <c r="G801" s="23">
        <v>7.0458333333333336E-3</v>
      </c>
      <c r="H801" s="813">
        <v>7.3995833333333335E-3</v>
      </c>
      <c r="I801" s="813">
        <f t="shared" si="36"/>
        <v>-1.1999999999999997E-3</v>
      </c>
      <c r="J801" s="813">
        <f t="shared" si="37"/>
        <v>-2.1458333333333338E-3</v>
      </c>
      <c r="K801" s="813">
        <f t="shared" si="38"/>
        <v>-8.899583333333334E-3</v>
      </c>
    </row>
    <row r="802" spans="1:11" x14ac:dyDescent="0.35">
      <c r="A802" s="278">
        <v>33756</v>
      </c>
      <c r="B802" s="816">
        <v>-1.49E-2</v>
      </c>
      <c r="C802" s="813">
        <v>1.41E-2</v>
      </c>
      <c r="D802" s="813">
        <v>6.7000000000000002E-3</v>
      </c>
      <c r="E802" s="813">
        <v>6.8500000000000002E-3</v>
      </c>
      <c r="F802" s="23">
        <v>7.1333333333333335E-3</v>
      </c>
      <c r="G802" s="23">
        <v>6.9916666666666669E-3</v>
      </c>
      <c r="H802" s="813">
        <v>7.3230833333333325E-3</v>
      </c>
      <c r="I802" s="813">
        <f t="shared" si="36"/>
        <v>-2.1600000000000001E-2</v>
      </c>
      <c r="J802" s="813">
        <f t="shared" si="37"/>
        <v>-2.1891666666666667E-2</v>
      </c>
      <c r="K802" s="813">
        <f t="shared" si="38"/>
        <v>6.7769166666666672E-3</v>
      </c>
    </row>
    <row r="803" spans="1:11" x14ac:dyDescent="0.35">
      <c r="A803" s="278">
        <v>33786</v>
      </c>
      <c r="B803" s="816">
        <v>4.0899999999999999E-2</v>
      </c>
      <c r="C803" s="813">
        <v>7.9000000000000001E-2</v>
      </c>
      <c r="D803" s="813">
        <v>6.3E-3</v>
      </c>
      <c r="E803" s="813">
        <v>6.7250000000000001E-3</v>
      </c>
      <c r="F803" s="23">
        <v>6.9749999999999986E-3</v>
      </c>
      <c r="G803" s="23">
        <v>6.8499999999999993E-3</v>
      </c>
      <c r="H803" s="813">
        <v>7.1492500000000002E-3</v>
      </c>
      <c r="I803" s="813">
        <f t="shared" si="36"/>
        <v>3.4599999999999999E-2</v>
      </c>
      <c r="J803" s="813">
        <f t="shared" si="37"/>
        <v>3.4049999999999997E-2</v>
      </c>
      <c r="K803" s="813">
        <f t="shared" si="38"/>
        <v>7.1850750000000005E-2</v>
      </c>
    </row>
    <row r="804" spans="1:11" x14ac:dyDescent="0.35">
      <c r="A804" s="278">
        <v>33817</v>
      </c>
      <c r="B804" s="816">
        <v>-2.0500000000000001E-2</v>
      </c>
      <c r="C804" s="813">
        <v>-7.4000000000000012E-3</v>
      </c>
      <c r="D804" s="813">
        <v>6.0000000000000001E-3</v>
      </c>
      <c r="E804" s="813">
        <v>6.6249999999999998E-3</v>
      </c>
      <c r="F804" s="23">
        <v>6.8416666666666669E-3</v>
      </c>
      <c r="G804" s="23">
        <v>6.7333333333333334E-3</v>
      </c>
      <c r="H804" s="813">
        <v>7.031333333333333E-3</v>
      </c>
      <c r="I804" s="813">
        <f t="shared" si="36"/>
        <v>-2.6500000000000003E-2</v>
      </c>
      <c r="J804" s="813">
        <f t="shared" si="37"/>
        <v>-2.7233333333333335E-2</v>
      </c>
      <c r="K804" s="813">
        <f t="shared" si="38"/>
        <v>-1.4431333333333334E-2</v>
      </c>
    </row>
    <row r="805" spans="1:11" x14ac:dyDescent="0.35">
      <c r="A805" s="278">
        <v>33848</v>
      </c>
      <c r="B805" s="816">
        <v>1.18E-2</v>
      </c>
      <c r="C805" s="813">
        <v>7.2999999999999983E-3</v>
      </c>
      <c r="D805" s="813">
        <v>5.7999999999999996E-3</v>
      </c>
      <c r="E805" s="813">
        <v>6.6E-3</v>
      </c>
      <c r="F805" s="23">
        <v>6.8083333333333329E-3</v>
      </c>
      <c r="G805" s="23">
        <v>6.7041666666666664E-3</v>
      </c>
      <c r="H805" s="813">
        <v>7.0059166666666664E-3</v>
      </c>
      <c r="I805" s="813">
        <f t="shared" si="36"/>
        <v>6.0000000000000001E-3</v>
      </c>
      <c r="J805" s="813">
        <f t="shared" si="37"/>
        <v>5.0958333333333333E-3</v>
      </c>
      <c r="K805" s="813">
        <f t="shared" si="38"/>
        <v>2.9408333333333196E-4</v>
      </c>
    </row>
    <row r="806" spans="1:11" x14ac:dyDescent="0.35">
      <c r="A806" s="278">
        <v>33878</v>
      </c>
      <c r="B806" s="816">
        <v>3.5000000000000001E-3</v>
      </c>
      <c r="C806" s="813">
        <v>-9.3999999999999986E-3</v>
      </c>
      <c r="D806" s="813">
        <v>5.7000000000000002E-3</v>
      </c>
      <c r="E806" s="813">
        <v>6.6583333333333338E-3</v>
      </c>
      <c r="F806" s="23">
        <v>6.9333333333333339E-3</v>
      </c>
      <c r="G806" s="23">
        <v>6.7958333333333343E-3</v>
      </c>
      <c r="H806" s="813">
        <v>7.1056666666666664E-3</v>
      </c>
      <c r="I806" s="813">
        <f t="shared" si="36"/>
        <v>-2.2000000000000001E-3</v>
      </c>
      <c r="J806" s="813">
        <f t="shared" si="37"/>
        <v>-3.2958333333333342E-3</v>
      </c>
      <c r="K806" s="813">
        <f t="shared" si="38"/>
        <v>-1.6505666666666665E-2</v>
      </c>
    </row>
    <row r="807" spans="1:11" x14ac:dyDescent="0.35">
      <c r="A807" s="278">
        <v>33909</v>
      </c>
      <c r="B807" s="816">
        <v>3.4099999999999998E-2</v>
      </c>
      <c r="C807" s="813">
        <v>-1.5000000000000005E-3</v>
      </c>
      <c r="D807" s="813">
        <v>6.0999999999999995E-3</v>
      </c>
      <c r="E807" s="813">
        <v>6.7499999999999991E-3</v>
      </c>
      <c r="F807" s="23">
        <v>7.000000000000001E-3</v>
      </c>
      <c r="G807" s="23">
        <v>6.875E-3</v>
      </c>
      <c r="H807" s="813">
        <v>7.1925833333333329E-3</v>
      </c>
      <c r="I807" s="813">
        <f t="shared" si="36"/>
        <v>2.7999999999999997E-2</v>
      </c>
      <c r="J807" s="813">
        <f t="shared" si="37"/>
        <v>2.7224999999999999E-2</v>
      </c>
      <c r="K807" s="813">
        <f t="shared" si="38"/>
        <v>-8.6925833333333334E-3</v>
      </c>
    </row>
    <row r="808" spans="1:11" x14ac:dyDescent="0.35">
      <c r="A808" s="278">
        <v>33939</v>
      </c>
      <c r="B808" s="816">
        <v>1.23E-2</v>
      </c>
      <c r="C808" s="813">
        <v>3.5799999999999998E-2</v>
      </c>
      <c r="D808" s="813">
        <v>6.3E-3</v>
      </c>
      <c r="E808" s="813">
        <v>6.6500000000000005E-3</v>
      </c>
      <c r="F808" s="23">
        <v>6.8666666666666668E-3</v>
      </c>
      <c r="G808" s="23">
        <v>6.7583333333333332E-3</v>
      </c>
      <c r="H808" s="813">
        <v>7.0420833333333334E-3</v>
      </c>
      <c r="I808" s="813">
        <f t="shared" si="36"/>
        <v>6.0000000000000001E-3</v>
      </c>
      <c r="J808" s="813">
        <f t="shared" si="37"/>
        <v>5.541666666666667E-3</v>
      </c>
      <c r="K808" s="813">
        <f t="shared" si="38"/>
        <v>2.8757916666666664E-2</v>
      </c>
    </row>
    <row r="809" spans="1:11" x14ac:dyDescent="0.35">
      <c r="A809" s="278">
        <v>33970</v>
      </c>
      <c r="B809" s="816">
        <v>8.3999999999999995E-3</v>
      </c>
      <c r="C809" s="813">
        <v>1.5699999999999999E-2</v>
      </c>
      <c r="D809" s="813">
        <v>5.8999999999999999E-3</v>
      </c>
      <c r="E809" s="813">
        <v>6.5916666666666667E-3</v>
      </c>
      <c r="F809" s="23">
        <v>6.7583333333333332E-3</v>
      </c>
      <c r="G809" s="23">
        <v>6.6749999999999995E-3</v>
      </c>
      <c r="H809" s="813">
        <v>6.9009166666666663E-3</v>
      </c>
      <c r="I809" s="813">
        <f t="shared" si="36"/>
        <v>2.4999999999999996E-3</v>
      </c>
      <c r="J809" s="813">
        <f t="shared" si="37"/>
        <v>1.725E-3</v>
      </c>
      <c r="K809" s="813">
        <f t="shared" si="38"/>
        <v>8.7990833333333324E-3</v>
      </c>
    </row>
    <row r="810" spans="1:11" x14ac:dyDescent="0.35">
      <c r="A810" s="278">
        <v>34001</v>
      </c>
      <c r="B810" s="816">
        <v>1.3599999999999999E-2</v>
      </c>
      <c r="C810" s="813">
        <v>7.2099999999999997E-2</v>
      </c>
      <c r="D810" s="813">
        <v>5.4999999999999997E-3</v>
      </c>
      <c r="E810" s="813">
        <v>6.4249999999999993E-3</v>
      </c>
      <c r="F810" s="23">
        <v>6.5833333333333334E-3</v>
      </c>
      <c r="G810" s="23">
        <v>6.5041666666666668E-3</v>
      </c>
      <c r="H810" s="813">
        <v>6.7039166666666671E-3</v>
      </c>
      <c r="I810" s="813">
        <f t="shared" si="36"/>
        <v>8.0999999999999996E-3</v>
      </c>
      <c r="J810" s="813">
        <f t="shared" si="37"/>
        <v>7.0958333333333325E-3</v>
      </c>
      <c r="K810" s="813">
        <f t="shared" si="38"/>
        <v>6.5396083333333327E-2</v>
      </c>
    </row>
    <row r="811" spans="1:11" x14ac:dyDescent="0.35">
      <c r="A811" s="278">
        <v>34029</v>
      </c>
      <c r="B811" s="816">
        <v>2.1100000000000001E-2</v>
      </c>
      <c r="C811" s="813">
        <v>1.7999999999999999E-2</v>
      </c>
      <c r="D811" s="813">
        <v>6.3E-3</v>
      </c>
      <c r="E811" s="813">
        <v>6.3166666666666675E-3</v>
      </c>
      <c r="F811" s="23">
        <v>6.4333333333333334E-3</v>
      </c>
      <c r="G811" s="23">
        <v>6.3749999999999996E-3</v>
      </c>
      <c r="H811" s="813">
        <v>6.5854999999999993E-3</v>
      </c>
      <c r="I811" s="813">
        <f t="shared" si="36"/>
        <v>1.4800000000000001E-2</v>
      </c>
      <c r="J811" s="813">
        <f t="shared" si="37"/>
        <v>1.4725000000000002E-2</v>
      </c>
      <c r="K811" s="813">
        <f t="shared" si="38"/>
        <v>1.1414499999999999E-2</v>
      </c>
    </row>
    <row r="812" spans="1:11" x14ac:dyDescent="0.35">
      <c r="A812" s="278">
        <v>34060</v>
      </c>
      <c r="B812" s="816">
        <v>-2.4199999999999999E-2</v>
      </c>
      <c r="C812" s="813">
        <v>-2.6999999999999993E-3</v>
      </c>
      <c r="D812" s="813">
        <v>5.7000000000000002E-3</v>
      </c>
      <c r="E812" s="813">
        <v>6.2166666666666672E-3</v>
      </c>
      <c r="F812" s="23">
        <v>6.3499999999999997E-3</v>
      </c>
      <c r="G812" s="23">
        <v>6.2833333333333343E-3</v>
      </c>
      <c r="H812" s="813">
        <v>6.514666666666666E-3</v>
      </c>
      <c r="I812" s="813">
        <f t="shared" si="36"/>
        <v>-2.9899999999999999E-2</v>
      </c>
      <c r="J812" s="813">
        <f t="shared" si="37"/>
        <v>-3.0483333333333335E-2</v>
      </c>
      <c r="K812" s="813">
        <f t="shared" si="38"/>
        <v>-9.2146666666666661E-3</v>
      </c>
    </row>
    <row r="813" spans="1:11" x14ac:dyDescent="0.35">
      <c r="A813" s="278">
        <v>34090</v>
      </c>
      <c r="B813" s="816">
        <v>2.6800000000000001E-2</v>
      </c>
      <c r="C813" s="813">
        <v>-1.9099999999999999E-2</v>
      </c>
      <c r="D813" s="813">
        <v>5.1999999999999998E-3</v>
      </c>
      <c r="E813" s="813">
        <v>6.1916666666666665E-3</v>
      </c>
      <c r="F813" s="23">
        <v>6.3416666666666665E-3</v>
      </c>
      <c r="G813" s="23">
        <v>6.2666666666666669E-3</v>
      </c>
      <c r="H813" s="813">
        <v>6.5491666666666667E-3</v>
      </c>
      <c r="I813" s="813">
        <f t="shared" si="36"/>
        <v>2.1600000000000001E-2</v>
      </c>
      <c r="J813" s="813">
        <f t="shared" si="37"/>
        <v>2.0533333333333334E-2</v>
      </c>
      <c r="K813" s="813">
        <f t="shared" si="38"/>
        <v>-2.5649166666666667E-2</v>
      </c>
    </row>
    <row r="814" spans="1:11" x14ac:dyDescent="0.35">
      <c r="A814" s="278">
        <v>34121</v>
      </c>
      <c r="B814" s="816">
        <v>2.8999999999999998E-3</v>
      </c>
      <c r="C814" s="813">
        <v>4.6300000000000001E-2</v>
      </c>
      <c r="D814" s="813">
        <v>6.1999999999999998E-3</v>
      </c>
      <c r="E814" s="813">
        <v>6.1083333333333337E-3</v>
      </c>
      <c r="F814" s="23">
        <v>6.2583333333333336E-3</v>
      </c>
      <c r="G814" s="23">
        <v>6.1833333333333341E-3</v>
      </c>
      <c r="H814" s="813">
        <v>6.4693333333333339E-3</v>
      </c>
      <c r="I814" s="813">
        <f t="shared" si="36"/>
        <v>-3.3E-3</v>
      </c>
      <c r="J814" s="813">
        <f t="shared" si="37"/>
        <v>-3.2833333333333343E-3</v>
      </c>
      <c r="K814" s="813">
        <f t="shared" si="38"/>
        <v>3.9830666666666667E-2</v>
      </c>
    </row>
    <row r="815" spans="1:11" x14ac:dyDescent="0.35">
      <c r="A815" s="278">
        <v>34151</v>
      </c>
      <c r="B815" s="816">
        <v>-4.0000000000000001E-3</v>
      </c>
      <c r="C815" s="813">
        <v>2.2599999999999999E-2</v>
      </c>
      <c r="D815" s="813">
        <v>5.4000000000000003E-3</v>
      </c>
      <c r="E815" s="813">
        <v>5.9750000000000003E-3</v>
      </c>
      <c r="F815" s="23">
        <v>6.1249999999999994E-3</v>
      </c>
      <c r="G815" s="23">
        <v>6.0499999999999998E-3</v>
      </c>
      <c r="H815" s="813">
        <v>6.284500000000001E-3</v>
      </c>
      <c r="I815" s="813">
        <f t="shared" si="36"/>
        <v>-9.4000000000000004E-3</v>
      </c>
      <c r="J815" s="813">
        <f t="shared" si="37"/>
        <v>-1.005E-2</v>
      </c>
      <c r="K815" s="813">
        <f t="shared" si="38"/>
        <v>1.6315499999999997E-2</v>
      </c>
    </row>
    <row r="816" spans="1:11" x14ac:dyDescent="0.35">
      <c r="A816" s="278">
        <v>34182</v>
      </c>
      <c r="B816" s="816">
        <v>3.7900000000000003E-2</v>
      </c>
      <c r="C816" s="813">
        <v>4.8399999999999999E-2</v>
      </c>
      <c r="D816" s="813">
        <v>5.5999999999999991E-3</v>
      </c>
      <c r="E816" s="813">
        <v>5.7083333333333326E-3</v>
      </c>
      <c r="F816" s="23">
        <v>5.8833333333333324E-3</v>
      </c>
      <c r="G816" s="23">
        <v>5.7958333333333334E-3</v>
      </c>
      <c r="H816" s="813">
        <v>6.0587500000000008E-3</v>
      </c>
      <c r="I816" s="813">
        <f t="shared" si="36"/>
        <v>3.2300000000000002E-2</v>
      </c>
      <c r="J816" s="813">
        <f t="shared" si="37"/>
        <v>3.210416666666667E-2</v>
      </c>
      <c r="K816" s="813">
        <f t="shared" si="38"/>
        <v>4.2341249999999997E-2</v>
      </c>
    </row>
    <row r="817" spans="1:11" x14ac:dyDescent="0.35">
      <c r="A817" s="278">
        <v>34213</v>
      </c>
      <c r="B817" s="816">
        <v>-7.7000000000000002E-3</v>
      </c>
      <c r="C817" s="813">
        <v>-2E-3</v>
      </c>
      <c r="D817" s="813">
        <v>5.0000000000000001E-3</v>
      </c>
      <c r="E817" s="813">
        <v>5.5500000000000002E-3</v>
      </c>
      <c r="F817" s="23">
        <v>5.7083333333333326E-3</v>
      </c>
      <c r="G817" s="23">
        <v>5.6291666666666677E-3</v>
      </c>
      <c r="H817" s="813">
        <v>5.8635000000000007E-3</v>
      </c>
      <c r="I817" s="813">
        <f t="shared" si="36"/>
        <v>-1.2699999999999999E-2</v>
      </c>
      <c r="J817" s="813">
        <f t="shared" si="37"/>
        <v>-1.3329166666666668E-2</v>
      </c>
      <c r="K817" s="813">
        <f t="shared" si="38"/>
        <v>-7.8635000000000007E-3</v>
      </c>
    </row>
    <row r="818" spans="1:11" x14ac:dyDescent="0.35">
      <c r="A818" s="278">
        <v>34243</v>
      </c>
      <c r="B818" s="816">
        <v>2.07E-2</v>
      </c>
      <c r="C818" s="813">
        <v>-2.1000000000000003E-3</v>
      </c>
      <c r="D818" s="813">
        <v>4.8999999999999998E-3</v>
      </c>
      <c r="E818" s="813">
        <v>5.5583333333333327E-3</v>
      </c>
      <c r="F818" s="23">
        <v>5.7250000000000001E-3</v>
      </c>
      <c r="G818" s="23">
        <v>5.6416666666666672E-3</v>
      </c>
      <c r="H818" s="813">
        <v>5.8567500000000008E-3</v>
      </c>
      <c r="I818" s="813">
        <f t="shared" si="36"/>
        <v>1.5800000000000002E-2</v>
      </c>
      <c r="J818" s="813">
        <f t="shared" si="37"/>
        <v>1.5058333333333333E-2</v>
      </c>
      <c r="K818" s="813">
        <f t="shared" si="38"/>
        <v>-7.956750000000002E-3</v>
      </c>
    </row>
    <row r="819" spans="1:11" x14ac:dyDescent="0.35">
      <c r="A819" s="278">
        <v>34274</v>
      </c>
      <c r="B819" s="816">
        <v>-9.4999999999999998E-3</v>
      </c>
      <c r="C819" s="813">
        <v>-5.0700000000000002E-2</v>
      </c>
      <c r="D819" s="813">
        <v>5.3E-3</v>
      </c>
      <c r="E819" s="813">
        <v>5.7749999999999998E-3</v>
      </c>
      <c r="F819" s="23">
        <v>5.9333333333333339E-3</v>
      </c>
      <c r="G819" s="23">
        <v>5.8541666666666672E-3</v>
      </c>
      <c r="H819" s="813">
        <v>6.0670833333333332E-3</v>
      </c>
      <c r="I819" s="813">
        <f t="shared" si="36"/>
        <v>-1.4800000000000001E-2</v>
      </c>
      <c r="J819" s="813">
        <f t="shared" si="37"/>
        <v>-1.5354166666666667E-2</v>
      </c>
      <c r="K819" s="813">
        <f t="shared" si="38"/>
        <v>-5.6767083333333336E-2</v>
      </c>
    </row>
    <row r="820" spans="1:11" x14ac:dyDescent="0.35">
      <c r="A820" s="278">
        <v>34304</v>
      </c>
      <c r="B820" s="816">
        <v>1.21E-2</v>
      </c>
      <c r="C820" s="813">
        <v>-5.3E-3</v>
      </c>
      <c r="D820" s="813">
        <v>5.4999999999999997E-3</v>
      </c>
      <c r="E820" s="813">
        <v>5.7749999999999998E-3</v>
      </c>
      <c r="F820" s="23">
        <v>5.9333333333333339E-3</v>
      </c>
      <c r="G820" s="23">
        <v>5.8541666666666672E-3</v>
      </c>
      <c r="H820" s="813">
        <v>6.1131666666666661E-3</v>
      </c>
      <c r="I820" s="813">
        <f t="shared" si="36"/>
        <v>6.6E-3</v>
      </c>
      <c r="J820" s="813">
        <f t="shared" si="37"/>
        <v>6.2458333333333324E-3</v>
      </c>
      <c r="K820" s="813">
        <f t="shared" si="38"/>
        <v>-1.1413166666666665E-2</v>
      </c>
    </row>
    <row r="821" spans="1:11" x14ac:dyDescent="0.35">
      <c r="A821" s="278">
        <v>34335</v>
      </c>
      <c r="B821" s="816">
        <v>3.4000000000000002E-2</v>
      </c>
      <c r="C821" s="813">
        <v>7.1999999999999998E-3</v>
      </c>
      <c r="D821" s="813">
        <v>5.4999999999999997E-3</v>
      </c>
      <c r="E821" s="813">
        <v>5.7666666666666665E-3</v>
      </c>
      <c r="F821" s="23">
        <v>5.9333333333333339E-3</v>
      </c>
      <c r="G821" s="23">
        <v>5.8499999999999993E-3</v>
      </c>
      <c r="H821" s="813">
        <v>6.1104166666666668E-3</v>
      </c>
      <c r="I821" s="813">
        <f t="shared" si="36"/>
        <v>2.8500000000000004E-2</v>
      </c>
      <c r="J821" s="813">
        <f t="shared" si="37"/>
        <v>2.8150000000000001E-2</v>
      </c>
      <c r="K821" s="813">
        <f t="shared" si="38"/>
        <v>1.089583333333333E-3</v>
      </c>
    </row>
    <row r="822" spans="1:11" x14ac:dyDescent="0.35">
      <c r="A822" s="278">
        <v>34366</v>
      </c>
      <c r="B822" s="816">
        <v>-2.7099999999999999E-2</v>
      </c>
      <c r="C822" s="813">
        <v>-5.67E-2</v>
      </c>
      <c r="D822" s="813">
        <v>4.8999999999999998E-3</v>
      </c>
      <c r="E822" s="813">
        <v>5.8999999999999999E-3</v>
      </c>
      <c r="F822" s="23">
        <v>6.0750000000000005E-3</v>
      </c>
      <c r="G822" s="23">
        <v>5.9874999999999998E-3</v>
      </c>
      <c r="H822" s="813">
        <v>6.2052499999999998E-3</v>
      </c>
      <c r="I822" s="813">
        <f t="shared" si="36"/>
        <v>-3.2000000000000001E-2</v>
      </c>
      <c r="J822" s="813">
        <f t="shared" si="37"/>
        <v>-3.3087499999999999E-2</v>
      </c>
      <c r="K822" s="813">
        <f t="shared" si="38"/>
        <v>-6.2905249999999996E-2</v>
      </c>
    </row>
    <row r="823" spans="1:11" x14ac:dyDescent="0.35">
      <c r="A823" s="278">
        <v>34394</v>
      </c>
      <c r="B823" s="816">
        <v>-4.36E-2</v>
      </c>
      <c r="C823" s="813">
        <v>-3.3800000000000004E-2</v>
      </c>
      <c r="D823" s="813">
        <v>5.7999999999999996E-3</v>
      </c>
      <c r="E823" s="813">
        <v>5.8999999999999999E-3</v>
      </c>
      <c r="F823" s="23">
        <v>6.0750000000000005E-3</v>
      </c>
      <c r="G823" s="23">
        <v>5.9874999999999998E-3</v>
      </c>
      <c r="H823" s="813">
        <v>6.527666666666666E-3</v>
      </c>
      <c r="I823" s="813">
        <f t="shared" si="36"/>
        <v>-4.9399999999999999E-2</v>
      </c>
      <c r="J823" s="813">
        <f t="shared" si="37"/>
        <v>-4.95875E-2</v>
      </c>
      <c r="K823" s="813">
        <f t="shared" si="38"/>
        <v>-4.0327666666666671E-2</v>
      </c>
    </row>
    <row r="824" spans="1:11" x14ac:dyDescent="0.35">
      <c r="A824" s="278">
        <v>34425</v>
      </c>
      <c r="B824" s="816">
        <v>1.2800000000000001E-2</v>
      </c>
      <c r="C824" s="813">
        <v>2.46E-2</v>
      </c>
      <c r="D824" s="813">
        <v>5.7000000000000002E-3</v>
      </c>
      <c r="E824" s="813">
        <v>6.2333333333333338E-3</v>
      </c>
      <c r="F824" s="23">
        <v>6.4083333333333336E-3</v>
      </c>
      <c r="G824" s="23">
        <v>6.3208333333333337E-3</v>
      </c>
      <c r="H824" s="813">
        <v>6.8514166666666662E-3</v>
      </c>
      <c r="I824" s="813">
        <f t="shared" si="36"/>
        <v>7.1000000000000004E-3</v>
      </c>
      <c r="J824" s="813">
        <f t="shared" si="37"/>
        <v>6.4791666666666669E-3</v>
      </c>
      <c r="K824" s="813">
        <f t="shared" si="38"/>
        <v>1.7748583333333335E-2</v>
      </c>
    </row>
    <row r="825" spans="1:11" x14ac:dyDescent="0.35">
      <c r="A825" s="278">
        <v>34455</v>
      </c>
      <c r="B825" s="816">
        <v>1.6400000000000001E-2</v>
      </c>
      <c r="C825" s="813">
        <v>-2.6800000000000001E-2</v>
      </c>
      <c r="D825" s="813">
        <v>6.3E-3</v>
      </c>
      <c r="E825" s="813">
        <v>6.6583333333333338E-3</v>
      </c>
      <c r="F825" s="23">
        <v>6.8250000000000003E-3</v>
      </c>
      <c r="G825" s="23">
        <v>6.7416666666666666E-3</v>
      </c>
      <c r="H825" s="813">
        <v>6.9384999999999994E-3</v>
      </c>
      <c r="I825" s="813">
        <f t="shared" si="36"/>
        <v>1.0100000000000001E-2</v>
      </c>
      <c r="J825" s="813">
        <f t="shared" si="37"/>
        <v>9.6583333333333347E-3</v>
      </c>
      <c r="K825" s="813">
        <f t="shared" si="38"/>
        <v>-3.3738499999999998E-2</v>
      </c>
    </row>
    <row r="826" spans="1:11" x14ac:dyDescent="0.35">
      <c r="A826" s="278">
        <v>34486</v>
      </c>
      <c r="B826" s="816">
        <v>-2.4500000000000001E-2</v>
      </c>
      <c r="C826" s="813">
        <v>2.0999999999999994E-3</v>
      </c>
      <c r="D826" s="813">
        <v>6.0999999999999995E-3</v>
      </c>
      <c r="E826" s="813">
        <v>6.6416666666666672E-3</v>
      </c>
      <c r="F826" s="23">
        <v>6.8083333333333329E-3</v>
      </c>
      <c r="G826" s="23">
        <v>6.7250000000000001E-3</v>
      </c>
      <c r="H826" s="813">
        <v>6.9234166666666663E-3</v>
      </c>
      <c r="I826" s="813">
        <f t="shared" si="36"/>
        <v>-3.0600000000000002E-2</v>
      </c>
      <c r="J826" s="813">
        <f t="shared" si="37"/>
        <v>-3.1225000000000003E-2</v>
      </c>
      <c r="K826" s="813">
        <f t="shared" si="38"/>
        <v>-4.8234166666666668E-3</v>
      </c>
    </row>
    <row r="827" spans="1:11" x14ac:dyDescent="0.35">
      <c r="A827" s="278">
        <v>34516</v>
      </c>
      <c r="B827" s="816">
        <v>3.2800000000000003E-2</v>
      </c>
      <c r="C827" s="813">
        <v>3.3599999999999998E-2</v>
      </c>
      <c r="D827" s="813">
        <v>6.0000000000000001E-3</v>
      </c>
      <c r="E827" s="813">
        <v>6.7583333333333332E-3</v>
      </c>
      <c r="F827" s="23">
        <v>6.9249999999999997E-3</v>
      </c>
      <c r="G827" s="23">
        <v>6.841666666666666E-3</v>
      </c>
      <c r="H827" s="813">
        <v>7.0627500000000013E-3</v>
      </c>
      <c r="I827" s="813">
        <f t="shared" si="36"/>
        <v>2.6800000000000004E-2</v>
      </c>
      <c r="J827" s="813">
        <f t="shared" si="37"/>
        <v>2.5958333333333337E-2</v>
      </c>
      <c r="K827" s="813">
        <f t="shared" si="38"/>
        <v>2.6537249999999998E-2</v>
      </c>
    </row>
    <row r="828" spans="1:11" x14ac:dyDescent="0.35">
      <c r="A828" s="278">
        <v>34547</v>
      </c>
      <c r="B828" s="816">
        <v>4.1000000000000002E-2</v>
      </c>
      <c r="C828" s="813">
        <v>-2.7999999999999995E-3</v>
      </c>
      <c r="D828" s="813">
        <v>6.6E-3</v>
      </c>
      <c r="E828" s="813">
        <v>6.7250000000000001E-3</v>
      </c>
      <c r="F828" s="23">
        <v>6.875E-3</v>
      </c>
      <c r="G828" s="23">
        <v>6.7999999999999996E-3</v>
      </c>
      <c r="H828" s="813">
        <v>7.0058333333333335E-3</v>
      </c>
      <c r="I828" s="813">
        <f t="shared" si="36"/>
        <v>3.44E-2</v>
      </c>
      <c r="J828" s="813">
        <f t="shared" si="37"/>
        <v>3.4200000000000001E-2</v>
      </c>
      <c r="K828" s="813">
        <f t="shared" si="38"/>
        <v>-9.8058333333333331E-3</v>
      </c>
    </row>
    <row r="829" spans="1:11" x14ac:dyDescent="0.35">
      <c r="A829" s="278">
        <v>34578</v>
      </c>
      <c r="B829" s="816">
        <v>-2.4500000000000001E-2</v>
      </c>
      <c r="C829" s="813">
        <v>-2.5399999999999999E-2</v>
      </c>
      <c r="D829" s="813">
        <v>6.0999999999999995E-3</v>
      </c>
      <c r="E829" s="813">
        <v>6.9499999999999996E-3</v>
      </c>
      <c r="F829" s="23">
        <v>7.0750000000000006E-3</v>
      </c>
      <c r="G829" s="23">
        <v>7.0124999999999996E-3</v>
      </c>
      <c r="H829" s="813">
        <v>7.1869166666666661E-3</v>
      </c>
      <c r="I829" s="813">
        <f t="shared" si="36"/>
        <v>-3.0600000000000002E-2</v>
      </c>
      <c r="J829" s="813">
        <f t="shared" si="37"/>
        <v>-3.1512499999999999E-2</v>
      </c>
      <c r="K829" s="813">
        <f t="shared" si="38"/>
        <v>-3.2586916666666667E-2</v>
      </c>
    </row>
    <row r="830" spans="1:11" x14ac:dyDescent="0.35">
      <c r="A830" s="278">
        <v>34608</v>
      </c>
      <c r="B830" s="816">
        <v>2.2499999999999999E-2</v>
      </c>
      <c r="C830" s="813">
        <v>8.6E-3</v>
      </c>
      <c r="D830" s="813">
        <v>6.6E-3</v>
      </c>
      <c r="E830" s="813">
        <v>7.1416666666666677E-3</v>
      </c>
      <c r="F830" s="23">
        <v>7.2583333333333345E-3</v>
      </c>
      <c r="G830" s="23">
        <v>7.2000000000000007E-3</v>
      </c>
      <c r="H830" s="813">
        <v>7.376999999999999E-3</v>
      </c>
      <c r="I830" s="813">
        <f t="shared" si="36"/>
        <v>1.5899999999999997E-2</v>
      </c>
      <c r="J830" s="813">
        <f t="shared" si="37"/>
        <v>1.5299999999999998E-2</v>
      </c>
      <c r="K830" s="813">
        <f t="shared" si="38"/>
        <v>1.223000000000001E-3</v>
      </c>
    </row>
    <row r="831" spans="1:11" x14ac:dyDescent="0.35">
      <c r="A831" s="278">
        <v>34639</v>
      </c>
      <c r="B831" s="816">
        <v>-3.6400000000000002E-2</v>
      </c>
      <c r="C831" s="813">
        <v>-1.46E-2</v>
      </c>
      <c r="D831" s="813">
        <v>6.4000000000000003E-3</v>
      </c>
      <c r="E831" s="813">
        <v>7.2333333333333329E-3</v>
      </c>
      <c r="F831" s="23">
        <v>7.358333333333333E-3</v>
      </c>
      <c r="G831" s="23">
        <v>7.2958333333333321E-3</v>
      </c>
      <c r="H831" s="813">
        <v>7.4862499999999998E-3</v>
      </c>
      <c r="I831" s="813">
        <f t="shared" si="36"/>
        <v>-4.2800000000000005E-2</v>
      </c>
      <c r="J831" s="813">
        <f t="shared" si="37"/>
        <v>-4.3695833333333337E-2</v>
      </c>
      <c r="K831" s="813">
        <f t="shared" si="38"/>
        <v>-2.2086250000000002E-2</v>
      </c>
    </row>
    <row r="832" spans="1:11" x14ac:dyDescent="0.35">
      <c r="A832" s="278">
        <v>34669</v>
      </c>
      <c r="B832" s="816">
        <v>1.4800000000000001E-2</v>
      </c>
      <c r="C832" s="813">
        <v>5.1999999999999998E-3</v>
      </c>
      <c r="D832" s="813">
        <v>6.6E-3</v>
      </c>
      <c r="E832" s="813">
        <v>7.0500000000000007E-3</v>
      </c>
      <c r="F832" s="23">
        <v>7.1833333333333324E-3</v>
      </c>
      <c r="G832" s="23">
        <v>7.116666666666667E-3</v>
      </c>
      <c r="H832" s="813">
        <v>7.3067500000000007E-3</v>
      </c>
      <c r="I832" s="813">
        <f t="shared" si="36"/>
        <v>8.2000000000000007E-3</v>
      </c>
      <c r="J832" s="813">
        <f t="shared" si="37"/>
        <v>7.6833333333333337E-3</v>
      </c>
      <c r="K832" s="813">
        <f t="shared" si="38"/>
        <v>-2.106750000000001E-3</v>
      </c>
    </row>
    <row r="833" spans="1:11" x14ac:dyDescent="0.35">
      <c r="A833" s="278">
        <v>34700</v>
      </c>
      <c r="B833" s="816">
        <v>2.5899999999999999E-2</v>
      </c>
      <c r="C833" s="813">
        <v>7.7900000000000011E-2</v>
      </c>
      <c r="D833" s="813">
        <v>7.000000000000001E-3</v>
      </c>
      <c r="E833" s="813">
        <v>7.0500000000000007E-3</v>
      </c>
      <c r="F833" s="23">
        <v>7.1666666666666667E-3</v>
      </c>
      <c r="G833" s="23">
        <v>7.1083333333333346E-3</v>
      </c>
      <c r="H833" s="813">
        <v>7.2879166666666665E-3</v>
      </c>
      <c r="I833" s="813">
        <f t="shared" si="36"/>
        <v>1.89E-2</v>
      </c>
      <c r="J833" s="813">
        <f t="shared" si="37"/>
        <v>1.8791666666666665E-2</v>
      </c>
      <c r="K833" s="813">
        <f t="shared" si="38"/>
        <v>7.0612083333333339E-2</v>
      </c>
    </row>
    <row r="834" spans="1:11" x14ac:dyDescent="0.35">
      <c r="A834" s="278">
        <v>34731</v>
      </c>
      <c r="B834" s="816">
        <v>3.9E-2</v>
      </c>
      <c r="C834" s="813">
        <v>-1.5000000000000005E-3</v>
      </c>
      <c r="D834" s="813">
        <v>5.8999999999999999E-3</v>
      </c>
      <c r="E834" s="813">
        <v>6.8833333333333333E-3</v>
      </c>
      <c r="F834" s="23">
        <v>6.9916666666666669E-3</v>
      </c>
      <c r="G834" s="23">
        <v>6.937500000000001E-3</v>
      </c>
      <c r="H834" s="813">
        <v>7.1083333333333328E-3</v>
      </c>
      <c r="I834" s="813">
        <f t="shared" si="36"/>
        <v>3.3099999999999997E-2</v>
      </c>
      <c r="J834" s="813">
        <f t="shared" si="37"/>
        <v>3.2062500000000001E-2</v>
      </c>
      <c r="K834" s="813">
        <f t="shared" si="38"/>
        <v>-8.6083333333333324E-3</v>
      </c>
    </row>
    <row r="835" spans="1:11" x14ac:dyDescent="0.35">
      <c r="A835" s="278">
        <v>34759</v>
      </c>
      <c r="B835" s="816">
        <v>2.9499999999999998E-2</v>
      </c>
      <c r="C835" s="813">
        <v>-6.0000000000000001E-3</v>
      </c>
      <c r="D835" s="813">
        <v>6.4000000000000003E-3</v>
      </c>
      <c r="E835" s="813">
        <v>6.7666666666666665E-3</v>
      </c>
      <c r="F835" s="23">
        <v>6.8666666666666668E-3</v>
      </c>
      <c r="G835" s="23">
        <v>6.8166666666666662E-3</v>
      </c>
      <c r="H835" s="813">
        <v>6.9785833333333332E-3</v>
      </c>
      <c r="I835" s="813">
        <f t="shared" si="36"/>
        <v>2.3099999999999999E-2</v>
      </c>
      <c r="J835" s="813">
        <f t="shared" si="37"/>
        <v>2.2683333333333333E-2</v>
      </c>
      <c r="K835" s="813">
        <f t="shared" si="38"/>
        <v>-1.2978583333333333E-2</v>
      </c>
    </row>
    <row r="836" spans="1:11" x14ac:dyDescent="0.35">
      <c r="A836" s="278">
        <v>34790</v>
      </c>
      <c r="B836" s="816">
        <v>2.9399999999999999E-2</v>
      </c>
      <c r="C836" s="813">
        <v>3.6500000000000005E-2</v>
      </c>
      <c r="D836" s="813">
        <v>5.7999999999999996E-3</v>
      </c>
      <c r="E836" s="813">
        <v>6.6916666666666661E-3</v>
      </c>
      <c r="F836" s="23">
        <v>6.7666666666666665E-3</v>
      </c>
      <c r="G836" s="23">
        <v>6.7291666666666663E-3</v>
      </c>
      <c r="H836" s="813">
        <v>6.8982499999999999E-3</v>
      </c>
      <c r="I836" s="813">
        <f t="shared" si="36"/>
        <v>2.3599999999999999E-2</v>
      </c>
      <c r="J836" s="813">
        <f t="shared" si="37"/>
        <v>2.2670833333333335E-2</v>
      </c>
      <c r="K836" s="813">
        <f t="shared" si="38"/>
        <v>2.9601750000000003E-2</v>
      </c>
    </row>
    <row r="837" spans="1:11" x14ac:dyDescent="0.35">
      <c r="A837" s="278">
        <v>34820</v>
      </c>
      <c r="B837" s="816">
        <v>0.04</v>
      </c>
      <c r="C837" s="813">
        <v>3.1600000000000003E-2</v>
      </c>
      <c r="D837" s="813">
        <v>6.5000000000000006E-3</v>
      </c>
      <c r="E837" s="813">
        <v>6.3750000000000005E-3</v>
      </c>
      <c r="F837" s="23">
        <v>6.45E-3</v>
      </c>
      <c r="G837" s="23">
        <v>6.4125000000000007E-3</v>
      </c>
      <c r="H837" s="813">
        <v>6.6102499999999998E-3</v>
      </c>
      <c r="I837" s="813">
        <f t="shared" si="36"/>
        <v>3.3500000000000002E-2</v>
      </c>
      <c r="J837" s="813">
        <f t="shared" si="37"/>
        <v>3.3587499999999999E-2</v>
      </c>
      <c r="K837" s="813">
        <f t="shared" si="38"/>
        <v>2.4989750000000005E-2</v>
      </c>
    </row>
    <row r="838" spans="1:11" x14ac:dyDescent="0.35">
      <c r="A838" s="278">
        <v>34851</v>
      </c>
      <c r="B838" s="816">
        <v>2.3199999999999998E-2</v>
      </c>
      <c r="C838" s="813">
        <v>4.6999999999999993E-3</v>
      </c>
      <c r="D838" s="813">
        <v>5.4000000000000003E-3</v>
      </c>
      <c r="E838" s="813">
        <v>6.083333333333333E-3</v>
      </c>
      <c r="F838" s="23">
        <v>6.1916666666666665E-3</v>
      </c>
      <c r="G838" s="23">
        <v>6.1375000000000006E-3</v>
      </c>
      <c r="H838" s="813">
        <v>6.3360000000000005E-3</v>
      </c>
      <c r="I838" s="813">
        <f t="shared" ref="I838:I901" si="39">B838-D838</f>
        <v>1.7799999999999996E-2</v>
      </c>
      <c r="J838" s="813">
        <f t="shared" si="37"/>
        <v>1.7062499999999998E-2</v>
      </c>
      <c r="K838" s="813">
        <f t="shared" si="38"/>
        <v>-1.6360000000000012E-3</v>
      </c>
    </row>
    <row r="839" spans="1:11" x14ac:dyDescent="0.35">
      <c r="A839" s="278">
        <v>34881</v>
      </c>
      <c r="B839" s="816">
        <v>3.32E-2</v>
      </c>
      <c r="C839" s="813">
        <v>2.5500000000000002E-2</v>
      </c>
      <c r="D839" s="813">
        <v>5.5999999999999991E-3</v>
      </c>
      <c r="E839" s="813">
        <v>6.1750000000000008E-3</v>
      </c>
      <c r="F839" s="23">
        <v>6.2833333333333326E-3</v>
      </c>
      <c r="G839" s="23">
        <v>6.2291666666666667E-3</v>
      </c>
      <c r="H839" s="813">
        <v>6.4079166666666668E-3</v>
      </c>
      <c r="I839" s="813">
        <f t="shared" si="39"/>
        <v>2.76E-2</v>
      </c>
      <c r="J839" s="813">
        <f t="shared" si="37"/>
        <v>2.6970833333333333E-2</v>
      </c>
      <c r="K839" s="813">
        <f t="shared" si="38"/>
        <v>1.9092083333333336E-2</v>
      </c>
    </row>
    <row r="840" spans="1:11" x14ac:dyDescent="0.35">
      <c r="A840" s="278">
        <v>34912</v>
      </c>
      <c r="B840" s="816">
        <v>2.5000000000000001E-3</v>
      </c>
      <c r="C840" s="813">
        <v>2.0200000000000006E-2</v>
      </c>
      <c r="D840" s="813">
        <v>5.7000000000000002E-3</v>
      </c>
      <c r="E840" s="813">
        <v>6.3083333333333333E-3</v>
      </c>
      <c r="F840" s="23">
        <v>6.4083333333333336E-3</v>
      </c>
      <c r="G840" s="23">
        <v>6.3583333333333339E-3</v>
      </c>
      <c r="H840" s="813">
        <v>6.5322500000000007E-3</v>
      </c>
      <c r="I840" s="813">
        <f t="shared" si="39"/>
        <v>-3.2000000000000002E-3</v>
      </c>
      <c r="J840" s="813">
        <f t="shared" si="37"/>
        <v>-3.8583333333333338E-3</v>
      </c>
      <c r="K840" s="813">
        <f t="shared" si="38"/>
        <v>1.3667750000000006E-2</v>
      </c>
    </row>
    <row r="841" spans="1:11" x14ac:dyDescent="0.35">
      <c r="A841" s="278">
        <v>34943</v>
      </c>
      <c r="B841" s="816">
        <v>4.2200000000000001E-2</v>
      </c>
      <c r="C841" s="813">
        <v>6.3799999999999996E-2</v>
      </c>
      <c r="D841" s="813">
        <v>5.1999999999999998E-3</v>
      </c>
      <c r="E841" s="813">
        <v>6.0999999999999995E-3</v>
      </c>
      <c r="F841" s="23">
        <v>6.2083333333333331E-3</v>
      </c>
      <c r="G841" s="23">
        <v>6.1541666666666672E-3</v>
      </c>
      <c r="H841" s="813">
        <v>6.3499999999999997E-3</v>
      </c>
      <c r="I841" s="813">
        <f t="shared" si="39"/>
        <v>3.7000000000000005E-2</v>
      </c>
      <c r="J841" s="813">
        <f t="shared" si="37"/>
        <v>3.6045833333333333E-2</v>
      </c>
      <c r="K841" s="813">
        <f t="shared" si="38"/>
        <v>5.7449999999999994E-2</v>
      </c>
    </row>
    <row r="842" spans="1:11" x14ac:dyDescent="0.35">
      <c r="A842" s="278">
        <v>34973</v>
      </c>
      <c r="B842" s="816">
        <v>-3.5999999999999999E-3</v>
      </c>
      <c r="C842" s="813">
        <v>2.3799999999999998E-2</v>
      </c>
      <c r="D842" s="813">
        <v>5.7000000000000002E-3</v>
      </c>
      <c r="E842" s="813">
        <v>5.9333333333333339E-3</v>
      </c>
      <c r="F842" s="23">
        <v>6.0583333333333331E-3</v>
      </c>
      <c r="G842" s="23">
        <v>5.9958333333333339E-3</v>
      </c>
      <c r="H842" s="813">
        <v>6.2238333333333338E-3</v>
      </c>
      <c r="I842" s="813">
        <f t="shared" si="39"/>
        <v>-9.2999999999999992E-3</v>
      </c>
      <c r="J842" s="813">
        <f t="shared" si="37"/>
        <v>-9.5958333333333347E-3</v>
      </c>
      <c r="K842" s="813">
        <f t="shared" si="38"/>
        <v>1.7576166666666664E-2</v>
      </c>
    </row>
    <row r="843" spans="1:11" x14ac:dyDescent="0.35">
      <c r="A843" s="278">
        <v>35004</v>
      </c>
      <c r="B843" s="816">
        <v>4.3900000000000002E-2</v>
      </c>
      <c r="C843" s="813">
        <v>1.3599999999999999E-2</v>
      </c>
      <c r="D843" s="813">
        <v>5.1000000000000004E-3</v>
      </c>
      <c r="E843" s="813">
        <v>5.8499999999999993E-3</v>
      </c>
      <c r="F843" s="23">
        <v>5.9833333333333327E-3</v>
      </c>
      <c r="G843" s="23">
        <v>5.9166666666666656E-3</v>
      </c>
      <c r="H843" s="813">
        <v>6.1999999999999998E-3</v>
      </c>
      <c r="I843" s="813">
        <f t="shared" si="39"/>
        <v>3.8800000000000001E-2</v>
      </c>
      <c r="J843" s="813">
        <f t="shared" si="37"/>
        <v>3.7983333333333334E-2</v>
      </c>
      <c r="K843" s="813">
        <f t="shared" si="38"/>
        <v>7.3999999999999995E-3</v>
      </c>
    </row>
    <row r="844" spans="1:11" x14ac:dyDescent="0.35">
      <c r="A844" s="278">
        <v>35034</v>
      </c>
      <c r="B844" s="816">
        <v>1.9300000000000001E-2</v>
      </c>
      <c r="C844" s="813">
        <v>7.0800000000000002E-2</v>
      </c>
      <c r="D844" s="813">
        <v>4.8999999999999998E-3</v>
      </c>
      <c r="E844" s="813">
        <v>5.6833333333333336E-3</v>
      </c>
      <c r="F844" s="23">
        <v>5.8250000000000003E-3</v>
      </c>
      <c r="G844" s="23">
        <v>5.754166666666667E-3</v>
      </c>
      <c r="H844" s="813">
        <v>6.0447499999999998E-3</v>
      </c>
      <c r="I844" s="813">
        <f t="shared" si="39"/>
        <v>1.4400000000000001E-2</v>
      </c>
      <c r="J844" s="813">
        <f t="shared" si="37"/>
        <v>1.3545833333333333E-2</v>
      </c>
      <c r="K844" s="813">
        <f t="shared" si="38"/>
        <v>6.475525E-2</v>
      </c>
    </row>
    <row r="845" spans="1:11" x14ac:dyDescent="0.35">
      <c r="A845" s="278">
        <v>35065</v>
      </c>
      <c r="B845" s="816">
        <v>3.4000000000000002E-2</v>
      </c>
      <c r="C845" s="813">
        <v>1.29E-2</v>
      </c>
      <c r="D845" s="813">
        <v>5.4000000000000003E-3</v>
      </c>
      <c r="E845" s="813">
        <v>5.6750000000000004E-3</v>
      </c>
      <c r="F845" s="23">
        <v>5.8250000000000003E-3</v>
      </c>
      <c r="G845" s="23">
        <v>5.7499999999999999E-3</v>
      </c>
      <c r="H845" s="813">
        <v>6.005666666666667E-3</v>
      </c>
      <c r="I845" s="813">
        <f t="shared" si="39"/>
        <v>2.86E-2</v>
      </c>
      <c r="J845" s="813">
        <f t="shared" si="37"/>
        <v>2.8250000000000004E-2</v>
      </c>
      <c r="K845" s="813">
        <f t="shared" si="38"/>
        <v>6.894333333333333E-3</v>
      </c>
    </row>
    <row r="846" spans="1:11" x14ac:dyDescent="0.35">
      <c r="A846" s="278">
        <v>35096</v>
      </c>
      <c r="B846" s="816">
        <v>9.2999999999999992E-3</v>
      </c>
      <c r="C846" s="813">
        <v>-3.95E-2</v>
      </c>
      <c r="D846" s="813">
        <v>4.7999999999999996E-3</v>
      </c>
      <c r="E846" s="813">
        <v>5.8250000000000003E-3</v>
      </c>
      <c r="F846" s="23">
        <v>5.966666666666667E-3</v>
      </c>
      <c r="G846" s="23">
        <v>5.8958333333333337E-3</v>
      </c>
      <c r="H846" s="813">
        <v>6.1250000000000002E-3</v>
      </c>
      <c r="I846" s="813">
        <f t="shared" si="39"/>
        <v>4.4999999999999997E-3</v>
      </c>
      <c r="J846" s="813">
        <f t="shared" si="37"/>
        <v>3.4041666666666656E-3</v>
      </c>
      <c r="K846" s="813">
        <f t="shared" si="38"/>
        <v>-4.5624999999999999E-2</v>
      </c>
    </row>
    <row r="847" spans="1:11" x14ac:dyDescent="0.35">
      <c r="A847" s="278">
        <v>35125</v>
      </c>
      <c r="B847" s="816">
        <v>9.5999999999999992E-3</v>
      </c>
      <c r="C847" s="813">
        <v>-2.0299999999999999E-2</v>
      </c>
      <c r="D847" s="813">
        <v>5.1999999999999998E-3</v>
      </c>
      <c r="E847" s="813">
        <v>6.1249999999999994E-3</v>
      </c>
      <c r="F847" s="23">
        <v>6.266666666666666E-3</v>
      </c>
      <c r="G847" s="23">
        <v>6.1958333333333327E-3</v>
      </c>
      <c r="H847" s="813">
        <v>6.4353333333333337E-3</v>
      </c>
      <c r="I847" s="813">
        <f t="shared" si="39"/>
        <v>4.3999999999999994E-3</v>
      </c>
      <c r="J847" s="813">
        <f t="shared" si="37"/>
        <v>3.4041666666666665E-3</v>
      </c>
      <c r="K847" s="813">
        <f t="shared" si="38"/>
        <v>-2.6735333333333333E-2</v>
      </c>
    </row>
    <row r="848" spans="1:11" x14ac:dyDescent="0.35">
      <c r="A848" s="278">
        <v>35156</v>
      </c>
      <c r="B848" s="816">
        <v>1.47E-2</v>
      </c>
      <c r="C848" s="813">
        <v>1.0999999999999999E-2</v>
      </c>
      <c r="D848" s="813">
        <v>5.8999999999999999E-3</v>
      </c>
      <c r="E848" s="813">
        <v>6.2500000000000003E-3</v>
      </c>
      <c r="F848" s="23">
        <v>6.4000000000000003E-3</v>
      </c>
      <c r="G848" s="23">
        <v>6.3250000000000008E-3</v>
      </c>
      <c r="H848" s="813">
        <v>6.5698333333333338E-3</v>
      </c>
      <c r="I848" s="813">
        <f t="shared" si="39"/>
        <v>8.7999999999999988E-3</v>
      </c>
      <c r="J848" s="813">
        <f t="shared" si="37"/>
        <v>8.3749999999999988E-3</v>
      </c>
      <c r="K848" s="813">
        <f t="shared" si="38"/>
        <v>4.4301666666666656E-3</v>
      </c>
    </row>
    <row r="849" spans="1:11" x14ac:dyDescent="0.35">
      <c r="A849" s="278">
        <v>35186</v>
      </c>
      <c r="B849" s="816">
        <v>2.58E-2</v>
      </c>
      <c r="C849" s="813">
        <v>-2.4999999999999996E-3</v>
      </c>
      <c r="D849" s="813">
        <v>5.7999999999999996E-3</v>
      </c>
      <c r="E849" s="813">
        <v>6.3499999999999997E-3</v>
      </c>
      <c r="F849" s="23">
        <v>6.4749999999999999E-3</v>
      </c>
      <c r="G849" s="23">
        <v>6.4124999999999998E-3</v>
      </c>
      <c r="H849" s="813">
        <v>6.6504166666666665E-3</v>
      </c>
      <c r="I849" s="813">
        <f t="shared" si="39"/>
        <v>0.02</v>
      </c>
      <c r="J849" s="813">
        <f t="shared" si="37"/>
        <v>1.9387500000000002E-2</v>
      </c>
      <c r="K849" s="813">
        <f t="shared" si="38"/>
        <v>-9.1504166666666661E-3</v>
      </c>
    </row>
    <row r="850" spans="1:11" x14ac:dyDescent="0.35">
      <c r="A850" s="278">
        <v>35217</v>
      </c>
      <c r="B850" s="816">
        <v>3.8E-3</v>
      </c>
      <c r="C850" s="813">
        <v>4.1599999999999998E-2</v>
      </c>
      <c r="D850" s="813">
        <v>5.4000000000000003E-3</v>
      </c>
      <c r="E850" s="813">
        <v>6.4249999999999993E-3</v>
      </c>
      <c r="F850" s="23">
        <v>6.5583333333333335E-3</v>
      </c>
      <c r="G850" s="23">
        <v>6.4916666666666664E-3</v>
      </c>
      <c r="H850" s="813">
        <v>6.7200000000000003E-3</v>
      </c>
      <c r="I850" s="813">
        <f t="shared" si="39"/>
        <v>-1.6000000000000003E-3</v>
      </c>
      <c r="J850" s="813">
        <f t="shared" si="37"/>
        <v>-2.6916666666666664E-3</v>
      </c>
      <c r="K850" s="813">
        <f t="shared" si="38"/>
        <v>3.4879999999999994E-2</v>
      </c>
    </row>
    <row r="851" spans="1:11" x14ac:dyDescent="0.35">
      <c r="A851" s="278">
        <v>35247</v>
      </c>
      <c r="B851" s="816">
        <v>-4.4200000000000003E-2</v>
      </c>
      <c r="C851" s="813">
        <v>-6.2800000000000009E-2</v>
      </c>
      <c r="D851" s="813">
        <v>6.1999999999999998E-3</v>
      </c>
      <c r="E851" s="813">
        <v>6.3750000000000005E-3</v>
      </c>
      <c r="F851" s="23">
        <v>6.5166666666666671E-3</v>
      </c>
      <c r="G851" s="23">
        <v>6.4458333333333338E-3</v>
      </c>
      <c r="H851" s="813">
        <v>6.6876666666666664E-3</v>
      </c>
      <c r="I851" s="813">
        <f t="shared" si="39"/>
        <v>-5.04E-2</v>
      </c>
      <c r="J851" s="813">
        <f t="shared" si="37"/>
        <v>-5.0645833333333334E-2</v>
      </c>
      <c r="K851" s="813">
        <f t="shared" si="38"/>
        <v>-6.948766666666667E-2</v>
      </c>
    </row>
    <row r="852" spans="1:11" x14ac:dyDescent="0.35">
      <c r="A852" s="278">
        <v>35278</v>
      </c>
      <c r="B852" s="816">
        <v>2.1100000000000001E-2</v>
      </c>
      <c r="C852" s="813">
        <v>2.1299999999999999E-2</v>
      </c>
      <c r="D852" s="813">
        <v>5.7000000000000002E-3</v>
      </c>
      <c r="E852" s="813">
        <v>6.2166666666666672E-3</v>
      </c>
      <c r="F852" s="23">
        <v>6.3583333333333339E-3</v>
      </c>
      <c r="G852" s="23">
        <v>6.2875000000000006E-3</v>
      </c>
      <c r="H852" s="813">
        <v>6.5318333333333331E-3</v>
      </c>
      <c r="I852" s="813">
        <f t="shared" si="39"/>
        <v>1.54E-2</v>
      </c>
      <c r="J852" s="813">
        <f t="shared" si="37"/>
        <v>1.4812499999999999E-2</v>
      </c>
      <c r="K852" s="813">
        <f t="shared" si="38"/>
        <v>1.4768166666666666E-2</v>
      </c>
    </row>
    <row r="853" spans="1:11" x14ac:dyDescent="0.35">
      <c r="A853" s="278">
        <v>35309</v>
      </c>
      <c r="B853" s="816">
        <v>5.6300000000000003E-2</v>
      </c>
      <c r="C853" s="813">
        <v>9.4999999999999998E-3</v>
      </c>
      <c r="D853" s="813">
        <v>6.0000000000000001E-3</v>
      </c>
      <c r="E853" s="813">
        <v>6.3833333333333329E-3</v>
      </c>
      <c r="F853" s="23">
        <v>6.5166666666666671E-3</v>
      </c>
      <c r="G853" s="23">
        <v>6.45E-3</v>
      </c>
      <c r="H853" s="813">
        <v>6.6812499999999997E-3</v>
      </c>
      <c r="I853" s="813">
        <f t="shared" si="39"/>
        <v>5.0300000000000004E-2</v>
      </c>
      <c r="J853" s="813">
        <f t="shared" si="37"/>
        <v>4.9850000000000005E-2</v>
      </c>
      <c r="K853" s="813">
        <f t="shared" si="38"/>
        <v>2.8187500000000001E-3</v>
      </c>
    </row>
    <row r="854" spans="1:11" x14ac:dyDescent="0.35">
      <c r="A854" s="278">
        <v>35339</v>
      </c>
      <c r="B854" s="816">
        <v>2.76E-2</v>
      </c>
      <c r="C854" s="813">
        <v>5.0799999999999998E-2</v>
      </c>
      <c r="D854" s="813">
        <v>5.7999999999999996E-3</v>
      </c>
      <c r="E854" s="813">
        <v>6.1583333333333334E-3</v>
      </c>
      <c r="F854" s="23">
        <v>6.3166666666666675E-3</v>
      </c>
      <c r="G854" s="23">
        <v>6.2375E-3</v>
      </c>
      <c r="H854" s="813">
        <v>6.4820833333333336E-3</v>
      </c>
      <c r="I854" s="813">
        <f t="shared" si="39"/>
        <v>2.18E-2</v>
      </c>
      <c r="J854" s="813">
        <f t="shared" si="37"/>
        <v>2.13625E-2</v>
      </c>
      <c r="K854" s="813">
        <f t="shared" si="38"/>
        <v>4.4317916666666665E-2</v>
      </c>
    </row>
    <row r="855" spans="1:11" x14ac:dyDescent="0.35">
      <c r="A855" s="278">
        <v>35370</v>
      </c>
      <c r="B855" s="816">
        <v>7.5600000000000001E-2</v>
      </c>
      <c r="C855" s="813">
        <v>2.1099999999999997E-2</v>
      </c>
      <c r="D855" s="813">
        <v>5.1999999999999998E-3</v>
      </c>
      <c r="E855" s="813">
        <v>5.9166666666666664E-3</v>
      </c>
      <c r="F855" s="23">
        <v>6.0916666666666662E-3</v>
      </c>
      <c r="G855" s="23">
        <v>6.0041666666666663E-3</v>
      </c>
      <c r="H855" s="813">
        <v>6.2527500000000005E-3</v>
      </c>
      <c r="I855" s="813">
        <f t="shared" si="39"/>
        <v>7.0400000000000004E-2</v>
      </c>
      <c r="J855" s="813">
        <f t="shared" si="37"/>
        <v>6.9595833333333329E-2</v>
      </c>
      <c r="K855" s="813">
        <f t="shared" si="38"/>
        <v>1.4847249999999996E-2</v>
      </c>
    </row>
    <row r="856" spans="1:11" x14ac:dyDescent="0.35">
      <c r="A856" s="278">
        <v>35400</v>
      </c>
      <c r="B856" s="816">
        <v>-1.9800000000000002E-2</v>
      </c>
      <c r="C856" s="813">
        <v>-6.000000000000001E-3</v>
      </c>
      <c r="D856" s="813">
        <v>5.5999999999999991E-3</v>
      </c>
      <c r="E856" s="813">
        <v>6.0000000000000001E-3</v>
      </c>
      <c r="F856" s="23">
        <v>6.1750000000000008E-3</v>
      </c>
      <c r="G856" s="23">
        <v>6.0875E-3</v>
      </c>
      <c r="H856" s="813">
        <v>6.3091666666666669E-3</v>
      </c>
      <c r="I856" s="813">
        <f t="shared" si="39"/>
        <v>-2.5399999999999999E-2</v>
      </c>
      <c r="J856" s="813">
        <f t="shared" si="37"/>
        <v>-2.5887500000000001E-2</v>
      </c>
      <c r="K856" s="813">
        <f t="shared" si="38"/>
        <v>-1.2309166666666668E-2</v>
      </c>
    </row>
    <row r="857" spans="1:11" x14ac:dyDescent="0.35">
      <c r="A857" s="278">
        <v>35431</v>
      </c>
      <c r="B857" s="816">
        <v>6.25E-2</v>
      </c>
      <c r="C857" s="813">
        <v>6.6E-3</v>
      </c>
      <c r="D857" s="813">
        <v>5.5999999999999991E-3</v>
      </c>
      <c r="E857" s="813">
        <v>6.1833333333333332E-3</v>
      </c>
      <c r="F857" s="23">
        <v>6.3583333333333339E-3</v>
      </c>
      <c r="G857" s="23">
        <v>6.2708333333333331E-3</v>
      </c>
      <c r="H857" s="813">
        <v>6.4722500000000006E-3</v>
      </c>
      <c r="I857" s="813">
        <f t="shared" si="39"/>
        <v>5.6899999999999999E-2</v>
      </c>
      <c r="J857" s="813">
        <f t="shared" si="37"/>
        <v>5.6229166666666663E-2</v>
      </c>
      <c r="K857" s="813">
        <f t="shared" si="38"/>
        <v>1.2774999999999939E-4</v>
      </c>
    </row>
    <row r="858" spans="1:11" x14ac:dyDescent="0.35">
      <c r="A858" s="278">
        <v>35462</v>
      </c>
      <c r="B858" s="816">
        <v>7.7999999999999996E-3</v>
      </c>
      <c r="C858" s="813">
        <v>-9.5000000000000015E-3</v>
      </c>
      <c r="D858" s="813">
        <v>5.1000000000000004E-3</v>
      </c>
      <c r="E858" s="813">
        <v>6.0916666666666662E-3</v>
      </c>
      <c r="F858" s="23">
        <v>6.2833333333333326E-3</v>
      </c>
      <c r="G858" s="23">
        <v>6.1874999999999994E-3</v>
      </c>
      <c r="H858" s="813">
        <v>6.368833333333334E-3</v>
      </c>
      <c r="I858" s="813">
        <f t="shared" si="39"/>
        <v>2.6999999999999993E-3</v>
      </c>
      <c r="J858" s="813">
        <f t="shared" si="37"/>
        <v>1.6125000000000002E-3</v>
      </c>
      <c r="K858" s="813">
        <f t="shared" si="38"/>
        <v>-1.5868833333333335E-2</v>
      </c>
    </row>
    <row r="859" spans="1:11" x14ac:dyDescent="0.35">
      <c r="A859" s="278">
        <v>35490</v>
      </c>
      <c r="B859" s="816">
        <v>-4.1099999999999998E-2</v>
      </c>
      <c r="C859" s="813">
        <v>-3.0099999999999998E-2</v>
      </c>
      <c r="D859" s="813">
        <v>5.8999999999999999E-3</v>
      </c>
      <c r="E859" s="813">
        <v>6.2916666666666668E-3</v>
      </c>
      <c r="F859" s="23">
        <v>6.4749999999999999E-3</v>
      </c>
      <c r="G859" s="23">
        <v>6.3833333333333329E-3</v>
      </c>
      <c r="H859" s="813">
        <v>6.5545833333333333E-3</v>
      </c>
      <c r="I859" s="813">
        <f t="shared" si="39"/>
        <v>-4.7E-2</v>
      </c>
      <c r="J859" s="813">
        <f t="shared" si="37"/>
        <v>-4.7483333333333329E-2</v>
      </c>
      <c r="K859" s="813">
        <f t="shared" si="38"/>
        <v>-3.6654583333333331E-2</v>
      </c>
    </row>
    <row r="860" spans="1:11" x14ac:dyDescent="0.35">
      <c r="A860" s="278">
        <v>35521</v>
      </c>
      <c r="B860" s="816">
        <v>5.9700000000000003E-2</v>
      </c>
      <c r="C860" s="813">
        <v>-1.4999999999999999E-2</v>
      </c>
      <c r="D860" s="813">
        <v>5.8999999999999999E-3</v>
      </c>
      <c r="E860" s="813">
        <v>6.4416666666666667E-3</v>
      </c>
      <c r="F860" s="23">
        <v>6.6083333333333324E-3</v>
      </c>
      <c r="G860" s="23">
        <v>6.5249999999999996E-3</v>
      </c>
      <c r="H860" s="813">
        <v>6.6973333333333329E-3</v>
      </c>
      <c r="I860" s="813">
        <f t="shared" si="39"/>
        <v>5.3800000000000001E-2</v>
      </c>
      <c r="J860" s="813">
        <f t="shared" si="37"/>
        <v>5.3175E-2</v>
      </c>
      <c r="K860" s="813">
        <f t="shared" si="38"/>
        <v>-2.1697333333333332E-2</v>
      </c>
    </row>
    <row r="861" spans="1:11" x14ac:dyDescent="0.35">
      <c r="A861" s="278">
        <v>35551</v>
      </c>
      <c r="B861" s="816">
        <v>6.0900000000000003E-2</v>
      </c>
      <c r="C861" s="813">
        <v>4.2299999999999997E-2</v>
      </c>
      <c r="D861" s="813">
        <v>5.7999999999999996E-3</v>
      </c>
      <c r="E861" s="813">
        <v>6.3166666666666675E-3</v>
      </c>
      <c r="F861" s="23">
        <v>6.5000000000000006E-3</v>
      </c>
      <c r="G861" s="23">
        <v>6.4083333333333336E-3</v>
      </c>
      <c r="H861" s="813">
        <v>6.5754166666666669E-3</v>
      </c>
      <c r="I861" s="813">
        <f t="shared" si="39"/>
        <v>5.5100000000000003E-2</v>
      </c>
      <c r="J861" s="813">
        <f t="shared" ref="J861:J924" si="40">B861-G861</f>
        <v>5.4491666666666667E-2</v>
      </c>
      <c r="K861" s="813">
        <f t="shared" ref="K861:K924" si="41">$C861-H861</f>
        <v>3.572458333333333E-2</v>
      </c>
    </row>
    <row r="862" spans="1:11" x14ac:dyDescent="0.35">
      <c r="A862" s="278">
        <v>35582</v>
      </c>
      <c r="B862" s="816">
        <v>4.48E-2</v>
      </c>
      <c r="C862" s="813">
        <v>3.1399999999999997E-2</v>
      </c>
      <c r="D862" s="813">
        <v>5.8999999999999999E-3</v>
      </c>
      <c r="E862" s="813">
        <v>6.1750000000000008E-3</v>
      </c>
      <c r="F862" s="23">
        <v>6.3499999999999997E-3</v>
      </c>
      <c r="G862" s="23">
        <v>6.2624999999999998E-3</v>
      </c>
      <c r="H862" s="813">
        <v>6.437333333333334E-3</v>
      </c>
      <c r="I862" s="813">
        <f t="shared" si="39"/>
        <v>3.8899999999999997E-2</v>
      </c>
      <c r="J862" s="813">
        <f t="shared" si="40"/>
        <v>3.8537500000000002E-2</v>
      </c>
      <c r="K862" s="813">
        <f t="shared" si="41"/>
        <v>2.4962666666666664E-2</v>
      </c>
    </row>
    <row r="863" spans="1:11" x14ac:dyDescent="0.35">
      <c r="A863" s="278">
        <v>35612</v>
      </c>
      <c r="B863" s="816">
        <v>7.9600000000000004E-2</v>
      </c>
      <c r="C863" s="813">
        <v>2.3E-2</v>
      </c>
      <c r="D863" s="813">
        <v>5.7999999999999996E-3</v>
      </c>
      <c r="E863" s="813">
        <v>5.9499999999999996E-3</v>
      </c>
      <c r="F863" s="23">
        <v>6.1333333333333344E-3</v>
      </c>
      <c r="G863" s="23">
        <v>6.0416666666666674E-3</v>
      </c>
      <c r="H863" s="813">
        <v>6.2409166666666663E-3</v>
      </c>
      <c r="I863" s="813">
        <f t="shared" si="39"/>
        <v>7.3800000000000004E-2</v>
      </c>
      <c r="J863" s="813">
        <f t="shared" si="40"/>
        <v>7.3558333333333337E-2</v>
      </c>
      <c r="K863" s="813">
        <f t="shared" si="41"/>
        <v>1.6759083333333334E-2</v>
      </c>
    </row>
    <row r="864" spans="1:11" x14ac:dyDescent="0.35">
      <c r="A864" s="278">
        <v>35643</v>
      </c>
      <c r="B864" s="816">
        <v>-5.6000000000000001E-2</v>
      </c>
      <c r="C864" s="813">
        <v>-1.83E-2</v>
      </c>
      <c r="D864" s="813">
        <v>4.8999999999999998E-3</v>
      </c>
      <c r="E864" s="813">
        <v>6.0166666666666667E-3</v>
      </c>
      <c r="F864" s="23">
        <v>6.1666666666666667E-3</v>
      </c>
      <c r="G864" s="23">
        <v>6.0916666666666662E-3</v>
      </c>
      <c r="H864" s="813">
        <v>6.2475833333333333E-3</v>
      </c>
      <c r="I864" s="813">
        <f t="shared" si="39"/>
        <v>-6.0900000000000003E-2</v>
      </c>
      <c r="J864" s="813">
        <f t="shared" si="40"/>
        <v>-6.209166666666667E-2</v>
      </c>
      <c r="K864" s="813">
        <f t="shared" si="41"/>
        <v>-2.4547583333333334E-2</v>
      </c>
    </row>
    <row r="865" spans="1:11" x14ac:dyDescent="0.35">
      <c r="A865" s="278">
        <v>35674</v>
      </c>
      <c r="B865" s="816">
        <v>5.4800000000000001E-2</v>
      </c>
      <c r="C865" s="813">
        <v>4.3299999999999998E-2</v>
      </c>
      <c r="D865" s="813">
        <v>5.7999999999999996E-3</v>
      </c>
      <c r="E865" s="813">
        <v>5.9499999999999996E-3</v>
      </c>
      <c r="F865" s="23">
        <v>6.116666666666667E-3</v>
      </c>
      <c r="G865" s="23">
        <v>6.0333333333333324E-3</v>
      </c>
      <c r="H865" s="813">
        <v>6.2285833333333342E-3</v>
      </c>
      <c r="I865" s="813">
        <f t="shared" si="39"/>
        <v>4.9000000000000002E-2</v>
      </c>
      <c r="J865" s="813">
        <f t="shared" si="40"/>
        <v>4.8766666666666666E-2</v>
      </c>
      <c r="K865" s="813">
        <f t="shared" si="41"/>
        <v>3.7071416666666662E-2</v>
      </c>
    </row>
    <row r="866" spans="1:11" x14ac:dyDescent="0.35">
      <c r="A866" s="278">
        <v>35704</v>
      </c>
      <c r="B866" s="816">
        <v>-3.3399999999999999E-2</v>
      </c>
      <c r="C866" s="813">
        <v>9.7999999999999997E-3</v>
      </c>
      <c r="D866" s="813">
        <v>5.4000000000000003E-3</v>
      </c>
      <c r="E866" s="813">
        <v>5.8333333333333336E-3</v>
      </c>
      <c r="F866" s="23">
        <v>6.0000000000000001E-3</v>
      </c>
      <c r="G866" s="23">
        <v>5.9166666666666664E-3</v>
      </c>
      <c r="H866" s="813">
        <v>6.130416666666666E-3</v>
      </c>
      <c r="I866" s="813">
        <f t="shared" si="39"/>
        <v>-3.8800000000000001E-2</v>
      </c>
      <c r="J866" s="813">
        <f t="shared" si="40"/>
        <v>-3.9316666666666666E-2</v>
      </c>
      <c r="K866" s="813">
        <f t="shared" si="41"/>
        <v>3.6695833333333337E-3</v>
      </c>
    </row>
    <row r="867" spans="1:11" x14ac:dyDescent="0.35">
      <c r="A867" s="278">
        <v>35735</v>
      </c>
      <c r="B867" s="816">
        <v>4.6300000000000001E-2</v>
      </c>
      <c r="C867" s="813">
        <v>7.0700000000000013E-2</v>
      </c>
      <c r="D867" s="813">
        <v>4.7000000000000002E-3</v>
      </c>
      <c r="E867" s="813">
        <v>5.7250000000000001E-3</v>
      </c>
      <c r="F867" s="23">
        <v>5.8916666666666674E-3</v>
      </c>
      <c r="G867" s="23">
        <v>5.8083333333333329E-3</v>
      </c>
      <c r="H867" s="813">
        <v>6.0390000000000001E-3</v>
      </c>
      <c r="I867" s="813">
        <f t="shared" si="39"/>
        <v>4.1599999999999998E-2</v>
      </c>
      <c r="J867" s="813">
        <f t="shared" si="40"/>
        <v>4.0491666666666669E-2</v>
      </c>
      <c r="K867" s="813">
        <f t="shared" si="41"/>
        <v>6.466100000000001E-2</v>
      </c>
    </row>
    <row r="868" spans="1:11" x14ac:dyDescent="0.35">
      <c r="A868" s="278">
        <v>35765</v>
      </c>
      <c r="B868" s="816">
        <v>1.72E-2</v>
      </c>
      <c r="C868" s="813">
        <v>7.5200000000000003E-2</v>
      </c>
      <c r="D868" s="813">
        <v>5.4000000000000003E-3</v>
      </c>
      <c r="E868" s="813">
        <v>5.6333333333333339E-3</v>
      </c>
      <c r="F868" s="23">
        <v>5.8250000000000003E-3</v>
      </c>
      <c r="G868" s="23">
        <v>5.7291666666666671E-3</v>
      </c>
      <c r="H868" s="813">
        <v>5.9696666666666665E-3</v>
      </c>
      <c r="I868" s="813">
        <f t="shared" si="39"/>
        <v>1.18E-2</v>
      </c>
      <c r="J868" s="813">
        <f t="shared" si="40"/>
        <v>1.1470833333333333E-2</v>
      </c>
      <c r="K868" s="813">
        <f t="shared" si="41"/>
        <v>6.9230333333333338E-2</v>
      </c>
    </row>
    <row r="869" spans="1:11" x14ac:dyDescent="0.35">
      <c r="A869" s="278">
        <v>35796</v>
      </c>
      <c r="B869" s="816">
        <v>1.11E-2</v>
      </c>
      <c r="C869" s="813">
        <v>-3.95E-2</v>
      </c>
      <c r="D869" s="813">
        <v>4.7999999999999996E-3</v>
      </c>
      <c r="E869" s="813">
        <v>5.5083333333333338E-3</v>
      </c>
      <c r="F869" s="23">
        <v>5.6833333333333336E-3</v>
      </c>
      <c r="G869" s="23">
        <v>5.5958333333333329E-3</v>
      </c>
      <c r="H869" s="813">
        <v>5.8783333333333335E-3</v>
      </c>
      <c r="I869" s="813">
        <f t="shared" si="39"/>
        <v>6.3000000000000009E-3</v>
      </c>
      <c r="J869" s="813">
        <f t="shared" si="40"/>
        <v>5.5041666666666676E-3</v>
      </c>
      <c r="K869" s="813">
        <f t="shared" si="41"/>
        <v>-4.5378333333333333E-2</v>
      </c>
    </row>
    <row r="870" spans="1:11" x14ac:dyDescent="0.35">
      <c r="A870" s="278">
        <v>35827</v>
      </c>
      <c r="B870" s="816">
        <v>7.2099999999999997E-2</v>
      </c>
      <c r="C870" s="813">
        <v>3.4099999999999998E-2</v>
      </c>
      <c r="D870" s="813">
        <v>4.4000000000000003E-3</v>
      </c>
      <c r="E870" s="813">
        <v>5.5583333333333327E-3</v>
      </c>
      <c r="F870" s="23">
        <v>5.7333333333333333E-3</v>
      </c>
      <c r="G870" s="23">
        <v>5.6458333333333334E-3</v>
      </c>
      <c r="H870" s="813">
        <v>5.9315833333333338E-3</v>
      </c>
      <c r="I870" s="813">
        <f t="shared" si="39"/>
        <v>6.7699999999999996E-2</v>
      </c>
      <c r="J870" s="813">
        <f t="shared" si="40"/>
        <v>6.6454166666666661E-2</v>
      </c>
      <c r="K870" s="813">
        <f t="shared" si="41"/>
        <v>2.8168416666666665E-2</v>
      </c>
    </row>
    <row r="871" spans="1:11" x14ac:dyDescent="0.35">
      <c r="A871" s="278">
        <v>35855</v>
      </c>
      <c r="B871" s="816">
        <v>5.1200000000000002E-2</v>
      </c>
      <c r="C871" s="813">
        <v>6.4199999999999993E-2</v>
      </c>
      <c r="D871" s="813">
        <v>5.1999999999999998E-3</v>
      </c>
      <c r="E871" s="813">
        <v>5.5916666666666667E-3</v>
      </c>
      <c r="F871" s="23">
        <v>5.7749999999999998E-3</v>
      </c>
      <c r="G871" s="23">
        <v>5.6833333333333336E-3</v>
      </c>
      <c r="H871" s="813">
        <v>5.9681666666666668E-3</v>
      </c>
      <c r="I871" s="813">
        <f t="shared" si="39"/>
        <v>4.5999999999999999E-2</v>
      </c>
      <c r="J871" s="813">
        <f t="shared" si="40"/>
        <v>4.5516666666666671E-2</v>
      </c>
      <c r="K871" s="813">
        <f t="shared" si="41"/>
        <v>5.823183333333333E-2</v>
      </c>
    </row>
    <row r="872" spans="1:11" x14ac:dyDescent="0.35">
      <c r="A872" s="278">
        <v>35886</v>
      </c>
      <c r="B872" s="816">
        <v>1.01E-2</v>
      </c>
      <c r="C872" s="813">
        <v>-1.9300000000000001E-2</v>
      </c>
      <c r="D872" s="813">
        <v>4.8999999999999998E-3</v>
      </c>
      <c r="E872" s="813">
        <v>5.5750000000000001E-3</v>
      </c>
      <c r="F872" s="23">
        <v>5.7500000000000008E-3</v>
      </c>
      <c r="G872" s="23">
        <v>5.6625E-3</v>
      </c>
      <c r="H872" s="813">
        <v>5.9682500000000005E-3</v>
      </c>
      <c r="I872" s="813">
        <f t="shared" si="39"/>
        <v>5.1999999999999998E-3</v>
      </c>
      <c r="J872" s="813">
        <f t="shared" si="40"/>
        <v>4.4374999999999996E-3</v>
      </c>
      <c r="K872" s="813">
        <f t="shared" si="41"/>
        <v>-2.5268250000000003E-2</v>
      </c>
    </row>
    <row r="873" spans="1:11" x14ac:dyDescent="0.35">
      <c r="A873" s="278">
        <v>35916</v>
      </c>
      <c r="B873" s="816">
        <v>-1.72E-2</v>
      </c>
      <c r="C873" s="813">
        <v>-5.0000000000000001E-3</v>
      </c>
      <c r="D873" s="813">
        <v>4.7999999999999996E-3</v>
      </c>
      <c r="E873" s="813">
        <v>5.5750000000000001E-3</v>
      </c>
      <c r="F873" s="23">
        <v>5.7583333333333332E-3</v>
      </c>
      <c r="G873" s="23">
        <v>5.6666666666666662E-3</v>
      </c>
      <c r="H873" s="813">
        <v>5.9691666666666669E-3</v>
      </c>
      <c r="I873" s="813">
        <f t="shared" si="39"/>
        <v>-2.1999999999999999E-2</v>
      </c>
      <c r="J873" s="813">
        <f t="shared" si="40"/>
        <v>-2.2866666666666667E-2</v>
      </c>
      <c r="K873" s="813">
        <f t="shared" si="41"/>
        <v>-1.0969166666666667E-2</v>
      </c>
    </row>
    <row r="874" spans="1:11" x14ac:dyDescent="0.35">
      <c r="A874" s="278">
        <v>35947</v>
      </c>
      <c r="B874" s="816">
        <v>4.0599999999999997E-2</v>
      </c>
      <c r="C874" s="813">
        <v>3.6900000000000002E-2</v>
      </c>
      <c r="D874" s="813">
        <v>5.1999999999999998E-3</v>
      </c>
      <c r="E874" s="813">
        <v>5.4416666666666667E-3</v>
      </c>
      <c r="F874" s="23">
        <v>5.6500000000000005E-3</v>
      </c>
      <c r="G874" s="23">
        <v>5.545833333333334E-3</v>
      </c>
      <c r="H874" s="813">
        <v>5.8636666666666672E-3</v>
      </c>
      <c r="I874" s="813">
        <f t="shared" si="39"/>
        <v>3.5400000000000001E-2</v>
      </c>
      <c r="J874" s="813">
        <f t="shared" si="40"/>
        <v>3.5054166666666664E-2</v>
      </c>
      <c r="K874" s="813">
        <f t="shared" si="41"/>
        <v>3.1036333333333336E-2</v>
      </c>
    </row>
    <row r="875" spans="1:11" x14ac:dyDescent="0.35">
      <c r="A875" s="278">
        <v>35977</v>
      </c>
      <c r="B875" s="816">
        <v>-1.06E-2</v>
      </c>
      <c r="C875" s="813">
        <v>-4.9299999999999997E-2</v>
      </c>
      <c r="D875" s="813">
        <v>4.8999999999999998E-3</v>
      </c>
      <c r="E875" s="813">
        <v>5.4583333333333324E-3</v>
      </c>
      <c r="F875" s="23">
        <v>5.6500000000000005E-3</v>
      </c>
      <c r="G875" s="23">
        <v>5.5541666666666665E-3</v>
      </c>
      <c r="H875" s="813">
        <v>5.8534166666666665E-3</v>
      </c>
      <c r="I875" s="813">
        <f t="shared" si="39"/>
        <v>-1.55E-2</v>
      </c>
      <c r="J875" s="813">
        <f t="shared" si="40"/>
        <v>-1.6154166666666667E-2</v>
      </c>
      <c r="K875" s="813">
        <f t="shared" si="41"/>
        <v>-5.5153416666666663E-2</v>
      </c>
    </row>
    <row r="876" spans="1:11" x14ac:dyDescent="0.35">
      <c r="A876" s="278">
        <v>36008</v>
      </c>
      <c r="B876" s="816">
        <v>-0.14460000000000001</v>
      </c>
      <c r="C876" s="813">
        <v>1.61E-2</v>
      </c>
      <c r="D876" s="813">
        <v>4.7999999999999996E-3</v>
      </c>
      <c r="E876" s="813">
        <v>5.4333333333333334E-3</v>
      </c>
      <c r="F876" s="23">
        <v>5.6416666666666664E-3</v>
      </c>
      <c r="G876" s="23">
        <v>5.5374999999999999E-3</v>
      </c>
      <c r="H876" s="813">
        <v>5.8349166666666662E-3</v>
      </c>
      <c r="I876" s="813">
        <f t="shared" si="39"/>
        <v>-0.14940000000000001</v>
      </c>
      <c r="J876" s="813">
        <f t="shared" si="40"/>
        <v>-0.15013750000000001</v>
      </c>
      <c r="K876" s="813">
        <f t="shared" si="41"/>
        <v>1.0265083333333334E-2</v>
      </c>
    </row>
    <row r="877" spans="1:11" x14ac:dyDescent="0.35">
      <c r="A877" s="278">
        <v>36039</v>
      </c>
      <c r="B877" s="816">
        <v>6.4100000000000004E-2</v>
      </c>
      <c r="C877" s="813">
        <v>8.3499999999999991E-2</v>
      </c>
      <c r="D877" s="813">
        <v>4.4000000000000003E-3</v>
      </c>
      <c r="E877" s="813">
        <v>5.3333333333333332E-3</v>
      </c>
      <c r="F877" s="23">
        <v>5.5666666666666668E-3</v>
      </c>
      <c r="G877" s="23">
        <v>5.4499999999999991E-3</v>
      </c>
      <c r="H877" s="813">
        <v>5.780166666666667E-3</v>
      </c>
      <c r="I877" s="813">
        <f t="shared" si="39"/>
        <v>5.9700000000000003E-2</v>
      </c>
      <c r="J877" s="813">
        <f t="shared" si="40"/>
        <v>5.8650000000000008E-2</v>
      </c>
      <c r="K877" s="813">
        <f t="shared" si="41"/>
        <v>7.7719833333333321E-2</v>
      </c>
    </row>
    <row r="878" spans="1:11" x14ac:dyDescent="0.35">
      <c r="A878" s="278">
        <v>36069</v>
      </c>
      <c r="B878" s="816">
        <v>8.1299999999999997E-2</v>
      </c>
      <c r="C878" s="813">
        <v>-1.66E-2</v>
      </c>
      <c r="D878" s="813">
        <v>4.1999999999999997E-3</v>
      </c>
      <c r="E878" s="813">
        <v>5.3083333333333342E-3</v>
      </c>
      <c r="F878" s="23">
        <v>5.5833333333333334E-3</v>
      </c>
      <c r="G878" s="23">
        <v>5.4458333333333338E-3</v>
      </c>
      <c r="H878" s="813">
        <v>5.7962499999999993E-3</v>
      </c>
      <c r="I878" s="813">
        <f t="shared" si="39"/>
        <v>7.7100000000000002E-2</v>
      </c>
      <c r="J878" s="813">
        <f t="shared" si="40"/>
        <v>7.5854166666666667E-2</v>
      </c>
      <c r="K878" s="813">
        <f t="shared" si="41"/>
        <v>-2.2396249999999999E-2</v>
      </c>
    </row>
    <row r="879" spans="1:11" x14ac:dyDescent="0.35">
      <c r="A879" s="278">
        <v>36100</v>
      </c>
      <c r="B879" s="816">
        <v>6.0600000000000001E-2</v>
      </c>
      <c r="C879" s="813">
        <v>1.3399999999999999E-2</v>
      </c>
      <c r="D879" s="813">
        <v>4.4999999999999997E-3</v>
      </c>
      <c r="E879" s="813">
        <v>5.3416666666666664E-3</v>
      </c>
      <c r="F879" s="23">
        <v>5.6583333333333329E-3</v>
      </c>
      <c r="G879" s="23">
        <v>5.5000000000000005E-3</v>
      </c>
      <c r="H879" s="813">
        <v>5.8635833333333335E-3</v>
      </c>
      <c r="I879" s="813">
        <f t="shared" si="39"/>
        <v>5.6100000000000004E-2</v>
      </c>
      <c r="J879" s="813">
        <f t="shared" si="40"/>
        <v>5.5100000000000003E-2</v>
      </c>
      <c r="K879" s="813">
        <f t="shared" si="41"/>
        <v>7.5364166666666652E-3</v>
      </c>
    </row>
    <row r="880" spans="1:11" x14ac:dyDescent="0.35">
      <c r="A880" s="278">
        <v>36130</v>
      </c>
      <c r="B880" s="816">
        <v>5.7599999999999998E-2</v>
      </c>
      <c r="C880" s="813">
        <v>2.9500000000000002E-2</v>
      </c>
      <c r="D880" s="813">
        <v>4.4999999999999997E-3</v>
      </c>
      <c r="E880" s="813">
        <v>5.1833333333333332E-3</v>
      </c>
      <c r="F880" s="23">
        <v>5.541666666666667E-3</v>
      </c>
      <c r="G880" s="23">
        <v>5.3625000000000001E-3</v>
      </c>
      <c r="H880" s="813">
        <v>5.7568333333333334E-3</v>
      </c>
      <c r="I880" s="813">
        <f t="shared" si="39"/>
        <v>5.3100000000000001E-2</v>
      </c>
      <c r="J880" s="813">
        <f t="shared" si="40"/>
        <v>5.2237499999999999E-2</v>
      </c>
      <c r="K880" s="813">
        <f t="shared" si="41"/>
        <v>2.3743166666666669E-2</v>
      </c>
    </row>
    <row r="881" spans="1:11" x14ac:dyDescent="0.35">
      <c r="A881" s="278">
        <v>36161</v>
      </c>
      <c r="B881" s="816">
        <v>4.1799999999999997E-2</v>
      </c>
      <c r="C881" s="813">
        <v>-4.5100000000000001E-2</v>
      </c>
      <c r="D881" s="813">
        <v>4.1999999999999997E-3</v>
      </c>
      <c r="E881" s="813">
        <v>5.1999999999999998E-3</v>
      </c>
      <c r="F881" s="23">
        <v>5.5666666666666668E-3</v>
      </c>
      <c r="G881" s="23">
        <v>5.3833333333333337E-3</v>
      </c>
      <c r="H881" s="813">
        <v>5.8083333333333329E-3</v>
      </c>
      <c r="I881" s="813">
        <f t="shared" si="39"/>
        <v>3.7599999999999995E-2</v>
      </c>
      <c r="J881" s="813">
        <f t="shared" si="40"/>
        <v>3.6416666666666667E-2</v>
      </c>
      <c r="K881" s="813">
        <f t="shared" si="41"/>
        <v>-5.0908333333333333E-2</v>
      </c>
    </row>
    <row r="882" spans="1:11" x14ac:dyDescent="0.35">
      <c r="A882" s="278">
        <v>36192</v>
      </c>
      <c r="B882" s="816">
        <v>-3.1099999999999999E-2</v>
      </c>
      <c r="C882" s="813">
        <v>-3.6400000000000002E-2</v>
      </c>
      <c r="D882" s="813">
        <v>4.0000000000000001E-3</v>
      </c>
      <c r="E882" s="813">
        <v>5.3333333333333332E-3</v>
      </c>
      <c r="F882" s="23">
        <v>5.6583333333333329E-3</v>
      </c>
      <c r="G882" s="23">
        <v>5.4958333333333335E-3</v>
      </c>
      <c r="H882" s="813">
        <v>5.8964999999999998E-3</v>
      </c>
      <c r="I882" s="813">
        <f t="shared" si="39"/>
        <v>-3.5099999999999999E-2</v>
      </c>
      <c r="J882" s="813">
        <f t="shared" si="40"/>
        <v>-3.6595833333333334E-2</v>
      </c>
      <c r="K882" s="813">
        <f t="shared" si="41"/>
        <v>-4.2296500000000001E-2</v>
      </c>
    </row>
    <row r="883" spans="1:11" x14ac:dyDescent="0.35">
      <c r="A883" s="278">
        <v>36220</v>
      </c>
      <c r="B883" s="816">
        <v>0.04</v>
      </c>
      <c r="C883" s="813">
        <v>-1.4800000000000001E-2</v>
      </c>
      <c r="D883" s="813">
        <v>5.3E-3</v>
      </c>
      <c r="E883" s="813">
        <v>5.5166666666666662E-3</v>
      </c>
      <c r="F883" s="23">
        <v>5.816666666666667E-3</v>
      </c>
      <c r="G883" s="23">
        <v>5.6666666666666662E-3</v>
      </c>
      <c r="H883" s="813">
        <v>6.0460000000000002E-3</v>
      </c>
      <c r="I883" s="813">
        <f t="shared" si="39"/>
        <v>3.4700000000000002E-2</v>
      </c>
      <c r="J883" s="813">
        <f t="shared" si="40"/>
        <v>3.4333333333333334E-2</v>
      </c>
      <c r="K883" s="813">
        <f t="shared" si="41"/>
        <v>-2.0846E-2</v>
      </c>
    </row>
    <row r="884" spans="1:11" x14ac:dyDescent="0.35">
      <c r="A884" s="278">
        <v>36251</v>
      </c>
      <c r="B884" s="816">
        <v>3.8699999999999998E-2</v>
      </c>
      <c r="C884" s="813">
        <v>8.8399999999999992E-2</v>
      </c>
      <c r="D884" s="813">
        <v>4.7999999999999996E-3</v>
      </c>
      <c r="E884" s="813">
        <v>5.5333333333333337E-3</v>
      </c>
      <c r="F884" s="23">
        <v>5.7999999999999996E-3</v>
      </c>
      <c r="G884" s="23">
        <v>5.6666666666666662E-3</v>
      </c>
      <c r="H884" s="813">
        <v>6.0119166666666671E-3</v>
      </c>
      <c r="I884" s="813">
        <f t="shared" si="39"/>
        <v>3.39E-2</v>
      </c>
      <c r="J884" s="813">
        <f t="shared" si="40"/>
        <v>3.3033333333333331E-2</v>
      </c>
      <c r="K884" s="813">
        <f t="shared" si="41"/>
        <v>8.238808333333332E-2</v>
      </c>
    </row>
    <row r="885" spans="1:11" x14ac:dyDescent="0.35">
      <c r="A885" s="278">
        <v>36281</v>
      </c>
      <c r="B885" s="816">
        <v>-2.3599999999999999E-2</v>
      </c>
      <c r="C885" s="813">
        <v>6.0899999999999996E-2</v>
      </c>
      <c r="D885" s="813">
        <v>4.4999999999999997E-3</v>
      </c>
      <c r="E885" s="813">
        <v>5.7749999999999998E-3</v>
      </c>
      <c r="F885" s="23">
        <v>6.025E-3</v>
      </c>
      <c r="G885" s="23">
        <v>5.9000000000000007E-3</v>
      </c>
      <c r="H885" s="813">
        <v>6.2141666666666664E-3</v>
      </c>
      <c r="I885" s="813">
        <f t="shared" si="39"/>
        <v>-2.81E-2</v>
      </c>
      <c r="J885" s="813">
        <f t="shared" si="40"/>
        <v>-2.9499999999999998E-2</v>
      </c>
      <c r="K885" s="813">
        <f t="shared" si="41"/>
        <v>5.4685833333333329E-2</v>
      </c>
    </row>
    <row r="886" spans="1:11" x14ac:dyDescent="0.35">
      <c r="A886" s="278">
        <v>36312</v>
      </c>
      <c r="B886" s="816">
        <v>5.5500000000000001E-2</v>
      </c>
      <c r="C886" s="813">
        <v>-3.32E-2</v>
      </c>
      <c r="D886" s="813">
        <v>5.4999999999999997E-3</v>
      </c>
      <c r="E886" s="813">
        <v>6.025E-3</v>
      </c>
      <c r="F886" s="23">
        <v>6.266666666666666E-3</v>
      </c>
      <c r="G886" s="23">
        <v>6.145833333333333E-3</v>
      </c>
      <c r="H886" s="813">
        <v>6.445416666666667E-3</v>
      </c>
      <c r="I886" s="813">
        <f t="shared" si="39"/>
        <v>0.05</v>
      </c>
      <c r="J886" s="813">
        <f t="shared" si="40"/>
        <v>4.9354166666666671E-2</v>
      </c>
      <c r="K886" s="813">
        <f t="shared" si="41"/>
        <v>-3.9645416666666669E-2</v>
      </c>
    </row>
    <row r="887" spans="1:11" x14ac:dyDescent="0.35">
      <c r="A887" s="278">
        <v>36342</v>
      </c>
      <c r="B887" s="816">
        <v>-3.1199999999999999E-2</v>
      </c>
      <c r="C887" s="813">
        <v>-1.14E-2</v>
      </c>
      <c r="D887" s="813">
        <v>5.1000000000000004E-3</v>
      </c>
      <c r="E887" s="813">
        <v>5.9916666666666677E-3</v>
      </c>
      <c r="F887" s="23">
        <v>6.2333333333333338E-3</v>
      </c>
      <c r="G887" s="23">
        <v>6.1125000000000007E-3</v>
      </c>
      <c r="H887" s="813">
        <v>6.4182499999999995E-3</v>
      </c>
      <c r="I887" s="813">
        <f t="shared" si="39"/>
        <v>-3.6299999999999999E-2</v>
      </c>
      <c r="J887" s="813">
        <f t="shared" si="40"/>
        <v>-3.7312499999999998E-2</v>
      </c>
      <c r="K887" s="813">
        <f t="shared" si="41"/>
        <v>-1.7818250000000001E-2</v>
      </c>
    </row>
    <row r="888" spans="1:11" x14ac:dyDescent="0.35">
      <c r="A888" s="278">
        <v>36373</v>
      </c>
      <c r="B888" s="816">
        <v>-4.8999999999999998E-3</v>
      </c>
      <c r="C888" s="813">
        <v>1.1699999999999999E-2</v>
      </c>
      <c r="D888" s="813">
        <v>5.4000000000000003E-3</v>
      </c>
      <c r="E888" s="813">
        <v>6.1666666666666667E-3</v>
      </c>
      <c r="F888" s="23">
        <v>6.4000000000000003E-3</v>
      </c>
      <c r="G888" s="23">
        <v>6.2833333333333343E-3</v>
      </c>
      <c r="H888" s="813">
        <v>6.5894166666666662E-3</v>
      </c>
      <c r="I888" s="813">
        <f t="shared" si="39"/>
        <v>-1.03E-2</v>
      </c>
      <c r="J888" s="813">
        <f t="shared" si="40"/>
        <v>-1.1183333333333333E-2</v>
      </c>
      <c r="K888" s="813">
        <f t="shared" si="41"/>
        <v>5.1105833333333324E-3</v>
      </c>
    </row>
    <row r="889" spans="1:11" x14ac:dyDescent="0.35">
      <c r="A889" s="278">
        <v>36404</v>
      </c>
      <c r="B889" s="816">
        <v>-2.7400000000000001E-2</v>
      </c>
      <c r="C889" s="813">
        <v>-4.8000000000000001E-2</v>
      </c>
      <c r="D889" s="813">
        <v>5.1999999999999998E-3</v>
      </c>
      <c r="E889" s="813">
        <v>6.1583333333333334E-3</v>
      </c>
      <c r="F889" s="23">
        <v>6.4000000000000003E-3</v>
      </c>
      <c r="G889" s="23">
        <v>6.2791666666666664E-3</v>
      </c>
      <c r="H889" s="813">
        <v>6.6099166666666667E-3</v>
      </c>
      <c r="I889" s="813">
        <f t="shared" si="39"/>
        <v>-3.2600000000000004E-2</v>
      </c>
      <c r="J889" s="813">
        <f t="shared" si="40"/>
        <v>-3.367916666666667E-2</v>
      </c>
      <c r="K889" s="813">
        <f t="shared" si="41"/>
        <v>-5.4609916666666668E-2</v>
      </c>
    </row>
    <row r="890" spans="1:11" x14ac:dyDescent="0.35">
      <c r="A890" s="278">
        <v>36434</v>
      </c>
      <c r="B890" s="816">
        <v>6.3299999999999995E-2</v>
      </c>
      <c r="C890" s="813">
        <v>1.5699999999999999E-2</v>
      </c>
      <c r="D890" s="813">
        <v>5.0000000000000001E-3</v>
      </c>
      <c r="E890" s="813">
        <v>6.2916666666666668E-3</v>
      </c>
      <c r="F890" s="23">
        <v>6.4916666666666664E-3</v>
      </c>
      <c r="G890" s="23">
        <v>6.391666666666667E-3</v>
      </c>
      <c r="H890" s="813">
        <v>6.7205833333333327E-3</v>
      </c>
      <c r="I890" s="813">
        <f t="shared" si="39"/>
        <v>5.8299999999999998E-2</v>
      </c>
      <c r="J890" s="813">
        <f t="shared" si="40"/>
        <v>5.6908333333333325E-2</v>
      </c>
      <c r="K890" s="813">
        <f t="shared" si="41"/>
        <v>8.9794166666666668E-3</v>
      </c>
    </row>
    <row r="891" spans="1:11" x14ac:dyDescent="0.35">
      <c r="A891" s="278">
        <v>36465</v>
      </c>
      <c r="B891" s="816">
        <v>2.0299999999999999E-2</v>
      </c>
      <c r="C891" s="813">
        <v>-7.7300000000000008E-2</v>
      </c>
      <c r="D891" s="813">
        <v>5.5999999999999991E-3</v>
      </c>
      <c r="E891" s="813">
        <v>6.1333333333333344E-3</v>
      </c>
      <c r="F891" s="23">
        <v>6.3499999999999997E-3</v>
      </c>
      <c r="G891" s="23">
        <v>6.2416666666666679E-3</v>
      </c>
      <c r="H891" s="813">
        <v>6.6095833333333328E-3</v>
      </c>
      <c r="I891" s="813">
        <f t="shared" si="39"/>
        <v>1.47E-2</v>
      </c>
      <c r="J891" s="813">
        <f t="shared" si="40"/>
        <v>1.4058333333333331E-2</v>
      </c>
      <c r="K891" s="813">
        <f t="shared" si="41"/>
        <v>-8.3909583333333343E-2</v>
      </c>
    </row>
    <row r="892" spans="1:11" x14ac:dyDescent="0.35">
      <c r="A892" s="278">
        <v>36495</v>
      </c>
      <c r="B892" s="816">
        <v>5.8900000000000001E-2</v>
      </c>
      <c r="C892" s="813">
        <v>9.2999999999999992E-3</v>
      </c>
      <c r="D892" s="813">
        <v>5.4999999999999997E-3</v>
      </c>
      <c r="E892" s="813">
        <v>6.2916666666666668E-3</v>
      </c>
      <c r="F892" s="23">
        <v>6.4833333333333331E-3</v>
      </c>
      <c r="G892" s="23">
        <v>6.3874999999999991E-3</v>
      </c>
      <c r="H892" s="813">
        <v>6.7658333333333329E-3</v>
      </c>
      <c r="I892" s="813">
        <f t="shared" si="39"/>
        <v>5.3400000000000003E-2</v>
      </c>
      <c r="J892" s="813">
        <f t="shared" si="40"/>
        <v>5.2512500000000004E-2</v>
      </c>
      <c r="K892" s="813">
        <f t="shared" si="41"/>
        <v>2.5341666666666663E-3</v>
      </c>
    </row>
    <row r="893" spans="1:11" x14ac:dyDescent="0.35">
      <c r="A893" s="278">
        <v>36526</v>
      </c>
      <c r="B893" s="816">
        <v>-5.0200000000000002E-2</v>
      </c>
      <c r="C893" s="813">
        <v>0.1085</v>
      </c>
      <c r="D893" s="813">
        <v>5.7000000000000002E-3</v>
      </c>
      <c r="E893" s="813">
        <v>6.4833333333333331E-3</v>
      </c>
      <c r="F893" s="23">
        <v>6.6333333333333331E-3</v>
      </c>
      <c r="G893" s="23">
        <v>6.5583333333333327E-3</v>
      </c>
      <c r="H893" s="813">
        <v>6.9562500000000006E-3</v>
      </c>
      <c r="I893" s="813">
        <f t="shared" si="39"/>
        <v>-5.5900000000000005E-2</v>
      </c>
      <c r="J893" s="813">
        <f t="shared" si="40"/>
        <v>-5.6758333333333334E-2</v>
      </c>
      <c r="K893" s="813">
        <f t="shared" si="41"/>
        <v>0.10154375</v>
      </c>
    </row>
    <row r="894" spans="1:11" x14ac:dyDescent="0.35">
      <c r="A894" s="278">
        <v>36557</v>
      </c>
      <c r="B894" s="816">
        <v>-1.89E-2</v>
      </c>
      <c r="C894" s="813">
        <v>-5.7800000000000004E-2</v>
      </c>
      <c r="D894" s="813">
        <v>5.1000000000000004E-3</v>
      </c>
      <c r="E894" s="813">
        <v>6.4000000000000003E-3</v>
      </c>
      <c r="F894" s="23">
        <v>6.5166666666666671E-3</v>
      </c>
      <c r="G894" s="23">
        <v>6.4583333333333333E-3</v>
      </c>
      <c r="H894" s="813">
        <v>6.8737499999999997E-3</v>
      </c>
      <c r="I894" s="813">
        <f t="shared" si="39"/>
        <v>-2.4E-2</v>
      </c>
      <c r="J894" s="813">
        <f t="shared" si="40"/>
        <v>-2.5358333333333333E-2</v>
      </c>
      <c r="K894" s="813">
        <f t="shared" si="41"/>
        <v>-6.4673750000000002E-2</v>
      </c>
    </row>
    <row r="895" spans="1:11" x14ac:dyDescent="0.35">
      <c r="A895" s="278">
        <v>36586</v>
      </c>
      <c r="B895" s="816">
        <v>9.7799999999999998E-2</v>
      </c>
      <c r="C895" s="813">
        <v>3.49E-2</v>
      </c>
      <c r="D895" s="813">
        <v>5.4000000000000003E-3</v>
      </c>
      <c r="E895" s="813">
        <v>6.4000000000000003E-3</v>
      </c>
      <c r="F895" s="23">
        <v>6.5249999999999996E-3</v>
      </c>
      <c r="G895" s="23">
        <v>6.4624999999999995E-3</v>
      </c>
      <c r="H895" s="813">
        <v>6.9058333333333341E-3</v>
      </c>
      <c r="I895" s="813">
        <f t="shared" si="39"/>
        <v>9.2399999999999996E-2</v>
      </c>
      <c r="J895" s="813">
        <f t="shared" si="40"/>
        <v>9.1337500000000002E-2</v>
      </c>
      <c r="K895" s="813">
        <f t="shared" si="41"/>
        <v>2.7994166666666667E-2</v>
      </c>
    </row>
    <row r="896" spans="1:11" x14ac:dyDescent="0.35">
      <c r="A896" s="278">
        <v>36617</v>
      </c>
      <c r="B896" s="816">
        <v>-3.0099999999999998E-2</v>
      </c>
      <c r="C896" s="813">
        <v>7.9399999999999998E-2</v>
      </c>
      <c r="D896" s="813">
        <v>4.7000000000000002E-3</v>
      </c>
      <c r="E896" s="813">
        <v>6.3666666666666663E-3</v>
      </c>
      <c r="F896" s="23">
        <v>6.5166666666666671E-3</v>
      </c>
      <c r="G896" s="23">
        <v>6.4416666666666667E-3</v>
      </c>
      <c r="H896" s="813">
        <v>6.8982499999999999E-3</v>
      </c>
      <c r="I896" s="813">
        <f t="shared" si="39"/>
        <v>-3.4799999999999998E-2</v>
      </c>
      <c r="J896" s="813">
        <f t="shared" si="40"/>
        <v>-3.6541666666666667E-2</v>
      </c>
      <c r="K896" s="813">
        <f t="shared" si="41"/>
        <v>7.2501750000000004E-2</v>
      </c>
    </row>
    <row r="897" spans="1:11" x14ac:dyDescent="0.35">
      <c r="A897" s="278">
        <v>36647</v>
      </c>
      <c r="B897" s="816">
        <v>-2.0500000000000001E-2</v>
      </c>
      <c r="C897" s="813">
        <v>4.8599999999999997E-2</v>
      </c>
      <c r="D897" s="813">
        <v>5.5999999999999991E-3</v>
      </c>
      <c r="E897" s="813">
        <v>6.6583333333333338E-3</v>
      </c>
      <c r="F897" s="23">
        <v>6.8666666666666668E-3</v>
      </c>
      <c r="G897" s="23">
        <v>6.7625000000000003E-3</v>
      </c>
      <c r="H897" s="813">
        <v>7.2435833333333336E-3</v>
      </c>
      <c r="I897" s="813">
        <f t="shared" si="39"/>
        <v>-2.6099999999999998E-2</v>
      </c>
      <c r="J897" s="813">
        <f t="shared" si="40"/>
        <v>-2.7262500000000002E-2</v>
      </c>
      <c r="K897" s="813">
        <f t="shared" si="41"/>
        <v>4.1356416666666666E-2</v>
      </c>
    </row>
    <row r="898" spans="1:11" x14ac:dyDescent="0.35">
      <c r="A898" s="278">
        <v>36678</v>
      </c>
      <c r="B898" s="816">
        <v>2.47E-2</v>
      </c>
      <c r="C898" s="813">
        <v>-5.7500000000000002E-2</v>
      </c>
      <c r="D898" s="813">
        <v>5.1999999999999998E-3</v>
      </c>
      <c r="E898" s="813">
        <v>6.391666666666667E-3</v>
      </c>
      <c r="F898" s="23">
        <v>6.5583333333333335E-3</v>
      </c>
      <c r="G898" s="23">
        <v>6.4749999999999999E-3</v>
      </c>
      <c r="H898" s="813">
        <v>6.9795833333333333E-3</v>
      </c>
      <c r="I898" s="813">
        <f t="shared" si="39"/>
        <v>1.95E-2</v>
      </c>
      <c r="J898" s="813">
        <f t="shared" si="40"/>
        <v>1.8224999999999998E-2</v>
      </c>
      <c r="K898" s="813">
        <f t="shared" si="41"/>
        <v>-6.447958333333334E-2</v>
      </c>
    </row>
    <row r="899" spans="1:11" x14ac:dyDescent="0.35">
      <c r="A899" s="278">
        <v>36708</v>
      </c>
      <c r="B899" s="816">
        <v>-1.5599999999999999E-2</v>
      </c>
      <c r="C899" s="813">
        <v>6.7699999999999996E-2</v>
      </c>
      <c r="D899" s="813">
        <v>5.1999999999999998E-3</v>
      </c>
      <c r="E899" s="813">
        <v>6.3750000000000005E-3</v>
      </c>
      <c r="F899" s="23">
        <v>6.508333333333333E-3</v>
      </c>
      <c r="G899" s="23">
        <v>6.4416666666666667E-3</v>
      </c>
      <c r="H899" s="813">
        <v>6.8820000000000001E-3</v>
      </c>
      <c r="I899" s="813">
        <f t="shared" si="39"/>
        <v>-2.0799999999999999E-2</v>
      </c>
      <c r="J899" s="813">
        <f t="shared" si="40"/>
        <v>-2.2041666666666668E-2</v>
      </c>
      <c r="K899" s="813">
        <f t="shared" si="41"/>
        <v>6.0817999999999997E-2</v>
      </c>
    </row>
    <row r="900" spans="1:11" x14ac:dyDescent="0.35">
      <c r="A900" s="278">
        <v>36739</v>
      </c>
      <c r="B900" s="816">
        <v>6.2100000000000002E-2</v>
      </c>
      <c r="C900" s="813">
        <v>0.13720000000000002</v>
      </c>
      <c r="D900" s="813">
        <v>5.0000000000000001E-3</v>
      </c>
      <c r="E900" s="813">
        <v>6.2916666666666668E-3</v>
      </c>
      <c r="F900" s="23">
        <v>6.4166666666666669E-3</v>
      </c>
      <c r="G900" s="23">
        <v>6.3541666666666677E-3</v>
      </c>
      <c r="H900" s="813">
        <v>6.7739166666666677E-3</v>
      </c>
      <c r="I900" s="813">
        <f t="shared" si="39"/>
        <v>5.7100000000000005E-2</v>
      </c>
      <c r="J900" s="813">
        <f t="shared" si="40"/>
        <v>5.5745833333333335E-2</v>
      </c>
      <c r="K900" s="813">
        <f t="shared" si="41"/>
        <v>0.13042608333333336</v>
      </c>
    </row>
    <row r="901" spans="1:11" x14ac:dyDescent="0.35">
      <c r="A901" s="278">
        <v>36770</v>
      </c>
      <c r="B901" s="816">
        <v>-5.28E-2</v>
      </c>
      <c r="C901" s="813">
        <v>9.1499999999999998E-2</v>
      </c>
      <c r="D901" s="813">
        <v>4.5999999999999999E-3</v>
      </c>
      <c r="E901" s="813">
        <v>6.3499999999999997E-3</v>
      </c>
      <c r="F901" s="23">
        <v>6.5249999999999996E-3</v>
      </c>
      <c r="G901" s="23">
        <v>6.4375000000000005E-3</v>
      </c>
      <c r="H901" s="813">
        <v>6.8533333333333337E-3</v>
      </c>
      <c r="I901" s="813">
        <f t="shared" si="39"/>
        <v>-5.74E-2</v>
      </c>
      <c r="J901" s="813">
        <f t="shared" si="40"/>
        <v>-5.9237499999999998E-2</v>
      </c>
      <c r="K901" s="813">
        <f t="shared" si="41"/>
        <v>8.4646666666666662E-2</v>
      </c>
    </row>
    <row r="902" spans="1:11" x14ac:dyDescent="0.35">
      <c r="A902" s="278">
        <v>36800</v>
      </c>
      <c r="B902" s="816">
        <v>-4.1999999999999997E-3</v>
      </c>
      <c r="C902" s="813">
        <v>-3.5699999999999996E-2</v>
      </c>
      <c r="D902" s="813">
        <v>5.3E-3</v>
      </c>
      <c r="E902" s="813">
        <v>6.2916666666666668E-3</v>
      </c>
      <c r="F902" s="23">
        <v>6.508333333333333E-3</v>
      </c>
      <c r="G902" s="23">
        <v>6.3999999999999994E-3</v>
      </c>
      <c r="H902" s="813">
        <v>6.7868333333333331E-3</v>
      </c>
      <c r="I902" s="813">
        <f t="shared" ref="I902:I965" si="42">B902-D902</f>
        <v>-9.4999999999999998E-3</v>
      </c>
      <c r="J902" s="813">
        <f t="shared" si="40"/>
        <v>-1.0599999999999998E-2</v>
      </c>
      <c r="K902" s="813">
        <f t="shared" si="41"/>
        <v>-4.2486833333333328E-2</v>
      </c>
    </row>
    <row r="903" spans="1:11" x14ac:dyDescent="0.35">
      <c r="A903" s="278">
        <v>36831</v>
      </c>
      <c r="B903" s="816">
        <v>-7.8799999999999995E-2</v>
      </c>
      <c r="C903" s="813">
        <v>-1.32E-2</v>
      </c>
      <c r="D903" s="813">
        <v>4.7999999999999996E-3</v>
      </c>
      <c r="E903" s="813">
        <v>6.2083333333333331E-3</v>
      </c>
      <c r="F903" s="23">
        <v>6.4583333333333333E-3</v>
      </c>
      <c r="G903" s="23">
        <v>6.3333333333333332E-3</v>
      </c>
      <c r="H903" s="813">
        <v>6.7716666666666654E-3</v>
      </c>
      <c r="I903" s="813">
        <f t="shared" si="42"/>
        <v>-8.3599999999999994E-2</v>
      </c>
      <c r="J903" s="813">
        <f t="shared" si="40"/>
        <v>-8.5133333333333325E-2</v>
      </c>
      <c r="K903" s="813">
        <f t="shared" si="41"/>
        <v>-1.9971666666666665E-2</v>
      </c>
    </row>
    <row r="904" spans="1:11" x14ac:dyDescent="0.35">
      <c r="A904" s="278">
        <v>36861</v>
      </c>
      <c r="B904" s="816">
        <v>4.8999999999999998E-3</v>
      </c>
      <c r="C904" s="813">
        <v>9.820000000000001E-2</v>
      </c>
      <c r="D904" s="813">
        <v>4.4999999999999997E-3</v>
      </c>
      <c r="E904" s="813">
        <v>6.0083333333333334E-3</v>
      </c>
      <c r="F904" s="23">
        <v>6.2333333333333338E-3</v>
      </c>
      <c r="G904" s="23">
        <v>6.1208333333333332E-3</v>
      </c>
      <c r="H904" s="813">
        <v>6.5465000000000002E-3</v>
      </c>
      <c r="I904" s="813">
        <f t="shared" si="42"/>
        <v>4.0000000000000018E-4</v>
      </c>
      <c r="J904" s="813">
        <f t="shared" si="40"/>
        <v>-1.2208333333333333E-3</v>
      </c>
      <c r="K904" s="813">
        <f t="shared" si="41"/>
        <v>9.1653500000000013E-2</v>
      </c>
    </row>
    <row r="905" spans="1:11" x14ac:dyDescent="0.35">
      <c r="A905" s="278">
        <v>36892</v>
      </c>
      <c r="B905" s="816">
        <v>3.5499999999999997E-2</v>
      </c>
      <c r="C905" s="813">
        <v>-9.6699999999999994E-2</v>
      </c>
      <c r="D905" s="813">
        <v>4.8999999999999998E-3</v>
      </c>
      <c r="E905" s="813">
        <v>5.9583333333333328E-3</v>
      </c>
      <c r="F905" s="23">
        <v>6.1500000000000001E-3</v>
      </c>
      <c r="G905" s="23">
        <v>6.0541666666666669E-3</v>
      </c>
      <c r="H905" s="813">
        <v>6.4988333333333339E-3</v>
      </c>
      <c r="I905" s="813">
        <f t="shared" si="42"/>
        <v>3.0599999999999995E-2</v>
      </c>
      <c r="J905" s="813">
        <f t="shared" si="40"/>
        <v>2.9445833333333331E-2</v>
      </c>
      <c r="K905" s="813">
        <f t="shared" si="41"/>
        <v>-0.10319883333333332</v>
      </c>
    </row>
    <row r="906" spans="1:11" x14ac:dyDescent="0.35">
      <c r="A906" s="278">
        <v>36923</v>
      </c>
      <c r="B906" s="816">
        <v>-9.1200000000000003E-2</v>
      </c>
      <c r="C906" s="813">
        <v>3.5299999999999998E-2</v>
      </c>
      <c r="D906" s="813">
        <v>4.1999999999999997E-3</v>
      </c>
      <c r="E906" s="813">
        <v>5.9166666666666664E-3</v>
      </c>
      <c r="F906" s="23">
        <v>6.0999999999999995E-3</v>
      </c>
      <c r="G906" s="23">
        <v>6.0083333333333334E-3</v>
      </c>
      <c r="H906" s="813">
        <v>6.4490833333333327E-3</v>
      </c>
      <c r="I906" s="813">
        <f t="shared" si="42"/>
        <v>-9.5399999999999999E-2</v>
      </c>
      <c r="J906" s="813">
        <f t="shared" si="40"/>
        <v>-9.7208333333333341E-2</v>
      </c>
      <c r="K906" s="813">
        <f t="shared" si="41"/>
        <v>2.8850916666666664E-2</v>
      </c>
    </row>
    <row r="907" spans="1:11" x14ac:dyDescent="0.35">
      <c r="A907" s="278">
        <v>36951</v>
      </c>
      <c r="B907" s="816">
        <v>-6.3399999999999998E-2</v>
      </c>
      <c r="C907" s="813">
        <v>-6.3E-3</v>
      </c>
      <c r="D907" s="813">
        <v>4.4999999999999997E-3</v>
      </c>
      <c r="E907" s="813">
        <v>5.816666666666667E-3</v>
      </c>
      <c r="F907" s="23">
        <v>6.0166666666666667E-3</v>
      </c>
      <c r="G907" s="23">
        <v>5.9166666666666664E-3</v>
      </c>
      <c r="H907" s="813">
        <v>6.3935833333333336E-3</v>
      </c>
      <c r="I907" s="813">
        <f t="shared" si="42"/>
        <v>-6.7900000000000002E-2</v>
      </c>
      <c r="J907" s="813">
        <f t="shared" si="40"/>
        <v>-6.9316666666666665E-2</v>
      </c>
      <c r="K907" s="813">
        <f t="shared" si="41"/>
        <v>-1.2693583333333334E-2</v>
      </c>
    </row>
    <row r="908" spans="1:11" x14ac:dyDescent="0.35">
      <c r="A908" s="278">
        <v>36982</v>
      </c>
      <c r="B908" s="816">
        <v>7.7700000000000005E-2</v>
      </c>
      <c r="C908" s="813">
        <v>6.0499999999999998E-2</v>
      </c>
      <c r="D908" s="813">
        <v>4.7000000000000002E-3</v>
      </c>
      <c r="E908" s="813">
        <v>6.0000000000000001E-3</v>
      </c>
      <c r="F908" s="23">
        <v>6.1916666666666665E-3</v>
      </c>
      <c r="G908" s="23">
        <v>6.0958333333333333E-3</v>
      </c>
      <c r="H908" s="813">
        <v>6.6033333333333335E-3</v>
      </c>
      <c r="I908" s="813">
        <f t="shared" si="42"/>
        <v>7.3000000000000009E-2</v>
      </c>
      <c r="J908" s="813">
        <f t="shared" si="40"/>
        <v>7.1604166666666677E-2</v>
      </c>
      <c r="K908" s="813">
        <f t="shared" si="41"/>
        <v>5.3896666666666662E-2</v>
      </c>
    </row>
    <row r="909" spans="1:11" x14ac:dyDescent="0.35">
      <c r="A909" s="278">
        <v>37012</v>
      </c>
      <c r="B909" s="816">
        <v>6.7000000000000002E-3</v>
      </c>
      <c r="C909" s="813">
        <v>-3.4300000000000004E-2</v>
      </c>
      <c r="D909" s="813">
        <v>5.0000000000000001E-3</v>
      </c>
      <c r="E909" s="813">
        <v>6.0750000000000005E-3</v>
      </c>
      <c r="F909" s="23">
        <v>6.2500000000000003E-3</v>
      </c>
      <c r="G909" s="23">
        <v>6.1624999999999996E-3</v>
      </c>
      <c r="H909" s="813">
        <v>6.6629166666666659E-3</v>
      </c>
      <c r="I909" s="813">
        <f t="shared" si="42"/>
        <v>1.7000000000000001E-3</v>
      </c>
      <c r="J909" s="813">
        <f t="shared" si="40"/>
        <v>5.3750000000000065E-4</v>
      </c>
      <c r="K909" s="813">
        <f t="shared" si="41"/>
        <v>-4.0962916666666668E-2</v>
      </c>
    </row>
    <row r="910" spans="1:11" x14ac:dyDescent="0.35">
      <c r="A910" s="278">
        <v>37043</v>
      </c>
      <c r="B910" s="816">
        <v>-2.4299999999999999E-2</v>
      </c>
      <c r="C910" s="813">
        <v>-7.9100000000000004E-2</v>
      </c>
      <c r="D910" s="813">
        <v>4.7000000000000002E-3</v>
      </c>
      <c r="E910" s="813">
        <v>5.9833333333333327E-3</v>
      </c>
      <c r="F910" s="23">
        <v>6.116666666666667E-3</v>
      </c>
      <c r="G910" s="23">
        <v>6.0499999999999998E-3</v>
      </c>
      <c r="H910" s="813">
        <v>6.5459999999999997E-3</v>
      </c>
      <c r="I910" s="813">
        <f t="shared" si="42"/>
        <v>-2.8999999999999998E-2</v>
      </c>
      <c r="J910" s="813">
        <f t="shared" si="40"/>
        <v>-3.0349999999999999E-2</v>
      </c>
      <c r="K910" s="813">
        <f t="shared" si="41"/>
        <v>-8.5646E-2</v>
      </c>
    </row>
    <row r="911" spans="1:11" x14ac:dyDescent="0.35">
      <c r="A911" s="278">
        <v>37073</v>
      </c>
      <c r="B911" s="816">
        <v>-9.7999999999999997E-3</v>
      </c>
      <c r="C911" s="813">
        <v>-4.4799999999999993E-2</v>
      </c>
      <c r="D911" s="813">
        <v>5.1999999999999998E-3</v>
      </c>
      <c r="E911" s="813">
        <v>5.9416666666666663E-3</v>
      </c>
      <c r="F911" s="23">
        <v>6.0583333333333331E-3</v>
      </c>
      <c r="G911" s="23">
        <v>6.0000000000000001E-3</v>
      </c>
      <c r="H911" s="813">
        <v>6.4940833333333335E-3</v>
      </c>
      <c r="I911" s="813">
        <f t="shared" si="42"/>
        <v>-1.4999999999999999E-2</v>
      </c>
      <c r="J911" s="813">
        <f t="shared" si="40"/>
        <v>-1.5800000000000002E-2</v>
      </c>
      <c r="K911" s="813">
        <f t="shared" si="41"/>
        <v>-5.1294083333333323E-2</v>
      </c>
    </row>
    <row r="912" spans="1:11" x14ac:dyDescent="0.35">
      <c r="A912" s="278">
        <v>37104</v>
      </c>
      <c r="B912" s="816">
        <v>-6.2600000000000003E-2</v>
      </c>
      <c r="C912" s="813">
        <v>-2.9000000000000005E-2</v>
      </c>
      <c r="D912" s="813">
        <v>4.5999999999999999E-3</v>
      </c>
      <c r="E912" s="813">
        <v>6.0000000000000001E-3</v>
      </c>
      <c r="F912" s="23">
        <v>5.9250000000000006E-3</v>
      </c>
      <c r="G912" s="23">
        <v>5.9624999999999991E-3</v>
      </c>
      <c r="H912" s="813">
        <v>6.3285833333333328E-3</v>
      </c>
      <c r="I912" s="813">
        <f t="shared" si="42"/>
        <v>-6.720000000000001E-2</v>
      </c>
      <c r="J912" s="813">
        <f t="shared" si="40"/>
        <v>-6.8562499999999998E-2</v>
      </c>
      <c r="K912" s="813">
        <f t="shared" si="41"/>
        <v>-3.5328583333333337E-2</v>
      </c>
    </row>
    <row r="913" spans="1:11" x14ac:dyDescent="0.35">
      <c r="A913" s="278">
        <v>37135</v>
      </c>
      <c r="B913" s="816">
        <v>-8.0799999999999997E-2</v>
      </c>
      <c r="C913" s="813">
        <v>-0.1152</v>
      </c>
      <c r="D913" s="813">
        <v>4.1000000000000003E-3</v>
      </c>
      <c r="E913" s="813">
        <v>5.9750000000000003E-3</v>
      </c>
      <c r="F913" s="23">
        <v>6.0583333333333331E-3</v>
      </c>
      <c r="G913" s="23">
        <v>6.0166666666666667E-3</v>
      </c>
      <c r="H913" s="813">
        <v>6.4227500000000005E-3</v>
      </c>
      <c r="I913" s="813">
        <f t="shared" si="42"/>
        <v>-8.4900000000000003E-2</v>
      </c>
      <c r="J913" s="813">
        <f t="shared" si="40"/>
        <v>-8.6816666666666667E-2</v>
      </c>
      <c r="K913" s="813">
        <f t="shared" si="41"/>
        <v>-0.12162275</v>
      </c>
    </row>
    <row r="914" spans="1:11" x14ac:dyDescent="0.35">
      <c r="A914" s="278">
        <v>37165</v>
      </c>
      <c r="B914" s="816">
        <v>1.9099999999999999E-2</v>
      </c>
      <c r="C914" s="813">
        <v>-1.7000000000000001E-3</v>
      </c>
      <c r="D914" s="813">
        <v>4.7999999999999996E-3</v>
      </c>
      <c r="E914" s="813">
        <v>5.8583333333333334E-3</v>
      </c>
      <c r="F914" s="23">
        <v>5.9416666666666663E-3</v>
      </c>
      <c r="G914" s="23">
        <v>5.8999999999999999E-3</v>
      </c>
      <c r="H914" s="813">
        <v>6.3725833333333334E-3</v>
      </c>
      <c r="I914" s="813">
        <f t="shared" si="42"/>
        <v>1.43E-2</v>
      </c>
      <c r="J914" s="813">
        <f t="shared" si="40"/>
        <v>1.32E-2</v>
      </c>
      <c r="K914" s="813">
        <f t="shared" si="41"/>
        <v>-8.0725833333333344E-3</v>
      </c>
    </row>
    <row r="915" spans="1:11" x14ac:dyDescent="0.35">
      <c r="A915" s="278">
        <v>37196</v>
      </c>
      <c r="B915" s="816">
        <v>7.6700000000000004E-2</v>
      </c>
      <c r="C915" s="813">
        <v>-5.5199999999999999E-2</v>
      </c>
      <c r="D915" s="813">
        <v>4.1000000000000003E-3</v>
      </c>
      <c r="E915" s="813">
        <v>5.8083333333333329E-3</v>
      </c>
      <c r="F915" s="23">
        <v>5.841666666666666E-3</v>
      </c>
      <c r="G915" s="23">
        <v>5.8250000000000003E-3</v>
      </c>
      <c r="H915" s="813">
        <v>6.2872499999999994E-3</v>
      </c>
      <c r="I915" s="813">
        <f t="shared" si="42"/>
        <v>7.2599999999999998E-2</v>
      </c>
      <c r="J915" s="813">
        <f t="shared" si="40"/>
        <v>7.0875000000000007E-2</v>
      </c>
      <c r="K915" s="813">
        <f t="shared" si="41"/>
        <v>-6.148725E-2</v>
      </c>
    </row>
    <row r="916" spans="1:11" x14ac:dyDescent="0.35">
      <c r="A916" s="278">
        <v>37226</v>
      </c>
      <c r="B916" s="816">
        <v>8.8000000000000005E-3</v>
      </c>
      <c r="C916" s="813">
        <v>2.6000000000000002E-2</v>
      </c>
      <c r="D916" s="813">
        <v>4.5999999999999999E-3</v>
      </c>
      <c r="E916" s="813">
        <v>5.6333333333333339E-3</v>
      </c>
      <c r="F916" s="23">
        <v>5.9916666666666677E-3</v>
      </c>
      <c r="G916" s="23">
        <v>5.8125000000000008E-3</v>
      </c>
      <c r="H916" s="813">
        <v>6.5259166666666668E-3</v>
      </c>
      <c r="I916" s="813">
        <f t="shared" si="42"/>
        <v>4.2000000000000006E-3</v>
      </c>
      <c r="J916" s="813">
        <f t="shared" si="40"/>
        <v>2.9874999999999997E-3</v>
      </c>
      <c r="K916" s="813">
        <f t="shared" si="41"/>
        <v>1.9474083333333336E-2</v>
      </c>
    </row>
    <row r="917" spans="1:11" x14ac:dyDescent="0.35">
      <c r="A917" s="278">
        <v>37257</v>
      </c>
      <c r="B917" s="816">
        <v>-1.46E-2</v>
      </c>
      <c r="C917" s="813">
        <v>-5.6499999999999995E-2</v>
      </c>
      <c r="D917" s="813">
        <v>4.7999999999999996E-3</v>
      </c>
      <c r="E917" s="813">
        <v>5.4583333333333324E-3</v>
      </c>
      <c r="F917" s="23">
        <v>5.8583333333333334E-3</v>
      </c>
      <c r="G917" s="23">
        <v>5.6583333333333329E-3</v>
      </c>
      <c r="H917" s="813">
        <v>6.3869166666666666E-3</v>
      </c>
      <c r="I917" s="813">
        <f t="shared" si="42"/>
        <v>-1.9400000000000001E-2</v>
      </c>
      <c r="J917" s="813">
        <f t="shared" si="40"/>
        <v>-2.0258333333333333E-2</v>
      </c>
      <c r="K917" s="813">
        <f t="shared" si="41"/>
        <v>-6.2886916666666667E-2</v>
      </c>
    </row>
    <row r="918" spans="1:11" x14ac:dyDescent="0.35">
      <c r="A918" s="278">
        <v>37288</v>
      </c>
      <c r="B918" s="816">
        <v>-1.9300000000000001E-2</v>
      </c>
      <c r="C918" s="813">
        <v>-2.35E-2</v>
      </c>
      <c r="D918" s="813">
        <v>4.3E-3</v>
      </c>
      <c r="E918" s="813">
        <v>5.4250000000000001E-3</v>
      </c>
      <c r="F918" s="23">
        <v>5.7916666666666672E-3</v>
      </c>
      <c r="G918" s="23">
        <v>5.6083333333333332E-3</v>
      </c>
      <c r="H918" s="813">
        <v>6.2833333333333326E-3</v>
      </c>
      <c r="I918" s="813">
        <f t="shared" si="42"/>
        <v>-2.3600000000000003E-2</v>
      </c>
      <c r="J918" s="813">
        <f t="shared" si="40"/>
        <v>-2.4908333333333334E-2</v>
      </c>
      <c r="K918" s="813">
        <f t="shared" si="41"/>
        <v>-2.9783333333333332E-2</v>
      </c>
    </row>
    <row r="919" spans="1:11" x14ac:dyDescent="0.35">
      <c r="A919" s="278">
        <v>37316</v>
      </c>
      <c r="B919" s="816">
        <v>3.7600000000000001E-2</v>
      </c>
      <c r="C919" s="813">
        <v>0.12229999999999999</v>
      </c>
      <c r="D919" s="813">
        <v>4.3E-3</v>
      </c>
      <c r="E919" s="813">
        <v>5.6750000000000004E-3</v>
      </c>
      <c r="F919" s="23">
        <v>6.0166666666666667E-3</v>
      </c>
      <c r="G919" s="23">
        <v>5.8458333333333331E-3</v>
      </c>
      <c r="H919" s="813">
        <v>6.4529166666666667E-3</v>
      </c>
      <c r="I919" s="813">
        <f t="shared" si="42"/>
        <v>3.3300000000000003E-2</v>
      </c>
      <c r="J919" s="813">
        <f t="shared" si="40"/>
        <v>3.1754166666666667E-2</v>
      </c>
      <c r="K919" s="813">
        <f t="shared" si="41"/>
        <v>0.11584708333333332</v>
      </c>
    </row>
    <row r="920" spans="1:11" x14ac:dyDescent="0.35">
      <c r="A920" s="278">
        <v>37347</v>
      </c>
      <c r="B920" s="816">
        <v>-6.0600000000000001E-2</v>
      </c>
      <c r="C920" s="813">
        <v>-1.7100000000000001E-2</v>
      </c>
      <c r="D920" s="813">
        <v>5.4000000000000003E-3</v>
      </c>
      <c r="E920" s="813">
        <v>5.6333333333333339E-3</v>
      </c>
      <c r="F920" s="23">
        <v>5.966666666666667E-3</v>
      </c>
      <c r="G920" s="23">
        <v>5.8000000000000005E-3</v>
      </c>
      <c r="H920" s="813">
        <v>6.3159166666666667E-3</v>
      </c>
      <c r="I920" s="813">
        <f t="shared" si="42"/>
        <v>-6.6000000000000003E-2</v>
      </c>
      <c r="J920" s="813">
        <f t="shared" si="40"/>
        <v>-6.6400000000000001E-2</v>
      </c>
      <c r="K920" s="813">
        <f t="shared" si="41"/>
        <v>-2.3415916666666668E-2</v>
      </c>
    </row>
    <row r="921" spans="1:11" x14ac:dyDescent="0.35">
      <c r="A921" s="278">
        <v>37377</v>
      </c>
      <c r="B921" s="816">
        <v>-7.4000000000000003E-3</v>
      </c>
      <c r="C921" s="813">
        <v>-9.0200000000000002E-2</v>
      </c>
      <c r="D921" s="813">
        <v>4.8999999999999998E-3</v>
      </c>
      <c r="E921" s="813">
        <v>5.6249999999999998E-3</v>
      </c>
      <c r="F921" s="23">
        <v>6.0000000000000001E-3</v>
      </c>
      <c r="G921" s="23">
        <v>5.8125000000000008E-3</v>
      </c>
      <c r="H921" s="813">
        <v>6.2723333333333329E-3</v>
      </c>
      <c r="I921" s="813">
        <f t="shared" si="42"/>
        <v>-1.23E-2</v>
      </c>
      <c r="J921" s="813">
        <f t="shared" si="40"/>
        <v>-1.3212500000000002E-2</v>
      </c>
      <c r="K921" s="813">
        <f t="shared" si="41"/>
        <v>-9.647233333333334E-2</v>
      </c>
    </row>
    <row r="922" spans="1:11" x14ac:dyDescent="0.35">
      <c r="A922" s="278">
        <v>37408</v>
      </c>
      <c r="B922" s="816">
        <v>-7.1199999999999999E-2</v>
      </c>
      <c r="C922" s="813">
        <v>-7.1000000000000008E-2</v>
      </c>
      <c r="D922" s="813">
        <v>4.4000000000000003E-3</v>
      </c>
      <c r="E922" s="813">
        <v>5.5333333333333337E-3</v>
      </c>
      <c r="F922" s="23">
        <v>5.8999999999999999E-3</v>
      </c>
      <c r="G922" s="23">
        <v>5.7166666666666668E-3</v>
      </c>
      <c r="H922" s="813">
        <v>6.1804166666666674E-3</v>
      </c>
      <c r="I922" s="813">
        <f t="shared" si="42"/>
        <v>-7.5600000000000001E-2</v>
      </c>
      <c r="J922" s="813">
        <f t="shared" si="40"/>
        <v>-7.6916666666666661E-2</v>
      </c>
      <c r="K922" s="813">
        <f t="shared" si="41"/>
        <v>-7.7180416666666668E-2</v>
      </c>
    </row>
    <row r="923" spans="1:11" x14ac:dyDescent="0.35">
      <c r="A923" s="278">
        <v>37438</v>
      </c>
      <c r="B923" s="816">
        <v>-7.8E-2</v>
      </c>
      <c r="C923" s="813">
        <v>-0.13799999999999998</v>
      </c>
      <c r="D923" s="813">
        <v>5.1000000000000004E-3</v>
      </c>
      <c r="E923" s="813">
        <v>5.4416666666666667E-3</v>
      </c>
      <c r="F923" s="23">
        <v>5.816666666666667E-3</v>
      </c>
      <c r="G923" s="23">
        <v>5.6291666666666677E-3</v>
      </c>
      <c r="H923" s="813">
        <v>6.1008333333333331E-3</v>
      </c>
      <c r="I923" s="813">
        <f t="shared" si="42"/>
        <v>-8.3100000000000007E-2</v>
      </c>
      <c r="J923" s="813">
        <f t="shared" si="40"/>
        <v>-8.3629166666666671E-2</v>
      </c>
      <c r="K923" s="813">
        <f t="shared" si="41"/>
        <v>-0.14410083333333332</v>
      </c>
    </row>
    <row r="924" spans="1:11" x14ac:dyDescent="0.35">
      <c r="A924" s="278">
        <v>37469</v>
      </c>
      <c r="B924" s="816">
        <v>6.6E-3</v>
      </c>
      <c r="C924" s="813">
        <v>3.5000000000000003E-2</v>
      </c>
      <c r="D924" s="813">
        <v>4.4000000000000003E-3</v>
      </c>
      <c r="E924" s="813">
        <v>5.3083333333333342E-3</v>
      </c>
      <c r="F924" s="23">
        <v>5.6999999999999993E-3</v>
      </c>
      <c r="G924" s="23">
        <v>5.5041666666666668E-3</v>
      </c>
      <c r="H924" s="813">
        <v>5.9787500000000006E-3</v>
      </c>
      <c r="I924" s="813">
        <f t="shared" si="42"/>
        <v>2.1999999999999997E-3</v>
      </c>
      <c r="J924" s="813">
        <f t="shared" si="40"/>
        <v>1.0958333333333332E-3</v>
      </c>
      <c r="K924" s="813">
        <f t="shared" si="41"/>
        <v>2.9021250000000002E-2</v>
      </c>
    </row>
    <row r="925" spans="1:11" x14ac:dyDescent="0.35">
      <c r="A925" s="278">
        <v>37500</v>
      </c>
      <c r="B925" s="816">
        <v>-0.1087</v>
      </c>
      <c r="C925" s="813">
        <v>-0.12830000000000003</v>
      </c>
      <c r="D925" s="813">
        <v>4.1999999999999997E-3</v>
      </c>
      <c r="E925" s="813">
        <v>5.1250000000000011E-3</v>
      </c>
      <c r="F925" s="23">
        <v>5.5249999999999995E-3</v>
      </c>
      <c r="G925" s="23">
        <v>5.3249999999999999E-3</v>
      </c>
      <c r="H925" s="813">
        <v>5.9062500000000009E-3</v>
      </c>
      <c r="I925" s="813">
        <f t="shared" si="42"/>
        <v>-0.1129</v>
      </c>
      <c r="J925" s="813">
        <f t="shared" ref="J925:J988" si="43">B925-G925</f>
        <v>-0.114025</v>
      </c>
      <c r="K925" s="813">
        <f t="shared" ref="K925:K988" si="44">$C925-H925</f>
        <v>-0.13420625000000003</v>
      </c>
    </row>
    <row r="926" spans="1:11" x14ac:dyDescent="0.35">
      <c r="A926" s="278">
        <v>37530</v>
      </c>
      <c r="B926" s="816">
        <v>8.7999999999999995E-2</v>
      </c>
      <c r="C926" s="813">
        <v>-1.7299999999999999E-2</v>
      </c>
      <c r="D926" s="813">
        <v>4.0000000000000001E-3</v>
      </c>
      <c r="E926" s="813">
        <v>5.2749999999999993E-3</v>
      </c>
      <c r="F926" s="23">
        <v>5.6166666666666665E-3</v>
      </c>
      <c r="G926" s="23">
        <v>5.4458333333333329E-3</v>
      </c>
      <c r="H926" s="813">
        <v>6.0162499999999999E-3</v>
      </c>
      <c r="I926" s="813">
        <f t="shared" si="42"/>
        <v>8.3999999999999991E-2</v>
      </c>
      <c r="J926" s="813">
        <f t="shared" si="43"/>
        <v>8.2554166666666665E-2</v>
      </c>
      <c r="K926" s="813">
        <f t="shared" si="44"/>
        <v>-2.331625E-2</v>
      </c>
    </row>
    <row r="927" spans="1:11" x14ac:dyDescent="0.35">
      <c r="A927" s="278">
        <v>37561</v>
      </c>
      <c r="B927" s="816">
        <v>5.8900000000000001E-2</v>
      </c>
      <c r="C927" s="813">
        <v>2.4900000000000002E-2</v>
      </c>
      <c r="D927" s="813">
        <v>4.0000000000000001E-3</v>
      </c>
      <c r="E927" s="813">
        <v>5.2583333333333327E-3</v>
      </c>
      <c r="F927" s="23">
        <v>5.5916666666666667E-3</v>
      </c>
      <c r="G927" s="23">
        <v>5.4250000000000001E-3</v>
      </c>
      <c r="H927" s="813">
        <v>5.9523333333333338E-3</v>
      </c>
      <c r="I927" s="813">
        <f t="shared" si="42"/>
        <v>5.4900000000000004E-2</v>
      </c>
      <c r="J927" s="813">
        <f t="shared" si="43"/>
        <v>5.3475000000000002E-2</v>
      </c>
      <c r="K927" s="813">
        <f t="shared" si="44"/>
        <v>1.8947666666666668E-2</v>
      </c>
    </row>
    <row r="928" spans="1:11" x14ac:dyDescent="0.35">
      <c r="A928" s="278">
        <v>37591</v>
      </c>
      <c r="B928" s="816">
        <v>-5.8700000000000002E-2</v>
      </c>
      <c r="C928" s="813">
        <v>4.1599999999999998E-2</v>
      </c>
      <c r="D928" s="813">
        <v>4.4999999999999997E-3</v>
      </c>
      <c r="E928" s="813">
        <v>5.1749999999999999E-3</v>
      </c>
      <c r="F928" s="23">
        <v>5.5249999999999995E-3</v>
      </c>
      <c r="G928" s="23">
        <v>5.3499999999999989E-3</v>
      </c>
      <c r="H928" s="813">
        <v>5.896416666666667E-3</v>
      </c>
      <c r="I928" s="813">
        <f t="shared" si="42"/>
        <v>-6.3200000000000006E-2</v>
      </c>
      <c r="J928" s="813">
        <f t="shared" si="43"/>
        <v>-6.4049999999999996E-2</v>
      </c>
      <c r="K928" s="813">
        <f t="shared" si="44"/>
        <v>3.570358333333333E-2</v>
      </c>
    </row>
    <row r="929" spans="1:11" x14ac:dyDescent="0.35">
      <c r="A929" s="278">
        <v>37622</v>
      </c>
      <c r="B929" s="816">
        <v>-2.6200000000000001E-2</v>
      </c>
      <c r="C929" s="813">
        <v>-2.9200000000000004E-2</v>
      </c>
      <c r="D929" s="813">
        <v>4.1000000000000003E-3</v>
      </c>
      <c r="E929" s="813">
        <v>5.1416666666666668E-3</v>
      </c>
      <c r="F929" s="23">
        <v>5.4916666666666673E-3</v>
      </c>
      <c r="G929" s="23">
        <v>5.3166666666666675E-3</v>
      </c>
      <c r="H929" s="813">
        <v>5.886916666666667E-3</v>
      </c>
      <c r="I929" s="813">
        <f t="shared" si="42"/>
        <v>-3.0300000000000001E-2</v>
      </c>
      <c r="J929" s="813">
        <f t="shared" si="43"/>
        <v>-3.1516666666666665E-2</v>
      </c>
      <c r="K929" s="813">
        <f t="shared" si="44"/>
        <v>-3.5086916666666669E-2</v>
      </c>
    </row>
    <row r="930" spans="1:11" x14ac:dyDescent="0.35">
      <c r="A930" s="278">
        <v>37653</v>
      </c>
      <c r="B930" s="816">
        <v>-1.4999999999999999E-2</v>
      </c>
      <c r="C930" s="813">
        <v>-4.8999999999999995E-2</v>
      </c>
      <c r="D930" s="813">
        <v>3.8E-3</v>
      </c>
      <c r="E930" s="813">
        <v>4.9583333333333337E-3</v>
      </c>
      <c r="F930" s="23">
        <v>5.2833333333333335E-3</v>
      </c>
      <c r="G930" s="23">
        <v>5.1208333333333331E-3</v>
      </c>
      <c r="H930" s="813">
        <v>5.7775833333333325E-3</v>
      </c>
      <c r="I930" s="813">
        <f t="shared" si="42"/>
        <v>-1.8800000000000001E-2</v>
      </c>
      <c r="J930" s="813">
        <f t="shared" si="43"/>
        <v>-2.0120833333333331E-2</v>
      </c>
      <c r="K930" s="813">
        <f t="shared" si="44"/>
        <v>-5.4777583333333324E-2</v>
      </c>
    </row>
    <row r="931" spans="1:11" x14ac:dyDescent="0.35">
      <c r="A931" s="278">
        <v>37681</v>
      </c>
      <c r="B931" s="816">
        <v>9.7000000000000003E-3</v>
      </c>
      <c r="C931" s="813">
        <v>5.050000000000001E-2</v>
      </c>
      <c r="D931" s="813">
        <v>4.0000000000000001E-3</v>
      </c>
      <c r="E931" s="813">
        <v>4.9083333333333331E-3</v>
      </c>
      <c r="F931" s="23">
        <v>5.2333333333333329E-3</v>
      </c>
      <c r="G931" s="23">
        <v>5.0708333333333334E-3</v>
      </c>
      <c r="H931" s="813">
        <v>5.6626666666666665E-3</v>
      </c>
      <c r="I931" s="813">
        <f t="shared" si="42"/>
        <v>5.7000000000000002E-3</v>
      </c>
      <c r="J931" s="813">
        <f t="shared" si="43"/>
        <v>4.6291666666666668E-3</v>
      </c>
      <c r="K931" s="813">
        <f t="shared" si="44"/>
        <v>4.483733333333334E-2</v>
      </c>
    </row>
    <row r="932" spans="1:11" x14ac:dyDescent="0.35">
      <c r="A932" s="278">
        <v>37712</v>
      </c>
      <c r="B932" s="816">
        <v>8.2400000000000001E-2</v>
      </c>
      <c r="C932" s="813">
        <v>8.8500000000000009E-2</v>
      </c>
      <c r="D932" s="813">
        <v>4.0000000000000001E-3</v>
      </c>
      <c r="E932" s="813">
        <v>4.783333333333333E-3</v>
      </c>
      <c r="F932" s="23">
        <v>5.1833333333333332E-3</v>
      </c>
      <c r="G932" s="23">
        <v>4.9833333333333327E-3</v>
      </c>
      <c r="H932" s="813">
        <v>5.5400833333333335E-3</v>
      </c>
      <c r="I932" s="813">
        <f t="shared" si="42"/>
        <v>7.8399999999999997E-2</v>
      </c>
      <c r="J932" s="813">
        <f t="shared" si="43"/>
        <v>7.7416666666666661E-2</v>
      </c>
      <c r="K932" s="813">
        <f t="shared" si="44"/>
        <v>8.2959916666666675E-2</v>
      </c>
    </row>
    <row r="933" spans="1:11" x14ac:dyDescent="0.35">
      <c r="A933" s="278">
        <v>37742</v>
      </c>
      <c r="B933" s="816">
        <v>5.2699999999999997E-2</v>
      </c>
      <c r="C933" s="813">
        <v>0.1021</v>
      </c>
      <c r="D933" s="813">
        <v>3.8999999999999994E-3</v>
      </c>
      <c r="E933" s="813">
        <v>4.3499999999999997E-3</v>
      </c>
      <c r="F933" s="23">
        <v>4.875E-3</v>
      </c>
      <c r="G933" s="23">
        <v>4.6125000000000003E-3</v>
      </c>
      <c r="H933" s="813">
        <v>5.3103333333333336E-3</v>
      </c>
      <c r="I933" s="813">
        <f t="shared" si="42"/>
        <v>4.8799999999999996E-2</v>
      </c>
      <c r="J933" s="813">
        <f t="shared" si="43"/>
        <v>4.8087499999999998E-2</v>
      </c>
      <c r="K933" s="813">
        <f t="shared" si="44"/>
        <v>9.6789666666666663E-2</v>
      </c>
    </row>
    <row r="934" spans="1:11" x14ac:dyDescent="0.35">
      <c r="A934" s="278">
        <v>37773</v>
      </c>
      <c r="B934" s="816">
        <v>1.2800000000000001E-2</v>
      </c>
      <c r="C934" s="813">
        <v>1.1900000000000001E-2</v>
      </c>
      <c r="D934" s="813">
        <v>3.5999999999999999E-3</v>
      </c>
      <c r="E934" s="813">
        <v>4.1416666666666659E-3</v>
      </c>
      <c r="F934" s="23">
        <v>4.7666666666666664E-3</v>
      </c>
      <c r="G934" s="23">
        <v>4.4541666666666662E-3</v>
      </c>
      <c r="H934" s="813">
        <v>5.1729999999999996E-3</v>
      </c>
      <c r="I934" s="813">
        <f t="shared" si="42"/>
        <v>9.1999999999999998E-3</v>
      </c>
      <c r="J934" s="813">
        <f t="shared" si="43"/>
        <v>8.3458333333333336E-3</v>
      </c>
      <c r="K934" s="813">
        <f t="shared" si="44"/>
        <v>6.7270000000000012E-3</v>
      </c>
    </row>
    <row r="935" spans="1:11" x14ac:dyDescent="0.35">
      <c r="A935" s="278">
        <v>37803</v>
      </c>
      <c r="B935" s="816">
        <v>1.7600000000000001E-2</v>
      </c>
      <c r="C935" s="813">
        <v>-6.5000000000000002E-2</v>
      </c>
      <c r="D935" s="813">
        <v>3.8E-3</v>
      </c>
      <c r="E935" s="813">
        <v>4.5750000000000001E-3</v>
      </c>
      <c r="F935" s="23">
        <v>5.058333333333334E-3</v>
      </c>
      <c r="G935" s="23">
        <v>4.816666666666667E-3</v>
      </c>
      <c r="H935" s="813">
        <v>5.4568333333333326E-3</v>
      </c>
      <c r="I935" s="813">
        <f t="shared" si="42"/>
        <v>1.3800000000000002E-2</v>
      </c>
      <c r="J935" s="813">
        <f t="shared" si="43"/>
        <v>1.2783333333333334E-2</v>
      </c>
      <c r="K935" s="813">
        <f t="shared" si="44"/>
        <v>-7.045683333333333E-2</v>
      </c>
    </row>
    <row r="936" spans="1:11" x14ac:dyDescent="0.35">
      <c r="A936" s="278">
        <v>37834</v>
      </c>
      <c r="B936" s="816">
        <v>1.95E-2</v>
      </c>
      <c r="C936" s="813">
        <v>1.7499999999999998E-2</v>
      </c>
      <c r="D936" s="813">
        <v>4.1999999999999997E-3</v>
      </c>
      <c r="E936" s="813">
        <v>4.8916666666666666E-3</v>
      </c>
      <c r="F936" s="23">
        <v>5.2583333333333327E-3</v>
      </c>
      <c r="G936" s="23">
        <v>5.0749999999999997E-3</v>
      </c>
      <c r="H936" s="813">
        <v>5.6591666666666674E-3</v>
      </c>
      <c r="I936" s="813">
        <f t="shared" si="42"/>
        <v>1.5300000000000001E-2</v>
      </c>
      <c r="J936" s="813">
        <f t="shared" si="43"/>
        <v>1.4425E-2</v>
      </c>
      <c r="K936" s="813">
        <f t="shared" si="44"/>
        <v>1.1840833333333332E-2</v>
      </c>
    </row>
    <row r="937" spans="1:11" x14ac:dyDescent="0.35">
      <c r="A937" s="278">
        <v>37865</v>
      </c>
      <c r="B937" s="816">
        <v>-1.06E-2</v>
      </c>
      <c r="C937" s="813">
        <v>4.5699999999999991E-2</v>
      </c>
      <c r="D937" s="813">
        <v>4.5999999999999999E-3</v>
      </c>
      <c r="E937" s="813">
        <v>4.7666666666666664E-3</v>
      </c>
      <c r="F937" s="23">
        <v>5.1083333333333336E-3</v>
      </c>
      <c r="G937" s="23">
        <v>4.9375E-3</v>
      </c>
      <c r="H937" s="813">
        <v>5.4869166666666669E-3</v>
      </c>
      <c r="I937" s="813">
        <f t="shared" si="42"/>
        <v>-1.52E-2</v>
      </c>
      <c r="J937" s="813">
        <f t="shared" si="43"/>
        <v>-1.5537499999999999E-2</v>
      </c>
      <c r="K937" s="813">
        <f t="shared" si="44"/>
        <v>4.0213083333333323E-2</v>
      </c>
    </row>
    <row r="938" spans="1:11" x14ac:dyDescent="0.35">
      <c r="A938" s="278">
        <v>37895</v>
      </c>
      <c r="B938" s="816">
        <v>5.6599999999999998E-2</v>
      </c>
      <c r="C938" s="813">
        <v>1.1199999999999998E-2</v>
      </c>
      <c r="D938" s="813">
        <v>4.1000000000000003E-3</v>
      </c>
      <c r="E938" s="813">
        <v>4.7500000000000007E-3</v>
      </c>
      <c r="F938" s="23">
        <v>5.0916666666666662E-3</v>
      </c>
      <c r="G938" s="23">
        <v>4.9208333333333335E-3</v>
      </c>
      <c r="H938" s="813">
        <v>5.3500000000000006E-3</v>
      </c>
      <c r="I938" s="813">
        <f t="shared" si="42"/>
        <v>5.2499999999999998E-2</v>
      </c>
      <c r="J938" s="813">
        <f t="shared" si="43"/>
        <v>5.1679166666666665E-2</v>
      </c>
      <c r="K938" s="813">
        <f t="shared" si="44"/>
        <v>5.8499999999999976E-3</v>
      </c>
    </row>
    <row r="939" spans="1:11" x14ac:dyDescent="0.35">
      <c r="A939" s="278">
        <v>37926</v>
      </c>
      <c r="B939" s="816">
        <v>8.8000000000000005E-3</v>
      </c>
      <c r="C939" s="813">
        <v>-5.0000000000000001E-4</v>
      </c>
      <c r="D939" s="813">
        <v>3.8999999999999994E-3</v>
      </c>
      <c r="E939" s="813">
        <v>4.7083333333333335E-3</v>
      </c>
      <c r="F939" s="23">
        <v>5.0666666666666672E-3</v>
      </c>
      <c r="G939" s="23">
        <v>4.8875000000000004E-3</v>
      </c>
      <c r="H939" s="813">
        <v>5.3093333333333334E-3</v>
      </c>
      <c r="I939" s="813">
        <f t="shared" si="42"/>
        <v>4.9000000000000016E-3</v>
      </c>
      <c r="J939" s="813">
        <f t="shared" si="43"/>
        <v>3.9125000000000002E-3</v>
      </c>
      <c r="K939" s="813">
        <f t="shared" si="44"/>
        <v>-5.809333333333333E-3</v>
      </c>
    </row>
    <row r="940" spans="1:11" x14ac:dyDescent="0.35">
      <c r="A940" s="278">
        <v>37956</v>
      </c>
      <c r="B940" s="816">
        <v>5.2400000000000002E-2</v>
      </c>
      <c r="C940" s="813">
        <v>6.7499999999999991E-2</v>
      </c>
      <c r="D940" s="813">
        <v>4.7000000000000002E-3</v>
      </c>
      <c r="E940" s="813">
        <v>4.7083333333333335E-3</v>
      </c>
      <c r="F940" s="23">
        <v>5.0166666666666658E-3</v>
      </c>
      <c r="G940" s="23">
        <v>4.8624999999999996E-3</v>
      </c>
      <c r="H940" s="813">
        <v>5.2325000000000002E-3</v>
      </c>
      <c r="I940" s="813">
        <f t="shared" si="42"/>
        <v>4.7699999999999999E-2</v>
      </c>
      <c r="J940" s="813">
        <f t="shared" si="43"/>
        <v>4.7537500000000003E-2</v>
      </c>
      <c r="K940" s="813">
        <f t="shared" si="44"/>
        <v>6.226749999999999E-2</v>
      </c>
    </row>
    <row r="941" spans="1:11" x14ac:dyDescent="0.35">
      <c r="A941" s="278">
        <v>37987</v>
      </c>
      <c r="B941" s="816">
        <v>1.84E-2</v>
      </c>
      <c r="C941" s="813">
        <v>2.1599999999999998E-2</v>
      </c>
      <c r="D941" s="813">
        <v>4.1999999999999997E-3</v>
      </c>
      <c r="E941" s="813">
        <v>4.6166666666666665E-3</v>
      </c>
      <c r="F941" s="23">
        <v>4.9249999999999997E-3</v>
      </c>
      <c r="G941" s="23">
        <v>4.7708333333333327E-3</v>
      </c>
      <c r="H941" s="813">
        <v>5.1280833333333335E-3</v>
      </c>
      <c r="I941" s="813">
        <f t="shared" si="42"/>
        <v>1.4200000000000001E-2</v>
      </c>
      <c r="J941" s="813">
        <f t="shared" si="43"/>
        <v>1.3629166666666668E-2</v>
      </c>
      <c r="K941" s="813">
        <f t="shared" si="44"/>
        <v>1.6471916666666662E-2</v>
      </c>
    </row>
    <row r="942" spans="1:11" x14ac:dyDescent="0.35">
      <c r="A942" s="278">
        <v>38018</v>
      </c>
      <c r="B942" s="816">
        <v>1.3899999999999999E-2</v>
      </c>
      <c r="C942" s="813">
        <v>1.8100000000000002E-2</v>
      </c>
      <c r="D942" s="813">
        <v>3.8E-3</v>
      </c>
      <c r="E942" s="813">
        <v>4.5833333333333334E-3</v>
      </c>
      <c r="F942" s="23">
        <v>4.8916666666666666E-3</v>
      </c>
      <c r="G942" s="23">
        <v>4.7375000000000004E-3</v>
      </c>
      <c r="H942" s="813">
        <v>5.1250000000000011E-3</v>
      </c>
      <c r="I942" s="813">
        <f t="shared" si="42"/>
        <v>1.01E-2</v>
      </c>
      <c r="J942" s="813">
        <f t="shared" si="43"/>
        <v>9.1624999999999988E-3</v>
      </c>
      <c r="K942" s="813">
        <f t="shared" si="44"/>
        <v>1.2975E-2</v>
      </c>
    </row>
    <row r="943" spans="1:11" x14ac:dyDescent="0.35">
      <c r="A943" s="278">
        <v>38047</v>
      </c>
      <c r="B943" s="816">
        <v>-1.5100000000000001E-2</v>
      </c>
      <c r="C943" s="813">
        <v>1.04E-2</v>
      </c>
      <c r="D943" s="813">
        <v>4.3E-3</v>
      </c>
      <c r="E943" s="813">
        <v>4.4416666666666667E-3</v>
      </c>
      <c r="F943" s="23">
        <v>4.7500000000000007E-3</v>
      </c>
      <c r="G943" s="23">
        <v>4.5958333333333337E-3</v>
      </c>
      <c r="H943" s="813">
        <v>4.9753333333333333E-3</v>
      </c>
      <c r="I943" s="813">
        <f t="shared" si="42"/>
        <v>-1.9400000000000001E-2</v>
      </c>
      <c r="J943" s="813">
        <f t="shared" si="43"/>
        <v>-1.9695833333333336E-2</v>
      </c>
      <c r="K943" s="813">
        <f t="shared" si="44"/>
        <v>5.4246666666666662E-3</v>
      </c>
    </row>
    <row r="944" spans="1:11" x14ac:dyDescent="0.35">
      <c r="A944" s="278">
        <v>38078</v>
      </c>
      <c r="B944" s="816">
        <v>-1.5699999999999999E-2</v>
      </c>
      <c r="C944" s="813">
        <v>-3.6199999999999996E-2</v>
      </c>
      <c r="D944" s="813">
        <v>3.8999999999999994E-3</v>
      </c>
      <c r="E944" s="813">
        <v>4.7750000000000006E-3</v>
      </c>
      <c r="F944" s="23">
        <v>5.0833333333333329E-3</v>
      </c>
      <c r="G944" s="23">
        <v>4.9291666666666668E-3</v>
      </c>
      <c r="H944" s="813">
        <v>5.2710000000000005E-3</v>
      </c>
      <c r="I944" s="813">
        <f t="shared" si="42"/>
        <v>-1.9599999999999999E-2</v>
      </c>
      <c r="J944" s="813">
        <f t="shared" si="43"/>
        <v>-2.0629166666666664E-2</v>
      </c>
      <c r="K944" s="813">
        <f t="shared" si="44"/>
        <v>-4.1470999999999994E-2</v>
      </c>
    </row>
    <row r="945" spans="1:11" x14ac:dyDescent="0.35">
      <c r="A945" s="278">
        <v>38108</v>
      </c>
      <c r="B945" s="816">
        <v>1.37E-2</v>
      </c>
      <c r="C945" s="813">
        <v>7.9000000000000008E-3</v>
      </c>
      <c r="D945" s="813">
        <v>4.0000000000000001E-3</v>
      </c>
      <c r="E945" s="813">
        <v>5.0333333333333332E-3</v>
      </c>
      <c r="F945" s="23">
        <v>5.3333333333333332E-3</v>
      </c>
      <c r="G945" s="23">
        <v>5.1833333333333332E-3</v>
      </c>
      <c r="H945" s="813">
        <v>5.5170833333333339E-3</v>
      </c>
      <c r="I945" s="813">
        <f t="shared" si="42"/>
        <v>9.7000000000000003E-3</v>
      </c>
      <c r="J945" s="813">
        <f t="shared" si="43"/>
        <v>8.5166666666666672E-3</v>
      </c>
      <c r="K945" s="813">
        <f t="shared" si="44"/>
        <v>2.3829166666666669E-3</v>
      </c>
    </row>
    <row r="946" spans="1:11" x14ac:dyDescent="0.35">
      <c r="A946" s="278">
        <v>38139</v>
      </c>
      <c r="B946" s="816">
        <v>1.9400000000000001E-2</v>
      </c>
      <c r="C946" s="813">
        <v>1.55E-2</v>
      </c>
      <c r="D946" s="813">
        <v>4.7999999999999996E-3</v>
      </c>
      <c r="E946" s="813">
        <v>5.0083333333333334E-3</v>
      </c>
      <c r="F946" s="23">
        <v>5.1749999999999999E-3</v>
      </c>
      <c r="G946" s="23">
        <v>5.0916666666666662E-3</v>
      </c>
      <c r="H946" s="813">
        <v>5.3876666666666673E-3</v>
      </c>
      <c r="I946" s="813">
        <f t="shared" si="42"/>
        <v>1.4600000000000002E-2</v>
      </c>
      <c r="J946" s="813">
        <f t="shared" si="43"/>
        <v>1.4308333333333334E-2</v>
      </c>
      <c r="K946" s="813">
        <f t="shared" si="44"/>
        <v>1.0112333333333333E-2</v>
      </c>
    </row>
    <row r="947" spans="1:11" x14ac:dyDescent="0.35">
      <c r="A947" s="278">
        <v>38169</v>
      </c>
      <c r="B947" s="816">
        <v>-3.3099999999999997E-2</v>
      </c>
      <c r="C947" s="813">
        <v>1.7299999999999999E-2</v>
      </c>
      <c r="D947" s="813">
        <v>4.3E-3</v>
      </c>
      <c r="E947" s="813">
        <v>4.8500000000000001E-3</v>
      </c>
      <c r="F947" s="23">
        <v>5.0166666666666658E-3</v>
      </c>
      <c r="G947" s="23">
        <v>4.933333333333333E-3</v>
      </c>
      <c r="H947" s="813">
        <v>5.2270000000000007E-3</v>
      </c>
      <c r="I947" s="813">
        <f t="shared" si="42"/>
        <v>-3.7399999999999996E-2</v>
      </c>
      <c r="J947" s="813">
        <f t="shared" si="43"/>
        <v>-3.8033333333333329E-2</v>
      </c>
      <c r="K947" s="813">
        <f t="shared" si="44"/>
        <v>1.2072999999999999E-2</v>
      </c>
    </row>
    <row r="948" spans="1:11" x14ac:dyDescent="0.35">
      <c r="A948" s="278">
        <v>38200</v>
      </c>
      <c r="B948" s="816">
        <v>4.0000000000000001E-3</v>
      </c>
      <c r="C948" s="813">
        <v>3.9300000000000002E-2</v>
      </c>
      <c r="D948" s="813">
        <v>4.4999999999999997E-3</v>
      </c>
      <c r="E948" s="813">
        <v>4.7083333333333335E-3</v>
      </c>
      <c r="F948" s="23">
        <v>4.8916666666666666E-3</v>
      </c>
      <c r="G948" s="23">
        <v>4.8000000000000004E-3</v>
      </c>
      <c r="H948" s="813">
        <v>5.1234999999999996E-3</v>
      </c>
      <c r="I948" s="813">
        <f t="shared" si="42"/>
        <v>-4.9999999999999958E-4</v>
      </c>
      <c r="J948" s="813">
        <f t="shared" si="43"/>
        <v>-8.0000000000000036E-4</v>
      </c>
      <c r="K948" s="813">
        <f t="shared" si="44"/>
        <v>3.4176499999999999E-2</v>
      </c>
    </row>
    <row r="949" spans="1:11" x14ac:dyDescent="0.35">
      <c r="A949" s="278">
        <v>38231</v>
      </c>
      <c r="B949" s="816">
        <v>1.0800000000000001E-2</v>
      </c>
      <c r="C949" s="813">
        <v>9.1000000000000004E-3</v>
      </c>
      <c r="D949" s="813">
        <v>4.0000000000000001E-3</v>
      </c>
      <c r="E949" s="813">
        <v>4.5500000000000002E-3</v>
      </c>
      <c r="F949" s="23">
        <v>4.7750000000000006E-3</v>
      </c>
      <c r="G949" s="23">
        <v>4.6625000000000008E-3</v>
      </c>
      <c r="H949" s="813">
        <v>4.9853333333333329E-3</v>
      </c>
      <c r="I949" s="813">
        <f t="shared" si="42"/>
        <v>6.8000000000000005E-3</v>
      </c>
      <c r="J949" s="813">
        <f t="shared" si="43"/>
        <v>6.1374999999999997E-3</v>
      </c>
      <c r="K949" s="813">
        <f t="shared" si="44"/>
        <v>4.1146666666666675E-3</v>
      </c>
    </row>
    <row r="950" spans="1:11" x14ac:dyDescent="0.35">
      <c r="A950" s="278">
        <v>38261</v>
      </c>
      <c r="B950" s="816">
        <v>1.5299999999999999E-2</v>
      </c>
      <c r="C950" s="813">
        <v>4.9499999999999995E-2</v>
      </c>
      <c r="D950" s="813">
        <v>3.8E-3</v>
      </c>
      <c r="E950" s="813">
        <v>4.5583333333333335E-3</v>
      </c>
      <c r="F950" s="23">
        <v>4.7416666666666666E-3</v>
      </c>
      <c r="G950" s="23">
        <v>4.6499999999999996E-3</v>
      </c>
      <c r="H950" s="813">
        <v>4.9920833333333327E-3</v>
      </c>
      <c r="I950" s="813">
        <f t="shared" si="42"/>
        <v>1.15E-2</v>
      </c>
      <c r="J950" s="813">
        <f t="shared" si="43"/>
        <v>1.065E-2</v>
      </c>
      <c r="K950" s="813">
        <f t="shared" si="44"/>
        <v>4.4507916666666661E-2</v>
      </c>
    </row>
    <row r="951" spans="1:11" x14ac:dyDescent="0.35">
      <c r="A951" s="278">
        <v>38292</v>
      </c>
      <c r="B951" s="816">
        <v>4.0500000000000001E-2</v>
      </c>
      <c r="C951" s="813">
        <v>4.07E-2</v>
      </c>
      <c r="D951" s="813">
        <v>4.1000000000000003E-3</v>
      </c>
      <c r="E951" s="813">
        <v>4.5999999999999999E-3</v>
      </c>
      <c r="F951" s="23">
        <v>4.7666666666666664E-3</v>
      </c>
      <c r="G951" s="23">
        <v>4.6833333333333328E-3</v>
      </c>
      <c r="H951" s="813">
        <v>4.9627500000000001E-3</v>
      </c>
      <c r="I951" s="813">
        <f t="shared" si="42"/>
        <v>3.6400000000000002E-2</v>
      </c>
      <c r="J951" s="813">
        <f t="shared" si="43"/>
        <v>3.581666666666667E-2</v>
      </c>
      <c r="K951" s="813">
        <f t="shared" si="44"/>
        <v>3.5737249999999998E-2</v>
      </c>
    </row>
    <row r="952" spans="1:11" x14ac:dyDescent="0.35">
      <c r="A952" s="278">
        <v>38322</v>
      </c>
      <c r="B952" s="816">
        <v>3.4000000000000002E-2</v>
      </c>
      <c r="C952" s="813">
        <v>2.6499999999999999E-2</v>
      </c>
      <c r="D952" s="813">
        <v>4.3E-3</v>
      </c>
      <c r="E952" s="813">
        <v>4.5583333333333335E-3</v>
      </c>
      <c r="F952" s="23">
        <v>4.7416666666666666E-3</v>
      </c>
      <c r="G952" s="23">
        <v>4.6499999999999996E-3</v>
      </c>
      <c r="H952" s="813">
        <v>4.938916666666667E-3</v>
      </c>
      <c r="I952" s="813">
        <f t="shared" si="42"/>
        <v>2.9700000000000004E-2</v>
      </c>
      <c r="J952" s="813">
        <f t="shared" si="43"/>
        <v>2.9350000000000001E-2</v>
      </c>
      <c r="K952" s="813">
        <f t="shared" si="44"/>
        <v>2.1561083333333331E-2</v>
      </c>
    </row>
    <row r="953" spans="1:11" x14ac:dyDescent="0.35">
      <c r="A953" s="278">
        <v>38353</v>
      </c>
      <c r="B953" s="816">
        <v>-2.4400000000000002E-2</v>
      </c>
      <c r="C953" s="813">
        <v>2.2099999999999998E-2</v>
      </c>
      <c r="D953" s="813">
        <v>4.1000000000000003E-3</v>
      </c>
      <c r="E953" s="813">
        <v>4.4666666666666674E-3</v>
      </c>
      <c r="F953" s="23">
        <v>4.6500000000000005E-3</v>
      </c>
      <c r="G953" s="23">
        <v>4.5583333333333335E-3</v>
      </c>
      <c r="H953" s="813">
        <v>4.827916666666667E-3</v>
      </c>
      <c r="I953" s="813">
        <f t="shared" si="42"/>
        <v>-2.8500000000000001E-2</v>
      </c>
      <c r="J953" s="813">
        <f t="shared" si="43"/>
        <v>-2.8958333333333336E-2</v>
      </c>
      <c r="K953" s="813">
        <f t="shared" si="44"/>
        <v>1.727208333333333E-2</v>
      </c>
    </row>
    <row r="954" spans="1:11" x14ac:dyDescent="0.35">
      <c r="A954" s="278">
        <v>38384</v>
      </c>
      <c r="B954" s="816">
        <v>2.1000000000000001E-2</v>
      </c>
      <c r="C954" s="813">
        <v>1.9699999999999999E-2</v>
      </c>
      <c r="D954" s="813">
        <v>3.5000000000000005E-3</v>
      </c>
      <c r="E954" s="813">
        <v>4.3333333333333331E-3</v>
      </c>
      <c r="F954" s="23">
        <v>4.5333333333333337E-3</v>
      </c>
      <c r="G954" s="23">
        <v>4.4333333333333334E-3</v>
      </c>
      <c r="H954" s="813">
        <v>4.6785000000000004E-3</v>
      </c>
      <c r="I954" s="813">
        <f t="shared" si="42"/>
        <v>1.7500000000000002E-2</v>
      </c>
      <c r="J954" s="813">
        <f t="shared" si="43"/>
        <v>1.6566666666666667E-2</v>
      </c>
      <c r="K954" s="813">
        <f t="shared" si="44"/>
        <v>1.5021499999999998E-2</v>
      </c>
    </row>
    <row r="955" spans="1:11" x14ac:dyDescent="0.35">
      <c r="A955" s="278">
        <v>38412</v>
      </c>
      <c r="B955" s="816">
        <v>-1.77E-2</v>
      </c>
      <c r="C955" s="813">
        <v>1.0800000000000001E-2</v>
      </c>
      <c r="D955" s="813">
        <v>4.1000000000000003E-3</v>
      </c>
      <c r="E955" s="813">
        <v>4.5000000000000005E-3</v>
      </c>
      <c r="F955" s="23">
        <v>4.6999999999999993E-3</v>
      </c>
      <c r="G955" s="23">
        <v>4.5999999999999999E-3</v>
      </c>
      <c r="H955" s="813">
        <v>4.855333333333333E-3</v>
      </c>
      <c r="I955" s="813">
        <f t="shared" si="42"/>
        <v>-2.18E-2</v>
      </c>
      <c r="J955" s="813">
        <f t="shared" si="43"/>
        <v>-2.23E-2</v>
      </c>
      <c r="K955" s="813">
        <f t="shared" si="44"/>
        <v>5.9446666666666675E-3</v>
      </c>
    </row>
    <row r="956" spans="1:11" x14ac:dyDescent="0.35">
      <c r="A956" s="278">
        <v>38443</v>
      </c>
      <c r="B956" s="816">
        <v>-1.9E-2</v>
      </c>
      <c r="C956" s="813">
        <v>3.2100000000000004E-2</v>
      </c>
      <c r="D956" s="813">
        <v>3.8999999999999994E-3</v>
      </c>
      <c r="E956" s="813">
        <v>4.4416666666666667E-3</v>
      </c>
      <c r="F956" s="23">
        <v>4.5333333333333337E-3</v>
      </c>
      <c r="G956" s="23">
        <v>4.4875000000000002E-3</v>
      </c>
      <c r="H956" s="813">
        <v>4.7079166666666667E-3</v>
      </c>
      <c r="I956" s="813">
        <f t="shared" si="42"/>
        <v>-2.29E-2</v>
      </c>
      <c r="J956" s="813">
        <f t="shared" si="43"/>
        <v>-2.3487500000000001E-2</v>
      </c>
      <c r="K956" s="813">
        <f t="shared" si="44"/>
        <v>2.7392083333333338E-2</v>
      </c>
    </row>
    <row r="957" spans="1:11" x14ac:dyDescent="0.35">
      <c r="A957" s="278">
        <v>38473</v>
      </c>
      <c r="B957" s="816">
        <v>3.1800000000000002E-2</v>
      </c>
      <c r="C957" s="813">
        <v>7.9999999999999993E-4</v>
      </c>
      <c r="D957" s="813">
        <v>4.0000000000000001E-3</v>
      </c>
      <c r="E957" s="813">
        <v>4.2916666666666667E-3</v>
      </c>
      <c r="F957" s="23">
        <v>4.4083333333333335E-3</v>
      </c>
      <c r="G957" s="23">
        <v>4.3500000000000006E-3</v>
      </c>
      <c r="H957" s="813">
        <v>4.6162499999999997E-3</v>
      </c>
      <c r="I957" s="813">
        <f t="shared" si="42"/>
        <v>2.7800000000000002E-2</v>
      </c>
      <c r="J957" s="813">
        <f t="shared" si="43"/>
        <v>2.7450000000000002E-2</v>
      </c>
      <c r="K957" s="813">
        <f t="shared" si="44"/>
        <v>-3.8162499999999998E-3</v>
      </c>
    </row>
    <row r="958" spans="1:11" x14ac:dyDescent="0.35">
      <c r="A958" s="278">
        <v>38504</v>
      </c>
      <c r="B958" s="816">
        <v>1.4E-3</v>
      </c>
      <c r="C958" s="813">
        <v>5.7599999999999998E-2</v>
      </c>
      <c r="D958" s="813">
        <v>3.5999999999999999E-3</v>
      </c>
      <c r="E958" s="813">
        <v>4.1333333333333335E-3</v>
      </c>
      <c r="F958" s="23">
        <v>4.1833333333333332E-3</v>
      </c>
      <c r="G958" s="23">
        <v>4.1583333333333325E-3</v>
      </c>
      <c r="H958" s="813">
        <v>4.5019166666666671E-3</v>
      </c>
      <c r="I958" s="813">
        <f t="shared" si="42"/>
        <v>-2.1999999999999997E-3</v>
      </c>
      <c r="J958" s="813">
        <f t="shared" si="43"/>
        <v>-2.7583333333333323E-3</v>
      </c>
      <c r="K958" s="813">
        <f t="shared" si="44"/>
        <v>5.309808333333333E-2</v>
      </c>
    </row>
    <row r="959" spans="1:11" x14ac:dyDescent="0.35">
      <c r="A959" s="278">
        <v>38534</v>
      </c>
      <c r="B959" s="816">
        <v>3.7199999999999997E-2</v>
      </c>
      <c r="C959" s="813">
        <v>2.3300000000000001E-2</v>
      </c>
      <c r="D959" s="813">
        <v>3.3999999999999998E-3</v>
      </c>
      <c r="E959" s="813">
        <v>4.2166666666666663E-3</v>
      </c>
      <c r="F959" s="23">
        <v>4.2833333333333326E-3</v>
      </c>
      <c r="G959" s="23">
        <v>4.2499999999999994E-3</v>
      </c>
      <c r="H959" s="813">
        <v>4.5829166666666674E-3</v>
      </c>
      <c r="I959" s="813">
        <f t="shared" si="42"/>
        <v>3.3799999999999997E-2</v>
      </c>
      <c r="J959" s="813">
        <f t="shared" si="43"/>
        <v>3.295E-2</v>
      </c>
      <c r="K959" s="813">
        <f t="shared" si="44"/>
        <v>1.8717083333333336E-2</v>
      </c>
    </row>
    <row r="960" spans="1:11" x14ac:dyDescent="0.35">
      <c r="A960" s="278">
        <v>38565</v>
      </c>
      <c r="B960" s="816">
        <v>-9.1000000000000004E-3</v>
      </c>
      <c r="C960" s="813">
        <v>7.3000000000000001E-3</v>
      </c>
      <c r="D960" s="813">
        <v>4.0000000000000001E-3</v>
      </c>
      <c r="E960" s="813">
        <v>4.2416666666666662E-3</v>
      </c>
      <c r="F960" s="23">
        <v>4.3333333333333331E-3</v>
      </c>
      <c r="G960" s="23">
        <v>4.2874999999999996E-3</v>
      </c>
      <c r="H960" s="813">
        <v>4.5909166666666668E-3</v>
      </c>
      <c r="I960" s="813">
        <f t="shared" si="42"/>
        <v>-1.3100000000000001E-2</v>
      </c>
      <c r="J960" s="813">
        <f t="shared" si="43"/>
        <v>-1.33875E-2</v>
      </c>
      <c r="K960" s="813">
        <f t="shared" si="44"/>
        <v>2.7090833333333333E-3</v>
      </c>
    </row>
    <row r="961" spans="1:11" x14ac:dyDescent="0.35">
      <c r="A961" s="278">
        <v>38596</v>
      </c>
      <c r="B961" s="816">
        <v>8.0999999999999996E-3</v>
      </c>
      <c r="C961" s="813">
        <v>4.0199999999999993E-2</v>
      </c>
      <c r="D961" s="813">
        <v>3.5000000000000005E-3</v>
      </c>
      <c r="E961" s="813">
        <v>4.2750000000000002E-3</v>
      </c>
      <c r="F961" s="23">
        <v>4.3666666666666671E-3</v>
      </c>
      <c r="G961" s="23">
        <v>4.3208333333333336E-3</v>
      </c>
      <c r="H961" s="813">
        <v>4.5853333333333328E-3</v>
      </c>
      <c r="I961" s="813">
        <f t="shared" si="42"/>
        <v>4.5999999999999991E-3</v>
      </c>
      <c r="J961" s="813">
        <f t="shared" si="43"/>
        <v>3.7791666666666659E-3</v>
      </c>
      <c r="K961" s="813">
        <f t="shared" si="44"/>
        <v>3.5614666666666663E-2</v>
      </c>
    </row>
    <row r="962" spans="1:11" x14ac:dyDescent="0.35">
      <c r="A962" s="278">
        <v>38626</v>
      </c>
      <c r="B962" s="816">
        <v>-1.67E-2</v>
      </c>
      <c r="C962" s="813">
        <v>-6.1699999999999998E-2</v>
      </c>
      <c r="D962" s="813">
        <v>3.8999999999999994E-3</v>
      </c>
      <c r="E962" s="813">
        <v>4.45E-3</v>
      </c>
      <c r="F962" s="23">
        <v>4.5500000000000002E-3</v>
      </c>
      <c r="G962" s="23">
        <v>4.5000000000000005E-3</v>
      </c>
      <c r="H962" s="813">
        <v>4.8123333333333334E-3</v>
      </c>
      <c r="I962" s="813">
        <f t="shared" si="42"/>
        <v>-2.06E-2</v>
      </c>
      <c r="J962" s="813">
        <f t="shared" si="43"/>
        <v>-2.12E-2</v>
      </c>
      <c r="K962" s="813">
        <f t="shared" si="44"/>
        <v>-6.6512333333333326E-2</v>
      </c>
    </row>
    <row r="963" spans="1:11" x14ac:dyDescent="0.35">
      <c r="A963" s="278">
        <v>38657</v>
      </c>
      <c r="B963" s="816">
        <v>3.78E-2</v>
      </c>
      <c r="C963" s="813">
        <v>-3.8999999999999994E-3</v>
      </c>
      <c r="D963" s="813">
        <v>3.8999999999999994E-3</v>
      </c>
      <c r="E963" s="813">
        <v>4.5208333333333333E-3</v>
      </c>
      <c r="F963" s="23">
        <v>4.6249999999999998E-3</v>
      </c>
      <c r="G963" s="23">
        <v>4.5729166666666661E-3</v>
      </c>
      <c r="H963" s="813">
        <v>4.8986666666666666E-3</v>
      </c>
      <c r="I963" s="813">
        <f t="shared" si="42"/>
        <v>3.39E-2</v>
      </c>
      <c r="J963" s="813">
        <f t="shared" si="43"/>
        <v>3.3227083333333338E-2</v>
      </c>
      <c r="K963" s="813">
        <f t="shared" si="44"/>
        <v>-8.7986666666666664E-3</v>
      </c>
    </row>
    <row r="964" spans="1:11" x14ac:dyDescent="0.35">
      <c r="A964" s="278">
        <v>38687</v>
      </c>
      <c r="B964" s="816">
        <v>2.9999999999999997E-4</v>
      </c>
      <c r="C964" s="813">
        <v>1.0999999999999999E-2</v>
      </c>
      <c r="D964" s="813">
        <v>3.8999999999999994E-3</v>
      </c>
      <c r="E964" s="813">
        <v>4.4833333333333331E-3</v>
      </c>
      <c r="F964" s="23">
        <v>4.5916666666666666E-3</v>
      </c>
      <c r="G964" s="23">
        <v>4.5374999999999999E-3</v>
      </c>
      <c r="H964" s="813">
        <v>4.8481666666666664E-3</v>
      </c>
      <c r="I964" s="813">
        <f t="shared" si="42"/>
        <v>-3.5999999999999995E-3</v>
      </c>
      <c r="J964" s="813">
        <f t="shared" si="43"/>
        <v>-4.2374999999999999E-3</v>
      </c>
      <c r="K964" s="813">
        <f t="shared" si="44"/>
        <v>6.1518333333333329E-3</v>
      </c>
    </row>
    <row r="965" spans="1:11" x14ac:dyDescent="0.35">
      <c r="A965" s="278">
        <v>38718</v>
      </c>
      <c r="B965" s="816">
        <v>2.6499999999999999E-2</v>
      </c>
      <c r="C965" s="813">
        <v>2.6347999999999996E-2</v>
      </c>
      <c r="D965" s="813">
        <v>4.0000000000000001E-3</v>
      </c>
      <c r="E965" s="813">
        <v>4.4083333333333335E-3</v>
      </c>
      <c r="F965" s="23">
        <v>4.5416666666666669E-3</v>
      </c>
      <c r="G965" s="23">
        <v>4.4749999999999998E-3</v>
      </c>
      <c r="H965" s="813">
        <v>4.7916666666666672E-3</v>
      </c>
      <c r="I965" s="813">
        <f t="shared" si="42"/>
        <v>2.2499999999999999E-2</v>
      </c>
      <c r="J965" s="813">
        <f t="shared" si="43"/>
        <v>2.2024999999999999E-2</v>
      </c>
      <c r="K965" s="813">
        <f t="shared" si="44"/>
        <v>2.155633333333333E-2</v>
      </c>
    </row>
    <row r="966" spans="1:11" x14ac:dyDescent="0.35">
      <c r="A966" s="278">
        <v>38749</v>
      </c>
      <c r="B966" s="816">
        <v>2.7000000000000001E-3</v>
      </c>
      <c r="C966" s="813">
        <v>9.5270000000000007E-3</v>
      </c>
      <c r="D966" s="813">
        <v>3.5999999999999999E-3</v>
      </c>
      <c r="E966" s="813">
        <v>4.4583333333333332E-3</v>
      </c>
      <c r="F966" s="23">
        <v>4.5916666666666666E-3</v>
      </c>
      <c r="G966" s="23">
        <v>4.5250000000000004E-3</v>
      </c>
      <c r="H966" s="813">
        <v>4.8500000000000001E-3</v>
      </c>
      <c r="I966" s="813">
        <f t="shared" ref="I966:I1029" si="45">B966-D966</f>
        <v>-8.9999999999999976E-4</v>
      </c>
      <c r="J966" s="813">
        <f t="shared" si="43"/>
        <v>-1.8250000000000002E-3</v>
      </c>
      <c r="K966" s="813">
        <f t="shared" si="44"/>
        <v>4.6770000000000006E-3</v>
      </c>
    </row>
    <row r="967" spans="1:11" x14ac:dyDescent="0.35">
      <c r="A967" s="278">
        <v>38777</v>
      </c>
      <c r="B967" s="816">
        <v>1.24E-2</v>
      </c>
      <c r="C967" s="813">
        <v>-4.6344999999999997E-2</v>
      </c>
      <c r="D967" s="813">
        <v>3.8999999999999994E-3</v>
      </c>
      <c r="E967" s="813">
        <v>4.5999999999999999E-3</v>
      </c>
      <c r="F967" s="23">
        <v>4.725E-3</v>
      </c>
      <c r="G967" s="23">
        <v>4.6624999999999991E-3</v>
      </c>
      <c r="H967" s="813">
        <v>4.9833333333333335E-3</v>
      </c>
      <c r="I967" s="813">
        <f t="shared" si="45"/>
        <v>8.5000000000000006E-3</v>
      </c>
      <c r="J967" s="813">
        <f t="shared" si="43"/>
        <v>7.7375000000000005E-3</v>
      </c>
      <c r="K967" s="813">
        <f t="shared" si="44"/>
        <v>-5.132833333333333E-2</v>
      </c>
    </row>
    <row r="968" spans="1:11" x14ac:dyDescent="0.35">
      <c r="A968" s="278">
        <v>38808</v>
      </c>
      <c r="B968" s="816">
        <v>1.34E-2</v>
      </c>
      <c r="C968" s="813">
        <v>1.7167000000000002E-2</v>
      </c>
      <c r="D968" s="813">
        <v>3.8999999999999994E-3</v>
      </c>
      <c r="E968" s="813">
        <v>4.8666666666666667E-3</v>
      </c>
      <c r="F968" s="23">
        <v>5.0000000000000001E-3</v>
      </c>
      <c r="G968" s="23">
        <v>4.933333333333333E-3</v>
      </c>
      <c r="H968" s="813">
        <v>5.241666666666667E-3</v>
      </c>
      <c r="I968" s="813">
        <f t="shared" si="45"/>
        <v>9.5000000000000015E-3</v>
      </c>
      <c r="J968" s="813">
        <f t="shared" si="43"/>
        <v>8.4666666666666675E-3</v>
      </c>
      <c r="K968" s="813">
        <f t="shared" si="44"/>
        <v>1.1925333333333335E-2</v>
      </c>
    </row>
    <row r="969" spans="1:11" x14ac:dyDescent="0.35">
      <c r="A969" s="278">
        <v>38838</v>
      </c>
      <c r="B969" s="816">
        <v>-2.8799999999999999E-2</v>
      </c>
      <c r="C969" s="813">
        <v>1.4280999999999999E-2</v>
      </c>
      <c r="D969" s="813">
        <v>4.7999999999999996E-3</v>
      </c>
      <c r="E969" s="813">
        <v>4.9583333333333337E-3</v>
      </c>
      <c r="F969" s="23">
        <v>5.1083333333333336E-3</v>
      </c>
      <c r="G969" s="23">
        <v>5.0333333333333341E-3</v>
      </c>
      <c r="H969" s="813">
        <v>5.3500000000000006E-3</v>
      </c>
      <c r="I969" s="813">
        <f t="shared" si="45"/>
        <v>-3.3599999999999998E-2</v>
      </c>
      <c r="J969" s="813">
        <f t="shared" si="43"/>
        <v>-3.3833333333333333E-2</v>
      </c>
      <c r="K969" s="813">
        <f t="shared" si="44"/>
        <v>8.930999999999998E-3</v>
      </c>
    </row>
    <row r="970" spans="1:11" x14ac:dyDescent="0.35">
      <c r="A970" s="278">
        <v>38869</v>
      </c>
      <c r="B970" s="816">
        <v>1.4E-3</v>
      </c>
      <c r="C970" s="813">
        <v>2.4157999999999999E-2</v>
      </c>
      <c r="D970" s="813">
        <v>4.4000000000000003E-3</v>
      </c>
      <c r="E970" s="813">
        <v>4.9083333333333331E-3</v>
      </c>
      <c r="F970" s="23">
        <v>5.0916666666666662E-3</v>
      </c>
      <c r="G970" s="23">
        <v>5.0000000000000001E-3</v>
      </c>
      <c r="H970" s="813">
        <v>5.3333333333333332E-3</v>
      </c>
      <c r="I970" s="813">
        <f t="shared" si="45"/>
        <v>-3.0000000000000001E-3</v>
      </c>
      <c r="J970" s="813">
        <f t="shared" si="43"/>
        <v>-3.5999999999999999E-3</v>
      </c>
      <c r="K970" s="813">
        <f t="shared" si="44"/>
        <v>1.8824666666666667E-2</v>
      </c>
    </row>
    <row r="971" spans="1:11" x14ac:dyDescent="0.35">
      <c r="A971" s="278">
        <v>38899</v>
      </c>
      <c r="B971" s="816">
        <v>6.1999999999999998E-3</v>
      </c>
      <c r="C971" s="813">
        <v>5.1109000000000002E-2</v>
      </c>
      <c r="D971" s="813">
        <v>4.4999999999999997E-3</v>
      </c>
      <c r="E971" s="813">
        <v>4.875E-3</v>
      </c>
      <c r="F971" s="23">
        <v>5.0666666666666672E-3</v>
      </c>
      <c r="G971" s="23">
        <v>4.9708333333333332E-3</v>
      </c>
      <c r="H971" s="813">
        <v>5.3083333333333342E-3</v>
      </c>
      <c r="I971" s="813">
        <f t="shared" si="45"/>
        <v>1.7000000000000001E-3</v>
      </c>
      <c r="J971" s="813">
        <f t="shared" si="43"/>
        <v>1.2291666666666666E-3</v>
      </c>
      <c r="K971" s="813">
        <f t="shared" si="44"/>
        <v>4.580066666666667E-2</v>
      </c>
    </row>
    <row r="972" spans="1:11" x14ac:dyDescent="0.35">
      <c r="A972" s="278">
        <v>38930</v>
      </c>
      <c r="B972" s="816">
        <v>2.3800000000000002E-2</v>
      </c>
      <c r="C972" s="813">
        <v>2.7122E-2</v>
      </c>
      <c r="D972" s="813">
        <v>4.3E-3</v>
      </c>
      <c r="E972" s="813">
        <v>4.7333333333333333E-3</v>
      </c>
      <c r="F972" s="23">
        <v>4.9249999999999997E-3</v>
      </c>
      <c r="G972" s="23">
        <v>4.8291666666666665E-3</v>
      </c>
      <c r="H972" s="813">
        <v>5.1666666666666675E-3</v>
      </c>
      <c r="I972" s="813">
        <f t="shared" si="45"/>
        <v>1.9500000000000003E-2</v>
      </c>
      <c r="J972" s="813">
        <f t="shared" si="43"/>
        <v>1.8970833333333336E-2</v>
      </c>
      <c r="K972" s="813">
        <f t="shared" si="44"/>
        <v>2.1955333333333334E-2</v>
      </c>
    </row>
    <row r="973" spans="1:11" x14ac:dyDescent="0.35">
      <c r="A973" s="278">
        <v>38961</v>
      </c>
      <c r="B973" s="816">
        <v>2.58E-2</v>
      </c>
      <c r="C973" s="813">
        <v>-1.7362000000000002E-2</v>
      </c>
      <c r="D973" s="813">
        <v>3.8999999999999994E-3</v>
      </c>
      <c r="E973" s="813">
        <v>4.5916666666666666E-3</v>
      </c>
      <c r="F973" s="23">
        <v>4.7916666666666672E-3</v>
      </c>
      <c r="G973" s="23">
        <v>4.6916666666666669E-3</v>
      </c>
      <c r="H973" s="813">
        <v>5.0000000000000001E-3</v>
      </c>
      <c r="I973" s="813">
        <f t="shared" si="45"/>
        <v>2.1899999999999999E-2</v>
      </c>
      <c r="J973" s="813">
        <f t="shared" si="43"/>
        <v>2.1108333333333333E-2</v>
      </c>
      <c r="K973" s="813">
        <f t="shared" si="44"/>
        <v>-2.2362000000000003E-2</v>
      </c>
    </row>
    <row r="974" spans="1:11" x14ac:dyDescent="0.35">
      <c r="A974" s="278">
        <v>38991</v>
      </c>
      <c r="B974" s="816">
        <v>3.2599999999999997E-2</v>
      </c>
      <c r="C974" s="813">
        <v>5.6025999999999999E-2</v>
      </c>
      <c r="D974" s="813">
        <v>4.1999999999999997E-3</v>
      </c>
      <c r="E974" s="813">
        <v>4.5916666666666666E-3</v>
      </c>
      <c r="F974" s="23">
        <v>4.783333333333333E-3</v>
      </c>
      <c r="G974" s="23">
        <v>4.6874999999999998E-3</v>
      </c>
      <c r="H974" s="813">
        <v>4.9833333333333335E-3</v>
      </c>
      <c r="I974" s="813">
        <f t="shared" si="45"/>
        <v>2.8399999999999998E-2</v>
      </c>
      <c r="J974" s="813">
        <f t="shared" si="43"/>
        <v>2.7912499999999996E-2</v>
      </c>
      <c r="K974" s="813">
        <f t="shared" si="44"/>
        <v>5.1042666666666667E-2</v>
      </c>
    </row>
    <row r="975" spans="1:11" x14ac:dyDescent="0.35">
      <c r="A975" s="278">
        <v>39022</v>
      </c>
      <c r="B975" s="816">
        <v>1.9E-2</v>
      </c>
      <c r="C975" s="813">
        <v>2.1404999999999997E-2</v>
      </c>
      <c r="D975" s="813">
        <v>3.8999999999999994E-3</v>
      </c>
      <c r="E975" s="813">
        <v>4.4416666666666667E-3</v>
      </c>
      <c r="F975" s="23">
        <v>4.6416666666666663E-3</v>
      </c>
      <c r="G975" s="23">
        <v>4.5416666666666669E-3</v>
      </c>
      <c r="H975" s="813">
        <v>4.8333333333333336E-3</v>
      </c>
      <c r="I975" s="813">
        <f t="shared" si="45"/>
        <v>1.5100000000000001E-2</v>
      </c>
      <c r="J975" s="813">
        <f t="shared" si="43"/>
        <v>1.4458333333333333E-2</v>
      </c>
      <c r="K975" s="813">
        <f t="shared" si="44"/>
        <v>1.6571666666666665E-2</v>
      </c>
    </row>
    <row r="976" spans="1:11" x14ac:dyDescent="0.35">
      <c r="A976" s="278">
        <v>39052</v>
      </c>
      <c r="B976" s="816">
        <v>1.4E-2</v>
      </c>
      <c r="C976" s="813">
        <v>1.1817000000000001E-2</v>
      </c>
      <c r="D976" s="813">
        <v>3.5999999999999999E-3</v>
      </c>
      <c r="E976" s="813">
        <v>4.4083333333333335E-3</v>
      </c>
      <c r="F976" s="23">
        <v>4.6500000000000005E-3</v>
      </c>
      <c r="G976" s="23">
        <v>4.5291666666666666E-3</v>
      </c>
      <c r="H976" s="813">
        <v>4.8416666666666669E-3</v>
      </c>
      <c r="I976" s="813">
        <f t="shared" si="45"/>
        <v>1.04E-2</v>
      </c>
      <c r="J976" s="813">
        <f t="shared" si="43"/>
        <v>9.4708333333333346E-3</v>
      </c>
      <c r="K976" s="813">
        <f t="shared" si="44"/>
        <v>6.9753333333333343E-3</v>
      </c>
    </row>
    <row r="977" spans="1:11" x14ac:dyDescent="0.35">
      <c r="A977" s="278">
        <v>39083</v>
      </c>
      <c r="B977" s="816">
        <v>1.5100000000000001E-2</v>
      </c>
      <c r="C977" s="813">
        <v>-1.134E-3</v>
      </c>
      <c r="D977" s="813">
        <v>4.3E-3</v>
      </c>
      <c r="E977" s="813">
        <v>4.5000000000000005E-3</v>
      </c>
      <c r="F977" s="23">
        <v>4.7916666666666672E-3</v>
      </c>
      <c r="G977" s="23">
        <v>4.6458333333333334E-3</v>
      </c>
      <c r="H977" s="813">
        <v>4.9666666666666661E-3</v>
      </c>
      <c r="I977" s="813">
        <f t="shared" si="45"/>
        <v>1.0800000000000001E-2</v>
      </c>
      <c r="J977" s="813">
        <f t="shared" si="43"/>
        <v>1.0454166666666667E-2</v>
      </c>
      <c r="K977" s="813">
        <f t="shared" si="44"/>
        <v>-6.1006666666666657E-3</v>
      </c>
    </row>
    <row r="978" spans="1:11" x14ac:dyDescent="0.35">
      <c r="A978" s="278">
        <v>39114</v>
      </c>
      <c r="B978" s="816">
        <v>-1.9599999999999999E-2</v>
      </c>
      <c r="C978" s="813">
        <v>5.0340999999999997E-2</v>
      </c>
      <c r="D978" s="813">
        <v>3.8E-3</v>
      </c>
      <c r="E978" s="813">
        <v>4.4916666666666664E-3</v>
      </c>
      <c r="F978" s="23">
        <v>4.7666666666666664E-3</v>
      </c>
      <c r="G978" s="23">
        <v>4.6291666666666668E-3</v>
      </c>
      <c r="H978" s="813">
        <v>4.9166666666666673E-3</v>
      </c>
      <c r="I978" s="813">
        <f t="shared" si="45"/>
        <v>-2.3400000000000001E-2</v>
      </c>
      <c r="J978" s="813">
        <f t="shared" si="43"/>
        <v>-2.4229166666666666E-2</v>
      </c>
      <c r="K978" s="813">
        <f t="shared" si="44"/>
        <v>4.542433333333333E-2</v>
      </c>
    </row>
    <row r="979" spans="1:11" x14ac:dyDescent="0.35">
      <c r="A979" s="278">
        <v>39142</v>
      </c>
      <c r="B979" s="816">
        <v>1.12E-2</v>
      </c>
      <c r="C979" s="813">
        <v>4.1373E-2</v>
      </c>
      <c r="D979" s="813">
        <v>3.8999999999999994E-3</v>
      </c>
      <c r="E979" s="813">
        <v>4.4166666666666668E-3</v>
      </c>
      <c r="F979" s="23">
        <v>4.7166666666666668E-3</v>
      </c>
      <c r="G979" s="23">
        <v>4.5666666666666668E-3</v>
      </c>
      <c r="H979" s="813">
        <v>4.8750000000000009E-3</v>
      </c>
      <c r="I979" s="813">
        <f t="shared" si="45"/>
        <v>7.3000000000000009E-3</v>
      </c>
      <c r="J979" s="813">
        <f t="shared" si="43"/>
        <v>6.6333333333333331E-3</v>
      </c>
      <c r="K979" s="813">
        <f t="shared" si="44"/>
        <v>3.6498000000000003E-2</v>
      </c>
    </row>
    <row r="980" spans="1:11" x14ac:dyDescent="0.35">
      <c r="A980" s="278">
        <v>39173</v>
      </c>
      <c r="B980" s="816">
        <v>4.4299999999999999E-2</v>
      </c>
      <c r="C980" s="813">
        <v>4.3758999999999999E-2</v>
      </c>
      <c r="D980" s="813">
        <v>4.1999999999999997E-3</v>
      </c>
      <c r="E980" s="813">
        <v>4.5583333333333335E-3</v>
      </c>
      <c r="F980" s="23">
        <v>4.8583333333333334E-3</v>
      </c>
      <c r="G980" s="23">
        <v>4.7083333333333335E-3</v>
      </c>
      <c r="H980" s="813">
        <v>4.9750000000000003E-3</v>
      </c>
      <c r="I980" s="813">
        <f t="shared" si="45"/>
        <v>4.0099999999999997E-2</v>
      </c>
      <c r="J980" s="813">
        <f t="shared" si="43"/>
        <v>3.9591666666666664E-2</v>
      </c>
      <c r="K980" s="813">
        <f t="shared" si="44"/>
        <v>3.8783999999999999E-2</v>
      </c>
    </row>
    <row r="981" spans="1:11" x14ac:dyDescent="0.35">
      <c r="A981" s="278">
        <v>39203</v>
      </c>
      <c r="B981" s="816">
        <v>3.49E-2</v>
      </c>
      <c r="C981" s="813">
        <v>5.1450000000000003E-3</v>
      </c>
      <c r="D981" s="813">
        <v>4.1000000000000003E-3</v>
      </c>
      <c r="E981" s="813">
        <v>4.5583333333333335E-3</v>
      </c>
      <c r="F981" s="23">
        <v>4.875E-3</v>
      </c>
      <c r="G981" s="23">
        <v>4.7166666666666668E-3</v>
      </c>
      <c r="H981" s="813">
        <v>4.9916666666666668E-3</v>
      </c>
      <c r="I981" s="813">
        <f t="shared" si="45"/>
        <v>3.0800000000000001E-2</v>
      </c>
      <c r="J981" s="813">
        <f t="shared" si="43"/>
        <v>3.0183333333333333E-2</v>
      </c>
      <c r="K981" s="813">
        <f t="shared" si="44"/>
        <v>1.5333333333333345E-4</v>
      </c>
    </row>
    <row r="982" spans="1:11" x14ac:dyDescent="0.35">
      <c r="A982" s="278">
        <v>39234</v>
      </c>
      <c r="B982" s="816">
        <v>-1.66E-2</v>
      </c>
      <c r="C982" s="813">
        <v>-5.0620999999999999E-2</v>
      </c>
      <c r="D982" s="813">
        <v>4.0000000000000001E-3</v>
      </c>
      <c r="E982" s="813">
        <v>4.8249999999999996E-4</v>
      </c>
      <c r="F982" s="23">
        <v>5.1416666666666668E-3</v>
      </c>
      <c r="G982" s="23">
        <v>2.8120833333333335E-3</v>
      </c>
      <c r="H982" s="813">
        <v>5.2500000000000003E-3</v>
      </c>
      <c r="I982" s="813">
        <f t="shared" si="45"/>
        <v>-2.06E-2</v>
      </c>
      <c r="J982" s="813">
        <f t="shared" si="43"/>
        <v>-1.9412083333333333E-2</v>
      </c>
      <c r="K982" s="813">
        <f t="shared" si="44"/>
        <v>-5.5870999999999997E-2</v>
      </c>
    </row>
    <row r="983" spans="1:11" x14ac:dyDescent="0.35">
      <c r="A983" s="278">
        <v>39264</v>
      </c>
      <c r="B983" s="816">
        <v>-3.1E-2</v>
      </c>
      <c r="C983" s="813">
        <v>-3.5666000000000003E-2</v>
      </c>
      <c r="D983" s="813">
        <v>4.5999999999999999E-3</v>
      </c>
      <c r="E983" s="813">
        <v>4.7750000000000006E-3</v>
      </c>
      <c r="F983" s="23">
        <v>5.0749999999999997E-3</v>
      </c>
      <c r="G983" s="23">
        <v>4.9249999999999997E-3</v>
      </c>
      <c r="H983" s="813">
        <v>5.2083333333333339E-3</v>
      </c>
      <c r="I983" s="813">
        <f t="shared" si="45"/>
        <v>-3.56E-2</v>
      </c>
      <c r="J983" s="813">
        <f t="shared" si="43"/>
        <v>-3.5924999999999999E-2</v>
      </c>
      <c r="K983" s="813">
        <f t="shared" si="44"/>
        <v>-4.0874333333333339E-2</v>
      </c>
    </row>
    <row r="984" spans="1:11" x14ac:dyDescent="0.35">
      <c r="A984" s="278">
        <v>39295</v>
      </c>
      <c r="B984" s="816">
        <v>1.4999999999999999E-2</v>
      </c>
      <c r="C984" s="813">
        <v>2.0955999999999995E-2</v>
      </c>
      <c r="D984" s="813">
        <v>4.1999999999999997E-3</v>
      </c>
      <c r="E984" s="813">
        <v>4.8249999999999994E-3</v>
      </c>
      <c r="F984" s="23">
        <v>5.0499999999999998E-3</v>
      </c>
      <c r="G984" s="23">
        <v>4.9375E-3</v>
      </c>
      <c r="H984" s="813">
        <v>5.1999999999999998E-3</v>
      </c>
      <c r="I984" s="813">
        <f t="shared" si="45"/>
        <v>1.0800000000000001E-2</v>
      </c>
      <c r="J984" s="813">
        <f t="shared" si="43"/>
        <v>1.0062499999999999E-2</v>
      </c>
      <c r="K984" s="813">
        <f t="shared" si="44"/>
        <v>1.5755999999999996E-2</v>
      </c>
    </row>
    <row r="985" spans="1:11" x14ac:dyDescent="0.35">
      <c r="A985" s="278">
        <v>39326</v>
      </c>
      <c r="B985" s="816">
        <v>3.7400000000000003E-2</v>
      </c>
      <c r="C985" s="813">
        <v>3.5427E-2</v>
      </c>
      <c r="D985" s="813">
        <v>3.7000000000000002E-3</v>
      </c>
      <c r="E985" s="813">
        <v>4.783333333333333E-3</v>
      </c>
      <c r="F985" s="23">
        <v>5.0166666666666658E-3</v>
      </c>
      <c r="G985" s="23">
        <v>4.8999999999999998E-3</v>
      </c>
      <c r="H985" s="813">
        <v>5.1500000000000001E-3</v>
      </c>
      <c r="I985" s="813">
        <f t="shared" si="45"/>
        <v>3.3700000000000001E-2</v>
      </c>
      <c r="J985" s="813">
        <f t="shared" si="43"/>
        <v>3.2500000000000001E-2</v>
      </c>
      <c r="K985" s="813">
        <f t="shared" si="44"/>
        <v>3.0276999999999998E-2</v>
      </c>
    </row>
    <row r="986" spans="1:11" x14ac:dyDescent="0.35">
      <c r="A986" s="278">
        <v>39356</v>
      </c>
      <c r="B986" s="816">
        <v>1.5900000000000001E-2</v>
      </c>
      <c r="C986" s="813">
        <v>6.8641000000000008E-2</v>
      </c>
      <c r="D986" s="813">
        <v>4.3E-3</v>
      </c>
      <c r="E986" s="813">
        <v>4.7166666666666668E-3</v>
      </c>
      <c r="F986" s="23">
        <v>4.9500000000000004E-3</v>
      </c>
      <c r="G986" s="23">
        <v>4.8333333333333336E-3</v>
      </c>
      <c r="H986" s="813">
        <v>5.0916666666666662E-3</v>
      </c>
      <c r="I986" s="813">
        <f t="shared" si="45"/>
        <v>1.1600000000000001E-2</v>
      </c>
      <c r="J986" s="813">
        <f t="shared" si="43"/>
        <v>1.1066666666666667E-2</v>
      </c>
      <c r="K986" s="813">
        <f t="shared" si="44"/>
        <v>6.3549333333333347E-2</v>
      </c>
    </row>
    <row r="987" spans="1:11" x14ac:dyDescent="0.35">
      <c r="A987" s="278">
        <v>39387</v>
      </c>
      <c r="B987" s="816">
        <v>-4.1799999999999997E-2</v>
      </c>
      <c r="C987" s="813">
        <v>3.405E-3</v>
      </c>
      <c r="D987" s="813">
        <v>3.8999999999999994E-3</v>
      </c>
      <c r="E987" s="813">
        <v>4.5333333333333337E-3</v>
      </c>
      <c r="F987" s="23">
        <v>4.816666666666667E-3</v>
      </c>
      <c r="G987" s="23">
        <v>4.6750000000000003E-3</v>
      </c>
      <c r="H987" s="813">
        <v>4.9750000000000003E-3</v>
      </c>
      <c r="I987" s="813">
        <f t="shared" si="45"/>
        <v>-4.5699999999999998E-2</v>
      </c>
      <c r="J987" s="813">
        <f t="shared" si="43"/>
        <v>-4.6474999999999995E-2</v>
      </c>
      <c r="K987" s="813">
        <f t="shared" si="44"/>
        <v>-1.5700000000000002E-3</v>
      </c>
    </row>
    <row r="988" spans="1:11" x14ac:dyDescent="0.35">
      <c r="A988" s="278">
        <v>39417</v>
      </c>
      <c r="B988" s="816">
        <v>-6.8999999999999999E-3</v>
      </c>
      <c r="C988" s="813">
        <v>2.7539999999999999E-3</v>
      </c>
      <c r="D988" s="813">
        <v>3.7000000000000002E-3</v>
      </c>
      <c r="E988" s="813">
        <v>4.5750000000000001E-3</v>
      </c>
      <c r="F988" s="23">
        <v>4.9249999999999997E-3</v>
      </c>
      <c r="G988" s="23">
        <v>4.7499999999999999E-3</v>
      </c>
      <c r="H988" s="813">
        <v>5.1333333333333335E-3</v>
      </c>
      <c r="I988" s="813">
        <f t="shared" si="45"/>
        <v>-1.06E-2</v>
      </c>
      <c r="J988" s="813">
        <f t="shared" si="43"/>
        <v>-1.1650000000000001E-2</v>
      </c>
      <c r="K988" s="813">
        <f t="shared" si="44"/>
        <v>-2.3793333333333336E-3</v>
      </c>
    </row>
    <row r="989" spans="1:11" x14ac:dyDescent="0.35">
      <c r="A989" s="278">
        <v>39448</v>
      </c>
      <c r="B989" s="816">
        <v>-0.06</v>
      </c>
      <c r="C989" s="813">
        <v>-6.8132999999999999E-2</v>
      </c>
      <c r="D989" s="813">
        <v>4.0000000000000001E-3</v>
      </c>
      <c r="E989" s="813">
        <v>4.4416666666666667E-3</v>
      </c>
      <c r="F989" s="23">
        <v>4.816666666666667E-3</v>
      </c>
      <c r="G989" s="23">
        <v>4.6291666666666668E-3</v>
      </c>
      <c r="H989" s="813">
        <v>5.0166666666666658E-3</v>
      </c>
      <c r="I989" s="813">
        <f t="shared" si="45"/>
        <v>-6.4000000000000001E-2</v>
      </c>
      <c r="J989" s="813">
        <f t="shared" ref="J989:J1052" si="46">B989-G989</f>
        <v>-6.4629166666666668E-2</v>
      </c>
      <c r="K989" s="813">
        <f t="shared" ref="K989:K1052" si="47">$C989-H989</f>
        <v>-7.3149666666666668E-2</v>
      </c>
    </row>
    <row r="990" spans="1:11" x14ac:dyDescent="0.35">
      <c r="A990" s="278">
        <v>39479</v>
      </c>
      <c r="B990" s="816">
        <v>-3.2500000000000001E-2</v>
      </c>
      <c r="C990" s="813">
        <v>-4.9955999999999993E-2</v>
      </c>
      <c r="D990" s="813">
        <v>3.3999999999999998E-3</v>
      </c>
      <c r="E990" s="813">
        <v>4.6083333333333341E-3</v>
      </c>
      <c r="F990" s="23">
        <v>4.9750000000000003E-3</v>
      </c>
      <c r="G990" s="23">
        <v>4.7916666666666672E-3</v>
      </c>
      <c r="H990" s="813">
        <v>5.1749999999999999E-3</v>
      </c>
      <c r="I990" s="813">
        <f t="shared" si="45"/>
        <v>-3.5900000000000001E-2</v>
      </c>
      <c r="J990" s="813">
        <f t="shared" si="46"/>
        <v>-3.7291666666666667E-2</v>
      </c>
      <c r="K990" s="813">
        <f t="shared" si="47"/>
        <v>-5.5130999999999993E-2</v>
      </c>
    </row>
    <row r="991" spans="1:11" x14ac:dyDescent="0.35">
      <c r="A991" s="278">
        <v>39508</v>
      </c>
      <c r="B991" s="816">
        <v>-4.3E-3</v>
      </c>
      <c r="C991" s="813">
        <v>1.7056000000000002E-2</v>
      </c>
      <c r="D991" s="813">
        <v>3.7000000000000002E-3</v>
      </c>
      <c r="E991" s="813">
        <v>4.5916666666666666E-3</v>
      </c>
      <c r="F991" s="23">
        <v>4.9166666666666673E-3</v>
      </c>
      <c r="G991" s="23">
        <v>4.754166666666667E-3</v>
      </c>
      <c r="H991" s="813">
        <v>5.1749999999999999E-3</v>
      </c>
      <c r="I991" s="813">
        <f t="shared" si="45"/>
        <v>-8.0000000000000002E-3</v>
      </c>
      <c r="J991" s="813">
        <f t="shared" si="46"/>
        <v>-9.054166666666667E-3</v>
      </c>
      <c r="K991" s="813">
        <f t="shared" si="47"/>
        <v>1.1881000000000003E-2</v>
      </c>
    </row>
    <row r="992" spans="1:11" x14ac:dyDescent="0.35">
      <c r="A992" s="278">
        <v>39539</v>
      </c>
      <c r="B992" s="816">
        <v>4.87E-2</v>
      </c>
      <c r="C992" s="813">
        <v>5.5163000000000004E-2</v>
      </c>
      <c r="D992" s="813">
        <v>3.5000000000000005E-3</v>
      </c>
      <c r="E992" s="813">
        <v>4.6249999999999998E-3</v>
      </c>
      <c r="F992" s="23">
        <v>4.9416666666666663E-3</v>
      </c>
      <c r="G992" s="23">
        <v>4.783333333333333E-3</v>
      </c>
      <c r="H992" s="813">
        <v>5.241666666666667E-3</v>
      </c>
      <c r="I992" s="813">
        <f t="shared" si="45"/>
        <v>4.5199999999999997E-2</v>
      </c>
      <c r="J992" s="813">
        <f t="shared" si="46"/>
        <v>4.3916666666666666E-2</v>
      </c>
      <c r="K992" s="813">
        <f t="shared" si="47"/>
        <v>4.9921333333333338E-2</v>
      </c>
    </row>
    <row r="993" spans="1:11" x14ac:dyDescent="0.35">
      <c r="A993" s="278">
        <v>39569</v>
      </c>
      <c r="B993" s="816">
        <v>1.2999999999999999E-2</v>
      </c>
      <c r="C993" s="813">
        <v>3.1987000000000002E-2</v>
      </c>
      <c r="D993" s="813">
        <v>3.7000000000000002E-3</v>
      </c>
      <c r="E993" s="813">
        <v>4.6416666666666663E-3</v>
      </c>
      <c r="F993" s="23">
        <v>5.0000000000000001E-3</v>
      </c>
      <c r="G993" s="23">
        <v>4.8208333333333332E-3</v>
      </c>
      <c r="H993" s="813">
        <v>5.2249999999999996E-3</v>
      </c>
      <c r="I993" s="813">
        <f t="shared" si="45"/>
        <v>9.2999999999999992E-3</v>
      </c>
      <c r="J993" s="813">
        <f t="shared" si="46"/>
        <v>8.1791666666666662E-3</v>
      </c>
      <c r="K993" s="813">
        <f t="shared" si="47"/>
        <v>2.6762000000000001E-2</v>
      </c>
    </row>
    <row r="994" spans="1:11" x14ac:dyDescent="0.35">
      <c r="A994" s="278">
        <v>39600</v>
      </c>
      <c r="B994" s="816">
        <v>-8.43E-2</v>
      </c>
      <c r="C994" s="813">
        <v>-8.6680000000000004E-3</v>
      </c>
      <c r="D994" s="813">
        <v>4.0000000000000001E-3</v>
      </c>
      <c r="E994" s="813">
        <v>4.7333333333333333E-3</v>
      </c>
      <c r="F994" s="23">
        <v>5.0916666666666662E-3</v>
      </c>
      <c r="G994" s="23">
        <v>4.9124999999999993E-3</v>
      </c>
      <c r="H994" s="813">
        <v>5.3166666666666666E-3</v>
      </c>
      <c r="I994" s="813">
        <f t="shared" si="45"/>
        <v>-8.8300000000000003E-2</v>
      </c>
      <c r="J994" s="813">
        <f t="shared" si="46"/>
        <v>-8.92125E-2</v>
      </c>
      <c r="K994" s="813">
        <f t="shared" si="47"/>
        <v>-1.3984666666666666E-2</v>
      </c>
    </row>
    <row r="995" spans="1:11" x14ac:dyDescent="0.35">
      <c r="A995" s="278">
        <v>39630</v>
      </c>
      <c r="B995" s="816">
        <v>-8.3999999999999995E-3</v>
      </c>
      <c r="C995" s="813">
        <v>-6.1108000000000003E-2</v>
      </c>
      <c r="D995" s="813">
        <v>3.8999999999999994E-3</v>
      </c>
      <c r="E995" s="813">
        <v>4.725E-3</v>
      </c>
      <c r="F995" s="23">
        <v>5.0416666666666665E-3</v>
      </c>
      <c r="G995" s="23">
        <v>4.8833333333333333E-3</v>
      </c>
      <c r="H995" s="813">
        <v>5.3333333333333332E-3</v>
      </c>
      <c r="I995" s="813">
        <f t="shared" si="45"/>
        <v>-1.2299999999999998E-2</v>
      </c>
      <c r="J995" s="813">
        <f t="shared" si="46"/>
        <v>-1.3283333333333333E-2</v>
      </c>
      <c r="K995" s="813">
        <f t="shared" si="47"/>
        <v>-6.6441333333333338E-2</v>
      </c>
    </row>
    <row r="996" spans="1:11" x14ac:dyDescent="0.35">
      <c r="A996" s="278">
        <v>39661</v>
      </c>
      <c r="B996" s="816">
        <v>1.4500000000000001E-2</v>
      </c>
      <c r="C996" s="813">
        <v>-1.6601999999999999E-2</v>
      </c>
      <c r="D996" s="813">
        <v>3.5999999999999999E-3</v>
      </c>
      <c r="E996" s="813">
        <v>4.6999999999999993E-3</v>
      </c>
      <c r="F996" s="23">
        <v>5.0083333333333334E-3</v>
      </c>
      <c r="G996" s="23">
        <v>4.8541666666666664E-3</v>
      </c>
      <c r="H996" s="813">
        <v>5.3083333333333342E-3</v>
      </c>
      <c r="I996" s="813">
        <f t="shared" si="45"/>
        <v>1.09E-2</v>
      </c>
      <c r="J996" s="813">
        <f t="shared" si="46"/>
        <v>9.6458333333333344E-3</v>
      </c>
      <c r="K996" s="813">
        <f t="shared" si="47"/>
        <v>-2.1910333333333334E-2</v>
      </c>
    </row>
    <row r="997" spans="1:11" x14ac:dyDescent="0.35">
      <c r="A997" s="278">
        <v>39692</v>
      </c>
      <c r="B997" s="816">
        <v>-8.9099999999999999E-2</v>
      </c>
      <c r="C997" s="813">
        <v>-0.11482300000000001</v>
      </c>
      <c r="D997" s="813">
        <v>3.8999999999999994E-3</v>
      </c>
      <c r="E997" s="813">
        <v>4.7083333333333335E-3</v>
      </c>
      <c r="F997" s="23">
        <v>5.0250000000000008E-3</v>
      </c>
      <c r="G997" s="23">
        <v>4.8666666666666667E-3</v>
      </c>
      <c r="H997" s="813">
        <v>5.4083333333333336E-3</v>
      </c>
      <c r="I997" s="813">
        <f t="shared" si="45"/>
        <v>-9.2999999999999999E-2</v>
      </c>
      <c r="J997" s="813">
        <f t="shared" si="46"/>
        <v>-9.3966666666666671E-2</v>
      </c>
      <c r="K997" s="813">
        <f t="shared" si="47"/>
        <v>-0.12023133333333334</v>
      </c>
    </row>
    <row r="998" spans="1:11" x14ac:dyDescent="0.35">
      <c r="A998" s="278">
        <v>39722</v>
      </c>
      <c r="B998" s="816">
        <v>-0.16789999999999999</v>
      </c>
      <c r="C998" s="813">
        <v>-0.116128</v>
      </c>
      <c r="D998" s="813">
        <v>3.7000000000000002E-3</v>
      </c>
      <c r="E998" s="813">
        <v>5.2333333333333329E-3</v>
      </c>
      <c r="F998" s="23">
        <v>5.6583333333333329E-3</v>
      </c>
      <c r="G998" s="23">
        <v>5.4458333333333329E-3</v>
      </c>
      <c r="H998" s="813">
        <v>6.3E-3</v>
      </c>
      <c r="I998" s="813">
        <f t="shared" si="45"/>
        <v>-0.1716</v>
      </c>
      <c r="J998" s="813">
        <f t="shared" si="46"/>
        <v>-0.17334583333333334</v>
      </c>
      <c r="K998" s="813">
        <f t="shared" si="47"/>
        <v>-0.122428</v>
      </c>
    </row>
    <row r="999" spans="1:11" x14ac:dyDescent="0.35">
      <c r="A999" s="278">
        <v>39753</v>
      </c>
      <c r="B999" s="816">
        <v>-7.1800000000000003E-2</v>
      </c>
      <c r="C999" s="813">
        <v>2.7894000000000002E-2</v>
      </c>
      <c r="D999" s="813">
        <v>3.5999999999999999E-3</v>
      </c>
      <c r="E999" s="813">
        <v>5.1000000000000004E-3</v>
      </c>
      <c r="F999" s="23">
        <v>5.6083333333333341E-3</v>
      </c>
      <c r="G999" s="23">
        <v>5.3541666666666668E-3</v>
      </c>
      <c r="H999" s="813">
        <v>6.3333333333333332E-3</v>
      </c>
      <c r="I999" s="813">
        <f t="shared" si="45"/>
        <v>-7.5400000000000009E-2</v>
      </c>
      <c r="J999" s="813">
        <f t="shared" si="46"/>
        <v>-7.7154166666666663E-2</v>
      </c>
      <c r="K999" s="813">
        <f t="shared" si="47"/>
        <v>2.1560666666666669E-2</v>
      </c>
    </row>
    <row r="1000" spans="1:11" x14ac:dyDescent="0.35">
      <c r="A1000" s="278">
        <v>39783</v>
      </c>
      <c r="B1000" s="816">
        <v>1.06E-2</v>
      </c>
      <c r="C1000" s="813">
        <v>-1.6796999999999999E-2</v>
      </c>
      <c r="D1000" s="813">
        <v>3.3E-3</v>
      </c>
      <c r="E1000" s="813">
        <v>4.2166666666666663E-3</v>
      </c>
      <c r="F1000" s="23">
        <v>4.841666666666666E-3</v>
      </c>
      <c r="G1000" s="23">
        <v>4.5291666666666666E-3</v>
      </c>
      <c r="H1000" s="813">
        <v>5.45E-3</v>
      </c>
      <c r="I1000" s="813">
        <f t="shared" si="45"/>
        <v>7.3000000000000001E-3</v>
      </c>
      <c r="J1000" s="813">
        <f t="shared" si="46"/>
        <v>6.0708333333333335E-3</v>
      </c>
      <c r="K1000" s="813">
        <f t="shared" si="47"/>
        <v>-2.2246999999999999E-2</v>
      </c>
    </row>
    <row r="1001" spans="1:11" x14ac:dyDescent="0.35">
      <c r="A1001" s="278">
        <v>39814</v>
      </c>
      <c r="B1001" s="816">
        <v>-8.43E-2</v>
      </c>
      <c r="C1001" s="813">
        <v>-4.5409999999999999E-3</v>
      </c>
      <c r="D1001" s="813">
        <v>2.3999999999999998E-3</v>
      </c>
      <c r="E1001" s="813">
        <v>4.208333333333333E-3</v>
      </c>
      <c r="F1001" s="23">
        <v>4.8666666666666667E-3</v>
      </c>
      <c r="G1001" s="23">
        <v>4.5374999999999999E-3</v>
      </c>
      <c r="H1001" s="813">
        <v>5.3249999999999999E-3</v>
      </c>
      <c r="I1001" s="813">
        <f t="shared" si="45"/>
        <v>-8.6699999999999999E-2</v>
      </c>
      <c r="J1001" s="813">
        <f t="shared" si="46"/>
        <v>-8.88375E-2</v>
      </c>
      <c r="K1001" s="813">
        <f t="shared" si="47"/>
        <v>-9.8659999999999998E-3</v>
      </c>
    </row>
    <row r="1002" spans="1:11" x14ac:dyDescent="0.35">
      <c r="A1002" s="278">
        <v>39845</v>
      </c>
      <c r="B1002" s="816">
        <v>-0.1065</v>
      </c>
      <c r="C1002" s="813">
        <v>-0.12570800000000001</v>
      </c>
      <c r="D1002" s="813">
        <v>3.0000000000000001E-3</v>
      </c>
      <c r="E1002" s="813">
        <v>4.3916666666666661E-3</v>
      </c>
      <c r="F1002" s="23">
        <v>5.0166666666666658E-3</v>
      </c>
      <c r="G1002" s="23">
        <v>4.7041666666666655E-3</v>
      </c>
      <c r="H1002" s="813">
        <v>5.2500000000000003E-3</v>
      </c>
      <c r="I1002" s="813">
        <f t="shared" si="45"/>
        <v>-0.1095</v>
      </c>
      <c r="J1002" s="813">
        <f t="shared" si="46"/>
        <v>-0.11120416666666666</v>
      </c>
      <c r="K1002" s="813">
        <f t="shared" si="47"/>
        <v>-0.13095800000000002</v>
      </c>
    </row>
    <row r="1003" spans="1:11" x14ac:dyDescent="0.35">
      <c r="A1003" s="278">
        <v>39873</v>
      </c>
      <c r="B1003" s="816">
        <v>8.7599999999999997E-2</v>
      </c>
      <c r="C1003" s="813">
        <v>2.5255E-2</v>
      </c>
      <c r="D1003" s="813">
        <v>3.5000000000000005E-3</v>
      </c>
      <c r="E1003" s="813">
        <v>4.5833333333333334E-3</v>
      </c>
      <c r="F1003" s="23">
        <v>5.0916666666666662E-3</v>
      </c>
      <c r="G1003" s="23">
        <v>4.8374999999999998E-3</v>
      </c>
      <c r="H1003" s="813">
        <v>5.3500000000000006E-3</v>
      </c>
      <c r="I1003" s="813">
        <f t="shared" si="45"/>
        <v>8.4099999999999994E-2</v>
      </c>
      <c r="J1003" s="813">
        <f t="shared" si="46"/>
        <v>8.2762500000000003E-2</v>
      </c>
      <c r="K1003" s="813">
        <f t="shared" si="47"/>
        <v>1.9904999999999999E-2</v>
      </c>
    </row>
    <row r="1004" spans="1:11" x14ac:dyDescent="0.35">
      <c r="A1004" s="278">
        <v>39904</v>
      </c>
      <c r="B1004" s="816">
        <v>9.5699999999999993E-2</v>
      </c>
      <c r="C1004" s="813">
        <v>8.4620000000000008E-3</v>
      </c>
      <c r="D1004" s="813">
        <v>2.8999999999999998E-3</v>
      </c>
      <c r="E1004" s="813">
        <v>4.4916666666666664E-3</v>
      </c>
      <c r="F1004" s="23">
        <v>5.1416666666666668E-3</v>
      </c>
      <c r="G1004" s="23">
        <v>4.816666666666667E-3</v>
      </c>
      <c r="H1004" s="813">
        <v>5.4000000000000003E-3</v>
      </c>
      <c r="I1004" s="813">
        <f t="shared" si="45"/>
        <v>9.2799999999999994E-2</v>
      </c>
      <c r="J1004" s="813">
        <f t="shared" si="46"/>
        <v>9.088333333333333E-2</v>
      </c>
      <c r="K1004" s="813">
        <f t="shared" si="47"/>
        <v>3.0620000000000005E-3</v>
      </c>
    </row>
    <row r="1005" spans="1:11" x14ac:dyDescent="0.35">
      <c r="A1005" s="278">
        <v>39934</v>
      </c>
      <c r="B1005" s="816">
        <v>5.5899999999999998E-2</v>
      </c>
      <c r="C1005" s="813">
        <v>3.5286999999999999E-2</v>
      </c>
      <c r="D1005" s="813">
        <v>3.3E-3</v>
      </c>
      <c r="E1005" s="813">
        <v>4.6166666666666665E-3</v>
      </c>
      <c r="F1005" s="23">
        <v>5.1999999999999998E-3</v>
      </c>
      <c r="G1005" s="23">
        <v>4.9083333333333331E-3</v>
      </c>
      <c r="H1005" s="813">
        <v>5.4083333333333336E-3</v>
      </c>
      <c r="I1005" s="813">
        <f t="shared" si="45"/>
        <v>5.2600000000000001E-2</v>
      </c>
      <c r="J1005" s="813">
        <f t="shared" si="46"/>
        <v>5.0991666666666664E-2</v>
      </c>
      <c r="K1005" s="813">
        <f t="shared" si="47"/>
        <v>2.9878666666666664E-2</v>
      </c>
    </row>
    <row r="1006" spans="1:11" x14ac:dyDescent="0.35">
      <c r="A1006" s="278">
        <v>39965</v>
      </c>
      <c r="B1006" s="816">
        <v>2E-3</v>
      </c>
      <c r="C1006" s="813">
        <v>5.5202000000000001E-2</v>
      </c>
      <c r="D1006" s="813">
        <v>3.8E-3</v>
      </c>
      <c r="E1006" s="813">
        <v>4.6750000000000003E-3</v>
      </c>
      <c r="F1006" s="23">
        <v>5.1000000000000004E-3</v>
      </c>
      <c r="G1006" s="23">
        <v>4.8875000000000004E-3</v>
      </c>
      <c r="H1006" s="813">
        <v>5.1666666666666675E-3</v>
      </c>
      <c r="I1006" s="813">
        <f t="shared" si="45"/>
        <v>-1.8E-3</v>
      </c>
      <c r="J1006" s="813">
        <f t="shared" si="46"/>
        <v>-2.8875000000000003E-3</v>
      </c>
      <c r="K1006" s="813">
        <f t="shared" si="47"/>
        <v>5.0035333333333334E-2</v>
      </c>
    </row>
    <row r="1007" spans="1:11" x14ac:dyDescent="0.35">
      <c r="A1007" s="278">
        <v>39995</v>
      </c>
      <c r="B1007" s="816">
        <v>7.5600000000000001E-2</v>
      </c>
      <c r="C1007" s="813">
        <v>4.0755E-2</v>
      </c>
      <c r="D1007" s="813">
        <v>3.5999999999999999E-3</v>
      </c>
      <c r="E1007" s="813">
        <v>4.5083333333333338E-3</v>
      </c>
      <c r="F1007" s="23">
        <v>4.7583333333333332E-3</v>
      </c>
      <c r="G1007" s="23">
        <v>4.6333333333333339E-3</v>
      </c>
      <c r="H1007" s="813">
        <v>4.9750000000000003E-3</v>
      </c>
      <c r="I1007" s="813">
        <f t="shared" si="45"/>
        <v>7.1999999999999995E-2</v>
      </c>
      <c r="J1007" s="813">
        <f t="shared" si="46"/>
        <v>7.0966666666666664E-2</v>
      </c>
      <c r="K1007" s="813">
        <f t="shared" si="47"/>
        <v>3.5779999999999999E-2</v>
      </c>
    </row>
    <row r="1008" spans="1:11" x14ac:dyDescent="0.35">
      <c r="A1008" s="278">
        <v>40026</v>
      </c>
      <c r="B1008" s="816">
        <v>3.61E-2</v>
      </c>
      <c r="C1008" s="813">
        <v>5.4599999999999996E-3</v>
      </c>
      <c r="D1008" s="813">
        <v>3.5999999999999999E-3</v>
      </c>
      <c r="E1008" s="813">
        <v>4.3833333333333328E-3</v>
      </c>
      <c r="F1008" s="23">
        <v>4.5416666666666669E-3</v>
      </c>
      <c r="G1008" s="23">
        <v>4.4624999999999995E-3</v>
      </c>
      <c r="H1008" s="813">
        <v>4.7583333333333332E-3</v>
      </c>
      <c r="I1008" s="813">
        <f t="shared" si="45"/>
        <v>3.2500000000000001E-2</v>
      </c>
      <c r="J1008" s="813">
        <f t="shared" si="46"/>
        <v>3.1637499999999999E-2</v>
      </c>
      <c r="K1008" s="813">
        <f t="shared" si="47"/>
        <v>7.0166666666666641E-4</v>
      </c>
    </row>
    <row r="1009" spans="1:11" x14ac:dyDescent="0.35">
      <c r="A1009" s="278">
        <v>40057</v>
      </c>
      <c r="B1009" s="816">
        <v>3.73E-2</v>
      </c>
      <c r="C1009" s="813">
        <v>1.4283999999999998E-2</v>
      </c>
      <c r="D1009" s="813">
        <v>3.3999999999999998E-3</v>
      </c>
      <c r="E1009" s="813">
        <v>4.2750000000000002E-3</v>
      </c>
      <c r="F1009" s="23">
        <v>4.3416666666666664E-3</v>
      </c>
      <c r="G1009" s="23">
        <v>4.3083333333333333E-3</v>
      </c>
      <c r="H1009" s="813">
        <v>4.6083333333333341E-3</v>
      </c>
      <c r="I1009" s="813">
        <f t="shared" si="45"/>
        <v>3.39E-2</v>
      </c>
      <c r="J1009" s="813">
        <f t="shared" si="46"/>
        <v>3.2991666666666669E-2</v>
      </c>
      <c r="K1009" s="813">
        <f t="shared" si="47"/>
        <v>9.675666666666664E-3</v>
      </c>
    </row>
    <row r="1010" spans="1:11" x14ac:dyDescent="0.35">
      <c r="A1010" s="278">
        <v>40087</v>
      </c>
      <c r="B1010" s="816">
        <v>-1.8599999999999998E-2</v>
      </c>
      <c r="C1010" s="813">
        <v>-2.8427000000000001E-2</v>
      </c>
      <c r="D1010" s="813">
        <v>3.3E-3</v>
      </c>
      <c r="E1010" s="813">
        <v>4.2916666666666667E-3</v>
      </c>
      <c r="F1010" s="23">
        <v>4.3666666666666671E-3</v>
      </c>
      <c r="G1010" s="23">
        <v>4.3291666666666669E-3</v>
      </c>
      <c r="H1010" s="813">
        <v>4.6249999999999998E-3</v>
      </c>
      <c r="I1010" s="813">
        <f t="shared" si="45"/>
        <v>-2.1899999999999999E-2</v>
      </c>
      <c r="J1010" s="813">
        <f t="shared" si="46"/>
        <v>-2.2929166666666667E-2</v>
      </c>
      <c r="K1010" s="813">
        <f t="shared" si="47"/>
        <v>-3.3051999999999998E-2</v>
      </c>
    </row>
    <row r="1011" spans="1:11" x14ac:dyDescent="0.35">
      <c r="A1011" s="278">
        <v>40118</v>
      </c>
      <c r="B1011" s="816">
        <v>0.06</v>
      </c>
      <c r="C1011" s="813">
        <v>4.5586000000000002E-2</v>
      </c>
      <c r="D1011" s="813">
        <v>3.5000000000000005E-3</v>
      </c>
      <c r="E1011" s="813">
        <v>4.3250000000000007E-3</v>
      </c>
      <c r="F1011" s="23">
        <v>4.4083333333333335E-3</v>
      </c>
      <c r="G1011" s="23">
        <v>4.3666666666666671E-3</v>
      </c>
      <c r="H1011" s="813">
        <v>4.6999999999999993E-3</v>
      </c>
      <c r="I1011" s="813">
        <f t="shared" si="45"/>
        <v>5.6499999999999995E-2</v>
      </c>
      <c r="J1011" s="813">
        <f t="shared" si="46"/>
        <v>5.5633333333333333E-2</v>
      </c>
      <c r="K1011" s="813">
        <f t="shared" si="47"/>
        <v>4.0886000000000006E-2</v>
      </c>
    </row>
    <row r="1012" spans="1:11" x14ac:dyDescent="0.35">
      <c r="A1012" s="278">
        <v>40148</v>
      </c>
      <c r="B1012" s="816">
        <v>1.9300000000000001E-2</v>
      </c>
      <c r="C1012" s="813">
        <v>5.5813000000000008E-2</v>
      </c>
      <c r="D1012" s="813">
        <v>3.3999999999999998E-3</v>
      </c>
      <c r="E1012" s="813">
        <v>4.3833333333333328E-3</v>
      </c>
      <c r="F1012" s="23">
        <v>4.5333333333333337E-3</v>
      </c>
      <c r="G1012" s="23">
        <v>4.4583333333333332E-3</v>
      </c>
      <c r="H1012" s="813">
        <v>4.8249999999999994E-3</v>
      </c>
      <c r="I1012" s="813">
        <f t="shared" si="45"/>
        <v>1.5900000000000001E-2</v>
      </c>
      <c r="J1012" s="813">
        <f t="shared" si="46"/>
        <v>1.4841666666666668E-2</v>
      </c>
      <c r="K1012" s="813">
        <f t="shared" si="47"/>
        <v>5.0988000000000006E-2</v>
      </c>
    </row>
    <row r="1013" spans="1:11" x14ac:dyDescent="0.35">
      <c r="A1013" s="278">
        <v>40179</v>
      </c>
      <c r="B1013" s="816">
        <v>-3.5999999999999997E-2</v>
      </c>
      <c r="C1013" s="813">
        <v>-4.7493E-2</v>
      </c>
      <c r="D1013" s="813">
        <v>3.5999999999999999E-3</v>
      </c>
      <c r="E1013" s="813">
        <v>4.3833333333333328E-3</v>
      </c>
      <c r="F1013" s="23">
        <v>4.5833333333333334E-3</v>
      </c>
      <c r="G1013" s="23">
        <v>4.4833333333333331E-3</v>
      </c>
      <c r="H1013" s="813">
        <v>4.8083333333333329E-3</v>
      </c>
      <c r="I1013" s="813">
        <f t="shared" si="45"/>
        <v>-3.9599999999999996E-2</v>
      </c>
      <c r="J1013" s="813">
        <f t="shared" si="46"/>
        <v>-4.048333333333333E-2</v>
      </c>
      <c r="K1013" s="813">
        <f t="shared" si="47"/>
        <v>-5.2301333333333332E-2</v>
      </c>
    </row>
    <row r="1014" spans="1:11" x14ac:dyDescent="0.35">
      <c r="A1014" s="278">
        <v>40210</v>
      </c>
      <c r="B1014" s="816">
        <v>3.1E-2</v>
      </c>
      <c r="C1014" s="813">
        <v>-1.4896E-2</v>
      </c>
      <c r="D1014" s="813">
        <v>3.3E-3</v>
      </c>
      <c r="E1014" s="813">
        <v>4.4583333333333332E-3</v>
      </c>
      <c r="F1014" s="23">
        <v>4.6833333333333336E-3</v>
      </c>
      <c r="G1014" s="23">
        <v>4.570833333333333E-3</v>
      </c>
      <c r="H1014" s="813">
        <v>4.8916666666666666E-3</v>
      </c>
      <c r="I1014" s="813">
        <f t="shared" si="45"/>
        <v>2.7699999999999999E-2</v>
      </c>
      <c r="J1014" s="813">
        <f t="shared" si="46"/>
        <v>2.6429166666666667E-2</v>
      </c>
      <c r="K1014" s="813">
        <f t="shared" si="47"/>
        <v>-1.9787666666666665E-2</v>
      </c>
    </row>
    <row r="1015" spans="1:11" x14ac:dyDescent="0.35">
      <c r="A1015" s="278">
        <v>40238</v>
      </c>
      <c r="B1015" s="816">
        <v>6.0299999999999999E-2</v>
      </c>
      <c r="C1015" s="813">
        <v>2.7978000000000006E-2</v>
      </c>
      <c r="D1015" s="813">
        <v>4.0000000000000001E-3</v>
      </c>
      <c r="E1015" s="813">
        <v>4.3916666666666661E-3</v>
      </c>
      <c r="F1015" s="23">
        <v>4.6416666666666663E-3</v>
      </c>
      <c r="G1015" s="23">
        <v>4.5166666666666662E-3</v>
      </c>
      <c r="H1015" s="813">
        <v>4.8666666666666667E-3</v>
      </c>
      <c r="I1015" s="813">
        <f t="shared" si="45"/>
        <v>5.6300000000000003E-2</v>
      </c>
      <c r="J1015" s="813">
        <f t="shared" si="46"/>
        <v>5.5783333333333331E-2</v>
      </c>
      <c r="K1015" s="813">
        <f t="shared" si="47"/>
        <v>2.3111333333333338E-2</v>
      </c>
    </row>
    <row r="1016" spans="1:11" x14ac:dyDescent="0.35">
      <c r="A1016" s="278">
        <v>40269</v>
      </c>
      <c r="B1016" s="816">
        <v>1.5800000000000002E-2</v>
      </c>
      <c r="C1016" s="813">
        <v>2.8058E-2</v>
      </c>
      <c r="D1016" s="813">
        <v>3.8E-3</v>
      </c>
      <c r="E1016" s="813">
        <v>4.4083333333333335E-3</v>
      </c>
      <c r="F1016" s="23">
        <v>4.6416666666666663E-3</v>
      </c>
      <c r="G1016" s="23">
        <v>4.5250000000000004E-3</v>
      </c>
      <c r="H1016" s="813">
        <v>4.841666666666666E-3</v>
      </c>
      <c r="I1016" s="813">
        <f t="shared" si="45"/>
        <v>1.2000000000000002E-2</v>
      </c>
      <c r="J1016" s="813">
        <f t="shared" si="46"/>
        <v>1.1275E-2</v>
      </c>
      <c r="K1016" s="813">
        <f t="shared" si="47"/>
        <v>2.3216333333333332E-2</v>
      </c>
    </row>
    <row r="1017" spans="1:11" x14ac:dyDescent="0.35">
      <c r="A1017" s="278">
        <v>40299</v>
      </c>
      <c r="B1017" s="816">
        <v>-7.9899999999999999E-2</v>
      </c>
      <c r="C1017" s="813">
        <v>-5.7599999999999998E-2</v>
      </c>
      <c r="D1017" s="813">
        <v>3.3999999999999998E-3</v>
      </c>
      <c r="E1017" s="813">
        <v>4.1333333333333335E-3</v>
      </c>
      <c r="F1017" s="23">
        <v>4.3750000000000004E-3</v>
      </c>
      <c r="G1017" s="23">
        <v>4.2541666666666665E-3</v>
      </c>
      <c r="H1017" s="813">
        <v>4.5833333333333334E-3</v>
      </c>
      <c r="I1017" s="813">
        <f t="shared" si="45"/>
        <v>-8.3299999999999999E-2</v>
      </c>
      <c r="J1017" s="813">
        <f t="shared" si="46"/>
        <v>-8.4154166666666669E-2</v>
      </c>
      <c r="K1017" s="813">
        <f t="shared" si="47"/>
        <v>-6.2183333333333334E-2</v>
      </c>
    </row>
    <row r="1018" spans="1:11" x14ac:dyDescent="0.35">
      <c r="A1018" s="278">
        <v>40330</v>
      </c>
      <c r="B1018" s="816">
        <v>-5.2299999999999999E-2</v>
      </c>
      <c r="C1018" s="813">
        <v>-6.3599999999999993E-3</v>
      </c>
      <c r="D1018" s="813">
        <v>3.7000000000000002E-3</v>
      </c>
      <c r="E1018" s="813">
        <v>4.0666666666666663E-3</v>
      </c>
      <c r="F1018" s="23">
        <v>4.3E-3</v>
      </c>
      <c r="G1018" s="23">
        <v>4.1833333333333332E-3</v>
      </c>
      <c r="H1018" s="813">
        <v>4.5500000000000002E-3</v>
      </c>
      <c r="I1018" s="813">
        <f t="shared" si="45"/>
        <v>-5.6000000000000001E-2</v>
      </c>
      <c r="J1018" s="813">
        <f t="shared" si="46"/>
        <v>-5.648333333333333E-2</v>
      </c>
      <c r="K1018" s="813">
        <f t="shared" si="47"/>
        <v>-1.091E-2</v>
      </c>
    </row>
    <row r="1019" spans="1:11" x14ac:dyDescent="0.35">
      <c r="A1019" s="278">
        <v>40360</v>
      </c>
      <c r="B1019" s="816">
        <v>7.0099999999999996E-2</v>
      </c>
      <c r="C1019" s="813">
        <v>7.741300000000001E-2</v>
      </c>
      <c r="D1019" s="813">
        <v>3.0999999999999999E-3</v>
      </c>
      <c r="E1019" s="813">
        <v>3.933333333333333E-3</v>
      </c>
      <c r="F1019" s="23">
        <v>4.1333333333333335E-3</v>
      </c>
      <c r="G1019" s="23">
        <v>4.0333333333333332E-3</v>
      </c>
      <c r="H1019" s="813">
        <v>4.3833333333333328E-3</v>
      </c>
      <c r="I1019" s="813">
        <f t="shared" si="45"/>
        <v>6.699999999999999E-2</v>
      </c>
      <c r="J1019" s="813">
        <f t="shared" si="46"/>
        <v>6.6066666666666662E-2</v>
      </c>
      <c r="K1019" s="813">
        <f t="shared" si="47"/>
        <v>7.3029666666666673E-2</v>
      </c>
    </row>
    <row r="1020" spans="1:11" x14ac:dyDescent="0.35">
      <c r="A1020" s="278">
        <v>40391</v>
      </c>
      <c r="B1020" s="816">
        <v>-4.5100000000000001E-2</v>
      </c>
      <c r="C1020" s="813">
        <v>1.2496E-2</v>
      </c>
      <c r="D1020" s="813">
        <v>3.2000000000000002E-3</v>
      </c>
      <c r="E1020" s="813">
        <v>3.741666666666667E-3</v>
      </c>
      <c r="F1020" s="23">
        <v>3.933333333333333E-3</v>
      </c>
      <c r="G1020" s="23">
        <v>3.8375000000000002E-3</v>
      </c>
      <c r="H1020" s="813">
        <v>4.1749999999999999E-3</v>
      </c>
      <c r="I1020" s="813">
        <f t="shared" si="45"/>
        <v>-4.8300000000000003E-2</v>
      </c>
      <c r="J1020" s="813">
        <f t="shared" si="46"/>
        <v>-4.8937500000000002E-2</v>
      </c>
      <c r="K1020" s="813">
        <f t="shared" si="47"/>
        <v>8.3210000000000003E-3</v>
      </c>
    </row>
    <row r="1021" spans="1:11" x14ac:dyDescent="0.35">
      <c r="A1021" s="278">
        <v>40422</v>
      </c>
      <c r="B1021" s="816">
        <v>8.9200000000000002E-2</v>
      </c>
      <c r="C1021" s="813">
        <v>2.9575000000000001E-2</v>
      </c>
      <c r="D1021" s="813">
        <v>2.5999999999999999E-3</v>
      </c>
      <c r="E1021" s="813">
        <v>3.7750000000000001E-3</v>
      </c>
      <c r="F1021" s="23">
        <v>3.933333333333333E-3</v>
      </c>
      <c r="G1021" s="23">
        <v>3.8541666666666663E-3</v>
      </c>
      <c r="H1021" s="813">
        <v>4.1749999999999999E-3</v>
      </c>
      <c r="I1021" s="813">
        <f t="shared" si="45"/>
        <v>8.6599999999999996E-2</v>
      </c>
      <c r="J1021" s="813">
        <f t="shared" si="46"/>
        <v>8.5345833333333329E-2</v>
      </c>
      <c r="K1021" s="813">
        <f t="shared" si="47"/>
        <v>2.5399999999999999E-2</v>
      </c>
    </row>
    <row r="1022" spans="1:11" x14ac:dyDescent="0.35">
      <c r="A1022" s="278">
        <v>40452</v>
      </c>
      <c r="B1022" s="816">
        <v>3.7999999999999999E-2</v>
      </c>
      <c r="C1022" s="813">
        <v>1.2868999999999998E-2</v>
      </c>
      <c r="D1022" s="813">
        <v>2.7000000000000001E-3</v>
      </c>
      <c r="E1022" s="813">
        <v>3.8999999999999994E-3</v>
      </c>
      <c r="F1022" s="23">
        <v>4.0249999999999999E-3</v>
      </c>
      <c r="G1022" s="23">
        <v>3.9624999999999999E-3</v>
      </c>
      <c r="H1022" s="813">
        <v>4.2500000000000003E-3</v>
      </c>
      <c r="I1022" s="813">
        <f t="shared" si="45"/>
        <v>3.5299999999999998E-2</v>
      </c>
      <c r="J1022" s="813">
        <f t="shared" si="46"/>
        <v>3.4037499999999998E-2</v>
      </c>
      <c r="K1022" s="813">
        <f t="shared" si="47"/>
        <v>8.6189999999999982E-3</v>
      </c>
    </row>
    <row r="1023" spans="1:11" x14ac:dyDescent="0.35">
      <c r="A1023" s="278">
        <v>40483</v>
      </c>
      <c r="B1023" s="816">
        <v>1E-4</v>
      </c>
      <c r="C1023" s="813">
        <v>-3.2323000000000005E-2</v>
      </c>
      <c r="D1023" s="813">
        <v>3.2000000000000002E-3</v>
      </c>
      <c r="E1023" s="813">
        <v>4.0583333333333331E-3</v>
      </c>
      <c r="F1023" s="23">
        <v>4.2250000000000005E-3</v>
      </c>
      <c r="G1023" s="23">
        <v>4.1416666666666668E-3</v>
      </c>
      <c r="H1023" s="813">
        <v>4.4749999999999998E-3</v>
      </c>
      <c r="I1023" s="813">
        <f t="shared" si="45"/>
        <v>-3.1000000000000003E-3</v>
      </c>
      <c r="J1023" s="813">
        <f t="shared" si="46"/>
        <v>-4.0416666666666665E-3</v>
      </c>
      <c r="K1023" s="813">
        <f t="shared" si="47"/>
        <v>-3.6798000000000004E-2</v>
      </c>
    </row>
    <row r="1024" spans="1:11" x14ac:dyDescent="0.35">
      <c r="A1024" s="278">
        <v>40513</v>
      </c>
      <c r="B1024" s="816">
        <v>6.6799999999999998E-2</v>
      </c>
      <c r="C1024" s="813">
        <v>3.1150999999999998E-2</v>
      </c>
      <c r="D1024" s="813">
        <v>3.2000000000000002E-3</v>
      </c>
      <c r="E1024" s="813">
        <v>4.1833333333333332E-3</v>
      </c>
      <c r="F1024" s="23">
        <v>4.3833333333333328E-3</v>
      </c>
      <c r="G1024" s="23">
        <v>4.2833333333333326E-3</v>
      </c>
      <c r="H1024" s="813">
        <v>4.6333333333333331E-3</v>
      </c>
      <c r="I1024" s="813">
        <f t="shared" si="45"/>
        <v>6.3600000000000004E-2</v>
      </c>
      <c r="J1024" s="813">
        <f t="shared" si="46"/>
        <v>6.2516666666666665E-2</v>
      </c>
      <c r="K1024" s="813">
        <f t="shared" si="47"/>
        <v>2.6517666666666665E-2</v>
      </c>
    </row>
    <row r="1025" spans="1:11" x14ac:dyDescent="0.35">
      <c r="A1025" s="278">
        <v>40544</v>
      </c>
      <c r="B1025" s="23">
        <v>2.3699999999999999E-2</v>
      </c>
      <c r="C1025" s="813">
        <v>1.4241E-2</v>
      </c>
      <c r="D1025" s="813">
        <v>3.5000000000000001E-3</v>
      </c>
      <c r="E1025" s="813">
        <v>4.1999999999999997E-3</v>
      </c>
      <c r="F1025" s="23">
        <v>4.3833333333333328E-3</v>
      </c>
      <c r="G1025" s="23">
        <v>4.2916666666666667E-3</v>
      </c>
      <c r="H1025" s="813">
        <v>4.6416666666666663E-3</v>
      </c>
      <c r="I1025" s="813">
        <f t="shared" si="45"/>
        <v>2.0199999999999999E-2</v>
      </c>
      <c r="J1025" s="813">
        <f t="shared" si="46"/>
        <v>1.9408333333333333E-2</v>
      </c>
      <c r="K1025" s="813">
        <f t="shared" si="47"/>
        <v>9.5993333333333347E-3</v>
      </c>
    </row>
    <row r="1026" spans="1:11" x14ac:dyDescent="0.35">
      <c r="A1026" s="278">
        <v>40575</v>
      </c>
      <c r="B1026" s="23">
        <v>3.4299999999999997E-2</v>
      </c>
      <c r="C1026" s="813">
        <v>1.1235E-2</v>
      </c>
      <c r="D1026" s="813">
        <v>3.2000000000000002E-3</v>
      </c>
      <c r="E1026" s="813">
        <v>4.3499999999999997E-3</v>
      </c>
      <c r="F1026" s="23">
        <v>4.4749999999999998E-3</v>
      </c>
      <c r="G1026" s="23">
        <v>4.4125000000000006E-3</v>
      </c>
      <c r="H1026" s="813">
        <v>4.7333333333333333E-3</v>
      </c>
      <c r="I1026" s="813">
        <f t="shared" si="45"/>
        <v>3.1099999999999996E-2</v>
      </c>
      <c r="J1026" s="813">
        <f t="shared" si="46"/>
        <v>2.9887499999999997E-2</v>
      </c>
      <c r="K1026" s="813">
        <f t="shared" si="47"/>
        <v>6.5016666666666669E-3</v>
      </c>
    </row>
    <row r="1027" spans="1:11" x14ac:dyDescent="0.35">
      <c r="A1027" s="278">
        <v>40603</v>
      </c>
      <c r="B1027" s="23">
        <v>4.0000000000000002E-4</v>
      </c>
      <c r="C1027" s="813">
        <v>1.474E-3</v>
      </c>
      <c r="D1027" s="813">
        <v>3.5999999999999999E-3</v>
      </c>
      <c r="E1027" s="813">
        <v>4.2750000000000002E-3</v>
      </c>
      <c r="F1027" s="23">
        <v>4.4000000000000003E-3</v>
      </c>
      <c r="G1027" s="23">
        <v>4.3374999999999993E-3</v>
      </c>
      <c r="H1027" s="813">
        <v>4.6333333333333331E-3</v>
      </c>
      <c r="I1027" s="813">
        <f t="shared" si="45"/>
        <v>-3.1999999999999997E-3</v>
      </c>
      <c r="J1027" s="813">
        <f t="shared" si="46"/>
        <v>-3.9374999999999992E-3</v>
      </c>
      <c r="K1027" s="813">
        <f t="shared" si="47"/>
        <v>-3.159333333333333E-3</v>
      </c>
    </row>
    <row r="1028" spans="1:11" x14ac:dyDescent="0.35">
      <c r="A1028" s="278">
        <v>40634</v>
      </c>
      <c r="B1028" s="23">
        <v>2.9600000000000001E-2</v>
      </c>
      <c r="C1028" s="813">
        <v>4.1877999999999999E-2</v>
      </c>
      <c r="D1028" s="813">
        <v>3.3999999999999998E-3</v>
      </c>
      <c r="E1028" s="813">
        <v>4.3E-3</v>
      </c>
      <c r="F1028" s="23">
        <v>4.4083333333333335E-3</v>
      </c>
      <c r="G1028" s="23">
        <v>4.3541666666666668E-3</v>
      </c>
      <c r="H1028" s="813">
        <v>4.6249999999999998E-3</v>
      </c>
      <c r="I1028" s="813">
        <f t="shared" si="45"/>
        <v>2.6200000000000001E-2</v>
      </c>
      <c r="J1028" s="813">
        <f t="shared" si="46"/>
        <v>2.5245833333333335E-2</v>
      </c>
      <c r="K1028" s="813">
        <f t="shared" si="47"/>
        <v>3.7253000000000001E-2</v>
      </c>
    </row>
    <row r="1029" spans="1:11" x14ac:dyDescent="0.35">
      <c r="A1029" s="278">
        <v>40664</v>
      </c>
      <c r="B1029" s="23">
        <v>-1.1299999999999999E-2</v>
      </c>
      <c r="C1029" s="813">
        <v>1.9754000000000001E-2</v>
      </c>
      <c r="D1029" s="813">
        <v>3.5999999999999999E-3</v>
      </c>
      <c r="E1029" s="813">
        <v>4.1333333333333335E-3</v>
      </c>
      <c r="F1029" s="23">
        <v>4.2166666666666663E-3</v>
      </c>
      <c r="G1029" s="23">
        <v>4.1749999999999999E-3</v>
      </c>
      <c r="H1029" s="813">
        <v>4.4333333333333334E-3</v>
      </c>
      <c r="I1029" s="813">
        <f t="shared" si="45"/>
        <v>-1.49E-2</v>
      </c>
      <c r="J1029" s="813">
        <f t="shared" si="46"/>
        <v>-1.5474999999999999E-2</v>
      </c>
      <c r="K1029" s="813">
        <f t="shared" si="47"/>
        <v>1.5320666666666666E-2</v>
      </c>
    </row>
    <row r="1030" spans="1:11" x14ac:dyDescent="0.35">
      <c r="A1030" s="278">
        <v>40695</v>
      </c>
      <c r="B1030" s="23">
        <v>-1.67E-2</v>
      </c>
      <c r="C1030" s="813">
        <v>-1.2830000000000003E-3</v>
      </c>
      <c r="D1030" s="813">
        <v>3.2000000000000002E-3</v>
      </c>
      <c r="E1030" s="813">
        <v>4.1583333333333333E-3</v>
      </c>
      <c r="F1030" s="23">
        <v>4.1999999999999997E-3</v>
      </c>
      <c r="G1030" s="23">
        <v>4.179166666666667E-3</v>
      </c>
      <c r="H1030" s="813">
        <v>4.3833333333333328E-3</v>
      </c>
      <c r="I1030" s="813">
        <f t="shared" ref="I1030:I1093" si="48">B1030-D1030</f>
        <v>-1.9900000000000001E-2</v>
      </c>
      <c r="J1030" s="813">
        <f t="shared" si="46"/>
        <v>-2.0879166666666667E-2</v>
      </c>
      <c r="K1030" s="813">
        <f t="shared" si="47"/>
        <v>-5.6663333333333331E-3</v>
      </c>
    </row>
    <row r="1031" spans="1:11" x14ac:dyDescent="0.35">
      <c r="A1031" s="278">
        <v>40725</v>
      </c>
      <c r="B1031" s="23">
        <v>-2.0299999999999999E-2</v>
      </c>
      <c r="C1031" s="813">
        <v>-7.5380000000000013E-3</v>
      </c>
      <c r="D1031" s="813">
        <v>3.2000000000000002E-3</v>
      </c>
      <c r="E1031" s="813">
        <v>4.1083333333333336E-3</v>
      </c>
      <c r="F1031" s="23">
        <v>4.1916666666666665E-3</v>
      </c>
      <c r="G1031" s="23">
        <v>4.15E-3</v>
      </c>
      <c r="H1031" s="813">
        <v>4.3916666666666661E-3</v>
      </c>
      <c r="I1031" s="813">
        <f t="shared" si="48"/>
        <v>-2.35E-2</v>
      </c>
      <c r="J1031" s="813">
        <f t="shared" si="46"/>
        <v>-2.445E-2</v>
      </c>
      <c r="K1031" s="813">
        <f t="shared" si="47"/>
        <v>-1.1929666666666668E-2</v>
      </c>
    </row>
    <row r="1032" spans="1:11" x14ac:dyDescent="0.35">
      <c r="A1032" s="278">
        <v>40756</v>
      </c>
      <c r="B1032" s="23">
        <v>-5.4300000000000001E-2</v>
      </c>
      <c r="C1032" s="813">
        <v>2.0388E-2</v>
      </c>
      <c r="D1032" s="813">
        <v>3.3999999999999998E-3</v>
      </c>
      <c r="E1032" s="813">
        <v>3.6416666666666667E-3</v>
      </c>
      <c r="F1032" s="23">
        <v>3.725E-3</v>
      </c>
      <c r="G1032" s="23">
        <v>3.6833333333333336E-3</v>
      </c>
      <c r="H1032" s="813">
        <v>3.908333333333334E-3</v>
      </c>
      <c r="I1032" s="813">
        <f t="shared" si="48"/>
        <v>-5.7700000000000001E-2</v>
      </c>
      <c r="J1032" s="813">
        <f t="shared" si="46"/>
        <v>-5.7983333333333331E-2</v>
      </c>
      <c r="K1032" s="813">
        <f t="shared" si="47"/>
        <v>1.6479666666666667E-2</v>
      </c>
    </row>
    <row r="1033" spans="1:11" x14ac:dyDescent="0.35">
      <c r="A1033" s="278">
        <v>40787</v>
      </c>
      <c r="B1033" s="23">
        <v>-7.0300000000000001E-2</v>
      </c>
      <c r="C1033" s="813">
        <v>2.271E-3</v>
      </c>
      <c r="D1033" s="813">
        <v>2.5999999999999999E-3</v>
      </c>
      <c r="E1033" s="813">
        <v>3.4083333333333331E-3</v>
      </c>
      <c r="F1033" s="23">
        <v>3.5250000000000004E-3</v>
      </c>
      <c r="G1033" s="23">
        <v>3.4666666666666669E-3</v>
      </c>
      <c r="H1033" s="813">
        <v>3.7333333333333333E-3</v>
      </c>
      <c r="I1033" s="813">
        <f t="shared" si="48"/>
        <v>-7.2900000000000006E-2</v>
      </c>
      <c r="J1033" s="813">
        <f t="shared" si="46"/>
        <v>-7.3766666666666675E-2</v>
      </c>
      <c r="K1033" s="813">
        <f t="shared" si="47"/>
        <v>-1.4623333333333333E-3</v>
      </c>
    </row>
    <row r="1034" spans="1:11" x14ac:dyDescent="0.35">
      <c r="A1034" s="278">
        <v>40817</v>
      </c>
      <c r="B1034" s="23">
        <v>0.10929999999999999</v>
      </c>
      <c r="C1034" s="813">
        <v>3.8747000000000004E-2</v>
      </c>
      <c r="D1034" s="813">
        <v>2.2000000000000001E-3</v>
      </c>
      <c r="E1034" s="813">
        <v>3.3166666666666665E-3</v>
      </c>
      <c r="F1034" s="23">
        <v>3.4666666666666669E-3</v>
      </c>
      <c r="G1034" s="23">
        <v>3.3916666666666665E-3</v>
      </c>
      <c r="H1034" s="813">
        <v>3.7666666666666664E-3</v>
      </c>
      <c r="I1034" s="813">
        <f t="shared" si="48"/>
        <v>0.1071</v>
      </c>
      <c r="J1034" s="813">
        <f t="shared" si="46"/>
        <v>0.10590833333333333</v>
      </c>
      <c r="K1034" s="813">
        <f t="shared" si="47"/>
        <v>3.4980333333333335E-2</v>
      </c>
    </row>
    <row r="1035" spans="1:11" x14ac:dyDescent="0.35">
      <c r="A1035" s="278">
        <v>40848</v>
      </c>
      <c r="B1035" s="23">
        <v>-2.2000000000000001E-3</v>
      </c>
      <c r="C1035" s="813">
        <v>8.0140000000000003E-3</v>
      </c>
      <c r="D1035" s="813">
        <v>2.3999999999999998E-3</v>
      </c>
      <c r="E1035" s="813">
        <v>3.225E-3</v>
      </c>
      <c r="F1035" s="23">
        <v>3.3083333333333337E-3</v>
      </c>
      <c r="G1035" s="23">
        <v>3.2666666666666664E-3</v>
      </c>
      <c r="H1035" s="813">
        <v>3.5416666666666669E-3</v>
      </c>
      <c r="I1035" s="813">
        <f t="shared" si="48"/>
        <v>-4.5999999999999999E-3</v>
      </c>
      <c r="J1035" s="813">
        <f t="shared" si="46"/>
        <v>-5.4666666666666665E-3</v>
      </c>
      <c r="K1035" s="813">
        <f t="shared" si="47"/>
        <v>4.4723333333333334E-3</v>
      </c>
    </row>
    <row r="1036" spans="1:11" x14ac:dyDescent="0.35">
      <c r="A1036" s="278">
        <v>40878</v>
      </c>
      <c r="B1036" s="23">
        <v>1.0200000000000001E-2</v>
      </c>
      <c r="C1036" s="813">
        <v>3.3766999999999998E-2</v>
      </c>
      <c r="D1036" s="813">
        <v>2.2000000000000001E-3</v>
      </c>
      <c r="E1036" s="813">
        <v>3.2750000000000001E-3</v>
      </c>
      <c r="F1036" s="23">
        <v>3.3583333333333338E-3</v>
      </c>
      <c r="G1036" s="23">
        <v>3.3166666666666665E-3</v>
      </c>
      <c r="H1036" s="813">
        <v>3.6083333333333332E-3</v>
      </c>
      <c r="I1036" s="813">
        <f t="shared" si="48"/>
        <v>8.0000000000000002E-3</v>
      </c>
      <c r="J1036" s="813">
        <f t="shared" si="46"/>
        <v>6.8833333333333342E-3</v>
      </c>
      <c r="K1036" s="813">
        <f t="shared" si="47"/>
        <v>3.0158666666666667E-2</v>
      </c>
    </row>
    <row r="1037" spans="1:11" x14ac:dyDescent="0.35">
      <c r="A1037" s="278">
        <v>40909</v>
      </c>
      <c r="B1037" s="23">
        <v>4.48E-2</v>
      </c>
      <c r="C1037" s="813">
        <v>-3.3237000000000003E-2</v>
      </c>
      <c r="D1037" s="813">
        <v>2.0999999999999999E-3</v>
      </c>
      <c r="E1037" s="813">
        <v>3.3416666666666668E-3</v>
      </c>
      <c r="F1037" s="23">
        <v>3.3416666666666668E-3</v>
      </c>
      <c r="G1037" s="23">
        <v>3.3416666666666668E-3</v>
      </c>
      <c r="H1037" s="813">
        <v>3.6166666666666665E-3</v>
      </c>
      <c r="I1037" s="813">
        <f t="shared" si="48"/>
        <v>4.2700000000000002E-2</v>
      </c>
      <c r="J1037" s="813">
        <f t="shared" si="46"/>
        <v>4.1458333333333333E-2</v>
      </c>
      <c r="K1037" s="813">
        <f t="shared" si="47"/>
        <v>-3.6853666666666667E-2</v>
      </c>
    </row>
    <row r="1038" spans="1:11" x14ac:dyDescent="0.35">
      <c r="A1038" s="278">
        <v>40940</v>
      </c>
      <c r="B1038" s="23">
        <v>4.3200000000000002E-2</v>
      </c>
      <c r="C1038" s="813">
        <v>3.4509999999999996E-3</v>
      </c>
      <c r="D1038" s="813">
        <v>2E-3</v>
      </c>
      <c r="E1038" s="813">
        <v>3.3250000000000003E-3</v>
      </c>
      <c r="F1038" s="23">
        <v>3.3250000000000003E-3</v>
      </c>
      <c r="G1038" s="23">
        <v>3.3250000000000003E-3</v>
      </c>
      <c r="H1038" s="813">
        <v>3.6333333333333335E-3</v>
      </c>
      <c r="I1038" s="813">
        <f t="shared" si="48"/>
        <v>4.1200000000000001E-2</v>
      </c>
      <c r="J1038" s="813">
        <f t="shared" si="46"/>
        <v>3.9875000000000001E-2</v>
      </c>
      <c r="K1038" s="813">
        <f t="shared" si="47"/>
        <v>-1.8233333333333383E-4</v>
      </c>
    </row>
    <row r="1039" spans="1:11" x14ac:dyDescent="0.35">
      <c r="A1039" s="278">
        <v>40969</v>
      </c>
      <c r="B1039" s="23">
        <v>3.2899999999999999E-2</v>
      </c>
      <c r="C1039" s="813">
        <v>1.372E-2</v>
      </c>
      <c r="D1039" s="813">
        <v>2.2000000000000001E-3</v>
      </c>
      <c r="E1039" s="813">
        <v>3.3249999999999998E-3</v>
      </c>
      <c r="F1039" s="813">
        <v>3.4499999999999999E-3</v>
      </c>
      <c r="G1039" s="813">
        <v>3.3874999999999999E-3</v>
      </c>
      <c r="H1039" s="813">
        <v>3.7333333333333333E-3</v>
      </c>
      <c r="I1039" s="813">
        <f t="shared" si="48"/>
        <v>3.0699999999999998E-2</v>
      </c>
      <c r="J1039" s="813">
        <f t="shared" si="46"/>
        <v>2.9512499999999997E-2</v>
      </c>
      <c r="K1039" s="813">
        <f t="shared" si="47"/>
        <v>9.9866666666666663E-3</v>
      </c>
    </row>
    <row r="1040" spans="1:11" x14ac:dyDescent="0.35">
      <c r="A1040" s="278">
        <v>41000</v>
      </c>
      <c r="B1040" s="23">
        <v>-6.3E-3</v>
      </c>
      <c r="C1040" s="813">
        <v>2.1237000000000002E-2</v>
      </c>
      <c r="D1040" s="813">
        <v>2.5000000000000001E-3</v>
      </c>
      <c r="E1040" s="813">
        <v>3.3000000000000004E-3</v>
      </c>
      <c r="F1040" s="813">
        <v>3.4000000000000002E-3</v>
      </c>
      <c r="G1040" s="813">
        <v>3.3500000000000005E-3</v>
      </c>
      <c r="H1040" s="813">
        <v>3.6666666666666666E-3</v>
      </c>
      <c r="I1040" s="813">
        <f t="shared" si="48"/>
        <v>-8.8000000000000005E-3</v>
      </c>
      <c r="J1040" s="813">
        <f t="shared" si="46"/>
        <v>-9.6500000000000006E-3</v>
      </c>
      <c r="K1040" s="813">
        <f t="shared" si="47"/>
        <v>1.7570333333333337E-2</v>
      </c>
    </row>
    <row r="1041" spans="1:11" x14ac:dyDescent="0.35">
      <c r="A1041" s="278">
        <v>41030</v>
      </c>
      <c r="B1041" s="23">
        <v>-6.0100000000000001E-2</v>
      </c>
      <c r="C1041" s="813">
        <v>2.1609999999999997E-3</v>
      </c>
      <c r="D1041" s="813">
        <v>2.3E-3</v>
      </c>
      <c r="E1041" s="813">
        <v>3.1666666666666666E-3</v>
      </c>
      <c r="F1041" s="813">
        <v>3.2583333333333336E-3</v>
      </c>
      <c r="G1041" s="813">
        <v>3.2125000000000001E-3</v>
      </c>
      <c r="H1041" s="813">
        <v>3.5000000000000001E-3</v>
      </c>
      <c r="I1041" s="813">
        <f t="shared" si="48"/>
        <v>-6.2399999999999997E-2</v>
      </c>
      <c r="J1041" s="813">
        <f t="shared" si="46"/>
        <v>-6.3312499999999994E-2</v>
      </c>
      <c r="K1041" s="813">
        <f t="shared" si="47"/>
        <v>-1.3390000000000003E-3</v>
      </c>
    </row>
    <row r="1042" spans="1:11" x14ac:dyDescent="0.35">
      <c r="A1042" s="278">
        <v>41061</v>
      </c>
      <c r="B1042" s="23">
        <v>4.1200000000000001E-2</v>
      </c>
      <c r="C1042" s="813">
        <v>4.1003999999999999E-2</v>
      </c>
      <c r="D1042" s="813">
        <v>1.8E-3</v>
      </c>
      <c r="E1042" s="813">
        <v>3.0333333333333336E-3</v>
      </c>
      <c r="F1042" s="813">
        <v>3.15E-3</v>
      </c>
      <c r="G1042" s="813">
        <v>3.091666666666667E-3</v>
      </c>
      <c r="H1042" s="813">
        <v>3.4000000000000002E-3</v>
      </c>
      <c r="I1042" s="813">
        <f t="shared" si="48"/>
        <v>3.9399999999999998E-2</v>
      </c>
      <c r="J1042" s="813">
        <f t="shared" si="46"/>
        <v>3.8108333333333334E-2</v>
      </c>
      <c r="K1042" s="813">
        <f t="shared" si="47"/>
        <v>3.7603999999999999E-2</v>
      </c>
    </row>
    <row r="1043" spans="1:11" x14ac:dyDescent="0.35">
      <c r="A1043" s="278">
        <v>41091</v>
      </c>
      <c r="B1043" s="23">
        <v>1.3899999999999999E-2</v>
      </c>
      <c r="C1043" s="813">
        <v>2.8439000000000002E-2</v>
      </c>
      <c r="D1043" s="813">
        <v>2E-3</v>
      </c>
      <c r="E1043" s="813">
        <v>2.8333333333333335E-3</v>
      </c>
      <c r="F1043" s="813">
        <v>2.9499999999999999E-3</v>
      </c>
      <c r="G1043" s="813">
        <v>2.8916666666666665E-3</v>
      </c>
      <c r="H1043" s="813">
        <v>3.2750000000000001E-3</v>
      </c>
      <c r="I1043" s="813">
        <f t="shared" si="48"/>
        <v>1.1899999999999999E-2</v>
      </c>
      <c r="J1043" s="813">
        <f t="shared" si="46"/>
        <v>1.1008333333333332E-2</v>
      </c>
      <c r="K1043" s="813">
        <f t="shared" si="47"/>
        <v>2.5164000000000002E-2</v>
      </c>
    </row>
    <row r="1044" spans="1:11" x14ac:dyDescent="0.35">
      <c r="A1044" s="278">
        <v>41122</v>
      </c>
      <c r="B1044" s="23">
        <v>2.2499999999999999E-2</v>
      </c>
      <c r="C1044" s="813">
        <v>-4.4720999999999997E-2</v>
      </c>
      <c r="D1044" s="813">
        <v>1.8E-3</v>
      </c>
      <c r="E1044" s="813">
        <v>2.8999999999999998E-3</v>
      </c>
      <c r="F1044" s="813">
        <v>3.0083333333333333E-3</v>
      </c>
      <c r="G1044" s="813">
        <v>2.9541666666666666E-3</v>
      </c>
      <c r="H1044" s="813">
        <v>3.3333333333333335E-3</v>
      </c>
      <c r="I1044" s="813">
        <f t="shared" si="48"/>
        <v>2.07E-2</v>
      </c>
      <c r="J1044" s="813">
        <f t="shared" si="46"/>
        <v>1.9545833333333332E-2</v>
      </c>
      <c r="K1044" s="813">
        <f t="shared" si="47"/>
        <v>-4.8054333333333331E-2</v>
      </c>
    </row>
    <row r="1045" spans="1:11" x14ac:dyDescent="0.35">
      <c r="A1045" s="278">
        <v>41153</v>
      </c>
      <c r="B1045" s="23">
        <v>2.58E-2</v>
      </c>
      <c r="C1045" s="813">
        <v>1.2281E-2</v>
      </c>
      <c r="D1045" s="813">
        <v>1.6999999999999999E-3</v>
      </c>
      <c r="E1045" s="813">
        <v>2.9083333333333335E-3</v>
      </c>
      <c r="F1045" s="813">
        <v>3.0666666666666668E-3</v>
      </c>
      <c r="G1045" s="813">
        <v>2.9875000000000001E-3</v>
      </c>
      <c r="H1045" s="813">
        <v>3.3500000000000001E-3</v>
      </c>
      <c r="I1045" s="813">
        <f t="shared" si="48"/>
        <v>2.41E-2</v>
      </c>
      <c r="J1045" s="813">
        <f t="shared" si="46"/>
        <v>2.2812499999999999E-2</v>
      </c>
      <c r="K1045" s="813">
        <f t="shared" si="47"/>
        <v>8.9309999999999997E-3</v>
      </c>
    </row>
    <row r="1046" spans="1:11" x14ac:dyDescent="0.35">
      <c r="A1046" s="278">
        <v>41183</v>
      </c>
      <c r="B1046" s="23">
        <v>-1.8499999999999999E-2</v>
      </c>
      <c r="C1046" s="813">
        <v>1.7240000000000002E-2</v>
      </c>
      <c r="D1046" s="813">
        <v>2.0999999999999999E-3</v>
      </c>
      <c r="E1046" s="813">
        <v>2.891666666666667E-3</v>
      </c>
      <c r="F1046" s="813">
        <v>3.0249999999999999E-3</v>
      </c>
      <c r="G1046" s="813">
        <v>2.9583333333333336E-3</v>
      </c>
      <c r="H1046" s="813">
        <v>3.2583333333333336E-3</v>
      </c>
      <c r="I1046" s="813">
        <f t="shared" si="48"/>
        <v>-2.06E-2</v>
      </c>
      <c r="J1046" s="813">
        <f t="shared" si="46"/>
        <v>-2.1458333333333333E-2</v>
      </c>
      <c r="K1046" s="813">
        <f t="shared" si="47"/>
        <v>1.3981666666666668E-2</v>
      </c>
    </row>
    <row r="1047" spans="1:11" x14ac:dyDescent="0.35">
      <c r="A1047" s="278">
        <v>41214</v>
      </c>
      <c r="B1047" s="23">
        <v>5.7999999999999996E-3</v>
      </c>
      <c r="C1047" s="813">
        <v>-4.6427999999999997E-2</v>
      </c>
      <c r="D1047" s="813">
        <v>1.9E-3</v>
      </c>
      <c r="E1047" s="813">
        <v>2.9166666666666668E-3</v>
      </c>
      <c r="F1047" s="813">
        <v>2.9750000000000002E-3</v>
      </c>
      <c r="G1047" s="813">
        <v>2.9458333333333333E-3</v>
      </c>
      <c r="H1047" s="813">
        <v>3.1999999999999997E-3</v>
      </c>
      <c r="I1047" s="813">
        <f t="shared" si="48"/>
        <v>3.8999999999999998E-3</v>
      </c>
      <c r="J1047" s="813">
        <f t="shared" si="46"/>
        <v>2.8541666666666663E-3</v>
      </c>
      <c r="K1047" s="813">
        <f t="shared" si="47"/>
        <v>-4.9627999999999999E-2</v>
      </c>
    </row>
    <row r="1048" spans="1:11" x14ac:dyDescent="0.35">
      <c r="A1048" s="278">
        <v>41244</v>
      </c>
      <c r="B1048" s="23">
        <v>9.1000000000000004E-3</v>
      </c>
      <c r="C1048" s="813">
        <v>1.108E-3</v>
      </c>
      <c r="D1048" s="813">
        <v>1.9E-3</v>
      </c>
      <c r="E1048" s="813">
        <v>3.0416666666666665E-3</v>
      </c>
      <c r="F1048" s="813">
        <v>3.0833333333333333E-3</v>
      </c>
      <c r="G1048" s="813">
        <v>3.0625000000000001E-3</v>
      </c>
      <c r="H1048" s="813">
        <v>3.3333333333333335E-3</v>
      </c>
      <c r="I1048" s="813">
        <f t="shared" si="48"/>
        <v>7.2000000000000007E-3</v>
      </c>
      <c r="J1048" s="813">
        <f t="shared" si="46"/>
        <v>6.0375000000000003E-3</v>
      </c>
      <c r="K1048" s="813">
        <f t="shared" si="47"/>
        <v>-2.2253333333333335E-3</v>
      </c>
    </row>
    <row r="1049" spans="1:11" x14ac:dyDescent="0.35">
      <c r="A1049" s="278">
        <v>41275</v>
      </c>
      <c r="B1049" s="23">
        <v>5.1799999999999999E-2</v>
      </c>
      <c r="C1049" s="813">
        <v>3.5099999999999999E-2</v>
      </c>
      <c r="D1049" s="813">
        <v>2.2000000000000001E-3</v>
      </c>
      <c r="E1049" s="813">
        <v>3.1666666666666666E-3</v>
      </c>
      <c r="F1049" s="813">
        <v>3.225E-3</v>
      </c>
      <c r="G1049" s="813">
        <v>3.1958333333333335E-3</v>
      </c>
      <c r="H1049" s="813">
        <v>3.4583333333333337E-3</v>
      </c>
      <c r="I1049" s="813">
        <f t="shared" si="48"/>
        <v>4.9599999999999998E-2</v>
      </c>
      <c r="J1049" s="813">
        <f t="shared" si="46"/>
        <v>4.8604166666666664E-2</v>
      </c>
      <c r="K1049" s="813">
        <f t="shared" si="47"/>
        <v>3.1641666666666665E-2</v>
      </c>
    </row>
    <row r="1050" spans="1:11" x14ac:dyDescent="0.35">
      <c r="A1050" s="278">
        <v>41306</v>
      </c>
      <c r="B1050" s="23">
        <v>1.3599999999999999E-2</v>
      </c>
      <c r="C1050" s="813">
        <v>3.39E-2</v>
      </c>
      <c r="D1050" s="813">
        <v>2.2000000000000001E-3</v>
      </c>
      <c r="E1050" s="813">
        <v>3.2499999999999999E-3</v>
      </c>
      <c r="F1050" s="813">
        <v>3.2916666666666667E-3</v>
      </c>
      <c r="G1050" s="813">
        <v>3.2708333333333331E-3</v>
      </c>
      <c r="H1050" s="813">
        <v>3.4833333333333331E-3</v>
      </c>
      <c r="I1050" s="813">
        <f t="shared" si="48"/>
        <v>1.1399999999999999E-2</v>
      </c>
      <c r="J1050" s="813">
        <f t="shared" si="46"/>
        <v>1.0329166666666667E-2</v>
      </c>
      <c r="K1050" s="813">
        <f t="shared" si="47"/>
        <v>3.0416666666666668E-2</v>
      </c>
    </row>
    <row r="1051" spans="1:11" x14ac:dyDescent="0.35">
      <c r="A1051" s="278">
        <v>41334</v>
      </c>
      <c r="B1051" s="23">
        <v>3.7499999999999999E-2</v>
      </c>
      <c r="C1051" s="813">
        <v>5.3999999999999999E-2</v>
      </c>
      <c r="D1051" s="813">
        <v>2.0999999999999999E-3</v>
      </c>
      <c r="E1051" s="813">
        <v>3.1666666666666666E-3</v>
      </c>
      <c r="F1051" s="813">
        <v>3.225E-3</v>
      </c>
      <c r="G1051" s="813">
        <v>3.1958333333333335E-3</v>
      </c>
      <c r="H1051" s="813">
        <v>3.4583333333333337E-3</v>
      </c>
      <c r="I1051" s="813">
        <f t="shared" si="48"/>
        <v>3.5400000000000001E-2</v>
      </c>
      <c r="J1051" s="813">
        <f t="shared" si="46"/>
        <v>3.4304166666666663E-2</v>
      </c>
      <c r="K1051" s="813">
        <f t="shared" si="47"/>
        <v>5.0541666666666665E-2</v>
      </c>
    </row>
    <row r="1052" spans="1:11" x14ac:dyDescent="0.35">
      <c r="A1052" s="278">
        <v>41365</v>
      </c>
      <c r="B1052" s="23">
        <v>1.9300000000000001E-2</v>
      </c>
      <c r="C1052" s="813">
        <v>5.8999999999999997E-2</v>
      </c>
      <c r="D1052" s="813">
        <v>2.5999999999999999E-3</v>
      </c>
      <c r="E1052" s="813">
        <v>3.1083333333333332E-3</v>
      </c>
      <c r="F1052" s="813">
        <v>3.1416666666666663E-3</v>
      </c>
      <c r="G1052" s="813">
        <v>3.1249999999999997E-3</v>
      </c>
      <c r="H1052" s="813">
        <v>3.3333333333333335E-3</v>
      </c>
      <c r="I1052" s="813">
        <f t="shared" si="48"/>
        <v>1.67E-2</v>
      </c>
      <c r="J1052" s="813">
        <f t="shared" si="46"/>
        <v>1.6175000000000002E-2</v>
      </c>
      <c r="K1052" s="813">
        <f t="shared" si="47"/>
        <v>5.5666666666666663E-2</v>
      </c>
    </row>
    <row r="1053" spans="1:11" x14ac:dyDescent="0.35">
      <c r="A1053" s="278">
        <v>41395</v>
      </c>
      <c r="B1053" s="23">
        <v>2.3400000000000001E-2</v>
      </c>
      <c r="C1053" s="813">
        <v>-8.9599999999999999E-2</v>
      </c>
      <c r="D1053" s="813">
        <v>2.3E-3</v>
      </c>
      <c r="E1053" s="813">
        <v>3.2416666666666666E-3</v>
      </c>
      <c r="F1053" s="813">
        <v>3.283333333333333E-3</v>
      </c>
      <c r="G1053" s="813">
        <v>3.2624999999999998E-3</v>
      </c>
      <c r="H1053" s="813">
        <v>3.4750000000000002E-3</v>
      </c>
      <c r="I1053" s="813">
        <f t="shared" si="48"/>
        <v>2.1100000000000001E-2</v>
      </c>
      <c r="J1053" s="813">
        <f t="shared" ref="J1053:K1116" si="49">B1053-G1053</f>
        <v>2.0137500000000003E-2</v>
      </c>
      <c r="K1053" s="813">
        <f t="shared" ref="K1053:K1077" si="50">$C1053-H1053</f>
        <v>-9.3075000000000005E-2</v>
      </c>
    </row>
    <row r="1054" spans="1:11" x14ac:dyDescent="0.35">
      <c r="A1054" s="278">
        <v>41426</v>
      </c>
      <c r="B1054" s="23">
        <v>-1.34E-2</v>
      </c>
      <c r="C1054" s="813">
        <v>1.14E-2</v>
      </c>
      <c r="D1054" s="813">
        <v>2.3999999999999998E-3</v>
      </c>
      <c r="E1054" s="813">
        <v>3.5583333333333335E-3</v>
      </c>
      <c r="F1054" s="813">
        <v>3.6000000000000003E-3</v>
      </c>
      <c r="G1054" s="813">
        <v>3.5791666666666671E-3</v>
      </c>
      <c r="H1054" s="813">
        <v>3.7750000000000001E-3</v>
      </c>
      <c r="I1054" s="813">
        <f t="shared" si="48"/>
        <v>-1.5800000000000002E-2</v>
      </c>
      <c r="J1054" s="813">
        <f t="shared" si="49"/>
        <v>-1.6979166666666667E-2</v>
      </c>
      <c r="K1054" s="813">
        <f t="shared" si="50"/>
        <v>7.6249999999999998E-3</v>
      </c>
    </row>
    <row r="1055" spans="1:11" x14ac:dyDescent="0.35">
      <c r="A1055" s="278">
        <v>41456</v>
      </c>
      <c r="B1055" s="23">
        <v>5.0900000000000001E-2</v>
      </c>
      <c r="C1055" s="813">
        <v>3.85E-2</v>
      </c>
      <c r="D1055" s="813">
        <v>3.0000000000000001E-3</v>
      </c>
      <c r="E1055" s="813">
        <v>3.6166666666666669E-3</v>
      </c>
      <c r="F1055" s="813">
        <v>3.7166666666666667E-3</v>
      </c>
      <c r="G1055" s="813">
        <v>3.666666666666667E-3</v>
      </c>
      <c r="H1055" s="813">
        <v>3.9000000000000003E-3</v>
      </c>
      <c r="I1055" s="813">
        <f t="shared" si="48"/>
        <v>4.7899999999999998E-2</v>
      </c>
      <c r="J1055" s="813">
        <f t="shared" si="49"/>
        <v>4.7233333333333336E-2</v>
      </c>
      <c r="K1055" s="813">
        <f t="shared" si="50"/>
        <v>3.4599999999999999E-2</v>
      </c>
    </row>
    <row r="1056" spans="1:11" x14ac:dyDescent="0.35">
      <c r="A1056" s="278">
        <v>41487</v>
      </c>
      <c r="B1056" s="23">
        <v>-2.9000000000000001E-2</v>
      </c>
      <c r="C1056" s="813">
        <v>-0.05</v>
      </c>
      <c r="D1056" s="813">
        <v>2.8E-3</v>
      </c>
      <c r="E1056" s="813">
        <v>3.7833333333333334E-3</v>
      </c>
      <c r="F1056" s="813">
        <v>3.8583333333333334E-3</v>
      </c>
      <c r="G1056" s="813">
        <v>3.8208333333333332E-3</v>
      </c>
      <c r="H1056" s="813">
        <v>3.9416666666666671E-3</v>
      </c>
      <c r="I1056" s="813">
        <f t="shared" si="48"/>
        <v>-3.1800000000000002E-2</v>
      </c>
      <c r="J1056" s="813">
        <f t="shared" si="49"/>
        <v>-3.2820833333333334E-2</v>
      </c>
      <c r="K1056" s="813">
        <f t="shared" si="50"/>
        <v>-5.3941666666666672E-2</v>
      </c>
    </row>
    <row r="1057" spans="1:11" x14ac:dyDescent="0.35">
      <c r="A1057" s="278">
        <v>41518</v>
      </c>
      <c r="B1057" s="23">
        <v>3.1399999999999997E-2</v>
      </c>
      <c r="C1057" s="813">
        <v>1.0800000000000001E-2</v>
      </c>
      <c r="D1057" s="813">
        <v>2.8999999999999998E-3</v>
      </c>
      <c r="E1057" s="813">
        <v>3.8666666666666663E-3</v>
      </c>
      <c r="F1057" s="813">
        <v>3.9083333333333331E-3</v>
      </c>
      <c r="G1057" s="813">
        <v>3.8874999999999995E-3</v>
      </c>
      <c r="H1057" s="813">
        <v>4.0000000000000001E-3</v>
      </c>
      <c r="I1057" s="813">
        <f t="shared" si="48"/>
        <v>2.8499999999999998E-2</v>
      </c>
      <c r="J1057" s="813">
        <f t="shared" si="49"/>
        <v>2.7512499999999999E-2</v>
      </c>
      <c r="K1057" s="813">
        <f t="shared" si="50"/>
        <v>6.8000000000000005E-3</v>
      </c>
    </row>
    <row r="1058" spans="1:11" x14ac:dyDescent="0.35">
      <c r="A1058" s="278">
        <v>41548</v>
      </c>
      <c r="B1058" s="23">
        <v>4.5999999999999999E-2</v>
      </c>
      <c r="C1058" s="813">
        <v>3.7699999999999997E-2</v>
      </c>
      <c r="D1058" s="813">
        <v>2.8999999999999998E-3</v>
      </c>
      <c r="E1058" s="813">
        <v>3.7750000000000001E-3</v>
      </c>
      <c r="F1058" s="813">
        <v>3.8250000000000003E-3</v>
      </c>
      <c r="G1058" s="813">
        <v>3.8000000000000004E-3</v>
      </c>
      <c r="H1058" s="813">
        <v>3.9166666666666664E-3</v>
      </c>
      <c r="I1058" s="813">
        <f t="shared" si="48"/>
        <v>4.3099999999999999E-2</v>
      </c>
      <c r="J1058" s="813">
        <f t="shared" si="49"/>
        <v>4.2200000000000001E-2</v>
      </c>
      <c r="K1058" s="813">
        <f t="shared" si="50"/>
        <v>3.3783333333333332E-2</v>
      </c>
    </row>
    <row r="1059" spans="1:11" x14ac:dyDescent="0.35">
      <c r="A1059" s="278">
        <v>41579</v>
      </c>
      <c r="B1059" s="23">
        <v>3.0499999999999999E-2</v>
      </c>
      <c r="C1059" s="813">
        <v>-1.9900000000000001E-2</v>
      </c>
      <c r="D1059" s="813">
        <v>2.7000000000000001E-3</v>
      </c>
      <c r="E1059" s="813">
        <v>3.8583333333333334E-3</v>
      </c>
      <c r="F1059" s="813">
        <v>3.8916666666666665E-3</v>
      </c>
      <c r="G1059" s="813">
        <v>3.875E-3</v>
      </c>
      <c r="H1059" s="813">
        <v>3.9750000000000002E-3</v>
      </c>
      <c r="I1059" s="813">
        <f t="shared" si="48"/>
        <v>2.7799999999999998E-2</v>
      </c>
      <c r="J1059" s="813">
        <f t="shared" si="49"/>
        <v>2.6624999999999999E-2</v>
      </c>
      <c r="K1059" s="813">
        <f t="shared" si="50"/>
        <v>-2.3875E-2</v>
      </c>
    </row>
    <row r="1060" spans="1:11" x14ac:dyDescent="0.35">
      <c r="A1060" s="278">
        <v>41609</v>
      </c>
      <c r="B1060" s="23">
        <v>2.53E-2</v>
      </c>
      <c r="C1060" s="813">
        <v>7.6E-3</v>
      </c>
      <c r="D1060" s="813">
        <v>3.0999999999999999E-3</v>
      </c>
      <c r="E1060" s="813">
        <v>3.8499999999999997E-3</v>
      </c>
      <c r="F1060" s="813">
        <v>3.9000000000000003E-3</v>
      </c>
      <c r="G1060" s="813">
        <v>3.875E-3</v>
      </c>
      <c r="H1060" s="813">
        <v>4.0083333333333334E-3</v>
      </c>
      <c r="I1060" s="813">
        <f t="shared" si="48"/>
        <v>2.2200000000000001E-2</v>
      </c>
      <c r="J1060" s="813">
        <f t="shared" si="49"/>
        <v>2.1425E-2</v>
      </c>
      <c r="K1060" s="813">
        <f t="shared" si="50"/>
        <v>3.5916666666666666E-3</v>
      </c>
    </row>
    <row r="1061" spans="1:11" x14ac:dyDescent="0.35">
      <c r="A1061" s="278">
        <v>41640</v>
      </c>
      <c r="B1061" s="23">
        <v>-3.4599999999999999E-2</v>
      </c>
      <c r="C1061" s="813">
        <v>2.81E-2</v>
      </c>
      <c r="D1061" s="813">
        <v>3.2000000000000002E-3</v>
      </c>
      <c r="E1061" s="813">
        <v>3.741666666666667E-3</v>
      </c>
      <c r="F1061" s="813">
        <v>3.7750000000000001E-3</v>
      </c>
      <c r="G1061" s="813">
        <v>3.7583333333333336E-3</v>
      </c>
      <c r="H1061" s="813">
        <v>3.8583333333333334E-3</v>
      </c>
      <c r="I1061" s="813">
        <f t="shared" si="48"/>
        <v>-3.78E-2</v>
      </c>
      <c r="J1061" s="813">
        <f t="shared" si="49"/>
        <v>-3.8358333333333335E-2</v>
      </c>
      <c r="K1061" s="813">
        <f t="shared" si="50"/>
        <v>2.4241666666666668E-2</v>
      </c>
    </row>
    <row r="1062" spans="1:11" x14ac:dyDescent="0.35">
      <c r="A1062" s="278">
        <v>41671</v>
      </c>
      <c r="B1062" s="23">
        <v>4.5699999999999998E-2</v>
      </c>
      <c r="C1062" s="813">
        <v>3.3500000000000002E-2</v>
      </c>
      <c r="D1062" s="813">
        <v>2.5999999999999999E-3</v>
      </c>
      <c r="E1062" s="813">
        <v>3.708333333333333E-3</v>
      </c>
      <c r="F1062" s="813">
        <v>3.7166666666666667E-3</v>
      </c>
      <c r="G1062" s="813">
        <v>3.7124999999999997E-3</v>
      </c>
      <c r="H1062" s="813">
        <v>3.7750000000000001E-3</v>
      </c>
      <c r="I1062" s="813">
        <f t="shared" si="48"/>
        <v>4.3099999999999999E-2</v>
      </c>
      <c r="J1062" s="813">
        <f t="shared" si="49"/>
        <v>4.1987499999999997E-2</v>
      </c>
      <c r="K1062" s="813">
        <f t="shared" si="50"/>
        <v>2.9725000000000001E-2</v>
      </c>
    </row>
    <row r="1063" spans="1:11" x14ac:dyDescent="0.35">
      <c r="A1063" s="278">
        <v>41699</v>
      </c>
      <c r="B1063" s="813">
        <v>8.3999999999999995E-3</v>
      </c>
      <c r="C1063" s="813">
        <v>3.3700000000000001E-2</v>
      </c>
      <c r="D1063" s="813">
        <v>2.8999999999999998E-3</v>
      </c>
      <c r="E1063" s="813">
        <v>3.65E-3</v>
      </c>
      <c r="F1063" s="813">
        <v>3.7000000000000002E-3</v>
      </c>
      <c r="G1063" s="813">
        <v>3.6750000000000003E-3</v>
      </c>
      <c r="H1063" s="816">
        <v>3.7583333333333336E-3</v>
      </c>
      <c r="I1063" s="813">
        <f t="shared" si="48"/>
        <v>5.4999999999999997E-3</v>
      </c>
      <c r="J1063" s="813">
        <f t="shared" si="49"/>
        <v>4.7249999999999992E-3</v>
      </c>
      <c r="K1063" s="813">
        <f t="shared" si="50"/>
        <v>2.9941666666666669E-2</v>
      </c>
    </row>
    <row r="1064" spans="1:11" x14ac:dyDescent="0.35">
      <c r="A1064" s="278">
        <v>41730</v>
      </c>
      <c r="B1064" s="23">
        <v>7.4000000000000003E-3</v>
      </c>
      <c r="C1064" s="813">
        <v>4.2599999999999999E-2</v>
      </c>
      <c r="D1064" s="813">
        <v>2.8E-3</v>
      </c>
      <c r="E1064" s="813">
        <v>3.5333333333333332E-3</v>
      </c>
      <c r="F1064" s="813">
        <v>3.6083333333333332E-3</v>
      </c>
      <c r="G1064" s="813">
        <v>3.570833333333333E-3</v>
      </c>
      <c r="H1064" s="816">
        <v>3.6749999999999999E-3</v>
      </c>
      <c r="I1064" s="813">
        <f t="shared" si="48"/>
        <v>4.5999999999999999E-3</v>
      </c>
      <c r="J1064" s="813">
        <f t="shared" si="49"/>
        <v>3.8291666666666673E-3</v>
      </c>
      <c r="K1064" s="813">
        <f t="shared" si="50"/>
        <v>3.8925000000000001E-2</v>
      </c>
    </row>
    <row r="1065" spans="1:11" x14ac:dyDescent="0.35">
      <c r="A1065" s="288">
        <v>41760</v>
      </c>
      <c r="B1065" s="23">
        <v>2.35E-2</v>
      </c>
      <c r="C1065" s="813">
        <v>-1.0500000000000001E-2</v>
      </c>
      <c r="D1065" s="813">
        <v>2.8E-3</v>
      </c>
      <c r="E1065" s="813">
        <v>3.4666666666666665E-3</v>
      </c>
      <c r="F1065" s="813">
        <v>3.5000000000000001E-3</v>
      </c>
      <c r="G1065" s="813">
        <v>3.4833333333333331E-3</v>
      </c>
      <c r="H1065" s="816">
        <v>3.5499999999999998E-3</v>
      </c>
      <c r="I1065" s="813">
        <f t="shared" si="48"/>
        <v>2.07E-2</v>
      </c>
      <c r="J1065" s="813">
        <f t="shared" si="49"/>
        <v>2.0016666666666669E-2</v>
      </c>
      <c r="K1065" s="813">
        <f t="shared" si="50"/>
        <v>-1.405E-2</v>
      </c>
    </row>
    <row r="1066" spans="1:11" x14ac:dyDescent="0.35">
      <c r="A1066" s="288">
        <v>41791</v>
      </c>
      <c r="B1066" s="23">
        <v>2.07E-2</v>
      </c>
      <c r="C1066" s="813">
        <v>4.48E-2</v>
      </c>
      <c r="D1066" s="813">
        <v>2.5000000000000001E-3</v>
      </c>
      <c r="E1066" s="813">
        <v>3.5416666666666669E-3</v>
      </c>
      <c r="F1066" s="813">
        <v>3.5499999999999998E-3</v>
      </c>
      <c r="G1066" s="813">
        <v>3.5458333333333331E-3</v>
      </c>
      <c r="H1066" s="816">
        <v>3.5750000000000001E-3</v>
      </c>
      <c r="I1066" s="813">
        <f t="shared" si="48"/>
        <v>1.8200000000000001E-2</v>
      </c>
      <c r="J1066" s="813">
        <f t="shared" si="49"/>
        <v>1.7154166666666665E-2</v>
      </c>
      <c r="K1066" s="813">
        <f t="shared" si="50"/>
        <v>4.1224999999999998E-2</v>
      </c>
    </row>
    <row r="1067" spans="1:11" x14ac:dyDescent="0.35">
      <c r="A1067" s="288">
        <v>41821</v>
      </c>
      <c r="B1067" s="23">
        <v>-1.38E-2</v>
      </c>
      <c r="C1067" s="813">
        <v>-6.8000000000000005E-2</v>
      </c>
      <c r="D1067" s="813">
        <v>2.7000000000000001E-3</v>
      </c>
      <c r="E1067" s="813">
        <v>3.4666666666666665E-3</v>
      </c>
      <c r="F1067" s="813">
        <v>3.5000000000000001E-3</v>
      </c>
      <c r="G1067" s="813">
        <v>3.4833333333333331E-3</v>
      </c>
      <c r="H1067" s="816">
        <v>3.5249999999999999E-3</v>
      </c>
      <c r="I1067" s="813">
        <f t="shared" si="48"/>
        <v>-1.6500000000000001E-2</v>
      </c>
      <c r="J1067" s="813">
        <f t="shared" si="49"/>
        <v>-1.7283333333333331E-2</v>
      </c>
      <c r="K1067" s="813">
        <f t="shared" si="50"/>
        <v>-7.1525000000000005E-2</v>
      </c>
    </row>
    <row r="1068" spans="1:11" x14ac:dyDescent="0.35">
      <c r="A1068" s="288">
        <v>41852</v>
      </c>
      <c r="B1068" s="23">
        <v>0.04</v>
      </c>
      <c r="C1068" s="813">
        <v>4.9500000000000002E-2</v>
      </c>
      <c r="D1068" s="813">
        <v>2.5999999999999999E-3</v>
      </c>
      <c r="E1068" s="813">
        <v>3.4000000000000002E-3</v>
      </c>
      <c r="F1068" s="813">
        <v>3.4166666666666668E-3</v>
      </c>
      <c r="G1068" s="813">
        <v>3.4083333333333335E-3</v>
      </c>
      <c r="H1068" s="816">
        <v>3.4416666666666671E-3</v>
      </c>
      <c r="I1068" s="813">
        <f t="shared" si="48"/>
        <v>3.7400000000000003E-2</v>
      </c>
      <c r="J1068" s="813">
        <f t="shared" si="49"/>
        <v>3.6591666666666668E-2</v>
      </c>
      <c r="K1068" s="813">
        <f t="shared" si="50"/>
        <v>4.6058333333333333E-2</v>
      </c>
    </row>
    <row r="1069" spans="1:11" x14ac:dyDescent="0.35">
      <c r="A1069" s="288">
        <v>41883</v>
      </c>
      <c r="B1069" s="23">
        <v>-1.4E-2</v>
      </c>
      <c r="C1069" s="813">
        <v>-1.8599999999999998E-2</v>
      </c>
      <c r="D1069" s="813">
        <v>2.3E-3</v>
      </c>
      <c r="E1069" s="813">
        <v>3.4249999999999997E-3</v>
      </c>
      <c r="F1069" s="813">
        <v>3.4916666666666668E-3</v>
      </c>
      <c r="G1069" s="813">
        <v>3.4583333333333332E-3</v>
      </c>
      <c r="H1069" s="816">
        <v>3.5333333333333332E-3</v>
      </c>
      <c r="I1069" s="813">
        <f t="shared" si="48"/>
        <v>-1.6300000000000002E-2</v>
      </c>
      <c r="J1069" s="813">
        <f t="shared" si="49"/>
        <v>-1.7458333333333333E-2</v>
      </c>
      <c r="K1069" s="813">
        <f t="shared" si="50"/>
        <v>-2.2133333333333331E-2</v>
      </c>
    </row>
    <row r="1070" spans="1:11" x14ac:dyDescent="0.35">
      <c r="A1070" s="288">
        <v>41913</v>
      </c>
      <c r="B1070" s="23">
        <v>2.4400000000000002E-2</v>
      </c>
      <c r="C1070" s="813">
        <v>8.0199999999999994E-2</v>
      </c>
      <c r="D1070" s="813">
        <v>2.5000000000000001E-3</v>
      </c>
      <c r="E1070" s="813">
        <v>3.2666666666666664E-3</v>
      </c>
      <c r="F1070" s="813">
        <v>3.3249999999999998E-3</v>
      </c>
      <c r="G1070" s="813">
        <v>3.2958333333333329E-3</v>
      </c>
      <c r="H1070" s="816">
        <v>3.3833333333333332E-3</v>
      </c>
      <c r="I1070" s="813">
        <f t="shared" si="48"/>
        <v>2.1900000000000003E-2</v>
      </c>
      <c r="J1070" s="813">
        <f t="shared" si="49"/>
        <v>2.1104166666666667E-2</v>
      </c>
      <c r="K1070" s="813">
        <f t="shared" si="50"/>
        <v>7.6816666666666658E-2</v>
      </c>
    </row>
    <row r="1071" spans="1:11" x14ac:dyDescent="0.35">
      <c r="A1071" s="288">
        <v>41944</v>
      </c>
      <c r="B1071" s="23">
        <v>2.69E-2</v>
      </c>
      <c r="C1071" s="813">
        <v>1.2E-2</v>
      </c>
      <c r="D1071" s="813">
        <v>2.3E-3</v>
      </c>
      <c r="E1071" s="813">
        <v>3.2666666666666664E-3</v>
      </c>
      <c r="F1071" s="813">
        <v>3.3666666666666667E-3</v>
      </c>
      <c r="G1071" s="813">
        <v>3.3166666666666665E-3</v>
      </c>
      <c r="H1071" s="816">
        <v>3.4083333333333331E-3</v>
      </c>
      <c r="I1071" s="813">
        <f t="shared" si="48"/>
        <v>2.46E-2</v>
      </c>
      <c r="J1071" s="813">
        <f t="shared" si="49"/>
        <v>2.3583333333333335E-2</v>
      </c>
      <c r="K1071" s="813">
        <f t="shared" si="50"/>
        <v>8.5916666666666676E-3</v>
      </c>
    </row>
    <row r="1072" spans="1:11" x14ac:dyDescent="0.35">
      <c r="A1072" s="288">
        <v>41974</v>
      </c>
      <c r="B1072" s="23">
        <v>-2.5000000000000001E-3</v>
      </c>
      <c r="C1072" s="813">
        <v>3.5000000000000003E-2</v>
      </c>
      <c r="D1072" s="813">
        <v>2.2000000000000001E-3</v>
      </c>
      <c r="E1072" s="813">
        <v>3.1583333333333337E-3</v>
      </c>
      <c r="F1072" s="813">
        <v>3.2416666666666666E-3</v>
      </c>
      <c r="G1072" s="813">
        <v>3.2000000000000002E-3</v>
      </c>
      <c r="H1072" s="816">
        <v>3.2916666666666667E-3</v>
      </c>
      <c r="I1072" s="813">
        <f t="shared" si="48"/>
        <v>-4.7000000000000002E-3</v>
      </c>
      <c r="J1072" s="813">
        <f t="shared" si="49"/>
        <v>-5.7000000000000002E-3</v>
      </c>
      <c r="K1072" s="813">
        <f t="shared" si="50"/>
        <v>3.1708333333333338E-2</v>
      </c>
    </row>
    <row r="1073" spans="1:11" x14ac:dyDescent="0.35">
      <c r="A1073" s="288">
        <v>42005</v>
      </c>
      <c r="B1073" s="813">
        <v>-0.03</v>
      </c>
      <c r="C1073" s="813">
        <v>2.3300000000000001E-2</v>
      </c>
      <c r="D1073" s="813">
        <v>2E-3</v>
      </c>
      <c r="E1073" s="813">
        <v>2.8833333333333332E-3</v>
      </c>
      <c r="F1073" s="813">
        <v>2.9499999999999999E-3</v>
      </c>
      <c r="G1073" s="813">
        <v>2.9166666666666664E-3</v>
      </c>
      <c r="H1073" s="816">
        <v>2.9833333333333331E-3</v>
      </c>
      <c r="I1073" s="813">
        <f t="shared" si="48"/>
        <v>-3.2000000000000001E-2</v>
      </c>
      <c r="J1073" s="813">
        <f t="shared" si="49"/>
        <v>-3.2916666666666664E-2</v>
      </c>
      <c r="K1073" s="813">
        <f t="shared" si="50"/>
        <v>2.0316666666666667E-2</v>
      </c>
    </row>
    <row r="1074" spans="1:11" x14ac:dyDescent="0.35">
      <c r="A1074" s="288">
        <v>42036</v>
      </c>
      <c r="B1074" s="23">
        <v>5.7500000000000002E-2</v>
      </c>
      <c r="C1074" s="813">
        <v>-6.3299999999999995E-2</v>
      </c>
      <c r="D1074" s="813">
        <v>1.5E-3</v>
      </c>
      <c r="E1074" s="813">
        <v>3.0083333333333333E-3</v>
      </c>
      <c r="F1074" s="813">
        <v>3.0333333333333336E-3</v>
      </c>
      <c r="G1074" s="813">
        <v>3.0208333333333337E-3</v>
      </c>
      <c r="H1074" s="816">
        <v>3.0583333333333335E-3</v>
      </c>
      <c r="I1074" s="813">
        <f t="shared" si="48"/>
        <v>5.6000000000000001E-2</v>
      </c>
      <c r="J1074" s="813">
        <f t="shared" si="49"/>
        <v>5.4479166666666669E-2</v>
      </c>
      <c r="K1074" s="813">
        <f t="shared" si="50"/>
        <v>-6.6358333333333325E-2</v>
      </c>
    </row>
    <row r="1075" spans="1:11" x14ac:dyDescent="0.35">
      <c r="A1075" s="288">
        <v>42064</v>
      </c>
      <c r="B1075" s="23">
        <v>-1.5800000000000002E-2</v>
      </c>
      <c r="C1075" s="813">
        <v>-4.8999999999999998E-3</v>
      </c>
      <c r="D1075" s="813">
        <v>2.0999999999999999E-3</v>
      </c>
      <c r="E1075" s="813">
        <v>3.0333333333333336E-3</v>
      </c>
      <c r="F1075" s="813">
        <v>3.0833333333333333E-3</v>
      </c>
      <c r="G1075" s="813">
        <v>3.0583333333333335E-3</v>
      </c>
      <c r="H1075" s="816">
        <v>3.1166666666666669E-3</v>
      </c>
      <c r="I1075" s="813">
        <f t="shared" si="48"/>
        <v>-1.7900000000000003E-2</v>
      </c>
      <c r="J1075" s="813">
        <f t="shared" si="49"/>
        <v>-1.8858333333333335E-2</v>
      </c>
      <c r="K1075" s="813">
        <f t="shared" si="50"/>
        <v>-8.0166666666666667E-3</v>
      </c>
    </row>
    <row r="1076" spans="1:11" x14ac:dyDescent="0.35">
      <c r="A1076" s="288">
        <v>42095</v>
      </c>
      <c r="B1076" s="23">
        <v>9.5999999999999992E-3</v>
      </c>
      <c r="C1076" s="813">
        <v>-1.29E-2</v>
      </c>
      <c r="D1076" s="813">
        <v>1.9E-3</v>
      </c>
      <c r="E1076" s="813">
        <v>2.9333333333333334E-3</v>
      </c>
      <c r="F1076" s="813">
        <v>3.0333333333333336E-3</v>
      </c>
      <c r="G1076" s="813">
        <v>2.9833333333333335E-3</v>
      </c>
      <c r="H1076" s="813">
        <v>3.1249999999999997E-3</v>
      </c>
      <c r="I1076" s="813">
        <f t="shared" si="48"/>
        <v>7.6999999999999994E-3</v>
      </c>
      <c r="J1076" s="813">
        <f t="shared" si="49"/>
        <v>6.6166666666666657E-3</v>
      </c>
      <c r="K1076" s="813">
        <f t="shared" si="50"/>
        <v>-1.6025000000000001E-2</v>
      </c>
    </row>
    <row r="1077" spans="1:11" x14ac:dyDescent="0.35">
      <c r="A1077" s="288">
        <v>42125</v>
      </c>
      <c r="B1077" s="23">
        <v>1.29E-2</v>
      </c>
      <c r="C1077" s="813">
        <v>6.4999999999999997E-3</v>
      </c>
      <c r="D1077" s="813">
        <v>2E-3</v>
      </c>
      <c r="E1077" s="813">
        <v>3.316666666666667E-3</v>
      </c>
      <c r="F1077" s="813">
        <v>3.4000000000000002E-3</v>
      </c>
      <c r="G1077" s="813">
        <v>3.3583333333333338E-3</v>
      </c>
      <c r="H1077" s="813">
        <v>3.4750000000000002E-3</v>
      </c>
      <c r="I1077" s="813">
        <f t="shared" si="48"/>
        <v>1.09E-2</v>
      </c>
      <c r="J1077" s="813">
        <f t="shared" si="49"/>
        <v>9.541666666666667E-3</v>
      </c>
      <c r="K1077" s="813">
        <f t="shared" si="50"/>
        <v>3.0249999999999995E-3</v>
      </c>
    </row>
    <row r="1078" spans="1:11" x14ac:dyDescent="0.35">
      <c r="A1078" s="288">
        <v>42156</v>
      </c>
      <c r="B1078" s="813">
        <v>-1.9400000000000001E-2</v>
      </c>
      <c r="C1078" s="813">
        <v>-0.06</v>
      </c>
      <c r="D1078" s="813">
        <v>2.3E-3</v>
      </c>
      <c r="E1078" s="813">
        <v>3.4916666666666668E-3</v>
      </c>
      <c r="F1078" s="813">
        <v>3.5583333333333326E-3</v>
      </c>
      <c r="G1078" s="813">
        <f t="shared" ref="G1078:G1141" si="51">AVERAGE(E1078:F1078)</f>
        <v>3.5249999999999995E-3</v>
      </c>
      <c r="H1078" s="813">
        <v>3.6583333333333329E-3</v>
      </c>
      <c r="I1078" s="813">
        <f t="shared" si="48"/>
        <v>-2.1700000000000001E-2</v>
      </c>
      <c r="J1078" s="813">
        <f t="shared" si="49"/>
        <v>-2.2925000000000001E-2</v>
      </c>
      <c r="K1078" s="813">
        <f t="shared" si="49"/>
        <v>-6.3658333333333331E-2</v>
      </c>
    </row>
    <row r="1079" spans="1:11" x14ac:dyDescent="0.35">
      <c r="A1079" s="288">
        <v>42186</v>
      </c>
      <c r="B1079" s="813">
        <v>2.1000000000000001E-2</v>
      </c>
      <c r="C1079" s="813">
        <v>4.8099999999999997E-2</v>
      </c>
      <c r="D1079" s="813">
        <v>2.3999999999999998E-3</v>
      </c>
      <c r="E1079" s="813">
        <v>3.4583333333333337E-3</v>
      </c>
      <c r="F1079" s="813">
        <v>3.5416666666666669E-3</v>
      </c>
      <c r="G1079" s="813">
        <f t="shared" si="51"/>
        <v>3.5000000000000005E-3</v>
      </c>
      <c r="H1079" s="813">
        <v>3.666666666666667E-3</v>
      </c>
      <c r="I1079" s="813">
        <f t="shared" si="48"/>
        <v>1.8600000000000002E-2</v>
      </c>
      <c r="J1079" s="813">
        <f t="shared" si="49"/>
        <v>1.7500000000000002E-2</v>
      </c>
      <c r="K1079" s="813">
        <f t="shared" si="49"/>
        <v>4.4433333333333332E-2</v>
      </c>
    </row>
    <row r="1080" spans="1:11" x14ac:dyDescent="0.35">
      <c r="A1080" s="288">
        <v>42217</v>
      </c>
      <c r="B1080" s="813">
        <v>-6.0299999999999999E-2</v>
      </c>
      <c r="C1080" s="813">
        <v>-3.9699999999999999E-2</v>
      </c>
      <c r="D1080" s="813">
        <v>2.2000000000000001E-3</v>
      </c>
      <c r="E1080" s="813">
        <v>3.3666666666666667E-3</v>
      </c>
      <c r="F1080" s="813">
        <v>3.4416666666666667E-3</v>
      </c>
      <c r="G1080" s="813">
        <f t="shared" si="51"/>
        <v>3.4041666666666665E-3</v>
      </c>
      <c r="H1080" s="813">
        <v>3.5416666666666669E-3</v>
      </c>
      <c r="I1080" s="813">
        <f t="shared" si="48"/>
        <v>-6.25E-2</v>
      </c>
      <c r="J1080" s="813">
        <f t="shared" si="49"/>
        <v>-6.3704166666666673E-2</v>
      </c>
      <c r="K1080" s="813">
        <f t="shared" si="49"/>
        <v>-4.3241666666666664E-2</v>
      </c>
    </row>
    <row r="1081" spans="1:11" x14ac:dyDescent="0.35">
      <c r="A1081" s="288">
        <v>42248</v>
      </c>
      <c r="B1081" s="813">
        <v>-2.47E-2</v>
      </c>
      <c r="C1081" s="813">
        <v>2.9000000000000001E-2</v>
      </c>
      <c r="D1081" s="813">
        <v>2.0999999999999999E-3</v>
      </c>
      <c r="E1081" s="813">
        <v>3.3916666666666665E-3</v>
      </c>
      <c r="F1081" s="813">
        <v>3.5083333333333334E-3</v>
      </c>
      <c r="G1081" s="813">
        <f t="shared" si="51"/>
        <v>3.4499999999999999E-3</v>
      </c>
      <c r="H1081" s="813">
        <v>3.6583333333333329E-3</v>
      </c>
      <c r="I1081" s="813">
        <f t="shared" si="48"/>
        <v>-2.6800000000000001E-2</v>
      </c>
      <c r="J1081" s="813">
        <f t="shared" si="49"/>
        <v>-2.8150000000000001E-2</v>
      </c>
      <c r="K1081" s="813">
        <f t="shared" si="49"/>
        <v>2.5341666666666669E-2</v>
      </c>
    </row>
    <row r="1082" spans="1:11" x14ac:dyDescent="0.35">
      <c r="A1082" s="288">
        <v>42278</v>
      </c>
      <c r="B1082" s="813">
        <v>8.4400000000000003E-2</v>
      </c>
      <c r="C1082" s="813">
        <v>1.0800000000000001E-2</v>
      </c>
      <c r="D1082" s="813">
        <v>2.0999999999999999E-3</v>
      </c>
      <c r="E1082" s="813">
        <v>3.2916666666666667E-3</v>
      </c>
      <c r="F1082" s="813">
        <v>3.4250000000000001E-3</v>
      </c>
      <c r="G1082" s="813">
        <f t="shared" si="51"/>
        <v>3.3583333333333334E-3</v>
      </c>
      <c r="H1082" s="813">
        <v>3.5750000000000001E-3</v>
      </c>
      <c r="I1082" s="813">
        <f t="shared" si="48"/>
        <v>8.2299999999999998E-2</v>
      </c>
      <c r="J1082" s="813">
        <f t="shared" si="49"/>
        <v>8.1041666666666665E-2</v>
      </c>
      <c r="K1082" s="813">
        <f t="shared" si="49"/>
        <v>7.2250000000000005E-3</v>
      </c>
    </row>
    <row r="1083" spans="1:11" x14ac:dyDescent="0.35">
      <c r="A1083" s="288">
        <v>42309</v>
      </c>
      <c r="B1083" s="813">
        <v>3.0000000000000001E-3</v>
      </c>
      <c r="C1083" s="813">
        <v>-2.1299999999999999E-2</v>
      </c>
      <c r="D1083" s="813">
        <v>2.2000000000000001E-3</v>
      </c>
      <c r="E1083" s="813">
        <v>3.3833333333333332E-3</v>
      </c>
      <c r="F1083" s="813">
        <v>3.5083333333333334E-3</v>
      </c>
      <c r="G1083" s="813">
        <f t="shared" si="51"/>
        <v>3.4458333333333333E-3</v>
      </c>
      <c r="H1083" s="813">
        <v>3.666666666666667E-3</v>
      </c>
      <c r="I1083" s="813">
        <f t="shared" si="48"/>
        <v>7.9999999999999993E-4</v>
      </c>
      <c r="J1083" s="813">
        <f t="shared" si="49"/>
        <v>-4.4583333333333324E-4</v>
      </c>
      <c r="K1083" s="813">
        <f t="shared" si="49"/>
        <v>-2.4966666666666665E-2</v>
      </c>
    </row>
    <row r="1084" spans="1:11" x14ac:dyDescent="0.35">
      <c r="A1084" s="288">
        <v>42339</v>
      </c>
      <c r="B1084" s="813">
        <v>-1.5800000000000002E-2</v>
      </c>
      <c r="C1084" s="813">
        <v>2.1600000000000001E-2</v>
      </c>
      <c r="D1084" s="813">
        <v>2.2000000000000001E-3</v>
      </c>
      <c r="E1084" s="813">
        <v>3.3083333333333333E-3</v>
      </c>
      <c r="F1084" s="813">
        <v>3.4666666666666669E-3</v>
      </c>
      <c r="G1084" s="813">
        <f t="shared" si="51"/>
        <v>3.3874999999999999E-3</v>
      </c>
      <c r="H1084" s="813">
        <v>3.6249999999999998E-3</v>
      </c>
      <c r="I1084" s="813">
        <f t="shared" si="48"/>
        <v>-1.8000000000000002E-2</v>
      </c>
      <c r="J1084" s="813">
        <f t="shared" si="49"/>
        <v>-1.9187500000000003E-2</v>
      </c>
      <c r="K1084" s="813">
        <f t="shared" si="49"/>
        <v>1.7975000000000001E-2</v>
      </c>
    </row>
    <row r="1085" spans="1:11" x14ac:dyDescent="0.35">
      <c r="A1085" s="288">
        <v>42370</v>
      </c>
      <c r="B1085" s="813">
        <v>-4.9599999999999998E-2</v>
      </c>
      <c r="C1085" s="813">
        <v>4.9222952667868664E-2</v>
      </c>
      <c r="D1085" s="813">
        <v>2.0999999999999999E-3</v>
      </c>
      <c r="E1085" s="813">
        <v>3.3333333333333331E-3</v>
      </c>
      <c r="F1085" s="813">
        <v>3.4333333333333334E-3</v>
      </c>
      <c r="G1085" s="813">
        <f t="shared" si="51"/>
        <v>3.3833333333333332E-3</v>
      </c>
      <c r="H1085" s="813">
        <v>3.5583333333333326E-3</v>
      </c>
      <c r="I1085" s="813">
        <f t="shared" si="48"/>
        <v>-5.1699999999999996E-2</v>
      </c>
      <c r="J1085" s="813">
        <f t="shared" si="49"/>
        <v>-5.2983333333333334E-2</v>
      </c>
      <c r="K1085" s="813">
        <f t="shared" si="49"/>
        <v>4.5664619334535334E-2</v>
      </c>
    </row>
    <row r="1086" spans="1:11" x14ac:dyDescent="0.35">
      <c r="A1086" s="288">
        <v>42401</v>
      </c>
      <c r="B1086" s="813">
        <v>-1.2999999999999999E-3</v>
      </c>
      <c r="C1086" s="813">
        <v>1.94081804074543E-2</v>
      </c>
      <c r="D1086" s="813">
        <v>2E-3</v>
      </c>
      <c r="E1086" s="813">
        <v>3.3E-3</v>
      </c>
      <c r="F1086" s="813">
        <v>3.3166666666666665E-3</v>
      </c>
      <c r="G1086" s="813">
        <f t="shared" si="51"/>
        <v>3.3083333333333333E-3</v>
      </c>
      <c r="H1086" s="813">
        <v>3.4250000000000001E-3</v>
      </c>
      <c r="I1086" s="813">
        <f t="shared" si="48"/>
        <v>-3.3E-3</v>
      </c>
      <c r="J1086" s="813">
        <f t="shared" si="49"/>
        <v>-4.6083333333333332E-3</v>
      </c>
      <c r="K1086" s="813">
        <f t="shared" si="49"/>
        <v>1.5983180407454299E-2</v>
      </c>
    </row>
    <row r="1087" spans="1:11" x14ac:dyDescent="0.35">
      <c r="A1087" s="288">
        <v>42430</v>
      </c>
      <c r="B1087" s="813">
        <v>6.7799999999999999E-2</v>
      </c>
      <c r="C1087" s="813">
        <v>8.14E-2</v>
      </c>
      <c r="D1087" s="813">
        <v>1.8E-3</v>
      </c>
      <c r="E1087" s="813">
        <v>3.1833333333333332E-3</v>
      </c>
      <c r="F1087" s="813">
        <v>3.2583333333333336E-3</v>
      </c>
      <c r="G1087" s="813">
        <f t="shared" si="51"/>
        <v>3.2208333333333334E-3</v>
      </c>
      <c r="H1087" s="813">
        <v>3.4666666666666669E-3</v>
      </c>
      <c r="I1087" s="813">
        <f t="shared" si="48"/>
        <v>6.6000000000000003E-2</v>
      </c>
      <c r="J1087" s="813">
        <f t="shared" si="49"/>
        <v>6.457916666666666E-2</v>
      </c>
      <c r="K1087" s="813">
        <f t="shared" si="49"/>
        <v>7.7933333333333327E-2</v>
      </c>
    </row>
    <row r="1088" spans="1:11" x14ac:dyDescent="0.35">
      <c r="A1088" s="288">
        <v>42461</v>
      </c>
      <c r="B1088" s="813">
        <v>3.8999999999999998E-3</v>
      </c>
      <c r="C1088" s="813">
        <v>-2.41E-2</v>
      </c>
      <c r="D1088" s="813">
        <v>1.6999999999999999E-3</v>
      </c>
      <c r="E1088" s="813">
        <v>3.1833333333333332E-3</v>
      </c>
      <c r="F1088" s="813">
        <v>3.2583333333333336E-3</v>
      </c>
      <c r="G1088" s="813">
        <f t="shared" si="51"/>
        <v>3.2208333333333334E-3</v>
      </c>
      <c r="H1088" s="813">
        <v>3.4666666666666669E-3</v>
      </c>
      <c r="I1088" s="813">
        <f t="shared" si="48"/>
        <v>2.1999999999999997E-3</v>
      </c>
      <c r="J1088" s="813">
        <f t="shared" si="49"/>
        <v>6.7916666666666646E-4</v>
      </c>
      <c r="K1088" s="813">
        <f t="shared" si="49"/>
        <v>-2.7566666666666666E-2</v>
      </c>
    </row>
    <row r="1089" spans="1:11" x14ac:dyDescent="0.35">
      <c r="A1089" s="288">
        <v>42491</v>
      </c>
      <c r="B1089" s="813">
        <v>1.7999999999999999E-2</v>
      </c>
      <c r="C1089" s="813">
        <v>1.5100000000000001E-2</v>
      </c>
      <c r="D1089" s="813">
        <v>2E-3</v>
      </c>
      <c r="E1089" s="813">
        <v>3.0416666666666665E-3</v>
      </c>
      <c r="F1089" s="813">
        <v>3.0833333333333333E-3</v>
      </c>
      <c r="G1089" s="813">
        <f t="shared" si="51"/>
        <v>3.0625000000000001E-3</v>
      </c>
      <c r="H1089" s="813">
        <v>3.2750000000000001E-3</v>
      </c>
      <c r="I1089" s="813">
        <f t="shared" si="48"/>
        <v>1.6E-2</v>
      </c>
      <c r="J1089" s="813">
        <f t="shared" si="49"/>
        <v>1.4937499999999999E-2</v>
      </c>
      <c r="K1089" s="813">
        <f t="shared" si="49"/>
        <v>1.1825E-2</v>
      </c>
    </row>
    <row r="1090" spans="1:11" x14ac:dyDescent="0.35">
      <c r="A1090" s="288">
        <v>42522</v>
      </c>
      <c r="B1090" s="813">
        <v>2.5999999999999999E-3</v>
      </c>
      <c r="C1090" s="813">
        <v>7.7899999999999997E-2</v>
      </c>
      <c r="D1090" s="813">
        <v>1.8E-3</v>
      </c>
      <c r="E1090" s="813">
        <v>2.9166666666666668E-3</v>
      </c>
      <c r="F1090" s="813">
        <v>3.0000000000000001E-3</v>
      </c>
      <c r="G1090" s="813">
        <f t="shared" si="51"/>
        <v>2.9583333333333336E-3</v>
      </c>
      <c r="H1090" s="813">
        <v>3.15E-3</v>
      </c>
      <c r="I1090" s="813">
        <f t="shared" si="48"/>
        <v>7.9999999999999993E-4</v>
      </c>
      <c r="J1090" s="813">
        <f t="shared" si="49"/>
        <v>-3.5833333333333377E-4</v>
      </c>
      <c r="K1090" s="813">
        <f t="shared" si="49"/>
        <v>7.4749999999999997E-2</v>
      </c>
    </row>
    <row r="1091" spans="1:11" x14ac:dyDescent="0.35">
      <c r="A1091" s="288">
        <v>42552</v>
      </c>
      <c r="B1091" s="813">
        <v>3.6900000000000002E-2</v>
      </c>
      <c r="C1091" s="813">
        <v>-8.0000000000000002E-3</v>
      </c>
      <c r="D1091" s="813">
        <v>1.4E-3</v>
      </c>
      <c r="E1091" s="813">
        <v>2.7333333333333337E-3</v>
      </c>
      <c r="F1091" s="813">
        <v>2.8250000000000003E-3</v>
      </c>
      <c r="G1091" s="813">
        <f t="shared" si="51"/>
        <v>2.7791666666666668E-3</v>
      </c>
      <c r="H1091" s="813">
        <v>2.9749999999999998E-3</v>
      </c>
      <c r="I1091" s="813">
        <f t="shared" si="48"/>
        <v>3.5500000000000004E-2</v>
      </c>
      <c r="J1091" s="813">
        <f t="shared" si="49"/>
        <v>3.4120833333333336E-2</v>
      </c>
      <c r="K1091" s="813">
        <f t="shared" si="49"/>
        <v>-1.0975E-2</v>
      </c>
    </row>
    <row r="1092" spans="1:11" x14ac:dyDescent="0.35">
      <c r="A1092" s="288">
        <v>42583</v>
      </c>
      <c r="B1092" s="813">
        <v>1.4E-3</v>
      </c>
      <c r="C1092" s="813">
        <v>-5.5100000000000003E-2</v>
      </c>
      <c r="D1092" s="813">
        <v>1.6000000000000001E-3</v>
      </c>
      <c r="E1092" s="813">
        <v>2.7666666666666668E-3</v>
      </c>
      <c r="F1092" s="813">
        <v>2.8499999999999997E-3</v>
      </c>
      <c r="G1092" s="813">
        <f t="shared" si="51"/>
        <v>2.8083333333333333E-3</v>
      </c>
      <c r="H1092" s="813">
        <v>2.9916666666666663E-3</v>
      </c>
      <c r="I1092" s="813">
        <f t="shared" si="48"/>
        <v>-2.0000000000000009E-4</v>
      </c>
      <c r="J1092" s="813">
        <f t="shared" si="49"/>
        <v>-1.4083333333333333E-3</v>
      </c>
      <c r="K1092" s="813">
        <f t="shared" si="49"/>
        <v>-5.8091666666666666E-2</v>
      </c>
    </row>
    <row r="1093" spans="1:11" x14ac:dyDescent="0.35">
      <c r="A1093" s="288">
        <v>42614</v>
      </c>
      <c r="B1093" s="813">
        <v>2.0000000000000001E-4</v>
      </c>
      <c r="C1093" s="813">
        <v>4.0000000000000001E-3</v>
      </c>
      <c r="D1093" s="813">
        <v>1.5E-3</v>
      </c>
      <c r="E1093" s="813">
        <v>2.8416666666666668E-3</v>
      </c>
      <c r="F1093" s="813">
        <v>2.9166666666666668E-3</v>
      </c>
      <c r="G1093" s="813">
        <f t="shared" si="51"/>
        <v>2.879166666666667E-3</v>
      </c>
      <c r="H1093" s="813">
        <v>3.0499999999999998E-3</v>
      </c>
      <c r="I1093" s="813">
        <f t="shared" si="48"/>
        <v>-1.2999999999999999E-3</v>
      </c>
      <c r="J1093" s="813">
        <f t="shared" si="49"/>
        <v>-2.6791666666666669E-3</v>
      </c>
      <c r="K1093" s="813">
        <f t="shared" si="49"/>
        <v>9.5000000000000032E-4</v>
      </c>
    </row>
    <row r="1094" spans="1:11" x14ac:dyDescent="0.35">
      <c r="A1094" s="288">
        <v>42644</v>
      </c>
      <c r="B1094" s="813">
        <v>-1.8200000000000001E-2</v>
      </c>
      <c r="C1094" s="813">
        <v>8.6E-3</v>
      </c>
      <c r="D1094" s="813">
        <v>1.6000000000000001E-3</v>
      </c>
      <c r="E1094" s="813">
        <v>2.8416666666666668E-3</v>
      </c>
      <c r="F1094" s="813">
        <v>2.9166666666666668E-3</v>
      </c>
      <c r="G1094" s="813">
        <f t="shared" si="51"/>
        <v>2.879166666666667E-3</v>
      </c>
      <c r="H1094" s="813">
        <v>3.0499999999999998E-3</v>
      </c>
      <c r="I1094" s="813">
        <f t="shared" ref="I1094:I1157" si="52">B1094-D1094</f>
        <v>-1.9800000000000002E-2</v>
      </c>
      <c r="J1094" s="813">
        <f t="shared" si="49"/>
        <v>-2.107916666666667E-2</v>
      </c>
      <c r="K1094" s="813">
        <f t="shared" si="49"/>
        <v>5.5500000000000002E-3</v>
      </c>
    </row>
    <row r="1095" spans="1:11" x14ac:dyDescent="0.35">
      <c r="A1095" s="288">
        <v>42675</v>
      </c>
      <c r="B1095" s="813">
        <v>3.6999999999999998E-2</v>
      </c>
      <c r="C1095" s="813">
        <v>-5.3900000000000003E-2</v>
      </c>
      <c r="D1095" s="813">
        <v>1.8E-3</v>
      </c>
      <c r="E1095" s="813">
        <v>3.2166666666666667E-3</v>
      </c>
      <c r="F1095" s="813">
        <v>3.2750000000000001E-3</v>
      </c>
      <c r="G1095" s="813">
        <f t="shared" si="51"/>
        <v>3.2458333333333332E-3</v>
      </c>
      <c r="H1095" s="813">
        <v>3.4000000000000002E-3</v>
      </c>
      <c r="I1095" s="813">
        <f t="shared" si="52"/>
        <v>3.5199999999999995E-2</v>
      </c>
      <c r="J1095" s="813">
        <f t="shared" si="49"/>
        <v>3.3754166666666668E-2</v>
      </c>
      <c r="K1095" s="813">
        <f t="shared" si="49"/>
        <v>-5.7300000000000004E-2</v>
      </c>
    </row>
    <row r="1096" spans="1:11" x14ac:dyDescent="0.35">
      <c r="A1096" s="288">
        <v>42705</v>
      </c>
      <c r="B1096" s="813">
        <v>1.9800000000000002E-2</v>
      </c>
      <c r="C1096" s="813">
        <v>4.9399999999999999E-2</v>
      </c>
      <c r="D1096" s="813">
        <v>2.2000000000000001E-3</v>
      </c>
      <c r="E1096" s="813">
        <v>3.3833333333333332E-3</v>
      </c>
      <c r="F1096" s="813">
        <v>3.4333333333333334E-3</v>
      </c>
      <c r="G1096" s="813">
        <f t="shared" si="51"/>
        <v>3.4083333333333335E-3</v>
      </c>
      <c r="H1096" s="813">
        <v>3.5583333333333326E-3</v>
      </c>
      <c r="I1096" s="813">
        <f t="shared" si="52"/>
        <v>1.7600000000000001E-2</v>
      </c>
      <c r="J1096" s="813">
        <f t="shared" si="49"/>
        <v>1.6391666666666669E-2</v>
      </c>
      <c r="K1096" s="813">
        <f t="shared" si="49"/>
        <v>4.5841666666666669E-2</v>
      </c>
    </row>
    <row r="1097" spans="1:11" x14ac:dyDescent="0.35">
      <c r="A1097" s="288">
        <v>42736</v>
      </c>
      <c r="B1097" s="813">
        <v>1.9E-2</v>
      </c>
      <c r="C1097" s="813">
        <v>1.26E-2</v>
      </c>
      <c r="D1097" s="813">
        <v>2.3999999999999998E-3</v>
      </c>
      <c r="E1097" s="813">
        <v>3.2666666666666664E-3</v>
      </c>
      <c r="F1097" s="813">
        <v>3.3166666666666665E-3</v>
      </c>
      <c r="G1097" s="813">
        <f t="shared" si="51"/>
        <v>3.2916666666666667E-3</v>
      </c>
      <c r="H1097" s="813">
        <v>3.4499999999999999E-3</v>
      </c>
      <c r="I1097" s="813">
        <f t="shared" si="52"/>
        <v>1.66E-2</v>
      </c>
      <c r="J1097" s="813">
        <f t="shared" si="49"/>
        <v>1.5708333333333331E-2</v>
      </c>
      <c r="K1097" s="813">
        <f t="shared" si="49"/>
        <v>9.1500000000000001E-3</v>
      </c>
    </row>
    <row r="1098" spans="1:11" x14ac:dyDescent="0.35">
      <c r="A1098" s="288">
        <v>42767</v>
      </c>
      <c r="B1098" s="813">
        <v>3.9699999999999999E-2</v>
      </c>
      <c r="C1098" s="813">
        <v>5.2600000000000001E-2</v>
      </c>
      <c r="D1098" s="813">
        <v>2.0999999999999999E-3</v>
      </c>
      <c r="E1098" s="813">
        <v>3.2916666666666667E-3</v>
      </c>
      <c r="F1098" s="813">
        <v>3.3416666666666668E-3</v>
      </c>
      <c r="G1098" s="813">
        <f t="shared" si="51"/>
        <v>3.3166666666666665E-3</v>
      </c>
      <c r="H1098" s="813">
        <v>3.4250000000000001E-3</v>
      </c>
      <c r="I1098" s="813">
        <f t="shared" si="52"/>
        <v>3.7600000000000001E-2</v>
      </c>
      <c r="J1098" s="813">
        <f t="shared" si="49"/>
        <v>3.638333333333333E-2</v>
      </c>
      <c r="K1098" s="813">
        <f t="shared" si="49"/>
        <v>4.9175000000000003E-2</v>
      </c>
    </row>
    <row r="1099" spans="1:11" x14ac:dyDescent="0.35">
      <c r="A1099" s="288">
        <v>42795</v>
      </c>
      <c r="B1099" s="813">
        <v>1.1999999999999999E-3</v>
      </c>
      <c r="C1099" s="813">
        <v>2.98E-2</v>
      </c>
      <c r="D1099" s="813">
        <v>2.3E-3</v>
      </c>
      <c r="E1099" s="813">
        <v>3.2916666666666667E-3</v>
      </c>
      <c r="F1099" s="813">
        <v>3.3416666666666668E-3</v>
      </c>
      <c r="G1099" s="813">
        <f t="shared" si="51"/>
        <v>3.3166666666666665E-3</v>
      </c>
      <c r="H1099" s="813">
        <v>3.4833333333333331E-3</v>
      </c>
      <c r="I1099" s="813">
        <f t="shared" si="52"/>
        <v>-1.1000000000000001E-3</v>
      </c>
      <c r="J1099" s="813">
        <f t="shared" si="49"/>
        <v>-2.1166666666666669E-3</v>
      </c>
      <c r="K1099" s="813">
        <f t="shared" si="49"/>
        <v>2.6316666666666669E-2</v>
      </c>
    </row>
    <row r="1100" spans="1:11" x14ac:dyDescent="0.35">
      <c r="A1100" s="288">
        <v>42826</v>
      </c>
      <c r="B1100" s="813">
        <v>1.03E-2</v>
      </c>
      <c r="C1100" s="813">
        <v>7.7999999999999996E-3</v>
      </c>
      <c r="D1100" s="813">
        <v>2.0999999999999999E-3</v>
      </c>
      <c r="E1100" s="813">
        <v>3.225E-3</v>
      </c>
      <c r="F1100" s="813">
        <v>3.2750000000000001E-3</v>
      </c>
      <c r="G1100" s="813">
        <f t="shared" si="51"/>
        <v>3.2500000000000003E-3</v>
      </c>
      <c r="H1100" s="813">
        <v>3.4333333333333334E-3</v>
      </c>
      <c r="I1100" s="813">
        <f t="shared" si="52"/>
        <v>8.2000000000000007E-3</v>
      </c>
      <c r="J1100" s="813">
        <f t="shared" si="49"/>
        <v>7.0499999999999998E-3</v>
      </c>
      <c r="K1100" s="813">
        <f t="shared" si="49"/>
        <v>4.3666666666666663E-3</v>
      </c>
    </row>
    <row r="1101" spans="1:11" x14ac:dyDescent="0.35">
      <c r="A1101" s="288">
        <v>42856</v>
      </c>
      <c r="B1101" s="813">
        <v>1.41E-2</v>
      </c>
      <c r="C1101" s="813">
        <v>4.2200000000000001E-2</v>
      </c>
      <c r="D1101" s="813">
        <v>2.3999999999999998E-3</v>
      </c>
      <c r="E1101" s="813">
        <v>3.2083333333333334E-3</v>
      </c>
      <c r="F1101" s="813">
        <v>3.2750000000000001E-3</v>
      </c>
      <c r="G1101" s="813">
        <f t="shared" si="51"/>
        <v>3.241666666666667E-3</v>
      </c>
      <c r="H1101" s="813">
        <v>3.4416666666666667E-3</v>
      </c>
      <c r="I1101" s="813">
        <f t="shared" si="52"/>
        <v>1.17E-2</v>
      </c>
      <c r="J1101" s="813">
        <f t="shared" si="49"/>
        <v>1.0858333333333333E-2</v>
      </c>
      <c r="K1101" s="813">
        <f t="shared" si="49"/>
        <v>3.8758333333333332E-2</v>
      </c>
    </row>
    <row r="1102" spans="1:11" x14ac:dyDescent="0.35">
      <c r="A1102" s="288">
        <v>42887</v>
      </c>
      <c r="B1102" s="813">
        <v>6.1999999999999998E-3</v>
      </c>
      <c r="C1102" s="813">
        <v>-2.7E-2</v>
      </c>
      <c r="D1102" s="813">
        <v>2.0999999999999999E-3</v>
      </c>
      <c r="E1102" s="813">
        <v>3.0666666666666672E-3</v>
      </c>
      <c r="F1102" s="813">
        <v>3.1416666666666663E-3</v>
      </c>
      <c r="G1102" s="813">
        <f t="shared" si="51"/>
        <v>3.1041666666666665E-3</v>
      </c>
      <c r="H1102" s="813">
        <v>3.283333333333333E-3</v>
      </c>
      <c r="I1102" s="813">
        <f t="shared" si="52"/>
        <v>4.0999999999999995E-3</v>
      </c>
      <c r="J1102" s="813">
        <f t="shared" si="49"/>
        <v>3.0958333333333332E-3</v>
      </c>
      <c r="K1102" s="813">
        <f t="shared" si="49"/>
        <v>-3.0283333333333332E-2</v>
      </c>
    </row>
    <row r="1103" spans="1:11" x14ac:dyDescent="0.35">
      <c r="A1103" s="288">
        <v>42917</v>
      </c>
      <c r="B1103" s="813">
        <v>2.06E-2</v>
      </c>
      <c r="C1103" s="813">
        <v>2.4400000000000002E-2</v>
      </c>
      <c r="D1103" s="813">
        <v>2.2000000000000001E-3</v>
      </c>
      <c r="E1103" s="813">
        <v>3.15E-3</v>
      </c>
      <c r="F1103" s="813">
        <v>3.225E-3</v>
      </c>
      <c r="G1103" s="813">
        <f t="shared" si="51"/>
        <v>3.1875000000000002E-3</v>
      </c>
      <c r="H1103" s="813">
        <v>3.3749999999999995E-3</v>
      </c>
      <c r="I1103" s="813">
        <f t="shared" si="52"/>
        <v>1.84E-2</v>
      </c>
      <c r="J1103" s="813">
        <f t="shared" si="49"/>
        <v>1.7412500000000001E-2</v>
      </c>
      <c r="K1103" s="813">
        <f t="shared" si="49"/>
        <v>2.1025000000000002E-2</v>
      </c>
    </row>
    <row r="1104" spans="1:11" x14ac:dyDescent="0.35">
      <c r="A1104" s="288">
        <v>42948</v>
      </c>
      <c r="B1104" s="813">
        <v>3.0999999999999999E-3</v>
      </c>
      <c r="C1104" s="813">
        <v>3.2399999999999998E-2</v>
      </c>
      <c r="D1104" s="813">
        <v>2.2000000000000001E-3</v>
      </c>
      <c r="E1104" s="813">
        <v>3.0833333333333333E-3</v>
      </c>
      <c r="F1104" s="813">
        <v>3.1666666666666666E-3</v>
      </c>
      <c r="G1104" s="813">
        <f t="shared" si="51"/>
        <v>3.1250000000000002E-3</v>
      </c>
      <c r="H1104" s="813">
        <v>3.3250000000000003E-3</v>
      </c>
      <c r="I1104" s="813">
        <f t="shared" si="52"/>
        <v>8.9999999999999976E-4</v>
      </c>
      <c r="J1104" s="813">
        <f t="shared" si="49"/>
        <v>-2.5000000000000282E-5</v>
      </c>
      <c r="K1104" s="813">
        <f t="shared" si="49"/>
        <v>2.9074999999999997E-2</v>
      </c>
    </row>
    <row r="1105" spans="1:11" x14ac:dyDescent="0.35">
      <c r="A1105" s="288">
        <v>42979</v>
      </c>
      <c r="B1105" s="813">
        <v>2.06E-2</v>
      </c>
      <c r="C1105" s="813">
        <v>-2.7300000000000001E-2</v>
      </c>
      <c r="D1105" s="813">
        <v>1.9E-3</v>
      </c>
      <c r="E1105" s="813">
        <v>3.0249999999999999E-3</v>
      </c>
      <c r="F1105" s="813">
        <v>3.0999999999999999E-3</v>
      </c>
      <c r="G1105" s="813">
        <f t="shared" si="51"/>
        <v>3.0625000000000001E-3</v>
      </c>
      <c r="H1105" s="813">
        <v>3.2166666666666667E-3</v>
      </c>
      <c r="I1105" s="813">
        <f t="shared" si="52"/>
        <v>1.8700000000000001E-2</v>
      </c>
      <c r="J1105" s="813">
        <f t="shared" si="49"/>
        <v>1.7537500000000001E-2</v>
      </c>
      <c r="K1105" s="813">
        <f t="shared" si="49"/>
        <v>-3.0516666666666668E-2</v>
      </c>
    </row>
    <row r="1106" spans="1:11" x14ac:dyDescent="0.35">
      <c r="A1106" s="288">
        <v>43009</v>
      </c>
      <c r="B1106" s="813">
        <v>2.3300000000000001E-2</v>
      </c>
      <c r="C1106" s="813">
        <v>3.9E-2</v>
      </c>
      <c r="D1106" s="813">
        <v>2.2000000000000001E-3</v>
      </c>
      <c r="E1106" s="813">
        <v>3.0000000000000001E-3</v>
      </c>
      <c r="F1106" s="813">
        <v>3.1166666666666669E-3</v>
      </c>
      <c r="G1106" s="813">
        <f t="shared" si="51"/>
        <v>3.0583333333333335E-3</v>
      </c>
      <c r="H1106" s="813">
        <v>3.2583333333333336E-3</v>
      </c>
      <c r="I1106" s="813">
        <f t="shared" si="52"/>
        <v>2.1100000000000001E-2</v>
      </c>
      <c r="J1106" s="813">
        <f t="shared" si="49"/>
        <v>2.0241666666666668E-2</v>
      </c>
      <c r="K1106" s="813">
        <f t="shared" si="49"/>
        <v>3.5741666666666665E-2</v>
      </c>
    </row>
    <row r="1107" spans="1:11" x14ac:dyDescent="0.35">
      <c r="A1107" s="288">
        <v>43040</v>
      </c>
      <c r="B1107" s="813">
        <v>3.0700000000000002E-2</v>
      </c>
      <c r="C1107" s="813">
        <v>2.75E-2</v>
      </c>
      <c r="D1107" s="813">
        <v>2.0999999999999999E-3</v>
      </c>
      <c r="E1107" s="813">
        <v>3.0000000000000001E-3</v>
      </c>
      <c r="F1107" s="813">
        <v>3.1166666666666669E-3</v>
      </c>
      <c r="G1107" s="813">
        <f t="shared" si="51"/>
        <v>3.0583333333333335E-3</v>
      </c>
      <c r="H1107" s="813">
        <v>3.2583333333333336E-3</v>
      </c>
      <c r="I1107" s="813">
        <f t="shared" si="52"/>
        <v>2.86E-2</v>
      </c>
      <c r="J1107" s="813">
        <f t="shared" si="49"/>
        <v>2.7641666666666669E-2</v>
      </c>
      <c r="K1107" s="813">
        <f t="shared" si="49"/>
        <v>2.4241666666666668E-2</v>
      </c>
    </row>
    <row r="1108" spans="1:11" x14ac:dyDescent="0.35">
      <c r="A1108" s="288">
        <v>43070</v>
      </c>
      <c r="B1108" s="813">
        <v>1.11E-2</v>
      </c>
      <c r="C1108" s="813">
        <v>-6.13E-2</v>
      </c>
      <c r="D1108" s="813">
        <v>2E-3</v>
      </c>
      <c r="E1108" s="813">
        <v>2.9249999999999996E-3</v>
      </c>
      <c r="F1108" s="813">
        <v>3.0083333333333333E-3</v>
      </c>
      <c r="G1108" s="813">
        <f t="shared" si="51"/>
        <v>2.9666666666666665E-3</v>
      </c>
      <c r="H1108" s="813">
        <v>3.1583333333333337E-3</v>
      </c>
      <c r="I1108" s="813">
        <f t="shared" si="52"/>
        <v>9.1000000000000004E-3</v>
      </c>
      <c r="J1108" s="813">
        <f t="shared" si="49"/>
        <v>8.1333333333333344E-3</v>
      </c>
      <c r="K1108" s="813">
        <f t="shared" si="49"/>
        <v>-6.445833333333334E-2</v>
      </c>
    </row>
    <row r="1109" spans="1:11" x14ac:dyDescent="0.35">
      <c r="A1109" s="288">
        <v>43101</v>
      </c>
      <c r="B1109" s="813">
        <v>5.7299999999999997E-2</v>
      </c>
      <c r="C1109" s="813">
        <v>-3.0700000000000002E-2</v>
      </c>
      <c r="D1109" s="813">
        <v>2.3999999999999998E-3</v>
      </c>
      <c r="E1109" s="813">
        <v>2.9249999999999996E-3</v>
      </c>
      <c r="F1109" s="813">
        <v>3.0083333333333333E-3</v>
      </c>
      <c r="G1109" s="813">
        <f t="shared" si="51"/>
        <v>2.9666666666666665E-3</v>
      </c>
      <c r="H1109" s="813">
        <v>3.1583333333333337E-3</v>
      </c>
      <c r="I1109" s="813">
        <f t="shared" si="52"/>
        <v>5.4899999999999997E-2</v>
      </c>
      <c r="J1109" s="813">
        <f t="shared" si="49"/>
        <v>5.4333333333333331E-2</v>
      </c>
      <c r="K1109" s="813">
        <f t="shared" si="49"/>
        <v>-3.3858333333333338E-2</v>
      </c>
    </row>
    <row r="1110" spans="1:11" x14ac:dyDescent="0.35">
      <c r="A1110" s="288">
        <v>43132</v>
      </c>
      <c r="B1110" s="813">
        <v>-3.6900000000000002E-2</v>
      </c>
      <c r="C1110" s="813">
        <v>-3.8399999999999997E-2</v>
      </c>
      <c r="D1110" s="813">
        <v>2.2000000000000001E-3</v>
      </c>
      <c r="E1110" s="813">
        <v>2.9583333333333332E-3</v>
      </c>
      <c r="F1110" s="813">
        <v>3.0666666666666672E-3</v>
      </c>
      <c r="G1110" s="813">
        <f t="shared" si="51"/>
        <v>3.0125000000000004E-3</v>
      </c>
      <c r="H1110" s="813">
        <v>3.2166666666666667E-3</v>
      </c>
      <c r="I1110" s="813">
        <f t="shared" si="52"/>
        <v>-3.9100000000000003E-2</v>
      </c>
      <c r="J1110" s="813">
        <f t="shared" si="49"/>
        <v>-3.9912500000000004E-2</v>
      </c>
      <c r="K1110" s="813">
        <f t="shared" si="49"/>
        <v>-4.1616666666666663E-2</v>
      </c>
    </row>
    <row r="1111" spans="1:11" x14ac:dyDescent="0.35">
      <c r="A1111" s="288">
        <v>43160</v>
      </c>
      <c r="B1111" s="813">
        <v>-2.5399999999999999E-2</v>
      </c>
      <c r="C1111" s="813">
        <v>3.7699999999999997E-2</v>
      </c>
      <c r="D1111" s="813">
        <v>2.3999999999999998E-3</v>
      </c>
      <c r="E1111" s="813">
        <v>3.225E-3</v>
      </c>
      <c r="F1111" s="813">
        <v>3.3250000000000003E-3</v>
      </c>
      <c r="G1111" s="813">
        <f t="shared" si="51"/>
        <v>3.2750000000000001E-3</v>
      </c>
      <c r="H1111" s="813">
        <v>3.4416666666666667E-3</v>
      </c>
      <c r="I1111" s="813">
        <f t="shared" si="52"/>
        <v>-2.7799999999999998E-2</v>
      </c>
      <c r="J1111" s="813">
        <f t="shared" si="49"/>
        <v>-2.8674999999999999E-2</v>
      </c>
      <c r="K1111" s="813">
        <f t="shared" si="49"/>
        <v>3.4258333333333328E-2</v>
      </c>
    </row>
    <row r="1112" spans="1:11" x14ac:dyDescent="0.35">
      <c r="A1112" s="288">
        <v>43191</v>
      </c>
      <c r="B1112" s="813">
        <v>3.8E-3</v>
      </c>
      <c r="C1112" s="813">
        <v>2.1000000000000001E-2</v>
      </c>
      <c r="D1112" s="813">
        <v>2.5000000000000001E-3</v>
      </c>
      <c r="E1112" s="813">
        <v>3.2083333333333334E-3</v>
      </c>
      <c r="F1112" s="813">
        <v>3.3416666666666668E-3</v>
      </c>
      <c r="G1112" s="813">
        <f t="shared" si="51"/>
        <v>3.2750000000000001E-3</v>
      </c>
      <c r="H1112" s="813">
        <v>3.4749999999999998E-3</v>
      </c>
      <c r="I1112" s="813">
        <f t="shared" si="52"/>
        <v>1.2999999999999999E-3</v>
      </c>
      <c r="J1112" s="813">
        <f t="shared" si="49"/>
        <v>5.2499999999999986E-4</v>
      </c>
      <c r="K1112" s="813">
        <f t="shared" si="49"/>
        <v>1.7525000000000002E-2</v>
      </c>
    </row>
    <row r="1113" spans="1:11" x14ac:dyDescent="0.35">
      <c r="A1113" s="288">
        <v>43221</v>
      </c>
      <c r="B1113" s="813">
        <v>2.41E-2</v>
      </c>
      <c r="C1113" s="813">
        <v>-1.14E-2</v>
      </c>
      <c r="D1113" s="813">
        <v>2.5000000000000001E-3</v>
      </c>
      <c r="E1113" s="813">
        <v>3.3250000000000003E-3</v>
      </c>
      <c r="F1113" s="813">
        <v>3.4333333333333334E-3</v>
      </c>
      <c r="G1113" s="813">
        <f t="shared" si="51"/>
        <v>3.3791666666666666E-3</v>
      </c>
      <c r="H1113" s="813">
        <v>3.5666666666666668E-3</v>
      </c>
      <c r="I1113" s="813">
        <f t="shared" si="52"/>
        <v>2.1600000000000001E-2</v>
      </c>
      <c r="J1113" s="813">
        <f t="shared" si="49"/>
        <v>2.0720833333333334E-2</v>
      </c>
      <c r="K1113" s="813">
        <f t="shared" si="49"/>
        <v>-1.4966666666666666E-2</v>
      </c>
    </row>
    <row r="1114" spans="1:11" x14ac:dyDescent="0.35">
      <c r="A1114" s="288">
        <v>43252</v>
      </c>
      <c r="B1114" s="813">
        <v>6.1999999999999998E-3</v>
      </c>
      <c r="C1114" s="813">
        <v>2.7300000000000001E-2</v>
      </c>
      <c r="D1114" s="813">
        <v>2.3E-3</v>
      </c>
      <c r="E1114" s="813">
        <v>3.3E-3</v>
      </c>
      <c r="F1114" s="813">
        <v>3.4250000000000001E-3</v>
      </c>
      <c r="G1114" s="813">
        <f t="shared" si="51"/>
        <v>3.3625E-3</v>
      </c>
      <c r="H1114" s="813">
        <v>3.5583333333333326E-3</v>
      </c>
      <c r="I1114" s="813">
        <f t="shared" si="52"/>
        <v>3.8999999999999998E-3</v>
      </c>
      <c r="J1114" s="813">
        <f t="shared" si="49"/>
        <v>2.8374999999999997E-3</v>
      </c>
      <c r="K1114" s="813">
        <f t="shared" si="49"/>
        <v>2.3741666666666668E-2</v>
      </c>
    </row>
    <row r="1115" spans="1:11" x14ac:dyDescent="0.35">
      <c r="A1115" s="288">
        <v>43282</v>
      </c>
      <c r="B1115" s="813">
        <v>3.7199999999999997E-2</v>
      </c>
      <c r="C1115" s="813">
        <v>1.8599999999999998E-2</v>
      </c>
      <c r="D1115" s="813">
        <v>2.5000000000000001E-3</v>
      </c>
      <c r="E1115" s="813">
        <v>3.225E-3</v>
      </c>
      <c r="F1115" s="813">
        <v>3.3916666666666665E-3</v>
      </c>
      <c r="G1115" s="813">
        <f t="shared" si="51"/>
        <v>3.3083333333333333E-3</v>
      </c>
      <c r="H1115" s="813">
        <v>3.5583333333333326E-3</v>
      </c>
      <c r="I1115" s="813">
        <f t="shared" si="52"/>
        <v>3.4699999999999995E-2</v>
      </c>
      <c r="J1115" s="813">
        <f t="shared" si="49"/>
        <v>3.3891666666666667E-2</v>
      </c>
      <c r="K1115" s="813">
        <f t="shared" si="49"/>
        <v>1.5041666666666665E-2</v>
      </c>
    </row>
    <row r="1116" spans="1:11" x14ac:dyDescent="0.35">
      <c r="A1116" s="288">
        <v>43313</v>
      </c>
      <c r="B1116" s="813">
        <v>3.2599999999999997E-2</v>
      </c>
      <c r="C1116" s="813">
        <v>1.1299999999999999E-2</v>
      </c>
      <c r="D1116" s="813">
        <v>2.5000000000000001E-3</v>
      </c>
      <c r="E1116" s="813">
        <v>3.2333333333333329E-3</v>
      </c>
      <c r="F1116" s="813">
        <v>3.3749999999999995E-3</v>
      </c>
      <c r="G1116" s="813">
        <f t="shared" si="51"/>
        <v>3.3041666666666662E-3</v>
      </c>
      <c r="H1116" s="813">
        <v>3.5499999999999998E-3</v>
      </c>
      <c r="I1116" s="813">
        <f t="shared" si="52"/>
        <v>3.0099999999999998E-2</v>
      </c>
      <c r="J1116" s="813">
        <f t="shared" si="49"/>
        <v>2.929583333333333E-2</v>
      </c>
      <c r="K1116" s="813">
        <f t="shared" si="49"/>
        <v>7.7499999999999999E-3</v>
      </c>
    </row>
    <row r="1117" spans="1:11" x14ac:dyDescent="0.35">
      <c r="A1117" s="288">
        <v>43344</v>
      </c>
      <c r="B1117" s="813">
        <v>5.7000000000000002E-3</v>
      </c>
      <c r="C1117" s="813">
        <v>-6.0000000000000001E-3</v>
      </c>
      <c r="D1117" s="813">
        <v>2.2000000000000001E-3</v>
      </c>
      <c r="E1117" s="813">
        <v>3.2333333333333329E-3</v>
      </c>
      <c r="F1117" s="813">
        <v>3.3749999999999995E-3</v>
      </c>
      <c r="G1117" s="813">
        <f t="shared" si="51"/>
        <v>3.3041666666666662E-3</v>
      </c>
      <c r="H1117" s="813">
        <v>3.5499999999999998E-3</v>
      </c>
      <c r="I1117" s="813">
        <f t="shared" si="52"/>
        <v>3.5000000000000001E-3</v>
      </c>
      <c r="J1117" s="813">
        <f t="shared" ref="J1117:K1180" si="53">B1117-G1117</f>
        <v>2.395833333333334E-3</v>
      </c>
      <c r="K1117" s="813">
        <f t="shared" si="53"/>
        <v>-9.5499999999999995E-3</v>
      </c>
    </row>
    <row r="1118" spans="1:11" x14ac:dyDescent="0.35">
      <c r="A1118" s="288">
        <v>43374</v>
      </c>
      <c r="B1118" s="813">
        <v>-6.8400000000000002E-2</v>
      </c>
      <c r="C1118" s="813">
        <v>1.95E-2</v>
      </c>
      <c r="D1118" s="813">
        <v>3.0000000000000001E-3</v>
      </c>
      <c r="E1118" s="813">
        <v>3.4499999999999999E-3</v>
      </c>
      <c r="F1118" s="813">
        <v>0</v>
      </c>
      <c r="G1118" s="813">
        <f t="shared" si="51"/>
        <v>1.725E-3</v>
      </c>
      <c r="H1118" s="813">
        <v>3.7083333333333334E-3</v>
      </c>
      <c r="I1118" s="813">
        <f t="shared" si="52"/>
        <v>-7.1400000000000005E-2</v>
      </c>
      <c r="J1118" s="813">
        <f t="shared" si="53"/>
        <v>-7.0125000000000007E-2</v>
      </c>
      <c r="K1118" s="813">
        <f t="shared" si="53"/>
        <v>1.5791666666666666E-2</v>
      </c>
    </row>
    <row r="1119" spans="1:11" x14ac:dyDescent="0.35">
      <c r="A1119" s="288">
        <v>43405</v>
      </c>
      <c r="B1119" s="813">
        <v>2.0400000000000001E-2</v>
      </c>
      <c r="C1119" s="813">
        <v>3.5499999999999997E-2</v>
      </c>
      <c r="D1119" s="813">
        <v>2.8E-3</v>
      </c>
      <c r="E1119" s="813">
        <v>3.5166666666666662E-3</v>
      </c>
      <c r="F1119" s="813">
        <v>3.6416666666666667E-3</v>
      </c>
      <c r="G1119" s="813">
        <f t="shared" si="51"/>
        <v>3.5791666666666663E-3</v>
      </c>
      <c r="H1119" s="813">
        <v>3.7666666666666664E-3</v>
      </c>
      <c r="I1119" s="813">
        <f t="shared" si="52"/>
        <v>1.7600000000000001E-2</v>
      </c>
      <c r="J1119" s="813">
        <f t="shared" si="53"/>
        <v>1.6820833333333333E-2</v>
      </c>
      <c r="K1119" s="813">
        <f t="shared" si="53"/>
        <v>3.1733333333333329E-2</v>
      </c>
    </row>
    <row r="1120" spans="1:11" x14ac:dyDescent="0.35">
      <c r="A1120" s="288">
        <v>43435</v>
      </c>
      <c r="B1120" s="813">
        <v>-9.0300000000000005E-2</v>
      </c>
      <c r="C1120" s="814">
        <v>-4.0099999999999997E-2</v>
      </c>
      <c r="D1120" s="813">
        <v>2.7000000000000001E-3</v>
      </c>
      <c r="E1120" s="813">
        <v>3.3499999999999997E-3</v>
      </c>
      <c r="F1120" s="813">
        <v>3.5000000000000005E-3</v>
      </c>
      <c r="G1120" s="813">
        <f t="shared" si="51"/>
        <v>3.4250000000000001E-3</v>
      </c>
      <c r="H1120" s="813">
        <v>3.6416666666666667E-3</v>
      </c>
      <c r="I1120" s="813">
        <f t="shared" si="52"/>
        <v>-9.2999999999999999E-2</v>
      </c>
      <c r="J1120" s="813">
        <f t="shared" si="53"/>
        <v>-9.3725000000000003E-2</v>
      </c>
      <c r="K1120" s="813">
        <f t="shared" si="53"/>
        <v>-4.3741666666666665E-2</v>
      </c>
    </row>
    <row r="1121" spans="1:11" x14ac:dyDescent="0.35">
      <c r="A1121" s="288">
        <v>43466</v>
      </c>
      <c r="B1121" s="813">
        <v>8.0100000000000005E-2</v>
      </c>
      <c r="C1121" s="814">
        <v>4.8399999999999999E-2</v>
      </c>
      <c r="D1121" s="813">
        <v>2.5000000000000001E-3</v>
      </c>
      <c r="E1121" s="813">
        <v>3.2750000000000001E-3</v>
      </c>
      <c r="F1121" s="813">
        <v>3.4499999999999999E-3</v>
      </c>
      <c r="G1121" s="813">
        <f t="shared" si="51"/>
        <v>3.3625E-3</v>
      </c>
      <c r="H1121" s="813">
        <v>3.6249999999999998E-3</v>
      </c>
      <c r="I1121" s="813">
        <f t="shared" si="52"/>
        <v>7.7600000000000002E-2</v>
      </c>
      <c r="J1121" s="813">
        <f t="shared" si="53"/>
        <v>7.67375E-2</v>
      </c>
      <c r="K1121" s="813">
        <f t="shared" si="53"/>
        <v>4.4774999999999995E-2</v>
      </c>
    </row>
    <row r="1122" spans="1:11" x14ac:dyDescent="0.35">
      <c r="A1122" s="288">
        <v>43497</v>
      </c>
      <c r="B1122" s="813">
        <v>3.2099999999999997E-2</v>
      </c>
      <c r="C1122" s="814">
        <v>4.1099999999999998E-2</v>
      </c>
      <c r="D1122" s="813">
        <v>2.2000000000000001E-3</v>
      </c>
      <c r="E1122" s="813">
        <v>3.1583333333333337E-3</v>
      </c>
      <c r="F1122" s="813">
        <v>3.3250000000000003E-3</v>
      </c>
      <c r="G1122" s="813">
        <f t="shared" si="51"/>
        <v>3.241666666666667E-3</v>
      </c>
      <c r="H1122" s="813">
        <v>3.5416666666666669E-3</v>
      </c>
      <c r="I1122" s="813">
        <f t="shared" si="52"/>
        <v>2.9899999999999996E-2</v>
      </c>
      <c r="J1122" s="813">
        <f t="shared" si="53"/>
        <v>2.885833333333333E-2</v>
      </c>
      <c r="K1122" s="813">
        <f t="shared" si="53"/>
        <v>3.7558333333333332E-2</v>
      </c>
    </row>
    <row r="1123" spans="1:11" x14ac:dyDescent="0.35">
      <c r="A1123" s="288">
        <v>43525</v>
      </c>
      <c r="B1123" s="813">
        <v>1.9400000000000001E-2</v>
      </c>
      <c r="C1123" s="814">
        <v>2.8799999999999999E-2</v>
      </c>
      <c r="D1123" s="813">
        <v>2.3E-3</v>
      </c>
      <c r="E1123" s="813">
        <v>3.1583333333333337E-3</v>
      </c>
      <c r="F1123" s="813">
        <v>3.3250000000000003E-3</v>
      </c>
      <c r="G1123" s="813">
        <f t="shared" si="51"/>
        <v>3.241666666666667E-3</v>
      </c>
      <c r="H1123" s="813">
        <v>3.5416666666666669E-3</v>
      </c>
      <c r="I1123" s="813">
        <f t="shared" si="52"/>
        <v>1.7100000000000001E-2</v>
      </c>
      <c r="J1123" s="813">
        <f t="shared" si="53"/>
        <v>1.6158333333333334E-2</v>
      </c>
      <c r="K1123" s="813">
        <f t="shared" si="53"/>
        <v>2.5258333333333334E-2</v>
      </c>
    </row>
    <row r="1124" spans="1:11" x14ac:dyDescent="0.35">
      <c r="A1124" s="288">
        <v>43556</v>
      </c>
      <c r="B1124" s="813">
        <v>4.0500000000000001E-2</v>
      </c>
      <c r="C1124" s="814">
        <v>9.2999999999999992E-3</v>
      </c>
      <c r="D1124" s="813">
        <v>2.3E-3</v>
      </c>
      <c r="E1124" s="813">
        <v>3.075E-3</v>
      </c>
      <c r="F1124" s="813">
        <v>3.2083333333333334E-3</v>
      </c>
      <c r="G1124" s="813">
        <f t="shared" si="51"/>
        <v>3.1416666666666667E-3</v>
      </c>
      <c r="H1124" s="813">
        <v>3.4000000000000002E-3</v>
      </c>
      <c r="I1124" s="813">
        <f t="shared" si="52"/>
        <v>3.8199999999999998E-2</v>
      </c>
      <c r="J1124" s="813">
        <f t="shared" si="53"/>
        <v>3.7358333333333334E-2</v>
      </c>
      <c r="K1124" s="813">
        <f t="shared" si="53"/>
        <v>5.899999999999999E-3</v>
      </c>
    </row>
    <row r="1125" spans="1:11" x14ac:dyDescent="0.35">
      <c r="A1125" s="288">
        <v>43586</v>
      </c>
      <c r="B1125" s="813">
        <v>-6.3500000000000001E-2</v>
      </c>
      <c r="C1125" s="814">
        <v>-7.7999999999999996E-3</v>
      </c>
      <c r="D1125" s="813">
        <v>2.3E-3</v>
      </c>
      <c r="E1125" s="813">
        <v>3.0583333333333335E-3</v>
      </c>
      <c r="F1125" s="813">
        <v>3.1666666666666666E-3</v>
      </c>
      <c r="G1125" s="813">
        <f t="shared" si="51"/>
        <v>3.1124999999999998E-3</v>
      </c>
      <c r="H1125" s="813">
        <v>3.3166666666666665E-3</v>
      </c>
      <c r="I1125" s="813">
        <f t="shared" si="52"/>
        <v>-6.5799999999999997E-2</v>
      </c>
      <c r="J1125" s="813">
        <f t="shared" si="53"/>
        <v>-6.6612500000000005E-2</v>
      </c>
      <c r="K1125" s="813">
        <f t="shared" si="53"/>
        <v>-1.1116666666666667E-2</v>
      </c>
    </row>
    <row r="1126" spans="1:11" x14ac:dyDescent="0.35">
      <c r="A1126" s="288">
        <v>43617</v>
      </c>
      <c r="B1126" s="813">
        <v>7.0499999999999993E-2</v>
      </c>
      <c r="C1126" s="814">
        <v>3.2199999999999999E-2</v>
      </c>
      <c r="D1126" s="813">
        <v>1.8E-3</v>
      </c>
      <c r="E1126" s="813">
        <v>3.0583333333333335E-3</v>
      </c>
      <c r="F1126" s="813">
        <v>3.1666666666666666E-3</v>
      </c>
      <c r="G1126" s="813">
        <f t="shared" si="51"/>
        <v>3.1124999999999998E-3</v>
      </c>
      <c r="H1126" s="813">
        <v>3.3166666666666665E-3</v>
      </c>
      <c r="I1126" s="813">
        <f t="shared" si="52"/>
        <v>6.8699999999999997E-2</v>
      </c>
      <c r="J1126" s="813">
        <f t="shared" si="53"/>
        <v>6.7387499999999989E-2</v>
      </c>
      <c r="K1126" s="813">
        <f t="shared" si="53"/>
        <v>2.8883333333333334E-2</v>
      </c>
    </row>
    <row r="1127" spans="1:11" x14ac:dyDescent="0.35">
      <c r="A1127" s="288">
        <v>43647</v>
      </c>
      <c r="B1127" s="813">
        <v>1.44E-2</v>
      </c>
      <c r="C1127" s="814">
        <v>-2.7000000000000001E-3</v>
      </c>
      <c r="D1127" s="813">
        <v>2.0999999999999999E-3</v>
      </c>
      <c r="E1127" s="813">
        <v>2.7416666666666666E-3</v>
      </c>
      <c r="F1127" s="813">
        <v>2.8833333333333332E-3</v>
      </c>
      <c r="G1127" s="813">
        <f t="shared" si="51"/>
        <v>2.8124999999999999E-3</v>
      </c>
      <c r="H1127" s="813">
        <v>3.075E-3</v>
      </c>
      <c r="I1127" s="813">
        <f t="shared" si="52"/>
        <v>1.23E-2</v>
      </c>
      <c r="J1127" s="813">
        <f t="shared" si="53"/>
        <v>1.1587500000000001E-2</v>
      </c>
      <c r="K1127" s="813">
        <f t="shared" si="53"/>
        <v>-5.7750000000000006E-3</v>
      </c>
    </row>
    <row r="1128" spans="1:11" x14ac:dyDescent="0.35">
      <c r="A1128" s="288">
        <v>43678</v>
      </c>
      <c r="B1128" s="813">
        <v>-1.5800000000000002E-2</v>
      </c>
      <c r="C1128" s="814">
        <v>5.1299999999999998E-2</v>
      </c>
      <c r="D1128" s="813">
        <v>1.9E-3</v>
      </c>
      <c r="E1128" s="813">
        <v>2.7416666666666666E-3</v>
      </c>
      <c r="F1128" s="813">
        <v>2.8833333333333332E-3</v>
      </c>
      <c r="G1128" s="813">
        <f t="shared" si="51"/>
        <v>2.8124999999999999E-3</v>
      </c>
      <c r="H1128" s="813">
        <v>3.075E-3</v>
      </c>
      <c r="I1128" s="813">
        <f t="shared" si="52"/>
        <v>-1.77E-2</v>
      </c>
      <c r="J1128" s="813">
        <f t="shared" si="53"/>
        <v>-1.8612500000000001E-2</v>
      </c>
      <c r="K1128" s="813">
        <f t="shared" si="53"/>
        <v>4.8224999999999997E-2</v>
      </c>
    </row>
    <row r="1129" spans="1:11" x14ac:dyDescent="0.35">
      <c r="A1129" s="288">
        <v>43709</v>
      </c>
      <c r="B1129" s="813">
        <v>1.8700000000000001E-2</v>
      </c>
      <c r="C1129" s="814">
        <v>4.2500000000000003E-2</v>
      </c>
      <c r="D1129" s="813">
        <v>1.5E-3</v>
      </c>
      <c r="E1129" s="813">
        <v>2.4833333333333331E-3</v>
      </c>
      <c r="F1129" s="813">
        <v>2.5666666666666667E-3</v>
      </c>
      <c r="G1129" s="813">
        <f t="shared" si="51"/>
        <v>2.5249999999999999E-3</v>
      </c>
      <c r="H1129" s="813">
        <v>2.7416666666666666E-3</v>
      </c>
      <c r="I1129" s="813">
        <f t="shared" si="52"/>
        <v>1.72E-2</v>
      </c>
      <c r="J1129" s="813">
        <f t="shared" si="53"/>
        <v>1.6175000000000002E-2</v>
      </c>
      <c r="K1129" s="813">
        <f t="shared" si="53"/>
        <v>3.975833333333334E-2</v>
      </c>
    </row>
    <row r="1130" spans="1:11" x14ac:dyDescent="0.35">
      <c r="A1130" s="288">
        <v>43739</v>
      </c>
      <c r="B1130" s="813">
        <v>2.1700000000000001E-2</v>
      </c>
      <c r="C1130" s="814">
        <v>-7.7000000000000002E-3</v>
      </c>
      <c r="D1130" s="813">
        <v>1.6000000000000001E-3</v>
      </c>
      <c r="E1130" s="813">
        <v>2.5249999999999999E-3</v>
      </c>
      <c r="F1130" s="813">
        <v>2.6083333333333332E-3</v>
      </c>
      <c r="G1130" s="813">
        <f t="shared" si="51"/>
        <v>2.5666666666666667E-3</v>
      </c>
      <c r="H1130" s="813">
        <v>2.8083333333333333E-3</v>
      </c>
      <c r="I1130" s="813">
        <f t="shared" si="52"/>
        <v>2.01E-2</v>
      </c>
      <c r="J1130" s="813">
        <f t="shared" si="53"/>
        <v>1.9133333333333336E-2</v>
      </c>
      <c r="K1130" s="813">
        <f t="shared" si="53"/>
        <v>-1.0508333333333333E-2</v>
      </c>
    </row>
    <row r="1131" spans="1:11" x14ac:dyDescent="0.35">
      <c r="A1131" s="288">
        <v>43770</v>
      </c>
      <c r="B1131" s="813">
        <v>3.6299999999999999E-2</v>
      </c>
      <c r="C1131" s="814">
        <v>-1.8599999999999998E-2</v>
      </c>
      <c r="D1131" s="813">
        <v>1.6000000000000001E-3</v>
      </c>
      <c r="E1131" s="813">
        <v>2.558333333333333E-3</v>
      </c>
      <c r="F1131" s="813">
        <v>2.6416666666666667E-3</v>
      </c>
      <c r="G1131" s="813">
        <f t="shared" si="51"/>
        <v>2.5999999999999999E-3</v>
      </c>
      <c r="H1131" s="813">
        <v>2.8583333333333334E-3</v>
      </c>
      <c r="I1131" s="813">
        <f t="shared" si="52"/>
        <v>3.4700000000000002E-2</v>
      </c>
      <c r="J1131" s="813">
        <f t="shared" si="53"/>
        <v>3.3700000000000001E-2</v>
      </c>
      <c r="K1131" s="813">
        <f t="shared" si="53"/>
        <v>-2.1458333333333333E-2</v>
      </c>
    </row>
    <row r="1132" spans="1:11" x14ac:dyDescent="0.35">
      <c r="A1132" s="288">
        <v>43800</v>
      </c>
      <c r="B1132" s="813">
        <v>3.0200000000000001E-2</v>
      </c>
      <c r="C1132" s="814">
        <v>3.4299999999999997E-2</v>
      </c>
      <c r="D1132" s="813">
        <v>1.8E-3</v>
      </c>
      <c r="E1132" s="813">
        <v>2.5083333333333329E-3</v>
      </c>
      <c r="F1132" s="813">
        <v>2.5916666666666666E-3</v>
      </c>
      <c r="G1132" s="813">
        <f t="shared" si="51"/>
        <v>2.5499999999999997E-3</v>
      </c>
      <c r="H1132" s="813">
        <v>2.8333333333333331E-3</v>
      </c>
      <c r="I1132" s="813">
        <f t="shared" si="52"/>
        <v>2.8400000000000002E-2</v>
      </c>
      <c r="J1132" s="813">
        <f t="shared" si="53"/>
        <v>2.7650000000000001E-2</v>
      </c>
      <c r="K1132" s="813">
        <f t="shared" si="53"/>
        <v>3.1466666666666664E-2</v>
      </c>
    </row>
    <row r="1133" spans="1:11" x14ac:dyDescent="0.35">
      <c r="A1133" s="288">
        <v>43831</v>
      </c>
      <c r="B1133" s="813">
        <v>-4.0000000000000002E-4</v>
      </c>
      <c r="C1133" s="814">
        <v>6.6500000000000004E-2</v>
      </c>
      <c r="D1133" s="813">
        <v>2E-3</v>
      </c>
      <c r="E1133" s="813">
        <v>2.3499999999999997E-3</v>
      </c>
      <c r="F1133" s="813">
        <v>2.3916666666666665E-3</v>
      </c>
      <c r="G1133" s="813">
        <f t="shared" si="51"/>
        <v>2.3708333333333333E-3</v>
      </c>
      <c r="H1133" s="813">
        <v>2.6083333333333332E-3</v>
      </c>
      <c r="I1133" s="813">
        <f t="shared" si="52"/>
        <v>-2.4000000000000002E-3</v>
      </c>
      <c r="J1133" s="813">
        <f t="shared" si="53"/>
        <v>-2.7708333333333335E-3</v>
      </c>
      <c r="K1133" s="813">
        <f t="shared" si="53"/>
        <v>6.3891666666666666E-2</v>
      </c>
    </row>
    <row r="1134" spans="1:11" x14ac:dyDescent="0.35">
      <c r="A1134" s="288">
        <v>43862</v>
      </c>
      <c r="B1134" s="813">
        <v>-8.2299999999999998E-2</v>
      </c>
      <c r="C1134" s="814">
        <v>-9.8500000000000004E-2</v>
      </c>
      <c r="D1134" s="813">
        <v>1.5E-3</v>
      </c>
      <c r="E1134" s="813">
        <v>2.4499999999999999E-3</v>
      </c>
      <c r="F1134" s="813">
        <v>2.5166666666666666E-3</v>
      </c>
      <c r="G1134" s="813">
        <f t="shared" si="51"/>
        <v>2.4833333333333331E-3</v>
      </c>
      <c r="H1134" s="813">
        <v>2.7416666666666666E-3</v>
      </c>
      <c r="I1134" s="813">
        <f t="shared" si="52"/>
        <v>-8.3799999999999999E-2</v>
      </c>
      <c r="J1134" s="813">
        <f t="shared" si="53"/>
        <v>-8.4783333333333336E-2</v>
      </c>
      <c r="K1134" s="813">
        <f t="shared" si="53"/>
        <v>-0.10124166666666667</v>
      </c>
    </row>
    <row r="1135" spans="1:11" x14ac:dyDescent="0.35">
      <c r="A1135" s="288">
        <v>43891</v>
      </c>
      <c r="B1135" s="813">
        <v>-0.1235</v>
      </c>
      <c r="C1135" s="814">
        <v>-9.9900000000000003E-2</v>
      </c>
      <c r="D1135" s="813">
        <v>1.23E-3</v>
      </c>
      <c r="E1135" s="813">
        <v>2.316666666666667E-3</v>
      </c>
      <c r="F1135" s="813">
        <v>2.3750000000000004E-3</v>
      </c>
      <c r="G1135" s="813">
        <f t="shared" si="51"/>
        <v>2.3458333333333335E-3</v>
      </c>
      <c r="H1135" s="813">
        <v>2.5916666666666666E-3</v>
      </c>
      <c r="I1135" s="813">
        <f t="shared" si="52"/>
        <v>-0.12472999999999999</v>
      </c>
      <c r="J1135" s="813">
        <f t="shared" si="53"/>
        <v>-0.12584583333333332</v>
      </c>
      <c r="K1135" s="813">
        <f t="shared" si="53"/>
        <v>-0.10249166666666668</v>
      </c>
    </row>
    <row r="1136" spans="1:11" x14ac:dyDescent="0.35">
      <c r="A1136" s="288">
        <v>43922</v>
      </c>
      <c r="B1136" s="813">
        <v>0.12820000000000001</v>
      </c>
      <c r="C1136" s="814">
        <v>3.2300000000000002E-2</v>
      </c>
      <c r="D1136" s="813">
        <v>8.9999999999999998E-4</v>
      </c>
      <c r="E1136" s="813">
        <v>2.0250000000000003E-3</v>
      </c>
      <c r="F1136" s="813">
        <v>2.2916666666666667E-3</v>
      </c>
      <c r="G1136" s="813">
        <f t="shared" si="51"/>
        <v>2.1583333333333333E-3</v>
      </c>
      <c r="H1136" s="813">
        <v>2.6583333333333333E-3</v>
      </c>
      <c r="I1136" s="813">
        <f t="shared" si="52"/>
        <v>0.1273</v>
      </c>
      <c r="J1136" s="813">
        <f t="shared" si="53"/>
        <v>0.12604166666666666</v>
      </c>
      <c r="K1136" s="813">
        <f t="shared" si="53"/>
        <v>2.964166666666667E-2</v>
      </c>
    </row>
    <row r="1137" spans="1:11" x14ac:dyDescent="0.35">
      <c r="A1137" s="288">
        <v>43952</v>
      </c>
      <c r="B1137" s="813">
        <v>4.7600000000000003E-2</v>
      </c>
      <c r="C1137" s="814">
        <v>4.3499999999999997E-2</v>
      </c>
      <c r="D1137" s="813">
        <v>8.9999999999999998E-4</v>
      </c>
      <c r="E1137" s="813">
        <v>2.075E-3</v>
      </c>
      <c r="F1137" s="813">
        <v>2.2666666666666668E-3</v>
      </c>
      <c r="G1137" s="813">
        <f t="shared" si="51"/>
        <v>2.1708333333333336E-3</v>
      </c>
      <c r="H1137" s="813">
        <v>2.6166666666666664E-3</v>
      </c>
      <c r="I1137" s="813">
        <f t="shared" si="52"/>
        <v>4.6700000000000005E-2</v>
      </c>
      <c r="J1137" s="813">
        <f t="shared" si="53"/>
        <v>4.5429166666666673E-2</v>
      </c>
      <c r="K1137" s="813">
        <f t="shared" si="53"/>
        <v>4.0883333333333327E-2</v>
      </c>
    </row>
    <row r="1138" spans="1:11" x14ac:dyDescent="0.35">
      <c r="A1138" s="288">
        <v>43983</v>
      </c>
      <c r="B1138" s="813">
        <v>1.9900000000000001E-2</v>
      </c>
      <c r="C1138" s="814">
        <v>-4.65E-2</v>
      </c>
      <c r="D1138" s="813">
        <v>8.9999999999999998E-4</v>
      </c>
      <c r="E1138" s="813">
        <v>2.0083333333333333E-3</v>
      </c>
      <c r="F1138" s="813">
        <v>2.1916666666666664E-3</v>
      </c>
      <c r="G1138" s="813">
        <f t="shared" si="51"/>
        <v>2.0999999999999999E-3</v>
      </c>
      <c r="H1138" s="813">
        <v>2.558333333333333E-3</v>
      </c>
      <c r="I1138" s="813">
        <f t="shared" si="52"/>
        <v>1.9E-2</v>
      </c>
      <c r="J1138" s="813">
        <f t="shared" si="53"/>
        <v>1.78E-2</v>
      </c>
      <c r="K1138" s="813">
        <f t="shared" si="53"/>
        <v>-4.9058333333333336E-2</v>
      </c>
    </row>
    <row r="1139" spans="1:11" x14ac:dyDescent="0.35">
      <c r="A1139" s="288">
        <v>44013</v>
      </c>
      <c r="B1139" s="813">
        <v>5.6399999999999999E-2</v>
      </c>
      <c r="C1139" s="814">
        <v>7.8200000000000006E-2</v>
      </c>
      <c r="D1139" s="813">
        <v>1E-3</v>
      </c>
      <c r="E1139" s="813">
        <v>1.6916666666666666E-3</v>
      </c>
      <c r="F1139" s="813">
        <v>1.8166666666666667E-3</v>
      </c>
      <c r="G1139" s="813">
        <f t="shared" si="51"/>
        <v>1.7541666666666667E-3</v>
      </c>
      <c r="H1139" s="813">
        <v>2.1333333333333334E-3</v>
      </c>
      <c r="I1139" s="813">
        <f t="shared" si="52"/>
        <v>5.5399999999999998E-2</v>
      </c>
      <c r="J1139" s="813">
        <f t="shared" si="53"/>
        <v>5.4645833333333331E-2</v>
      </c>
      <c r="K1139" s="813">
        <f t="shared" si="53"/>
        <v>7.6066666666666671E-2</v>
      </c>
    </row>
    <row r="1140" spans="1:11" x14ac:dyDescent="0.35">
      <c r="A1140" s="288">
        <v>44044</v>
      </c>
      <c r="B1140" s="813">
        <v>7.1900000000000006E-2</v>
      </c>
      <c r="C1140" s="814">
        <v>-2.6499999999999999E-2</v>
      </c>
      <c r="D1140" s="813">
        <v>8.0000000000000004E-4</v>
      </c>
      <c r="E1140" s="813">
        <v>1.8749999999999999E-3</v>
      </c>
      <c r="F1140" s="813">
        <v>1.9750000000000002E-3</v>
      </c>
      <c r="G1140" s="813">
        <f t="shared" si="51"/>
        <v>1.9250000000000001E-3</v>
      </c>
      <c r="H1140" s="813">
        <v>2.2750000000000001E-3</v>
      </c>
      <c r="I1140" s="813">
        <f t="shared" si="52"/>
        <v>7.110000000000001E-2</v>
      </c>
      <c r="J1140" s="813">
        <f t="shared" si="53"/>
        <v>6.9975000000000009E-2</v>
      </c>
      <c r="K1140" s="813">
        <f t="shared" si="53"/>
        <v>-2.8774999999999998E-2</v>
      </c>
    </row>
    <row r="1141" spans="1:11" x14ac:dyDescent="0.35">
      <c r="A1141" s="288">
        <v>44075</v>
      </c>
      <c r="B1141" s="813">
        <v>-3.7999999999999999E-2</v>
      </c>
      <c r="C1141" s="814">
        <v>1.1208634977297001E-2</v>
      </c>
      <c r="D1141" s="813">
        <v>0</v>
      </c>
      <c r="E1141" s="813">
        <v>1.9250000000000001E-3</v>
      </c>
      <c r="F1141" s="813">
        <v>2.0583333333333335E-3</v>
      </c>
      <c r="G1141" s="813">
        <f t="shared" si="51"/>
        <v>1.9916666666666668E-3</v>
      </c>
      <c r="H1141" s="813">
        <v>2.3666666666666667E-3</v>
      </c>
      <c r="I1141" s="813">
        <f t="shared" si="52"/>
        <v>-3.7999999999999999E-2</v>
      </c>
      <c r="J1141" s="813">
        <f t="shared" si="53"/>
        <v>-3.9991666666666668E-2</v>
      </c>
      <c r="K1141" s="813">
        <f t="shared" si="53"/>
        <v>8.8419683106303344E-3</v>
      </c>
    </row>
    <row r="1142" spans="1:11" x14ac:dyDescent="0.35">
      <c r="A1142" s="288">
        <v>44105</v>
      </c>
      <c r="B1142" s="813">
        <v>-2.6599999999999999E-2</v>
      </c>
      <c r="C1142" s="814">
        <v>5.04E-2</v>
      </c>
      <c r="D1142" s="813">
        <v>8.9999999999999998E-4</v>
      </c>
      <c r="E1142" s="813">
        <v>1.9583333333333332E-3</v>
      </c>
      <c r="F1142" s="813">
        <v>2.1250000000000002E-3</v>
      </c>
      <c r="G1142" s="813">
        <f t="shared" ref="G1142:G1190" si="54">AVERAGE(E1142:F1142)</f>
        <v>2.0416666666666665E-3</v>
      </c>
      <c r="H1142" s="813">
        <v>2.4583333333333336E-3</v>
      </c>
      <c r="I1142" s="813">
        <f t="shared" si="52"/>
        <v>-2.75E-2</v>
      </c>
      <c r="J1142" s="813">
        <f t="shared" si="53"/>
        <v>-2.8641666666666666E-2</v>
      </c>
      <c r="K1142" s="813">
        <f t="shared" si="53"/>
        <v>4.7941666666666667E-2</v>
      </c>
    </row>
    <row r="1143" spans="1:11" x14ac:dyDescent="0.35">
      <c r="A1143" s="288">
        <v>44136</v>
      </c>
      <c r="B1143" s="813">
        <v>0.1095</v>
      </c>
      <c r="C1143" s="814">
        <v>7.3522810716743856E-3</v>
      </c>
      <c r="D1143" s="813">
        <v>1.1000000000000001E-3</v>
      </c>
      <c r="E1143" s="813">
        <v>1.9166666666666666E-3</v>
      </c>
      <c r="F1143" s="813">
        <v>2.0583333333333335E-3</v>
      </c>
      <c r="G1143" s="813">
        <f t="shared" si="54"/>
        <v>1.9875000000000001E-3</v>
      </c>
      <c r="H1143" s="813">
        <v>2.3750000000000004E-3</v>
      </c>
      <c r="I1143" s="813">
        <f t="shared" si="52"/>
        <v>0.1084</v>
      </c>
      <c r="J1143" s="813">
        <f t="shared" si="53"/>
        <v>0.1075125</v>
      </c>
      <c r="K1143" s="813">
        <f t="shared" si="53"/>
        <v>4.9772810716743852E-3</v>
      </c>
    </row>
    <row r="1144" spans="1:11" x14ac:dyDescent="0.35">
      <c r="A1144" s="288">
        <v>44166</v>
      </c>
      <c r="B1144" s="813">
        <v>3.8399999999999997E-2</v>
      </c>
      <c r="C1144" s="814">
        <v>7.0325529758781969E-3</v>
      </c>
      <c r="D1144" s="813">
        <v>1.1000000000000001E-3</v>
      </c>
      <c r="E1144" s="813">
        <v>1.8833333333333332E-3</v>
      </c>
      <c r="F1144" s="813">
        <v>2.0333333333333332E-3</v>
      </c>
      <c r="G1144" s="813">
        <f t="shared" si="54"/>
        <v>1.9583333333333332E-3</v>
      </c>
      <c r="H1144" s="813">
        <v>2.3083333333333332E-3</v>
      </c>
      <c r="I1144" s="813">
        <f t="shared" si="52"/>
        <v>3.73E-2</v>
      </c>
      <c r="J1144" s="813">
        <f t="shared" si="53"/>
        <v>3.6441666666666664E-2</v>
      </c>
      <c r="K1144" s="813">
        <f t="shared" si="53"/>
        <v>4.7242196425448637E-3</v>
      </c>
    </row>
    <row r="1145" spans="1:11" x14ac:dyDescent="0.35">
      <c r="A1145" s="288">
        <v>44197</v>
      </c>
      <c r="B1145" s="813">
        <v>-1.01E-2</v>
      </c>
      <c r="C1145" s="814">
        <v>-9.1490879490143378E-3</v>
      </c>
      <c r="D1145" s="813">
        <v>1.1000000000000001E-3</v>
      </c>
      <c r="E1145" s="813">
        <v>2.0416666666666669E-3</v>
      </c>
      <c r="F1145" s="813">
        <v>2.1749999999999999E-3</v>
      </c>
      <c r="G1145" s="813">
        <f t="shared" si="54"/>
        <v>2.1083333333333336E-3</v>
      </c>
      <c r="H1145" s="813">
        <v>2.4250000000000001E-3</v>
      </c>
      <c r="I1145" s="813">
        <f t="shared" si="52"/>
        <v>-1.12E-2</v>
      </c>
      <c r="J1145" s="813">
        <f t="shared" si="53"/>
        <v>-1.2208333333333333E-2</v>
      </c>
      <c r="K1145" s="813">
        <f t="shared" si="53"/>
        <v>-1.1574087949014338E-2</v>
      </c>
    </row>
    <row r="1146" spans="1:11" x14ac:dyDescent="0.35">
      <c r="A1146" s="288">
        <v>44228</v>
      </c>
      <c r="B1146" s="813">
        <v>2.76E-2</v>
      </c>
      <c r="C1146" s="814">
        <v>-6.0949635783169254E-2</v>
      </c>
      <c r="D1146" s="813">
        <v>1.1999999999999999E-3</v>
      </c>
      <c r="E1146" s="813">
        <v>2.2500000000000003E-3</v>
      </c>
      <c r="F1146" s="813">
        <v>2.3583333333333334E-3</v>
      </c>
      <c r="G1146" s="813">
        <f t="shared" si="54"/>
        <v>2.304166666666667E-3</v>
      </c>
      <c r="H1146" s="813">
        <v>2.575E-3</v>
      </c>
      <c r="I1146" s="813">
        <f t="shared" si="52"/>
        <v>2.64E-2</v>
      </c>
      <c r="J1146" s="813">
        <f t="shared" si="53"/>
        <v>2.5295833333333333E-2</v>
      </c>
      <c r="K1146" s="813">
        <f t="shared" si="53"/>
        <v>-6.3524635783169248E-2</v>
      </c>
    </row>
    <row r="1147" spans="1:11" x14ac:dyDescent="0.35">
      <c r="A1147" s="288">
        <v>44256</v>
      </c>
      <c r="B1147" s="813">
        <v>4.3799999999999999E-2</v>
      </c>
      <c r="C1147" s="814">
        <v>0.10498835014976989</v>
      </c>
      <c r="D1147" s="813">
        <v>1.8E-3</v>
      </c>
      <c r="E1147" s="813">
        <v>2.5333333333333336E-3</v>
      </c>
      <c r="F1147" s="813">
        <v>2.6416666666666667E-3</v>
      </c>
      <c r="G1147" s="813">
        <f t="shared" si="54"/>
        <v>2.5875000000000004E-3</v>
      </c>
      <c r="H1147" s="813">
        <v>2.8666666666666667E-3</v>
      </c>
      <c r="I1147" s="813">
        <f t="shared" si="52"/>
        <v>4.1999999999999996E-2</v>
      </c>
      <c r="J1147" s="813">
        <f t="shared" si="53"/>
        <v>4.1212499999999999E-2</v>
      </c>
      <c r="K1147" s="813">
        <f t="shared" si="53"/>
        <v>0.10212168348310321</v>
      </c>
    </row>
    <row r="1148" spans="1:11" x14ac:dyDescent="0.35">
      <c r="A1148" s="288">
        <v>44287</v>
      </c>
      <c r="B1148" s="813">
        <v>5.3400000000000003E-2</v>
      </c>
      <c r="C1148" s="814">
        <v>4.2771092437836097E-2</v>
      </c>
      <c r="D1148" s="813">
        <v>1.9E-3</v>
      </c>
      <c r="E1148" s="813">
        <v>2.4166666666666668E-3</v>
      </c>
      <c r="F1148" s="813">
        <v>2.5249999999999999E-3</v>
      </c>
      <c r="G1148" s="813">
        <f t="shared" si="54"/>
        <v>2.4708333333333336E-3</v>
      </c>
      <c r="H1148" s="813">
        <v>2.7499999999999998E-3</v>
      </c>
      <c r="I1148" s="813">
        <f t="shared" si="52"/>
        <v>5.1500000000000004E-2</v>
      </c>
      <c r="J1148" s="813">
        <f t="shared" si="53"/>
        <v>5.0929166666666671E-2</v>
      </c>
      <c r="K1148" s="813">
        <f t="shared" si="53"/>
        <v>4.0021092437836095E-2</v>
      </c>
    </row>
    <row r="1149" spans="1:11" x14ac:dyDescent="0.35">
      <c r="A1149" s="288">
        <v>44317</v>
      </c>
      <c r="B1149" s="813">
        <v>7.0000000000000001E-3</v>
      </c>
      <c r="C1149" s="814">
        <v>-2.3727991736619838E-2</v>
      </c>
      <c r="D1149" s="813">
        <v>1.8E-3</v>
      </c>
      <c r="E1149" s="813">
        <v>2.4666666666666669E-3</v>
      </c>
      <c r="F1149" s="813">
        <v>2.558333333333333E-3</v>
      </c>
      <c r="G1149" s="813">
        <f t="shared" si="54"/>
        <v>2.5125E-3</v>
      </c>
      <c r="H1149" s="813">
        <v>2.7750000000000001E-3</v>
      </c>
      <c r="I1149" s="813">
        <f t="shared" si="52"/>
        <v>5.1999999999999998E-3</v>
      </c>
      <c r="J1149" s="813">
        <f t="shared" si="53"/>
        <v>4.4875000000000002E-3</v>
      </c>
      <c r="K1149" s="813">
        <f t="shared" si="53"/>
        <v>-2.6502991736619838E-2</v>
      </c>
    </row>
    <row r="1150" spans="1:11" x14ac:dyDescent="0.35">
      <c r="A1150" s="288">
        <v>44348</v>
      </c>
      <c r="B1150" s="813">
        <v>2.3300000000000001E-2</v>
      </c>
      <c r="C1150" s="814">
        <v>-2.1629631904666716E-2</v>
      </c>
      <c r="D1150" s="813">
        <v>1.6999999999999999E-3</v>
      </c>
      <c r="E1150" s="813">
        <v>2.3250000000000002E-3</v>
      </c>
      <c r="F1150" s="813">
        <v>2.4250000000000001E-3</v>
      </c>
      <c r="G1150" s="813">
        <f t="shared" si="54"/>
        <v>2.3750000000000004E-3</v>
      </c>
      <c r="H1150" s="813">
        <v>2.6333333333333334E-3</v>
      </c>
      <c r="I1150" s="813">
        <f t="shared" si="52"/>
        <v>2.1600000000000001E-2</v>
      </c>
      <c r="J1150" s="813">
        <f t="shared" si="53"/>
        <v>2.0924999999999999E-2</v>
      </c>
      <c r="K1150" s="813">
        <f t="shared" si="53"/>
        <v>-2.4262965238000051E-2</v>
      </c>
    </row>
    <row r="1151" spans="1:11" x14ac:dyDescent="0.35">
      <c r="A1151" s="288">
        <v>44378</v>
      </c>
      <c r="B1151" s="813">
        <v>2.3800000000000002E-2</v>
      </c>
      <c r="C1151" s="814">
        <v>3.8580129254477007E-2</v>
      </c>
      <c r="D1151" s="813">
        <v>1.6000000000000001E-3</v>
      </c>
      <c r="E1151" s="813">
        <v>2.1416666666666663E-3</v>
      </c>
      <c r="F1151" s="813">
        <v>2.2583333333333331E-3</v>
      </c>
      <c r="G1151" s="813">
        <f t="shared" si="54"/>
        <v>2.1999999999999997E-3</v>
      </c>
      <c r="H1151" s="813">
        <v>2.4583333333333336E-3</v>
      </c>
      <c r="I1151" s="813">
        <f t="shared" si="52"/>
        <v>2.2200000000000001E-2</v>
      </c>
      <c r="J1151" s="813">
        <f t="shared" si="53"/>
        <v>2.1600000000000001E-2</v>
      </c>
      <c r="K1151" s="813">
        <f t="shared" si="53"/>
        <v>3.6121795921143673E-2</v>
      </c>
    </row>
    <row r="1152" spans="1:11" x14ac:dyDescent="0.35">
      <c r="A1152" s="288">
        <v>44409</v>
      </c>
      <c r="B1152" s="813">
        <v>3.04E-2</v>
      </c>
      <c r="C1152" s="814">
        <v>3.9754994769648354E-2</v>
      </c>
      <c r="D1152" s="813">
        <v>1.5E-3</v>
      </c>
      <c r="E1152" s="813">
        <v>2.1250000000000002E-3</v>
      </c>
      <c r="F1152" s="813">
        <v>2.2750000000000001E-3</v>
      </c>
      <c r="G1152" s="813">
        <f t="shared" si="54"/>
        <v>2.2000000000000001E-3</v>
      </c>
      <c r="H1152" s="813">
        <v>2.4583333333333336E-3</v>
      </c>
      <c r="I1152" s="813">
        <f t="shared" si="52"/>
        <v>2.8899999999999999E-2</v>
      </c>
      <c r="J1152" s="813">
        <f t="shared" si="53"/>
        <v>2.8199999999999999E-2</v>
      </c>
      <c r="K1152" s="813">
        <f t="shared" si="53"/>
        <v>3.7296661436315021E-2</v>
      </c>
    </row>
    <row r="1153" spans="1:11" x14ac:dyDescent="0.35">
      <c r="A1153" s="288">
        <v>44440</v>
      </c>
      <c r="B1153" s="813">
        <v>-4.65E-2</v>
      </c>
      <c r="C1153" s="814">
        <v>-6.1694618844009501E-2</v>
      </c>
      <c r="D1153" s="813">
        <v>1.4E-3</v>
      </c>
      <c r="E1153" s="813">
        <v>2.1083333333333332E-3</v>
      </c>
      <c r="F1153" s="813">
        <v>2.2750000000000001E-3</v>
      </c>
      <c r="G1153" s="813">
        <f t="shared" si="54"/>
        <v>2.1916666666666664E-3</v>
      </c>
      <c r="H1153" s="813">
        <v>2.4666666666666669E-3</v>
      </c>
      <c r="I1153" s="813">
        <f t="shared" si="52"/>
        <v>-4.7899999999999998E-2</v>
      </c>
      <c r="J1153" s="813">
        <f t="shared" si="53"/>
        <v>-4.8691666666666668E-2</v>
      </c>
      <c r="K1153" s="813">
        <f t="shared" si="53"/>
        <v>-6.4161285510676166E-2</v>
      </c>
    </row>
    <row r="1154" spans="1:11" x14ac:dyDescent="0.35">
      <c r="A1154" s="288">
        <v>44470</v>
      </c>
      <c r="B1154" s="813">
        <v>7.0099999999999996E-2</v>
      </c>
      <c r="C1154" s="814">
        <v>4.7338249999999998E-2</v>
      </c>
      <c r="D1154" s="813">
        <v>1.5E-3</v>
      </c>
      <c r="E1154" s="813">
        <v>2.2333333333333337E-3</v>
      </c>
      <c r="F1154" s="813">
        <v>2.3833333333333332E-3</v>
      </c>
      <c r="G1154" s="813">
        <f t="shared" si="54"/>
        <v>2.3083333333333332E-3</v>
      </c>
      <c r="H1154" s="813">
        <v>2.575E-3</v>
      </c>
      <c r="I1154" s="813">
        <f t="shared" si="52"/>
        <v>6.8599999999999994E-2</v>
      </c>
      <c r="J1154" s="813">
        <f t="shared" si="53"/>
        <v>6.7791666666666667E-2</v>
      </c>
      <c r="K1154" s="813">
        <f t="shared" si="53"/>
        <v>4.4763249999999997E-2</v>
      </c>
    </row>
    <row r="1155" spans="1:11" x14ac:dyDescent="0.35">
      <c r="A1155" s="288">
        <v>44501</v>
      </c>
      <c r="B1155" s="813">
        <v>-6.8999999999999999E-3</v>
      </c>
      <c r="C1155" s="814">
        <v>-1.6393896390234163E-2</v>
      </c>
      <c r="D1155" s="813">
        <v>1.6999999999999999E-3</v>
      </c>
      <c r="E1155" s="813">
        <v>2.1833333333333336E-3</v>
      </c>
      <c r="F1155" s="813">
        <v>2.3083333333333332E-3</v>
      </c>
      <c r="G1155" s="813">
        <f t="shared" si="54"/>
        <v>2.2458333333333332E-3</v>
      </c>
      <c r="H1155" s="813">
        <v>2.5166666666666666E-3</v>
      </c>
      <c r="I1155" s="813">
        <f t="shared" si="52"/>
        <v>-8.6E-3</v>
      </c>
      <c r="J1155" s="813">
        <f t="shared" si="53"/>
        <v>-9.1458333333333322E-3</v>
      </c>
      <c r="K1155" s="813">
        <f t="shared" si="53"/>
        <v>-1.891056305690083E-2</v>
      </c>
    </row>
    <row r="1156" spans="1:11" x14ac:dyDescent="0.35">
      <c r="A1156" s="288">
        <v>44531</v>
      </c>
      <c r="B1156" s="813">
        <v>4.48E-2</v>
      </c>
      <c r="C1156" s="813">
        <v>9.6216364270722721E-2</v>
      </c>
      <c r="D1156" s="813">
        <v>1.5E-3</v>
      </c>
      <c r="E1156" s="813">
        <v>2.2000000000000001E-3</v>
      </c>
      <c r="F1156" s="813">
        <v>2.3083333333333332E-3</v>
      </c>
      <c r="G1156" s="813">
        <f t="shared" si="54"/>
        <v>2.2541666666666665E-3</v>
      </c>
      <c r="H1156" s="813">
        <v>2.5333333333333336E-3</v>
      </c>
      <c r="I1156" s="813">
        <f t="shared" si="52"/>
        <v>4.3299999999999998E-2</v>
      </c>
      <c r="J1156" s="813">
        <f t="shared" si="53"/>
        <v>4.2545833333333331E-2</v>
      </c>
      <c r="K1156" s="813">
        <f t="shared" si="53"/>
        <v>9.3683030937389389E-2</v>
      </c>
    </row>
    <row r="1157" spans="1:11" x14ac:dyDescent="0.35">
      <c r="A1157" s="288">
        <v>44562</v>
      </c>
      <c r="B1157" s="813">
        <v>-5.1700000000000003E-2</v>
      </c>
      <c r="C1157" s="813">
        <v>-3.2749444684625581E-2</v>
      </c>
      <c r="D1157" s="813">
        <v>1.6999999999999999E-3</v>
      </c>
      <c r="E1157" s="813">
        <v>2.4416666666666666E-3</v>
      </c>
      <c r="F1157" s="813">
        <v>2.5166666666666666E-3</v>
      </c>
      <c r="G1157" s="813">
        <f t="shared" si="54"/>
        <v>2.4791666666666668E-3</v>
      </c>
      <c r="H1157" s="813">
        <v>2.7750000000000001E-3</v>
      </c>
      <c r="I1157" s="813">
        <f t="shared" si="52"/>
        <v>-5.3400000000000003E-2</v>
      </c>
      <c r="J1157" s="813">
        <f t="shared" si="53"/>
        <v>-5.4179166666666667E-2</v>
      </c>
      <c r="K1157" s="813">
        <f t="shared" si="53"/>
        <v>-3.5524444684625581E-2</v>
      </c>
    </row>
    <row r="1158" spans="1:11" x14ac:dyDescent="0.35">
      <c r="A1158" s="288">
        <v>44593</v>
      </c>
      <c r="B1158" s="813">
        <v>-2.9899999999999999E-2</v>
      </c>
      <c r="C1158" s="813">
        <v>-3.4091901875676428E-2</v>
      </c>
      <c r="D1158" s="813">
        <v>1.6999999999999999E-3</v>
      </c>
      <c r="E1158" s="813">
        <v>2.708333333333333E-3</v>
      </c>
      <c r="F1158" s="813">
        <v>2.7999999999999995E-3</v>
      </c>
      <c r="G1158" s="813">
        <f t="shared" si="54"/>
        <v>2.754166666666666E-3</v>
      </c>
      <c r="H1158" s="813">
        <v>3.0666666666666672E-3</v>
      </c>
      <c r="I1158" s="813">
        <f t="shared" ref="I1158:I1194" si="55">B1158-D1158</f>
        <v>-3.1599999999999996E-2</v>
      </c>
      <c r="J1158" s="813">
        <f t="shared" si="53"/>
        <v>-3.2654166666666665E-2</v>
      </c>
      <c r="K1158" s="813">
        <f t="shared" si="53"/>
        <v>-3.7158568542343097E-2</v>
      </c>
    </row>
    <row r="1159" spans="1:11" x14ac:dyDescent="0.35">
      <c r="A1159" s="288">
        <v>44621</v>
      </c>
      <c r="B1159" s="813">
        <v>3.7100000000000001E-2</v>
      </c>
      <c r="C1159" s="813">
        <v>0.1034017927240516</v>
      </c>
      <c r="D1159" s="813">
        <v>2E-3</v>
      </c>
      <c r="E1159" s="813">
        <v>2.8583333333333334E-3</v>
      </c>
      <c r="F1159" s="813">
        <v>3.0166666666666671E-3</v>
      </c>
      <c r="G1159" s="813">
        <f t="shared" si="54"/>
        <v>2.9375E-3</v>
      </c>
      <c r="H1159" s="813">
        <v>3.3166666666666665E-3</v>
      </c>
      <c r="I1159" s="813">
        <f t="shared" si="55"/>
        <v>3.5099999999999999E-2</v>
      </c>
      <c r="J1159" s="813">
        <f t="shared" si="53"/>
        <v>3.4162499999999998E-2</v>
      </c>
      <c r="K1159" s="813">
        <f t="shared" si="53"/>
        <v>0.10008512605738494</v>
      </c>
    </row>
    <row r="1160" spans="1:11" x14ac:dyDescent="0.35">
      <c r="A1160" s="288">
        <v>44652</v>
      </c>
      <c r="B1160" s="813">
        <v>-8.72E-2</v>
      </c>
      <c r="C1160" s="813">
        <v>-4.2501222696682647E-2</v>
      </c>
      <c r="D1160" s="813">
        <v>2.0999999999999999E-3</v>
      </c>
      <c r="E1160" s="813">
        <v>3.1250000000000002E-3</v>
      </c>
      <c r="F1160" s="813">
        <v>3.2666666666666664E-3</v>
      </c>
      <c r="G1160" s="813">
        <f t="shared" si="54"/>
        <v>3.1958333333333335E-3</v>
      </c>
      <c r="H1160" s="813">
        <v>3.5833333333333333E-3</v>
      </c>
      <c r="I1160" s="813">
        <f t="shared" si="55"/>
        <v>-8.9300000000000004E-2</v>
      </c>
      <c r="J1160" s="813">
        <f t="shared" si="53"/>
        <v>-9.0395833333333328E-2</v>
      </c>
      <c r="K1160" s="813">
        <f t="shared" si="53"/>
        <v>-4.6084556030015981E-2</v>
      </c>
    </row>
    <row r="1161" spans="1:11" x14ac:dyDescent="0.35">
      <c r="A1161" s="288">
        <v>44682</v>
      </c>
      <c r="B1161" s="813">
        <v>1.8E-3</v>
      </c>
      <c r="C1161" s="813">
        <v>4.3040973370551114E-2</v>
      </c>
      <c r="D1161" s="813">
        <v>2.8E-3</v>
      </c>
      <c r="E1161" s="813">
        <v>3.4416666666666667E-3</v>
      </c>
      <c r="F1161" s="813">
        <v>3.6333333333333335E-3</v>
      </c>
      <c r="G1161" s="813">
        <f t="shared" si="54"/>
        <v>3.5374999999999998E-3</v>
      </c>
      <c r="H1161" s="813">
        <v>3.9583333333333328E-3</v>
      </c>
      <c r="I1161" s="813">
        <f t="shared" si="55"/>
        <v>-1E-3</v>
      </c>
      <c r="J1161" s="813">
        <f t="shared" si="53"/>
        <v>-1.7374999999999999E-3</v>
      </c>
      <c r="K1161" s="813">
        <f t="shared" si="53"/>
        <v>3.9082640037217779E-2</v>
      </c>
    </row>
    <row r="1162" spans="1:11" x14ac:dyDescent="0.35">
      <c r="A1162" s="288">
        <v>44713</v>
      </c>
      <c r="B1162" s="813">
        <v>-8.2500000000000004E-2</v>
      </c>
      <c r="C1162" s="813">
        <v>-4.972550324722623E-2</v>
      </c>
      <c r="D1162" s="813">
        <v>2.8E-3</v>
      </c>
      <c r="E1162" s="813">
        <v>3.5333333333333332E-3</v>
      </c>
      <c r="F1162" s="813">
        <v>3.741666666666667E-3</v>
      </c>
      <c r="G1162" s="813">
        <f t="shared" si="54"/>
        <v>3.6375000000000001E-3</v>
      </c>
      <c r="H1162" s="813">
        <v>4.0500000000000006E-3</v>
      </c>
      <c r="I1162" s="813">
        <f t="shared" si="55"/>
        <v>-8.5300000000000001E-2</v>
      </c>
      <c r="J1162" s="813">
        <f t="shared" si="53"/>
        <v>-8.6137500000000006E-2</v>
      </c>
      <c r="K1162" s="813">
        <f t="shared" si="53"/>
        <v>-5.3775503247226228E-2</v>
      </c>
    </row>
    <row r="1163" spans="1:11" x14ac:dyDescent="0.35">
      <c r="A1163" s="288">
        <v>44743</v>
      </c>
      <c r="B1163" s="813">
        <v>9.2200000000000004E-2</v>
      </c>
      <c r="C1163" s="813">
        <v>5.4986062858527911E-2</v>
      </c>
      <c r="D1163" s="813">
        <v>2.7000000000000001E-3</v>
      </c>
      <c r="E1163" s="813">
        <v>3.3833333333333332E-3</v>
      </c>
      <c r="F1163" s="813">
        <v>3.6416666666666667E-3</v>
      </c>
      <c r="G1163" s="813">
        <f t="shared" si="54"/>
        <v>3.5125E-3</v>
      </c>
      <c r="H1163" s="813">
        <v>3.9833333333333335E-3</v>
      </c>
      <c r="I1163" s="813">
        <f t="shared" si="55"/>
        <v>8.950000000000001E-2</v>
      </c>
      <c r="J1163" s="813">
        <f t="shared" si="53"/>
        <v>8.8687500000000002E-2</v>
      </c>
      <c r="K1163" s="813">
        <f t="shared" si="53"/>
        <v>5.1002729525194579E-2</v>
      </c>
    </row>
    <row r="1164" spans="1:11" x14ac:dyDescent="0.35">
      <c r="A1164" s="288">
        <v>44774</v>
      </c>
      <c r="B1164" s="813">
        <v>-4.0800000000000003E-2</v>
      </c>
      <c r="C1164" s="814">
        <v>5.1000000000000004E-3</v>
      </c>
      <c r="D1164" s="813">
        <v>2.8999999999999998E-3</v>
      </c>
      <c r="E1164" s="813">
        <v>3.3916666666666665E-3</v>
      </c>
      <c r="F1164" s="813">
        <v>3.6333333333333335E-3</v>
      </c>
      <c r="G1164" s="813">
        <f t="shared" si="54"/>
        <v>3.5125E-3</v>
      </c>
      <c r="H1164" s="813">
        <v>3.966666666666667E-3</v>
      </c>
      <c r="I1164" s="813">
        <f t="shared" si="55"/>
        <v>-4.3700000000000003E-2</v>
      </c>
      <c r="J1164" s="813">
        <f t="shared" si="53"/>
        <v>-4.4312500000000005E-2</v>
      </c>
      <c r="K1164" s="813">
        <f t="shared" si="53"/>
        <v>1.1333333333333334E-3</v>
      </c>
    </row>
    <row r="1165" spans="1:11" x14ac:dyDescent="0.35">
      <c r="A1165" s="288">
        <v>44805</v>
      </c>
      <c r="B1165" s="813">
        <v>-9.2100000000000001E-2</v>
      </c>
      <c r="C1165" s="814">
        <v>-0.1131647994987349</v>
      </c>
      <c r="D1165" s="813">
        <v>2.8999999999999998E-3</v>
      </c>
      <c r="E1165" s="813">
        <v>3.8083333333333337E-3</v>
      </c>
      <c r="F1165" s="813">
        <v>4.0500000000000006E-3</v>
      </c>
      <c r="G1165" s="813">
        <f t="shared" si="54"/>
        <v>3.9291666666666676E-3</v>
      </c>
      <c r="H1165" s="813">
        <v>4.3833333333333328E-3</v>
      </c>
      <c r="I1165" s="813">
        <f t="shared" si="55"/>
        <v>-9.5000000000000001E-2</v>
      </c>
      <c r="J1165" s="813">
        <f t="shared" si="53"/>
        <v>-9.6029166666666665E-2</v>
      </c>
      <c r="K1165" s="813">
        <f t="shared" si="53"/>
        <v>-0.11754813283206823</v>
      </c>
    </row>
    <row r="1166" spans="1:11" x14ac:dyDescent="0.35">
      <c r="A1166" s="288">
        <v>44835</v>
      </c>
      <c r="B1166" s="813">
        <v>8.1000000000000003E-2</v>
      </c>
      <c r="C1166" s="814">
        <v>1.6754063521819712E-2</v>
      </c>
      <c r="D1166" s="813">
        <v>3.5000000000000001E-3</v>
      </c>
      <c r="E1166" s="813">
        <v>4.2500000000000003E-3</v>
      </c>
      <c r="F1166" s="813">
        <v>4.5000000000000005E-3</v>
      </c>
      <c r="G1166" s="813">
        <f t="shared" si="54"/>
        <v>4.3750000000000004E-3</v>
      </c>
      <c r="H1166" s="813">
        <v>4.8999999999999998E-3</v>
      </c>
      <c r="I1166" s="813">
        <f t="shared" si="55"/>
        <v>7.7499999999999999E-2</v>
      </c>
      <c r="J1166" s="813">
        <f t="shared" si="53"/>
        <v>7.6624999999999999E-2</v>
      </c>
      <c r="K1166" s="813">
        <f t="shared" si="53"/>
        <v>1.1854063521819712E-2</v>
      </c>
    </row>
    <row r="1167" spans="1:11" x14ac:dyDescent="0.35">
      <c r="A1167" s="288">
        <v>44866</v>
      </c>
      <c r="B1167" s="813">
        <v>5.5899999999999998E-2</v>
      </c>
      <c r="C1167" s="814">
        <v>6.9878999321193083E-2</v>
      </c>
      <c r="D1167" s="813">
        <v>3.5999999999999999E-3</v>
      </c>
      <c r="E1167" s="813">
        <v>4.0833333333333338E-3</v>
      </c>
      <c r="F1167" s="813">
        <v>4.3583333333333339E-3</v>
      </c>
      <c r="G1167" s="813">
        <f t="shared" si="54"/>
        <v>4.2208333333333334E-3</v>
      </c>
      <c r="H1167" s="813">
        <v>4.7916666666666672E-3</v>
      </c>
      <c r="I1167" s="813">
        <f t="shared" si="55"/>
        <v>5.2299999999999999E-2</v>
      </c>
      <c r="J1167" s="813">
        <f t="shared" si="53"/>
        <v>5.1679166666666665E-2</v>
      </c>
      <c r="K1167" s="813">
        <f t="shared" si="53"/>
        <v>6.5087332654526417E-2</v>
      </c>
    </row>
    <row r="1168" spans="1:11" x14ac:dyDescent="0.35">
      <c r="A1168" s="288">
        <v>44896</v>
      </c>
      <c r="B1168" s="813">
        <v>-5.7599999999999998E-2</v>
      </c>
      <c r="C1168" s="814">
        <v>-4.9005438196876444E-3</v>
      </c>
      <c r="D1168" s="813">
        <v>3.3E-3</v>
      </c>
      <c r="E1168" s="813">
        <v>3.6749999999999999E-3</v>
      </c>
      <c r="F1168" s="813">
        <v>3.9583333333333328E-3</v>
      </c>
      <c r="G1168" s="813">
        <f t="shared" si="54"/>
        <v>3.8166666666666661E-3</v>
      </c>
      <c r="H1168" s="813">
        <v>4.3916666666666661E-3</v>
      </c>
      <c r="I1168" s="813">
        <f t="shared" si="55"/>
        <v>-6.0899999999999996E-2</v>
      </c>
      <c r="J1168" s="813">
        <f t="shared" si="53"/>
        <v>-6.1416666666666661E-2</v>
      </c>
      <c r="K1168" s="813">
        <f t="shared" si="53"/>
        <v>-9.2922104863543097E-3</v>
      </c>
    </row>
    <row r="1169" spans="1:11" x14ac:dyDescent="0.35">
      <c r="A1169" s="288">
        <v>44927</v>
      </c>
      <c r="B1169" s="813">
        <v>6.2834280180287985E-2</v>
      </c>
      <c r="C1169" s="814">
        <v>-2.0053973164907601E-2</v>
      </c>
      <c r="D1169" s="813">
        <v>3.0500000000000002E-3</v>
      </c>
      <c r="E1169" s="813">
        <v>3.666666666666667E-3</v>
      </c>
      <c r="F1169" s="813">
        <v>3.933333333333333E-3</v>
      </c>
      <c r="G1169" s="813">
        <f t="shared" si="54"/>
        <v>3.8E-3</v>
      </c>
      <c r="H1169" s="813">
        <v>4.3333333333333331E-3</v>
      </c>
      <c r="I1169" s="813">
        <f t="shared" si="55"/>
        <v>5.9784280180287988E-2</v>
      </c>
      <c r="J1169" s="813">
        <f t="shared" si="53"/>
        <v>5.9034280180287987E-2</v>
      </c>
      <c r="K1169" s="813">
        <f t="shared" si="53"/>
        <v>-2.4387306498240932E-2</v>
      </c>
    </row>
    <row r="1170" spans="1:11" x14ac:dyDescent="0.35">
      <c r="A1170" s="288">
        <v>44958</v>
      </c>
      <c r="B1170" s="813">
        <v>-2.4399784626571001E-2</v>
      </c>
      <c r="C1170" s="813">
        <v>-5.8515916753658248E-2</v>
      </c>
      <c r="D1170" s="813">
        <v>3.1666666666666666E-3</v>
      </c>
      <c r="E1170" s="813">
        <v>3.7999999999999996E-3</v>
      </c>
      <c r="F1170" s="813">
        <v>4.0333333333333332E-3</v>
      </c>
      <c r="G1170" s="813">
        <f t="shared" si="54"/>
        <v>3.9166666666666664E-3</v>
      </c>
      <c r="H1170" s="813">
        <v>4.4083333333333335E-3</v>
      </c>
      <c r="I1170" s="813">
        <f t="shared" si="55"/>
        <v>-2.7566451293237669E-2</v>
      </c>
      <c r="J1170" s="813">
        <f t="shared" si="53"/>
        <v>-2.8316451293237666E-2</v>
      </c>
      <c r="K1170" s="813">
        <f t="shared" si="53"/>
        <v>-6.2924250086991582E-2</v>
      </c>
    </row>
    <row r="1171" spans="1:11" x14ac:dyDescent="0.35">
      <c r="A1171" s="288">
        <v>44986</v>
      </c>
      <c r="B1171" s="813">
        <v>3.671430929974763E-2</v>
      </c>
      <c r="C1171" s="814">
        <v>4.8888461879563666E-2</v>
      </c>
      <c r="D1171" s="813">
        <v>3.1416666666666667E-3</v>
      </c>
      <c r="E1171" s="813">
        <v>3.8333333333333331E-3</v>
      </c>
      <c r="F1171" s="813">
        <v>4.1166666666666669E-3</v>
      </c>
      <c r="G1171" s="813">
        <f t="shared" si="54"/>
        <v>3.9750000000000002E-3</v>
      </c>
      <c r="H1171" s="813">
        <v>4.4916666666666664E-3</v>
      </c>
      <c r="I1171" s="813">
        <f t="shared" si="55"/>
        <v>3.3572642633080962E-2</v>
      </c>
      <c r="J1171" s="813">
        <f t="shared" si="53"/>
        <v>3.2739309299747631E-2</v>
      </c>
      <c r="K1171" s="813">
        <f t="shared" si="53"/>
        <v>4.4396795212897001E-2</v>
      </c>
    </row>
    <row r="1172" spans="1:11" x14ac:dyDescent="0.35">
      <c r="A1172" s="288">
        <v>45017</v>
      </c>
      <c r="B1172" s="813">
        <v>7.187926921795095E-3</v>
      </c>
      <c r="C1172" s="814">
        <v>1.8900454189947589E-2</v>
      </c>
      <c r="D1172" s="813">
        <v>3.0666666666666668E-3</v>
      </c>
      <c r="E1172" s="813">
        <v>3.725E-3</v>
      </c>
      <c r="F1172" s="813">
        <v>4.0166666666666666E-3</v>
      </c>
      <c r="G1172" s="813">
        <f t="shared" si="54"/>
        <v>3.8708333333333333E-3</v>
      </c>
      <c r="H1172" s="813">
        <v>4.2750000000000002E-3</v>
      </c>
      <c r="I1172" s="813">
        <f t="shared" si="55"/>
        <v>4.1212602551284287E-3</v>
      </c>
      <c r="J1172" s="813">
        <f t="shared" si="53"/>
        <v>3.3170935884617616E-3</v>
      </c>
      <c r="K1172" s="813">
        <f t="shared" si="53"/>
        <v>1.4625454189947588E-2</v>
      </c>
    </row>
    <row r="1173" spans="1:11" x14ac:dyDescent="0.35">
      <c r="A1173" s="288">
        <v>45047</v>
      </c>
      <c r="B1173" s="813">
        <v>4.3468278013294162E-3</v>
      </c>
      <c r="C1173" s="814">
        <v>-5.808742857255407E-2</v>
      </c>
      <c r="D1173" s="813">
        <v>3.2166666666666667E-3</v>
      </c>
      <c r="E1173" s="813">
        <v>3.8916666666666665E-3</v>
      </c>
      <c r="F1173" s="813">
        <v>4.2166666666666663E-3</v>
      </c>
      <c r="G1173" s="813">
        <f t="shared" si="54"/>
        <v>4.054166666666666E-3</v>
      </c>
      <c r="H1173" s="813">
        <v>4.4666666666666674E-3</v>
      </c>
      <c r="I1173" s="813">
        <f t="shared" si="55"/>
        <v>1.1301611346627495E-3</v>
      </c>
      <c r="J1173" s="813">
        <f t="shared" si="53"/>
        <v>2.9266113466275018E-4</v>
      </c>
      <c r="K1173" s="813">
        <f t="shared" si="53"/>
        <v>-6.2554095239220731E-2</v>
      </c>
    </row>
    <row r="1174" spans="1:11" x14ac:dyDescent="0.35">
      <c r="A1174" s="288">
        <v>45078</v>
      </c>
      <c r="B1174" s="813">
        <v>6.6075546772891333E-2</v>
      </c>
      <c r="C1174" s="814">
        <v>1.6571769130428848E-2</v>
      </c>
      <c r="D1174" s="813">
        <v>3.225E-3</v>
      </c>
      <c r="E1174" s="813">
        <v>3.875E-3</v>
      </c>
      <c r="F1174" s="813">
        <v>4.1833333333333332E-3</v>
      </c>
      <c r="G1174" s="813">
        <f t="shared" si="54"/>
        <v>4.029166666666667E-3</v>
      </c>
      <c r="H1174" s="813">
        <v>4.4833333333333331E-3</v>
      </c>
      <c r="I1174" s="813">
        <f t="shared" si="55"/>
        <v>6.2850546772891328E-2</v>
      </c>
      <c r="J1174" s="813">
        <f t="shared" si="53"/>
        <v>6.2046380106224666E-2</v>
      </c>
      <c r="K1174" s="813">
        <f t="shared" si="53"/>
        <v>1.2088435797095516E-2</v>
      </c>
    </row>
    <row r="1175" spans="1:11" x14ac:dyDescent="0.35">
      <c r="A1175" s="288">
        <v>45108</v>
      </c>
      <c r="B1175" s="813">
        <v>3.2124539863823791E-2</v>
      </c>
      <c r="C1175" s="814">
        <v>2.4677982673831367E-2</v>
      </c>
      <c r="D1175" s="813">
        <v>3.3E-3</v>
      </c>
      <c r="E1175" s="813">
        <v>3.8833333333333337E-3</v>
      </c>
      <c r="F1175" s="813">
        <v>4.2250000000000005E-3</v>
      </c>
      <c r="G1175" s="813">
        <f t="shared" si="54"/>
        <v>4.0541666666666669E-3</v>
      </c>
      <c r="H1175" s="813">
        <v>4.5083333333333338E-3</v>
      </c>
      <c r="I1175" s="813">
        <f t="shared" si="55"/>
        <v>2.882453986382379E-2</v>
      </c>
      <c r="J1175" s="813">
        <f t="shared" si="53"/>
        <v>2.8070373197157123E-2</v>
      </c>
      <c r="K1175" s="813">
        <f t="shared" si="53"/>
        <v>2.0169649340498034E-2</v>
      </c>
    </row>
    <row r="1176" spans="1:11" x14ac:dyDescent="0.35">
      <c r="A1176" s="288">
        <v>45139</v>
      </c>
      <c r="B1176" s="813">
        <v>-1.5921117042355312E-2</v>
      </c>
      <c r="C1176" s="814">
        <v>-6.1407585600431719E-2</v>
      </c>
      <c r="D1176" s="813">
        <v>3.5666666666666668E-3</v>
      </c>
      <c r="E1176" s="813">
        <v>4.1333333333333335E-3</v>
      </c>
      <c r="F1176" s="813">
        <v>4.4749999999999998E-3</v>
      </c>
      <c r="G1176" s="813">
        <f t="shared" si="54"/>
        <v>4.3041666666666662E-3</v>
      </c>
      <c r="H1176" s="813">
        <v>4.7666666666666664E-3</v>
      </c>
      <c r="I1176" s="813">
        <f t="shared" si="55"/>
        <v>-1.9487783709021978E-2</v>
      </c>
      <c r="J1176" s="813">
        <f t="shared" si="53"/>
        <v>-2.0225283709021977E-2</v>
      </c>
      <c r="K1176" s="813">
        <f t="shared" si="53"/>
        <v>-6.6174252267098388E-2</v>
      </c>
    </row>
    <row r="1177" spans="1:11" x14ac:dyDescent="0.35">
      <c r="A1177" s="288">
        <v>45170</v>
      </c>
      <c r="B1177" s="813">
        <v>-4.7678193308121432E-2</v>
      </c>
      <c r="C1177" s="814">
        <v>-5.5938029835102841E-2</v>
      </c>
      <c r="D1177" s="813">
        <v>3.7249999999999996E-3</v>
      </c>
      <c r="E1177" s="813">
        <v>4.2750000000000002E-3</v>
      </c>
      <c r="F1177" s="813">
        <v>4.5916666666666666E-3</v>
      </c>
      <c r="G1177" s="813">
        <f t="shared" si="54"/>
        <v>4.4333333333333334E-3</v>
      </c>
      <c r="H1177" s="813">
        <v>4.8833333333333333E-3</v>
      </c>
      <c r="I1177" s="813">
        <f t="shared" si="55"/>
        <v>-5.1403193308121431E-2</v>
      </c>
      <c r="J1177" s="813">
        <f t="shared" si="53"/>
        <v>-5.2111526641454763E-2</v>
      </c>
      <c r="K1177" s="813">
        <f t="shared" si="53"/>
        <v>-6.0821363168436171E-2</v>
      </c>
    </row>
    <row r="1178" spans="1:11" x14ac:dyDescent="0.35">
      <c r="A1178" s="288">
        <v>45200</v>
      </c>
      <c r="B1178" s="813">
        <v>-2.7391275195366223E-2</v>
      </c>
      <c r="C1178" s="814">
        <v>1.2938105908166913E-2</v>
      </c>
      <c r="D1178" s="813">
        <v>4.1250000000000002E-3</v>
      </c>
      <c r="E1178" s="813">
        <v>4.6750000000000003E-3</v>
      </c>
      <c r="F1178" s="813">
        <v>4.9750000000000003E-3</v>
      </c>
      <c r="G1178" s="813">
        <f t="shared" si="54"/>
        <v>4.8250000000000003E-3</v>
      </c>
      <c r="H1178" s="813">
        <v>5.2833333333333335E-3</v>
      </c>
      <c r="I1178" s="813">
        <f t="shared" si="55"/>
        <v>-3.151627519536622E-2</v>
      </c>
      <c r="J1178" s="813">
        <f t="shared" si="53"/>
        <v>-3.2216275195366226E-2</v>
      </c>
      <c r="K1178" s="813">
        <f t="shared" si="53"/>
        <v>7.6547725748335798E-3</v>
      </c>
    </row>
    <row r="1179" spans="1:11" x14ac:dyDescent="0.35">
      <c r="A1179" s="288">
        <v>45231</v>
      </c>
      <c r="B1179" s="813">
        <v>8.6885005042911731E-2</v>
      </c>
      <c r="C1179" s="814">
        <v>5.1596357201230389E-2</v>
      </c>
      <c r="D1179" s="813">
        <v>3.8833333333333333E-3</v>
      </c>
      <c r="E1179" s="813">
        <v>4.4000000000000003E-3</v>
      </c>
      <c r="F1179" s="813">
        <v>4.725E-3</v>
      </c>
      <c r="G1179" s="813">
        <f t="shared" si="54"/>
        <v>4.5625000000000006E-3</v>
      </c>
      <c r="H1179" s="813">
        <v>5.0416666666666665E-3</v>
      </c>
      <c r="I1179" s="813">
        <f t="shared" si="55"/>
        <v>8.3001671709578395E-2</v>
      </c>
      <c r="J1179" s="813">
        <f t="shared" si="53"/>
        <v>8.2322505042911734E-2</v>
      </c>
      <c r="K1179" s="813">
        <f t="shared" si="53"/>
        <v>4.6554690534563722E-2</v>
      </c>
    </row>
    <row r="1180" spans="1:11" x14ac:dyDescent="0.35">
      <c r="A1180" s="288">
        <v>45261</v>
      </c>
      <c r="B1180" s="813">
        <v>4.5430619636360636E-2</v>
      </c>
      <c r="C1180" s="814">
        <v>1.9135473384982917E-2</v>
      </c>
      <c r="D1180" s="813">
        <v>3.4499999999999999E-3</v>
      </c>
      <c r="E1180" s="813">
        <v>3.9500000000000004E-3</v>
      </c>
      <c r="F1180" s="813">
        <v>4.2166666666666663E-3</v>
      </c>
      <c r="G1180" s="813">
        <f t="shared" si="54"/>
        <v>4.0833333333333329E-3</v>
      </c>
      <c r="H1180" s="813">
        <v>4.5249999999999995E-3</v>
      </c>
      <c r="I1180" s="813">
        <f t="shared" si="55"/>
        <v>4.1980619636360635E-2</v>
      </c>
      <c r="J1180" s="813">
        <f t="shared" si="53"/>
        <v>4.1347286303027302E-2</v>
      </c>
      <c r="K1180" s="813">
        <f t="shared" si="53"/>
        <v>1.4610473384982918E-2</v>
      </c>
    </row>
    <row r="1181" spans="1:11" x14ac:dyDescent="0.35">
      <c r="A1181" s="288">
        <v>45292</v>
      </c>
      <c r="B1181" s="813">
        <v>3.3416506662096612E-2</v>
      </c>
      <c r="C1181" s="814">
        <v>-2.7985270217307665E-2</v>
      </c>
      <c r="D1181" s="813">
        <v>3.5499999999999998E-3</v>
      </c>
      <c r="E1181" s="813">
        <v>4.0583333333333331E-3</v>
      </c>
      <c r="F1181" s="813">
        <v>4.2750000000000002E-3</v>
      </c>
      <c r="G1181" s="813">
        <f t="shared" si="54"/>
        <v>4.1666666666666666E-3</v>
      </c>
      <c r="H1181" s="813">
        <v>4.5666666666666668E-3</v>
      </c>
      <c r="I1181" s="813">
        <f t="shared" si="55"/>
        <v>2.9866506662096611E-2</v>
      </c>
      <c r="J1181" s="813">
        <f t="shared" ref="J1181:K1194" si="56">B1181-G1181</f>
        <v>2.9249839995429947E-2</v>
      </c>
      <c r="K1181" s="813">
        <f t="shared" si="56"/>
        <v>-3.2551936883974328E-2</v>
      </c>
    </row>
    <row r="1182" spans="1:11" x14ac:dyDescent="0.35">
      <c r="A1182" s="288">
        <v>45323</v>
      </c>
      <c r="B1182" s="813">
        <v>5.3395839403964196E-2</v>
      </c>
      <c r="C1182" s="814">
        <v>8.9510353613748046E-3</v>
      </c>
      <c r="D1182" s="813">
        <v>3.65E-3</v>
      </c>
      <c r="E1182" s="813">
        <v>4.1916666666666665E-3</v>
      </c>
      <c r="F1182" s="813">
        <v>4.3750000000000004E-3</v>
      </c>
      <c r="G1182" s="813">
        <f t="shared" si="54"/>
        <v>4.2833333333333334E-3</v>
      </c>
      <c r="H1182" s="813">
        <v>4.6333333333333331E-3</v>
      </c>
      <c r="I1182" s="813">
        <f t="shared" si="55"/>
        <v>4.9745839403964195E-2</v>
      </c>
      <c r="J1182" s="813">
        <f t="shared" si="56"/>
        <v>4.9112506070630862E-2</v>
      </c>
      <c r="K1182" s="813">
        <f t="shared" si="56"/>
        <v>4.3177020280414716E-3</v>
      </c>
    </row>
    <row r="1183" spans="1:11" x14ac:dyDescent="0.35">
      <c r="A1183" s="288">
        <v>45352</v>
      </c>
      <c r="B1183" s="813">
        <v>3.2174693616317418E-2</v>
      </c>
      <c r="C1183" s="814">
        <v>6.580172568165521E-2</v>
      </c>
      <c r="D1183" s="813">
        <v>3.6333333333333335E-3</v>
      </c>
      <c r="E1183" s="813">
        <v>4.1749999999999999E-3</v>
      </c>
      <c r="F1183" s="813">
        <v>4.3833333333333328E-3</v>
      </c>
      <c r="G1183" s="813">
        <f t="shared" si="54"/>
        <v>4.2791666666666664E-3</v>
      </c>
      <c r="H1183" s="813">
        <v>4.6249999999999998E-3</v>
      </c>
      <c r="I1183" s="813">
        <f t="shared" si="55"/>
        <v>2.8541360282984086E-2</v>
      </c>
      <c r="J1183" s="813">
        <f t="shared" si="56"/>
        <v>2.7895526949650751E-2</v>
      </c>
      <c r="K1183" s="813">
        <f t="shared" si="56"/>
        <v>6.1176725681655213E-2</v>
      </c>
    </row>
    <row r="1184" spans="1:11" x14ac:dyDescent="0.35">
      <c r="A1184" s="288">
        <v>45383</v>
      </c>
      <c r="B1184" s="813">
        <v>-4.0845049452488791E-2</v>
      </c>
      <c r="C1184" s="814">
        <v>1.6367007821592686E-2</v>
      </c>
      <c r="D1184" s="813">
        <v>3.8833333333333337E-3</v>
      </c>
      <c r="E1184" s="813">
        <v>4.4000000000000003E-3</v>
      </c>
      <c r="F1184" s="813">
        <v>4.5833333333333334E-3</v>
      </c>
      <c r="G1184" s="813">
        <f t="shared" si="54"/>
        <v>4.4916666666666664E-3</v>
      </c>
      <c r="H1184" s="813">
        <v>4.8249999999999994E-3</v>
      </c>
      <c r="I1184" s="813">
        <f t="shared" si="55"/>
        <v>-4.4728382785822127E-2</v>
      </c>
      <c r="J1184" s="813">
        <f t="shared" si="56"/>
        <v>-4.5336716119155455E-2</v>
      </c>
      <c r="K1184" s="813">
        <f t="shared" si="56"/>
        <v>1.1542007821592686E-2</v>
      </c>
    </row>
    <row r="1185" spans="1:11" x14ac:dyDescent="0.35">
      <c r="A1185" s="288">
        <v>45413</v>
      </c>
      <c r="B1185" s="813">
        <v>4.1129837851065609E-2</v>
      </c>
      <c r="C1185" s="814">
        <v>8.4575803688738321E-2</v>
      </c>
      <c r="D1185" s="813">
        <v>3.8500000000000001E-3</v>
      </c>
      <c r="E1185" s="813">
        <v>4.3750000000000004E-3</v>
      </c>
      <c r="F1185" s="813">
        <v>4.5416666666666669E-3</v>
      </c>
      <c r="G1185" s="813">
        <f t="shared" si="54"/>
        <v>4.4583333333333332E-3</v>
      </c>
      <c r="H1185" s="813">
        <v>4.783333333333333E-3</v>
      </c>
      <c r="I1185" s="813">
        <f t="shared" si="55"/>
        <v>3.727983785106561E-2</v>
      </c>
      <c r="J1185" s="813">
        <f t="shared" si="56"/>
        <v>3.6671504517732274E-2</v>
      </c>
      <c r="K1185" s="813">
        <f t="shared" si="56"/>
        <v>7.9792470355404987E-2</v>
      </c>
    </row>
    <row r="1186" spans="1:11" x14ac:dyDescent="0.35">
      <c r="A1186" s="288">
        <v>45444</v>
      </c>
      <c r="B1186" s="813">
        <v>4.0001043959389859E-2</v>
      </c>
      <c r="C1186" s="814">
        <v>-5.5254466292122981E-2</v>
      </c>
      <c r="D1186" s="813">
        <v>3.7000000000000006E-3</v>
      </c>
      <c r="E1186" s="813">
        <v>4.2750000000000002E-3</v>
      </c>
      <c r="F1186" s="813">
        <v>4.4583333333333332E-3</v>
      </c>
      <c r="G1186" s="813">
        <f t="shared" si="54"/>
        <v>4.3666666666666663E-3</v>
      </c>
      <c r="H1186" s="813">
        <v>4.6750000000000003E-3</v>
      </c>
      <c r="I1186" s="813">
        <f t="shared" si="55"/>
        <v>3.6301043959389857E-2</v>
      </c>
      <c r="J1186" s="813">
        <f t="shared" si="56"/>
        <v>3.5634377292723195E-2</v>
      </c>
      <c r="K1186" s="813">
        <f t="shared" si="56"/>
        <v>-5.9929466292122979E-2</v>
      </c>
    </row>
    <row r="1187" spans="1:11" x14ac:dyDescent="0.35">
      <c r="A1187" s="288">
        <v>45474</v>
      </c>
      <c r="B1187" s="813">
        <v>1.2172518192850479E-2</v>
      </c>
      <c r="C1187" s="814">
        <v>6.7640495776813456E-2</v>
      </c>
      <c r="D1187" s="813">
        <v>3.6249999999999998E-3</v>
      </c>
      <c r="E1187" s="813">
        <v>4.1999999999999997E-3</v>
      </c>
      <c r="F1187" s="813">
        <v>4.4166666666666668E-3</v>
      </c>
      <c r="G1187" s="813">
        <f t="shared" si="54"/>
        <v>4.3083333333333333E-3</v>
      </c>
      <c r="H1187" s="813">
        <v>4.6416666666666663E-3</v>
      </c>
      <c r="I1187" s="813">
        <f t="shared" si="55"/>
        <v>8.5475181928504791E-3</v>
      </c>
      <c r="J1187" s="813">
        <f t="shared" si="56"/>
        <v>7.8641848595171447E-3</v>
      </c>
      <c r="K1187" s="813">
        <f t="shared" si="56"/>
        <v>6.2998829110146787E-2</v>
      </c>
    </row>
    <row r="1188" spans="1:11" x14ac:dyDescent="0.35">
      <c r="A1188" s="288">
        <v>45505</v>
      </c>
      <c r="B1188" s="813">
        <v>2.4256373790769947E-2</v>
      </c>
      <c r="C1188" s="814">
        <v>4.8574851624052985E-2</v>
      </c>
      <c r="D1188" s="813">
        <v>3.4583333333333337E-3</v>
      </c>
      <c r="E1188" s="813">
        <v>4.0583333333333331E-3</v>
      </c>
      <c r="F1188" s="813">
        <v>4.2666666666666669E-3</v>
      </c>
      <c r="G1188" s="813">
        <f t="shared" si="54"/>
        <v>4.1624999999999995E-3</v>
      </c>
      <c r="H1188" s="813">
        <v>4.4833333333333331E-3</v>
      </c>
      <c r="I1188" s="813">
        <f t="shared" si="55"/>
        <v>2.0798040457436613E-2</v>
      </c>
      <c r="J1188" s="813">
        <f t="shared" si="56"/>
        <v>2.0093873790769948E-2</v>
      </c>
      <c r="K1188" s="813">
        <f t="shared" si="56"/>
        <v>4.4091518290719653E-2</v>
      </c>
    </row>
    <row r="1189" spans="1:11" x14ac:dyDescent="0.35">
      <c r="A1189" s="288">
        <v>45536</v>
      </c>
      <c r="B1189" s="813">
        <v>2.1357000687759534E-2</v>
      </c>
      <c r="C1189" s="814">
        <v>6.5911885079184815E-2</v>
      </c>
      <c r="D1189" s="813">
        <v>3.3666666666666667E-3</v>
      </c>
      <c r="E1189" s="813">
        <v>3.8999999999999994E-3</v>
      </c>
      <c r="F1189" s="813">
        <v>4.1166666666666669E-3</v>
      </c>
      <c r="G1189" s="813">
        <f t="shared" si="54"/>
        <v>4.0083333333333334E-3</v>
      </c>
      <c r="H1189" s="813">
        <v>4.3333333333333331E-3</v>
      </c>
      <c r="I1189" s="813">
        <f t="shared" si="55"/>
        <v>1.7990334021092867E-2</v>
      </c>
      <c r="J1189" s="813">
        <f t="shared" si="56"/>
        <v>1.7348667354426202E-2</v>
      </c>
      <c r="K1189" s="813">
        <f t="shared" si="56"/>
        <v>6.157855174585148E-2</v>
      </c>
    </row>
    <row r="1190" spans="1:11" x14ac:dyDescent="0.35">
      <c r="A1190" s="288">
        <v>45566</v>
      </c>
      <c r="B1190" s="813">
        <v>-9.0680016846352851E-3</v>
      </c>
      <c r="C1190" s="813">
        <v>-1.0334190854331935E-2</v>
      </c>
      <c r="D1190" s="813">
        <v>3.65E-3</v>
      </c>
      <c r="E1190" s="813">
        <v>4.1250000000000002E-3</v>
      </c>
      <c r="F1190" s="813">
        <v>4.3083333333333333E-3</v>
      </c>
      <c r="G1190" s="813">
        <f t="shared" si="54"/>
        <v>4.2166666666666672E-3</v>
      </c>
      <c r="H1190" s="813">
        <v>4.5083333333333338E-3</v>
      </c>
      <c r="I1190" s="813">
        <f t="shared" si="55"/>
        <v>-1.2718001684635286E-2</v>
      </c>
      <c r="J1190" s="813">
        <f t="shared" si="56"/>
        <v>-1.3284668351301952E-2</v>
      </c>
      <c r="K1190" s="813">
        <f t="shared" si="56"/>
        <v>-1.4842524187665268E-2</v>
      </c>
    </row>
    <row r="1191" spans="1:11" x14ac:dyDescent="0.35">
      <c r="A1191" s="288">
        <v>45597</v>
      </c>
      <c r="B1191" s="813">
        <v>5.8700597259107257E-2</v>
      </c>
      <c r="C1191" s="813">
        <v>3.6716914091028764E-2</v>
      </c>
      <c r="D1191" s="813">
        <v>3.7833333333333334E-3</v>
      </c>
      <c r="E1191" s="813">
        <v>4.2833333333333326E-3</v>
      </c>
      <c r="F1191" s="813">
        <v>4.4416666666666667E-3</v>
      </c>
      <c r="G1191" s="813">
        <f>AVERAGE(E1191:F1191)</f>
        <v>4.3625000000000001E-3</v>
      </c>
      <c r="H1191" s="813">
        <v>4.6333333333333331E-3</v>
      </c>
      <c r="I1191" s="813">
        <f t="shared" si="55"/>
        <v>5.4917263925773924E-2</v>
      </c>
      <c r="J1191" s="813">
        <f t="shared" si="56"/>
        <v>5.4338097259107258E-2</v>
      </c>
      <c r="K1191" s="813">
        <f t="shared" si="56"/>
        <v>3.2083580757695435E-2</v>
      </c>
    </row>
    <row r="1192" spans="1:11" x14ac:dyDescent="0.35">
      <c r="A1192" s="288">
        <v>45627</v>
      </c>
      <c r="B1192" s="813">
        <v>-1.9725367483346717E-2</v>
      </c>
      <c r="C1192" s="813">
        <v>-7.9292330737182559E-2</v>
      </c>
      <c r="D1192" s="813">
        <v>3.8166666666666666E-3</v>
      </c>
      <c r="E1192" s="813">
        <v>4.3333333333333331E-3</v>
      </c>
      <c r="F1192" s="813">
        <v>4.4749999999999998E-3</v>
      </c>
      <c r="G1192" s="813">
        <f>AVERAGE(E1192:F1192)</f>
        <v>4.4041666666666665E-3</v>
      </c>
      <c r="H1192" s="813">
        <v>4.6500000000000005E-3</v>
      </c>
      <c r="I1192" s="813">
        <f t="shared" si="55"/>
        <v>-2.3542034150013384E-2</v>
      </c>
      <c r="J1192" s="813">
        <f t="shared" si="56"/>
        <v>-2.4129534150013385E-2</v>
      </c>
      <c r="K1192" s="813">
        <f t="shared" si="56"/>
        <v>-8.3942330737182561E-2</v>
      </c>
    </row>
    <row r="1193" spans="1:11" x14ac:dyDescent="0.35">
      <c r="A1193" s="288">
        <v>45658</v>
      </c>
      <c r="B1193" s="813">
        <v>2.7847352271019865E-2</v>
      </c>
      <c r="C1193" s="813">
        <v>2.9450232862519039E-2</v>
      </c>
      <c r="D1193" s="813">
        <v>4.0416666666666665E-3</v>
      </c>
      <c r="E1193" s="813">
        <v>4.5666666666666668E-3</v>
      </c>
      <c r="F1193" s="813">
        <v>4.725E-3</v>
      </c>
      <c r="G1193" s="813">
        <f>AVERAGE(E1193:F1193)</f>
        <v>4.6458333333333334E-3</v>
      </c>
      <c r="H1193" s="813">
        <v>4.8999999999999998E-3</v>
      </c>
      <c r="I1193" s="813">
        <f t="shared" si="55"/>
        <v>2.3805685604353199E-2</v>
      </c>
      <c r="J1193" s="813">
        <f t="shared" si="56"/>
        <v>2.320151893768653E-2</v>
      </c>
      <c r="K1193" s="813">
        <f t="shared" si="56"/>
        <v>2.4550232862519041E-2</v>
      </c>
    </row>
    <row r="1194" spans="1:11" x14ac:dyDescent="0.35">
      <c r="A1194" s="288">
        <v>45689</v>
      </c>
      <c r="B1194" s="813">
        <v>-1.3047625793248363E-2</v>
      </c>
      <c r="C1194" s="813">
        <v>1.6830750750383153E-2</v>
      </c>
      <c r="D1194" s="813">
        <v>3.8999999999999994E-3</v>
      </c>
      <c r="E1194" s="813">
        <v>4.4333333333333334E-3</v>
      </c>
      <c r="F1194" s="813">
        <v>4.5999999999999999E-3</v>
      </c>
      <c r="G1194" s="813">
        <f>AVERAGE(E1194:F1194)</f>
        <v>4.5166666666666671E-3</v>
      </c>
      <c r="H1194" s="813">
        <v>4.7750000000000006E-3</v>
      </c>
      <c r="I1194" s="813">
        <f t="shared" si="55"/>
        <v>-1.6947625793248364E-2</v>
      </c>
      <c r="J1194" s="813">
        <f t="shared" si="56"/>
        <v>-1.7564292459915032E-2</v>
      </c>
      <c r="K1194" s="813">
        <f t="shared" si="56"/>
        <v>1.2055750750383152E-2</v>
      </c>
    </row>
  </sheetData>
  <mergeCells count="1">
    <mergeCell ref="I1:J3"/>
  </mergeCells>
  <pageMargins left="0.7" right="0.7" top="0.75" bottom="0.75" header="0.3" footer="0.3"/>
  <pageSetup scale="46"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2AD3-4432-4F3D-A8FC-98BCF11DD01B}">
  <dimension ref="A1:J1191"/>
  <sheetViews>
    <sheetView zoomScale="85" zoomScaleNormal="85" zoomScaleSheetLayoutView="70" workbookViewId="0">
      <pane ySplit="1" topLeftCell="A2" activePane="bottomLeft" state="frozen"/>
      <selection activeCell="A1194" sqref="A1194"/>
      <selection pane="bottomLeft" activeCell="A2" sqref="A2"/>
    </sheetView>
  </sheetViews>
  <sheetFormatPr defaultColWidth="9.54296875" defaultRowHeight="14" x14ac:dyDescent="0.3"/>
  <cols>
    <col min="1" max="1" width="10.54296875" style="820" customWidth="1"/>
    <col min="2" max="2" width="10.54296875" style="821" bestFit="1" customWidth="1"/>
    <col min="3" max="3" width="26.81640625" style="820" bestFit="1" customWidth="1"/>
    <col min="4" max="4" width="7.26953125" style="820" customWidth="1"/>
    <col min="5" max="5" width="8.54296875" style="820" bestFit="1" customWidth="1"/>
    <col min="6" max="6" width="9.1796875" style="820" bestFit="1" customWidth="1"/>
    <col min="7" max="7" width="10.26953125" style="820" customWidth="1"/>
    <col min="8" max="8" width="10" style="820" bestFit="1" customWidth="1"/>
    <col min="9" max="9" width="9.7265625" style="820" bestFit="1" customWidth="1"/>
    <col min="10" max="10" width="10.1796875" style="821" bestFit="1" customWidth="1"/>
    <col min="11" max="16384" width="9.54296875" style="820"/>
  </cols>
  <sheetData>
    <row r="1" spans="1:10" ht="42" x14ac:dyDescent="0.3">
      <c r="A1" s="817" t="s">
        <v>5676</v>
      </c>
      <c r="B1" s="818" t="s">
        <v>5677</v>
      </c>
      <c r="C1" s="817" t="s">
        <v>5678</v>
      </c>
      <c r="D1" s="817" t="s">
        <v>2822</v>
      </c>
      <c r="E1" s="817" t="s">
        <v>5679</v>
      </c>
      <c r="F1" s="817" t="s">
        <v>5680</v>
      </c>
      <c r="G1" s="817" t="s">
        <v>5681</v>
      </c>
      <c r="H1" s="819" t="s">
        <v>5682</v>
      </c>
      <c r="I1" s="820" t="s">
        <v>4469</v>
      </c>
      <c r="J1" s="818" t="s">
        <v>5677</v>
      </c>
    </row>
    <row r="2" spans="1:10" x14ac:dyDescent="0.3">
      <c r="B2" s="821">
        <v>9498</v>
      </c>
      <c r="C2" s="820" t="s">
        <v>5683</v>
      </c>
      <c r="F2" s="822">
        <v>0</v>
      </c>
      <c r="H2" s="819">
        <v>3.0999999999999999E-3</v>
      </c>
      <c r="I2" s="823">
        <v>-3.0999999999999999E-3</v>
      </c>
      <c r="J2" s="821">
        <v>9498</v>
      </c>
    </row>
    <row r="3" spans="1:10" x14ac:dyDescent="0.3">
      <c r="B3" s="821">
        <v>9529</v>
      </c>
      <c r="C3" s="820" t="s">
        <v>5683</v>
      </c>
      <c r="F3" s="822">
        <v>-3.85E-2</v>
      </c>
      <c r="H3" s="819">
        <v>2.8E-3</v>
      </c>
      <c r="I3" s="823">
        <v>-4.1299999999999996E-2</v>
      </c>
      <c r="J3" s="821">
        <v>9529</v>
      </c>
    </row>
    <row r="4" spans="1:10" x14ac:dyDescent="0.3">
      <c r="B4" s="821">
        <v>9557</v>
      </c>
      <c r="C4" s="820" t="s">
        <v>5683</v>
      </c>
      <c r="F4" s="822">
        <v>-5.7500000000000002E-2</v>
      </c>
      <c r="H4" s="819">
        <v>3.2000000000000002E-3</v>
      </c>
      <c r="I4" s="823">
        <v>-6.0700000000000004E-2</v>
      </c>
      <c r="J4" s="821">
        <v>9557</v>
      </c>
    </row>
    <row r="5" spans="1:10" x14ac:dyDescent="0.3">
      <c r="B5" s="821">
        <v>9588</v>
      </c>
      <c r="C5" s="820" t="s">
        <v>5683</v>
      </c>
      <c r="F5" s="822">
        <v>2.53E-2</v>
      </c>
      <c r="H5" s="819">
        <v>3.0000000000000001E-3</v>
      </c>
      <c r="I5" s="823">
        <v>2.23E-2</v>
      </c>
      <c r="J5" s="821">
        <v>9588</v>
      </c>
    </row>
    <row r="6" spans="1:10" x14ac:dyDescent="0.3">
      <c r="B6" s="821">
        <v>9618</v>
      </c>
      <c r="C6" s="820" t="s">
        <v>5683</v>
      </c>
      <c r="F6" s="822">
        <v>1.7899999999999999E-2</v>
      </c>
      <c r="H6" s="819">
        <v>2.8E-3</v>
      </c>
      <c r="I6" s="823">
        <v>1.5099999999999999E-2</v>
      </c>
      <c r="J6" s="821">
        <v>9618</v>
      </c>
    </row>
    <row r="7" spans="1:10" x14ac:dyDescent="0.3">
      <c r="B7" s="821">
        <v>9649</v>
      </c>
      <c r="C7" s="820" t="s">
        <v>5683</v>
      </c>
      <c r="F7" s="822">
        <v>4.5699999999999998E-2</v>
      </c>
      <c r="H7" s="819">
        <v>3.3E-3</v>
      </c>
      <c r="I7" s="823">
        <v>4.24E-2</v>
      </c>
      <c r="J7" s="821">
        <v>9649</v>
      </c>
    </row>
    <row r="8" spans="1:10" x14ac:dyDescent="0.3">
      <c r="B8" s="821">
        <v>9679</v>
      </c>
      <c r="C8" s="820" t="s">
        <v>5683</v>
      </c>
      <c r="F8" s="822">
        <v>4.7899999999999998E-2</v>
      </c>
      <c r="H8" s="819">
        <v>3.0999999999999999E-3</v>
      </c>
      <c r="I8" s="823">
        <v>4.48E-2</v>
      </c>
      <c r="J8" s="821">
        <v>9679</v>
      </c>
    </row>
    <row r="9" spans="1:10" x14ac:dyDescent="0.3">
      <c r="B9" s="821">
        <v>9710</v>
      </c>
      <c r="C9" s="820" t="s">
        <v>5683</v>
      </c>
      <c r="F9" s="822">
        <v>2.4799999999999999E-2</v>
      </c>
      <c r="H9" s="819">
        <v>3.0999999999999999E-3</v>
      </c>
      <c r="I9" s="823">
        <v>2.1700000000000001E-2</v>
      </c>
      <c r="J9" s="821">
        <v>9710</v>
      </c>
    </row>
    <row r="10" spans="1:10" x14ac:dyDescent="0.3">
      <c r="B10" s="821">
        <v>9741</v>
      </c>
      <c r="C10" s="820" t="s">
        <v>5683</v>
      </c>
      <c r="F10" s="822">
        <v>2.52E-2</v>
      </c>
      <c r="H10" s="819">
        <v>3.0000000000000001E-3</v>
      </c>
      <c r="I10" s="823">
        <v>2.2200000000000001E-2</v>
      </c>
      <c r="J10" s="821">
        <v>9741</v>
      </c>
    </row>
    <row r="11" spans="1:10" x14ac:dyDescent="0.3">
      <c r="B11" s="821">
        <v>9771</v>
      </c>
      <c r="C11" s="820" t="s">
        <v>5683</v>
      </c>
      <c r="F11" s="822">
        <v>-2.8400000000000002E-2</v>
      </c>
      <c r="H11" s="819">
        <v>3.0000000000000001E-3</v>
      </c>
      <c r="I11" s="823">
        <v>-3.1400000000000004E-2</v>
      </c>
      <c r="J11" s="821">
        <v>9771</v>
      </c>
    </row>
    <row r="12" spans="1:10" x14ac:dyDescent="0.3">
      <c r="B12" s="821">
        <v>9802</v>
      </c>
      <c r="C12" s="820" t="s">
        <v>5683</v>
      </c>
      <c r="F12" s="822">
        <v>3.4700000000000002E-2</v>
      </c>
      <c r="H12" s="819">
        <v>3.0999999999999999E-3</v>
      </c>
      <c r="I12" s="823">
        <v>3.1600000000000003E-2</v>
      </c>
      <c r="J12" s="821">
        <v>9802</v>
      </c>
    </row>
    <row r="13" spans="1:10" x14ac:dyDescent="0.3">
      <c r="B13" s="821">
        <v>9832</v>
      </c>
      <c r="C13" s="820" t="s">
        <v>5683</v>
      </c>
      <c r="F13" s="822">
        <v>1.9599999999999999E-2</v>
      </c>
      <c r="H13" s="819">
        <v>3.0000000000000001E-3</v>
      </c>
      <c r="I13" s="823">
        <v>1.66E-2</v>
      </c>
      <c r="J13" s="821">
        <v>9832</v>
      </c>
    </row>
    <row r="14" spans="1:10" x14ac:dyDescent="0.3">
      <c r="B14" s="821">
        <v>9863</v>
      </c>
      <c r="C14" s="820" t="s">
        <v>5683</v>
      </c>
      <c r="F14" s="822">
        <v>-1.9300000000000001E-2</v>
      </c>
      <c r="H14" s="819">
        <v>3.0000000000000001E-3</v>
      </c>
      <c r="I14" s="823">
        <v>-2.23E-2</v>
      </c>
      <c r="J14" s="821">
        <v>9863</v>
      </c>
    </row>
    <row r="15" spans="1:10" x14ac:dyDescent="0.3">
      <c r="B15" s="821">
        <v>9894</v>
      </c>
      <c r="C15" s="820" t="s">
        <v>5683</v>
      </c>
      <c r="F15" s="822">
        <v>5.3699999999999998E-2</v>
      </c>
      <c r="H15" s="819">
        <v>2.7000000000000001E-3</v>
      </c>
      <c r="I15" s="823">
        <v>5.0999999999999997E-2</v>
      </c>
      <c r="J15" s="821">
        <v>9894</v>
      </c>
    </row>
    <row r="16" spans="1:10" x14ac:dyDescent="0.3">
      <c r="B16" s="821">
        <v>9922</v>
      </c>
      <c r="C16" s="820" t="s">
        <v>5683</v>
      </c>
      <c r="F16" s="822">
        <v>8.6999999999999994E-3</v>
      </c>
      <c r="H16" s="819">
        <v>2.8999999999999998E-3</v>
      </c>
      <c r="I16" s="823">
        <v>5.7999999999999996E-3</v>
      </c>
      <c r="J16" s="821">
        <v>9922</v>
      </c>
    </row>
    <row r="17" spans="2:10" x14ac:dyDescent="0.3">
      <c r="B17" s="821">
        <v>9953</v>
      </c>
      <c r="C17" s="820" t="s">
        <v>5683</v>
      </c>
      <c r="F17" s="822">
        <v>2.01E-2</v>
      </c>
      <c r="H17" s="819">
        <v>2.7000000000000001E-3</v>
      </c>
      <c r="I17" s="823">
        <v>1.7399999999999999E-2</v>
      </c>
      <c r="J17" s="821">
        <v>9953</v>
      </c>
    </row>
    <row r="18" spans="2:10" x14ac:dyDescent="0.3">
      <c r="B18" s="821">
        <v>9983</v>
      </c>
      <c r="C18" s="820" t="s">
        <v>5683</v>
      </c>
      <c r="F18" s="822">
        <v>6.0699999999999997E-2</v>
      </c>
      <c r="H18" s="819">
        <v>2.8E-3</v>
      </c>
      <c r="I18" s="823">
        <v>5.79E-2</v>
      </c>
      <c r="J18" s="821">
        <v>9983</v>
      </c>
    </row>
    <row r="19" spans="2:10" x14ac:dyDescent="0.3">
      <c r="B19" s="821">
        <v>10014</v>
      </c>
      <c r="C19" s="820" t="s">
        <v>5683</v>
      </c>
      <c r="F19" s="822">
        <v>-6.7000000000000002E-3</v>
      </c>
      <c r="H19" s="819">
        <v>2.7000000000000001E-3</v>
      </c>
      <c r="I19" s="823">
        <v>-9.4000000000000004E-3</v>
      </c>
      <c r="J19" s="821">
        <v>10014</v>
      </c>
    </row>
    <row r="20" spans="2:10" x14ac:dyDescent="0.3">
      <c r="B20" s="821">
        <v>10044</v>
      </c>
      <c r="C20" s="820" t="s">
        <v>5683</v>
      </c>
      <c r="F20" s="822">
        <v>6.7000000000000004E-2</v>
      </c>
      <c r="H20" s="819">
        <v>2.7000000000000001E-3</v>
      </c>
      <c r="I20" s="823">
        <v>6.430000000000001E-2</v>
      </c>
      <c r="J20" s="821">
        <v>10044</v>
      </c>
    </row>
    <row r="21" spans="2:10" x14ac:dyDescent="0.3">
      <c r="B21" s="821">
        <v>10075</v>
      </c>
      <c r="C21" s="820" t="s">
        <v>5683</v>
      </c>
      <c r="F21" s="822">
        <v>5.1499999999999997E-2</v>
      </c>
      <c r="H21" s="819">
        <v>2.8999999999999998E-3</v>
      </c>
      <c r="I21" s="823">
        <v>4.8599999999999997E-2</v>
      </c>
      <c r="J21" s="821">
        <v>10075</v>
      </c>
    </row>
    <row r="22" spans="2:10" x14ac:dyDescent="0.3">
      <c r="B22" s="821">
        <v>10106</v>
      </c>
      <c r="C22" s="820" t="s">
        <v>5683</v>
      </c>
      <c r="F22" s="822">
        <v>4.4999999999999998E-2</v>
      </c>
      <c r="H22" s="819">
        <v>2.7000000000000001E-3</v>
      </c>
      <c r="I22" s="823">
        <v>4.2299999999999997E-2</v>
      </c>
      <c r="J22" s="821">
        <v>10106</v>
      </c>
    </row>
    <row r="23" spans="2:10" x14ac:dyDescent="0.3">
      <c r="B23" s="821">
        <v>10136</v>
      </c>
      <c r="C23" s="820" t="s">
        <v>5683</v>
      </c>
      <c r="F23" s="822">
        <v>-5.0200000000000002E-2</v>
      </c>
      <c r="H23" s="819">
        <v>2.8E-3</v>
      </c>
      <c r="I23" s="823">
        <v>-5.2999999999999999E-2</v>
      </c>
      <c r="J23" s="821">
        <v>10136</v>
      </c>
    </row>
    <row r="24" spans="2:10" x14ac:dyDescent="0.3">
      <c r="B24" s="821">
        <v>10167</v>
      </c>
      <c r="C24" s="820" t="s">
        <v>5683</v>
      </c>
      <c r="F24" s="822">
        <v>7.2099999999999997E-2</v>
      </c>
      <c r="H24" s="819">
        <v>2.7000000000000001E-3</v>
      </c>
      <c r="I24" s="823">
        <v>6.9400000000000003E-2</v>
      </c>
      <c r="J24" s="821">
        <v>10167</v>
      </c>
    </row>
    <row r="25" spans="2:10" x14ac:dyDescent="0.3">
      <c r="B25" s="821">
        <v>10197</v>
      </c>
      <c r="C25" s="820" t="s">
        <v>5683</v>
      </c>
      <c r="F25" s="822">
        <v>2.7900000000000001E-2</v>
      </c>
      <c r="H25" s="819">
        <v>2.7000000000000001E-3</v>
      </c>
      <c r="I25" s="823">
        <v>2.52E-2</v>
      </c>
      <c r="J25" s="821">
        <v>10197</v>
      </c>
    </row>
    <row r="26" spans="2:10" x14ac:dyDescent="0.3">
      <c r="B26" s="821">
        <v>10228</v>
      </c>
      <c r="C26" s="820" t="s">
        <v>5683</v>
      </c>
      <c r="F26" s="822">
        <v>-4.0000000000000001E-3</v>
      </c>
      <c r="H26" s="823">
        <v>2.7000000000000001E-3</v>
      </c>
      <c r="I26" s="823">
        <v>-6.7000000000000002E-3</v>
      </c>
      <c r="J26" s="821">
        <v>10228</v>
      </c>
    </row>
    <row r="27" spans="2:10" x14ac:dyDescent="0.3">
      <c r="B27" s="821">
        <v>10259</v>
      </c>
      <c r="C27" s="820" t="s">
        <v>5683</v>
      </c>
      <c r="F27" s="822">
        <v>-1.2500000000000001E-2</v>
      </c>
      <c r="H27" s="823">
        <v>2.5000000000000001E-3</v>
      </c>
      <c r="I27" s="823">
        <v>-1.5000000000000001E-2</v>
      </c>
      <c r="J27" s="821">
        <v>10259</v>
      </c>
    </row>
    <row r="28" spans="2:10" x14ac:dyDescent="0.3">
      <c r="B28" s="821">
        <v>10288</v>
      </c>
      <c r="C28" s="820" t="s">
        <v>5683</v>
      </c>
      <c r="F28" s="822">
        <v>0.1101</v>
      </c>
      <c r="H28" s="823">
        <v>2.7000000000000001E-3</v>
      </c>
      <c r="I28" s="823">
        <v>0.10740000000000001</v>
      </c>
      <c r="J28" s="821">
        <v>10288</v>
      </c>
    </row>
    <row r="29" spans="2:10" x14ac:dyDescent="0.3">
      <c r="B29" s="821">
        <v>10319</v>
      </c>
      <c r="C29" s="820" t="s">
        <v>5683</v>
      </c>
      <c r="F29" s="822">
        <v>3.4500000000000003E-2</v>
      </c>
      <c r="H29" s="823">
        <v>2.5999999999999999E-3</v>
      </c>
      <c r="I29" s="823">
        <v>3.1900000000000005E-2</v>
      </c>
      <c r="J29" s="821">
        <v>10319</v>
      </c>
    </row>
    <row r="30" spans="2:10" x14ac:dyDescent="0.3">
      <c r="B30" s="821">
        <v>10349</v>
      </c>
      <c r="C30" s="820" t="s">
        <v>5683</v>
      </c>
      <c r="F30" s="822">
        <v>1.9699999999999999E-2</v>
      </c>
      <c r="H30" s="823">
        <v>2.7000000000000001E-3</v>
      </c>
      <c r="I30" s="823">
        <v>1.6999999999999998E-2</v>
      </c>
      <c r="J30" s="821">
        <v>10349</v>
      </c>
    </row>
    <row r="31" spans="2:10" x14ac:dyDescent="0.3">
      <c r="B31" s="821">
        <v>10380</v>
      </c>
      <c r="C31" s="820" t="s">
        <v>5683</v>
      </c>
      <c r="F31" s="822">
        <v>-3.85E-2</v>
      </c>
      <c r="H31" s="823">
        <v>2.7000000000000001E-3</v>
      </c>
      <c r="I31" s="823">
        <v>-4.1200000000000001E-2</v>
      </c>
      <c r="J31" s="821">
        <v>10380</v>
      </c>
    </row>
    <row r="32" spans="2:10" x14ac:dyDescent="0.3">
      <c r="B32" s="821">
        <v>10410</v>
      </c>
      <c r="C32" s="820" t="s">
        <v>5683</v>
      </c>
      <c r="F32" s="822">
        <v>1.41E-2</v>
      </c>
      <c r="H32" s="823">
        <v>2.7000000000000001E-3</v>
      </c>
      <c r="I32" s="823">
        <v>1.14E-2</v>
      </c>
      <c r="J32" s="821">
        <v>10410</v>
      </c>
    </row>
    <row r="33" spans="2:10" x14ac:dyDescent="0.3">
      <c r="B33" s="821">
        <v>10441</v>
      </c>
      <c r="C33" s="820" t="s">
        <v>5683</v>
      </c>
      <c r="F33" s="822">
        <v>8.0299999999999996E-2</v>
      </c>
      <c r="H33" s="823">
        <v>2.8999999999999998E-3</v>
      </c>
      <c r="I33" s="823">
        <v>7.7399999999999997E-2</v>
      </c>
      <c r="J33" s="821">
        <v>10441</v>
      </c>
    </row>
    <row r="34" spans="2:10" x14ac:dyDescent="0.3">
      <c r="B34" s="821">
        <v>10472</v>
      </c>
      <c r="C34" s="820" t="s">
        <v>5683</v>
      </c>
      <c r="F34" s="822">
        <v>2.5899999999999999E-2</v>
      </c>
      <c r="H34" s="823">
        <v>2.7000000000000001E-3</v>
      </c>
      <c r="I34" s="823">
        <v>2.3199999999999998E-2</v>
      </c>
      <c r="J34" s="821">
        <v>10472</v>
      </c>
    </row>
    <row r="35" spans="2:10" x14ac:dyDescent="0.3">
      <c r="B35" s="821">
        <v>10502</v>
      </c>
      <c r="C35" s="820" t="s">
        <v>5683</v>
      </c>
      <c r="F35" s="822">
        <v>1.6799999999999999E-2</v>
      </c>
      <c r="H35" s="823">
        <v>3.0000000000000001E-3</v>
      </c>
      <c r="I35" s="823">
        <v>1.38E-2</v>
      </c>
      <c r="J35" s="821">
        <v>10502</v>
      </c>
    </row>
    <row r="36" spans="2:10" x14ac:dyDescent="0.3">
      <c r="B36" s="821">
        <v>10533</v>
      </c>
      <c r="C36" s="820" t="s">
        <v>5683</v>
      </c>
      <c r="F36" s="822">
        <v>0.12920000000000001</v>
      </c>
      <c r="H36" s="823">
        <v>2.7000000000000001E-3</v>
      </c>
      <c r="I36" s="823">
        <v>0.1265</v>
      </c>
      <c r="J36" s="821">
        <v>10533</v>
      </c>
    </row>
    <row r="37" spans="2:10" x14ac:dyDescent="0.3">
      <c r="B37" s="821">
        <v>10563</v>
      </c>
      <c r="C37" s="820" t="s">
        <v>5683</v>
      </c>
      <c r="F37" s="822">
        <v>4.8999999999999998E-3</v>
      </c>
      <c r="H37" s="823">
        <v>2.8999999999999998E-3</v>
      </c>
      <c r="I37" s="823">
        <v>2E-3</v>
      </c>
      <c r="J37" s="821">
        <v>10563</v>
      </c>
    </row>
    <row r="38" spans="2:10" x14ac:dyDescent="0.3">
      <c r="B38" s="821">
        <v>10594</v>
      </c>
      <c r="C38" s="820" t="s">
        <v>5683</v>
      </c>
      <c r="F38" s="822">
        <v>5.8299999999999998E-2</v>
      </c>
      <c r="H38" s="823">
        <v>2.8999999999999998E-3</v>
      </c>
      <c r="I38" s="823">
        <v>5.5399999999999998E-2</v>
      </c>
      <c r="J38" s="821">
        <v>10594</v>
      </c>
    </row>
    <row r="39" spans="2:10" x14ac:dyDescent="0.3">
      <c r="B39" s="821">
        <v>10625</v>
      </c>
      <c r="C39" s="820" t="s">
        <v>5683</v>
      </c>
      <c r="F39" s="822">
        <v>-1.9E-3</v>
      </c>
      <c r="H39" s="823">
        <v>2.7000000000000001E-3</v>
      </c>
      <c r="I39" s="823">
        <v>-4.5999999999999999E-3</v>
      </c>
      <c r="J39" s="821">
        <v>10625</v>
      </c>
    </row>
    <row r="40" spans="2:10" x14ac:dyDescent="0.3">
      <c r="B40" s="821">
        <v>10653</v>
      </c>
      <c r="C40" s="820" t="s">
        <v>5683</v>
      </c>
      <c r="F40" s="822">
        <v>-1.1999999999999999E-3</v>
      </c>
      <c r="H40" s="823">
        <v>2.8E-3</v>
      </c>
      <c r="I40" s="823">
        <v>-4.0000000000000001E-3</v>
      </c>
      <c r="J40" s="821">
        <v>10653</v>
      </c>
    </row>
    <row r="41" spans="2:10" x14ac:dyDescent="0.3">
      <c r="B41" s="821">
        <v>10684</v>
      </c>
      <c r="C41" s="820" t="s">
        <v>5683</v>
      </c>
      <c r="F41" s="822">
        <v>1.7600000000000001E-2</v>
      </c>
      <c r="H41" s="823">
        <v>3.3999999999999998E-3</v>
      </c>
      <c r="I41" s="823">
        <v>1.4200000000000001E-2</v>
      </c>
      <c r="J41" s="821">
        <v>10684</v>
      </c>
    </row>
    <row r="42" spans="2:10" x14ac:dyDescent="0.3">
      <c r="B42" s="821">
        <v>10714</v>
      </c>
      <c r="C42" s="820" t="s">
        <v>5683</v>
      </c>
      <c r="F42" s="822">
        <v>-3.6200000000000003E-2</v>
      </c>
      <c r="H42" s="823">
        <v>3.0000000000000001E-3</v>
      </c>
      <c r="I42" s="823">
        <v>-3.9200000000000006E-2</v>
      </c>
      <c r="J42" s="821">
        <v>10714</v>
      </c>
    </row>
    <row r="43" spans="2:10" x14ac:dyDescent="0.3">
      <c r="B43" s="821">
        <v>10745</v>
      </c>
      <c r="C43" s="820" t="s">
        <v>5683</v>
      </c>
      <c r="F43" s="822">
        <v>0.114</v>
      </c>
      <c r="H43" s="823">
        <v>2.8999999999999998E-3</v>
      </c>
      <c r="I43" s="823">
        <v>0.1111</v>
      </c>
      <c r="J43" s="821">
        <v>10745</v>
      </c>
    </row>
    <row r="44" spans="2:10" x14ac:dyDescent="0.3">
      <c r="B44" s="821">
        <v>10775</v>
      </c>
      <c r="C44" s="820" t="s">
        <v>5683</v>
      </c>
      <c r="F44" s="822">
        <v>4.7100000000000003E-2</v>
      </c>
      <c r="H44" s="823">
        <v>3.2000000000000002E-3</v>
      </c>
      <c r="I44" s="823">
        <v>4.3900000000000002E-2</v>
      </c>
      <c r="J44" s="821">
        <v>10775</v>
      </c>
    </row>
    <row r="45" spans="2:10" x14ac:dyDescent="0.3">
      <c r="B45" s="821">
        <v>10806</v>
      </c>
      <c r="C45" s="820" t="s">
        <v>5683</v>
      </c>
      <c r="F45" s="822">
        <v>0.1028</v>
      </c>
      <c r="H45" s="823">
        <v>3.0000000000000001E-3</v>
      </c>
      <c r="I45" s="823">
        <v>9.98E-2</v>
      </c>
      <c r="J45" s="821">
        <v>10806</v>
      </c>
    </row>
    <row r="46" spans="2:10" x14ac:dyDescent="0.3">
      <c r="B46" s="821">
        <v>10837</v>
      </c>
      <c r="C46" s="820" t="s">
        <v>5683</v>
      </c>
      <c r="F46" s="822">
        <v>-4.7600000000000003E-2</v>
      </c>
      <c r="H46" s="823">
        <v>3.2000000000000002E-3</v>
      </c>
      <c r="I46" s="823">
        <v>-5.0800000000000005E-2</v>
      </c>
      <c r="J46" s="821">
        <v>10837</v>
      </c>
    </row>
    <row r="47" spans="2:10" x14ac:dyDescent="0.3">
      <c r="B47" s="821">
        <v>10867</v>
      </c>
      <c r="C47" s="820" t="s">
        <v>5683</v>
      </c>
      <c r="F47" s="822">
        <v>-0.1973</v>
      </c>
      <c r="H47" s="823">
        <v>3.0999999999999999E-3</v>
      </c>
      <c r="I47" s="823">
        <v>-0.20039999999999999</v>
      </c>
      <c r="J47" s="821">
        <v>10867</v>
      </c>
    </row>
    <row r="48" spans="2:10" x14ac:dyDescent="0.3">
      <c r="B48" s="821">
        <v>10898</v>
      </c>
      <c r="C48" s="820" t="s">
        <v>5683</v>
      </c>
      <c r="F48" s="822">
        <v>-0.1246</v>
      </c>
      <c r="H48" s="823">
        <v>2.5999999999999999E-3</v>
      </c>
      <c r="I48" s="823">
        <v>-0.12720000000000001</v>
      </c>
      <c r="J48" s="821">
        <v>10898</v>
      </c>
    </row>
    <row r="49" spans="2:10" x14ac:dyDescent="0.3">
      <c r="B49" s="821">
        <v>10928</v>
      </c>
      <c r="C49" s="820" t="s">
        <v>5683</v>
      </c>
      <c r="F49" s="822">
        <v>2.8199999999999999E-2</v>
      </c>
      <c r="H49" s="823">
        <v>3.0999999999999999E-3</v>
      </c>
      <c r="I49" s="823">
        <v>2.5100000000000001E-2</v>
      </c>
      <c r="J49" s="821">
        <v>10928</v>
      </c>
    </row>
    <row r="50" spans="2:10" x14ac:dyDescent="0.3">
      <c r="B50" s="821">
        <v>10959</v>
      </c>
      <c r="C50" s="820" t="s">
        <v>5683</v>
      </c>
      <c r="F50" s="822">
        <v>6.3899999999999998E-2</v>
      </c>
      <c r="H50" s="823">
        <v>2.8999999999999998E-3</v>
      </c>
      <c r="I50" s="823">
        <v>6.0999999999999999E-2</v>
      </c>
      <c r="J50" s="821">
        <v>10959</v>
      </c>
    </row>
    <row r="51" spans="2:10" x14ac:dyDescent="0.3">
      <c r="B51" s="821">
        <v>10990</v>
      </c>
      <c r="C51" s="820" t="s">
        <v>5683</v>
      </c>
      <c r="F51" s="822">
        <v>2.5899999999999999E-2</v>
      </c>
      <c r="H51" s="823">
        <v>2.5999999999999999E-3</v>
      </c>
      <c r="I51" s="823">
        <v>2.3300000000000001E-2</v>
      </c>
      <c r="J51" s="821">
        <v>10990</v>
      </c>
    </row>
    <row r="52" spans="2:10" x14ac:dyDescent="0.3">
      <c r="B52" s="821">
        <v>11018</v>
      </c>
      <c r="C52" s="820" t="s">
        <v>5683</v>
      </c>
      <c r="F52" s="822">
        <v>8.1199999999999994E-2</v>
      </c>
      <c r="H52" s="823">
        <v>2.8999999999999998E-3</v>
      </c>
      <c r="I52" s="823">
        <v>7.8299999999999995E-2</v>
      </c>
      <c r="J52" s="821">
        <v>11018</v>
      </c>
    </row>
    <row r="53" spans="2:10" x14ac:dyDescent="0.3">
      <c r="B53" s="821">
        <v>11049</v>
      </c>
      <c r="C53" s="820" t="s">
        <v>5683</v>
      </c>
      <c r="F53" s="822">
        <v>-8.0000000000000002E-3</v>
      </c>
      <c r="H53" s="823">
        <v>2.7000000000000001E-3</v>
      </c>
      <c r="I53" s="823">
        <v>-1.0700000000000001E-2</v>
      </c>
      <c r="J53" s="821">
        <v>11049</v>
      </c>
    </row>
    <row r="54" spans="2:10" x14ac:dyDescent="0.3">
      <c r="B54" s="821">
        <v>11079</v>
      </c>
      <c r="C54" s="820" t="s">
        <v>5683</v>
      </c>
      <c r="F54" s="822">
        <v>-9.5999999999999992E-3</v>
      </c>
      <c r="H54" s="823">
        <v>2.7000000000000001E-3</v>
      </c>
      <c r="I54" s="823">
        <v>-1.2299999999999998E-2</v>
      </c>
      <c r="J54" s="821">
        <v>11079</v>
      </c>
    </row>
    <row r="55" spans="2:10" x14ac:dyDescent="0.3">
      <c r="B55" s="821">
        <v>11110</v>
      </c>
      <c r="C55" s="820" t="s">
        <v>5683</v>
      </c>
      <c r="F55" s="822">
        <v>-0.16250000000000001</v>
      </c>
      <c r="H55" s="823">
        <v>2.8999999999999998E-3</v>
      </c>
      <c r="I55" s="823">
        <v>-0.16539999999999999</v>
      </c>
      <c r="J55" s="821">
        <v>11110</v>
      </c>
    </row>
    <row r="56" spans="2:10" x14ac:dyDescent="0.3">
      <c r="B56" s="821">
        <v>11140</v>
      </c>
      <c r="C56" s="820" t="s">
        <v>5683</v>
      </c>
      <c r="F56" s="822">
        <v>3.8600000000000002E-2</v>
      </c>
      <c r="H56" s="823">
        <v>2.8E-3</v>
      </c>
      <c r="I56" s="823">
        <v>3.5800000000000005E-2</v>
      </c>
      <c r="J56" s="821">
        <v>11140</v>
      </c>
    </row>
    <row r="57" spans="2:10" x14ac:dyDescent="0.3">
      <c r="B57" s="821">
        <v>11171</v>
      </c>
      <c r="C57" s="820" t="s">
        <v>5683</v>
      </c>
      <c r="F57" s="822">
        <v>1.41E-2</v>
      </c>
      <c r="H57" s="823">
        <v>2.5999999999999999E-3</v>
      </c>
      <c r="I57" s="823">
        <v>1.15E-2</v>
      </c>
      <c r="J57" s="821">
        <v>11171</v>
      </c>
    </row>
    <row r="58" spans="2:10" x14ac:dyDescent="0.3">
      <c r="B58" s="821">
        <v>11202</v>
      </c>
      <c r="C58" s="820" t="s">
        <v>5683</v>
      </c>
      <c r="F58" s="822">
        <v>-0.12820000000000001</v>
      </c>
      <c r="H58" s="823">
        <v>2.8999999999999998E-3</v>
      </c>
      <c r="I58" s="823">
        <v>-0.13109999999999999</v>
      </c>
      <c r="J58" s="821">
        <v>11202</v>
      </c>
    </row>
    <row r="59" spans="2:10" x14ac:dyDescent="0.3">
      <c r="B59" s="821">
        <v>11232</v>
      </c>
      <c r="C59" s="820" t="s">
        <v>5683</v>
      </c>
      <c r="F59" s="822">
        <v>-8.5500000000000007E-2</v>
      </c>
      <c r="H59" s="823">
        <v>2.7000000000000001E-3</v>
      </c>
      <c r="I59" s="823">
        <v>-8.8200000000000001E-2</v>
      </c>
      <c r="J59" s="821">
        <v>11232</v>
      </c>
    </row>
    <row r="60" spans="2:10" x14ac:dyDescent="0.3">
      <c r="B60" s="821">
        <v>11263</v>
      </c>
      <c r="C60" s="820" t="s">
        <v>5683</v>
      </c>
      <c r="F60" s="822">
        <v>-8.8999999999999999E-3</v>
      </c>
      <c r="H60" s="823">
        <v>2.5999999999999999E-3</v>
      </c>
      <c r="I60" s="823">
        <v>-1.15E-2</v>
      </c>
      <c r="J60" s="821">
        <v>11263</v>
      </c>
    </row>
    <row r="61" spans="2:10" x14ac:dyDescent="0.3">
      <c r="B61" s="821">
        <v>11293</v>
      </c>
      <c r="C61" s="820" t="s">
        <v>5683</v>
      </c>
      <c r="F61" s="822">
        <v>-7.0599999999999996E-2</v>
      </c>
      <c r="H61" s="823">
        <v>2.8E-3</v>
      </c>
      <c r="I61" s="823">
        <v>-7.3399999999999993E-2</v>
      </c>
      <c r="J61" s="821">
        <v>11293</v>
      </c>
    </row>
    <row r="62" spans="2:10" x14ac:dyDescent="0.3">
      <c r="B62" s="821">
        <v>11324</v>
      </c>
      <c r="C62" s="820" t="s">
        <v>5683</v>
      </c>
      <c r="F62" s="822">
        <v>5.0200000000000002E-2</v>
      </c>
      <c r="H62" s="823">
        <v>2.8E-3</v>
      </c>
      <c r="I62" s="823">
        <v>4.7400000000000005E-2</v>
      </c>
      <c r="J62" s="821">
        <v>11324</v>
      </c>
    </row>
    <row r="63" spans="2:10" x14ac:dyDescent="0.3">
      <c r="B63" s="821">
        <v>11355</v>
      </c>
      <c r="C63" s="820" t="s">
        <v>5683</v>
      </c>
      <c r="F63" s="822">
        <v>0.1193</v>
      </c>
      <c r="H63" s="823">
        <v>2.5999999999999999E-3</v>
      </c>
      <c r="I63" s="823">
        <v>0.1167</v>
      </c>
      <c r="J63" s="821">
        <v>11355</v>
      </c>
    </row>
    <row r="64" spans="2:10" x14ac:dyDescent="0.3">
      <c r="B64" s="821">
        <v>11383</v>
      </c>
      <c r="C64" s="820" t="s">
        <v>5683</v>
      </c>
      <c r="F64" s="822">
        <v>-6.7500000000000004E-2</v>
      </c>
      <c r="H64" s="823">
        <v>2.8999999999999998E-3</v>
      </c>
      <c r="I64" s="823">
        <v>-7.0400000000000004E-2</v>
      </c>
      <c r="J64" s="821">
        <v>11383</v>
      </c>
    </row>
    <row r="65" spans="2:10" x14ac:dyDescent="0.3">
      <c r="B65" s="821">
        <v>11414</v>
      </c>
      <c r="C65" s="820" t="s">
        <v>5683</v>
      </c>
      <c r="F65" s="822">
        <v>-9.35E-2</v>
      </c>
      <c r="H65" s="823">
        <v>2.7000000000000001E-3</v>
      </c>
      <c r="I65" s="823">
        <v>-9.6199999999999994E-2</v>
      </c>
      <c r="J65" s="821">
        <v>11414</v>
      </c>
    </row>
    <row r="66" spans="2:10" x14ac:dyDescent="0.3">
      <c r="B66" s="821">
        <v>11444</v>
      </c>
      <c r="C66" s="820" t="s">
        <v>5683</v>
      </c>
      <c r="F66" s="822">
        <v>-0.12790000000000001</v>
      </c>
      <c r="H66" s="823">
        <v>2.5999999999999999E-3</v>
      </c>
      <c r="I66" s="823">
        <v>-0.1305</v>
      </c>
      <c r="J66" s="821">
        <v>11444</v>
      </c>
    </row>
    <row r="67" spans="2:10" x14ac:dyDescent="0.3">
      <c r="B67" s="821">
        <v>11475</v>
      </c>
      <c r="C67" s="820" t="s">
        <v>5683</v>
      </c>
      <c r="F67" s="822">
        <v>0.1421</v>
      </c>
      <c r="H67" s="823">
        <v>2.8E-3</v>
      </c>
      <c r="I67" s="823">
        <v>0.13930000000000001</v>
      </c>
      <c r="J67" s="821">
        <v>11475</v>
      </c>
    </row>
    <row r="68" spans="2:10" x14ac:dyDescent="0.3">
      <c r="B68" s="821">
        <v>11505</v>
      </c>
      <c r="C68" s="820" t="s">
        <v>5683</v>
      </c>
      <c r="F68" s="822">
        <v>-7.22E-2</v>
      </c>
      <c r="H68" s="823">
        <v>2.7000000000000001E-3</v>
      </c>
      <c r="I68" s="823">
        <v>-7.4899999999999994E-2</v>
      </c>
      <c r="J68" s="821">
        <v>11505</v>
      </c>
    </row>
    <row r="69" spans="2:10" x14ac:dyDescent="0.3">
      <c r="B69" s="821">
        <v>11536</v>
      </c>
      <c r="C69" s="820" t="s">
        <v>5683</v>
      </c>
      <c r="F69" s="822">
        <v>1.8200000000000001E-2</v>
      </c>
      <c r="H69" s="823">
        <v>2.7000000000000001E-3</v>
      </c>
      <c r="I69" s="823">
        <v>1.55E-2</v>
      </c>
      <c r="J69" s="821">
        <v>11536</v>
      </c>
    </row>
    <row r="70" spans="2:10" x14ac:dyDescent="0.3">
      <c r="B70" s="821">
        <v>11567</v>
      </c>
      <c r="C70" s="820" t="s">
        <v>5683</v>
      </c>
      <c r="F70" s="822">
        <v>-0.29730000000000001</v>
      </c>
      <c r="H70" s="823">
        <v>2.7000000000000001E-3</v>
      </c>
      <c r="I70" s="823">
        <v>-0.3</v>
      </c>
      <c r="J70" s="821">
        <v>11567</v>
      </c>
    </row>
    <row r="71" spans="2:10" x14ac:dyDescent="0.3">
      <c r="B71" s="821">
        <v>11597</v>
      </c>
      <c r="C71" s="820" t="s">
        <v>5683</v>
      </c>
      <c r="F71" s="822">
        <v>8.9599999999999999E-2</v>
      </c>
      <c r="H71" s="823">
        <v>2.8999999999999998E-3</v>
      </c>
      <c r="I71" s="823">
        <v>8.6699999999999999E-2</v>
      </c>
      <c r="J71" s="821">
        <v>11597</v>
      </c>
    </row>
    <row r="72" spans="2:10" x14ac:dyDescent="0.3">
      <c r="B72" s="821">
        <v>11628</v>
      </c>
      <c r="C72" s="820" t="s">
        <v>5683</v>
      </c>
      <c r="F72" s="822">
        <v>-7.9799999999999996E-2</v>
      </c>
      <c r="H72" s="823">
        <v>3.0999999999999999E-3</v>
      </c>
      <c r="I72" s="823">
        <v>-8.2900000000000001E-2</v>
      </c>
      <c r="J72" s="821">
        <v>11628</v>
      </c>
    </row>
    <row r="73" spans="2:10" x14ac:dyDescent="0.3">
      <c r="B73" s="821">
        <v>11658</v>
      </c>
      <c r="C73" s="820" t="s">
        <v>5683</v>
      </c>
      <c r="F73" s="822">
        <v>-0.14000000000000001</v>
      </c>
      <c r="H73" s="823">
        <v>3.2000000000000002E-3</v>
      </c>
      <c r="I73" s="823">
        <v>-0.14320000000000002</v>
      </c>
      <c r="J73" s="821">
        <v>11658</v>
      </c>
    </row>
    <row r="74" spans="2:10" x14ac:dyDescent="0.3">
      <c r="B74" s="821">
        <v>11689</v>
      </c>
      <c r="C74" s="820" t="s">
        <v>5683</v>
      </c>
      <c r="F74" s="822">
        <v>-2.7099999999999999E-2</v>
      </c>
      <c r="H74" s="823">
        <v>3.2000000000000002E-3</v>
      </c>
      <c r="I74" s="823">
        <v>-3.0300000000000001E-2</v>
      </c>
      <c r="J74" s="821">
        <v>11689</v>
      </c>
    </row>
    <row r="75" spans="2:10" x14ac:dyDescent="0.3">
      <c r="B75" s="821">
        <v>11720</v>
      </c>
      <c r="C75" s="820" t="s">
        <v>5683</v>
      </c>
      <c r="F75" s="822">
        <v>5.7000000000000002E-2</v>
      </c>
      <c r="H75" s="823">
        <v>3.2000000000000002E-3</v>
      </c>
      <c r="I75" s="823">
        <v>5.3800000000000001E-2</v>
      </c>
      <c r="J75" s="821">
        <v>11720</v>
      </c>
    </row>
    <row r="76" spans="2:10" x14ac:dyDescent="0.3">
      <c r="B76" s="821">
        <v>11749</v>
      </c>
      <c r="C76" s="820" t="s">
        <v>5683</v>
      </c>
      <c r="F76" s="822">
        <v>-0.1158</v>
      </c>
      <c r="H76" s="823">
        <v>3.0999999999999999E-3</v>
      </c>
      <c r="I76" s="823">
        <v>-0.11890000000000001</v>
      </c>
      <c r="J76" s="821">
        <v>11749</v>
      </c>
    </row>
    <row r="77" spans="2:10" x14ac:dyDescent="0.3">
      <c r="B77" s="821">
        <v>11780</v>
      </c>
      <c r="C77" s="820" t="s">
        <v>5683</v>
      </c>
      <c r="F77" s="822">
        <v>-0.19969999999999999</v>
      </c>
      <c r="H77" s="823">
        <v>3.0000000000000001E-3</v>
      </c>
      <c r="I77" s="823">
        <v>-0.20269999999999999</v>
      </c>
      <c r="J77" s="821">
        <v>11780</v>
      </c>
    </row>
    <row r="78" spans="2:10" x14ac:dyDescent="0.3">
      <c r="B78" s="821">
        <v>11810</v>
      </c>
      <c r="C78" s="820" t="s">
        <v>5683</v>
      </c>
      <c r="F78" s="822">
        <v>-0.21959999999999999</v>
      </c>
      <c r="H78" s="823">
        <v>2.8E-3</v>
      </c>
      <c r="I78" s="823">
        <v>-0.22239999999999999</v>
      </c>
      <c r="J78" s="821">
        <v>11810</v>
      </c>
    </row>
    <row r="79" spans="2:10" x14ac:dyDescent="0.3">
      <c r="B79" s="821">
        <v>11841</v>
      </c>
      <c r="C79" s="820" t="s">
        <v>5683</v>
      </c>
      <c r="F79" s="822">
        <v>-2.2000000000000001E-3</v>
      </c>
      <c r="H79" s="823">
        <v>2.8E-3</v>
      </c>
      <c r="I79" s="823">
        <v>-5.0000000000000001E-3</v>
      </c>
      <c r="J79" s="821">
        <v>11841</v>
      </c>
    </row>
    <row r="80" spans="2:10" x14ac:dyDescent="0.3">
      <c r="B80" s="821">
        <v>11871</v>
      </c>
      <c r="C80" s="820" t="s">
        <v>5683</v>
      </c>
      <c r="F80" s="822">
        <v>0.38150000000000001</v>
      </c>
      <c r="H80" s="823">
        <v>2.8E-3</v>
      </c>
      <c r="I80" s="823">
        <v>0.37869999999999998</v>
      </c>
      <c r="J80" s="821">
        <v>11871</v>
      </c>
    </row>
    <row r="81" spans="2:10" x14ac:dyDescent="0.3">
      <c r="B81" s="821">
        <v>11902</v>
      </c>
      <c r="C81" s="820" t="s">
        <v>5683</v>
      </c>
      <c r="F81" s="822">
        <v>0.38690000000000002</v>
      </c>
      <c r="H81" s="823">
        <v>2.8E-3</v>
      </c>
      <c r="I81" s="823">
        <v>0.3841</v>
      </c>
      <c r="J81" s="821">
        <v>11902</v>
      </c>
    </row>
    <row r="82" spans="2:10" x14ac:dyDescent="0.3">
      <c r="B82" s="821">
        <v>11933</v>
      </c>
      <c r="C82" s="820" t="s">
        <v>5683</v>
      </c>
      <c r="F82" s="822">
        <v>-3.4599999999999999E-2</v>
      </c>
      <c r="H82" s="823">
        <v>2.5999999999999999E-3</v>
      </c>
      <c r="I82" s="823">
        <v>-3.7199999999999997E-2</v>
      </c>
      <c r="J82" s="821">
        <v>11933</v>
      </c>
    </row>
    <row r="83" spans="2:10" x14ac:dyDescent="0.3">
      <c r="B83" s="821">
        <v>11963</v>
      </c>
      <c r="C83" s="820" t="s">
        <v>5683</v>
      </c>
      <c r="F83" s="822">
        <v>-0.13489999999999999</v>
      </c>
      <c r="H83" s="823">
        <v>2.7000000000000001E-3</v>
      </c>
      <c r="I83" s="823">
        <v>-0.1376</v>
      </c>
      <c r="J83" s="821">
        <v>11963</v>
      </c>
    </row>
    <row r="84" spans="2:10" x14ac:dyDescent="0.3">
      <c r="B84" s="821">
        <v>11994</v>
      </c>
      <c r="C84" s="820" t="s">
        <v>5683</v>
      </c>
      <c r="F84" s="822">
        <v>-4.1700000000000001E-2</v>
      </c>
      <c r="H84" s="823">
        <v>2.5999999999999999E-3</v>
      </c>
      <c r="I84" s="823">
        <v>-4.4299999999999999E-2</v>
      </c>
      <c r="J84" s="821">
        <v>11994</v>
      </c>
    </row>
    <row r="85" spans="2:10" x14ac:dyDescent="0.3">
      <c r="B85" s="821">
        <v>12024</v>
      </c>
      <c r="C85" s="820" t="s">
        <v>5683</v>
      </c>
      <c r="F85" s="822">
        <v>5.6500000000000002E-2</v>
      </c>
      <c r="H85" s="823">
        <v>2.7000000000000001E-3</v>
      </c>
      <c r="I85" s="823">
        <v>5.3800000000000001E-2</v>
      </c>
      <c r="J85" s="821">
        <v>12024</v>
      </c>
    </row>
    <row r="86" spans="2:10" x14ac:dyDescent="0.3">
      <c r="B86" s="821">
        <v>12055</v>
      </c>
      <c r="C86" s="820" t="s">
        <v>5683</v>
      </c>
      <c r="F86" s="824">
        <v>8.6999999999999994E-3</v>
      </c>
      <c r="H86" s="819">
        <v>2.7000000000000001E-3</v>
      </c>
      <c r="I86" s="823">
        <v>5.9999999999999993E-3</v>
      </c>
      <c r="J86" s="821">
        <v>12055</v>
      </c>
    </row>
    <row r="87" spans="2:10" x14ac:dyDescent="0.3">
      <c r="B87" s="821">
        <v>12086</v>
      </c>
      <c r="C87" s="820" t="s">
        <v>5683</v>
      </c>
      <c r="F87" s="824">
        <v>-0.1772</v>
      </c>
      <c r="H87" s="823">
        <v>2.3E-3</v>
      </c>
      <c r="I87" s="823">
        <v>-0.17949999999999999</v>
      </c>
      <c r="J87" s="821">
        <v>12086</v>
      </c>
    </row>
    <row r="88" spans="2:10" x14ac:dyDescent="0.3">
      <c r="B88" s="821">
        <v>12114</v>
      </c>
      <c r="C88" s="820" t="s">
        <v>5683</v>
      </c>
      <c r="F88" s="824">
        <v>3.5299999999999998E-2</v>
      </c>
      <c r="H88" s="823">
        <v>2.7000000000000001E-3</v>
      </c>
      <c r="I88" s="823">
        <v>3.2599999999999997E-2</v>
      </c>
      <c r="J88" s="821">
        <v>12114</v>
      </c>
    </row>
    <row r="89" spans="2:10" x14ac:dyDescent="0.3">
      <c r="B89" s="821">
        <v>12145</v>
      </c>
      <c r="C89" s="820" t="s">
        <v>5683</v>
      </c>
      <c r="F89" s="824">
        <v>0.42559999999999998</v>
      </c>
      <c r="H89" s="823">
        <v>2.5000000000000001E-3</v>
      </c>
      <c r="I89" s="823">
        <v>0.42309999999999998</v>
      </c>
      <c r="J89" s="821">
        <v>12145</v>
      </c>
    </row>
    <row r="90" spans="2:10" x14ac:dyDescent="0.3">
      <c r="B90" s="821">
        <v>12175</v>
      </c>
      <c r="C90" s="820" t="s">
        <v>5683</v>
      </c>
      <c r="F90" s="824">
        <v>0.16830000000000001</v>
      </c>
      <c r="H90" s="823">
        <v>2.8E-3</v>
      </c>
      <c r="I90" s="823">
        <v>0.16550000000000001</v>
      </c>
      <c r="J90" s="821">
        <v>12175</v>
      </c>
    </row>
    <row r="91" spans="2:10" x14ac:dyDescent="0.3">
      <c r="B91" s="821">
        <v>12206</v>
      </c>
      <c r="C91" s="820" t="s">
        <v>5683</v>
      </c>
      <c r="F91" s="824">
        <v>0.1338</v>
      </c>
      <c r="H91" s="823">
        <v>2.5000000000000001E-3</v>
      </c>
      <c r="I91" s="823">
        <v>0.1313</v>
      </c>
      <c r="J91" s="821">
        <v>12206</v>
      </c>
    </row>
    <row r="92" spans="2:10" x14ac:dyDescent="0.3">
      <c r="B92" s="821">
        <v>12236</v>
      </c>
      <c r="C92" s="820" t="s">
        <v>5683</v>
      </c>
      <c r="F92" s="824">
        <v>-8.6199999999999999E-2</v>
      </c>
      <c r="H92" s="823">
        <v>2.5999999999999999E-3</v>
      </c>
      <c r="I92" s="823">
        <v>-8.8800000000000004E-2</v>
      </c>
      <c r="J92" s="821">
        <v>12236</v>
      </c>
    </row>
    <row r="93" spans="2:10" x14ac:dyDescent="0.3">
      <c r="B93" s="821">
        <v>12267</v>
      </c>
      <c r="C93" s="820" t="s">
        <v>5683</v>
      </c>
      <c r="F93" s="824">
        <v>0.1206</v>
      </c>
      <c r="H93" s="823">
        <v>2.5999999999999999E-3</v>
      </c>
      <c r="I93" s="823">
        <v>0.11799999999999999</v>
      </c>
      <c r="J93" s="821">
        <v>12267</v>
      </c>
    </row>
    <row r="94" spans="2:10" x14ac:dyDescent="0.3">
      <c r="B94" s="821">
        <v>12298</v>
      </c>
      <c r="C94" s="820" t="s">
        <v>5683</v>
      </c>
      <c r="F94" s="824">
        <v>-0.1118</v>
      </c>
      <c r="H94" s="823">
        <v>2.5000000000000001E-3</v>
      </c>
      <c r="I94" s="823">
        <v>-0.1143</v>
      </c>
      <c r="J94" s="821">
        <v>12298</v>
      </c>
    </row>
    <row r="95" spans="2:10" x14ac:dyDescent="0.3">
      <c r="B95" s="821">
        <v>12328</v>
      </c>
      <c r="C95" s="820" t="s">
        <v>5683</v>
      </c>
      <c r="F95" s="824">
        <v>-8.5500000000000007E-2</v>
      </c>
      <c r="H95" s="823">
        <v>2.5999999999999999E-3</v>
      </c>
      <c r="I95" s="823">
        <v>-8.8100000000000012E-2</v>
      </c>
      <c r="J95" s="821">
        <v>12328</v>
      </c>
    </row>
    <row r="96" spans="2:10" x14ac:dyDescent="0.3">
      <c r="B96" s="821">
        <v>12359</v>
      </c>
      <c r="C96" s="820" t="s">
        <v>5683</v>
      </c>
      <c r="F96" s="824">
        <v>0.11269999999999999</v>
      </c>
      <c r="H96" s="823">
        <v>2.5000000000000001E-3</v>
      </c>
      <c r="I96" s="823">
        <v>0.11019999999999999</v>
      </c>
      <c r="J96" s="821">
        <v>12359</v>
      </c>
    </row>
    <row r="97" spans="2:10" x14ac:dyDescent="0.3">
      <c r="B97" s="821">
        <v>12389</v>
      </c>
      <c r="C97" s="820" t="s">
        <v>5683</v>
      </c>
      <c r="F97" s="824">
        <v>2.53E-2</v>
      </c>
      <c r="H97" s="823">
        <v>2.8E-3</v>
      </c>
      <c r="I97" s="823">
        <v>2.2499999999999999E-2</v>
      </c>
      <c r="J97" s="821">
        <v>12389</v>
      </c>
    </row>
    <row r="98" spans="2:10" x14ac:dyDescent="0.3">
      <c r="B98" s="821">
        <v>12420</v>
      </c>
      <c r="C98" s="820" t="s">
        <v>5683</v>
      </c>
      <c r="F98" s="824">
        <v>0.1069</v>
      </c>
      <c r="H98" s="823">
        <v>2.8999999999999998E-3</v>
      </c>
      <c r="I98" s="823">
        <v>0.104</v>
      </c>
      <c r="J98" s="821">
        <v>12420</v>
      </c>
    </row>
    <row r="99" spans="2:10" x14ac:dyDescent="0.3">
      <c r="B99" s="821">
        <v>12451</v>
      </c>
      <c r="C99" s="820" t="s">
        <v>5683</v>
      </c>
      <c r="F99" s="824">
        <v>-3.2199999999999999E-2</v>
      </c>
      <c r="H99" s="823">
        <v>2.3999999999999998E-3</v>
      </c>
      <c r="I99" s="823">
        <v>-3.4599999999999999E-2</v>
      </c>
      <c r="J99" s="821">
        <v>12451</v>
      </c>
    </row>
    <row r="100" spans="2:10" x14ac:dyDescent="0.3">
      <c r="B100" s="821">
        <v>12479</v>
      </c>
      <c r="C100" s="820" t="s">
        <v>5683</v>
      </c>
      <c r="F100" s="824">
        <v>0</v>
      </c>
      <c r="H100" s="823">
        <v>2.7000000000000001E-3</v>
      </c>
      <c r="I100" s="823">
        <v>-2.7000000000000001E-3</v>
      </c>
      <c r="J100" s="821">
        <v>12479</v>
      </c>
    </row>
    <row r="101" spans="2:10" x14ac:dyDescent="0.3">
      <c r="B101" s="821">
        <v>12510</v>
      </c>
      <c r="C101" s="820" t="s">
        <v>5683</v>
      </c>
      <c r="F101" s="824">
        <v>-2.5100000000000001E-2</v>
      </c>
      <c r="H101" s="823">
        <v>2.5000000000000001E-3</v>
      </c>
      <c r="I101" s="823">
        <v>-2.76E-2</v>
      </c>
      <c r="J101" s="821">
        <v>12510</v>
      </c>
    </row>
    <row r="102" spans="2:10" x14ac:dyDescent="0.3">
      <c r="B102" s="821">
        <v>12540</v>
      </c>
      <c r="C102" s="820" t="s">
        <v>5683</v>
      </c>
      <c r="F102" s="824">
        <v>-7.3599999999999999E-2</v>
      </c>
      <c r="H102" s="823">
        <v>2.5000000000000001E-3</v>
      </c>
      <c r="I102" s="823">
        <v>-7.6100000000000001E-2</v>
      </c>
      <c r="J102" s="821">
        <v>12540</v>
      </c>
    </row>
    <row r="103" spans="2:10" x14ac:dyDescent="0.3">
      <c r="B103" s="821">
        <v>12571</v>
      </c>
      <c r="C103" s="820" t="s">
        <v>5683</v>
      </c>
      <c r="F103" s="824">
        <v>2.29E-2</v>
      </c>
      <c r="H103" s="823">
        <v>2.3999999999999998E-3</v>
      </c>
      <c r="I103" s="823">
        <v>2.0500000000000001E-2</v>
      </c>
      <c r="J103" s="821">
        <v>12571</v>
      </c>
    </row>
    <row r="104" spans="2:10" x14ac:dyDescent="0.3">
      <c r="B104" s="821">
        <v>12601</v>
      </c>
      <c r="C104" s="820" t="s">
        <v>5683</v>
      </c>
      <c r="F104" s="824">
        <v>-0.1132</v>
      </c>
      <c r="H104" s="823">
        <v>2.3999999999999998E-3</v>
      </c>
      <c r="I104" s="823">
        <v>-0.11559999999999999</v>
      </c>
      <c r="J104" s="821">
        <v>12601</v>
      </c>
    </row>
    <row r="105" spans="2:10" x14ac:dyDescent="0.3">
      <c r="B105" s="821">
        <v>12632</v>
      </c>
      <c r="C105" s="820" t="s">
        <v>5683</v>
      </c>
      <c r="F105" s="824">
        <v>6.1100000000000002E-2</v>
      </c>
      <c r="H105" s="823">
        <v>2.3999999999999998E-3</v>
      </c>
      <c r="I105" s="823">
        <v>5.8700000000000002E-2</v>
      </c>
      <c r="J105" s="821">
        <v>12632</v>
      </c>
    </row>
    <row r="106" spans="2:10" x14ac:dyDescent="0.3">
      <c r="B106" s="821">
        <v>12663</v>
      </c>
      <c r="C106" s="820" t="s">
        <v>5683</v>
      </c>
      <c r="F106" s="824">
        <v>-3.3E-3</v>
      </c>
      <c r="H106" s="823">
        <v>2.3E-3</v>
      </c>
      <c r="I106" s="823">
        <v>-5.5999999999999999E-3</v>
      </c>
      <c r="J106" s="821">
        <v>12663</v>
      </c>
    </row>
    <row r="107" spans="2:10" x14ac:dyDescent="0.3">
      <c r="B107" s="821">
        <v>12693</v>
      </c>
      <c r="C107" s="820" t="s">
        <v>5683</v>
      </c>
      <c r="F107" s="824">
        <v>-2.86E-2</v>
      </c>
      <c r="H107" s="823">
        <v>2.7000000000000001E-3</v>
      </c>
      <c r="I107" s="823">
        <v>-3.1300000000000001E-2</v>
      </c>
      <c r="J107" s="821">
        <v>12693</v>
      </c>
    </row>
    <row r="108" spans="2:10" x14ac:dyDescent="0.3">
      <c r="B108" s="821">
        <v>12724</v>
      </c>
      <c r="C108" s="820" t="s">
        <v>5683</v>
      </c>
      <c r="F108" s="824">
        <v>9.4200000000000006E-2</v>
      </c>
      <c r="H108" s="823">
        <v>2.5000000000000001E-3</v>
      </c>
      <c r="I108" s="823">
        <v>9.1700000000000004E-2</v>
      </c>
      <c r="J108" s="821">
        <v>12724</v>
      </c>
    </row>
    <row r="109" spans="2:10" x14ac:dyDescent="0.3">
      <c r="B109" s="821">
        <v>12754</v>
      </c>
      <c r="C109" s="820" t="s">
        <v>5683</v>
      </c>
      <c r="F109" s="824">
        <v>-1E-3</v>
      </c>
      <c r="H109" s="823">
        <v>2.5000000000000001E-3</v>
      </c>
      <c r="I109" s="823">
        <v>-3.5000000000000001E-3</v>
      </c>
      <c r="J109" s="821">
        <v>12754</v>
      </c>
    </row>
    <row r="110" spans="2:10" x14ac:dyDescent="0.3">
      <c r="B110" s="821">
        <v>12785</v>
      </c>
      <c r="C110" s="820" t="s">
        <v>5683</v>
      </c>
      <c r="F110" s="824">
        <v>-4.1099999999999998E-2</v>
      </c>
      <c r="H110" s="823">
        <v>2.5000000000000001E-3</v>
      </c>
      <c r="I110" s="823">
        <v>-4.36E-2</v>
      </c>
      <c r="J110" s="821">
        <v>12785</v>
      </c>
    </row>
    <row r="111" spans="2:10" x14ac:dyDescent="0.3">
      <c r="B111" s="821">
        <v>12816</v>
      </c>
      <c r="C111" s="820" t="s">
        <v>5683</v>
      </c>
      <c r="F111" s="824">
        <v>-3.4099999999999998E-2</v>
      </c>
      <c r="H111" s="823">
        <v>2.0999999999999999E-3</v>
      </c>
      <c r="I111" s="823">
        <v>-3.6199999999999996E-2</v>
      </c>
      <c r="J111" s="821">
        <v>12816</v>
      </c>
    </row>
    <row r="112" spans="2:10" x14ac:dyDescent="0.3">
      <c r="B112" s="821">
        <v>12844</v>
      </c>
      <c r="C112" s="820" t="s">
        <v>5683</v>
      </c>
      <c r="F112" s="824">
        <v>-2.86E-2</v>
      </c>
      <c r="H112" s="823">
        <v>2.2000000000000001E-3</v>
      </c>
      <c r="I112" s="823">
        <v>-3.0800000000000001E-2</v>
      </c>
      <c r="J112" s="821">
        <v>12844</v>
      </c>
    </row>
    <row r="113" spans="2:10" x14ac:dyDescent="0.3">
      <c r="B113" s="821">
        <v>12875</v>
      </c>
      <c r="C113" s="820" t="s">
        <v>5683</v>
      </c>
      <c r="F113" s="824">
        <v>9.8000000000000004E-2</v>
      </c>
      <c r="H113" s="823">
        <v>2.3E-3</v>
      </c>
      <c r="I113" s="823">
        <v>9.5700000000000007E-2</v>
      </c>
      <c r="J113" s="821">
        <v>12875</v>
      </c>
    </row>
    <row r="114" spans="2:10" x14ac:dyDescent="0.3">
      <c r="B114" s="821">
        <v>12905</v>
      </c>
      <c r="C114" s="820" t="s">
        <v>5683</v>
      </c>
      <c r="F114" s="824">
        <v>4.0899999999999999E-2</v>
      </c>
      <c r="H114" s="823">
        <v>2.3E-3</v>
      </c>
      <c r="I114" s="823">
        <v>3.8599999999999995E-2</v>
      </c>
      <c r="J114" s="821">
        <v>12905</v>
      </c>
    </row>
    <row r="115" spans="2:10" x14ac:dyDescent="0.3">
      <c r="B115" s="821">
        <v>12936</v>
      </c>
      <c r="C115" s="820" t="s">
        <v>5683</v>
      </c>
      <c r="F115" s="824">
        <v>6.9900000000000004E-2</v>
      </c>
      <c r="H115" s="823">
        <v>2.2000000000000001E-3</v>
      </c>
      <c r="I115" s="823">
        <v>6.770000000000001E-2</v>
      </c>
      <c r="J115" s="821">
        <v>12936</v>
      </c>
    </row>
    <row r="116" spans="2:10" x14ac:dyDescent="0.3">
      <c r="B116" s="821">
        <v>12966</v>
      </c>
      <c r="C116" s="820" t="s">
        <v>5683</v>
      </c>
      <c r="F116" s="824">
        <v>8.5000000000000006E-2</v>
      </c>
      <c r="H116" s="823">
        <v>2.3999999999999998E-3</v>
      </c>
      <c r="I116" s="823">
        <v>8.2600000000000007E-2</v>
      </c>
      <c r="J116" s="821">
        <v>12966</v>
      </c>
    </row>
    <row r="117" spans="2:10" x14ac:dyDescent="0.3">
      <c r="B117" s="821">
        <v>12997</v>
      </c>
      <c r="C117" s="820" t="s">
        <v>5683</v>
      </c>
      <c r="F117" s="824">
        <v>2.8000000000000001E-2</v>
      </c>
      <c r="H117" s="823">
        <v>2.3E-3</v>
      </c>
      <c r="I117" s="823">
        <v>2.5700000000000001E-2</v>
      </c>
      <c r="J117" s="821">
        <v>12997</v>
      </c>
    </row>
    <row r="118" spans="2:10" x14ac:dyDescent="0.3">
      <c r="B118" s="821">
        <v>13028</v>
      </c>
      <c r="C118" s="820" t="s">
        <v>5683</v>
      </c>
      <c r="F118" s="824">
        <v>2.5600000000000001E-2</v>
      </c>
      <c r="H118" s="823">
        <v>2.3E-3</v>
      </c>
      <c r="I118" s="823">
        <v>2.3300000000000001E-2</v>
      </c>
      <c r="J118" s="821">
        <v>13028</v>
      </c>
    </row>
    <row r="119" spans="2:10" x14ac:dyDescent="0.3">
      <c r="B119" s="821">
        <v>13058</v>
      </c>
      <c r="C119" s="820" t="s">
        <v>5683</v>
      </c>
      <c r="F119" s="824">
        <v>7.7700000000000005E-2</v>
      </c>
      <c r="H119" s="823">
        <v>2.3E-3</v>
      </c>
      <c r="I119" s="823">
        <v>7.5400000000000009E-2</v>
      </c>
      <c r="J119" s="821">
        <v>13058</v>
      </c>
    </row>
    <row r="120" spans="2:10" x14ac:dyDescent="0.3">
      <c r="B120" s="821">
        <v>13089</v>
      </c>
      <c r="C120" s="820" t="s">
        <v>5683</v>
      </c>
      <c r="F120" s="824">
        <v>4.7399999999999998E-2</v>
      </c>
      <c r="H120" s="823">
        <v>2.3999999999999998E-3</v>
      </c>
      <c r="I120" s="823">
        <v>4.4999999999999998E-2</v>
      </c>
      <c r="J120" s="821">
        <v>13089</v>
      </c>
    </row>
    <row r="121" spans="2:10" x14ac:dyDescent="0.3">
      <c r="B121" s="821">
        <v>13119</v>
      </c>
      <c r="C121" s="820" t="s">
        <v>5683</v>
      </c>
      <c r="F121" s="824">
        <v>3.9399999999999998E-2</v>
      </c>
      <c r="H121" s="823">
        <v>2.3999999999999998E-3</v>
      </c>
      <c r="I121" s="823">
        <v>3.6999999999999998E-2</v>
      </c>
      <c r="J121" s="821">
        <v>13119</v>
      </c>
    </row>
    <row r="122" spans="2:10" x14ac:dyDescent="0.3">
      <c r="B122" s="821">
        <v>13150</v>
      </c>
      <c r="C122" s="820" t="s">
        <v>5683</v>
      </c>
      <c r="F122" s="824">
        <v>6.7000000000000004E-2</v>
      </c>
      <c r="H122" s="823">
        <v>2.3999999999999998E-3</v>
      </c>
      <c r="I122" s="823">
        <v>6.4600000000000005E-2</v>
      </c>
      <c r="J122" s="821">
        <v>13150</v>
      </c>
    </row>
    <row r="123" spans="2:10" x14ac:dyDescent="0.3">
      <c r="B123" s="821">
        <v>13181</v>
      </c>
      <c r="C123" s="820" t="s">
        <v>5683</v>
      </c>
      <c r="F123" s="824">
        <v>2.24E-2</v>
      </c>
      <c r="H123" s="823">
        <v>2.3E-3</v>
      </c>
      <c r="I123" s="823">
        <v>2.01E-2</v>
      </c>
      <c r="J123" s="821">
        <v>13181</v>
      </c>
    </row>
    <row r="124" spans="2:10" x14ac:dyDescent="0.3">
      <c r="B124" s="821">
        <v>13210</v>
      </c>
      <c r="C124" s="820" t="s">
        <v>5683</v>
      </c>
      <c r="F124" s="824">
        <v>2.6800000000000001E-2</v>
      </c>
      <c r="H124" s="823">
        <v>2.3999999999999998E-3</v>
      </c>
      <c r="I124" s="823">
        <v>2.4400000000000002E-2</v>
      </c>
      <c r="J124" s="821">
        <v>13210</v>
      </c>
    </row>
    <row r="125" spans="2:10" x14ac:dyDescent="0.3">
      <c r="B125" s="821">
        <v>13241</v>
      </c>
      <c r="C125" s="820" t="s">
        <v>5683</v>
      </c>
      <c r="F125" s="824">
        <v>-7.51E-2</v>
      </c>
      <c r="H125" s="823">
        <v>2.2000000000000001E-3</v>
      </c>
      <c r="I125" s="823">
        <v>-7.7299999999999994E-2</v>
      </c>
      <c r="J125" s="821">
        <v>13241</v>
      </c>
    </row>
    <row r="126" spans="2:10" x14ac:dyDescent="0.3">
      <c r="B126" s="821">
        <v>13271</v>
      </c>
      <c r="C126" s="820" t="s">
        <v>5683</v>
      </c>
      <c r="F126" s="824">
        <v>5.45E-2</v>
      </c>
      <c r="H126" s="823">
        <v>2.2000000000000001E-3</v>
      </c>
      <c r="I126" s="823">
        <v>5.2299999999999999E-2</v>
      </c>
      <c r="J126" s="821">
        <v>13271</v>
      </c>
    </row>
    <row r="127" spans="2:10" x14ac:dyDescent="0.3">
      <c r="B127" s="821">
        <v>13302</v>
      </c>
      <c r="C127" s="820" t="s">
        <v>5683</v>
      </c>
      <c r="F127" s="824">
        <v>3.3300000000000003E-2</v>
      </c>
      <c r="H127" s="823">
        <v>2.3999999999999998E-3</v>
      </c>
      <c r="I127" s="823">
        <v>3.0900000000000004E-2</v>
      </c>
      <c r="J127" s="821">
        <v>13302</v>
      </c>
    </row>
    <row r="128" spans="2:10" x14ac:dyDescent="0.3">
      <c r="B128" s="821">
        <v>13332</v>
      </c>
      <c r="C128" s="820" t="s">
        <v>5683</v>
      </c>
      <c r="F128" s="824">
        <v>7.0099999999999996E-2</v>
      </c>
      <c r="H128" s="823">
        <v>2.3E-3</v>
      </c>
      <c r="I128" s="823">
        <v>6.7799999999999999E-2</v>
      </c>
      <c r="J128" s="821">
        <v>13332</v>
      </c>
    </row>
    <row r="129" spans="2:10" x14ac:dyDescent="0.3">
      <c r="B129" s="821">
        <v>13363</v>
      </c>
      <c r="C129" s="820" t="s">
        <v>5683</v>
      </c>
      <c r="F129" s="824">
        <v>1.5100000000000001E-2</v>
      </c>
      <c r="H129" s="823">
        <v>2.3E-3</v>
      </c>
      <c r="I129" s="823">
        <v>1.2800000000000001E-2</v>
      </c>
      <c r="J129" s="821">
        <v>13363</v>
      </c>
    </row>
    <row r="130" spans="2:10" x14ac:dyDescent="0.3">
      <c r="B130" s="821">
        <v>13394</v>
      </c>
      <c r="C130" s="820" t="s">
        <v>5683</v>
      </c>
      <c r="F130" s="824">
        <v>3.0999999999999999E-3</v>
      </c>
      <c r="H130" s="823">
        <v>2.0999999999999999E-3</v>
      </c>
      <c r="I130" s="823">
        <v>1E-3</v>
      </c>
      <c r="J130" s="821">
        <v>13394</v>
      </c>
    </row>
    <row r="131" spans="2:10" x14ac:dyDescent="0.3">
      <c r="B131" s="821">
        <v>13424</v>
      </c>
      <c r="C131" s="820" t="s">
        <v>5683</v>
      </c>
      <c r="F131" s="824">
        <v>7.7499999999999999E-2</v>
      </c>
      <c r="H131" s="823">
        <v>2.3E-3</v>
      </c>
      <c r="I131" s="823">
        <v>7.5200000000000003E-2</v>
      </c>
      <c r="J131" s="821">
        <v>13424</v>
      </c>
    </row>
    <row r="132" spans="2:10" x14ac:dyDescent="0.3">
      <c r="B132" s="821">
        <v>13455</v>
      </c>
      <c r="C132" s="820" t="s">
        <v>5683</v>
      </c>
      <c r="F132" s="824">
        <v>1.34E-2</v>
      </c>
      <c r="H132" s="823">
        <v>2.2000000000000001E-3</v>
      </c>
      <c r="I132" s="823">
        <v>1.12E-2</v>
      </c>
      <c r="J132" s="821">
        <v>13455</v>
      </c>
    </row>
    <row r="133" spans="2:10" x14ac:dyDescent="0.3">
      <c r="B133" s="821">
        <v>13485</v>
      </c>
      <c r="C133" s="820" t="s">
        <v>5683</v>
      </c>
      <c r="F133" s="824">
        <v>-2.8999999999999998E-3</v>
      </c>
      <c r="H133" s="823">
        <v>2.2000000000000001E-3</v>
      </c>
      <c r="I133" s="823">
        <v>-5.1000000000000004E-3</v>
      </c>
      <c r="J133" s="821">
        <v>13485</v>
      </c>
    </row>
    <row r="134" spans="2:10" x14ac:dyDescent="0.3">
      <c r="B134" s="821">
        <v>13516</v>
      </c>
      <c r="C134" s="820" t="s">
        <v>5683</v>
      </c>
      <c r="F134" s="824">
        <v>3.9E-2</v>
      </c>
      <c r="H134" s="823">
        <v>2.0999999999999999E-3</v>
      </c>
      <c r="I134" s="823">
        <v>3.6900000000000002E-2</v>
      </c>
      <c r="J134" s="821">
        <v>13516</v>
      </c>
    </row>
    <row r="135" spans="2:10" x14ac:dyDescent="0.3">
      <c r="B135" s="821">
        <v>13547</v>
      </c>
      <c r="C135" s="820" t="s">
        <v>5683</v>
      </c>
      <c r="F135" s="824">
        <v>1.9099999999999999E-2</v>
      </c>
      <c r="H135" s="823">
        <v>2E-3</v>
      </c>
      <c r="I135" s="823">
        <v>1.7099999999999997E-2</v>
      </c>
      <c r="J135" s="821">
        <v>13547</v>
      </c>
    </row>
    <row r="136" spans="2:10" x14ac:dyDescent="0.3">
      <c r="B136" s="821">
        <v>13575</v>
      </c>
      <c r="C136" s="820" t="s">
        <v>5683</v>
      </c>
      <c r="F136" s="824">
        <v>-7.7000000000000002E-3</v>
      </c>
      <c r="H136" s="823">
        <v>2.2000000000000001E-3</v>
      </c>
      <c r="I136" s="823">
        <v>-9.9000000000000008E-3</v>
      </c>
      <c r="J136" s="821">
        <v>13575</v>
      </c>
    </row>
    <row r="137" spans="2:10" x14ac:dyDescent="0.3">
      <c r="B137" s="821">
        <v>13606</v>
      </c>
      <c r="C137" s="820" t="s">
        <v>5683</v>
      </c>
      <c r="F137" s="824">
        <v>-8.09E-2</v>
      </c>
      <c r="H137" s="823">
        <v>2.3E-3</v>
      </c>
      <c r="I137" s="823">
        <v>-8.3199999999999996E-2</v>
      </c>
      <c r="J137" s="821">
        <v>13606</v>
      </c>
    </row>
    <row r="138" spans="2:10" x14ac:dyDescent="0.3">
      <c r="B138" s="821">
        <v>13636</v>
      </c>
      <c r="C138" s="820" t="s">
        <v>5683</v>
      </c>
      <c r="F138" s="824">
        <v>-2.3999999999999998E-3</v>
      </c>
      <c r="H138" s="823">
        <v>2.2000000000000001E-3</v>
      </c>
      <c r="I138" s="823">
        <v>-4.5999999999999999E-3</v>
      </c>
      <c r="J138" s="821">
        <v>13636</v>
      </c>
    </row>
    <row r="139" spans="2:10" x14ac:dyDescent="0.3">
      <c r="B139" s="821">
        <v>13667</v>
      </c>
      <c r="C139" s="820" t="s">
        <v>5683</v>
      </c>
      <c r="F139" s="824">
        <v>-5.04E-2</v>
      </c>
      <c r="H139" s="823">
        <v>2.5000000000000001E-3</v>
      </c>
      <c r="I139" s="823">
        <v>-5.2900000000000003E-2</v>
      </c>
      <c r="J139" s="821">
        <v>13667</v>
      </c>
    </row>
    <row r="140" spans="2:10" x14ac:dyDescent="0.3">
      <c r="B140" s="821">
        <v>13697</v>
      </c>
      <c r="C140" s="820" t="s">
        <v>5683</v>
      </c>
      <c r="F140" s="824">
        <v>0.1045</v>
      </c>
      <c r="H140" s="823">
        <v>2.3999999999999998E-3</v>
      </c>
      <c r="I140" s="823">
        <v>0.1021</v>
      </c>
      <c r="J140" s="821">
        <v>13697</v>
      </c>
    </row>
    <row r="141" spans="2:10" x14ac:dyDescent="0.3">
      <c r="B141" s="821">
        <v>13728</v>
      </c>
      <c r="C141" s="820" t="s">
        <v>5683</v>
      </c>
      <c r="F141" s="824">
        <v>-4.8300000000000003E-2</v>
      </c>
      <c r="H141" s="823">
        <v>2.3E-3</v>
      </c>
      <c r="I141" s="823">
        <v>-5.0600000000000006E-2</v>
      </c>
      <c r="J141" s="821">
        <v>13728</v>
      </c>
    </row>
    <row r="142" spans="2:10" x14ac:dyDescent="0.3">
      <c r="B142" s="821">
        <v>13759</v>
      </c>
      <c r="C142" s="820" t="s">
        <v>5683</v>
      </c>
      <c r="F142" s="824">
        <v>-0.14030000000000001</v>
      </c>
      <c r="H142" s="823">
        <v>2.3E-3</v>
      </c>
      <c r="I142" s="823">
        <v>-0.1426</v>
      </c>
      <c r="J142" s="821">
        <v>13759</v>
      </c>
    </row>
    <row r="143" spans="2:10" x14ac:dyDescent="0.3">
      <c r="B143" s="821">
        <v>13789</v>
      </c>
      <c r="C143" s="820" t="s">
        <v>5683</v>
      </c>
      <c r="F143" s="824">
        <v>-9.8100000000000007E-2</v>
      </c>
      <c r="H143" s="823">
        <v>2.3E-3</v>
      </c>
      <c r="I143" s="823">
        <v>-0.1004</v>
      </c>
      <c r="J143" s="821">
        <v>13789</v>
      </c>
    </row>
    <row r="144" spans="2:10" x14ac:dyDescent="0.3">
      <c r="B144" s="821">
        <v>13820</v>
      </c>
      <c r="C144" s="820" t="s">
        <v>5683</v>
      </c>
      <c r="F144" s="824">
        <v>-8.6599999999999996E-2</v>
      </c>
      <c r="H144" s="823">
        <v>2.3999999999999998E-3</v>
      </c>
      <c r="I144" s="823">
        <v>-8.8999999999999996E-2</v>
      </c>
      <c r="J144" s="821">
        <v>13820</v>
      </c>
    </row>
    <row r="145" spans="2:10" x14ac:dyDescent="0.3">
      <c r="B145" s="821">
        <v>13850</v>
      </c>
      <c r="C145" s="820" t="s">
        <v>5683</v>
      </c>
      <c r="F145" s="824">
        <v>-4.5900000000000003E-2</v>
      </c>
      <c r="H145" s="823">
        <v>2.3E-3</v>
      </c>
      <c r="I145" s="823">
        <v>-4.8200000000000007E-2</v>
      </c>
      <c r="J145" s="821">
        <v>13850</v>
      </c>
    </row>
    <row r="146" spans="2:10" x14ac:dyDescent="0.3">
      <c r="B146" s="821">
        <v>13881</v>
      </c>
      <c r="C146" s="820" t="s">
        <v>5683</v>
      </c>
      <c r="F146" s="824">
        <v>1.52E-2</v>
      </c>
      <c r="H146" s="823">
        <v>2.3E-3</v>
      </c>
      <c r="I146" s="823">
        <v>1.29E-2</v>
      </c>
      <c r="J146" s="821">
        <v>13881</v>
      </c>
    </row>
    <row r="147" spans="2:10" x14ac:dyDescent="0.3">
      <c r="B147" s="821">
        <v>13912</v>
      </c>
      <c r="C147" s="820" t="s">
        <v>5683</v>
      </c>
      <c r="F147" s="824">
        <v>6.7400000000000002E-2</v>
      </c>
      <c r="H147" s="823">
        <v>2.0999999999999999E-3</v>
      </c>
      <c r="I147" s="823">
        <v>6.5299999999999997E-2</v>
      </c>
      <c r="J147" s="821">
        <v>13912</v>
      </c>
    </row>
    <row r="148" spans="2:10" x14ac:dyDescent="0.3">
      <c r="B148" s="821">
        <v>13940</v>
      </c>
      <c r="C148" s="820" t="s">
        <v>5683</v>
      </c>
      <c r="F148" s="824">
        <v>-0.2487</v>
      </c>
      <c r="H148" s="823">
        <v>2.3E-3</v>
      </c>
      <c r="I148" s="823">
        <v>-0.251</v>
      </c>
      <c r="J148" s="821">
        <v>13940</v>
      </c>
    </row>
    <row r="149" spans="2:10" x14ac:dyDescent="0.3">
      <c r="B149" s="821">
        <v>13971</v>
      </c>
      <c r="C149" s="820" t="s">
        <v>5683</v>
      </c>
      <c r="F149" s="824">
        <v>0.1447</v>
      </c>
      <c r="H149" s="823">
        <v>2.2000000000000001E-3</v>
      </c>
      <c r="I149" s="823">
        <v>0.14249999999999999</v>
      </c>
      <c r="J149" s="821">
        <v>13971</v>
      </c>
    </row>
    <row r="150" spans="2:10" x14ac:dyDescent="0.3">
      <c r="B150" s="821">
        <v>14001</v>
      </c>
      <c r="C150" s="820" t="s">
        <v>5683</v>
      </c>
      <c r="F150" s="824">
        <v>-3.3000000000000002E-2</v>
      </c>
      <c r="H150" s="823">
        <v>2.2000000000000001E-3</v>
      </c>
      <c r="I150" s="823">
        <v>-3.5200000000000002E-2</v>
      </c>
      <c r="J150" s="821">
        <v>14001</v>
      </c>
    </row>
    <row r="151" spans="2:10" x14ac:dyDescent="0.3">
      <c r="B151" s="821">
        <v>14032</v>
      </c>
      <c r="C151" s="820" t="s">
        <v>5683</v>
      </c>
      <c r="F151" s="824">
        <v>0.25030000000000002</v>
      </c>
      <c r="H151" s="823">
        <v>2.0999999999999999E-3</v>
      </c>
      <c r="I151" s="823">
        <v>0.24820000000000003</v>
      </c>
      <c r="J151" s="821">
        <v>14032</v>
      </c>
    </row>
    <row r="152" spans="2:10" x14ac:dyDescent="0.3">
      <c r="B152" s="821">
        <v>14062</v>
      </c>
      <c r="C152" s="820" t="s">
        <v>5683</v>
      </c>
      <c r="F152" s="824">
        <v>7.4399999999999994E-2</v>
      </c>
      <c r="H152" s="823">
        <v>2.0999999999999999E-3</v>
      </c>
      <c r="I152" s="823">
        <v>7.2299999999999989E-2</v>
      </c>
      <c r="J152" s="821">
        <v>14062</v>
      </c>
    </row>
    <row r="153" spans="2:10" x14ac:dyDescent="0.3">
      <c r="B153" s="821">
        <v>14093</v>
      </c>
      <c r="C153" s="820" t="s">
        <v>5683</v>
      </c>
      <c r="F153" s="824">
        <v>-2.2599999999999999E-2</v>
      </c>
      <c r="H153" s="823">
        <v>2.2000000000000001E-3</v>
      </c>
      <c r="I153" s="823">
        <v>-2.4799999999999999E-2</v>
      </c>
      <c r="J153" s="821">
        <v>14093</v>
      </c>
    </row>
    <row r="154" spans="2:10" x14ac:dyDescent="0.3">
      <c r="B154" s="821">
        <v>14124</v>
      </c>
      <c r="C154" s="820" t="s">
        <v>5683</v>
      </c>
      <c r="F154" s="824">
        <v>1.66E-2</v>
      </c>
      <c r="H154" s="823">
        <v>2.0999999999999999E-3</v>
      </c>
      <c r="I154" s="823">
        <v>1.4500000000000001E-2</v>
      </c>
      <c r="J154" s="821">
        <v>14124</v>
      </c>
    </row>
    <row r="155" spans="2:10" x14ac:dyDescent="0.3">
      <c r="B155" s="821">
        <v>14154</v>
      </c>
      <c r="C155" s="820" t="s">
        <v>5683</v>
      </c>
      <c r="F155" s="824">
        <v>7.7600000000000002E-2</v>
      </c>
      <c r="H155" s="823">
        <v>2.2000000000000001E-3</v>
      </c>
      <c r="I155" s="823">
        <v>7.5400000000000009E-2</v>
      </c>
      <c r="J155" s="821">
        <v>14154</v>
      </c>
    </row>
    <row r="156" spans="2:10" x14ac:dyDescent="0.3">
      <c r="B156" s="821">
        <v>14185</v>
      </c>
      <c r="C156" s="820" t="s">
        <v>5683</v>
      </c>
      <c r="F156" s="824">
        <v>-2.7300000000000001E-2</v>
      </c>
      <c r="H156" s="823">
        <v>2.0999999999999999E-3</v>
      </c>
      <c r="I156" s="823">
        <v>-2.9400000000000003E-2</v>
      </c>
      <c r="J156" s="821">
        <v>14185</v>
      </c>
    </row>
    <row r="157" spans="2:10" x14ac:dyDescent="0.3">
      <c r="B157" s="821">
        <v>14215</v>
      </c>
      <c r="C157" s="820" t="s">
        <v>5683</v>
      </c>
      <c r="F157" s="824">
        <v>4.0099999999999997E-2</v>
      </c>
      <c r="H157" s="823">
        <v>2.2000000000000001E-3</v>
      </c>
      <c r="I157" s="823">
        <v>3.7899999999999996E-2</v>
      </c>
      <c r="J157" s="821">
        <v>14215</v>
      </c>
    </row>
    <row r="158" spans="2:10" x14ac:dyDescent="0.3">
      <c r="B158" s="821">
        <v>14246</v>
      </c>
      <c r="C158" s="820" t="s">
        <v>5683</v>
      </c>
      <c r="F158" s="824">
        <v>-6.7400000000000002E-2</v>
      </c>
      <c r="H158" s="823">
        <v>2.0999999999999999E-3</v>
      </c>
      <c r="I158" s="823">
        <v>-6.9500000000000006E-2</v>
      </c>
      <c r="J158" s="821">
        <v>14246</v>
      </c>
    </row>
    <row r="159" spans="2:10" x14ac:dyDescent="0.3">
      <c r="B159" s="821">
        <v>14277</v>
      </c>
      <c r="C159" s="820" t="s">
        <v>5683</v>
      </c>
      <c r="F159" s="824">
        <v>3.9E-2</v>
      </c>
      <c r="H159" s="823">
        <v>1.9E-3</v>
      </c>
      <c r="I159" s="823">
        <v>3.7100000000000001E-2</v>
      </c>
      <c r="J159" s="821">
        <v>14277</v>
      </c>
    </row>
    <row r="160" spans="2:10" x14ac:dyDescent="0.3">
      <c r="B160" s="821">
        <v>14305</v>
      </c>
      <c r="C160" s="820" t="s">
        <v>5683</v>
      </c>
      <c r="F160" s="824">
        <v>-0.13389999999999999</v>
      </c>
      <c r="H160" s="823">
        <v>2.0999999999999999E-3</v>
      </c>
      <c r="I160" s="823">
        <v>-0.13599999999999998</v>
      </c>
      <c r="J160" s="821">
        <v>14305</v>
      </c>
    </row>
    <row r="161" spans="2:10" x14ac:dyDescent="0.3">
      <c r="B161" s="821">
        <v>14336</v>
      </c>
      <c r="C161" s="820" t="s">
        <v>5683</v>
      </c>
      <c r="F161" s="824">
        <v>-2.7000000000000001E-3</v>
      </c>
      <c r="H161" s="823">
        <v>1.9E-3</v>
      </c>
      <c r="I161" s="823">
        <v>-4.5999999999999999E-3</v>
      </c>
      <c r="J161" s="821">
        <v>14336</v>
      </c>
    </row>
    <row r="162" spans="2:10" x14ac:dyDescent="0.3">
      <c r="B162" s="821">
        <v>14366</v>
      </c>
      <c r="C162" s="820" t="s">
        <v>5683</v>
      </c>
      <c r="F162" s="824">
        <v>7.3300000000000004E-2</v>
      </c>
      <c r="H162" s="823">
        <v>2E-3</v>
      </c>
      <c r="I162" s="823">
        <v>7.1300000000000002E-2</v>
      </c>
      <c r="J162" s="821">
        <v>14366</v>
      </c>
    </row>
    <row r="163" spans="2:10" x14ac:dyDescent="0.3">
      <c r="B163" s="821">
        <v>14397</v>
      </c>
      <c r="C163" s="820" t="s">
        <v>5683</v>
      </c>
      <c r="F163" s="824">
        <v>-6.1199999999999997E-2</v>
      </c>
      <c r="H163" s="823">
        <v>1.8E-3</v>
      </c>
      <c r="I163" s="823">
        <v>-6.3E-2</v>
      </c>
      <c r="J163" s="821">
        <v>14397</v>
      </c>
    </row>
    <row r="164" spans="2:10" x14ac:dyDescent="0.3">
      <c r="B164" s="821">
        <v>14427</v>
      </c>
      <c r="C164" s="820" t="s">
        <v>5683</v>
      </c>
      <c r="F164" s="824">
        <v>0.1105</v>
      </c>
      <c r="H164" s="823">
        <v>1.9E-3</v>
      </c>
      <c r="I164" s="823">
        <v>0.1086</v>
      </c>
      <c r="J164" s="821">
        <v>14427</v>
      </c>
    </row>
    <row r="165" spans="2:10" x14ac:dyDescent="0.3">
      <c r="B165" s="821">
        <v>14458</v>
      </c>
      <c r="C165" s="820" t="s">
        <v>5683</v>
      </c>
      <c r="F165" s="824">
        <v>-6.4799999999999996E-2</v>
      </c>
      <c r="H165" s="823">
        <v>1.8E-3</v>
      </c>
      <c r="I165" s="823">
        <v>-6.6599999999999993E-2</v>
      </c>
      <c r="J165" s="821">
        <v>14458</v>
      </c>
    </row>
    <row r="166" spans="2:10" x14ac:dyDescent="0.3">
      <c r="B166" s="821">
        <v>14489</v>
      </c>
      <c r="C166" s="820" t="s">
        <v>5683</v>
      </c>
      <c r="F166" s="824">
        <v>0.1673</v>
      </c>
      <c r="H166" s="823">
        <v>1.9E-3</v>
      </c>
      <c r="I166" s="823">
        <v>0.16539999999999999</v>
      </c>
      <c r="J166" s="821">
        <v>14489</v>
      </c>
    </row>
    <row r="167" spans="2:10" x14ac:dyDescent="0.3">
      <c r="B167" s="821">
        <v>14519</v>
      </c>
      <c r="C167" s="820" t="s">
        <v>5683</v>
      </c>
      <c r="F167" s="824">
        <v>-1.23E-2</v>
      </c>
      <c r="H167" s="823">
        <v>2.3E-3</v>
      </c>
      <c r="I167" s="823">
        <v>-1.46E-2</v>
      </c>
      <c r="J167" s="821">
        <v>14519</v>
      </c>
    </row>
    <row r="168" spans="2:10" x14ac:dyDescent="0.3">
      <c r="B168" s="821">
        <v>14550</v>
      </c>
      <c r="C168" s="820" t="s">
        <v>5683</v>
      </c>
      <c r="F168" s="824">
        <v>-3.9800000000000002E-2</v>
      </c>
      <c r="H168" s="823">
        <v>2E-3</v>
      </c>
      <c r="I168" s="823">
        <v>-4.1800000000000004E-2</v>
      </c>
      <c r="J168" s="821">
        <v>14550</v>
      </c>
    </row>
    <row r="169" spans="2:10" x14ac:dyDescent="0.3">
      <c r="B169" s="821">
        <v>14580</v>
      </c>
      <c r="C169" s="820" t="s">
        <v>5683</v>
      </c>
      <c r="F169" s="824">
        <v>2.7E-2</v>
      </c>
      <c r="H169" s="823">
        <v>1.9E-3</v>
      </c>
      <c r="I169" s="823">
        <v>2.5100000000000001E-2</v>
      </c>
      <c r="J169" s="821">
        <v>14580</v>
      </c>
    </row>
    <row r="170" spans="2:10" x14ac:dyDescent="0.3">
      <c r="B170" s="821">
        <v>14611</v>
      </c>
      <c r="C170" s="820" t="s">
        <v>5683</v>
      </c>
      <c r="F170" s="824">
        <v>-3.3599999999999998E-2</v>
      </c>
      <c r="H170" s="823">
        <v>2E-3</v>
      </c>
      <c r="I170" s="823">
        <v>-3.56E-2</v>
      </c>
      <c r="J170" s="821">
        <v>14611</v>
      </c>
    </row>
    <row r="171" spans="2:10" x14ac:dyDescent="0.3">
      <c r="B171" s="821">
        <v>14642</v>
      </c>
      <c r="C171" s="820" t="s">
        <v>5683</v>
      </c>
      <c r="F171" s="824">
        <v>1.3299999999999999E-2</v>
      </c>
      <c r="H171" s="823">
        <v>1.8E-3</v>
      </c>
      <c r="I171" s="823">
        <v>1.15E-2</v>
      </c>
      <c r="J171" s="821">
        <v>14642</v>
      </c>
    </row>
    <row r="172" spans="2:10" x14ac:dyDescent="0.3">
      <c r="B172" s="821">
        <v>14671</v>
      </c>
      <c r="C172" s="820" t="s">
        <v>5683</v>
      </c>
      <c r="F172" s="824">
        <v>1.24E-2</v>
      </c>
      <c r="H172" s="823">
        <v>1.9E-3</v>
      </c>
      <c r="I172" s="823">
        <v>1.0499999999999999E-2</v>
      </c>
      <c r="J172" s="821">
        <v>14671</v>
      </c>
    </row>
    <row r="173" spans="2:10" x14ac:dyDescent="0.3">
      <c r="B173" s="821">
        <v>14702</v>
      </c>
      <c r="C173" s="820" t="s">
        <v>5683</v>
      </c>
      <c r="F173" s="824">
        <v>-2.3999999999999998E-3</v>
      </c>
      <c r="H173" s="823">
        <v>1.8E-3</v>
      </c>
      <c r="I173" s="823">
        <v>-4.1999999999999997E-3</v>
      </c>
      <c r="J173" s="821">
        <v>14702</v>
      </c>
    </row>
    <row r="174" spans="2:10" x14ac:dyDescent="0.3">
      <c r="B174" s="821">
        <v>14732</v>
      </c>
      <c r="C174" s="820" t="s">
        <v>5683</v>
      </c>
      <c r="F174" s="824">
        <v>-0.22889999999999999</v>
      </c>
      <c r="H174" s="823">
        <v>1.9E-3</v>
      </c>
      <c r="I174" s="823">
        <v>-0.23080000000000001</v>
      </c>
      <c r="J174" s="821">
        <v>14732</v>
      </c>
    </row>
    <row r="175" spans="2:10" x14ac:dyDescent="0.3">
      <c r="B175" s="821">
        <v>14763</v>
      </c>
      <c r="C175" s="820" t="s">
        <v>5683</v>
      </c>
      <c r="F175" s="824">
        <v>8.09E-2</v>
      </c>
      <c r="H175" s="823">
        <v>1.9E-3</v>
      </c>
      <c r="I175" s="823">
        <v>7.9000000000000001E-2</v>
      </c>
      <c r="J175" s="821">
        <v>14763</v>
      </c>
    </row>
    <row r="176" spans="2:10" x14ac:dyDescent="0.3">
      <c r="B176" s="821">
        <v>14793</v>
      </c>
      <c r="C176" s="820" t="s">
        <v>5683</v>
      </c>
      <c r="F176" s="824">
        <v>3.4099999999999998E-2</v>
      </c>
      <c r="H176" s="823">
        <v>2E-3</v>
      </c>
      <c r="I176" s="823">
        <v>3.2099999999999997E-2</v>
      </c>
      <c r="J176" s="821">
        <v>14793</v>
      </c>
    </row>
    <row r="177" spans="2:10" x14ac:dyDescent="0.3">
      <c r="B177" s="821">
        <v>14824</v>
      </c>
      <c r="C177" s="820" t="s">
        <v>5683</v>
      </c>
      <c r="F177" s="824">
        <v>3.5000000000000003E-2</v>
      </c>
      <c r="H177" s="823">
        <v>1.9E-3</v>
      </c>
      <c r="I177" s="823">
        <v>3.3100000000000004E-2</v>
      </c>
      <c r="J177" s="821">
        <v>14824</v>
      </c>
    </row>
    <row r="178" spans="2:10" x14ac:dyDescent="0.3">
      <c r="B178" s="821">
        <v>14855</v>
      </c>
      <c r="C178" s="820" t="s">
        <v>5683</v>
      </c>
      <c r="F178" s="824">
        <v>1.23E-2</v>
      </c>
      <c r="H178" s="823">
        <v>1.8E-3</v>
      </c>
      <c r="I178" s="823">
        <v>1.0500000000000001E-2</v>
      </c>
      <c r="J178" s="821">
        <v>14855</v>
      </c>
    </row>
    <row r="179" spans="2:10" x14ac:dyDescent="0.3">
      <c r="B179" s="821">
        <v>14885</v>
      </c>
      <c r="C179" s="820" t="s">
        <v>5683</v>
      </c>
      <c r="F179" s="824">
        <v>4.2200000000000001E-2</v>
      </c>
      <c r="H179" s="823">
        <v>1.8E-3</v>
      </c>
      <c r="I179" s="823">
        <v>4.0399999999999998E-2</v>
      </c>
      <c r="J179" s="821">
        <v>14885</v>
      </c>
    </row>
    <row r="180" spans="2:10" x14ac:dyDescent="0.3">
      <c r="B180" s="821">
        <v>14916</v>
      </c>
      <c r="C180" s="820" t="s">
        <v>5683</v>
      </c>
      <c r="F180" s="824">
        <v>-3.1600000000000003E-2</v>
      </c>
      <c r="H180" s="823">
        <v>1.8E-3</v>
      </c>
      <c r="I180" s="823">
        <v>-3.3400000000000006E-2</v>
      </c>
      <c r="J180" s="821">
        <v>14916</v>
      </c>
    </row>
    <row r="181" spans="2:10" x14ac:dyDescent="0.3">
      <c r="B181" s="821">
        <v>14946</v>
      </c>
      <c r="C181" s="820" t="s">
        <v>5683</v>
      </c>
      <c r="F181" s="824">
        <v>8.9999999999999998E-4</v>
      </c>
      <c r="H181" s="823">
        <v>1.6999999999999999E-3</v>
      </c>
      <c r="I181" s="823">
        <v>-7.9999999999999993E-4</v>
      </c>
      <c r="J181" s="821">
        <v>14946</v>
      </c>
    </row>
    <row r="182" spans="2:10" x14ac:dyDescent="0.3">
      <c r="B182" s="821">
        <v>14977</v>
      </c>
      <c r="C182" s="820" t="s">
        <v>5683</v>
      </c>
      <c r="F182" s="824">
        <v>-4.6300000000000001E-2</v>
      </c>
      <c r="H182" s="823">
        <v>1.6000000000000001E-3</v>
      </c>
      <c r="I182" s="823">
        <v>-4.7899999999999998E-2</v>
      </c>
      <c r="J182" s="821">
        <v>14977</v>
      </c>
    </row>
    <row r="183" spans="2:10" x14ac:dyDescent="0.3">
      <c r="B183" s="821">
        <v>15008</v>
      </c>
      <c r="C183" s="820" t="s">
        <v>5683</v>
      </c>
      <c r="F183" s="824">
        <v>-6.0000000000000001E-3</v>
      </c>
      <c r="H183" s="823">
        <v>1.6000000000000001E-3</v>
      </c>
      <c r="I183" s="823">
        <v>-7.6E-3</v>
      </c>
      <c r="J183" s="821">
        <v>15008</v>
      </c>
    </row>
    <row r="184" spans="2:10" x14ac:dyDescent="0.3">
      <c r="B184" s="821">
        <v>15036</v>
      </c>
      <c r="C184" s="820" t="s">
        <v>5683</v>
      </c>
      <c r="F184" s="824">
        <v>7.1000000000000004E-3</v>
      </c>
      <c r="H184" s="823">
        <v>1.8E-3</v>
      </c>
      <c r="I184" s="823">
        <v>5.3000000000000009E-3</v>
      </c>
      <c r="J184" s="821">
        <v>15036</v>
      </c>
    </row>
    <row r="185" spans="2:10" x14ac:dyDescent="0.3">
      <c r="B185" s="821">
        <v>15067</v>
      </c>
      <c r="C185" s="820" t="s">
        <v>5683</v>
      </c>
      <c r="F185" s="824">
        <v>-6.1199999999999997E-2</v>
      </c>
      <c r="H185" s="823">
        <v>1.6999999999999999E-3</v>
      </c>
      <c r="I185" s="823">
        <v>-6.2899999999999998E-2</v>
      </c>
      <c r="J185" s="821">
        <v>15067</v>
      </c>
    </row>
    <row r="186" spans="2:10" x14ac:dyDescent="0.3">
      <c r="B186" s="821">
        <v>15097</v>
      </c>
      <c r="C186" s="820" t="s">
        <v>5683</v>
      </c>
      <c r="F186" s="824">
        <v>1.83E-2</v>
      </c>
      <c r="H186" s="823">
        <v>1.6999999999999999E-3</v>
      </c>
      <c r="I186" s="823">
        <v>1.66E-2</v>
      </c>
      <c r="J186" s="821">
        <v>15097</v>
      </c>
    </row>
    <row r="187" spans="2:10" x14ac:dyDescent="0.3">
      <c r="B187" s="821">
        <v>15128</v>
      </c>
      <c r="C187" s="820" t="s">
        <v>5683</v>
      </c>
      <c r="F187" s="824">
        <v>5.7799999999999997E-2</v>
      </c>
      <c r="H187" s="823">
        <v>1.6000000000000001E-3</v>
      </c>
      <c r="I187" s="823">
        <v>5.62E-2</v>
      </c>
      <c r="J187" s="821">
        <v>15128</v>
      </c>
    </row>
    <row r="188" spans="2:10" x14ac:dyDescent="0.3">
      <c r="B188" s="821">
        <v>15158</v>
      </c>
      <c r="C188" s="820" t="s">
        <v>5683</v>
      </c>
      <c r="F188" s="824">
        <v>5.79E-2</v>
      </c>
      <c r="H188" s="823">
        <v>1.6000000000000001E-3</v>
      </c>
      <c r="I188" s="823">
        <v>5.6300000000000003E-2</v>
      </c>
      <c r="J188" s="821">
        <v>15158</v>
      </c>
    </row>
    <row r="189" spans="2:10" x14ac:dyDescent="0.3">
      <c r="B189" s="821">
        <v>15189</v>
      </c>
      <c r="C189" s="820" t="s">
        <v>5683</v>
      </c>
      <c r="F189" s="824">
        <v>1E-3</v>
      </c>
      <c r="H189" s="823">
        <v>1.6000000000000001E-3</v>
      </c>
      <c r="I189" s="823">
        <v>-6.0000000000000006E-4</v>
      </c>
      <c r="J189" s="821">
        <v>15189</v>
      </c>
    </row>
    <row r="190" spans="2:10" x14ac:dyDescent="0.3">
      <c r="B190" s="821">
        <v>15220</v>
      </c>
      <c r="C190" s="820" t="s">
        <v>5683</v>
      </c>
      <c r="F190" s="824">
        <v>-6.7999999999999996E-3</v>
      </c>
      <c r="H190" s="823">
        <v>1.6000000000000001E-3</v>
      </c>
      <c r="I190" s="823">
        <v>-8.3999999999999995E-3</v>
      </c>
      <c r="J190" s="821">
        <v>15220</v>
      </c>
    </row>
    <row r="191" spans="2:10" x14ac:dyDescent="0.3">
      <c r="B191" s="821">
        <v>15250</v>
      </c>
      <c r="C191" s="820" t="s">
        <v>5683</v>
      </c>
      <c r="F191" s="824">
        <v>-6.5699999999999995E-2</v>
      </c>
      <c r="H191" s="823">
        <v>1.6000000000000001E-3</v>
      </c>
      <c r="I191" s="823">
        <v>-6.7299999999999999E-2</v>
      </c>
      <c r="J191" s="821">
        <v>15250</v>
      </c>
    </row>
    <row r="192" spans="2:10" x14ac:dyDescent="0.3">
      <c r="B192" s="821">
        <v>15281</v>
      </c>
      <c r="C192" s="820" t="s">
        <v>5683</v>
      </c>
      <c r="F192" s="824">
        <v>-2.8400000000000002E-2</v>
      </c>
      <c r="H192" s="823">
        <v>1.4E-3</v>
      </c>
      <c r="I192" s="823">
        <v>-2.98E-2</v>
      </c>
      <c r="J192" s="821">
        <v>15281</v>
      </c>
    </row>
    <row r="193" spans="2:10" x14ac:dyDescent="0.3">
      <c r="B193" s="821">
        <v>15311</v>
      </c>
      <c r="C193" s="820" t="s">
        <v>5683</v>
      </c>
      <c r="F193" s="824">
        <v>-4.07E-2</v>
      </c>
      <c r="H193" s="823">
        <v>1.6000000000000001E-3</v>
      </c>
      <c r="I193" s="823">
        <v>-4.2299999999999997E-2</v>
      </c>
      <c r="J193" s="821">
        <v>15311</v>
      </c>
    </row>
    <row r="194" spans="2:10" x14ac:dyDescent="0.3">
      <c r="B194" s="821">
        <v>15342</v>
      </c>
      <c r="C194" s="820" t="s">
        <v>5683</v>
      </c>
      <c r="F194" s="824">
        <v>1.61E-2</v>
      </c>
      <c r="H194" s="823">
        <v>2.0999999999999999E-3</v>
      </c>
      <c r="I194" s="823">
        <v>1.4E-2</v>
      </c>
      <c r="J194" s="821">
        <v>15342</v>
      </c>
    </row>
    <row r="195" spans="2:10" x14ac:dyDescent="0.3">
      <c r="B195" s="821">
        <v>15373</v>
      </c>
      <c r="C195" s="820" t="s">
        <v>5683</v>
      </c>
      <c r="F195" s="824">
        <v>-1.5900000000000001E-2</v>
      </c>
      <c r="H195" s="823">
        <v>1.9E-3</v>
      </c>
      <c r="I195" s="823">
        <v>-1.78E-2</v>
      </c>
      <c r="J195" s="821">
        <v>15373</v>
      </c>
    </row>
    <row r="196" spans="2:10" x14ac:dyDescent="0.3">
      <c r="B196" s="821">
        <v>15401</v>
      </c>
      <c r="C196" s="820" t="s">
        <v>5683</v>
      </c>
      <c r="F196" s="824">
        <v>-6.5199999999999994E-2</v>
      </c>
      <c r="H196" s="823">
        <v>2.0999999999999999E-3</v>
      </c>
      <c r="I196" s="823">
        <v>-6.7299999999999999E-2</v>
      </c>
      <c r="J196" s="821">
        <v>15401</v>
      </c>
    </row>
    <row r="197" spans="2:10" x14ac:dyDescent="0.3">
      <c r="B197" s="821">
        <v>15432</v>
      </c>
      <c r="C197" s="820" t="s">
        <v>5683</v>
      </c>
      <c r="F197" s="824">
        <v>-3.9899999999999998E-2</v>
      </c>
      <c r="H197" s="823">
        <v>2E-3</v>
      </c>
      <c r="I197" s="823">
        <v>-4.19E-2</v>
      </c>
      <c r="J197" s="821">
        <v>15432</v>
      </c>
    </row>
    <row r="198" spans="2:10" x14ac:dyDescent="0.3">
      <c r="B198" s="821">
        <v>15462</v>
      </c>
      <c r="C198" s="820" t="s">
        <v>5683</v>
      </c>
      <c r="F198" s="824">
        <v>7.9600000000000004E-2</v>
      </c>
      <c r="H198" s="823">
        <v>1.9E-3</v>
      </c>
      <c r="I198" s="823">
        <v>7.7700000000000005E-2</v>
      </c>
      <c r="J198" s="821">
        <v>15462</v>
      </c>
    </row>
    <row r="199" spans="2:10" x14ac:dyDescent="0.3">
      <c r="B199" s="821">
        <v>15493</v>
      </c>
      <c r="C199" s="820" t="s">
        <v>5683</v>
      </c>
      <c r="F199" s="824">
        <v>2.2100000000000002E-2</v>
      </c>
      <c r="H199" s="823">
        <v>2.0999999999999999E-3</v>
      </c>
      <c r="I199" s="823">
        <v>0.02</v>
      </c>
      <c r="J199" s="821">
        <v>15493</v>
      </c>
    </row>
    <row r="200" spans="2:10" x14ac:dyDescent="0.3">
      <c r="B200" s="821">
        <v>15523</v>
      </c>
      <c r="C200" s="820" t="s">
        <v>5683</v>
      </c>
      <c r="F200" s="824">
        <v>3.3700000000000001E-2</v>
      </c>
      <c r="H200" s="823">
        <v>2.0999999999999999E-3</v>
      </c>
      <c r="I200" s="823">
        <v>3.1600000000000003E-2</v>
      </c>
      <c r="J200" s="821">
        <v>15523</v>
      </c>
    </row>
    <row r="201" spans="2:10" x14ac:dyDescent="0.3">
      <c r="B201" s="821">
        <v>15554</v>
      </c>
      <c r="C201" s="820" t="s">
        <v>5683</v>
      </c>
      <c r="F201" s="824">
        <v>1.6400000000000001E-2</v>
      </c>
      <c r="H201" s="823">
        <v>2.0999999999999999E-3</v>
      </c>
      <c r="I201" s="823">
        <v>1.4300000000000002E-2</v>
      </c>
      <c r="J201" s="821">
        <v>15554</v>
      </c>
    </row>
    <row r="202" spans="2:10" x14ac:dyDescent="0.3">
      <c r="B202" s="821">
        <v>15585</v>
      </c>
      <c r="C202" s="820" t="s">
        <v>5683</v>
      </c>
      <c r="F202" s="824">
        <v>2.9000000000000001E-2</v>
      </c>
      <c r="H202" s="823">
        <v>2E-3</v>
      </c>
      <c r="I202" s="823">
        <v>2.7000000000000003E-2</v>
      </c>
      <c r="J202" s="821">
        <v>15585</v>
      </c>
    </row>
    <row r="203" spans="2:10" x14ac:dyDescent="0.3">
      <c r="B203" s="821">
        <v>15615</v>
      </c>
      <c r="C203" s="820" t="s">
        <v>5683</v>
      </c>
      <c r="F203" s="824">
        <v>6.7799999999999999E-2</v>
      </c>
      <c r="H203" s="823">
        <v>2.0999999999999999E-3</v>
      </c>
      <c r="I203" s="823">
        <v>6.5699999999999995E-2</v>
      </c>
      <c r="J203" s="821">
        <v>15615</v>
      </c>
    </row>
    <row r="204" spans="2:10" x14ac:dyDescent="0.3">
      <c r="B204" s="821">
        <v>15646</v>
      </c>
      <c r="C204" s="820" t="s">
        <v>5683</v>
      </c>
      <c r="F204" s="824">
        <v>-2.0999999999999999E-3</v>
      </c>
      <c r="H204" s="823">
        <v>2E-3</v>
      </c>
      <c r="I204" s="823">
        <v>-4.0999999999999995E-3</v>
      </c>
      <c r="J204" s="821">
        <v>15646</v>
      </c>
    </row>
    <row r="205" spans="2:10" x14ac:dyDescent="0.3">
      <c r="B205" s="821">
        <v>15676</v>
      </c>
      <c r="C205" s="820" t="s">
        <v>5683</v>
      </c>
      <c r="F205" s="824">
        <v>5.4899999999999997E-2</v>
      </c>
      <c r="H205" s="823">
        <v>2.0999999999999999E-3</v>
      </c>
      <c r="I205" s="823">
        <v>5.28E-2</v>
      </c>
      <c r="J205" s="821">
        <v>15676</v>
      </c>
    </row>
    <row r="206" spans="2:10" x14ac:dyDescent="0.3">
      <c r="B206" s="821">
        <v>15707</v>
      </c>
      <c r="C206" s="820" t="s">
        <v>5683</v>
      </c>
      <c r="F206" s="824">
        <v>7.3700000000000002E-2</v>
      </c>
      <c r="H206" s="823">
        <v>2E-3</v>
      </c>
      <c r="I206" s="823">
        <v>7.17E-2</v>
      </c>
      <c r="J206" s="821">
        <v>15707</v>
      </c>
    </row>
    <row r="207" spans="2:10" x14ac:dyDescent="0.3">
      <c r="B207" s="821">
        <v>15738</v>
      </c>
      <c r="C207" s="820" t="s">
        <v>5683</v>
      </c>
      <c r="F207" s="824">
        <v>5.8299999999999998E-2</v>
      </c>
      <c r="H207" s="823">
        <v>1.9E-3</v>
      </c>
      <c r="I207" s="823">
        <v>5.6399999999999999E-2</v>
      </c>
      <c r="J207" s="821">
        <v>15738</v>
      </c>
    </row>
    <row r="208" spans="2:10" x14ac:dyDescent="0.3">
      <c r="B208" s="821">
        <v>15766</v>
      </c>
      <c r="C208" s="820" t="s">
        <v>5683</v>
      </c>
      <c r="F208" s="824">
        <v>5.45E-2</v>
      </c>
      <c r="H208" s="823">
        <v>2.0999999999999999E-3</v>
      </c>
      <c r="I208" s="823">
        <v>5.2400000000000002E-2</v>
      </c>
      <c r="J208" s="821">
        <v>15766</v>
      </c>
    </row>
    <row r="209" spans="2:10" x14ac:dyDescent="0.3">
      <c r="B209" s="821">
        <v>15797</v>
      </c>
      <c r="C209" s="820" t="s">
        <v>5683</v>
      </c>
      <c r="F209" s="824">
        <v>3.5000000000000001E-3</v>
      </c>
      <c r="H209" s="823">
        <v>2E-3</v>
      </c>
      <c r="I209" s="823">
        <v>1.5E-3</v>
      </c>
      <c r="J209" s="821">
        <v>15797</v>
      </c>
    </row>
    <row r="210" spans="2:10" x14ac:dyDescent="0.3">
      <c r="B210" s="821">
        <v>15827</v>
      </c>
      <c r="C210" s="820" t="s">
        <v>5683</v>
      </c>
      <c r="F210" s="824">
        <v>5.5199999999999999E-2</v>
      </c>
      <c r="H210" s="823">
        <v>1.9E-3</v>
      </c>
      <c r="I210" s="823">
        <v>5.33E-2</v>
      </c>
      <c r="J210" s="821">
        <v>15827</v>
      </c>
    </row>
    <row r="211" spans="2:10" x14ac:dyDescent="0.3">
      <c r="B211" s="821">
        <v>15858</v>
      </c>
      <c r="C211" s="820" t="s">
        <v>5683</v>
      </c>
      <c r="F211" s="824">
        <v>2.23E-2</v>
      </c>
      <c r="H211" s="823">
        <v>2.0999999999999999E-3</v>
      </c>
      <c r="I211" s="823">
        <v>2.0199999999999999E-2</v>
      </c>
      <c r="J211" s="821">
        <v>15858</v>
      </c>
    </row>
    <row r="212" spans="2:10" x14ac:dyDescent="0.3">
      <c r="B212" s="821">
        <v>15888</v>
      </c>
      <c r="C212" s="820" t="s">
        <v>5683</v>
      </c>
      <c r="F212" s="824">
        <v>-5.2600000000000001E-2</v>
      </c>
      <c r="H212" s="823">
        <v>2.0999999999999999E-3</v>
      </c>
      <c r="I212" s="823">
        <v>-5.4699999999999999E-2</v>
      </c>
      <c r="J212" s="821">
        <v>15888</v>
      </c>
    </row>
    <row r="213" spans="2:10" x14ac:dyDescent="0.3">
      <c r="B213" s="821">
        <v>15919</v>
      </c>
      <c r="C213" s="820" t="s">
        <v>5683</v>
      </c>
      <c r="F213" s="824">
        <v>1.7100000000000001E-2</v>
      </c>
      <c r="H213" s="823">
        <v>2.0999999999999999E-3</v>
      </c>
      <c r="I213" s="823">
        <v>1.5000000000000001E-2</v>
      </c>
      <c r="J213" s="821">
        <v>15919</v>
      </c>
    </row>
    <row r="214" spans="2:10" x14ac:dyDescent="0.3">
      <c r="B214" s="821">
        <v>15950</v>
      </c>
      <c r="C214" s="820" t="s">
        <v>5683</v>
      </c>
      <c r="F214" s="824">
        <v>2.63E-2</v>
      </c>
      <c r="H214" s="823">
        <v>2E-3</v>
      </c>
      <c r="I214" s="823">
        <v>2.4300000000000002E-2</v>
      </c>
      <c r="J214" s="821">
        <v>15950</v>
      </c>
    </row>
    <row r="215" spans="2:10" x14ac:dyDescent="0.3">
      <c r="B215" s="821">
        <v>15980</v>
      </c>
      <c r="C215" s="820" t="s">
        <v>5683</v>
      </c>
      <c r="F215" s="824">
        <v>-1.0800000000000001E-2</v>
      </c>
      <c r="H215" s="823">
        <v>2E-3</v>
      </c>
      <c r="I215" s="823">
        <v>-1.2800000000000001E-2</v>
      </c>
      <c r="J215" s="821">
        <v>15980</v>
      </c>
    </row>
    <row r="216" spans="2:10" x14ac:dyDescent="0.3">
      <c r="B216" s="821">
        <v>16011</v>
      </c>
      <c r="C216" s="820" t="s">
        <v>5683</v>
      </c>
      <c r="F216" s="824">
        <v>-6.54E-2</v>
      </c>
      <c r="H216" s="823">
        <v>2.0999999999999999E-3</v>
      </c>
      <c r="I216" s="823">
        <v>-6.7500000000000004E-2</v>
      </c>
      <c r="J216" s="821">
        <v>16011</v>
      </c>
    </row>
    <row r="217" spans="2:10" x14ac:dyDescent="0.3">
      <c r="B217" s="821">
        <v>16041</v>
      </c>
      <c r="C217" s="820" t="s">
        <v>5683</v>
      </c>
      <c r="F217" s="824">
        <v>6.1699999999999998E-2</v>
      </c>
      <c r="H217" s="823">
        <v>2.0999999999999999E-3</v>
      </c>
      <c r="I217" s="823">
        <v>5.96E-2</v>
      </c>
      <c r="J217" s="821">
        <v>16041</v>
      </c>
    </row>
    <row r="218" spans="2:10" x14ac:dyDescent="0.3">
      <c r="B218" s="821">
        <v>16072</v>
      </c>
      <c r="C218" s="820" t="s">
        <v>5683</v>
      </c>
      <c r="F218" s="824">
        <v>1.7100000000000001E-2</v>
      </c>
      <c r="H218" s="823">
        <v>2.0999999999999999E-3</v>
      </c>
      <c r="I218" s="823">
        <v>1.5000000000000001E-2</v>
      </c>
      <c r="J218" s="821">
        <v>16072</v>
      </c>
    </row>
    <row r="219" spans="2:10" x14ac:dyDescent="0.3">
      <c r="B219" s="821">
        <v>16103</v>
      </c>
      <c r="C219" s="820" t="s">
        <v>5683</v>
      </c>
      <c r="F219" s="824">
        <v>4.1999999999999997E-3</v>
      </c>
      <c r="H219" s="823">
        <v>2E-3</v>
      </c>
      <c r="I219" s="823">
        <v>2.1999999999999997E-3</v>
      </c>
      <c r="J219" s="821">
        <v>16103</v>
      </c>
    </row>
    <row r="220" spans="2:10" x14ac:dyDescent="0.3">
      <c r="B220" s="821">
        <v>16132</v>
      </c>
      <c r="C220" s="820" t="s">
        <v>5683</v>
      </c>
      <c r="F220" s="824">
        <v>1.95E-2</v>
      </c>
      <c r="H220" s="823">
        <v>2.0999999999999999E-3</v>
      </c>
      <c r="I220" s="823">
        <v>1.7399999999999999E-2</v>
      </c>
      <c r="J220" s="821">
        <v>16132</v>
      </c>
    </row>
    <row r="221" spans="2:10" x14ac:dyDescent="0.3">
      <c r="B221" s="821">
        <v>16163</v>
      </c>
      <c r="C221" s="820" t="s">
        <v>5683</v>
      </c>
      <c r="F221" s="824">
        <v>-0.01</v>
      </c>
      <c r="H221" s="823">
        <v>2E-3</v>
      </c>
      <c r="I221" s="823">
        <v>-1.2E-2</v>
      </c>
      <c r="J221" s="821">
        <v>16163</v>
      </c>
    </row>
    <row r="222" spans="2:10" x14ac:dyDescent="0.3">
      <c r="B222" s="821">
        <v>16193</v>
      </c>
      <c r="C222" s="820" t="s">
        <v>5683</v>
      </c>
      <c r="F222" s="824">
        <v>5.0500000000000003E-2</v>
      </c>
      <c r="H222" s="823">
        <v>2.2000000000000001E-3</v>
      </c>
      <c r="I222" s="823">
        <v>4.8300000000000003E-2</v>
      </c>
      <c r="J222" s="821">
        <v>16193</v>
      </c>
    </row>
    <row r="223" spans="2:10" x14ac:dyDescent="0.3">
      <c r="B223" s="821">
        <v>16224</v>
      </c>
      <c r="C223" s="820" t="s">
        <v>5683</v>
      </c>
      <c r="F223" s="824">
        <v>5.4300000000000001E-2</v>
      </c>
      <c r="H223" s="823">
        <v>2E-3</v>
      </c>
      <c r="I223" s="823">
        <v>5.2299999999999999E-2</v>
      </c>
      <c r="J223" s="821">
        <v>16224</v>
      </c>
    </row>
    <row r="224" spans="2:10" x14ac:dyDescent="0.3">
      <c r="B224" s="821">
        <v>16254</v>
      </c>
      <c r="C224" s="820" t="s">
        <v>5683</v>
      </c>
      <c r="F224" s="824">
        <v>-1.9300000000000001E-2</v>
      </c>
      <c r="H224" s="823">
        <v>2.0999999999999999E-3</v>
      </c>
      <c r="I224" s="823">
        <v>-2.1400000000000002E-2</v>
      </c>
      <c r="J224" s="821">
        <v>16254</v>
      </c>
    </row>
    <row r="225" spans="2:10" x14ac:dyDescent="0.3">
      <c r="B225" s="821">
        <v>16285</v>
      </c>
      <c r="C225" s="820" t="s">
        <v>5683</v>
      </c>
      <c r="F225" s="824">
        <v>1.5699999999999999E-2</v>
      </c>
      <c r="H225" s="823">
        <v>2.0999999999999999E-3</v>
      </c>
      <c r="I225" s="823">
        <v>1.3599999999999999E-2</v>
      </c>
      <c r="J225" s="821">
        <v>16285</v>
      </c>
    </row>
    <row r="226" spans="2:10" x14ac:dyDescent="0.3">
      <c r="B226" s="821">
        <v>16316</v>
      </c>
      <c r="C226" s="820" t="s">
        <v>5683</v>
      </c>
      <c r="F226" s="824">
        <v>-8.0000000000000004E-4</v>
      </c>
      <c r="H226" s="823">
        <v>2E-3</v>
      </c>
      <c r="I226" s="823">
        <v>-2.8E-3</v>
      </c>
      <c r="J226" s="821">
        <v>16316</v>
      </c>
    </row>
    <row r="227" spans="2:10" x14ac:dyDescent="0.3">
      <c r="B227" s="821">
        <v>16346</v>
      </c>
      <c r="C227" s="820" t="s">
        <v>5683</v>
      </c>
      <c r="F227" s="824">
        <v>2.3E-3</v>
      </c>
      <c r="H227" s="823">
        <v>2.0999999999999999E-3</v>
      </c>
      <c r="I227" s="823">
        <v>2.0000000000000009E-4</v>
      </c>
      <c r="J227" s="821">
        <v>16346</v>
      </c>
    </row>
    <row r="228" spans="2:10" x14ac:dyDescent="0.3">
      <c r="B228" s="821">
        <v>16377</v>
      </c>
      <c r="C228" s="820" t="s">
        <v>5683</v>
      </c>
      <c r="F228" s="824">
        <v>1.3299999999999999E-2</v>
      </c>
      <c r="H228" s="823">
        <v>2E-3</v>
      </c>
      <c r="I228" s="823">
        <v>1.1299999999999999E-2</v>
      </c>
      <c r="J228" s="821">
        <v>16377</v>
      </c>
    </row>
    <row r="229" spans="2:10" x14ac:dyDescent="0.3">
      <c r="B229" s="821">
        <v>16407</v>
      </c>
      <c r="C229" s="820" t="s">
        <v>5683</v>
      </c>
      <c r="F229" s="824">
        <v>3.7400000000000003E-2</v>
      </c>
      <c r="H229" s="823">
        <v>2E-3</v>
      </c>
      <c r="I229" s="823">
        <v>3.5400000000000001E-2</v>
      </c>
      <c r="J229" s="821">
        <v>16407</v>
      </c>
    </row>
    <row r="230" spans="2:10" x14ac:dyDescent="0.3">
      <c r="B230" s="821">
        <v>16438</v>
      </c>
      <c r="C230" s="820" t="s">
        <v>5683</v>
      </c>
      <c r="F230" s="824">
        <v>1.5800000000000002E-2</v>
      </c>
      <c r="H230" s="823">
        <v>2.0999999999999999E-3</v>
      </c>
      <c r="I230" s="823">
        <v>1.3700000000000002E-2</v>
      </c>
      <c r="J230" s="821">
        <v>16438</v>
      </c>
    </row>
    <row r="231" spans="2:10" x14ac:dyDescent="0.3">
      <c r="B231" s="821">
        <v>16469</v>
      </c>
      <c r="C231" s="820" t="s">
        <v>5683</v>
      </c>
      <c r="F231" s="824">
        <v>6.83E-2</v>
      </c>
      <c r="H231" s="823">
        <v>1.8E-3</v>
      </c>
      <c r="I231" s="823">
        <v>6.6500000000000004E-2</v>
      </c>
      <c r="J231" s="821">
        <v>16469</v>
      </c>
    </row>
    <row r="232" spans="2:10" x14ac:dyDescent="0.3">
      <c r="B232" s="821">
        <v>16497</v>
      </c>
      <c r="C232" s="820" t="s">
        <v>5683</v>
      </c>
      <c r="F232" s="824">
        <v>-4.41E-2</v>
      </c>
      <c r="H232" s="823">
        <v>2E-3</v>
      </c>
      <c r="I232" s="823">
        <v>-4.6100000000000002E-2</v>
      </c>
      <c r="J232" s="821">
        <v>16497</v>
      </c>
    </row>
    <row r="233" spans="2:10" x14ac:dyDescent="0.3">
      <c r="B233" s="821">
        <v>16528</v>
      </c>
      <c r="C233" s="820" t="s">
        <v>5683</v>
      </c>
      <c r="F233" s="824">
        <v>9.0200000000000002E-2</v>
      </c>
      <c r="H233" s="823">
        <v>1.9E-3</v>
      </c>
      <c r="I233" s="823">
        <v>8.8300000000000003E-2</v>
      </c>
      <c r="J233" s="821">
        <v>16528</v>
      </c>
    </row>
    <row r="234" spans="2:10" x14ac:dyDescent="0.3">
      <c r="B234" s="821">
        <v>16558</v>
      </c>
      <c r="C234" s="820" t="s">
        <v>5683</v>
      </c>
      <c r="F234" s="824">
        <v>1.95E-2</v>
      </c>
      <c r="H234" s="823">
        <v>1.9E-3</v>
      </c>
      <c r="I234" s="823">
        <v>1.7600000000000001E-2</v>
      </c>
      <c r="J234" s="821">
        <v>16558</v>
      </c>
    </row>
    <row r="235" spans="2:10" x14ac:dyDescent="0.3">
      <c r="B235" s="821">
        <v>16589</v>
      </c>
      <c r="C235" s="820" t="s">
        <v>5683</v>
      </c>
      <c r="F235" s="824">
        <v>-6.9999999999999999E-4</v>
      </c>
      <c r="H235" s="823">
        <v>1.9E-3</v>
      </c>
      <c r="I235" s="823">
        <v>-2.5999999999999999E-3</v>
      </c>
      <c r="J235" s="821">
        <v>16589</v>
      </c>
    </row>
    <row r="236" spans="2:10" x14ac:dyDescent="0.3">
      <c r="B236" s="821">
        <v>16619</v>
      </c>
      <c r="C236" s="820" t="s">
        <v>5683</v>
      </c>
      <c r="F236" s="824">
        <v>-1.7999999999999999E-2</v>
      </c>
      <c r="H236" s="823">
        <v>1.8E-3</v>
      </c>
      <c r="I236" s="823">
        <v>-1.9799999999999998E-2</v>
      </c>
      <c r="J236" s="821">
        <v>16619</v>
      </c>
    </row>
    <row r="237" spans="2:10" x14ac:dyDescent="0.3">
      <c r="B237" s="821">
        <v>16650</v>
      </c>
      <c r="C237" s="820" t="s">
        <v>5683</v>
      </c>
      <c r="F237" s="824">
        <v>6.4100000000000004E-2</v>
      </c>
      <c r="H237" s="823">
        <v>1.9E-3</v>
      </c>
      <c r="I237" s="823">
        <v>6.2200000000000005E-2</v>
      </c>
      <c r="J237" s="821">
        <v>16650</v>
      </c>
    </row>
    <row r="238" spans="2:10" x14ac:dyDescent="0.3">
      <c r="B238" s="821">
        <v>16681</v>
      </c>
      <c r="C238" s="820" t="s">
        <v>5683</v>
      </c>
      <c r="F238" s="824">
        <v>4.3799999999999999E-2</v>
      </c>
      <c r="H238" s="823">
        <v>1.8E-3</v>
      </c>
      <c r="I238" s="823">
        <v>4.1999999999999996E-2</v>
      </c>
      <c r="J238" s="821">
        <v>16681</v>
      </c>
    </row>
    <row r="239" spans="2:10" x14ac:dyDescent="0.3">
      <c r="B239" s="821">
        <v>16711</v>
      </c>
      <c r="C239" s="820" t="s">
        <v>5683</v>
      </c>
      <c r="F239" s="824">
        <v>3.2199999999999999E-2</v>
      </c>
      <c r="H239" s="823">
        <v>1.9E-3</v>
      </c>
      <c r="I239" s="823">
        <v>3.0300000000000001E-2</v>
      </c>
      <c r="J239" s="821">
        <v>16711</v>
      </c>
    </row>
    <row r="240" spans="2:10" x14ac:dyDescent="0.3">
      <c r="B240" s="821">
        <v>16742</v>
      </c>
      <c r="C240" s="820" t="s">
        <v>5683</v>
      </c>
      <c r="F240" s="824">
        <v>3.9600000000000003E-2</v>
      </c>
      <c r="H240" s="823">
        <v>1.8E-3</v>
      </c>
      <c r="I240" s="823">
        <v>3.78E-2</v>
      </c>
      <c r="J240" s="821">
        <v>16742</v>
      </c>
    </row>
    <row r="241" spans="2:10" x14ac:dyDescent="0.3">
      <c r="B241" s="821">
        <v>16772</v>
      </c>
      <c r="C241" s="820" t="s">
        <v>5683</v>
      </c>
      <c r="F241" s="824">
        <v>1.1599999999999999E-2</v>
      </c>
      <c r="H241" s="823">
        <v>1.8E-3</v>
      </c>
      <c r="I241" s="823">
        <v>9.7999999999999997E-3</v>
      </c>
      <c r="J241" s="821">
        <v>16772</v>
      </c>
    </row>
    <row r="242" spans="2:10" x14ac:dyDescent="0.3">
      <c r="B242" s="821">
        <v>16803</v>
      </c>
      <c r="C242" s="820" t="s">
        <v>5683</v>
      </c>
      <c r="F242" s="824">
        <v>7.1400000000000005E-2</v>
      </c>
      <c r="H242" s="823">
        <v>1.6999999999999999E-3</v>
      </c>
      <c r="I242" s="823">
        <v>6.9700000000000012E-2</v>
      </c>
      <c r="J242" s="821">
        <v>16803</v>
      </c>
    </row>
    <row r="243" spans="2:10" x14ac:dyDescent="0.3">
      <c r="B243" s="821">
        <v>16834</v>
      </c>
      <c r="C243" s="820" t="s">
        <v>5683</v>
      </c>
      <c r="F243" s="824">
        <v>-6.4100000000000004E-2</v>
      </c>
      <c r="H243" s="823">
        <v>1.5E-3</v>
      </c>
      <c r="I243" s="823">
        <v>-6.5600000000000006E-2</v>
      </c>
      <c r="J243" s="821">
        <v>16834</v>
      </c>
    </row>
    <row r="244" spans="2:10" x14ac:dyDescent="0.3">
      <c r="B244" s="821">
        <v>16862</v>
      </c>
      <c r="C244" s="820" t="s">
        <v>5683</v>
      </c>
      <c r="F244" s="824">
        <v>4.8000000000000001E-2</v>
      </c>
      <c r="H244" s="823">
        <v>1.6000000000000001E-3</v>
      </c>
      <c r="I244" s="823">
        <v>4.6400000000000004E-2</v>
      </c>
      <c r="J244" s="821">
        <v>16862</v>
      </c>
    </row>
    <row r="245" spans="2:10" x14ac:dyDescent="0.3">
      <c r="B245" s="821">
        <v>16893</v>
      </c>
      <c r="C245" s="820" t="s">
        <v>5683</v>
      </c>
      <c r="F245" s="824">
        <v>3.9300000000000002E-2</v>
      </c>
      <c r="H245" s="823">
        <v>1.6999999999999999E-3</v>
      </c>
      <c r="I245" s="823">
        <v>3.7600000000000001E-2</v>
      </c>
      <c r="J245" s="821">
        <v>16893</v>
      </c>
    </row>
    <row r="246" spans="2:10" x14ac:dyDescent="0.3">
      <c r="B246" s="821">
        <v>16923</v>
      </c>
      <c r="C246" s="820" t="s">
        <v>5683</v>
      </c>
      <c r="F246" s="824">
        <v>2.8799999999999999E-2</v>
      </c>
      <c r="H246" s="823">
        <v>1.8E-3</v>
      </c>
      <c r="I246" s="823">
        <v>2.7E-2</v>
      </c>
      <c r="J246" s="821">
        <v>16923</v>
      </c>
    </row>
    <row r="247" spans="2:10" x14ac:dyDescent="0.3">
      <c r="B247" s="821">
        <v>16954</v>
      </c>
      <c r="C247" s="820" t="s">
        <v>5683</v>
      </c>
      <c r="F247" s="824">
        <v>-3.6999999999999998E-2</v>
      </c>
      <c r="H247" s="823">
        <v>1.6000000000000001E-3</v>
      </c>
      <c r="I247" s="823">
        <v>-3.8599999999999995E-2</v>
      </c>
      <c r="J247" s="821">
        <v>16954</v>
      </c>
    </row>
    <row r="248" spans="2:10" x14ac:dyDescent="0.3">
      <c r="B248" s="821">
        <v>16984</v>
      </c>
      <c r="C248" s="820" t="s">
        <v>5683</v>
      </c>
      <c r="F248" s="824">
        <v>-2.3900000000000001E-2</v>
      </c>
      <c r="H248" s="823">
        <v>1.9E-3</v>
      </c>
      <c r="I248" s="823">
        <v>-2.58E-2</v>
      </c>
      <c r="J248" s="821">
        <v>16984</v>
      </c>
    </row>
    <row r="249" spans="2:10" x14ac:dyDescent="0.3">
      <c r="B249" s="821">
        <v>17015</v>
      </c>
      <c r="C249" s="820" t="s">
        <v>5683</v>
      </c>
      <c r="F249" s="824">
        <v>-6.7400000000000002E-2</v>
      </c>
      <c r="H249" s="823">
        <v>1.6999999999999999E-3</v>
      </c>
      <c r="I249" s="823">
        <v>-6.9099999999999995E-2</v>
      </c>
      <c r="J249" s="821">
        <v>17015</v>
      </c>
    </row>
    <row r="250" spans="2:10" x14ac:dyDescent="0.3">
      <c r="B250" s="821">
        <v>17046</v>
      </c>
      <c r="C250" s="820" t="s">
        <v>5683</v>
      </c>
      <c r="F250" s="824">
        <v>-9.9699999999999997E-2</v>
      </c>
      <c r="H250" s="823">
        <v>1.8E-3</v>
      </c>
      <c r="I250" s="823">
        <v>-0.10149999999999999</v>
      </c>
      <c r="J250" s="821">
        <v>17046</v>
      </c>
    </row>
    <row r="251" spans="2:10" x14ac:dyDescent="0.3">
      <c r="B251" s="821">
        <v>17076</v>
      </c>
      <c r="C251" s="820" t="s">
        <v>5683</v>
      </c>
      <c r="F251" s="824">
        <v>-6.0000000000000001E-3</v>
      </c>
      <c r="H251" s="823">
        <v>1.9E-3</v>
      </c>
      <c r="I251" s="823">
        <v>-7.9000000000000008E-3</v>
      </c>
      <c r="J251" s="821">
        <v>17076</v>
      </c>
    </row>
    <row r="252" spans="2:10" x14ac:dyDescent="0.3">
      <c r="B252" s="821">
        <v>17107</v>
      </c>
      <c r="C252" s="820" t="s">
        <v>5683</v>
      </c>
      <c r="F252" s="824">
        <v>-2.7000000000000001E-3</v>
      </c>
      <c r="H252" s="823">
        <v>1.8E-3</v>
      </c>
      <c r="I252" s="823">
        <v>-4.5000000000000005E-3</v>
      </c>
      <c r="J252" s="821">
        <v>17107</v>
      </c>
    </row>
    <row r="253" spans="2:10" x14ac:dyDescent="0.3">
      <c r="B253" s="821">
        <v>17137</v>
      </c>
      <c r="C253" s="820" t="s">
        <v>5683</v>
      </c>
      <c r="F253" s="824">
        <v>4.5699999999999998E-2</v>
      </c>
      <c r="H253" s="823">
        <v>1.9E-3</v>
      </c>
      <c r="I253" s="823">
        <v>4.3799999999999999E-2</v>
      </c>
      <c r="J253" s="821">
        <v>17137</v>
      </c>
    </row>
    <row r="254" spans="2:10" x14ac:dyDescent="0.3">
      <c r="B254" s="821">
        <v>17168</v>
      </c>
      <c r="C254" s="820" t="s">
        <v>5683</v>
      </c>
      <c r="F254" s="824">
        <v>2.5499999999999998E-2</v>
      </c>
      <c r="H254" s="823">
        <v>1.8E-3</v>
      </c>
      <c r="I254" s="823">
        <v>2.3699999999999999E-2</v>
      </c>
      <c r="J254" s="821">
        <v>17168</v>
      </c>
    </row>
    <row r="255" spans="2:10" x14ac:dyDescent="0.3">
      <c r="B255" s="821">
        <v>17199</v>
      </c>
      <c r="C255" s="820" t="s">
        <v>5683</v>
      </c>
      <c r="F255" s="824">
        <v>-7.7000000000000002E-3</v>
      </c>
      <c r="H255" s="823">
        <v>1.6000000000000001E-3</v>
      </c>
      <c r="I255" s="823">
        <v>-9.300000000000001E-3</v>
      </c>
      <c r="J255" s="821">
        <v>17199</v>
      </c>
    </row>
    <row r="256" spans="2:10" x14ac:dyDescent="0.3">
      <c r="B256" s="821">
        <v>17227</v>
      </c>
      <c r="C256" s="820" t="s">
        <v>5683</v>
      </c>
      <c r="F256" s="824">
        <v>-1.49E-2</v>
      </c>
      <c r="H256" s="823">
        <v>1.8E-3</v>
      </c>
      <c r="I256" s="823">
        <v>-1.67E-2</v>
      </c>
      <c r="J256" s="821">
        <v>17227</v>
      </c>
    </row>
    <row r="257" spans="2:10" x14ac:dyDescent="0.3">
      <c r="B257" s="821">
        <v>17258</v>
      </c>
      <c r="C257" s="820" t="s">
        <v>5683</v>
      </c>
      <c r="F257" s="824">
        <v>-3.6299999999999999E-2</v>
      </c>
      <c r="H257" s="823">
        <v>1.6999999999999999E-3</v>
      </c>
      <c r="I257" s="823">
        <v>-3.7999999999999999E-2</v>
      </c>
      <c r="J257" s="821">
        <v>17258</v>
      </c>
    </row>
    <row r="258" spans="2:10" x14ac:dyDescent="0.3">
      <c r="B258" s="821">
        <v>17288</v>
      </c>
      <c r="C258" s="820" t="s">
        <v>5683</v>
      </c>
      <c r="F258" s="824">
        <v>1.4E-3</v>
      </c>
      <c r="H258" s="823">
        <v>1.6999999999999999E-3</v>
      </c>
      <c r="I258" s="823">
        <v>-2.9999999999999992E-4</v>
      </c>
      <c r="J258" s="821">
        <v>17288</v>
      </c>
    </row>
    <row r="259" spans="2:10" x14ac:dyDescent="0.3">
      <c r="B259" s="821">
        <v>17319</v>
      </c>
      <c r="C259" s="820" t="s">
        <v>5683</v>
      </c>
      <c r="F259" s="824">
        <v>5.5399999999999998E-2</v>
      </c>
      <c r="H259" s="823">
        <v>1.9E-3</v>
      </c>
      <c r="I259" s="823">
        <v>5.3499999999999999E-2</v>
      </c>
      <c r="J259" s="821">
        <v>17319</v>
      </c>
    </row>
    <row r="260" spans="2:10" x14ac:dyDescent="0.3">
      <c r="B260" s="821">
        <v>17349</v>
      </c>
      <c r="C260" s="820" t="s">
        <v>5683</v>
      </c>
      <c r="F260" s="824">
        <v>3.8100000000000002E-2</v>
      </c>
      <c r="H260" s="823">
        <v>1.8E-3</v>
      </c>
      <c r="I260" s="823">
        <v>3.6299999999999999E-2</v>
      </c>
      <c r="J260" s="821">
        <v>17349</v>
      </c>
    </row>
    <row r="261" spans="2:10" x14ac:dyDescent="0.3">
      <c r="B261" s="821">
        <v>17380</v>
      </c>
      <c r="C261" s="820" t="s">
        <v>5683</v>
      </c>
      <c r="F261" s="824">
        <v>-2.0299999999999999E-2</v>
      </c>
      <c r="H261" s="823">
        <v>1.6999999999999999E-3</v>
      </c>
      <c r="I261" s="823">
        <v>-2.1999999999999999E-2</v>
      </c>
      <c r="J261" s="821">
        <v>17380</v>
      </c>
    </row>
    <row r="262" spans="2:10" x14ac:dyDescent="0.3">
      <c r="B262" s="821">
        <v>17411</v>
      </c>
      <c r="C262" s="820" t="s">
        <v>5683</v>
      </c>
      <c r="F262" s="824">
        <v>-1.11E-2</v>
      </c>
      <c r="H262" s="823">
        <v>1.8E-3</v>
      </c>
      <c r="I262" s="823">
        <v>-1.29E-2</v>
      </c>
      <c r="J262" s="821">
        <v>17411</v>
      </c>
    </row>
    <row r="263" spans="2:10" x14ac:dyDescent="0.3">
      <c r="B263" s="821">
        <v>17441</v>
      </c>
      <c r="C263" s="820" t="s">
        <v>5683</v>
      </c>
      <c r="F263" s="824">
        <v>2.3800000000000002E-2</v>
      </c>
      <c r="H263" s="823">
        <v>1.8E-3</v>
      </c>
      <c r="I263" s="823">
        <v>2.2000000000000002E-2</v>
      </c>
      <c r="J263" s="821">
        <v>17441</v>
      </c>
    </row>
    <row r="264" spans="2:10" x14ac:dyDescent="0.3">
      <c r="B264" s="821">
        <v>17472</v>
      </c>
      <c r="C264" s="820" t="s">
        <v>5683</v>
      </c>
      <c r="F264" s="824">
        <v>-1.7500000000000002E-2</v>
      </c>
      <c r="H264" s="823">
        <v>1.6999999999999999E-3</v>
      </c>
      <c r="I264" s="823">
        <v>-1.9200000000000002E-2</v>
      </c>
      <c r="J264" s="821">
        <v>17472</v>
      </c>
    </row>
    <row r="265" spans="2:10" x14ac:dyDescent="0.3">
      <c r="B265" s="821">
        <v>17502</v>
      </c>
      <c r="C265" s="820" t="s">
        <v>5683</v>
      </c>
      <c r="F265" s="824">
        <v>2.3300000000000001E-2</v>
      </c>
      <c r="H265" s="823">
        <v>2.0999999999999999E-3</v>
      </c>
      <c r="I265" s="823">
        <v>2.12E-2</v>
      </c>
      <c r="J265" s="821">
        <v>17502</v>
      </c>
    </row>
    <row r="266" spans="2:10" x14ac:dyDescent="0.3">
      <c r="B266" s="821">
        <v>17533</v>
      </c>
      <c r="C266" s="820" t="s">
        <v>5683</v>
      </c>
      <c r="F266" s="824">
        <v>-3.7900000000000003E-2</v>
      </c>
      <c r="H266" s="823">
        <v>2E-3</v>
      </c>
      <c r="I266" s="823">
        <v>-3.9900000000000005E-2</v>
      </c>
      <c r="J266" s="821">
        <v>17533</v>
      </c>
    </row>
    <row r="267" spans="2:10" x14ac:dyDescent="0.3">
      <c r="B267" s="821">
        <v>17564</v>
      </c>
      <c r="C267" s="820" t="s">
        <v>5683</v>
      </c>
      <c r="F267" s="824">
        <v>-3.8800000000000001E-2</v>
      </c>
      <c r="H267" s="823">
        <v>1.9E-3</v>
      </c>
      <c r="I267" s="823">
        <v>-4.07E-2</v>
      </c>
      <c r="J267" s="821">
        <v>17564</v>
      </c>
    </row>
    <row r="268" spans="2:10" x14ac:dyDescent="0.3">
      <c r="B268" s="821">
        <v>17593</v>
      </c>
      <c r="C268" s="820" t="s">
        <v>5683</v>
      </c>
      <c r="F268" s="824">
        <v>7.9299999999999995E-2</v>
      </c>
      <c r="H268" s="823">
        <v>2.2000000000000001E-3</v>
      </c>
      <c r="I268" s="823">
        <v>7.7100000000000002E-2</v>
      </c>
      <c r="J268" s="821">
        <v>17593</v>
      </c>
    </row>
    <row r="269" spans="2:10" x14ac:dyDescent="0.3">
      <c r="B269" s="821">
        <v>17624</v>
      </c>
      <c r="C269" s="820" t="s">
        <v>5683</v>
      </c>
      <c r="F269" s="824">
        <v>2.92E-2</v>
      </c>
      <c r="H269" s="823">
        <v>2E-3</v>
      </c>
      <c r="I269" s="823">
        <v>2.7200000000000002E-2</v>
      </c>
      <c r="J269" s="821">
        <v>17624</v>
      </c>
    </row>
    <row r="270" spans="2:10" x14ac:dyDescent="0.3">
      <c r="B270" s="821">
        <v>17654</v>
      </c>
      <c r="C270" s="820" t="s">
        <v>5683</v>
      </c>
      <c r="F270" s="824">
        <v>8.7900000000000006E-2</v>
      </c>
      <c r="H270" s="823">
        <v>1.8E-3</v>
      </c>
      <c r="I270" s="823">
        <v>8.610000000000001E-2</v>
      </c>
      <c r="J270" s="821">
        <v>17654</v>
      </c>
    </row>
    <row r="271" spans="2:10" x14ac:dyDescent="0.3">
      <c r="B271" s="821">
        <v>17685</v>
      </c>
      <c r="C271" s="820" t="s">
        <v>5683</v>
      </c>
      <c r="F271" s="824">
        <v>5.4000000000000003E-3</v>
      </c>
      <c r="H271" s="823">
        <v>2.0999999999999999E-3</v>
      </c>
      <c r="I271" s="823">
        <v>3.3000000000000004E-3</v>
      </c>
      <c r="J271" s="821">
        <v>17685</v>
      </c>
    </row>
    <row r="272" spans="2:10" x14ac:dyDescent="0.3">
      <c r="B272" s="821">
        <v>17715</v>
      </c>
      <c r="C272" s="820" t="s">
        <v>5683</v>
      </c>
      <c r="F272" s="824">
        <v>-5.0799999999999998E-2</v>
      </c>
      <c r="H272" s="823">
        <v>1.9E-3</v>
      </c>
      <c r="I272" s="823">
        <v>-5.2699999999999997E-2</v>
      </c>
      <c r="J272" s="821">
        <v>17715</v>
      </c>
    </row>
    <row r="273" spans="2:10" x14ac:dyDescent="0.3">
      <c r="B273" s="821">
        <v>17746</v>
      </c>
      <c r="C273" s="820" t="s">
        <v>5683</v>
      </c>
      <c r="F273" s="824">
        <v>1.5800000000000002E-2</v>
      </c>
      <c r="H273" s="823">
        <v>2.0999999999999999E-3</v>
      </c>
      <c r="I273" s="823">
        <v>1.3700000000000002E-2</v>
      </c>
      <c r="J273" s="821">
        <v>17746</v>
      </c>
    </row>
    <row r="274" spans="2:10" x14ac:dyDescent="0.3">
      <c r="B274" s="821">
        <v>17777</v>
      </c>
      <c r="C274" s="820" t="s">
        <v>5683</v>
      </c>
      <c r="F274" s="824">
        <v>-2.76E-2</v>
      </c>
      <c r="H274" s="823">
        <v>2E-3</v>
      </c>
      <c r="I274" s="823">
        <v>-2.9600000000000001E-2</v>
      </c>
      <c r="J274" s="821">
        <v>17777</v>
      </c>
    </row>
    <row r="275" spans="2:10" x14ac:dyDescent="0.3">
      <c r="B275" s="821">
        <v>17807</v>
      </c>
      <c r="C275" s="820" t="s">
        <v>5683</v>
      </c>
      <c r="F275" s="824">
        <v>7.0999999999999994E-2</v>
      </c>
      <c r="H275" s="823">
        <v>1.9E-3</v>
      </c>
      <c r="I275" s="823">
        <v>6.9099999999999995E-2</v>
      </c>
      <c r="J275" s="821">
        <v>17807</v>
      </c>
    </row>
    <row r="276" spans="2:10" x14ac:dyDescent="0.3">
      <c r="B276" s="821">
        <v>17838</v>
      </c>
      <c r="C276" s="820" t="s">
        <v>5683</v>
      </c>
      <c r="F276" s="824">
        <v>-9.6100000000000005E-2</v>
      </c>
      <c r="H276" s="823">
        <v>2.0999999999999999E-3</v>
      </c>
      <c r="I276" s="823">
        <v>-9.820000000000001E-2</v>
      </c>
      <c r="J276" s="821">
        <v>17838</v>
      </c>
    </row>
    <row r="277" spans="2:10" x14ac:dyDescent="0.3">
      <c r="B277" s="821">
        <v>17868</v>
      </c>
      <c r="C277" s="820" t="s">
        <v>5683</v>
      </c>
      <c r="F277" s="824">
        <v>3.4599999999999999E-2</v>
      </c>
      <c r="H277" s="823">
        <v>2E-3</v>
      </c>
      <c r="I277" s="823">
        <v>3.2599999999999997E-2</v>
      </c>
      <c r="J277" s="821">
        <v>17868</v>
      </c>
    </row>
    <row r="278" spans="2:10" x14ac:dyDescent="0.3">
      <c r="B278" s="821">
        <v>17899</v>
      </c>
      <c r="C278" s="820" t="s">
        <v>5683</v>
      </c>
      <c r="F278" s="824">
        <v>3.8999999999999998E-3</v>
      </c>
      <c r="H278" s="823">
        <v>2E-3</v>
      </c>
      <c r="I278" s="823">
        <v>1.8999999999999998E-3</v>
      </c>
      <c r="J278" s="821">
        <v>17899</v>
      </c>
    </row>
    <row r="279" spans="2:10" x14ac:dyDescent="0.3">
      <c r="B279" s="821">
        <v>17930</v>
      </c>
      <c r="C279" s="820" t="s">
        <v>5683</v>
      </c>
      <c r="F279" s="824">
        <v>-2.9600000000000001E-2</v>
      </c>
      <c r="H279" s="823">
        <v>1.8E-3</v>
      </c>
      <c r="I279" s="823">
        <v>-3.1400000000000004E-2</v>
      </c>
      <c r="J279" s="821">
        <v>17930</v>
      </c>
    </row>
    <row r="280" spans="2:10" x14ac:dyDescent="0.3">
      <c r="B280" s="821">
        <v>17958</v>
      </c>
      <c r="C280" s="820" t="s">
        <v>5683</v>
      </c>
      <c r="F280" s="824">
        <v>3.2800000000000003E-2</v>
      </c>
      <c r="H280" s="823">
        <v>1.9E-3</v>
      </c>
      <c r="I280" s="823">
        <v>3.0900000000000004E-2</v>
      </c>
      <c r="J280" s="821">
        <v>17958</v>
      </c>
    </row>
    <row r="281" spans="2:10" x14ac:dyDescent="0.3">
      <c r="B281" s="821">
        <v>17989</v>
      </c>
      <c r="C281" s="820" t="s">
        <v>5683</v>
      </c>
      <c r="F281" s="824">
        <v>-1.7899999999999999E-2</v>
      </c>
      <c r="H281" s="823">
        <v>1.8E-3</v>
      </c>
      <c r="I281" s="823">
        <v>-1.9699999999999999E-2</v>
      </c>
      <c r="J281" s="821">
        <v>17989</v>
      </c>
    </row>
    <row r="282" spans="2:10" x14ac:dyDescent="0.3">
      <c r="B282" s="821">
        <v>18019</v>
      </c>
      <c r="C282" s="820" t="s">
        <v>5683</v>
      </c>
      <c r="F282" s="824">
        <v>-2.58E-2</v>
      </c>
      <c r="H282" s="823">
        <v>2E-3</v>
      </c>
      <c r="I282" s="823">
        <v>-2.7799999999999998E-2</v>
      </c>
      <c r="J282" s="821">
        <v>18019</v>
      </c>
    </row>
    <row r="283" spans="2:10" x14ac:dyDescent="0.3">
      <c r="B283" s="821">
        <v>18050</v>
      </c>
      <c r="C283" s="820" t="s">
        <v>5683</v>
      </c>
      <c r="F283" s="824">
        <v>1.4E-3</v>
      </c>
      <c r="H283" s="823">
        <v>1.9E-3</v>
      </c>
      <c r="I283" s="823">
        <v>-5.0000000000000001E-4</v>
      </c>
      <c r="J283" s="821">
        <v>18050</v>
      </c>
    </row>
    <row r="284" spans="2:10" x14ac:dyDescent="0.3">
      <c r="B284" s="821">
        <v>18080</v>
      </c>
      <c r="C284" s="820" t="s">
        <v>5683</v>
      </c>
      <c r="F284" s="824">
        <v>6.5000000000000002E-2</v>
      </c>
      <c r="H284" s="823">
        <v>1.6999999999999999E-3</v>
      </c>
      <c r="I284" s="823">
        <v>6.3300000000000009E-2</v>
      </c>
      <c r="J284" s="821">
        <v>18080</v>
      </c>
    </row>
    <row r="285" spans="2:10" x14ac:dyDescent="0.3">
      <c r="B285" s="821">
        <v>18111</v>
      </c>
      <c r="C285" s="820" t="s">
        <v>5683</v>
      </c>
      <c r="F285" s="824">
        <v>2.1899999999999999E-2</v>
      </c>
      <c r="H285" s="823">
        <v>1.9E-3</v>
      </c>
      <c r="I285" s="823">
        <v>0.02</v>
      </c>
      <c r="J285" s="821">
        <v>18111</v>
      </c>
    </row>
    <row r="286" spans="2:10" x14ac:dyDescent="0.3">
      <c r="B286" s="821">
        <v>18142</v>
      </c>
      <c r="C286" s="820" t="s">
        <v>5683</v>
      </c>
      <c r="F286" s="824">
        <v>2.63E-2</v>
      </c>
      <c r="H286" s="823">
        <v>1.6999999999999999E-3</v>
      </c>
      <c r="I286" s="823">
        <v>2.46E-2</v>
      </c>
      <c r="J286" s="821">
        <v>18142</v>
      </c>
    </row>
    <row r="287" spans="2:10" x14ac:dyDescent="0.3">
      <c r="B287" s="821">
        <v>18172</v>
      </c>
      <c r="C287" s="820" t="s">
        <v>5683</v>
      </c>
      <c r="F287" s="824">
        <v>3.4000000000000002E-2</v>
      </c>
      <c r="H287" s="823">
        <v>1.8E-3</v>
      </c>
      <c r="I287" s="823">
        <v>3.2199999999999999E-2</v>
      </c>
      <c r="J287" s="821">
        <v>18172</v>
      </c>
    </row>
    <row r="288" spans="2:10" x14ac:dyDescent="0.3">
      <c r="B288" s="821">
        <v>18203</v>
      </c>
      <c r="C288" s="820" t="s">
        <v>5683</v>
      </c>
      <c r="F288" s="824">
        <v>1.7500000000000002E-2</v>
      </c>
      <c r="H288" s="823">
        <v>1.6999999999999999E-3</v>
      </c>
      <c r="I288" s="823">
        <v>1.5800000000000002E-2</v>
      </c>
      <c r="J288" s="821">
        <v>18203</v>
      </c>
    </row>
    <row r="289" spans="2:10" x14ac:dyDescent="0.3">
      <c r="B289" s="821">
        <v>18233</v>
      </c>
      <c r="C289" s="820" t="s">
        <v>5683</v>
      </c>
      <c r="F289" s="824">
        <v>4.8599999999999997E-2</v>
      </c>
      <c r="H289" s="823">
        <v>1.6999999999999999E-3</v>
      </c>
      <c r="I289" s="823">
        <v>4.6899999999999997E-2</v>
      </c>
      <c r="J289" s="821">
        <v>18233</v>
      </c>
    </row>
    <row r="290" spans="2:10" x14ac:dyDescent="0.3">
      <c r="B290" s="821">
        <v>18264</v>
      </c>
      <c r="C290" s="820" t="s">
        <v>5683</v>
      </c>
      <c r="F290" s="824">
        <v>1.9699999999999999E-2</v>
      </c>
      <c r="H290" s="823">
        <v>1.8E-3</v>
      </c>
      <c r="I290" s="823">
        <v>1.7899999999999999E-2</v>
      </c>
      <c r="J290" s="821">
        <v>18264</v>
      </c>
    </row>
    <row r="291" spans="2:10" x14ac:dyDescent="0.3">
      <c r="B291" s="821">
        <v>18295</v>
      </c>
      <c r="C291" s="820" t="s">
        <v>5683</v>
      </c>
      <c r="F291" s="824">
        <v>1.9900000000000001E-2</v>
      </c>
      <c r="H291" s="823">
        <v>1.6000000000000001E-3</v>
      </c>
      <c r="I291" s="823">
        <v>1.83E-2</v>
      </c>
      <c r="J291" s="821">
        <v>18295</v>
      </c>
    </row>
    <row r="292" spans="2:10" x14ac:dyDescent="0.3">
      <c r="B292" s="821">
        <v>18323</v>
      </c>
      <c r="C292" s="820" t="s">
        <v>5683</v>
      </c>
      <c r="F292" s="824">
        <v>7.0000000000000001E-3</v>
      </c>
      <c r="H292" s="823">
        <v>1.8E-3</v>
      </c>
      <c r="I292" s="823">
        <v>5.1999999999999998E-3</v>
      </c>
      <c r="J292" s="821">
        <v>18323</v>
      </c>
    </row>
    <row r="293" spans="2:10" x14ac:dyDescent="0.3">
      <c r="B293" s="821">
        <v>18354</v>
      </c>
      <c r="C293" s="820" t="s">
        <v>5683</v>
      </c>
      <c r="F293" s="824">
        <v>4.8599999999999997E-2</v>
      </c>
      <c r="H293" s="823">
        <v>1.6000000000000001E-3</v>
      </c>
      <c r="I293" s="823">
        <v>4.7E-2</v>
      </c>
      <c r="J293" s="821">
        <v>18354</v>
      </c>
    </row>
    <row r="294" spans="2:10" x14ac:dyDescent="0.3">
      <c r="B294" s="821">
        <v>18384</v>
      </c>
      <c r="C294" s="820" t="s">
        <v>5683</v>
      </c>
      <c r="F294" s="824">
        <v>5.0900000000000001E-2</v>
      </c>
      <c r="H294" s="823">
        <v>1.9E-3</v>
      </c>
      <c r="I294" s="823">
        <v>4.9000000000000002E-2</v>
      </c>
      <c r="J294" s="821">
        <v>18384</v>
      </c>
    </row>
    <row r="295" spans="2:10" x14ac:dyDescent="0.3">
      <c r="B295" s="821">
        <v>18415</v>
      </c>
      <c r="C295" s="820" t="s">
        <v>5683</v>
      </c>
      <c r="F295" s="824">
        <v>-5.4800000000000001E-2</v>
      </c>
      <c r="H295" s="823">
        <v>1.6999999999999999E-3</v>
      </c>
      <c r="I295" s="823">
        <v>-5.6500000000000002E-2</v>
      </c>
      <c r="J295" s="821">
        <v>18415</v>
      </c>
    </row>
    <row r="296" spans="2:10" x14ac:dyDescent="0.3">
      <c r="B296" s="821">
        <v>18445</v>
      </c>
      <c r="C296" s="820" t="s">
        <v>5683</v>
      </c>
      <c r="F296" s="824">
        <v>1.1900000000000001E-2</v>
      </c>
      <c r="H296" s="823">
        <v>1.8E-3</v>
      </c>
      <c r="I296" s="823">
        <v>1.0100000000000001E-2</v>
      </c>
      <c r="J296" s="821">
        <v>18445</v>
      </c>
    </row>
    <row r="297" spans="2:10" x14ac:dyDescent="0.3">
      <c r="B297" s="821">
        <v>18476</v>
      </c>
      <c r="C297" s="820" t="s">
        <v>5683</v>
      </c>
      <c r="F297" s="824">
        <v>4.4299999999999999E-2</v>
      </c>
      <c r="H297" s="823">
        <v>1.8E-3</v>
      </c>
      <c r="I297" s="823">
        <v>4.2499999999999996E-2</v>
      </c>
      <c r="J297" s="821">
        <v>18476</v>
      </c>
    </row>
    <row r="298" spans="2:10" x14ac:dyDescent="0.3">
      <c r="B298" s="821">
        <v>18507</v>
      </c>
      <c r="C298" s="820" t="s">
        <v>5683</v>
      </c>
      <c r="F298" s="824">
        <v>5.9200000000000003E-2</v>
      </c>
      <c r="H298" s="823">
        <v>1.6999999999999999E-3</v>
      </c>
      <c r="I298" s="823">
        <v>5.7500000000000002E-2</v>
      </c>
      <c r="J298" s="821">
        <v>18507</v>
      </c>
    </row>
    <row r="299" spans="2:10" x14ac:dyDescent="0.3">
      <c r="B299" s="821">
        <v>18537</v>
      </c>
      <c r="C299" s="820" t="s">
        <v>5683</v>
      </c>
      <c r="F299" s="824">
        <v>9.2999999999999992E-3</v>
      </c>
      <c r="H299" s="823">
        <v>1.9E-3</v>
      </c>
      <c r="I299" s="823">
        <v>7.3999999999999995E-3</v>
      </c>
      <c r="J299" s="821">
        <v>18537</v>
      </c>
    </row>
    <row r="300" spans="2:10" x14ac:dyDescent="0.3">
      <c r="B300" s="821">
        <v>18568</v>
      </c>
      <c r="C300" s="820" t="s">
        <v>5683</v>
      </c>
      <c r="F300" s="824">
        <v>1.6899999999999998E-2</v>
      </c>
      <c r="H300" s="823">
        <v>1.8E-3</v>
      </c>
      <c r="I300" s="823">
        <v>1.5099999999999999E-2</v>
      </c>
      <c r="J300" s="821">
        <v>18568</v>
      </c>
    </row>
    <row r="301" spans="2:10" x14ac:dyDescent="0.3">
      <c r="B301" s="821">
        <v>18598</v>
      </c>
      <c r="C301" s="820" t="s">
        <v>5683</v>
      </c>
      <c r="F301" s="824">
        <v>5.1299999999999998E-2</v>
      </c>
      <c r="H301" s="823">
        <v>1.8E-3</v>
      </c>
      <c r="I301" s="823">
        <v>4.9499999999999995E-2</v>
      </c>
      <c r="J301" s="821">
        <v>18598</v>
      </c>
    </row>
    <row r="302" spans="2:10" x14ac:dyDescent="0.3">
      <c r="B302" s="821">
        <v>18629</v>
      </c>
      <c r="C302" s="820" t="s">
        <v>5683</v>
      </c>
      <c r="F302" s="824">
        <v>6.3700000000000007E-2</v>
      </c>
      <c r="H302" s="823">
        <v>2E-3</v>
      </c>
      <c r="I302" s="823">
        <v>6.1700000000000005E-2</v>
      </c>
      <c r="J302" s="821">
        <v>18629</v>
      </c>
    </row>
    <row r="303" spans="2:10" x14ac:dyDescent="0.3">
      <c r="B303" s="821">
        <v>18660</v>
      </c>
      <c r="C303" s="820" t="s">
        <v>5683</v>
      </c>
      <c r="F303" s="824">
        <v>1.5699999999999999E-2</v>
      </c>
      <c r="H303" s="823">
        <v>1.6999999999999999E-3</v>
      </c>
      <c r="I303" s="823">
        <v>1.3999999999999999E-2</v>
      </c>
      <c r="J303" s="821">
        <v>18660</v>
      </c>
    </row>
    <row r="304" spans="2:10" x14ac:dyDescent="0.3">
      <c r="B304" s="821">
        <v>18688</v>
      </c>
      <c r="C304" s="820" t="s">
        <v>5683</v>
      </c>
      <c r="F304" s="824">
        <v>-1.5599999999999999E-2</v>
      </c>
      <c r="H304" s="823">
        <v>1.9E-3</v>
      </c>
      <c r="I304" s="823">
        <v>-1.7499999999999998E-2</v>
      </c>
      <c r="J304" s="821">
        <v>18688</v>
      </c>
    </row>
    <row r="305" spans="2:10" x14ac:dyDescent="0.3">
      <c r="B305" s="821">
        <v>18719</v>
      </c>
      <c r="C305" s="820" t="s">
        <v>5683</v>
      </c>
      <c r="F305" s="824">
        <v>5.0900000000000001E-2</v>
      </c>
      <c r="H305" s="823">
        <v>2E-3</v>
      </c>
      <c r="I305" s="823">
        <v>4.8899999999999999E-2</v>
      </c>
      <c r="J305" s="821">
        <v>18719</v>
      </c>
    </row>
    <row r="306" spans="2:10" x14ac:dyDescent="0.3">
      <c r="B306" s="821">
        <v>18749</v>
      </c>
      <c r="C306" s="820" t="s">
        <v>5683</v>
      </c>
      <c r="F306" s="824">
        <v>-2.9899999999999999E-2</v>
      </c>
      <c r="H306" s="823">
        <v>2.0999999999999999E-3</v>
      </c>
      <c r="I306" s="823">
        <v>-3.2000000000000001E-2</v>
      </c>
      <c r="J306" s="821">
        <v>18749</v>
      </c>
    </row>
    <row r="307" spans="2:10" x14ac:dyDescent="0.3">
      <c r="B307" s="821">
        <v>18780</v>
      </c>
      <c r="C307" s="820" t="s">
        <v>5683</v>
      </c>
      <c r="F307" s="824">
        <v>-2.2800000000000001E-2</v>
      </c>
      <c r="H307" s="823">
        <v>2E-3</v>
      </c>
      <c r="I307" s="823">
        <v>-2.4800000000000003E-2</v>
      </c>
      <c r="J307" s="821">
        <v>18780</v>
      </c>
    </row>
    <row r="308" spans="2:10" x14ac:dyDescent="0.3">
      <c r="B308" s="821">
        <v>18810</v>
      </c>
      <c r="C308" s="820" t="s">
        <v>5683</v>
      </c>
      <c r="F308" s="824">
        <v>7.1099999999999997E-2</v>
      </c>
      <c r="H308" s="823">
        <v>2.3E-3</v>
      </c>
      <c r="I308" s="823">
        <v>6.88E-2</v>
      </c>
      <c r="J308" s="821">
        <v>18810</v>
      </c>
    </row>
    <row r="309" spans="2:10" x14ac:dyDescent="0.3">
      <c r="B309" s="821">
        <v>18841</v>
      </c>
      <c r="C309" s="820" t="s">
        <v>5683</v>
      </c>
      <c r="F309" s="824">
        <v>4.7800000000000002E-2</v>
      </c>
      <c r="H309" s="823">
        <v>2.0999999999999999E-3</v>
      </c>
      <c r="I309" s="823">
        <v>4.5700000000000005E-2</v>
      </c>
      <c r="J309" s="821">
        <v>18841</v>
      </c>
    </row>
    <row r="310" spans="2:10" x14ac:dyDescent="0.3">
      <c r="B310" s="821">
        <v>18872</v>
      </c>
      <c r="C310" s="820" t="s">
        <v>5683</v>
      </c>
      <c r="F310" s="824">
        <v>1.2999999999999999E-3</v>
      </c>
      <c r="H310" s="823">
        <v>1.9E-3</v>
      </c>
      <c r="I310" s="823">
        <v>-6.0000000000000006E-4</v>
      </c>
      <c r="J310" s="821">
        <v>18872</v>
      </c>
    </row>
    <row r="311" spans="2:10" x14ac:dyDescent="0.3">
      <c r="B311" s="821">
        <v>18902</v>
      </c>
      <c r="C311" s="820" t="s">
        <v>5683</v>
      </c>
      <c r="F311" s="824">
        <v>-1.03E-2</v>
      </c>
      <c r="H311" s="823">
        <v>2.3E-3</v>
      </c>
      <c r="I311" s="823">
        <v>-1.26E-2</v>
      </c>
      <c r="J311" s="821">
        <v>18902</v>
      </c>
    </row>
    <row r="312" spans="2:10" x14ac:dyDescent="0.3">
      <c r="B312" s="821">
        <v>18933</v>
      </c>
      <c r="C312" s="820" t="s">
        <v>5683</v>
      </c>
      <c r="F312" s="824">
        <v>9.5999999999999992E-3</v>
      </c>
      <c r="H312" s="823">
        <v>2.0999999999999999E-3</v>
      </c>
      <c r="I312" s="823">
        <v>7.4999999999999997E-3</v>
      </c>
      <c r="J312" s="821">
        <v>18933</v>
      </c>
    </row>
    <row r="313" spans="2:10" x14ac:dyDescent="0.3">
      <c r="B313" s="821">
        <v>18963</v>
      </c>
      <c r="C313" s="820" t="s">
        <v>5683</v>
      </c>
      <c r="F313" s="824">
        <v>4.24E-2</v>
      </c>
      <c r="H313" s="823">
        <v>2.2000000000000001E-3</v>
      </c>
      <c r="I313" s="823">
        <v>4.02E-2</v>
      </c>
      <c r="J313" s="821">
        <v>18963</v>
      </c>
    </row>
    <row r="314" spans="2:10" x14ac:dyDescent="0.3">
      <c r="B314" s="821">
        <v>18994</v>
      </c>
      <c r="C314" s="820" t="s">
        <v>5683</v>
      </c>
      <c r="F314" s="824">
        <v>1.8100000000000002E-2</v>
      </c>
      <c r="H314" s="823">
        <v>2.3E-3</v>
      </c>
      <c r="I314" s="823">
        <v>1.5800000000000002E-2</v>
      </c>
      <c r="J314" s="821">
        <v>18994</v>
      </c>
    </row>
    <row r="315" spans="2:10" x14ac:dyDescent="0.3">
      <c r="B315" s="821">
        <v>19025</v>
      </c>
      <c r="C315" s="820" t="s">
        <v>5683</v>
      </c>
      <c r="F315" s="824">
        <v>-2.8199999999999999E-2</v>
      </c>
      <c r="H315" s="823">
        <v>2.0999999999999999E-3</v>
      </c>
      <c r="I315" s="823">
        <v>-3.0300000000000001E-2</v>
      </c>
      <c r="J315" s="821">
        <v>19025</v>
      </c>
    </row>
    <row r="316" spans="2:10" x14ac:dyDescent="0.3">
      <c r="B316" s="821">
        <v>19054</v>
      </c>
      <c r="C316" s="820" t="s">
        <v>5683</v>
      </c>
      <c r="F316" s="824">
        <v>5.0299999999999997E-2</v>
      </c>
      <c r="H316" s="823">
        <v>2.3E-3</v>
      </c>
      <c r="I316" s="823">
        <v>4.8000000000000001E-2</v>
      </c>
      <c r="J316" s="821">
        <v>19054</v>
      </c>
    </row>
    <row r="317" spans="2:10" x14ac:dyDescent="0.3">
      <c r="B317" s="821">
        <v>19085</v>
      </c>
      <c r="C317" s="820" t="s">
        <v>5683</v>
      </c>
      <c r="F317" s="824">
        <v>-4.02E-2</v>
      </c>
      <c r="H317" s="823">
        <v>2.2000000000000001E-3</v>
      </c>
      <c r="I317" s="823">
        <v>-4.24E-2</v>
      </c>
      <c r="J317" s="821">
        <v>19085</v>
      </c>
    </row>
    <row r="318" spans="2:10" x14ac:dyDescent="0.3">
      <c r="B318" s="821">
        <v>19115</v>
      </c>
      <c r="C318" s="820" t="s">
        <v>5683</v>
      </c>
      <c r="F318" s="824">
        <v>3.4299999999999997E-2</v>
      </c>
      <c r="H318" s="823">
        <v>2E-3</v>
      </c>
      <c r="I318" s="823">
        <v>3.2299999999999995E-2</v>
      </c>
      <c r="J318" s="821">
        <v>19115</v>
      </c>
    </row>
    <row r="319" spans="2:10" x14ac:dyDescent="0.3">
      <c r="B319" s="821">
        <v>19146</v>
      </c>
      <c r="C319" s="820" t="s">
        <v>5683</v>
      </c>
      <c r="F319" s="824">
        <v>4.9000000000000002E-2</v>
      </c>
      <c r="H319" s="823">
        <v>2.2000000000000001E-3</v>
      </c>
      <c r="I319" s="823">
        <v>4.6800000000000001E-2</v>
      </c>
      <c r="J319" s="821">
        <v>19146</v>
      </c>
    </row>
    <row r="320" spans="2:10" x14ac:dyDescent="0.3">
      <c r="B320" s="821">
        <v>19176</v>
      </c>
      <c r="C320" s="820" t="s">
        <v>5683</v>
      </c>
      <c r="F320" s="824">
        <v>1.9599999999999999E-2</v>
      </c>
      <c r="H320" s="823">
        <v>2.2000000000000001E-3</v>
      </c>
      <c r="I320" s="823">
        <v>1.7399999999999999E-2</v>
      </c>
      <c r="J320" s="821">
        <v>19176</v>
      </c>
    </row>
    <row r="321" spans="2:10" x14ac:dyDescent="0.3">
      <c r="B321" s="821">
        <v>19207</v>
      </c>
      <c r="C321" s="820" t="s">
        <v>5683</v>
      </c>
      <c r="F321" s="824">
        <v>-7.1000000000000004E-3</v>
      </c>
      <c r="H321" s="823">
        <v>2.0999999999999999E-3</v>
      </c>
      <c r="I321" s="823">
        <v>-9.1999999999999998E-3</v>
      </c>
      <c r="J321" s="821">
        <v>19207</v>
      </c>
    </row>
    <row r="322" spans="2:10" x14ac:dyDescent="0.3">
      <c r="B322" s="821">
        <v>19238</v>
      </c>
      <c r="C322" s="820" t="s">
        <v>5683</v>
      </c>
      <c r="F322" s="824">
        <v>-1.7600000000000001E-2</v>
      </c>
      <c r="H322" s="823">
        <v>2.3E-3</v>
      </c>
      <c r="I322" s="823">
        <v>-1.9900000000000001E-2</v>
      </c>
      <c r="J322" s="821">
        <v>19238</v>
      </c>
    </row>
    <row r="323" spans="2:10" x14ac:dyDescent="0.3">
      <c r="B323" s="821">
        <v>19268</v>
      </c>
      <c r="C323" s="820" t="s">
        <v>5683</v>
      </c>
      <c r="F323" s="824">
        <v>2E-3</v>
      </c>
      <c r="H323" s="823">
        <v>2.3E-3</v>
      </c>
      <c r="I323" s="823">
        <v>-2.9999999999999992E-4</v>
      </c>
      <c r="J323" s="821">
        <v>19268</v>
      </c>
    </row>
    <row r="324" spans="2:10" x14ac:dyDescent="0.3">
      <c r="B324" s="821">
        <v>19299</v>
      </c>
      <c r="C324" s="820" t="s">
        <v>5683</v>
      </c>
      <c r="F324" s="824">
        <v>5.7099999999999998E-2</v>
      </c>
      <c r="H324" s="823">
        <v>2.0999999999999999E-3</v>
      </c>
      <c r="I324" s="823">
        <v>5.5E-2</v>
      </c>
      <c r="J324" s="821">
        <v>19299</v>
      </c>
    </row>
    <row r="325" spans="2:10" x14ac:dyDescent="0.3">
      <c r="B325" s="821">
        <v>19329</v>
      </c>
      <c r="C325" s="820" t="s">
        <v>5683</v>
      </c>
      <c r="F325" s="824">
        <v>3.8199999999999998E-2</v>
      </c>
      <c r="H325" s="823">
        <v>2.3999999999999998E-3</v>
      </c>
      <c r="I325" s="823">
        <v>3.5799999999999998E-2</v>
      </c>
      <c r="J325" s="821">
        <v>19329</v>
      </c>
    </row>
    <row r="326" spans="2:10" x14ac:dyDescent="0.3">
      <c r="B326" s="821">
        <v>19360</v>
      </c>
      <c r="C326" s="820" t="s">
        <v>5683</v>
      </c>
      <c r="F326" s="824">
        <v>-4.8999999999999998E-3</v>
      </c>
      <c r="H326" s="823">
        <v>2.3E-3</v>
      </c>
      <c r="I326" s="823">
        <v>-7.1999999999999998E-3</v>
      </c>
      <c r="J326" s="821">
        <v>19360</v>
      </c>
    </row>
    <row r="327" spans="2:10" x14ac:dyDescent="0.3">
      <c r="B327" s="821">
        <v>19391</v>
      </c>
      <c r="C327" s="820" t="s">
        <v>5683</v>
      </c>
      <c r="F327" s="824">
        <v>-1.06E-2</v>
      </c>
      <c r="H327" s="823">
        <v>2.0999999999999999E-3</v>
      </c>
      <c r="I327" s="823">
        <v>-1.2699999999999999E-2</v>
      </c>
      <c r="J327" s="821">
        <v>19391</v>
      </c>
    </row>
    <row r="328" spans="2:10" x14ac:dyDescent="0.3">
      <c r="B328" s="821">
        <v>19419</v>
      </c>
      <c r="C328" s="820" t="s">
        <v>5683</v>
      </c>
      <c r="F328" s="824">
        <v>-2.12E-2</v>
      </c>
      <c r="H328" s="823">
        <v>2.5000000000000001E-3</v>
      </c>
      <c r="I328" s="823">
        <v>-2.3699999999999999E-2</v>
      </c>
      <c r="J328" s="821">
        <v>19419</v>
      </c>
    </row>
    <row r="329" spans="2:10" x14ac:dyDescent="0.3">
      <c r="B329" s="821">
        <v>19450</v>
      </c>
      <c r="C329" s="820" t="s">
        <v>5683</v>
      </c>
      <c r="F329" s="824">
        <v>-2.3699999999999999E-2</v>
      </c>
      <c r="H329" s="823">
        <v>2.3999999999999998E-3</v>
      </c>
      <c r="I329" s="823">
        <v>-2.6099999999999998E-2</v>
      </c>
      <c r="J329" s="821">
        <v>19450</v>
      </c>
    </row>
    <row r="330" spans="2:10" x14ac:dyDescent="0.3">
      <c r="B330" s="821">
        <v>19480</v>
      </c>
      <c r="C330" s="820" t="s">
        <v>5683</v>
      </c>
      <c r="F330" s="824">
        <v>7.7000000000000002E-3</v>
      </c>
      <c r="H330" s="823">
        <v>2.3999999999999998E-3</v>
      </c>
      <c r="I330" s="823">
        <v>5.3000000000000009E-3</v>
      </c>
      <c r="J330" s="821">
        <v>19480</v>
      </c>
    </row>
    <row r="331" spans="2:10" x14ac:dyDescent="0.3">
      <c r="B331" s="821">
        <v>19511</v>
      </c>
      <c r="C331" s="820" t="s">
        <v>5683</v>
      </c>
      <c r="F331" s="824">
        <v>-1.34E-2</v>
      </c>
      <c r="H331" s="823">
        <v>2.7000000000000001E-3</v>
      </c>
      <c r="I331" s="823">
        <v>-1.61E-2</v>
      </c>
      <c r="J331" s="821">
        <v>19511</v>
      </c>
    </row>
    <row r="332" spans="2:10" x14ac:dyDescent="0.3">
      <c r="B332" s="821">
        <v>19541</v>
      </c>
      <c r="C332" s="820" t="s">
        <v>5683</v>
      </c>
      <c r="F332" s="824">
        <v>2.7300000000000001E-2</v>
      </c>
      <c r="H332" s="823">
        <v>2.5000000000000001E-3</v>
      </c>
      <c r="I332" s="823">
        <v>2.4800000000000003E-2</v>
      </c>
      <c r="J332" s="821">
        <v>19541</v>
      </c>
    </row>
    <row r="333" spans="2:10" x14ac:dyDescent="0.3">
      <c r="B333" s="821">
        <v>19572</v>
      </c>
      <c r="C333" s="820" t="s">
        <v>5683</v>
      </c>
      <c r="F333" s="824">
        <v>-5.0099999999999999E-2</v>
      </c>
      <c r="H333" s="823">
        <v>2.5000000000000001E-3</v>
      </c>
      <c r="I333" s="823">
        <v>-5.2600000000000001E-2</v>
      </c>
      <c r="J333" s="821">
        <v>19572</v>
      </c>
    </row>
    <row r="334" spans="2:10" x14ac:dyDescent="0.3">
      <c r="B334" s="821">
        <v>19603</v>
      </c>
      <c r="C334" s="820" t="s">
        <v>5683</v>
      </c>
      <c r="F334" s="824">
        <v>3.3999999999999998E-3</v>
      </c>
      <c r="H334" s="823">
        <v>2.5000000000000001E-3</v>
      </c>
      <c r="I334" s="823">
        <v>8.9999999999999976E-4</v>
      </c>
      <c r="J334" s="821">
        <v>19603</v>
      </c>
    </row>
    <row r="335" spans="2:10" x14ac:dyDescent="0.3">
      <c r="B335" s="821">
        <v>19633</v>
      </c>
      <c r="C335" s="820" t="s">
        <v>5683</v>
      </c>
      <c r="F335" s="824">
        <v>5.3999999999999999E-2</v>
      </c>
      <c r="H335" s="823">
        <v>2.3E-3</v>
      </c>
      <c r="I335" s="823">
        <v>5.1699999999999996E-2</v>
      </c>
      <c r="J335" s="821">
        <v>19633</v>
      </c>
    </row>
    <row r="336" spans="2:10" x14ac:dyDescent="0.3">
      <c r="B336" s="821">
        <v>19664</v>
      </c>
      <c r="C336" s="820" t="s">
        <v>5683</v>
      </c>
      <c r="F336" s="824">
        <v>2.0400000000000001E-2</v>
      </c>
      <c r="H336" s="823">
        <v>2.3999999999999998E-3</v>
      </c>
      <c r="I336" s="823">
        <v>1.8000000000000002E-2</v>
      </c>
      <c r="J336" s="821">
        <v>19664</v>
      </c>
    </row>
    <row r="337" spans="2:10" x14ac:dyDescent="0.3">
      <c r="B337" s="821">
        <v>19694</v>
      </c>
      <c r="C337" s="820" t="s">
        <v>5683</v>
      </c>
      <c r="F337" s="824">
        <v>5.1999999999999998E-3</v>
      </c>
      <c r="H337" s="823">
        <v>2.3999999999999998E-3</v>
      </c>
      <c r="I337" s="823">
        <v>2.8E-3</v>
      </c>
      <c r="J337" s="821">
        <v>19694</v>
      </c>
    </row>
    <row r="338" spans="2:10" x14ac:dyDescent="0.3">
      <c r="B338" s="821">
        <v>19725</v>
      </c>
      <c r="C338" s="820" t="s">
        <v>5683</v>
      </c>
      <c r="F338" s="824">
        <v>5.3600000000000002E-2</v>
      </c>
      <c r="H338" s="823">
        <v>2.3E-3</v>
      </c>
      <c r="I338" s="823">
        <v>5.1299999999999998E-2</v>
      </c>
      <c r="J338" s="821">
        <v>19725</v>
      </c>
    </row>
    <row r="339" spans="2:10" x14ac:dyDescent="0.3">
      <c r="B339" s="821">
        <v>19756</v>
      </c>
      <c r="C339" s="820" t="s">
        <v>5683</v>
      </c>
      <c r="F339" s="824">
        <v>1.11E-2</v>
      </c>
      <c r="H339" s="823">
        <v>2.2000000000000001E-3</v>
      </c>
      <c r="I339" s="823">
        <v>8.8999999999999999E-3</v>
      </c>
      <c r="J339" s="821">
        <v>19756</v>
      </c>
    </row>
    <row r="340" spans="2:10" x14ac:dyDescent="0.3">
      <c r="B340" s="821">
        <v>19784</v>
      </c>
      <c r="C340" s="820" t="s">
        <v>5683</v>
      </c>
      <c r="F340" s="824">
        <v>3.2500000000000001E-2</v>
      </c>
      <c r="H340" s="823">
        <v>2.5000000000000001E-3</v>
      </c>
      <c r="I340" s="823">
        <v>3.0000000000000002E-2</v>
      </c>
      <c r="J340" s="821">
        <v>19784</v>
      </c>
    </row>
    <row r="341" spans="2:10" x14ac:dyDescent="0.3">
      <c r="B341" s="821">
        <v>19815</v>
      </c>
      <c r="C341" s="820" t="s">
        <v>5683</v>
      </c>
      <c r="F341" s="824">
        <v>5.16E-2</v>
      </c>
      <c r="H341" s="823">
        <v>2.2000000000000001E-3</v>
      </c>
      <c r="I341" s="823">
        <v>4.9399999999999999E-2</v>
      </c>
      <c r="J341" s="821">
        <v>19815</v>
      </c>
    </row>
    <row r="342" spans="2:10" x14ac:dyDescent="0.3">
      <c r="B342" s="821">
        <v>19845</v>
      </c>
      <c r="C342" s="820" t="s">
        <v>5683</v>
      </c>
      <c r="F342" s="824">
        <v>4.1799999999999997E-2</v>
      </c>
      <c r="H342" s="823">
        <v>2E-3</v>
      </c>
      <c r="I342" s="823">
        <v>3.9799999999999995E-2</v>
      </c>
      <c r="J342" s="821">
        <v>19845</v>
      </c>
    </row>
    <row r="343" spans="2:10" x14ac:dyDescent="0.3">
      <c r="B343" s="821">
        <v>19876</v>
      </c>
      <c r="C343" s="820" t="s">
        <v>5683</v>
      </c>
      <c r="F343" s="824">
        <v>3.0999999999999999E-3</v>
      </c>
      <c r="H343" s="823">
        <v>2.5000000000000001E-3</v>
      </c>
      <c r="I343" s="823">
        <v>5.9999999999999984E-4</v>
      </c>
      <c r="J343" s="821">
        <v>19876</v>
      </c>
    </row>
    <row r="344" spans="2:10" x14ac:dyDescent="0.3">
      <c r="B344" s="821">
        <v>19906</v>
      </c>
      <c r="C344" s="820" t="s">
        <v>5683</v>
      </c>
      <c r="F344" s="824">
        <v>5.8900000000000001E-2</v>
      </c>
      <c r="H344" s="823">
        <v>2.2000000000000001E-3</v>
      </c>
      <c r="I344" s="823">
        <v>5.67E-2</v>
      </c>
      <c r="J344" s="821">
        <v>19906</v>
      </c>
    </row>
    <row r="345" spans="2:10" x14ac:dyDescent="0.3">
      <c r="B345" s="821">
        <v>19937</v>
      </c>
      <c r="C345" s="820" t="s">
        <v>5683</v>
      </c>
      <c r="F345" s="824">
        <v>-2.75E-2</v>
      </c>
      <c r="H345" s="823">
        <v>2.3E-3</v>
      </c>
      <c r="I345" s="823">
        <v>-2.98E-2</v>
      </c>
      <c r="J345" s="821">
        <v>19937</v>
      </c>
    </row>
    <row r="346" spans="2:10" x14ac:dyDescent="0.3">
      <c r="B346" s="821">
        <v>19968</v>
      </c>
      <c r="C346" s="820" t="s">
        <v>5683</v>
      </c>
      <c r="F346" s="824">
        <v>8.5099999999999995E-2</v>
      </c>
      <c r="H346" s="823">
        <v>2.2000000000000001E-3</v>
      </c>
      <c r="I346" s="823">
        <v>8.2900000000000001E-2</v>
      </c>
      <c r="J346" s="821">
        <v>19968</v>
      </c>
    </row>
    <row r="347" spans="2:10" x14ac:dyDescent="0.3">
      <c r="B347" s="821">
        <v>19998</v>
      </c>
      <c r="C347" s="820" t="s">
        <v>5683</v>
      </c>
      <c r="F347" s="824">
        <v>-1.67E-2</v>
      </c>
      <c r="H347" s="823">
        <v>2.0999999999999999E-3</v>
      </c>
      <c r="I347" s="823">
        <v>-1.8800000000000001E-2</v>
      </c>
      <c r="J347" s="821">
        <v>19998</v>
      </c>
    </row>
    <row r="348" spans="2:10" x14ac:dyDescent="0.3">
      <c r="B348" s="821">
        <v>20029</v>
      </c>
      <c r="C348" s="820" t="s">
        <v>5683</v>
      </c>
      <c r="F348" s="824">
        <v>9.0899999999999995E-2</v>
      </c>
      <c r="H348" s="823">
        <v>2.3E-3</v>
      </c>
      <c r="I348" s="823">
        <v>8.8599999999999998E-2</v>
      </c>
      <c r="J348" s="821">
        <v>20029</v>
      </c>
    </row>
    <row r="349" spans="2:10" x14ac:dyDescent="0.3">
      <c r="B349" s="821">
        <v>20059</v>
      </c>
      <c r="C349" s="820" t="s">
        <v>5683</v>
      </c>
      <c r="F349" s="824">
        <v>5.3400000000000003E-2</v>
      </c>
      <c r="H349" s="823">
        <v>2.3E-3</v>
      </c>
      <c r="I349" s="823">
        <v>5.1100000000000007E-2</v>
      </c>
      <c r="J349" s="821">
        <v>20059</v>
      </c>
    </row>
    <row r="350" spans="2:10" x14ac:dyDescent="0.3">
      <c r="B350" s="821">
        <v>20090</v>
      </c>
      <c r="C350" s="820" t="s">
        <v>5683</v>
      </c>
      <c r="F350" s="824">
        <v>1.9699999999999999E-2</v>
      </c>
      <c r="H350" s="823">
        <v>2.2000000000000001E-3</v>
      </c>
      <c r="I350" s="823">
        <v>1.7499999999999998E-2</v>
      </c>
      <c r="J350" s="821">
        <v>20090</v>
      </c>
    </row>
    <row r="351" spans="2:10" x14ac:dyDescent="0.3">
      <c r="B351" s="821">
        <v>20121</v>
      </c>
      <c r="C351" s="820" t="s">
        <v>5683</v>
      </c>
      <c r="F351" s="824">
        <v>9.7999999999999997E-3</v>
      </c>
      <c r="H351" s="823">
        <v>2.2000000000000001E-3</v>
      </c>
      <c r="I351" s="823">
        <v>7.5999999999999991E-3</v>
      </c>
      <c r="J351" s="821">
        <v>20121</v>
      </c>
    </row>
    <row r="352" spans="2:10" x14ac:dyDescent="0.3">
      <c r="B352" s="821">
        <v>20149</v>
      </c>
      <c r="C352" s="820" t="s">
        <v>5683</v>
      </c>
      <c r="F352" s="824">
        <v>-3.0000000000000001E-3</v>
      </c>
      <c r="H352" s="823">
        <v>2.3999999999999998E-3</v>
      </c>
      <c r="I352" s="823">
        <v>-5.4000000000000003E-3</v>
      </c>
      <c r="J352" s="821">
        <v>20149</v>
      </c>
    </row>
    <row r="353" spans="2:10" x14ac:dyDescent="0.3">
      <c r="B353" s="821">
        <v>20180</v>
      </c>
      <c r="C353" s="820" t="s">
        <v>5683</v>
      </c>
      <c r="F353" s="824">
        <v>3.9600000000000003E-2</v>
      </c>
      <c r="H353" s="823">
        <v>2.2000000000000001E-3</v>
      </c>
      <c r="I353" s="823">
        <v>3.7400000000000003E-2</v>
      </c>
      <c r="J353" s="821">
        <v>20180</v>
      </c>
    </row>
    <row r="354" spans="2:10" x14ac:dyDescent="0.3">
      <c r="B354" s="821">
        <v>20210</v>
      </c>
      <c r="C354" s="820" t="s">
        <v>5683</v>
      </c>
      <c r="F354" s="824">
        <v>5.4999999999999997E-3</v>
      </c>
      <c r="H354" s="823">
        <v>2.5000000000000001E-3</v>
      </c>
      <c r="I354" s="823">
        <v>2.9999999999999996E-3</v>
      </c>
      <c r="J354" s="821">
        <v>20210</v>
      </c>
    </row>
    <row r="355" spans="2:10" x14ac:dyDescent="0.3">
      <c r="B355" s="821">
        <v>20241</v>
      </c>
      <c r="C355" s="820" t="s">
        <v>5683</v>
      </c>
      <c r="F355" s="824">
        <v>8.4099999999999994E-2</v>
      </c>
      <c r="H355" s="823">
        <v>2.3E-3</v>
      </c>
      <c r="I355" s="823">
        <v>8.1799999999999998E-2</v>
      </c>
      <c r="J355" s="821">
        <v>20241</v>
      </c>
    </row>
    <row r="356" spans="2:10" x14ac:dyDescent="0.3">
      <c r="B356" s="821">
        <v>20271</v>
      </c>
      <c r="C356" s="820" t="s">
        <v>5683</v>
      </c>
      <c r="F356" s="824">
        <v>6.2199999999999998E-2</v>
      </c>
      <c r="H356" s="823">
        <v>2.3E-3</v>
      </c>
      <c r="I356" s="823">
        <v>5.9899999999999995E-2</v>
      </c>
      <c r="J356" s="821">
        <v>20271</v>
      </c>
    </row>
    <row r="357" spans="2:10" x14ac:dyDescent="0.3">
      <c r="B357" s="821">
        <v>20302</v>
      </c>
      <c r="C357" s="820" t="s">
        <v>5683</v>
      </c>
      <c r="F357" s="824">
        <v>-2.5000000000000001E-3</v>
      </c>
      <c r="H357" s="823">
        <v>2.7000000000000001E-3</v>
      </c>
      <c r="I357" s="823">
        <v>-5.1999999999999998E-3</v>
      </c>
      <c r="J357" s="821">
        <v>20302</v>
      </c>
    </row>
    <row r="358" spans="2:10" x14ac:dyDescent="0.3">
      <c r="B358" s="821">
        <v>20333</v>
      </c>
      <c r="C358" s="820" t="s">
        <v>5683</v>
      </c>
      <c r="F358" s="824">
        <v>1.2999999999999999E-2</v>
      </c>
      <c r="H358" s="823">
        <v>2.3999999999999998E-3</v>
      </c>
      <c r="I358" s="823">
        <v>1.06E-2</v>
      </c>
      <c r="J358" s="821">
        <v>20333</v>
      </c>
    </row>
    <row r="359" spans="2:10" x14ac:dyDescent="0.3">
      <c r="B359" s="821">
        <v>20363</v>
      </c>
      <c r="C359" s="820" t="s">
        <v>5683</v>
      </c>
      <c r="F359" s="824">
        <v>-2.8400000000000002E-2</v>
      </c>
      <c r="H359" s="823">
        <v>2.5000000000000001E-3</v>
      </c>
      <c r="I359" s="823">
        <v>-3.09E-2</v>
      </c>
      <c r="J359" s="821">
        <v>20363</v>
      </c>
    </row>
    <row r="360" spans="2:10" x14ac:dyDescent="0.3">
      <c r="B360" s="821">
        <v>20394</v>
      </c>
      <c r="C360" s="820" t="s">
        <v>5683</v>
      </c>
      <c r="F360" s="824">
        <v>8.2699999999999996E-2</v>
      </c>
      <c r="H360" s="823">
        <v>2.3999999999999998E-3</v>
      </c>
      <c r="I360" s="823">
        <v>8.0299999999999996E-2</v>
      </c>
      <c r="J360" s="821">
        <v>20394</v>
      </c>
    </row>
    <row r="361" spans="2:10" x14ac:dyDescent="0.3">
      <c r="B361" s="821">
        <v>20424</v>
      </c>
      <c r="C361" s="820" t="s">
        <v>5683</v>
      </c>
      <c r="F361" s="824">
        <v>1.5E-3</v>
      </c>
      <c r="H361" s="823">
        <v>2.3999999999999998E-3</v>
      </c>
      <c r="I361" s="823">
        <v>-8.9999999999999976E-4</v>
      </c>
      <c r="J361" s="821">
        <v>20424</v>
      </c>
    </row>
    <row r="362" spans="2:10" x14ac:dyDescent="0.3">
      <c r="B362" s="821">
        <v>20455</v>
      </c>
      <c r="C362" s="820" t="s">
        <v>5683</v>
      </c>
      <c r="F362" s="824">
        <v>-3.4700000000000002E-2</v>
      </c>
      <c r="H362" s="823">
        <v>2.5000000000000001E-3</v>
      </c>
      <c r="I362" s="823">
        <v>-3.7200000000000004E-2</v>
      </c>
      <c r="J362" s="821">
        <v>20455</v>
      </c>
    </row>
    <row r="363" spans="2:10" x14ac:dyDescent="0.3">
      <c r="B363" s="821">
        <v>20486</v>
      </c>
      <c r="C363" s="820" t="s">
        <v>5683</v>
      </c>
      <c r="F363" s="824">
        <v>4.1300000000000003E-2</v>
      </c>
      <c r="H363" s="823">
        <v>2.3E-3</v>
      </c>
      <c r="I363" s="823">
        <v>3.9000000000000007E-2</v>
      </c>
      <c r="J363" s="821">
        <v>20486</v>
      </c>
    </row>
    <row r="364" spans="2:10" x14ac:dyDescent="0.3">
      <c r="B364" s="821">
        <v>20515</v>
      </c>
      <c r="C364" s="820" t="s">
        <v>5683</v>
      </c>
      <c r="F364" s="824">
        <v>7.0999999999999994E-2</v>
      </c>
      <c r="H364" s="823">
        <v>2.3E-3</v>
      </c>
      <c r="I364" s="823">
        <v>6.8699999999999997E-2</v>
      </c>
      <c r="J364" s="821">
        <v>20515</v>
      </c>
    </row>
    <row r="365" spans="2:10" x14ac:dyDescent="0.3">
      <c r="B365" s="821">
        <v>20546</v>
      </c>
      <c r="C365" s="820" t="s">
        <v>5683</v>
      </c>
      <c r="F365" s="824">
        <v>-4.0000000000000002E-4</v>
      </c>
      <c r="H365" s="823">
        <v>2.5999999999999999E-3</v>
      </c>
      <c r="I365" s="823">
        <v>-3.0000000000000001E-3</v>
      </c>
      <c r="J365" s="821">
        <v>20546</v>
      </c>
    </row>
    <row r="366" spans="2:10" x14ac:dyDescent="0.3">
      <c r="B366" s="821">
        <v>20576</v>
      </c>
      <c r="C366" s="820" t="s">
        <v>5683</v>
      </c>
      <c r="F366" s="824">
        <v>-5.9299999999999999E-2</v>
      </c>
      <c r="H366" s="823">
        <v>2.5999999999999999E-3</v>
      </c>
      <c r="I366" s="823">
        <v>-6.1899999999999997E-2</v>
      </c>
      <c r="J366" s="821">
        <v>20576</v>
      </c>
    </row>
    <row r="367" spans="2:10" x14ac:dyDescent="0.3">
      <c r="B367" s="821">
        <v>20607</v>
      </c>
      <c r="C367" s="820" t="s">
        <v>5683</v>
      </c>
      <c r="F367" s="824">
        <v>4.0899999999999999E-2</v>
      </c>
      <c r="H367" s="823">
        <v>2.3E-3</v>
      </c>
      <c r="I367" s="823">
        <v>3.8599999999999995E-2</v>
      </c>
      <c r="J367" s="821">
        <v>20607</v>
      </c>
    </row>
    <row r="368" spans="2:10" x14ac:dyDescent="0.3">
      <c r="B368" s="821">
        <v>20637</v>
      </c>
      <c r="C368" s="820" t="s">
        <v>5683</v>
      </c>
      <c r="F368" s="824">
        <v>5.2999999999999999E-2</v>
      </c>
      <c r="H368" s="823">
        <v>2.5999999999999999E-3</v>
      </c>
      <c r="I368" s="823">
        <v>5.04E-2</v>
      </c>
      <c r="J368" s="821">
        <v>20637</v>
      </c>
    </row>
    <row r="369" spans="2:10" x14ac:dyDescent="0.3">
      <c r="B369" s="821">
        <v>20668</v>
      </c>
      <c r="C369" s="820" t="s">
        <v>5683</v>
      </c>
      <c r="F369" s="824">
        <v>-3.2800000000000003E-2</v>
      </c>
      <c r="H369" s="823">
        <v>2.5999999999999999E-3</v>
      </c>
      <c r="I369" s="823">
        <v>-3.5400000000000001E-2</v>
      </c>
      <c r="J369" s="821">
        <v>20668</v>
      </c>
    </row>
    <row r="370" spans="2:10" x14ac:dyDescent="0.3">
      <c r="B370" s="821">
        <v>20699</v>
      </c>
      <c r="C370" s="820" t="s">
        <v>5683</v>
      </c>
      <c r="F370" s="824">
        <v>-4.3999999999999997E-2</v>
      </c>
      <c r="H370" s="823">
        <v>2.5000000000000001E-3</v>
      </c>
      <c r="I370" s="823">
        <v>-4.65E-2</v>
      </c>
      <c r="J370" s="821">
        <v>20699</v>
      </c>
    </row>
    <row r="371" spans="2:10" x14ac:dyDescent="0.3">
      <c r="B371" s="821">
        <v>20729</v>
      </c>
      <c r="C371" s="820" t="s">
        <v>5683</v>
      </c>
      <c r="F371" s="824">
        <v>6.6E-3</v>
      </c>
      <c r="H371" s="823">
        <v>2.8999999999999998E-3</v>
      </c>
      <c r="I371" s="823">
        <v>3.7000000000000002E-3</v>
      </c>
      <c r="J371" s="821">
        <v>20729</v>
      </c>
    </row>
    <row r="372" spans="2:10" x14ac:dyDescent="0.3">
      <c r="B372" s="821">
        <v>20760</v>
      </c>
      <c r="C372" s="820" t="s">
        <v>5683</v>
      </c>
      <c r="F372" s="824">
        <v>-5.0000000000000001E-3</v>
      </c>
      <c r="H372" s="823">
        <v>2.7000000000000001E-3</v>
      </c>
      <c r="I372" s="823">
        <v>-7.7000000000000002E-3</v>
      </c>
      <c r="J372" s="821">
        <v>20760</v>
      </c>
    </row>
    <row r="373" spans="2:10" x14ac:dyDescent="0.3">
      <c r="B373" s="821">
        <v>20790</v>
      </c>
      <c r="C373" s="820" t="s">
        <v>5683</v>
      </c>
      <c r="F373" s="824">
        <v>3.6999999999999998E-2</v>
      </c>
      <c r="H373" s="823">
        <v>2.8E-3</v>
      </c>
      <c r="I373" s="823">
        <v>3.4200000000000001E-2</v>
      </c>
      <c r="J373" s="821">
        <v>20790</v>
      </c>
    </row>
    <row r="374" spans="2:10" x14ac:dyDescent="0.3">
      <c r="B374" s="821">
        <v>20821</v>
      </c>
      <c r="C374" s="820" t="s">
        <v>5683</v>
      </c>
      <c r="F374" s="824">
        <v>-4.0099999999999997E-2</v>
      </c>
      <c r="H374" s="823">
        <v>2.8999999999999998E-3</v>
      </c>
      <c r="I374" s="823">
        <v>-4.2999999999999997E-2</v>
      </c>
      <c r="J374" s="821">
        <v>20821</v>
      </c>
    </row>
    <row r="375" spans="2:10" x14ac:dyDescent="0.3">
      <c r="B375" s="821">
        <v>20852</v>
      </c>
      <c r="C375" s="820" t="s">
        <v>5683</v>
      </c>
      <c r="F375" s="824">
        <v>-2.64E-2</v>
      </c>
      <c r="H375" s="823">
        <v>2.5000000000000001E-3</v>
      </c>
      <c r="I375" s="823">
        <v>-2.8899999999999999E-2</v>
      </c>
      <c r="J375" s="821">
        <v>20852</v>
      </c>
    </row>
    <row r="376" spans="2:10" x14ac:dyDescent="0.3">
      <c r="B376" s="821">
        <v>20880</v>
      </c>
      <c r="C376" s="820" t="s">
        <v>5683</v>
      </c>
      <c r="F376" s="824">
        <v>2.1499999999999998E-2</v>
      </c>
      <c r="H376" s="823">
        <v>2.5999999999999999E-3</v>
      </c>
      <c r="I376" s="823">
        <v>1.89E-2</v>
      </c>
      <c r="J376" s="821">
        <v>20880</v>
      </c>
    </row>
    <row r="377" spans="2:10" x14ac:dyDescent="0.3">
      <c r="B377" s="821">
        <v>20911</v>
      </c>
      <c r="C377" s="820" t="s">
        <v>5683</v>
      </c>
      <c r="F377" s="824">
        <v>3.8800000000000001E-2</v>
      </c>
      <c r="H377" s="823">
        <v>2.8999999999999998E-3</v>
      </c>
      <c r="I377" s="823">
        <v>3.5900000000000001E-2</v>
      </c>
      <c r="J377" s="821">
        <v>20911</v>
      </c>
    </row>
    <row r="378" spans="2:10" x14ac:dyDescent="0.3">
      <c r="B378" s="821">
        <v>20941</v>
      </c>
      <c r="C378" s="820" t="s">
        <v>5683</v>
      </c>
      <c r="F378" s="824">
        <v>4.3700000000000003E-2</v>
      </c>
      <c r="H378" s="823">
        <v>2.8999999999999998E-3</v>
      </c>
      <c r="I378" s="823">
        <v>4.0800000000000003E-2</v>
      </c>
      <c r="J378" s="821">
        <v>20941</v>
      </c>
    </row>
    <row r="379" spans="2:10" x14ac:dyDescent="0.3">
      <c r="B379" s="821">
        <v>20972</v>
      </c>
      <c r="C379" s="820" t="s">
        <v>5683</v>
      </c>
      <c r="F379" s="824">
        <v>4.0000000000000002E-4</v>
      </c>
      <c r="H379" s="823">
        <v>2.5000000000000001E-3</v>
      </c>
      <c r="I379" s="823">
        <v>-2.0999999999999999E-3</v>
      </c>
      <c r="J379" s="821">
        <v>20972</v>
      </c>
    </row>
    <row r="380" spans="2:10" x14ac:dyDescent="0.3">
      <c r="B380" s="821">
        <v>21002</v>
      </c>
      <c r="C380" s="820" t="s">
        <v>5683</v>
      </c>
      <c r="F380" s="824">
        <v>1.3100000000000001E-2</v>
      </c>
      <c r="H380" s="823">
        <v>3.3E-3</v>
      </c>
      <c r="I380" s="823">
        <v>9.7999999999999997E-3</v>
      </c>
      <c r="J380" s="821">
        <v>21002</v>
      </c>
    </row>
    <row r="381" spans="2:10" x14ac:dyDescent="0.3">
      <c r="B381" s="821">
        <v>21033</v>
      </c>
      <c r="C381" s="820" t="s">
        <v>5683</v>
      </c>
      <c r="F381" s="824">
        <v>-5.0500000000000003E-2</v>
      </c>
      <c r="H381" s="823">
        <v>3.0000000000000001E-3</v>
      </c>
      <c r="I381" s="823">
        <v>-5.3500000000000006E-2</v>
      </c>
      <c r="J381" s="821">
        <v>21033</v>
      </c>
    </row>
    <row r="382" spans="2:10" x14ac:dyDescent="0.3">
      <c r="B382" s="821">
        <v>21064</v>
      </c>
      <c r="C382" s="820" t="s">
        <v>5683</v>
      </c>
      <c r="F382" s="824">
        <v>-6.0199999999999997E-2</v>
      </c>
      <c r="H382" s="823">
        <v>3.0999999999999999E-3</v>
      </c>
      <c r="I382" s="823">
        <v>-6.3299999999999995E-2</v>
      </c>
      <c r="J382" s="821">
        <v>21064</v>
      </c>
    </row>
    <row r="383" spans="2:10" x14ac:dyDescent="0.3">
      <c r="B383" s="821">
        <v>21094</v>
      </c>
      <c r="C383" s="820" t="s">
        <v>5683</v>
      </c>
      <c r="F383" s="824">
        <v>-3.0200000000000001E-2</v>
      </c>
      <c r="H383" s="823">
        <v>3.0999999999999999E-3</v>
      </c>
      <c r="I383" s="823">
        <v>-3.3300000000000003E-2</v>
      </c>
      <c r="J383" s="821">
        <v>21094</v>
      </c>
    </row>
    <row r="384" spans="2:10" x14ac:dyDescent="0.3">
      <c r="B384" s="821">
        <v>21125</v>
      </c>
      <c r="C384" s="820" t="s">
        <v>5683</v>
      </c>
      <c r="F384" s="824">
        <v>2.3099999999999999E-2</v>
      </c>
      <c r="H384" s="823">
        <v>2.8999999999999998E-3</v>
      </c>
      <c r="I384" s="823">
        <v>2.0199999999999999E-2</v>
      </c>
      <c r="J384" s="821">
        <v>21125</v>
      </c>
    </row>
    <row r="385" spans="2:10" x14ac:dyDescent="0.3">
      <c r="B385" s="821">
        <v>21155</v>
      </c>
      <c r="C385" s="820" t="s">
        <v>5683</v>
      </c>
      <c r="F385" s="824">
        <v>-3.95E-2</v>
      </c>
      <c r="H385" s="823">
        <v>2.8999999999999998E-3</v>
      </c>
      <c r="I385" s="823">
        <v>-4.24E-2</v>
      </c>
      <c r="J385" s="821">
        <v>21155</v>
      </c>
    </row>
    <row r="386" spans="2:10" x14ac:dyDescent="0.3">
      <c r="B386" s="821">
        <v>21186</v>
      </c>
      <c r="C386" s="820" t="s">
        <v>5683</v>
      </c>
      <c r="F386" s="824">
        <v>4.4499999999999998E-2</v>
      </c>
      <c r="H386" s="823">
        <v>2.7000000000000001E-3</v>
      </c>
      <c r="I386" s="823">
        <v>4.1799999999999997E-2</v>
      </c>
      <c r="J386" s="821">
        <v>21186</v>
      </c>
    </row>
    <row r="387" spans="2:10" x14ac:dyDescent="0.3">
      <c r="B387" s="821">
        <v>21217</v>
      </c>
      <c r="C387" s="820" t="s">
        <v>5683</v>
      </c>
      <c r="F387" s="824">
        <v>-1.41E-2</v>
      </c>
      <c r="H387" s="823">
        <v>2.5000000000000001E-3</v>
      </c>
      <c r="I387" s="823">
        <v>-1.66E-2</v>
      </c>
      <c r="J387" s="821">
        <v>21217</v>
      </c>
    </row>
    <row r="388" spans="2:10" x14ac:dyDescent="0.3">
      <c r="B388" s="821">
        <v>21245</v>
      </c>
      <c r="C388" s="820" t="s">
        <v>5683</v>
      </c>
      <c r="F388" s="824">
        <v>3.2800000000000003E-2</v>
      </c>
      <c r="H388" s="823">
        <v>2.7000000000000001E-3</v>
      </c>
      <c r="I388" s="823">
        <v>3.0100000000000002E-2</v>
      </c>
      <c r="J388" s="821">
        <v>21245</v>
      </c>
    </row>
    <row r="389" spans="2:10" x14ac:dyDescent="0.3">
      <c r="B389" s="821">
        <v>21276</v>
      </c>
      <c r="C389" s="820" t="s">
        <v>5683</v>
      </c>
      <c r="F389" s="824">
        <v>3.3700000000000001E-2</v>
      </c>
      <c r="H389" s="823">
        <v>2.5999999999999999E-3</v>
      </c>
      <c r="I389" s="823">
        <v>3.1100000000000003E-2</v>
      </c>
      <c r="J389" s="821">
        <v>21276</v>
      </c>
    </row>
    <row r="390" spans="2:10" x14ac:dyDescent="0.3">
      <c r="B390" s="821">
        <v>21306</v>
      </c>
      <c r="C390" s="820" t="s">
        <v>5683</v>
      </c>
      <c r="F390" s="824">
        <v>2.12E-2</v>
      </c>
      <c r="H390" s="823">
        <v>2.3999999999999998E-3</v>
      </c>
      <c r="I390" s="823">
        <v>1.8800000000000001E-2</v>
      </c>
      <c r="J390" s="821">
        <v>21306</v>
      </c>
    </row>
    <row r="391" spans="2:10" x14ac:dyDescent="0.3">
      <c r="B391" s="821">
        <v>21337</v>
      </c>
      <c r="C391" s="820" t="s">
        <v>5683</v>
      </c>
      <c r="F391" s="824">
        <v>2.7900000000000001E-2</v>
      </c>
      <c r="H391" s="823">
        <v>2.7000000000000001E-3</v>
      </c>
      <c r="I391" s="823">
        <v>2.52E-2</v>
      </c>
      <c r="J391" s="821">
        <v>21337</v>
      </c>
    </row>
    <row r="392" spans="2:10" x14ac:dyDescent="0.3">
      <c r="B392" s="821">
        <v>21367</v>
      </c>
      <c r="C392" s="820" t="s">
        <v>5683</v>
      </c>
      <c r="F392" s="824">
        <v>4.4900000000000002E-2</v>
      </c>
      <c r="H392" s="823">
        <v>2.7000000000000001E-3</v>
      </c>
      <c r="I392" s="823">
        <v>4.2200000000000001E-2</v>
      </c>
      <c r="J392" s="821">
        <v>21367</v>
      </c>
    </row>
    <row r="393" spans="2:10" x14ac:dyDescent="0.3">
      <c r="B393" s="821">
        <v>21398</v>
      </c>
      <c r="C393" s="820" t="s">
        <v>5683</v>
      </c>
      <c r="F393" s="824">
        <v>1.7600000000000001E-2</v>
      </c>
      <c r="H393" s="823">
        <v>2.7000000000000001E-3</v>
      </c>
      <c r="I393" s="823">
        <v>1.49E-2</v>
      </c>
      <c r="J393" s="821">
        <v>21398</v>
      </c>
    </row>
    <row r="394" spans="2:10" x14ac:dyDescent="0.3">
      <c r="B394" s="821">
        <v>21429</v>
      </c>
      <c r="C394" s="820" t="s">
        <v>5683</v>
      </c>
      <c r="F394" s="824">
        <v>5.0099999999999999E-2</v>
      </c>
      <c r="H394" s="823">
        <v>3.2000000000000002E-3</v>
      </c>
      <c r="I394" s="823">
        <v>4.6899999999999997E-2</v>
      </c>
      <c r="J394" s="821">
        <v>21429</v>
      </c>
    </row>
    <row r="395" spans="2:10" x14ac:dyDescent="0.3">
      <c r="B395" s="821">
        <v>21459</v>
      </c>
      <c r="C395" s="820" t="s">
        <v>5683</v>
      </c>
      <c r="F395" s="824">
        <v>2.7E-2</v>
      </c>
      <c r="H395" s="823">
        <v>3.2000000000000002E-3</v>
      </c>
      <c r="I395" s="823">
        <v>2.3799999999999998E-2</v>
      </c>
      <c r="J395" s="821">
        <v>21459</v>
      </c>
    </row>
    <row r="396" spans="2:10" x14ac:dyDescent="0.3">
      <c r="B396" s="821">
        <v>21490</v>
      </c>
      <c r="C396" s="820" t="s">
        <v>5683</v>
      </c>
      <c r="F396" s="824">
        <v>2.8400000000000002E-2</v>
      </c>
      <c r="H396" s="823">
        <v>2.8E-3</v>
      </c>
      <c r="I396" s="823">
        <v>2.5600000000000001E-2</v>
      </c>
      <c r="J396" s="821">
        <v>21490</v>
      </c>
    </row>
    <row r="397" spans="2:10" x14ac:dyDescent="0.3">
      <c r="B397" s="821">
        <v>21520</v>
      </c>
      <c r="C397" s="820" t="s">
        <v>5683</v>
      </c>
      <c r="F397" s="824">
        <v>5.3499999999999999E-2</v>
      </c>
      <c r="H397" s="823">
        <v>3.3E-3</v>
      </c>
      <c r="I397" s="823">
        <v>5.0200000000000002E-2</v>
      </c>
      <c r="J397" s="821">
        <v>21520</v>
      </c>
    </row>
    <row r="398" spans="2:10" x14ac:dyDescent="0.3">
      <c r="B398" s="821">
        <v>21551</v>
      </c>
      <c r="C398" s="820" t="s">
        <v>5683</v>
      </c>
      <c r="F398" s="824">
        <v>5.3E-3</v>
      </c>
      <c r="H398" s="823">
        <v>3.0999999999999999E-3</v>
      </c>
      <c r="I398" s="823">
        <v>2.2000000000000001E-3</v>
      </c>
      <c r="J398" s="821">
        <v>21551</v>
      </c>
    </row>
    <row r="399" spans="2:10" x14ac:dyDescent="0.3">
      <c r="B399" s="821">
        <v>21582</v>
      </c>
      <c r="C399" s="820" t="s">
        <v>5683</v>
      </c>
      <c r="F399" s="824">
        <v>4.8999999999999998E-3</v>
      </c>
      <c r="H399" s="823">
        <v>3.0999999999999999E-3</v>
      </c>
      <c r="I399" s="823">
        <v>1.8E-3</v>
      </c>
      <c r="J399" s="821">
        <v>21582</v>
      </c>
    </row>
    <row r="400" spans="2:10" x14ac:dyDescent="0.3">
      <c r="B400" s="821">
        <v>21610</v>
      </c>
      <c r="C400" s="820" t="s">
        <v>5683</v>
      </c>
      <c r="F400" s="824">
        <v>2E-3</v>
      </c>
      <c r="H400" s="823">
        <v>3.5000000000000001E-3</v>
      </c>
      <c r="I400" s="823">
        <v>-1.5E-3</v>
      </c>
      <c r="J400" s="821">
        <v>21610</v>
      </c>
    </row>
    <row r="401" spans="2:10" x14ac:dyDescent="0.3">
      <c r="B401" s="821">
        <v>21641</v>
      </c>
      <c r="C401" s="820" t="s">
        <v>5683</v>
      </c>
      <c r="F401" s="824">
        <v>4.02E-2</v>
      </c>
      <c r="H401" s="823">
        <v>3.3E-3</v>
      </c>
      <c r="I401" s="823">
        <v>3.6900000000000002E-2</v>
      </c>
      <c r="J401" s="821">
        <v>21641</v>
      </c>
    </row>
    <row r="402" spans="2:10" x14ac:dyDescent="0.3">
      <c r="B402" s="821">
        <v>21671</v>
      </c>
      <c r="C402" s="820" t="s">
        <v>5683</v>
      </c>
      <c r="F402" s="824">
        <v>2.4E-2</v>
      </c>
      <c r="H402" s="823">
        <v>3.3E-3</v>
      </c>
      <c r="I402" s="823">
        <v>2.07E-2</v>
      </c>
      <c r="J402" s="821">
        <v>21671</v>
      </c>
    </row>
    <row r="403" spans="2:10" x14ac:dyDescent="0.3">
      <c r="B403" s="821">
        <v>21702</v>
      </c>
      <c r="C403" s="820" t="s">
        <v>5683</v>
      </c>
      <c r="F403" s="824">
        <v>-2.2000000000000001E-3</v>
      </c>
      <c r="H403" s="823">
        <v>3.5999999999999999E-3</v>
      </c>
      <c r="I403" s="823">
        <v>-5.7999999999999996E-3</v>
      </c>
      <c r="J403" s="821">
        <v>21702</v>
      </c>
    </row>
    <row r="404" spans="2:10" x14ac:dyDescent="0.3">
      <c r="B404" s="821">
        <v>21732</v>
      </c>
      <c r="C404" s="820" t="s">
        <v>5683</v>
      </c>
      <c r="F404" s="824">
        <v>3.6299999999999999E-2</v>
      </c>
      <c r="H404" s="823">
        <v>3.5000000000000001E-3</v>
      </c>
      <c r="I404" s="823">
        <v>3.2799999999999996E-2</v>
      </c>
      <c r="J404" s="821">
        <v>21732</v>
      </c>
    </row>
    <row r="405" spans="2:10" x14ac:dyDescent="0.3">
      <c r="B405" s="821">
        <v>21763</v>
      </c>
      <c r="C405" s="820" t="s">
        <v>5683</v>
      </c>
      <c r="F405" s="824">
        <v>-1.0200000000000001E-2</v>
      </c>
      <c r="H405" s="823">
        <v>3.5000000000000001E-3</v>
      </c>
      <c r="I405" s="823">
        <v>-1.37E-2</v>
      </c>
      <c r="J405" s="821">
        <v>21763</v>
      </c>
    </row>
    <row r="406" spans="2:10" x14ac:dyDescent="0.3">
      <c r="B406" s="821">
        <v>21794</v>
      </c>
      <c r="C406" s="820" t="s">
        <v>5683</v>
      </c>
      <c r="F406" s="824">
        <v>-4.4299999999999999E-2</v>
      </c>
      <c r="H406" s="823">
        <v>3.3999999999999998E-3</v>
      </c>
      <c r="I406" s="823">
        <v>-4.7699999999999999E-2</v>
      </c>
      <c r="J406" s="821">
        <v>21794</v>
      </c>
    </row>
    <row r="407" spans="2:10" x14ac:dyDescent="0.3">
      <c r="B407" s="821">
        <v>21824</v>
      </c>
      <c r="C407" s="820" t="s">
        <v>5683</v>
      </c>
      <c r="F407" s="824">
        <v>1.2800000000000001E-2</v>
      </c>
      <c r="H407" s="823">
        <v>3.5000000000000001E-3</v>
      </c>
      <c r="I407" s="823">
        <v>9.300000000000001E-3</v>
      </c>
      <c r="J407" s="821">
        <v>21824</v>
      </c>
    </row>
    <row r="408" spans="2:10" x14ac:dyDescent="0.3">
      <c r="B408" s="821">
        <v>21855</v>
      </c>
      <c r="C408" s="820" t="s">
        <v>5683</v>
      </c>
      <c r="F408" s="824">
        <v>1.8599999999999998E-2</v>
      </c>
      <c r="H408" s="823">
        <v>3.5000000000000001E-3</v>
      </c>
      <c r="I408" s="823">
        <v>1.5099999999999999E-2</v>
      </c>
      <c r="J408" s="821">
        <v>21855</v>
      </c>
    </row>
    <row r="409" spans="2:10" x14ac:dyDescent="0.3">
      <c r="B409" s="821">
        <v>21885</v>
      </c>
      <c r="C409" s="820" t="s">
        <v>5683</v>
      </c>
      <c r="F409" s="824">
        <v>2.92E-2</v>
      </c>
      <c r="H409" s="823">
        <v>3.5999999999999999E-3</v>
      </c>
      <c r="I409" s="823">
        <v>2.5600000000000001E-2</v>
      </c>
      <c r="J409" s="821">
        <v>21885</v>
      </c>
    </row>
    <row r="410" spans="2:10" x14ac:dyDescent="0.3">
      <c r="B410" s="821">
        <v>21916</v>
      </c>
      <c r="C410" s="820" t="s">
        <v>5683</v>
      </c>
      <c r="F410" s="824">
        <v>-7.0000000000000007E-2</v>
      </c>
      <c r="H410" s="823">
        <v>3.5000000000000001E-3</v>
      </c>
      <c r="I410" s="823">
        <v>-7.350000000000001E-2</v>
      </c>
      <c r="J410" s="821">
        <v>21916</v>
      </c>
    </row>
    <row r="411" spans="2:10" x14ac:dyDescent="0.3">
      <c r="B411" s="821">
        <v>21947</v>
      </c>
      <c r="C411" s="820" t="s">
        <v>5683</v>
      </c>
      <c r="F411" s="824">
        <v>1.47E-2</v>
      </c>
      <c r="H411" s="823">
        <v>3.7000000000000002E-3</v>
      </c>
      <c r="I411" s="823">
        <v>1.0999999999999999E-2</v>
      </c>
      <c r="J411" s="821">
        <v>21947</v>
      </c>
    </row>
    <row r="412" spans="2:10" x14ac:dyDescent="0.3">
      <c r="B412" s="821">
        <v>21976</v>
      </c>
      <c r="C412" s="820" t="s">
        <v>5683</v>
      </c>
      <c r="F412" s="824">
        <v>-1.23E-2</v>
      </c>
      <c r="H412" s="823">
        <v>3.5999999999999999E-3</v>
      </c>
      <c r="I412" s="823">
        <v>-1.5900000000000001E-2</v>
      </c>
      <c r="J412" s="821">
        <v>21976</v>
      </c>
    </row>
    <row r="413" spans="2:10" x14ac:dyDescent="0.3">
      <c r="B413" s="821">
        <v>22007</v>
      </c>
      <c r="C413" s="820" t="s">
        <v>5683</v>
      </c>
      <c r="F413" s="824">
        <v>-1.61E-2</v>
      </c>
      <c r="H413" s="823">
        <v>3.2000000000000002E-3</v>
      </c>
      <c r="I413" s="823">
        <v>-1.9300000000000001E-2</v>
      </c>
      <c r="J413" s="821">
        <v>22007</v>
      </c>
    </row>
    <row r="414" spans="2:10" x14ac:dyDescent="0.3">
      <c r="B414" s="821">
        <v>22037</v>
      </c>
      <c r="C414" s="820" t="s">
        <v>5683</v>
      </c>
      <c r="F414" s="824">
        <v>3.2599999999999997E-2</v>
      </c>
      <c r="H414" s="823">
        <v>3.7000000000000002E-3</v>
      </c>
      <c r="I414" s="823">
        <v>2.8899999999999995E-2</v>
      </c>
      <c r="J414" s="821">
        <v>22037</v>
      </c>
    </row>
    <row r="415" spans="2:10" x14ac:dyDescent="0.3">
      <c r="B415" s="821">
        <v>22068</v>
      </c>
      <c r="C415" s="820" t="s">
        <v>5683</v>
      </c>
      <c r="F415" s="824">
        <v>2.1100000000000001E-2</v>
      </c>
      <c r="H415" s="823">
        <v>3.3999999999999998E-3</v>
      </c>
      <c r="I415" s="823">
        <v>1.77E-2</v>
      </c>
      <c r="J415" s="821">
        <v>22068</v>
      </c>
    </row>
    <row r="416" spans="2:10" x14ac:dyDescent="0.3">
      <c r="B416" s="821">
        <v>22098</v>
      </c>
      <c r="C416" s="820" t="s">
        <v>5683</v>
      </c>
      <c r="F416" s="824">
        <v>-2.3400000000000001E-2</v>
      </c>
      <c r="H416" s="823">
        <v>3.2000000000000002E-3</v>
      </c>
      <c r="I416" s="823">
        <v>-2.6600000000000002E-2</v>
      </c>
      <c r="J416" s="821">
        <v>22098</v>
      </c>
    </row>
    <row r="417" spans="2:10" x14ac:dyDescent="0.3">
      <c r="B417" s="821">
        <v>22129</v>
      </c>
      <c r="C417" s="820" t="s">
        <v>5683</v>
      </c>
      <c r="F417" s="824">
        <v>3.1699999999999999E-2</v>
      </c>
      <c r="H417" s="823">
        <v>3.3999999999999998E-3</v>
      </c>
      <c r="I417" s="823">
        <v>2.8299999999999999E-2</v>
      </c>
      <c r="J417" s="821">
        <v>22129</v>
      </c>
    </row>
    <row r="418" spans="2:10" x14ac:dyDescent="0.3">
      <c r="B418" s="821">
        <v>22160</v>
      </c>
      <c r="C418" s="820" t="s">
        <v>5683</v>
      </c>
      <c r="F418" s="824">
        <v>-5.8999999999999997E-2</v>
      </c>
      <c r="H418" s="823">
        <v>3.2000000000000002E-3</v>
      </c>
      <c r="I418" s="823">
        <v>-6.2199999999999998E-2</v>
      </c>
      <c r="J418" s="821">
        <v>22160</v>
      </c>
    </row>
    <row r="419" spans="2:10" x14ac:dyDescent="0.3">
      <c r="B419" s="821">
        <v>22190</v>
      </c>
      <c r="C419" s="820" t="s">
        <v>5683</v>
      </c>
      <c r="F419" s="824">
        <v>-6.9999999999999999E-4</v>
      </c>
      <c r="H419" s="823">
        <v>3.3E-3</v>
      </c>
      <c r="I419" s="823">
        <v>-4.0000000000000001E-3</v>
      </c>
      <c r="J419" s="821">
        <v>22190</v>
      </c>
    </row>
    <row r="420" spans="2:10" x14ac:dyDescent="0.3">
      <c r="B420" s="821">
        <v>22221</v>
      </c>
      <c r="C420" s="820" t="s">
        <v>5683</v>
      </c>
      <c r="F420" s="824">
        <v>4.65E-2</v>
      </c>
      <c r="H420" s="823">
        <v>3.2000000000000002E-3</v>
      </c>
      <c r="I420" s="823">
        <v>4.3299999999999998E-2</v>
      </c>
      <c r="J420" s="821">
        <v>22221</v>
      </c>
    </row>
    <row r="421" spans="2:10" x14ac:dyDescent="0.3">
      <c r="B421" s="821">
        <v>22251</v>
      </c>
      <c r="C421" s="820" t="s">
        <v>5683</v>
      </c>
      <c r="F421" s="824">
        <v>4.7899999999999998E-2</v>
      </c>
      <c r="H421" s="823">
        <v>3.3E-3</v>
      </c>
      <c r="I421" s="823">
        <v>4.4600000000000001E-2</v>
      </c>
      <c r="J421" s="821">
        <v>22251</v>
      </c>
    </row>
    <row r="422" spans="2:10" x14ac:dyDescent="0.3">
      <c r="B422" s="821">
        <v>22282</v>
      </c>
      <c r="C422" s="820" t="s">
        <v>5683</v>
      </c>
      <c r="F422" s="824">
        <v>6.4500000000000002E-2</v>
      </c>
      <c r="H422" s="823">
        <v>3.3E-3</v>
      </c>
      <c r="I422" s="823">
        <v>6.1200000000000004E-2</v>
      </c>
      <c r="J422" s="821">
        <v>22282</v>
      </c>
    </row>
    <row r="423" spans="2:10" x14ac:dyDescent="0.3">
      <c r="B423" s="821">
        <v>22313</v>
      </c>
      <c r="C423" s="820" t="s">
        <v>5683</v>
      </c>
      <c r="F423" s="824">
        <v>3.1899999999999998E-2</v>
      </c>
      <c r="H423" s="823">
        <v>3.0000000000000001E-3</v>
      </c>
      <c r="I423" s="823">
        <v>2.8899999999999999E-2</v>
      </c>
      <c r="J423" s="821">
        <v>22313</v>
      </c>
    </row>
    <row r="424" spans="2:10" x14ac:dyDescent="0.3">
      <c r="B424" s="821">
        <v>22341</v>
      </c>
      <c r="C424" s="820" t="s">
        <v>5683</v>
      </c>
      <c r="F424" s="824">
        <v>2.7E-2</v>
      </c>
      <c r="H424" s="823">
        <v>3.0999999999999999E-3</v>
      </c>
      <c r="I424" s="823">
        <v>2.3900000000000001E-2</v>
      </c>
      <c r="J424" s="821">
        <v>22341</v>
      </c>
    </row>
    <row r="425" spans="2:10" x14ac:dyDescent="0.3">
      <c r="B425" s="821">
        <v>22372</v>
      </c>
      <c r="C425" s="820" t="s">
        <v>5683</v>
      </c>
      <c r="F425" s="824">
        <v>5.1000000000000004E-3</v>
      </c>
      <c r="H425" s="823">
        <v>3.0999999999999999E-3</v>
      </c>
      <c r="I425" s="823">
        <v>2.0000000000000005E-3</v>
      </c>
      <c r="J425" s="821">
        <v>22372</v>
      </c>
    </row>
    <row r="426" spans="2:10" x14ac:dyDescent="0.3">
      <c r="B426" s="821">
        <v>22402</v>
      </c>
      <c r="C426" s="820" t="s">
        <v>5683</v>
      </c>
      <c r="F426" s="824">
        <v>2.3900000000000001E-2</v>
      </c>
      <c r="H426" s="823">
        <v>3.3999999999999998E-3</v>
      </c>
      <c r="I426" s="823">
        <v>2.0500000000000001E-2</v>
      </c>
      <c r="J426" s="821">
        <v>22402</v>
      </c>
    </row>
    <row r="427" spans="2:10" x14ac:dyDescent="0.3">
      <c r="B427" s="821">
        <v>22433</v>
      </c>
      <c r="C427" s="820" t="s">
        <v>5683</v>
      </c>
      <c r="F427" s="824">
        <v>-2.75E-2</v>
      </c>
      <c r="H427" s="823">
        <v>3.2000000000000002E-3</v>
      </c>
      <c r="I427" s="823">
        <v>-3.0700000000000002E-2</v>
      </c>
      <c r="J427" s="821">
        <v>22433</v>
      </c>
    </row>
    <row r="428" spans="2:10" x14ac:dyDescent="0.3">
      <c r="B428" s="821">
        <v>22463</v>
      </c>
      <c r="C428" s="820" t="s">
        <v>5683</v>
      </c>
      <c r="F428" s="824">
        <v>3.4200000000000001E-2</v>
      </c>
      <c r="H428" s="823">
        <v>3.3E-3</v>
      </c>
      <c r="I428" s="823">
        <v>3.09E-2</v>
      </c>
      <c r="J428" s="821">
        <v>22463</v>
      </c>
    </row>
    <row r="429" spans="2:10" x14ac:dyDescent="0.3">
      <c r="B429" s="821">
        <v>22494</v>
      </c>
      <c r="C429" s="820" t="s">
        <v>5683</v>
      </c>
      <c r="F429" s="824">
        <v>2.4299999999999999E-2</v>
      </c>
      <c r="H429" s="823">
        <v>3.3E-3</v>
      </c>
      <c r="I429" s="823">
        <v>2.0999999999999998E-2</v>
      </c>
      <c r="J429" s="821">
        <v>22494</v>
      </c>
    </row>
    <row r="430" spans="2:10" x14ac:dyDescent="0.3">
      <c r="B430" s="821">
        <v>22525</v>
      </c>
      <c r="C430" s="820" t="s">
        <v>5683</v>
      </c>
      <c r="F430" s="824">
        <v>-1.84E-2</v>
      </c>
      <c r="H430" s="823">
        <v>3.2000000000000002E-3</v>
      </c>
      <c r="I430" s="823">
        <v>-2.1600000000000001E-2</v>
      </c>
      <c r="J430" s="821">
        <v>22525</v>
      </c>
    </row>
    <row r="431" spans="2:10" x14ac:dyDescent="0.3">
      <c r="B431" s="821">
        <v>22555</v>
      </c>
      <c r="C431" s="820" t="s">
        <v>5683</v>
      </c>
      <c r="F431" s="824">
        <v>2.98E-2</v>
      </c>
      <c r="H431" s="823">
        <v>3.3999999999999998E-3</v>
      </c>
      <c r="I431" s="823">
        <v>2.64E-2</v>
      </c>
      <c r="J431" s="821">
        <v>22555</v>
      </c>
    </row>
    <row r="432" spans="2:10" x14ac:dyDescent="0.3">
      <c r="B432" s="821">
        <v>22586</v>
      </c>
      <c r="C432" s="820" t="s">
        <v>5683</v>
      </c>
      <c r="F432" s="824">
        <v>4.4699999999999997E-2</v>
      </c>
      <c r="H432" s="823">
        <v>3.2000000000000002E-3</v>
      </c>
      <c r="I432" s="823">
        <v>4.1499999999999995E-2</v>
      </c>
      <c r="J432" s="821">
        <v>22586</v>
      </c>
    </row>
    <row r="433" spans="2:10" x14ac:dyDescent="0.3">
      <c r="B433" s="821">
        <v>22616</v>
      </c>
      <c r="C433" s="820" t="s">
        <v>5683</v>
      </c>
      <c r="F433" s="824">
        <v>4.5999999999999999E-3</v>
      </c>
      <c r="H433" s="823">
        <v>3.0999999999999999E-3</v>
      </c>
      <c r="I433" s="823">
        <v>1.5E-3</v>
      </c>
      <c r="J433" s="821">
        <v>22616</v>
      </c>
    </row>
    <row r="434" spans="2:10" x14ac:dyDescent="0.3">
      <c r="B434" s="821">
        <v>22647</v>
      </c>
      <c r="C434" s="820" t="s">
        <v>5683</v>
      </c>
      <c r="F434" s="824">
        <v>-3.6600000000000001E-2</v>
      </c>
      <c r="H434" s="823">
        <v>3.7000000000000002E-3</v>
      </c>
      <c r="I434" s="823">
        <v>-4.0300000000000002E-2</v>
      </c>
      <c r="J434" s="821">
        <v>22647</v>
      </c>
    </row>
    <row r="435" spans="2:10" x14ac:dyDescent="0.3">
      <c r="B435" s="821">
        <v>22678</v>
      </c>
      <c r="C435" s="820" t="s">
        <v>5683</v>
      </c>
      <c r="F435" s="824">
        <v>2.0899999999999998E-2</v>
      </c>
      <c r="H435" s="823">
        <v>3.2000000000000002E-3</v>
      </c>
      <c r="I435" s="823">
        <v>1.7699999999999997E-2</v>
      </c>
      <c r="J435" s="821">
        <v>22678</v>
      </c>
    </row>
    <row r="436" spans="2:10" x14ac:dyDescent="0.3">
      <c r="B436" s="821">
        <v>22706</v>
      </c>
      <c r="C436" s="820" t="s">
        <v>5683</v>
      </c>
      <c r="F436" s="824">
        <v>-4.5999999999999999E-3</v>
      </c>
      <c r="H436" s="823">
        <v>3.3E-3</v>
      </c>
      <c r="I436" s="823">
        <v>-7.9000000000000008E-3</v>
      </c>
      <c r="J436" s="821">
        <v>22706</v>
      </c>
    </row>
    <row r="437" spans="2:10" x14ac:dyDescent="0.3">
      <c r="B437" s="821">
        <v>22737</v>
      </c>
      <c r="C437" s="820" t="s">
        <v>5683</v>
      </c>
      <c r="F437" s="824">
        <v>-6.0699999999999997E-2</v>
      </c>
      <c r="H437" s="823">
        <v>3.3E-3</v>
      </c>
      <c r="I437" s="823">
        <v>-6.4000000000000001E-2</v>
      </c>
      <c r="J437" s="821">
        <v>22737</v>
      </c>
    </row>
    <row r="438" spans="2:10" x14ac:dyDescent="0.3">
      <c r="B438" s="821">
        <v>22767</v>
      </c>
      <c r="C438" s="820" t="s">
        <v>5683</v>
      </c>
      <c r="F438" s="824">
        <v>-8.1100000000000005E-2</v>
      </c>
      <c r="H438" s="823">
        <v>3.2000000000000002E-3</v>
      </c>
      <c r="I438" s="823">
        <v>-8.43E-2</v>
      </c>
      <c r="J438" s="821">
        <v>22767</v>
      </c>
    </row>
    <row r="439" spans="2:10" x14ac:dyDescent="0.3">
      <c r="B439" s="821">
        <v>22798</v>
      </c>
      <c r="C439" s="820" t="s">
        <v>5683</v>
      </c>
      <c r="F439" s="824">
        <v>-8.0299999999999996E-2</v>
      </c>
      <c r="H439" s="823">
        <v>3.0000000000000001E-3</v>
      </c>
      <c r="I439" s="823">
        <v>-8.3299999999999999E-2</v>
      </c>
      <c r="J439" s="821">
        <v>22798</v>
      </c>
    </row>
    <row r="440" spans="2:10" x14ac:dyDescent="0.3">
      <c r="B440" s="821">
        <v>22828</v>
      </c>
      <c r="C440" s="820" t="s">
        <v>5683</v>
      </c>
      <c r="F440" s="824">
        <v>6.5199999999999994E-2</v>
      </c>
      <c r="H440" s="823">
        <v>3.3999999999999998E-3</v>
      </c>
      <c r="I440" s="823">
        <v>6.1799999999999994E-2</v>
      </c>
      <c r="J440" s="821">
        <v>22828</v>
      </c>
    </row>
    <row r="441" spans="2:10" x14ac:dyDescent="0.3">
      <c r="B441" s="821">
        <v>22859</v>
      </c>
      <c r="C441" s="820" t="s">
        <v>5683</v>
      </c>
      <c r="F441" s="824">
        <v>2.0799999999999999E-2</v>
      </c>
      <c r="H441" s="823">
        <v>3.3999999999999998E-3</v>
      </c>
      <c r="I441" s="823">
        <v>1.7399999999999999E-2</v>
      </c>
      <c r="J441" s="821">
        <v>22859</v>
      </c>
    </row>
    <row r="442" spans="2:10" x14ac:dyDescent="0.3">
      <c r="B442" s="821">
        <v>22890</v>
      </c>
      <c r="C442" s="820" t="s">
        <v>5683</v>
      </c>
      <c r="F442" s="824">
        <v>-4.65E-2</v>
      </c>
      <c r="H442" s="823">
        <v>3.0000000000000001E-3</v>
      </c>
      <c r="I442" s="823">
        <v>-4.9500000000000002E-2</v>
      </c>
      <c r="J442" s="821">
        <v>22890</v>
      </c>
    </row>
    <row r="443" spans="2:10" x14ac:dyDescent="0.3">
      <c r="B443" s="821">
        <v>22920</v>
      </c>
      <c r="C443" s="820" t="s">
        <v>5683</v>
      </c>
      <c r="F443" s="824">
        <v>6.4000000000000003E-3</v>
      </c>
      <c r="H443" s="823">
        <v>3.5000000000000001E-3</v>
      </c>
      <c r="I443" s="823">
        <v>2.9000000000000002E-3</v>
      </c>
      <c r="J443" s="821">
        <v>22920</v>
      </c>
    </row>
    <row r="444" spans="2:10" x14ac:dyDescent="0.3">
      <c r="B444" s="821">
        <v>22951</v>
      </c>
      <c r="C444" s="820" t="s">
        <v>5683</v>
      </c>
      <c r="F444" s="824">
        <v>0.1086</v>
      </c>
      <c r="H444" s="823">
        <v>3.0999999999999999E-3</v>
      </c>
      <c r="I444" s="823">
        <v>0.1055</v>
      </c>
      <c r="J444" s="821">
        <v>22951</v>
      </c>
    </row>
    <row r="445" spans="2:10" x14ac:dyDescent="0.3">
      <c r="B445" s="821">
        <v>22981</v>
      </c>
      <c r="C445" s="820" t="s">
        <v>5683</v>
      </c>
      <c r="F445" s="824">
        <v>1.5299999999999999E-2</v>
      </c>
      <c r="H445" s="823">
        <v>3.2000000000000002E-3</v>
      </c>
      <c r="I445" s="823">
        <v>1.21E-2</v>
      </c>
      <c r="J445" s="821">
        <v>22981</v>
      </c>
    </row>
    <row r="446" spans="2:10" x14ac:dyDescent="0.3">
      <c r="B446" s="821">
        <v>23012</v>
      </c>
      <c r="C446" s="820" t="s">
        <v>5683</v>
      </c>
      <c r="F446" s="824">
        <v>5.0599999999999999E-2</v>
      </c>
      <c r="H446" s="823">
        <v>3.2000000000000002E-3</v>
      </c>
      <c r="I446" s="823">
        <v>4.7399999999999998E-2</v>
      </c>
      <c r="J446" s="821">
        <v>23012</v>
      </c>
    </row>
    <row r="447" spans="2:10" x14ac:dyDescent="0.3">
      <c r="B447" s="821">
        <v>23043</v>
      </c>
      <c r="C447" s="820" t="s">
        <v>5683</v>
      </c>
      <c r="F447" s="824">
        <v>-2.3900000000000001E-2</v>
      </c>
      <c r="H447" s="823">
        <v>2.8999999999999998E-3</v>
      </c>
      <c r="I447" s="823">
        <v>-2.6800000000000001E-2</v>
      </c>
      <c r="J447" s="821">
        <v>23043</v>
      </c>
    </row>
    <row r="448" spans="2:10" x14ac:dyDescent="0.3">
      <c r="B448" s="821">
        <v>23071</v>
      </c>
      <c r="C448" s="820" t="s">
        <v>5683</v>
      </c>
      <c r="F448" s="824">
        <v>3.6999999999999998E-2</v>
      </c>
      <c r="H448" s="823">
        <v>3.0999999999999999E-3</v>
      </c>
      <c r="I448" s="823">
        <v>3.39E-2</v>
      </c>
      <c r="J448" s="821">
        <v>23071</v>
      </c>
    </row>
    <row r="449" spans="2:10" x14ac:dyDescent="0.3">
      <c r="B449" s="821">
        <v>23102</v>
      </c>
      <c r="C449" s="820" t="s">
        <v>5683</v>
      </c>
      <c r="F449" s="824">
        <v>0.05</v>
      </c>
      <c r="H449" s="823">
        <v>3.3999999999999998E-3</v>
      </c>
      <c r="I449" s="823">
        <v>4.6600000000000003E-2</v>
      </c>
      <c r="J449" s="821">
        <v>23102</v>
      </c>
    </row>
    <row r="450" spans="2:10" x14ac:dyDescent="0.3">
      <c r="B450" s="821">
        <v>23132</v>
      </c>
      <c r="C450" s="820" t="s">
        <v>5683</v>
      </c>
      <c r="F450" s="824">
        <v>1.9300000000000001E-2</v>
      </c>
      <c r="H450" s="823">
        <v>3.3E-3</v>
      </c>
      <c r="I450" s="823">
        <v>1.6E-2</v>
      </c>
      <c r="J450" s="821">
        <v>23132</v>
      </c>
    </row>
    <row r="451" spans="2:10" x14ac:dyDescent="0.3">
      <c r="B451" s="821">
        <v>23163</v>
      </c>
      <c r="C451" s="820" t="s">
        <v>5683</v>
      </c>
      <c r="F451" s="824">
        <v>-1.8800000000000001E-2</v>
      </c>
      <c r="H451" s="823">
        <v>3.0000000000000001E-3</v>
      </c>
      <c r="I451" s="823">
        <v>-2.18E-2</v>
      </c>
      <c r="J451" s="821">
        <v>23163</v>
      </c>
    </row>
    <row r="452" spans="2:10" x14ac:dyDescent="0.3">
      <c r="B452" s="821">
        <v>23193</v>
      </c>
      <c r="C452" s="820" t="s">
        <v>5683</v>
      </c>
      <c r="F452" s="824">
        <v>-2.2000000000000001E-3</v>
      </c>
      <c r="H452" s="823">
        <v>3.5999999999999999E-3</v>
      </c>
      <c r="I452" s="823">
        <v>-5.7999999999999996E-3</v>
      </c>
      <c r="J452" s="821">
        <v>23193</v>
      </c>
    </row>
    <row r="453" spans="2:10" x14ac:dyDescent="0.3">
      <c r="B453" s="821">
        <v>23224</v>
      </c>
      <c r="C453" s="820" t="s">
        <v>5683</v>
      </c>
      <c r="F453" s="824">
        <v>5.3499999999999999E-2</v>
      </c>
      <c r="H453" s="823">
        <v>3.3E-3</v>
      </c>
      <c r="I453" s="823">
        <v>5.0200000000000002E-2</v>
      </c>
      <c r="J453" s="821">
        <v>23224</v>
      </c>
    </row>
    <row r="454" spans="2:10" x14ac:dyDescent="0.3">
      <c r="B454" s="821">
        <v>23255</v>
      </c>
      <c r="C454" s="820" t="s">
        <v>5683</v>
      </c>
      <c r="F454" s="824">
        <v>-9.7000000000000003E-3</v>
      </c>
      <c r="H454" s="823">
        <v>3.3999999999999998E-3</v>
      </c>
      <c r="I454" s="823">
        <v>-1.3100000000000001E-2</v>
      </c>
      <c r="J454" s="821">
        <v>23255</v>
      </c>
    </row>
    <row r="455" spans="2:10" x14ac:dyDescent="0.3">
      <c r="B455" s="821">
        <v>23285</v>
      </c>
      <c r="C455" s="820" t="s">
        <v>5683</v>
      </c>
      <c r="F455" s="824">
        <v>3.39E-2</v>
      </c>
      <c r="H455" s="823">
        <v>3.3999999999999998E-3</v>
      </c>
      <c r="I455" s="823">
        <v>3.0499999999999999E-2</v>
      </c>
      <c r="J455" s="821">
        <v>23285</v>
      </c>
    </row>
    <row r="456" spans="2:10" x14ac:dyDescent="0.3">
      <c r="B456" s="821">
        <v>23316</v>
      </c>
      <c r="C456" s="820" t="s">
        <v>5683</v>
      </c>
      <c r="F456" s="824">
        <v>-4.5999999999999999E-3</v>
      </c>
      <c r="H456" s="823">
        <v>3.2000000000000002E-3</v>
      </c>
      <c r="I456" s="823">
        <v>-7.7999999999999996E-3</v>
      </c>
      <c r="J456" s="821">
        <v>23316</v>
      </c>
    </row>
    <row r="457" spans="2:10" x14ac:dyDescent="0.3">
      <c r="B457" s="821">
        <v>23346</v>
      </c>
      <c r="C457" s="820" t="s">
        <v>5683</v>
      </c>
      <c r="F457" s="824">
        <v>2.6200000000000001E-2</v>
      </c>
      <c r="H457" s="823">
        <v>3.5999999999999999E-3</v>
      </c>
      <c r="I457" s="823">
        <v>2.2600000000000002E-2</v>
      </c>
      <c r="J457" s="821">
        <v>23346</v>
      </c>
    </row>
    <row r="458" spans="2:10" x14ac:dyDescent="0.3">
      <c r="B458" s="821">
        <v>23377</v>
      </c>
      <c r="C458" s="820" t="s">
        <v>5683</v>
      </c>
      <c r="F458" s="824">
        <v>2.8299999999999999E-2</v>
      </c>
      <c r="H458" s="823">
        <v>3.5000000000000001E-3</v>
      </c>
      <c r="I458" s="823">
        <v>2.4799999999999999E-2</v>
      </c>
      <c r="J458" s="821">
        <v>23377</v>
      </c>
    </row>
    <row r="459" spans="2:10" x14ac:dyDescent="0.3">
      <c r="B459" s="821">
        <v>23408</v>
      </c>
      <c r="C459" s="820" t="s">
        <v>5683</v>
      </c>
      <c r="F459" s="824">
        <v>1.47E-2</v>
      </c>
      <c r="H459" s="823">
        <v>3.2000000000000002E-3</v>
      </c>
      <c r="I459" s="823">
        <v>1.15E-2</v>
      </c>
      <c r="J459" s="821">
        <v>23408</v>
      </c>
    </row>
    <row r="460" spans="2:10" x14ac:dyDescent="0.3">
      <c r="B460" s="821">
        <v>23437</v>
      </c>
      <c r="C460" s="820" t="s">
        <v>5683</v>
      </c>
      <c r="F460" s="824">
        <v>1.6500000000000001E-2</v>
      </c>
      <c r="H460" s="823">
        <v>3.7000000000000002E-3</v>
      </c>
      <c r="I460" s="823">
        <v>1.2800000000000001E-2</v>
      </c>
      <c r="J460" s="821">
        <v>23437</v>
      </c>
    </row>
    <row r="461" spans="2:10" x14ac:dyDescent="0.3">
      <c r="B461" s="821">
        <v>23468</v>
      </c>
      <c r="C461" s="820" t="s">
        <v>5683</v>
      </c>
      <c r="F461" s="824">
        <v>7.4999999999999997E-3</v>
      </c>
      <c r="H461" s="823">
        <v>3.5000000000000001E-3</v>
      </c>
      <c r="I461" s="823">
        <v>4.0000000000000001E-3</v>
      </c>
      <c r="J461" s="821">
        <v>23468</v>
      </c>
    </row>
    <row r="462" spans="2:10" x14ac:dyDescent="0.3">
      <c r="B462" s="821">
        <v>23498</v>
      </c>
      <c r="C462" s="820" t="s">
        <v>5683</v>
      </c>
      <c r="F462" s="824">
        <v>1.6199999999999999E-2</v>
      </c>
      <c r="H462" s="823">
        <v>3.2000000000000002E-3</v>
      </c>
      <c r="I462" s="823">
        <v>1.2999999999999999E-2</v>
      </c>
      <c r="J462" s="821">
        <v>23498</v>
      </c>
    </row>
    <row r="463" spans="2:10" x14ac:dyDescent="0.3">
      <c r="B463" s="821">
        <v>23529</v>
      </c>
      <c r="C463" s="820" t="s">
        <v>5683</v>
      </c>
      <c r="F463" s="824">
        <v>1.78E-2</v>
      </c>
      <c r="H463" s="823">
        <v>3.8E-3</v>
      </c>
      <c r="I463" s="823">
        <v>1.4E-2</v>
      </c>
      <c r="J463" s="821">
        <v>23529</v>
      </c>
    </row>
    <row r="464" spans="2:10" x14ac:dyDescent="0.3">
      <c r="B464" s="821">
        <v>23559</v>
      </c>
      <c r="C464" s="820" t="s">
        <v>5683</v>
      </c>
      <c r="F464" s="824">
        <v>1.95E-2</v>
      </c>
      <c r="H464" s="823">
        <v>3.5000000000000001E-3</v>
      </c>
      <c r="I464" s="823">
        <v>1.6E-2</v>
      </c>
      <c r="J464" s="821">
        <v>23559</v>
      </c>
    </row>
    <row r="465" spans="2:10" x14ac:dyDescent="0.3">
      <c r="B465" s="821">
        <v>23590</v>
      </c>
      <c r="C465" s="820" t="s">
        <v>5683</v>
      </c>
      <c r="F465" s="824">
        <v>-1.18E-2</v>
      </c>
      <c r="H465" s="823">
        <v>3.5000000000000001E-3</v>
      </c>
      <c r="I465" s="823">
        <v>-1.5299999999999999E-2</v>
      </c>
      <c r="J465" s="821">
        <v>23590</v>
      </c>
    </row>
    <row r="466" spans="2:10" x14ac:dyDescent="0.3">
      <c r="B466" s="821">
        <v>23621</v>
      </c>
      <c r="C466" s="820" t="s">
        <v>5683</v>
      </c>
      <c r="F466" s="824">
        <v>3.0099999999999998E-2</v>
      </c>
      <c r="H466" s="823">
        <v>3.3999999999999998E-3</v>
      </c>
      <c r="I466" s="823">
        <v>2.6699999999999998E-2</v>
      </c>
      <c r="J466" s="821">
        <v>23621</v>
      </c>
    </row>
    <row r="467" spans="2:10" x14ac:dyDescent="0.3">
      <c r="B467" s="821">
        <v>23651</v>
      </c>
      <c r="C467" s="820" t="s">
        <v>5683</v>
      </c>
      <c r="F467" s="824">
        <v>9.5999999999999992E-3</v>
      </c>
      <c r="H467" s="823">
        <v>3.3999999999999998E-3</v>
      </c>
      <c r="I467" s="823">
        <v>6.1999999999999989E-3</v>
      </c>
      <c r="J467" s="821">
        <v>23651</v>
      </c>
    </row>
    <row r="468" spans="2:10" x14ac:dyDescent="0.3">
      <c r="B468" s="821">
        <v>23682</v>
      </c>
      <c r="C468" s="820" t="s">
        <v>5683</v>
      </c>
      <c r="F468" s="824">
        <v>5.0000000000000001E-4</v>
      </c>
      <c r="H468" s="823">
        <v>3.5000000000000001E-3</v>
      </c>
      <c r="I468" s="823">
        <v>-3.0000000000000001E-3</v>
      </c>
      <c r="J468" s="821">
        <v>23682</v>
      </c>
    </row>
    <row r="469" spans="2:10" x14ac:dyDescent="0.3">
      <c r="B469" s="821">
        <v>23712</v>
      </c>
      <c r="C469" s="820" t="s">
        <v>5683</v>
      </c>
      <c r="F469" s="824">
        <v>5.5999999999999999E-3</v>
      </c>
      <c r="H469" s="823">
        <v>3.5000000000000001E-3</v>
      </c>
      <c r="I469" s="823">
        <v>2.0999999999999999E-3</v>
      </c>
      <c r="J469" s="821">
        <v>23712</v>
      </c>
    </row>
    <row r="470" spans="2:10" x14ac:dyDescent="0.3">
      <c r="B470" s="821">
        <v>23743</v>
      </c>
      <c r="C470" s="820" t="s">
        <v>5683</v>
      </c>
      <c r="F470" s="824">
        <v>3.4500000000000003E-2</v>
      </c>
      <c r="H470" s="823">
        <v>3.3E-3</v>
      </c>
      <c r="I470" s="823">
        <v>3.1200000000000002E-2</v>
      </c>
      <c r="J470" s="821">
        <v>23743</v>
      </c>
    </row>
    <row r="471" spans="2:10" x14ac:dyDescent="0.3">
      <c r="B471" s="821">
        <v>23774</v>
      </c>
      <c r="C471" s="820" t="s">
        <v>5683</v>
      </c>
      <c r="F471" s="824">
        <v>3.0999999999999999E-3</v>
      </c>
      <c r="H471" s="823">
        <v>3.2000000000000002E-3</v>
      </c>
      <c r="I471" s="823">
        <v>-1.0000000000000026E-4</v>
      </c>
      <c r="J471" s="821">
        <v>23774</v>
      </c>
    </row>
    <row r="472" spans="2:10" x14ac:dyDescent="0.3">
      <c r="B472" s="821">
        <v>23802</v>
      </c>
      <c r="C472" s="820" t="s">
        <v>5683</v>
      </c>
      <c r="F472" s="824">
        <v>-1.3299999999999999E-2</v>
      </c>
      <c r="H472" s="823">
        <v>3.8E-3</v>
      </c>
      <c r="I472" s="823">
        <v>-1.7100000000000001E-2</v>
      </c>
      <c r="J472" s="821">
        <v>23802</v>
      </c>
    </row>
    <row r="473" spans="2:10" x14ac:dyDescent="0.3">
      <c r="B473" s="821">
        <v>23833</v>
      </c>
      <c r="C473" s="820" t="s">
        <v>5683</v>
      </c>
      <c r="F473" s="824">
        <v>3.56E-2</v>
      </c>
      <c r="H473" s="823">
        <v>3.3E-3</v>
      </c>
      <c r="I473" s="823">
        <v>3.2300000000000002E-2</v>
      </c>
      <c r="J473" s="821">
        <v>23833</v>
      </c>
    </row>
    <row r="474" spans="2:10" x14ac:dyDescent="0.3">
      <c r="B474" s="821">
        <v>23863</v>
      </c>
      <c r="C474" s="820" t="s">
        <v>5683</v>
      </c>
      <c r="F474" s="824">
        <v>-3.0000000000000001E-3</v>
      </c>
      <c r="H474" s="823">
        <v>3.3E-3</v>
      </c>
      <c r="I474" s="823">
        <v>-6.3E-3</v>
      </c>
      <c r="J474" s="821">
        <v>23863</v>
      </c>
    </row>
    <row r="475" spans="2:10" x14ac:dyDescent="0.3">
      <c r="B475" s="821">
        <v>23894</v>
      </c>
      <c r="C475" s="820" t="s">
        <v>5683</v>
      </c>
      <c r="F475" s="824">
        <v>-4.7300000000000002E-2</v>
      </c>
      <c r="H475" s="823">
        <v>3.8E-3</v>
      </c>
      <c r="I475" s="823">
        <v>-5.11E-2</v>
      </c>
      <c r="J475" s="821">
        <v>23894</v>
      </c>
    </row>
    <row r="476" spans="2:10" x14ac:dyDescent="0.3">
      <c r="B476" s="821">
        <v>23924</v>
      </c>
      <c r="C476" s="820" t="s">
        <v>5683</v>
      </c>
      <c r="F476" s="824">
        <v>1.47E-2</v>
      </c>
      <c r="H476" s="823">
        <v>3.3999999999999998E-3</v>
      </c>
      <c r="I476" s="823">
        <v>1.1299999999999999E-2</v>
      </c>
      <c r="J476" s="821">
        <v>23924</v>
      </c>
    </row>
    <row r="477" spans="2:10" x14ac:dyDescent="0.3">
      <c r="B477" s="821">
        <v>23955</v>
      </c>
      <c r="C477" s="820" t="s">
        <v>5683</v>
      </c>
      <c r="F477" s="824">
        <v>2.7199999999999998E-2</v>
      </c>
      <c r="H477" s="823">
        <v>3.7000000000000002E-3</v>
      </c>
      <c r="I477" s="823">
        <v>2.35E-2</v>
      </c>
      <c r="J477" s="821">
        <v>23955</v>
      </c>
    </row>
    <row r="478" spans="2:10" x14ac:dyDescent="0.3">
      <c r="B478" s="821">
        <v>23986</v>
      </c>
      <c r="C478" s="820" t="s">
        <v>5683</v>
      </c>
      <c r="F478" s="824">
        <v>3.3399999999999999E-2</v>
      </c>
      <c r="H478" s="823">
        <v>3.5000000000000001E-3</v>
      </c>
      <c r="I478" s="823">
        <v>2.9899999999999999E-2</v>
      </c>
      <c r="J478" s="821">
        <v>23986</v>
      </c>
    </row>
    <row r="479" spans="2:10" x14ac:dyDescent="0.3">
      <c r="B479" s="821">
        <v>24016</v>
      </c>
      <c r="C479" s="820" t="s">
        <v>5683</v>
      </c>
      <c r="F479" s="824">
        <v>2.8899999999999999E-2</v>
      </c>
      <c r="H479" s="823">
        <v>3.3999999999999998E-3</v>
      </c>
      <c r="I479" s="823">
        <v>2.5499999999999998E-2</v>
      </c>
      <c r="J479" s="821">
        <v>24016</v>
      </c>
    </row>
    <row r="480" spans="2:10" x14ac:dyDescent="0.3">
      <c r="B480" s="821">
        <v>24047</v>
      </c>
      <c r="C480" s="820" t="s">
        <v>5683</v>
      </c>
      <c r="F480" s="824">
        <v>-3.0999999999999999E-3</v>
      </c>
      <c r="H480" s="823">
        <v>3.7000000000000002E-3</v>
      </c>
      <c r="I480" s="823">
        <v>-6.8000000000000005E-3</v>
      </c>
      <c r="J480" s="821">
        <v>24047</v>
      </c>
    </row>
    <row r="481" spans="2:10" x14ac:dyDescent="0.3">
      <c r="B481" s="821">
        <v>24077</v>
      </c>
      <c r="C481" s="820" t="s">
        <v>5683</v>
      </c>
      <c r="F481" s="824">
        <v>1.06E-2</v>
      </c>
      <c r="H481" s="823">
        <v>3.7000000000000002E-3</v>
      </c>
      <c r="I481" s="823">
        <v>6.8999999999999999E-3</v>
      </c>
      <c r="J481" s="821">
        <v>24077</v>
      </c>
    </row>
    <row r="482" spans="2:10" x14ac:dyDescent="0.3">
      <c r="B482" s="821">
        <v>24108</v>
      </c>
      <c r="C482" s="820" t="s">
        <v>5683</v>
      </c>
      <c r="F482" s="824">
        <v>6.1999999999999998E-3</v>
      </c>
      <c r="H482" s="823">
        <v>3.8E-3</v>
      </c>
      <c r="I482" s="823">
        <v>2.3999999999999998E-3</v>
      </c>
      <c r="J482" s="821">
        <v>24108</v>
      </c>
    </row>
    <row r="483" spans="2:10" x14ac:dyDescent="0.3">
      <c r="B483" s="821">
        <v>24139</v>
      </c>
      <c r="C483" s="820" t="s">
        <v>5683</v>
      </c>
      <c r="F483" s="824">
        <v>-1.3100000000000001E-2</v>
      </c>
      <c r="H483" s="823">
        <v>3.3999999999999998E-3</v>
      </c>
      <c r="I483" s="823">
        <v>-1.6500000000000001E-2</v>
      </c>
      <c r="J483" s="821">
        <v>24139</v>
      </c>
    </row>
    <row r="484" spans="2:10" x14ac:dyDescent="0.3">
      <c r="B484" s="821">
        <v>24167</v>
      </c>
      <c r="C484" s="820" t="s">
        <v>5683</v>
      </c>
      <c r="F484" s="824">
        <v>-2.0500000000000001E-2</v>
      </c>
      <c r="H484" s="823">
        <v>4.0000000000000001E-3</v>
      </c>
      <c r="I484" s="823">
        <v>-2.4500000000000001E-2</v>
      </c>
      <c r="J484" s="821">
        <v>24167</v>
      </c>
    </row>
    <row r="485" spans="2:10" x14ac:dyDescent="0.3">
      <c r="B485" s="821">
        <v>24198</v>
      </c>
      <c r="C485" s="820" t="s">
        <v>5683</v>
      </c>
      <c r="F485" s="824">
        <v>2.1999999999999999E-2</v>
      </c>
      <c r="H485" s="823">
        <v>3.5999999999999999E-3</v>
      </c>
      <c r="I485" s="823">
        <v>1.84E-2</v>
      </c>
      <c r="J485" s="821">
        <v>24198</v>
      </c>
    </row>
    <row r="486" spans="2:10" x14ac:dyDescent="0.3">
      <c r="B486" s="821">
        <v>24228</v>
      </c>
      <c r="C486" s="820" t="s">
        <v>5683</v>
      </c>
      <c r="F486" s="824">
        <v>-4.9200000000000001E-2</v>
      </c>
      <c r="H486" s="823">
        <v>4.1000000000000003E-3</v>
      </c>
      <c r="I486" s="823">
        <v>-5.33E-2</v>
      </c>
      <c r="J486" s="821">
        <v>24228</v>
      </c>
    </row>
    <row r="487" spans="2:10" x14ac:dyDescent="0.3">
      <c r="B487" s="821">
        <v>24259</v>
      </c>
      <c r="C487" s="820" t="s">
        <v>5683</v>
      </c>
      <c r="F487" s="824">
        <v>-1.46E-2</v>
      </c>
      <c r="H487" s="823">
        <v>3.8999999999999998E-3</v>
      </c>
      <c r="I487" s="823">
        <v>-1.8499999999999999E-2</v>
      </c>
      <c r="J487" s="821">
        <v>24259</v>
      </c>
    </row>
    <row r="488" spans="2:10" x14ac:dyDescent="0.3">
      <c r="B488" s="821">
        <v>24289</v>
      </c>
      <c r="C488" s="820" t="s">
        <v>5683</v>
      </c>
      <c r="F488" s="824">
        <v>-1.2E-2</v>
      </c>
      <c r="H488" s="823">
        <v>3.8E-3</v>
      </c>
      <c r="I488" s="823">
        <v>-1.5800000000000002E-2</v>
      </c>
      <c r="J488" s="821">
        <v>24289</v>
      </c>
    </row>
    <row r="489" spans="2:10" x14ac:dyDescent="0.3">
      <c r="B489" s="821">
        <v>24320</v>
      </c>
      <c r="C489" s="820" t="s">
        <v>5683</v>
      </c>
      <c r="F489" s="824">
        <v>-7.2499999999999995E-2</v>
      </c>
      <c r="H489" s="823">
        <v>4.3E-3</v>
      </c>
      <c r="I489" s="823">
        <v>-7.6799999999999993E-2</v>
      </c>
      <c r="J489" s="821">
        <v>24320</v>
      </c>
    </row>
    <row r="490" spans="2:10" x14ac:dyDescent="0.3">
      <c r="B490" s="821">
        <v>24351</v>
      </c>
      <c r="C490" s="820" t="s">
        <v>5683</v>
      </c>
      <c r="F490" s="824">
        <v>-5.3E-3</v>
      </c>
      <c r="H490" s="823">
        <v>4.1000000000000003E-3</v>
      </c>
      <c r="I490" s="823">
        <v>-9.4000000000000004E-3</v>
      </c>
      <c r="J490" s="821">
        <v>24351</v>
      </c>
    </row>
    <row r="491" spans="2:10" x14ac:dyDescent="0.3">
      <c r="B491" s="821">
        <v>24381</v>
      </c>
      <c r="C491" s="820" t="s">
        <v>5683</v>
      </c>
      <c r="F491" s="824">
        <v>4.9399999999999999E-2</v>
      </c>
      <c r="H491" s="823">
        <v>4.0000000000000001E-3</v>
      </c>
      <c r="I491" s="823">
        <v>4.5399999999999996E-2</v>
      </c>
      <c r="J491" s="821">
        <v>24381</v>
      </c>
    </row>
    <row r="492" spans="2:10" x14ac:dyDescent="0.3">
      <c r="B492" s="821">
        <v>24412</v>
      </c>
      <c r="C492" s="820" t="s">
        <v>5683</v>
      </c>
      <c r="F492" s="824">
        <v>9.4999999999999998E-3</v>
      </c>
      <c r="H492" s="823">
        <v>3.8E-3</v>
      </c>
      <c r="I492" s="823">
        <v>5.7000000000000002E-3</v>
      </c>
      <c r="J492" s="821">
        <v>24412</v>
      </c>
    </row>
    <row r="493" spans="2:10" x14ac:dyDescent="0.3">
      <c r="B493" s="821">
        <v>24442</v>
      </c>
      <c r="C493" s="820" t="s">
        <v>5683</v>
      </c>
      <c r="F493" s="824">
        <v>2.0000000000000001E-4</v>
      </c>
      <c r="H493" s="823">
        <v>3.8999999999999998E-3</v>
      </c>
      <c r="I493" s="823">
        <v>-3.6999999999999997E-3</v>
      </c>
      <c r="J493" s="821">
        <v>24442</v>
      </c>
    </row>
    <row r="494" spans="2:10" x14ac:dyDescent="0.3">
      <c r="B494" s="821">
        <v>24473</v>
      </c>
      <c r="C494" s="820" t="s">
        <v>5683</v>
      </c>
      <c r="F494" s="824">
        <v>7.9799999999999996E-2</v>
      </c>
      <c r="H494" s="823">
        <v>4.0000000000000001E-3</v>
      </c>
      <c r="I494" s="823">
        <v>7.5799999999999992E-2</v>
      </c>
      <c r="J494" s="821">
        <v>24473</v>
      </c>
    </row>
    <row r="495" spans="2:10" x14ac:dyDescent="0.3">
      <c r="B495" s="821">
        <v>24504</v>
      </c>
      <c r="C495" s="820" t="s">
        <v>5683</v>
      </c>
      <c r="F495" s="824">
        <v>7.1999999999999998E-3</v>
      </c>
      <c r="H495" s="823">
        <v>3.3999999999999998E-3</v>
      </c>
      <c r="I495" s="823">
        <v>3.8E-3</v>
      </c>
      <c r="J495" s="821">
        <v>24504</v>
      </c>
    </row>
    <row r="496" spans="2:10" x14ac:dyDescent="0.3">
      <c r="B496" s="821">
        <v>24532</v>
      </c>
      <c r="C496" s="820" t="s">
        <v>5683</v>
      </c>
      <c r="F496" s="824">
        <v>4.0899999999999999E-2</v>
      </c>
      <c r="H496" s="823">
        <v>3.8999999999999998E-3</v>
      </c>
      <c r="I496" s="823">
        <v>3.6999999999999998E-2</v>
      </c>
      <c r="J496" s="821">
        <v>24532</v>
      </c>
    </row>
    <row r="497" spans="2:10" x14ac:dyDescent="0.3">
      <c r="B497" s="821">
        <v>24563</v>
      </c>
      <c r="C497" s="820" t="s">
        <v>5683</v>
      </c>
      <c r="F497" s="824">
        <v>4.3700000000000003E-2</v>
      </c>
      <c r="H497" s="823">
        <v>3.5000000000000001E-3</v>
      </c>
      <c r="I497" s="823">
        <v>4.02E-2</v>
      </c>
      <c r="J497" s="821">
        <v>24563</v>
      </c>
    </row>
    <row r="498" spans="2:10" x14ac:dyDescent="0.3">
      <c r="B498" s="821">
        <v>24593</v>
      </c>
      <c r="C498" s="820" t="s">
        <v>5683</v>
      </c>
      <c r="F498" s="824">
        <v>-4.7699999999999999E-2</v>
      </c>
      <c r="H498" s="823">
        <v>4.3E-3</v>
      </c>
      <c r="I498" s="823">
        <v>-5.1999999999999998E-2</v>
      </c>
      <c r="J498" s="821">
        <v>24593</v>
      </c>
    </row>
    <row r="499" spans="2:10" x14ac:dyDescent="0.3">
      <c r="B499" s="821">
        <v>24624</v>
      </c>
      <c r="C499" s="820" t="s">
        <v>5683</v>
      </c>
      <c r="F499" s="824">
        <v>1.9E-2</v>
      </c>
      <c r="H499" s="823">
        <v>3.8999999999999998E-3</v>
      </c>
      <c r="I499" s="823">
        <v>1.5099999999999999E-2</v>
      </c>
      <c r="J499" s="821">
        <v>24624</v>
      </c>
    </row>
    <row r="500" spans="2:10" x14ac:dyDescent="0.3">
      <c r="B500" s="821">
        <v>24654</v>
      </c>
      <c r="C500" s="820" t="s">
        <v>5683</v>
      </c>
      <c r="F500" s="824">
        <v>4.6800000000000001E-2</v>
      </c>
      <c r="H500" s="823">
        <v>4.3E-3</v>
      </c>
      <c r="I500" s="823">
        <v>4.2500000000000003E-2</v>
      </c>
      <c r="J500" s="821">
        <v>24654</v>
      </c>
    </row>
    <row r="501" spans="2:10" x14ac:dyDescent="0.3">
      <c r="B501" s="821">
        <v>24685</v>
      </c>
      <c r="C501" s="820" t="s">
        <v>5683</v>
      </c>
      <c r="F501" s="824">
        <v>-7.0000000000000001E-3</v>
      </c>
      <c r="H501" s="823">
        <v>4.1999999999999997E-3</v>
      </c>
      <c r="I501" s="823">
        <v>-1.12E-2</v>
      </c>
      <c r="J501" s="821">
        <v>24685</v>
      </c>
    </row>
    <row r="502" spans="2:10" x14ac:dyDescent="0.3">
      <c r="B502" s="821">
        <v>24716</v>
      </c>
      <c r="C502" s="820" t="s">
        <v>5683</v>
      </c>
      <c r="F502" s="824">
        <v>3.4200000000000001E-2</v>
      </c>
      <c r="H502" s="823">
        <v>4.0000000000000001E-3</v>
      </c>
      <c r="I502" s="823">
        <v>3.0200000000000001E-2</v>
      </c>
      <c r="J502" s="821">
        <v>24716</v>
      </c>
    </row>
    <row r="503" spans="2:10" x14ac:dyDescent="0.3">
      <c r="B503" s="821">
        <v>24746</v>
      </c>
      <c r="C503" s="820" t="s">
        <v>5683</v>
      </c>
      <c r="F503" s="824">
        <v>-2.76E-2</v>
      </c>
      <c r="H503" s="823">
        <v>4.4999999999999997E-3</v>
      </c>
      <c r="I503" s="823">
        <v>-3.2099999999999997E-2</v>
      </c>
      <c r="J503" s="821">
        <v>24746</v>
      </c>
    </row>
    <row r="504" spans="2:10" x14ac:dyDescent="0.3">
      <c r="B504" s="821">
        <v>24777</v>
      </c>
      <c r="C504" s="820" t="s">
        <v>5683</v>
      </c>
      <c r="F504" s="824">
        <v>6.4999999999999997E-3</v>
      </c>
      <c r="H504" s="823">
        <v>4.4999999999999997E-3</v>
      </c>
      <c r="I504" s="823">
        <v>2E-3</v>
      </c>
      <c r="J504" s="821">
        <v>24777</v>
      </c>
    </row>
    <row r="505" spans="2:10" x14ac:dyDescent="0.3">
      <c r="B505" s="821">
        <v>24807</v>
      </c>
      <c r="C505" s="820" t="s">
        <v>5683</v>
      </c>
      <c r="F505" s="824">
        <v>2.7799999999999998E-2</v>
      </c>
      <c r="H505" s="823">
        <v>4.4000000000000003E-3</v>
      </c>
      <c r="I505" s="823">
        <v>2.3399999999999997E-2</v>
      </c>
      <c r="J505" s="821">
        <v>24807</v>
      </c>
    </row>
    <row r="506" spans="2:10" x14ac:dyDescent="0.3">
      <c r="B506" s="821">
        <v>24838</v>
      </c>
      <c r="C506" s="820" t="s">
        <v>5683</v>
      </c>
      <c r="F506" s="824">
        <v>-4.2500000000000003E-2</v>
      </c>
      <c r="H506" s="823">
        <v>5.0000000000000001E-3</v>
      </c>
      <c r="I506" s="823">
        <v>-4.7500000000000001E-2</v>
      </c>
      <c r="J506" s="821">
        <v>24838</v>
      </c>
    </row>
    <row r="507" spans="2:10" x14ac:dyDescent="0.3">
      <c r="B507" s="821">
        <v>24869</v>
      </c>
      <c r="C507" s="820" t="s">
        <v>5683</v>
      </c>
      <c r="F507" s="824">
        <v>-2.6100000000000002E-2</v>
      </c>
      <c r="H507" s="823">
        <v>4.1999999999999997E-3</v>
      </c>
      <c r="I507" s="823">
        <v>-3.0300000000000001E-2</v>
      </c>
      <c r="J507" s="821">
        <v>24869</v>
      </c>
    </row>
    <row r="508" spans="2:10" x14ac:dyDescent="0.3">
      <c r="B508" s="821">
        <v>24898</v>
      </c>
      <c r="C508" s="820" t="s">
        <v>5683</v>
      </c>
      <c r="F508" s="824">
        <v>1.0999999999999999E-2</v>
      </c>
      <c r="H508" s="823">
        <v>4.3E-3</v>
      </c>
      <c r="I508" s="823">
        <v>6.6999999999999994E-3</v>
      </c>
      <c r="J508" s="821">
        <v>24898</v>
      </c>
    </row>
    <row r="509" spans="2:10" x14ac:dyDescent="0.3">
      <c r="B509" s="821">
        <v>24929</v>
      </c>
      <c r="C509" s="820" t="s">
        <v>5683</v>
      </c>
      <c r="F509" s="824">
        <v>8.3400000000000002E-2</v>
      </c>
      <c r="H509" s="823">
        <v>4.8999999999999998E-3</v>
      </c>
      <c r="I509" s="823">
        <v>7.85E-2</v>
      </c>
      <c r="J509" s="821">
        <v>24929</v>
      </c>
    </row>
    <row r="510" spans="2:10" x14ac:dyDescent="0.3">
      <c r="B510" s="821">
        <v>24959</v>
      </c>
      <c r="C510" s="820" t="s">
        <v>5683</v>
      </c>
      <c r="F510" s="824">
        <v>1.61E-2</v>
      </c>
      <c r="H510" s="823">
        <v>4.5999999999999999E-3</v>
      </c>
      <c r="I510" s="823">
        <v>1.15E-2</v>
      </c>
      <c r="J510" s="821">
        <v>24959</v>
      </c>
    </row>
    <row r="511" spans="2:10" x14ac:dyDescent="0.3">
      <c r="B511" s="821">
        <v>24990</v>
      </c>
      <c r="C511" s="820" t="s">
        <v>5683</v>
      </c>
      <c r="F511" s="824">
        <v>1.0500000000000001E-2</v>
      </c>
      <c r="H511" s="823">
        <v>4.1999999999999997E-3</v>
      </c>
      <c r="I511" s="823">
        <v>6.3000000000000009E-3</v>
      </c>
      <c r="J511" s="821">
        <v>24990</v>
      </c>
    </row>
    <row r="512" spans="2:10" x14ac:dyDescent="0.3">
      <c r="B512" s="821">
        <v>25020</v>
      </c>
      <c r="C512" s="820" t="s">
        <v>5683</v>
      </c>
      <c r="F512" s="824">
        <v>-1.72E-2</v>
      </c>
      <c r="H512" s="823">
        <v>4.7999999999999996E-3</v>
      </c>
      <c r="I512" s="823">
        <v>-2.1999999999999999E-2</v>
      </c>
      <c r="J512" s="821">
        <v>25020</v>
      </c>
    </row>
    <row r="513" spans="2:10" x14ac:dyDescent="0.3">
      <c r="B513" s="821">
        <v>25051</v>
      </c>
      <c r="C513" s="820" t="s">
        <v>5683</v>
      </c>
      <c r="F513" s="824">
        <v>1.6400000000000001E-2</v>
      </c>
      <c r="H513" s="823">
        <v>4.1999999999999997E-3</v>
      </c>
      <c r="I513" s="823">
        <v>1.2200000000000003E-2</v>
      </c>
      <c r="J513" s="821">
        <v>25051</v>
      </c>
    </row>
    <row r="514" spans="2:10" x14ac:dyDescent="0.3">
      <c r="B514" s="821">
        <v>25082</v>
      </c>
      <c r="C514" s="820" t="s">
        <v>5683</v>
      </c>
      <c r="F514" s="824">
        <v>0.04</v>
      </c>
      <c r="H514" s="823">
        <v>4.4000000000000003E-3</v>
      </c>
      <c r="I514" s="823">
        <v>3.56E-2</v>
      </c>
      <c r="J514" s="821">
        <v>25082</v>
      </c>
    </row>
    <row r="515" spans="2:10" x14ac:dyDescent="0.3">
      <c r="B515" s="821">
        <v>25112</v>
      </c>
      <c r="C515" s="820" t="s">
        <v>5683</v>
      </c>
      <c r="F515" s="824">
        <v>8.6999999999999994E-3</v>
      </c>
      <c r="H515" s="823">
        <v>4.4999999999999997E-3</v>
      </c>
      <c r="I515" s="823">
        <v>4.1999999999999997E-3</v>
      </c>
      <c r="J515" s="821">
        <v>25112</v>
      </c>
    </row>
    <row r="516" spans="2:10" x14ac:dyDescent="0.3">
      <c r="B516" s="821">
        <v>25143</v>
      </c>
      <c r="C516" s="820" t="s">
        <v>5683</v>
      </c>
      <c r="F516" s="824">
        <v>5.3100000000000001E-2</v>
      </c>
      <c r="H516" s="823">
        <v>4.3E-3</v>
      </c>
      <c r="I516" s="823">
        <v>4.8800000000000003E-2</v>
      </c>
      <c r="J516" s="821">
        <v>25143</v>
      </c>
    </row>
    <row r="517" spans="2:10" x14ac:dyDescent="0.3">
      <c r="B517" s="821">
        <v>25173</v>
      </c>
      <c r="C517" s="820" t="s">
        <v>5683</v>
      </c>
      <c r="F517" s="824">
        <v>-4.02E-2</v>
      </c>
      <c r="H517" s="823">
        <v>4.8999999999999998E-3</v>
      </c>
      <c r="I517" s="823">
        <v>-4.5100000000000001E-2</v>
      </c>
      <c r="J517" s="821">
        <v>25173</v>
      </c>
    </row>
    <row r="518" spans="2:10" x14ac:dyDescent="0.3">
      <c r="B518" s="821">
        <v>25204</v>
      </c>
      <c r="C518" s="820" t="s">
        <v>5683</v>
      </c>
      <c r="F518" s="824">
        <v>-6.7999999999999996E-3</v>
      </c>
      <c r="H518" s="823">
        <v>5.0000000000000001E-3</v>
      </c>
      <c r="I518" s="823">
        <v>-1.18E-2</v>
      </c>
      <c r="J518" s="821">
        <v>25204</v>
      </c>
    </row>
    <row r="519" spans="2:10" x14ac:dyDescent="0.3">
      <c r="B519" s="821">
        <v>25235</v>
      </c>
      <c r="C519" s="820" t="s">
        <v>5683</v>
      </c>
      <c r="F519" s="824">
        <v>-4.2599999999999999E-2</v>
      </c>
      <c r="H519" s="823">
        <v>4.5999999999999999E-3</v>
      </c>
      <c r="I519" s="823">
        <v>-4.7199999999999999E-2</v>
      </c>
      <c r="J519" s="821">
        <v>25235</v>
      </c>
    </row>
    <row r="520" spans="2:10" x14ac:dyDescent="0.3">
      <c r="B520" s="821">
        <v>25263</v>
      </c>
      <c r="C520" s="820" t="s">
        <v>5683</v>
      </c>
      <c r="F520" s="824">
        <v>3.5900000000000001E-2</v>
      </c>
      <c r="H520" s="823">
        <v>4.7000000000000002E-3</v>
      </c>
      <c r="I520" s="823">
        <v>3.1200000000000002E-2</v>
      </c>
      <c r="J520" s="821">
        <v>25263</v>
      </c>
    </row>
    <row r="521" spans="2:10" x14ac:dyDescent="0.3">
      <c r="B521" s="821">
        <v>25294</v>
      </c>
      <c r="C521" s="820" t="s">
        <v>5683</v>
      </c>
      <c r="F521" s="824">
        <v>2.29E-2</v>
      </c>
      <c r="H521" s="823">
        <v>5.4999999999999997E-3</v>
      </c>
      <c r="I521" s="823">
        <v>1.7399999999999999E-2</v>
      </c>
      <c r="J521" s="821">
        <v>25294</v>
      </c>
    </row>
    <row r="522" spans="2:10" x14ac:dyDescent="0.3">
      <c r="B522" s="821">
        <v>25324</v>
      </c>
      <c r="C522" s="820" t="s">
        <v>5683</v>
      </c>
      <c r="F522" s="824">
        <v>2.5999999999999999E-3</v>
      </c>
      <c r="H522" s="823">
        <v>4.7000000000000002E-3</v>
      </c>
      <c r="I522" s="823">
        <v>-2.1000000000000003E-3</v>
      </c>
      <c r="J522" s="821">
        <v>25324</v>
      </c>
    </row>
    <row r="523" spans="2:10" x14ac:dyDescent="0.3">
      <c r="B523" s="821">
        <v>25355</v>
      </c>
      <c r="C523" s="820" t="s">
        <v>5683</v>
      </c>
      <c r="F523" s="824">
        <v>-5.4199999999999998E-2</v>
      </c>
      <c r="H523" s="823">
        <v>5.4999999999999997E-3</v>
      </c>
      <c r="I523" s="823">
        <v>-5.9699999999999996E-2</v>
      </c>
      <c r="J523" s="821">
        <v>25355</v>
      </c>
    </row>
    <row r="524" spans="2:10" x14ac:dyDescent="0.3">
      <c r="B524" s="821">
        <v>25385</v>
      </c>
      <c r="C524" s="820" t="s">
        <v>5683</v>
      </c>
      <c r="F524" s="824">
        <v>-5.8700000000000002E-2</v>
      </c>
      <c r="H524" s="823">
        <v>5.1999999999999998E-3</v>
      </c>
      <c r="I524" s="823">
        <v>-6.3899999999999998E-2</v>
      </c>
      <c r="J524" s="821">
        <v>25385</v>
      </c>
    </row>
    <row r="525" spans="2:10" x14ac:dyDescent="0.3">
      <c r="B525" s="821">
        <v>25416</v>
      </c>
      <c r="C525" s="820" t="s">
        <v>5683</v>
      </c>
      <c r="F525" s="824">
        <v>4.5400000000000003E-2</v>
      </c>
      <c r="H525" s="823">
        <v>4.7999999999999996E-3</v>
      </c>
      <c r="I525" s="823">
        <v>4.0600000000000004E-2</v>
      </c>
      <c r="J525" s="821">
        <v>25416</v>
      </c>
    </row>
    <row r="526" spans="2:10" x14ac:dyDescent="0.3">
      <c r="B526" s="821">
        <v>25447</v>
      </c>
      <c r="C526" s="820" t="s">
        <v>5683</v>
      </c>
      <c r="F526" s="824">
        <v>-2.3599999999999999E-2</v>
      </c>
      <c r="H526" s="823">
        <v>5.4999999999999997E-3</v>
      </c>
      <c r="I526" s="823">
        <v>-2.9100000000000001E-2</v>
      </c>
      <c r="J526" s="821">
        <v>25447</v>
      </c>
    </row>
    <row r="527" spans="2:10" x14ac:dyDescent="0.3">
      <c r="B527" s="821">
        <v>25477</v>
      </c>
      <c r="C527" s="820" t="s">
        <v>5683</v>
      </c>
      <c r="F527" s="824">
        <v>4.5900000000000003E-2</v>
      </c>
      <c r="H527" s="823">
        <v>5.7000000000000002E-3</v>
      </c>
      <c r="I527" s="823">
        <v>4.02E-2</v>
      </c>
      <c r="J527" s="821">
        <v>25477</v>
      </c>
    </row>
    <row r="528" spans="2:10" x14ac:dyDescent="0.3">
      <c r="B528" s="821">
        <v>25508</v>
      </c>
      <c r="C528" s="820" t="s">
        <v>5683</v>
      </c>
      <c r="F528" s="824">
        <v>-2.9700000000000001E-2</v>
      </c>
      <c r="H528" s="823">
        <v>4.8999999999999998E-3</v>
      </c>
      <c r="I528" s="823">
        <v>-3.4599999999999999E-2</v>
      </c>
      <c r="J528" s="821">
        <v>25508</v>
      </c>
    </row>
    <row r="529" spans="2:10" x14ac:dyDescent="0.3">
      <c r="B529" s="821">
        <v>25538</v>
      </c>
      <c r="C529" s="820" t="s">
        <v>5683</v>
      </c>
      <c r="F529" s="824">
        <v>-1.77E-2</v>
      </c>
      <c r="H529" s="823">
        <v>6.0000000000000001E-3</v>
      </c>
      <c r="I529" s="823">
        <v>-2.3699999999999999E-2</v>
      </c>
      <c r="J529" s="821">
        <v>25538</v>
      </c>
    </row>
    <row r="530" spans="2:10" x14ac:dyDescent="0.3">
      <c r="B530" s="821">
        <v>25569</v>
      </c>
      <c r="C530" s="820" t="s">
        <v>5683</v>
      </c>
      <c r="F530" s="824">
        <v>-7.4300000000000005E-2</v>
      </c>
      <c r="H530" s="823">
        <v>5.5999999999999999E-3</v>
      </c>
      <c r="I530" s="823">
        <v>-7.9899999999999999E-2</v>
      </c>
      <c r="J530" s="821">
        <v>25569</v>
      </c>
    </row>
    <row r="531" spans="2:10" x14ac:dyDescent="0.3">
      <c r="B531" s="821">
        <v>25600</v>
      </c>
      <c r="C531" s="820" t="s">
        <v>5683</v>
      </c>
      <c r="F531" s="824">
        <v>5.8599999999999999E-2</v>
      </c>
      <c r="H531" s="823">
        <v>5.1999999999999998E-3</v>
      </c>
      <c r="I531" s="823">
        <v>5.3400000000000003E-2</v>
      </c>
      <c r="J531" s="821">
        <v>25600</v>
      </c>
    </row>
    <row r="532" spans="2:10" x14ac:dyDescent="0.3">
      <c r="B532" s="821">
        <v>25628</v>
      </c>
      <c r="C532" s="820" t="s">
        <v>5683</v>
      </c>
      <c r="F532" s="824">
        <v>3.0000000000000001E-3</v>
      </c>
      <c r="H532" s="823">
        <v>5.5999999999999999E-3</v>
      </c>
      <c r="I532" s="823">
        <v>-2.5999999999999999E-3</v>
      </c>
      <c r="J532" s="821">
        <v>25628</v>
      </c>
    </row>
    <row r="533" spans="2:10" x14ac:dyDescent="0.3">
      <c r="B533" s="821">
        <v>25659</v>
      </c>
      <c r="C533" s="820" t="s">
        <v>5683</v>
      </c>
      <c r="F533" s="824">
        <v>-8.8900000000000007E-2</v>
      </c>
      <c r="H533" s="823">
        <v>5.4000000000000003E-3</v>
      </c>
      <c r="I533" s="823">
        <v>-9.4300000000000009E-2</v>
      </c>
      <c r="J533" s="821">
        <v>25659</v>
      </c>
    </row>
    <row r="534" spans="2:10" x14ac:dyDescent="0.3">
      <c r="B534" s="821">
        <v>25689</v>
      </c>
      <c r="C534" s="820" t="s">
        <v>5683</v>
      </c>
      <c r="F534" s="824">
        <v>-5.4699999999999999E-2</v>
      </c>
      <c r="H534" s="823">
        <v>5.4999999999999997E-3</v>
      </c>
      <c r="I534" s="823">
        <v>-6.0199999999999997E-2</v>
      </c>
      <c r="J534" s="821">
        <v>25689</v>
      </c>
    </row>
    <row r="535" spans="2:10" x14ac:dyDescent="0.3">
      <c r="B535" s="821">
        <v>25720</v>
      </c>
      <c r="C535" s="820" t="s">
        <v>5683</v>
      </c>
      <c r="F535" s="824">
        <v>-4.82E-2</v>
      </c>
      <c r="H535" s="823">
        <v>6.4000000000000003E-3</v>
      </c>
      <c r="I535" s="823">
        <v>-5.4600000000000003E-2</v>
      </c>
      <c r="J535" s="821">
        <v>25720</v>
      </c>
    </row>
    <row r="536" spans="2:10" x14ac:dyDescent="0.3">
      <c r="B536" s="821">
        <v>25750</v>
      </c>
      <c r="C536" s="820" t="s">
        <v>5683</v>
      </c>
      <c r="F536" s="824">
        <v>7.5200000000000003E-2</v>
      </c>
      <c r="H536" s="823">
        <v>5.8999999999999999E-3</v>
      </c>
      <c r="I536" s="823">
        <v>6.93E-2</v>
      </c>
      <c r="J536" s="821">
        <v>25750</v>
      </c>
    </row>
    <row r="537" spans="2:10" x14ac:dyDescent="0.3">
      <c r="B537" s="821">
        <v>25781</v>
      </c>
      <c r="C537" s="820" t="s">
        <v>5683</v>
      </c>
      <c r="F537" s="824">
        <v>5.0900000000000001E-2</v>
      </c>
      <c r="H537" s="823">
        <v>5.7000000000000002E-3</v>
      </c>
      <c r="I537" s="823">
        <v>4.5200000000000004E-2</v>
      </c>
      <c r="J537" s="821">
        <v>25781</v>
      </c>
    </row>
    <row r="538" spans="2:10" x14ac:dyDescent="0.3">
      <c r="B538" s="821">
        <v>25812</v>
      </c>
      <c r="C538" s="820" t="s">
        <v>5683</v>
      </c>
      <c r="F538" s="824">
        <v>3.4700000000000002E-2</v>
      </c>
      <c r="H538" s="823">
        <v>5.5999999999999999E-3</v>
      </c>
      <c r="I538" s="823">
        <v>2.9100000000000001E-2</v>
      </c>
      <c r="J538" s="821">
        <v>25812</v>
      </c>
    </row>
    <row r="539" spans="2:10" x14ac:dyDescent="0.3">
      <c r="B539" s="821">
        <v>25842</v>
      </c>
      <c r="C539" s="820" t="s">
        <v>5683</v>
      </c>
      <c r="F539" s="824">
        <v>-9.7000000000000003E-3</v>
      </c>
      <c r="H539" s="823">
        <v>5.4999999999999997E-3</v>
      </c>
      <c r="I539" s="823">
        <v>-1.52E-2</v>
      </c>
      <c r="J539" s="821">
        <v>25842</v>
      </c>
    </row>
    <row r="540" spans="2:10" x14ac:dyDescent="0.3">
      <c r="B540" s="821">
        <v>25873</v>
      </c>
      <c r="C540" s="820" t="s">
        <v>5683</v>
      </c>
      <c r="F540" s="824">
        <v>5.3600000000000002E-2</v>
      </c>
      <c r="H540" s="823">
        <v>5.7999999999999996E-3</v>
      </c>
      <c r="I540" s="823">
        <v>4.7800000000000002E-2</v>
      </c>
      <c r="J540" s="821">
        <v>25873</v>
      </c>
    </row>
    <row r="541" spans="2:10" x14ac:dyDescent="0.3">
      <c r="B541" s="821">
        <v>25903</v>
      </c>
      <c r="C541" s="820" t="s">
        <v>5683</v>
      </c>
      <c r="F541" s="824">
        <v>5.8400000000000001E-2</v>
      </c>
      <c r="H541" s="823">
        <v>5.3E-3</v>
      </c>
      <c r="I541" s="823">
        <v>5.3100000000000001E-2</v>
      </c>
      <c r="J541" s="821">
        <v>25903</v>
      </c>
    </row>
    <row r="542" spans="2:10" x14ac:dyDescent="0.3">
      <c r="B542" s="821">
        <v>25934</v>
      </c>
      <c r="C542" s="820" t="s">
        <v>5683</v>
      </c>
      <c r="F542" s="824">
        <v>4.19E-2</v>
      </c>
      <c r="H542" s="823">
        <v>5.1000000000000004E-3</v>
      </c>
      <c r="I542" s="823">
        <v>3.6799999999999999E-2</v>
      </c>
      <c r="J542" s="821">
        <v>25934</v>
      </c>
    </row>
    <row r="543" spans="2:10" x14ac:dyDescent="0.3">
      <c r="B543" s="821">
        <v>25965</v>
      </c>
      <c r="C543" s="820" t="s">
        <v>5683</v>
      </c>
      <c r="F543" s="824">
        <v>1.41E-2</v>
      </c>
      <c r="H543" s="823">
        <v>4.5999999999999999E-3</v>
      </c>
      <c r="I543" s="823">
        <v>9.4999999999999998E-3</v>
      </c>
      <c r="J543" s="821">
        <v>25965</v>
      </c>
    </row>
    <row r="544" spans="2:10" x14ac:dyDescent="0.3">
      <c r="B544" s="821">
        <v>25993</v>
      </c>
      <c r="C544" s="820" t="s">
        <v>5683</v>
      </c>
      <c r="F544" s="824">
        <v>3.8199999999999998E-2</v>
      </c>
      <c r="H544" s="823">
        <v>5.5999999999999999E-3</v>
      </c>
      <c r="I544" s="823">
        <v>3.2599999999999997E-2</v>
      </c>
      <c r="J544" s="821">
        <v>25993</v>
      </c>
    </row>
    <row r="545" spans="2:10" x14ac:dyDescent="0.3">
      <c r="B545" s="821">
        <v>26024</v>
      </c>
      <c r="C545" s="820" t="s">
        <v>5683</v>
      </c>
      <c r="F545" s="824">
        <v>3.7699999999999997E-2</v>
      </c>
      <c r="H545" s="823">
        <v>4.7999999999999996E-3</v>
      </c>
      <c r="I545" s="823">
        <v>3.2899999999999999E-2</v>
      </c>
      <c r="J545" s="821">
        <v>26024</v>
      </c>
    </row>
    <row r="546" spans="2:10" x14ac:dyDescent="0.3">
      <c r="B546" s="821">
        <v>26054</v>
      </c>
      <c r="C546" s="820" t="s">
        <v>5683</v>
      </c>
      <c r="F546" s="824">
        <v>-3.6700000000000003E-2</v>
      </c>
      <c r="H546" s="823">
        <v>4.7000000000000002E-3</v>
      </c>
      <c r="I546" s="823">
        <v>-4.1400000000000006E-2</v>
      </c>
      <c r="J546" s="821">
        <v>26054</v>
      </c>
    </row>
    <row r="547" spans="2:10" x14ac:dyDescent="0.3">
      <c r="B547" s="821">
        <v>26085</v>
      </c>
      <c r="C547" s="820" t="s">
        <v>5683</v>
      </c>
      <c r="F547" s="824">
        <v>2.0999999999999999E-3</v>
      </c>
      <c r="H547" s="823">
        <v>5.5999999999999999E-3</v>
      </c>
      <c r="I547" s="823">
        <v>-3.5000000000000001E-3</v>
      </c>
      <c r="J547" s="821">
        <v>26085</v>
      </c>
    </row>
    <row r="548" spans="2:10" x14ac:dyDescent="0.3">
      <c r="B548" s="821">
        <v>26115</v>
      </c>
      <c r="C548" s="820" t="s">
        <v>5683</v>
      </c>
      <c r="F548" s="824">
        <v>-3.9899999999999998E-2</v>
      </c>
      <c r="H548" s="823">
        <v>5.1999999999999998E-3</v>
      </c>
      <c r="I548" s="823">
        <v>-4.5100000000000001E-2</v>
      </c>
      <c r="J548" s="821">
        <v>26115</v>
      </c>
    </row>
    <row r="549" spans="2:10" x14ac:dyDescent="0.3">
      <c r="B549" s="821">
        <v>26146</v>
      </c>
      <c r="C549" s="820" t="s">
        <v>5683</v>
      </c>
      <c r="F549" s="824">
        <v>4.1200000000000001E-2</v>
      </c>
      <c r="H549" s="823">
        <v>5.4999999999999997E-3</v>
      </c>
      <c r="I549" s="823">
        <v>3.5700000000000003E-2</v>
      </c>
      <c r="J549" s="821">
        <v>26146</v>
      </c>
    </row>
    <row r="550" spans="2:10" x14ac:dyDescent="0.3">
      <c r="B550" s="821">
        <v>26177</v>
      </c>
      <c r="C550" s="820" t="s">
        <v>5683</v>
      </c>
      <c r="F550" s="824">
        <v>-5.5999999999999999E-3</v>
      </c>
      <c r="H550" s="823">
        <v>4.8999999999999998E-3</v>
      </c>
      <c r="I550" s="823">
        <v>-1.0499999999999999E-2</v>
      </c>
      <c r="J550" s="821">
        <v>26177</v>
      </c>
    </row>
    <row r="551" spans="2:10" x14ac:dyDescent="0.3">
      <c r="B551" s="821">
        <v>26207</v>
      </c>
      <c r="C551" s="820" t="s">
        <v>5683</v>
      </c>
      <c r="F551" s="824">
        <v>-4.0399999999999998E-2</v>
      </c>
      <c r="H551" s="823">
        <v>4.7000000000000002E-3</v>
      </c>
      <c r="I551" s="823">
        <v>-4.5100000000000001E-2</v>
      </c>
      <c r="J551" s="821">
        <v>26207</v>
      </c>
    </row>
    <row r="552" spans="2:10" x14ac:dyDescent="0.3">
      <c r="B552" s="821">
        <v>26238</v>
      </c>
      <c r="C552" s="820" t="s">
        <v>5683</v>
      </c>
      <c r="F552" s="824">
        <v>2.7000000000000001E-3</v>
      </c>
      <c r="H552" s="823">
        <v>5.1000000000000004E-3</v>
      </c>
      <c r="I552" s="823">
        <v>-2.4000000000000002E-3</v>
      </c>
      <c r="J552" s="821">
        <v>26238</v>
      </c>
    </row>
    <row r="553" spans="2:10" x14ac:dyDescent="0.3">
      <c r="B553" s="821">
        <v>26268</v>
      </c>
      <c r="C553" s="820" t="s">
        <v>5683</v>
      </c>
      <c r="F553" s="824">
        <v>8.77E-2</v>
      </c>
      <c r="H553" s="823">
        <v>5.0000000000000001E-3</v>
      </c>
      <c r="I553" s="823">
        <v>8.2699999999999996E-2</v>
      </c>
      <c r="J553" s="821">
        <v>26268</v>
      </c>
    </row>
    <row r="554" spans="2:10" x14ac:dyDescent="0.3">
      <c r="B554" s="821">
        <v>26299</v>
      </c>
      <c r="C554" s="820" t="s">
        <v>5683</v>
      </c>
      <c r="F554" s="824">
        <v>1.9400000000000001E-2</v>
      </c>
      <c r="H554" s="823">
        <v>5.0000000000000001E-3</v>
      </c>
      <c r="I554" s="823">
        <v>1.44E-2</v>
      </c>
      <c r="J554" s="821">
        <v>26299</v>
      </c>
    </row>
    <row r="555" spans="2:10" x14ac:dyDescent="0.3">
      <c r="B555" s="821">
        <v>26330</v>
      </c>
      <c r="C555" s="820" t="s">
        <v>5683</v>
      </c>
      <c r="F555" s="824">
        <v>2.9899999999999999E-2</v>
      </c>
      <c r="H555" s="823">
        <v>4.7000000000000002E-3</v>
      </c>
      <c r="I555" s="823">
        <v>2.52E-2</v>
      </c>
      <c r="J555" s="821">
        <v>26330</v>
      </c>
    </row>
    <row r="556" spans="2:10" x14ac:dyDescent="0.3">
      <c r="B556" s="821">
        <v>26359</v>
      </c>
      <c r="C556" s="820" t="s">
        <v>5683</v>
      </c>
      <c r="F556" s="824">
        <v>7.1999999999999998E-3</v>
      </c>
      <c r="H556" s="823">
        <v>4.8999999999999998E-3</v>
      </c>
      <c r="I556" s="823">
        <v>2.3E-3</v>
      </c>
      <c r="J556" s="821">
        <v>26359</v>
      </c>
    </row>
    <row r="557" spans="2:10" x14ac:dyDescent="0.3">
      <c r="B557" s="821">
        <v>26390</v>
      </c>
      <c r="C557" s="820" t="s">
        <v>5683</v>
      </c>
      <c r="F557" s="824">
        <v>5.7000000000000002E-3</v>
      </c>
      <c r="H557" s="823">
        <v>4.7999999999999996E-3</v>
      </c>
      <c r="I557" s="823">
        <v>9.0000000000000063E-4</v>
      </c>
      <c r="J557" s="821">
        <v>26390</v>
      </c>
    </row>
    <row r="558" spans="2:10" x14ac:dyDescent="0.3">
      <c r="B558" s="821">
        <v>26420</v>
      </c>
      <c r="C558" s="820" t="s">
        <v>5683</v>
      </c>
      <c r="F558" s="824">
        <v>2.1899999999999999E-2</v>
      </c>
      <c r="H558" s="823">
        <v>5.4999999999999997E-3</v>
      </c>
      <c r="I558" s="823">
        <v>1.6399999999999998E-2</v>
      </c>
      <c r="J558" s="821">
        <v>26420</v>
      </c>
    </row>
    <row r="559" spans="2:10" x14ac:dyDescent="0.3">
      <c r="B559" s="821">
        <v>26451</v>
      </c>
      <c r="C559" s="820" t="s">
        <v>5683</v>
      </c>
      <c r="F559" s="824">
        <v>-2.0500000000000001E-2</v>
      </c>
      <c r="H559" s="823">
        <v>4.8999999999999998E-3</v>
      </c>
      <c r="I559" s="823">
        <v>-2.5399999999999999E-2</v>
      </c>
      <c r="J559" s="821">
        <v>26451</v>
      </c>
    </row>
    <row r="560" spans="2:10" x14ac:dyDescent="0.3">
      <c r="B560" s="821">
        <v>26481</v>
      </c>
      <c r="C560" s="820" t="s">
        <v>5683</v>
      </c>
      <c r="F560" s="824">
        <v>3.5999999999999999E-3</v>
      </c>
      <c r="H560" s="823">
        <v>5.1000000000000004E-3</v>
      </c>
      <c r="I560" s="823">
        <v>-1.5000000000000005E-3</v>
      </c>
      <c r="J560" s="821">
        <v>26481</v>
      </c>
    </row>
    <row r="561" spans="2:10" x14ac:dyDescent="0.3">
      <c r="B561" s="821">
        <v>26512</v>
      </c>
      <c r="C561" s="820" t="s">
        <v>5683</v>
      </c>
      <c r="F561" s="824">
        <v>3.9100000000000003E-2</v>
      </c>
      <c r="H561" s="823">
        <v>4.8999999999999998E-3</v>
      </c>
      <c r="I561" s="823">
        <v>3.4200000000000001E-2</v>
      </c>
      <c r="J561" s="821">
        <v>26512</v>
      </c>
    </row>
    <row r="562" spans="2:10" x14ac:dyDescent="0.3">
      <c r="B562" s="821">
        <v>26543</v>
      </c>
      <c r="C562" s="820" t="s">
        <v>5683</v>
      </c>
      <c r="F562" s="824">
        <v>-3.5999999999999999E-3</v>
      </c>
      <c r="H562" s="823">
        <v>4.7000000000000002E-3</v>
      </c>
      <c r="I562" s="823">
        <v>-8.3000000000000001E-3</v>
      </c>
      <c r="J562" s="821">
        <v>26543</v>
      </c>
    </row>
    <row r="563" spans="2:10" x14ac:dyDescent="0.3">
      <c r="B563" s="821">
        <v>26573</v>
      </c>
      <c r="C563" s="820" t="s">
        <v>5683</v>
      </c>
      <c r="F563" s="824">
        <v>1.0699999999999999E-2</v>
      </c>
      <c r="H563" s="823">
        <v>5.1999999999999998E-3</v>
      </c>
      <c r="I563" s="823">
        <v>5.4999999999999997E-3</v>
      </c>
      <c r="J563" s="821">
        <v>26573</v>
      </c>
    </row>
    <row r="564" spans="2:10" x14ac:dyDescent="0.3">
      <c r="B564" s="821">
        <v>26604</v>
      </c>
      <c r="C564" s="820" t="s">
        <v>5683</v>
      </c>
      <c r="F564" s="824">
        <v>5.0500000000000003E-2</v>
      </c>
      <c r="H564" s="823">
        <v>4.7999999999999996E-3</v>
      </c>
      <c r="I564" s="823">
        <v>4.5700000000000005E-2</v>
      </c>
      <c r="J564" s="821">
        <v>26604</v>
      </c>
    </row>
    <row r="565" spans="2:10" x14ac:dyDescent="0.3">
      <c r="B565" s="821">
        <v>26634</v>
      </c>
      <c r="C565" s="820" t="s">
        <v>5683</v>
      </c>
      <c r="F565" s="824">
        <v>1.3100000000000001E-2</v>
      </c>
      <c r="H565" s="823">
        <v>4.4999999999999997E-3</v>
      </c>
      <c r="I565" s="823">
        <v>8.6E-3</v>
      </c>
      <c r="J565" s="821">
        <v>26634</v>
      </c>
    </row>
    <row r="566" spans="2:10" x14ac:dyDescent="0.3">
      <c r="B566" s="821">
        <v>26665</v>
      </c>
      <c r="C566" s="820" t="s">
        <v>5683</v>
      </c>
      <c r="F566" s="824">
        <v>-1.5900000000000001E-2</v>
      </c>
      <c r="H566" s="823">
        <v>5.4000000000000003E-3</v>
      </c>
      <c r="I566" s="823">
        <v>-2.1299999999999999E-2</v>
      </c>
      <c r="J566" s="821">
        <v>26665</v>
      </c>
    </row>
    <row r="567" spans="2:10" x14ac:dyDescent="0.3">
      <c r="B567" s="821">
        <v>26696</v>
      </c>
      <c r="C567" s="820" t="s">
        <v>5683</v>
      </c>
      <c r="F567" s="824">
        <v>-3.3300000000000003E-2</v>
      </c>
      <c r="H567" s="823">
        <v>5.1000000000000004E-3</v>
      </c>
      <c r="I567" s="823">
        <v>-3.8400000000000004E-2</v>
      </c>
      <c r="J567" s="821">
        <v>26696</v>
      </c>
    </row>
    <row r="568" spans="2:10" x14ac:dyDescent="0.3">
      <c r="B568" s="821">
        <v>26724</v>
      </c>
      <c r="C568" s="820" t="s">
        <v>5683</v>
      </c>
      <c r="F568" s="824">
        <v>-2.0000000000000001E-4</v>
      </c>
      <c r="H568" s="823">
        <v>5.5999999999999999E-3</v>
      </c>
      <c r="I568" s="823">
        <v>-5.7999999999999996E-3</v>
      </c>
      <c r="J568" s="821">
        <v>26724</v>
      </c>
    </row>
    <row r="569" spans="2:10" x14ac:dyDescent="0.3">
      <c r="B569" s="821">
        <v>26755</v>
      </c>
      <c r="C569" s="820" t="s">
        <v>5683</v>
      </c>
      <c r="F569" s="824">
        <v>-3.95E-2</v>
      </c>
      <c r="H569" s="823">
        <v>5.7000000000000002E-3</v>
      </c>
      <c r="I569" s="823">
        <v>-4.5200000000000004E-2</v>
      </c>
      <c r="J569" s="821">
        <v>26755</v>
      </c>
    </row>
    <row r="570" spans="2:10" x14ac:dyDescent="0.3">
      <c r="B570" s="821">
        <v>26785</v>
      </c>
      <c r="C570" s="820" t="s">
        <v>5683</v>
      </c>
      <c r="F570" s="824">
        <v>-1.3899999999999999E-2</v>
      </c>
      <c r="H570" s="823">
        <v>5.7999999999999996E-3</v>
      </c>
      <c r="I570" s="823">
        <v>-1.9699999999999999E-2</v>
      </c>
      <c r="J570" s="821">
        <v>26785</v>
      </c>
    </row>
    <row r="571" spans="2:10" x14ac:dyDescent="0.3">
      <c r="B571" s="821">
        <v>26816</v>
      </c>
      <c r="C571" s="820" t="s">
        <v>5683</v>
      </c>
      <c r="F571" s="824">
        <v>-5.1000000000000004E-3</v>
      </c>
      <c r="H571" s="823">
        <v>5.4999999999999997E-3</v>
      </c>
      <c r="I571" s="823">
        <v>-1.06E-2</v>
      </c>
      <c r="J571" s="821">
        <v>26816</v>
      </c>
    </row>
    <row r="572" spans="2:10" x14ac:dyDescent="0.3">
      <c r="B572" s="821">
        <v>26846</v>
      </c>
      <c r="C572" s="820" t="s">
        <v>5683</v>
      </c>
      <c r="F572" s="824">
        <v>3.9399999999999998E-2</v>
      </c>
      <c r="H572" s="823">
        <v>6.1000000000000004E-3</v>
      </c>
      <c r="I572" s="823">
        <v>3.3299999999999996E-2</v>
      </c>
      <c r="J572" s="821">
        <v>26846</v>
      </c>
    </row>
    <row r="573" spans="2:10" x14ac:dyDescent="0.3">
      <c r="B573" s="821">
        <v>26877</v>
      </c>
      <c r="C573" s="820" t="s">
        <v>5683</v>
      </c>
      <c r="F573" s="824">
        <v>-3.1800000000000002E-2</v>
      </c>
      <c r="H573" s="823">
        <v>6.1999999999999998E-3</v>
      </c>
      <c r="I573" s="823">
        <v>-3.7999999999999999E-2</v>
      </c>
      <c r="J573" s="821">
        <v>26877</v>
      </c>
    </row>
    <row r="574" spans="2:10" x14ac:dyDescent="0.3">
      <c r="B574" s="821">
        <v>26908</v>
      </c>
      <c r="C574" s="820" t="s">
        <v>5683</v>
      </c>
      <c r="F574" s="824">
        <v>4.1500000000000002E-2</v>
      </c>
      <c r="H574" s="823">
        <v>5.4999999999999997E-3</v>
      </c>
      <c r="I574" s="823">
        <v>3.6000000000000004E-2</v>
      </c>
      <c r="J574" s="821">
        <v>26908</v>
      </c>
    </row>
    <row r="575" spans="2:10" x14ac:dyDescent="0.3">
      <c r="B575" s="821">
        <v>26938</v>
      </c>
      <c r="C575" s="820" t="s">
        <v>5683</v>
      </c>
      <c r="F575" s="824">
        <v>2.9999999999999997E-4</v>
      </c>
      <c r="H575" s="823">
        <v>6.3E-3</v>
      </c>
      <c r="I575" s="823">
        <v>-6.0000000000000001E-3</v>
      </c>
      <c r="J575" s="821">
        <v>26938</v>
      </c>
    </row>
    <row r="576" spans="2:10" x14ac:dyDescent="0.3">
      <c r="B576" s="821">
        <v>26969</v>
      </c>
      <c r="C576" s="820" t="s">
        <v>5683</v>
      </c>
      <c r="F576" s="824">
        <v>-0.1082</v>
      </c>
      <c r="H576" s="823">
        <v>5.5999999999999999E-3</v>
      </c>
      <c r="I576" s="823">
        <v>-0.1138</v>
      </c>
      <c r="J576" s="821">
        <v>26969</v>
      </c>
    </row>
    <row r="577" spans="2:10" x14ac:dyDescent="0.3">
      <c r="B577" s="821">
        <v>26999</v>
      </c>
      <c r="C577" s="820" t="s">
        <v>5683</v>
      </c>
      <c r="F577" s="824">
        <v>1.83E-2</v>
      </c>
      <c r="H577" s="823">
        <v>6.0000000000000001E-3</v>
      </c>
      <c r="I577" s="823">
        <v>1.23E-2</v>
      </c>
      <c r="J577" s="821">
        <v>26999</v>
      </c>
    </row>
    <row r="578" spans="2:10" x14ac:dyDescent="0.3">
      <c r="B578" s="821">
        <v>27030</v>
      </c>
      <c r="C578" s="820" t="s">
        <v>5683</v>
      </c>
      <c r="F578" s="824">
        <v>-8.5000000000000006E-3</v>
      </c>
      <c r="H578" s="823">
        <v>6.1000000000000004E-3</v>
      </c>
      <c r="I578" s="823">
        <v>-1.4600000000000002E-2</v>
      </c>
      <c r="J578" s="821">
        <v>27030</v>
      </c>
    </row>
    <row r="579" spans="2:10" x14ac:dyDescent="0.3">
      <c r="B579" s="821">
        <v>27061</v>
      </c>
      <c r="C579" s="820" t="s">
        <v>5683</v>
      </c>
      <c r="F579" s="824">
        <v>1.9E-3</v>
      </c>
      <c r="H579" s="823">
        <v>5.4999999999999997E-3</v>
      </c>
      <c r="I579" s="823">
        <v>-3.5999999999999999E-3</v>
      </c>
      <c r="J579" s="821">
        <v>27061</v>
      </c>
    </row>
    <row r="580" spans="2:10" x14ac:dyDescent="0.3">
      <c r="B580" s="821">
        <v>27089</v>
      </c>
      <c r="C580" s="820" t="s">
        <v>5683</v>
      </c>
      <c r="F580" s="824">
        <v>-2.1700000000000001E-2</v>
      </c>
      <c r="H580" s="823">
        <v>5.7999999999999996E-3</v>
      </c>
      <c r="I580" s="823">
        <v>-2.75E-2</v>
      </c>
      <c r="J580" s="821">
        <v>27089</v>
      </c>
    </row>
    <row r="581" spans="2:10" x14ac:dyDescent="0.3">
      <c r="B581" s="821">
        <v>27120</v>
      </c>
      <c r="C581" s="820" t="s">
        <v>5683</v>
      </c>
      <c r="F581" s="824">
        <v>-3.73E-2</v>
      </c>
      <c r="H581" s="823">
        <v>6.7999999999999996E-3</v>
      </c>
      <c r="I581" s="823">
        <v>-4.41E-2</v>
      </c>
      <c r="J581" s="821">
        <v>27120</v>
      </c>
    </row>
    <row r="582" spans="2:10" x14ac:dyDescent="0.3">
      <c r="B582" s="821">
        <v>27150</v>
      </c>
      <c r="C582" s="820" t="s">
        <v>5683</v>
      </c>
      <c r="F582" s="824">
        <v>-2.7199999999999998E-2</v>
      </c>
      <c r="H582" s="823">
        <v>6.7999999999999996E-3</v>
      </c>
      <c r="I582" s="823">
        <v>-3.3999999999999996E-2</v>
      </c>
      <c r="J582" s="821">
        <v>27150</v>
      </c>
    </row>
    <row r="583" spans="2:10" x14ac:dyDescent="0.3">
      <c r="B583" s="821">
        <v>27181</v>
      </c>
      <c r="C583" s="820" t="s">
        <v>5683</v>
      </c>
      <c r="F583" s="824">
        <v>-1.2800000000000001E-2</v>
      </c>
      <c r="H583" s="823">
        <v>6.1000000000000004E-3</v>
      </c>
      <c r="I583" s="823">
        <v>-1.89E-2</v>
      </c>
      <c r="J583" s="821">
        <v>27181</v>
      </c>
    </row>
    <row r="584" spans="2:10" x14ac:dyDescent="0.3">
      <c r="B584" s="821">
        <v>27211</v>
      </c>
      <c r="C584" s="820" t="s">
        <v>5683</v>
      </c>
      <c r="F584" s="824">
        <v>-7.5899999999999995E-2</v>
      </c>
      <c r="H584" s="823">
        <v>7.1999999999999998E-3</v>
      </c>
      <c r="I584" s="823">
        <v>-8.3099999999999993E-2</v>
      </c>
      <c r="J584" s="821">
        <v>27211</v>
      </c>
    </row>
    <row r="585" spans="2:10" x14ac:dyDescent="0.3">
      <c r="B585" s="821">
        <v>27242</v>
      </c>
      <c r="C585" s="820" t="s">
        <v>5683</v>
      </c>
      <c r="F585" s="824">
        <v>-8.2799999999999999E-2</v>
      </c>
      <c r="H585" s="823">
        <v>6.4999999999999997E-3</v>
      </c>
      <c r="I585" s="823">
        <v>-8.9300000000000004E-2</v>
      </c>
      <c r="J585" s="821">
        <v>27242</v>
      </c>
    </row>
    <row r="586" spans="2:10" x14ac:dyDescent="0.3">
      <c r="B586" s="821">
        <v>27273</v>
      </c>
      <c r="C586" s="820" t="s">
        <v>5683</v>
      </c>
      <c r="F586" s="824">
        <v>-0.11700000000000001</v>
      </c>
      <c r="H586" s="823">
        <v>7.1000000000000004E-3</v>
      </c>
      <c r="I586" s="823">
        <v>-0.1241</v>
      </c>
      <c r="J586" s="821">
        <v>27273</v>
      </c>
    </row>
    <row r="587" spans="2:10" x14ac:dyDescent="0.3">
      <c r="B587" s="821">
        <v>27303</v>
      </c>
      <c r="C587" s="820" t="s">
        <v>5683</v>
      </c>
      <c r="F587" s="824">
        <v>0.16569999999999999</v>
      </c>
      <c r="H587" s="823">
        <v>7.0000000000000001E-3</v>
      </c>
      <c r="I587" s="823">
        <v>0.15869999999999998</v>
      </c>
      <c r="J587" s="821">
        <v>27303</v>
      </c>
    </row>
    <row r="588" spans="2:10" x14ac:dyDescent="0.3">
      <c r="B588" s="821">
        <v>27334</v>
      </c>
      <c r="C588" s="820" t="s">
        <v>5683</v>
      </c>
      <c r="F588" s="824">
        <v>-4.48E-2</v>
      </c>
      <c r="H588" s="823">
        <v>6.1999999999999998E-3</v>
      </c>
      <c r="I588" s="823">
        <v>-5.0999999999999997E-2</v>
      </c>
      <c r="J588" s="821">
        <v>27334</v>
      </c>
    </row>
    <row r="589" spans="2:10" x14ac:dyDescent="0.3">
      <c r="B589" s="821">
        <v>27364</v>
      </c>
      <c r="C589" s="820" t="s">
        <v>5683</v>
      </c>
      <c r="F589" s="824">
        <v>-1.77E-2</v>
      </c>
      <c r="H589" s="823">
        <v>6.7000000000000002E-3</v>
      </c>
      <c r="I589" s="823">
        <v>-2.4400000000000002E-2</v>
      </c>
      <c r="J589" s="821">
        <v>27364</v>
      </c>
    </row>
    <row r="590" spans="2:10" x14ac:dyDescent="0.3">
      <c r="B590" s="821">
        <v>27395</v>
      </c>
      <c r="C590" s="820" t="s">
        <v>5683</v>
      </c>
      <c r="F590" s="824">
        <v>0.12509999999999999</v>
      </c>
      <c r="H590" s="823">
        <v>6.7999999999999996E-3</v>
      </c>
      <c r="I590" s="823">
        <v>0.11829999999999999</v>
      </c>
      <c r="J590" s="821">
        <v>27395</v>
      </c>
    </row>
    <row r="591" spans="2:10" x14ac:dyDescent="0.3">
      <c r="B591" s="821">
        <v>27426</v>
      </c>
      <c r="C591" s="820" t="s">
        <v>5683</v>
      </c>
      <c r="F591" s="824">
        <v>6.7400000000000002E-2</v>
      </c>
      <c r="H591" s="823">
        <v>6.0000000000000001E-3</v>
      </c>
      <c r="I591" s="823">
        <v>6.1400000000000003E-2</v>
      </c>
      <c r="J591" s="821">
        <v>27426</v>
      </c>
    </row>
    <row r="592" spans="2:10" x14ac:dyDescent="0.3">
      <c r="B592" s="821">
        <v>27454</v>
      </c>
      <c r="C592" s="820" t="s">
        <v>5683</v>
      </c>
      <c r="F592" s="824">
        <v>2.3699999999999999E-2</v>
      </c>
      <c r="H592" s="823">
        <v>6.6E-3</v>
      </c>
      <c r="I592" s="823">
        <v>1.7099999999999997E-2</v>
      </c>
      <c r="J592" s="821">
        <v>27454</v>
      </c>
    </row>
    <row r="593" spans="2:10" x14ac:dyDescent="0.3">
      <c r="B593" s="821">
        <v>27485</v>
      </c>
      <c r="C593" s="820" t="s">
        <v>5683</v>
      </c>
      <c r="F593" s="824">
        <v>4.9299999999999997E-2</v>
      </c>
      <c r="H593" s="823">
        <v>6.7000000000000002E-3</v>
      </c>
      <c r="I593" s="823">
        <v>4.2599999999999999E-2</v>
      </c>
      <c r="J593" s="821">
        <v>27485</v>
      </c>
    </row>
    <row r="594" spans="2:10" x14ac:dyDescent="0.3">
      <c r="B594" s="821">
        <v>27515</v>
      </c>
      <c r="C594" s="820" t="s">
        <v>5683</v>
      </c>
      <c r="F594" s="824">
        <v>5.0900000000000001E-2</v>
      </c>
      <c r="H594" s="823">
        <v>6.7000000000000002E-3</v>
      </c>
      <c r="I594" s="823">
        <v>4.4200000000000003E-2</v>
      </c>
      <c r="J594" s="821">
        <v>27515</v>
      </c>
    </row>
    <row r="595" spans="2:10" x14ac:dyDescent="0.3">
      <c r="B595" s="821">
        <v>27546</v>
      </c>
      <c r="C595" s="820" t="s">
        <v>5683</v>
      </c>
      <c r="F595" s="824">
        <v>4.6199999999999998E-2</v>
      </c>
      <c r="H595" s="823">
        <v>7.0000000000000001E-3</v>
      </c>
      <c r="I595" s="823">
        <v>3.9199999999999999E-2</v>
      </c>
      <c r="J595" s="821">
        <v>27546</v>
      </c>
    </row>
    <row r="596" spans="2:10" x14ac:dyDescent="0.3">
      <c r="B596" s="821">
        <v>27576</v>
      </c>
      <c r="C596" s="820" t="s">
        <v>5683</v>
      </c>
      <c r="F596" s="824">
        <v>-6.59E-2</v>
      </c>
      <c r="H596" s="823">
        <v>6.7999999999999996E-3</v>
      </c>
      <c r="I596" s="823">
        <v>-7.2700000000000001E-2</v>
      </c>
      <c r="J596" s="821">
        <v>27576</v>
      </c>
    </row>
    <row r="597" spans="2:10" x14ac:dyDescent="0.3">
      <c r="B597" s="821">
        <v>27607</v>
      </c>
      <c r="C597" s="820" t="s">
        <v>5683</v>
      </c>
      <c r="F597" s="824">
        <v>-1.44E-2</v>
      </c>
      <c r="H597" s="823">
        <v>6.4999999999999997E-3</v>
      </c>
      <c r="I597" s="823">
        <v>-2.0899999999999998E-2</v>
      </c>
      <c r="J597" s="821">
        <v>27607</v>
      </c>
    </row>
    <row r="598" spans="2:10" x14ac:dyDescent="0.3">
      <c r="B598" s="821">
        <v>27638</v>
      </c>
      <c r="C598" s="820" t="s">
        <v>5683</v>
      </c>
      <c r="F598" s="824">
        <v>-3.2800000000000003E-2</v>
      </c>
      <c r="H598" s="823">
        <v>7.3000000000000001E-3</v>
      </c>
      <c r="I598" s="823">
        <v>-4.0100000000000004E-2</v>
      </c>
      <c r="J598" s="821">
        <v>27638</v>
      </c>
    </row>
    <row r="599" spans="2:10" x14ac:dyDescent="0.3">
      <c r="B599" s="821">
        <v>27668</v>
      </c>
      <c r="C599" s="820" t="s">
        <v>5683</v>
      </c>
      <c r="F599" s="824">
        <v>6.3700000000000007E-2</v>
      </c>
      <c r="H599" s="823">
        <v>7.1999999999999998E-3</v>
      </c>
      <c r="I599" s="823">
        <v>5.6500000000000009E-2</v>
      </c>
      <c r="J599" s="821">
        <v>27668</v>
      </c>
    </row>
    <row r="600" spans="2:10" x14ac:dyDescent="0.3">
      <c r="B600" s="821">
        <v>27699</v>
      </c>
      <c r="C600" s="820" t="s">
        <v>5683</v>
      </c>
      <c r="F600" s="824">
        <v>3.1300000000000001E-2</v>
      </c>
      <c r="H600" s="823">
        <v>6.1000000000000004E-3</v>
      </c>
      <c r="I600" s="823">
        <v>2.52E-2</v>
      </c>
      <c r="J600" s="821">
        <v>27699</v>
      </c>
    </row>
    <row r="601" spans="2:10" x14ac:dyDescent="0.3">
      <c r="B601" s="821">
        <v>27729</v>
      </c>
      <c r="C601" s="820" t="s">
        <v>5683</v>
      </c>
      <c r="F601" s="824">
        <v>-9.5999999999999992E-3</v>
      </c>
      <c r="H601" s="823">
        <v>7.4000000000000003E-3</v>
      </c>
      <c r="I601" s="823">
        <v>-1.7000000000000001E-2</v>
      </c>
      <c r="J601" s="821">
        <v>27729</v>
      </c>
    </row>
    <row r="602" spans="2:10" x14ac:dyDescent="0.3">
      <c r="B602" s="821">
        <v>27760</v>
      </c>
      <c r="C602" s="820" t="s">
        <v>5683</v>
      </c>
      <c r="F602" s="824">
        <v>0.11990000000000001</v>
      </c>
      <c r="H602" s="823">
        <v>6.4999999999999997E-3</v>
      </c>
      <c r="I602" s="823">
        <v>0.1134</v>
      </c>
      <c r="J602" s="821">
        <v>27760</v>
      </c>
    </row>
    <row r="603" spans="2:10" x14ac:dyDescent="0.3">
      <c r="B603" s="821">
        <v>27791</v>
      </c>
      <c r="C603" s="820" t="s">
        <v>5683</v>
      </c>
      <c r="F603" s="824">
        <v>-5.7999999999999996E-3</v>
      </c>
      <c r="H603" s="823">
        <v>6.0000000000000001E-3</v>
      </c>
      <c r="I603" s="823">
        <v>-1.18E-2</v>
      </c>
      <c r="J603" s="821">
        <v>27791</v>
      </c>
    </row>
    <row r="604" spans="2:10" x14ac:dyDescent="0.3">
      <c r="B604" s="821">
        <v>27820</v>
      </c>
      <c r="C604" s="820" t="s">
        <v>5683</v>
      </c>
      <c r="F604" s="824">
        <v>3.2599999999999997E-2</v>
      </c>
      <c r="H604" s="823">
        <v>7.1000000000000004E-3</v>
      </c>
      <c r="I604" s="823">
        <v>2.5499999999999995E-2</v>
      </c>
      <c r="J604" s="821">
        <v>27820</v>
      </c>
    </row>
    <row r="605" spans="2:10" x14ac:dyDescent="0.3">
      <c r="B605" s="821">
        <v>27851</v>
      </c>
      <c r="C605" s="820" t="s">
        <v>5683</v>
      </c>
      <c r="F605" s="824">
        <v>-9.9000000000000008E-3</v>
      </c>
      <c r="H605" s="823">
        <v>6.4000000000000003E-3</v>
      </c>
      <c r="I605" s="823">
        <v>-1.6300000000000002E-2</v>
      </c>
      <c r="J605" s="821">
        <v>27851</v>
      </c>
    </row>
    <row r="606" spans="2:10" x14ac:dyDescent="0.3">
      <c r="B606" s="821">
        <v>27881</v>
      </c>
      <c r="C606" s="820" t="s">
        <v>5683</v>
      </c>
      <c r="F606" s="824">
        <v>-7.3000000000000001E-3</v>
      </c>
      <c r="H606" s="823">
        <v>5.8999999999999999E-3</v>
      </c>
      <c r="I606" s="823">
        <v>-1.32E-2</v>
      </c>
      <c r="J606" s="821">
        <v>27881</v>
      </c>
    </row>
    <row r="607" spans="2:10" x14ac:dyDescent="0.3">
      <c r="B607" s="821">
        <v>27912</v>
      </c>
      <c r="C607" s="820" t="s">
        <v>5683</v>
      </c>
      <c r="F607" s="824">
        <v>4.2700000000000002E-2</v>
      </c>
      <c r="H607" s="823">
        <v>7.3000000000000001E-3</v>
      </c>
      <c r="I607" s="823">
        <v>3.5400000000000001E-2</v>
      </c>
      <c r="J607" s="821">
        <v>27912</v>
      </c>
    </row>
    <row r="608" spans="2:10" x14ac:dyDescent="0.3">
      <c r="B608" s="821">
        <v>27942</v>
      </c>
      <c r="C608" s="820" t="s">
        <v>5683</v>
      </c>
      <c r="F608" s="824">
        <v>-6.7999999999999996E-3</v>
      </c>
      <c r="H608" s="823">
        <v>6.4999999999999997E-3</v>
      </c>
      <c r="I608" s="823">
        <v>-1.3299999999999999E-2</v>
      </c>
      <c r="J608" s="821">
        <v>27942</v>
      </c>
    </row>
    <row r="609" spans="2:10" x14ac:dyDescent="0.3">
      <c r="B609" s="821">
        <v>27973</v>
      </c>
      <c r="C609" s="820" t="s">
        <v>5683</v>
      </c>
      <c r="F609" s="824">
        <v>1.4E-3</v>
      </c>
      <c r="H609" s="823">
        <v>6.8999999999999999E-3</v>
      </c>
      <c r="I609" s="823">
        <v>-5.4999999999999997E-3</v>
      </c>
      <c r="J609" s="821">
        <v>27973</v>
      </c>
    </row>
    <row r="610" spans="2:10" x14ac:dyDescent="0.3">
      <c r="B610" s="821">
        <v>28004</v>
      </c>
      <c r="C610" s="820" t="s">
        <v>5683</v>
      </c>
      <c r="F610" s="824">
        <v>2.47E-2</v>
      </c>
      <c r="H610" s="823">
        <v>6.4000000000000003E-3</v>
      </c>
      <c r="I610" s="823">
        <v>1.83E-2</v>
      </c>
      <c r="J610" s="821">
        <v>28004</v>
      </c>
    </row>
    <row r="611" spans="2:10" x14ac:dyDescent="0.3">
      <c r="B611" s="821">
        <v>28034</v>
      </c>
      <c r="C611" s="820" t="s">
        <v>5683</v>
      </c>
      <c r="F611" s="824">
        <v>-2.06E-2</v>
      </c>
      <c r="H611" s="823">
        <v>6.1000000000000004E-3</v>
      </c>
      <c r="I611" s="823">
        <v>-2.6700000000000002E-2</v>
      </c>
      <c r="J611" s="821">
        <v>28034</v>
      </c>
    </row>
    <row r="612" spans="2:10" x14ac:dyDescent="0.3">
      <c r="B612" s="821">
        <v>28065</v>
      </c>
      <c r="C612" s="820" t="s">
        <v>5683</v>
      </c>
      <c r="F612" s="824">
        <v>-8.9999999999999998E-4</v>
      </c>
      <c r="H612" s="823">
        <v>6.6E-3</v>
      </c>
      <c r="I612" s="823">
        <v>-7.4999999999999997E-3</v>
      </c>
      <c r="J612" s="821">
        <v>28065</v>
      </c>
    </row>
    <row r="613" spans="2:10" x14ac:dyDescent="0.3">
      <c r="B613" s="821">
        <v>28095</v>
      </c>
      <c r="C613" s="820" t="s">
        <v>5683</v>
      </c>
      <c r="F613" s="824">
        <v>5.3999999999999999E-2</v>
      </c>
      <c r="H613" s="823">
        <v>6.3E-3</v>
      </c>
      <c r="I613" s="823">
        <v>4.7699999999999999E-2</v>
      </c>
      <c r="J613" s="821">
        <v>28095</v>
      </c>
    </row>
    <row r="614" spans="2:10" x14ac:dyDescent="0.3">
      <c r="B614" s="821">
        <v>28126</v>
      </c>
      <c r="C614" s="820" t="s">
        <v>5683</v>
      </c>
      <c r="F614" s="824">
        <v>-4.8899999999999999E-2</v>
      </c>
      <c r="H614" s="823">
        <v>5.8999999999999999E-3</v>
      </c>
      <c r="I614" s="823">
        <v>-5.4800000000000001E-2</v>
      </c>
      <c r="J614" s="821">
        <v>28126</v>
      </c>
    </row>
    <row r="615" spans="2:10" x14ac:dyDescent="0.3">
      <c r="B615" s="821">
        <v>28157</v>
      </c>
      <c r="C615" s="820" t="s">
        <v>5683</v>
      </c>
      <c r="F615" s="824">
        <v>-1.5100000000000001E-2</v>
      </c>
      <c r="H615" s="823">
        <v>5.7000000000000002E-3</v>
      </c>
      <c r="I615" s="823">
        <v>-2.0799999999999999E-2</v>
      </c>
      <c r="J615" s="821">
        <v>28157</v>
      </c>
    </row>
    <row r="616" spans="2:10" x14ac:dyDescent="0.3">
      <c r="B616" s="821">
        <v>28185</v>
      </c>
      <c r="C616" s="820" t="s">
        <v>5683</v>
      </c>
      <c r="F616" s="824">
        <v>-1.1900000000000001E-2</v>
      </c>
      <c r="H616" s="823">
        <v>6.4999999999999997E-3</v>
      </c>
      <c r="I616" s="823">
        <v>-1.84E-2</v>
      </c>
      <c r="J616" s="821">
        <v>28185</v>
      </c>
    </row>
    <row r="617" spans="2:10" x14ac:dyDescent="0.3">
      <c r="B617" s="821">
        <v>28216</v>
      </c>
      <c r="C617" s="820" t="s">
        <v>5683</v>
      </c>
      <c r="F617" s="824">
        <v>1.4E-3</v>
      </c>
      <c r="H617" s="823">
        <v>6.1000000000000004E-3</v>
      </c>
      <c r="I617" s="823">
        <v>-4.7000000000000002E-3</v>
      </c>
      <c r="J617" s="821">
        <v>28216</v>
      </c>
    </row>
    <row r="618" spans="2:10" x14ac:dyDescent="0.3">
      <c r="B618" s="821">
        <v>28246</v>
      </c>
      <c r="C618" s="820" t="s">
        <v>5683</v>
      </c>
      <c r="F618" s="824">
        <v>-1.4999999999999999E-2</v>
      </c>
      <c r="H618" s="823">
        <v>6.7000000000000002E-3</v>
      </c>
      <c r="I618" s="823">
        <v>-2.1700000000000001E-2</v>
      </c>
      <c r="J618" s="821">
        <v>28246</v>
      </c>
    </row>
    <row r="619" spans="2:10" x14ac:dyDescent="0.3">
      <c r="B619" s="821">
        <v>28277</v>
      </c>
      <c r="C619" s="820" t="s">
        <v>5683</v>
      </c>
      <c r="F619" s="824">
        <v>4.7500000000000001E-2</v>
      </c>
      <c r="H619" s="823">
        <v>6.1999999999999998E-3</v>
      </c>
      <c r="I619" s="823">
        <v>4.1300000000000003E-2</v>
      </c>
      <c r="J619" s="821">
        <v>28277</v>
      </c>
    </row>
    <row r="620" spans="2:10" x14ac:dyDescent="0.3">
      <c r="B620" s="821">
        <v>28307</v>
      </c>
      <c r="C620" s="820" t="s">
        <v>5683</v>
      </c>
      <c r="F620" s="824">
        <v>-1.5100000000000001E-2</v>
      </c>
      <c r="H620" s="823">
        <v>5.8999999999999999E-3</v>
      </c>
      <c r="I620" s="823">
        <v>-2.1000000000000001E-2</v>
      </c>
      <c r="J620" s="821">
        <v>28307</v>
      </c>
    </row>
    <row r="621" spans="2:10" x14ac:dyDescent="0.3">
      <c r="B621" s="821">
        <v>28338</v>
      </c>
      <c r="C621" s="820" t="s">
        <v>5683</v>
      </c>
      <c r="F621" s="824">
        <v>-1.3299999999999999E-2</v>
      </c>
      <c r="H621" s="823">
        <v>6.7000000000000002E-3</v>
      </c>
      <c r="I621" s="823">
        <v>-0.02</v>
      </c>
      <c r="J621" s="821">
        <v>28338</v>
      </c>
    </row>
    <row r="622" spans="2:10" x14ac:dyDescent="0.3">
      <c r="B622" s="821">
        <v>28369</v>
      </c>
      <c r="C622" s="820" t="s">
        <v>5683</v>
      </c>
      <c r="F622" s="824">
        <v>0</v>
      </c>
      <c r="H622" s="823">
        <v>6.1000000000000004E-3</v>
      </c>
      <c r="I622" s="823">
        <v>-6.1000000000000004E-3</v>
      </c>
      <c r="J622" s="821">
        <v>28369</v>
      </c>
    </row>
    <row r="623" spans="2:10" x14ac:dyDescent="0.3">
      <c r="B623" s="821">
        <v>28399</v>
      </c>
      <c r="C623" s="820" t="s">
        <v>5683</v>
      </c>
      <c r="F623" s="824">
        <v>-4.1500000000000002E-2</v>
      </c>
      <c r="H623" s="823">
        <v>6.3E-3</v>
      </c>
      <c r="I623" s="823">
        <v>-4.7800000000000002E-2</v>
      </c>
      <c r="J623" s="821">
        <v>28399</v>
      </c>
    </row>
    <row r="624" spans="2:10" x14ac:dyDescent="0.3">
      <c r="B624" s="821">
        <v>28430</v>
      </c>
      <c r="C624" s="820" t="s">
        <v>5683</v>
      </c>
      <c r="F624" s="824">
        <v>3.6999999999999998E-2</v>
      </c>
      <c r="H624" s="823">
        <v>6.3E-3</v>
      </c>
      <c r="I624" s="823">
        <v>3.0699999999999998E-2</v>
      </c>
      <c r="J624" s="821">
        <v>28430</v>
      </c>
    </row>
    <row r="625" spans="2:10" x14ac:dyDescent="0.3">
      <c r="B625" s="821">
        <v>28460</v>
      </c>
      <c r="C625" s="820" t="s">
        <v>5683</v>
      </c>
      <c r="F625" s="824">
        <v>4.7999999999999996E-3</v>
      </c>
      <c r="H625" s="823">
        <v>6.1999999999999998E-3</v>
      </c>
      <c r="I625" s="823">
        <v>-1.4000000000000002E-3</v>
      </c>
      <c r="J625" s="821">
        <v>28460</v>
      </c>
    </row>
    <row r="626" spans="2:10" x14ac:dyDescent="0.3">
      <c r="B626" s="821">
        <v>28491</v>
      </c>
      <c r="C626" s="820" t="s">
        <v>5683</v>
      </c>
      <c r="F626" s="824">
        <v>-5.96E-2</v>
      </c>
      <c r="H626" s="823">
        <v>6.8999999999999999E-3</v>
      </c>
      <c r="I626" s="823">
        <v>-6.6500000000000004E-2</v>
      </c>
      <c r="J626" s="821">
        <v>28491</v>
      </c>
    </row>
    <row r="627" spans="2:10" x14ac:dyDescent="0.3">
      <c r="B627" s="821">
        <v>28522</v>
      </c>
      <c r="C627" s="820" t="s">
        <v>5683</v>
      </c>
      <c r="F627" s="824">
        <v>-1.61E-2</v>
      </c>
      <c r="H627" s="823">
        <v>6.0000000000000001E-3</v>
      </c>
      <c r="I627" s="823">
        <v>-2.2100000000000002E-2</v>
      </c>
      <c r="J627" s="821">
        <v>28522</v>
      </c>
    </row>
    <row r="628" spans="2:10" x14ac:dyDescent="0.3">
      <c r="B628" s="821">
        <v>28550</v>
      </c>
      <c r="C628" s="820" t="s">
        <v>5683</v>
      </c>
      <c r="F628" s="824">
        <v>2.76E-2</v>
      </c>
      <c r="H628" s="823">
        <v>6.8999999999999999E-3</v>
      </c>
      <c r="I628" s="823">
        <v>2.07E-2</v>
      </c>
      <c r="J628" s="821">
        <v>28550</v>
      </c>
    </row>
    <row r="629" spans="2:10" x14ac:dyDescent="0.3">
      <c r="B629" s="821">
        <v>28581</v>
      </c>
      <c r="C629" s="820" t="s">
        <v>5683</v>
      </c>
      <c r="F629" s="824">
        <v>8.6999999999999994E-2</v>
      </c>
      <c r="H629" s="823">
        <v>6.3E-3</v>
      </c>
      <c r="I629" s="823">
        <v>8.0699999999999994E-2</v>
      </c>
      <c r="J629" s="821">
        <v>28581</v>
      </c>
    </row>
    <row r="630" spans="2:10" x14ac:dyDescent="0.3">
      <c r="B630" s="821">
        <v>28611</v>
      </c>
      <c r="C630" s="820" t="s">
        <v>5683</v>
      </c>
      <c r="F630" s="824">
        <v>1.3599999999999999E-2</v>
      </c>
      <c r="H630" s="823">
        <v>7.4999999999999997E-3</v>
      </c>
      <c r="I630" s="823">
        <v>6.0999999999999995E-3</v>
      </c>
      <c r="J630" s="821">
        <v>28611</v>
      </c>
    </row>
    <row r="631" spans="2:10" x14ac:dyDescent="0.3">
      <c r="B631" s="821">
        <v>28642</v>
      </c>
      <c r="C631" s="820" t="s">
        <v>5683</v>
      </c>
      <c r="F631" s="824">
        <v>-1.52E-2</v>
      </c>
      <c r="H631" s="823">
        <v>6.8999999999999999E-3</v>
      </c>
      <c r="I631" s="823">
        <v>-2.2100000000000002E-2</v>
      </c>
      <c r="J631" s="821">
        <v>28642</v>
      </c>
    </row>
    <row r="632" spans="2:10" x14ac:dyDescent="0.3">
      <c r="B632" s="821">
        <v>28672</v>
      </c>
      <c r="C632" s="820" t="s">
        <v>5683</v>
      </c>
      <c r="F632" s="824">
        <v>5.6000000000000001E-2</v>
      </c>
      <c r="H632" s="823">
        <v>7.3000000000000001E-3</v>
      </c>
      <c r="I632" s="823">
        <v>4.87E-2</v>
      </c>
      <c r="J632" s="821">
        <v>28672</v>
      </c>
    </row>
    <row r="633" spans="2:10" x14ac:dyDescent="0.3">
      <c r="B633" s="821">
        <v>28703</v>
      </c>
      <c r="C633" s="820" t="s">
        <v>5683</v>
      </c>
      <c r="F633" s="824">
        <v>3.4000000000000002E-2</v>
      </c>
      <c r="H633" s="823">
        <v>7.0000000000000001E-3</v>
      </c>
      <c r="I633" s="823">
        <v>2.7000000000000003E-2</v>
      </c>
      <c r="J633" s="821">
        <v>28703</v>
      </c>
    </row>
    <row r="634" spans="2:10" x14ac:dyDescent="0.3">
      <c r="B634" s="821">
        <v>28734</v>
      </c>
      <c r="C634" s="820" t="s">
        <v>5683</v>
      </c>
      <c r="F634" s="824">
        <v>-4.7999999999999996E-3</v>
      </c>
      <c r="H634" s="823">
        <v>6.4999999999999997E-3</v>
      </c>
      <c r="I634" s="823">
        <v>-1.1299999999999999E-2</v>
      </c>
      <c r="J634" s="821">
        <v>28734</v>
      </c>
    </row>
    <row r="635" spans="2:10" x14ac:dyDescent="0.3">
      <c r="B635" s="821">
        <v>28764</v>
      </c>
      <c r="C635" s="820" t="s">
        <v>5683</v>
      </c>
      <c r="F635" s="824">
        <v>-8.9099999999999999E-2</v>
      </c>
      <c r="H635" s="823">
        <v>7.3000000000000001E-3</v>
      </c>
      <c r="I635" s="823">
        <v>-9.64E-2</v>
      </c>
      <c r="J635" s="821">
        <v>28764</v>
      </c>
    </row>
    <row r="636" spans="2:10" x14ac:dyDescent="0.3">
      <c r="B636" s="821">
        <v>28795</v>
      </c>
      <c r="C636" s="820" t="s">
        <v>5683</v>
      </c>
      <c r="F636" s="824">
        <v>2.5999999999999999E-2</v>
      </c>
      <c r="H636" s="823">
        <v>7.1000000000000004E-3</v>
      </c>
      <c r="I636" s="823">
        <v>1.89E-2</v>
      </c>
      <c r="J636" s="821">
        <v>28795</v>
      </c>
    </row>
    <row r="637" spans="2:10" x14ac:dyDescent="0.3">
      <c r="B637" s="821">
        <v>28825</v>
      </c>
      <c r="C637" s="820" t="s">
        <v>5683</v>
      </c>
      <c r="F637" s="824">
        <v>1.72E-2</v>
      </c>
      <c r="H637" s="823">
        <v>6.7999999999999996E-3</v>
      </c>
      <c r="I637" s="823">
        <v>1.04E-2</v>
      </c>
      <c r="J637" s="821">
        <v>28825</v>
      </c>
    </row>
    <row r="638" spans="2:10" x14ac:dyDescent="0.3">
      <c r="B638" s="821">
        <v>28856</v>
      </c>
      <c r="C638" s="820" t="s">
        <v>5683</v>
      </c>
      <c r="F638" s="824">
        <v>4.2099999999999999E-2</v>
      </c>
      <c r="H638" s="823">
        <v>7.9000000000000008E-3</v>
      </c>
      <c r="I638" s="823">
        <v>3.4199999999999994E-2</v>
      </c>
      <c r="J638" s="821">
        <v>28856</v>
      </c>
    </row>
    <row r="639" spans="2:10" x14ac:dyDescent="0.3">
      <c r="B639" s="821">
        <v>28887</v>
      </c>
      <c r="C639" s="820" t="s">
        <v>5683</v>
      </c>
      <c r="F639" s="824">
        <v>-2.8400000000000002E-2</v>
      </c>
      <c r="H639" s="823">
        <v>6.4999999999999997E-3</v>
      </c>
      <c r="I639" s="823">
        <v>-3.49E-2</v>
      </c>
      <c r="J639" s="821">
        <v>28887</v>
      </c>
    </row>
    <row r="640" spans="2:10" x14ac:dyDescent="0.3">
      <c r="B640" s="821">
        <v>28915</v>
      </c>
      <c r="C640" s="820" t="s">
        <v>5683</v>
      </c>
      <c r="F640" s="824">
        <v>5.7500000000000002E-2</v>
      </c>
      <c r="H640" s="823">
        <v>7.4000000000000003E-3</v>
      </c>
      <c r="I640" s="823">
        <v>5.0100000000000006E-2</v>
      </c>
      <c r="J640" s="821">
        <v>28915</v>
      </c>
    </row>
    <row r="641" spans="2:10" x14ac:dyDescent="0.3">
      <c r="B641" s="821">
        <v>28946</v>
      </c>
      <c r="C641" s="820" t="s">
        <v>5683</v>
      </c>
      <c r="F641" s="824">
        <v>3.5999999999999999E-3</v>
      </c>
      <c r="H641" s="823">
        <v>7.6E-3</v>
      </c>
      <c r="I641" s="823">
        <v>-4.0000000000000001E-3</v>
      </c>
      <c r="J641" s="821">
        <v>28946</v>
      </c>
    </row>
    <row r="642" spans="2:10" x14ac:dyDescent="0.3">
      <c r="B642" s="821">
        <v>28976</v>
      </c>
      <c r="C642" s="820" t="s">
        <v>5683</v>
      </c>
      <c r="F642" s="824">
        <v>-1.6799999999999999E-2</v>
      </c>
      <c r="H642" s="823">
        <v>7.7000000000000002E-3</v>
      </c>
      <c r="I642" s="823">
        <v>-2.4500000000000001E-2</v>
      </c>
      <c r="J642" s="821">
        <v>28976</v>
      </c>
    </row>
    <row r="643" spans="2:10" x14ac:dyDescent="0.3">
      <c r="B643" s="821">
        <v>29007</v>
      </c>
      <c r="C643" s="820" t="s">
        <v>5683</v>
      </c>
      <c r="F643" s="824">
        <v>4.1000000000000002E-2</v>
      </c>
      <c r="H643" s="823">
        <v>7.1000000000000004E-3</v>
      </c>
      <c r="I643" s="823">
        <v>3.39E-2</v>
      </c>
      <c r="J643" s="821">
        <v>29007</v>
      </c>
    </row>
    <row r="644" spans="2:10" x14ac:dyDescent="0.3">
      <c r="B644" s="821">
        <v>29037</v>
      </c>
      <c r="C644" s="820" t="s">
        <v>5683</v>
      </c>
      <c r="F644" s="824">
        <v>1.0999999999999999E-2</v>
      </c>
      <c r="H644" s="823">
        <v>7.6E-3</v>
      </c>
      <c r="I644" s="823">
        <v>3.3999999999999994E-3</v>
      </c>
      <c r="J644" s="821">
        <v>29037</v>
      </c>
    </row>
    <row r="645" spans="2:10" x14ac:dyDescent="0.3">
      <c r="B645" s="821">
        <v>29068</v>
      </c>
      <c r="C645" s="820" t="s">
        <v>5683</v>
      </c>
      <c r="F645" s="824">
        <v>6.1100000000000002E-2</v>
      </c>
      <c r="H645" s="823">
        <v>7.3000000000000001E-3</v>
      </c>
      <c r="I645" s="823">
        <v>5.3800000000000001E-2</v>
      </c>
      <c r="J645" s="821">
        <v>29068</v>
      </c>
    </row>
    <row r="646" spans="2:10" x14ac:dyDescent="0.3">
      <c r="B646" s="821">
        <v>29099</v>
      </c>
      <c r="C646" s="820" t="s">
        <v>5683</v>
      </c>
      <c r="F646" s="824">
        <v>2.5000000000000001E-3</v>
      </c>
      <c r="H646" s="823">
        <v>6.7999999999999996E-3</v>
      </c>
      <c r="I646" s="823">
        <v>-4.3E-3</v>
      </c>
      <c r="J646" s="821">
        <v>29099</v>
      </c>
    </row>
    <row r="647" spans="2:10" x14ac:dyDescent="0.3">
      <c r="B647" s="821">
        <v>29129</v>
      </c>
      <c r="C647" s="820" t="s">
        <v>5683</v>
      </c>
      <c r="F647" s="824">
        <v>-6.5600000000000006E-2</v>
      </c>
      <c r="H647" s="823">
        <v>8.2000000000000007E-3</v>
      </c>
      <c r="I647" s="823">
        <v>-7.3800000000000004E-2</v>
      </c>
      <c r="J647" s="821">
        <v>29129</v>
      </c>
    </row>
    <row r="648" spans="2:10" x14ac:dyDescent="0.3">
      <c r="B648" s="821">
        <v>29160</v>
      </c>
      <c r="C648" s="820" t="s">
        <v>5683</v>
      </c>
      <c r="F648" s="824">
        <v>5.1400000000000001E-2</v>
      </c>
      <c r="H648" s="823">
        <v>8.3000000000000001E-3</v>
      </c>
      <c r="I648" s="823">
        <v>4.3099999999999999E-2</v>
      </c>
      <c r="J648" s="821">
        <v>29160</v>
      </c>
    </row>
    <row r="649" spans="2:10" x14ac:dyDescent="0.3">
      <c r="B649" s="821">
        <v>29190</v>
      </c>
      <c r="C649" s="820" t="s">
        <v>5683</v>
      </c>
      <c r="F649" s="824">
        <v>1.9199999999999998E-2</v>
      </c>
      <c r="H649" s="823">
        <v>8.3000000000000001E-3</v>
      </c>
      <c r="I649" s="823">
        <v>1.0899999999999998E-2</v>
      </c>
      <c r="J649" s="821">
        <v>29190</v>
      </c>
    </row>
    <row r="650" spans="2:10" x14ac:dyDescent="0.3">
      <c r="B650" s="821">
        <v>29221</v>
      </c>
      <c r="C650" s="820" t="s">
        <v>5683</v>
      </c>
      <c r="F650" s="824">
        <v>6.0999999999999999E-2</v>
      </c>
      <c r="H650" s="823">
        <v>8.3000000000000001E-3</v>
      </c>
      <c r="I650" s="823">
        <v>5.2699999999999997E-2</v>
      </c>
      <c r="J650" s="821">
        <v>29221</v>
      </c>
    </row>
    <row r="651" spans="2:10" x14ac:dyDescent="0.3">
      <c r="B651" s="821">
        <v>29252</v>
      </c>
      <c r="C651" s="820" t="s">
        <v>5683</v>
      </c>
      <c r="F651" s="824">
        <v>3.0999999999999999E-3</v>
      </c>
      <c r="H651" s="823">
        <v>8.3999999999999995E-3</v>
      </c>
      <c r="I651" s="823">
        <v>-5.2999999999999992E-3</v>
      </c>
      <c r="J651" s="821">
        <v>29252</v>
      </c>
    </row>
    <row r="652" spans="2:10" x14ac:dyDescent="0.3">
      <c r="B652" s="821">
        <v>29281</v>
      </c>
      <c r="C652" s="820" t="s">
        <v>5683</v>
      </c>
      <c r="F652" s="824">
        <v>-9.8699999999999996E-2</v>
      </c>
      <c r="H652" s="823">
        <v>9.9000000000000008E-3</v>
      </c>
      <c r="I652" s="823">
        <v>-0.1086</v>
      </c>
      <c r="J652" s="821">
        <v>29281</v>
      </c>
    </row>
    <row r="653" spans="2:10" x14ac:dyDescent="0.3">
      <c r="B653" s="821">
        <v>29312</v>
      </c>
      <c r="C653" s="820" t="s">
        <v>5683</v>
      </c>
      <c r="F653" s="824">
        <v>4.2900000000000001E-2</v>
      </c>
      <c r="H653" s="823">
        <v>0.01</v>
      </c>
      <c r="I653" s="823">
        <v>3.2899999999999999E-2</v>
      </c>
      <c r="J653" s="821">
        <v>29312</v>
      </c>
    </row>
    <row r="654" spans="2:10" x14ac:dyDescent="0.3">
      <c r="B654" s="821">
        <v>29342</v>
      </c>
      <c r="C654" s="820" t="s">
        <v>5683</v>
      </c>
      <c r="F654" s="824">
        <v>5.62E-2</v>
      </c>
      <c r="H654" s="823">
        <v>8.6999999999999994E-3</v>
      </c>
      <c r="I654" s="823">
        <v>4.7500000000000001E-2</v>
      </c>
      <c r="J654" s="821">
        <v>29342</v>
      </c>
    </row>
    <row r="655" spans="2:10" x14ac:dyDescent="0.3">
      <c r="B655" s="821">
        <v>29373</v>
      </c>
      <c r="C655" s="820" t="s">
        <v>5683</v>
      </c>
      <c r="F655" s="824">
        <v>2.9600000000000001E-2</v>
      </c>
      <c r="H655" s="823">
        <v>8.6E-3</v>
      </c>
      <c r="I655" s="823">
        <v>2.1000000000000001E-2</v>
      </c>
      <c r="J655" s="821">
        <v>29373</v>
      </c>
    </row>
    <row r="656" spans="2:10" x14ac:dyDescent="0.3">
      <c r="B656" s="821">
        <v>29403</v>
      </c>
      <c r="C656" s="820" t="s">
        <v>5683</v>
      </c>
      <c r="F656" s="824">
        <v>6.7599999999999993E-2</v>
      </c>
      <c r="H656" s="823">
        <v>8.3999999999999995E-3</v>
      </c>
      <c r="I656" s="823">
        <v>5.9199999999999996E-2</v>
      </c>
      <c r="J656" s="821">
        <v>29403</v>
      </c>
    </row>
    <row r="657" spans="2:10" x14ac:dyDescent="0.3">
      <c r="B657" s="821">
        <v>29434</v>
      </c>
      <c r="C657" s="820" t="s">
        <v>5683</v>
      </c>
      <c r="F657" s="824">
        <v>1.3100000000000001E-2</v>
      </c>
      <c r="H657" s="823">
        <v>8.0999999999999996E-3</v>
      </c>
      <c r="I657" s="823">
        <v>5.000000000000001E-3</v>
      </c>
      <c r="J657" s="821">
        <v>29434</v>
      </c>
    </row>
    <row r="658" spans="2:10" x14ac:dyDescent="0.3">
      <c r="B658" s="821">
        <v>29465</v>
      </c>
      <c r="C658" s="820" t="s">
        <v>5683</v>
      </c>
      <c r="F658" s="824">
        <v>2.81E-2</v>
      </c>
      <c r="H658" s="823">
        <v>9.7000000000000003E-3</v>
      </c>
      <c r="I658" s="823">
        <v>1.84E-2</v>
      </c>
      <c r="J658" s="821">
        <v>29465</v>
      </c>
    </row>
    <row r="659" spans="2:10" x14ac:dyDescent="0.3">
      <c r="B659" s="821">
        <v>29495</v>
      </c>
      <c r="C659" s="820" t="s">
        <v>5683</v>
      </c>
      <c r="F659" s="824">
        <v>1.8700000000000001E-2</v>
      </c>
      <c r="H659" s="823">
        <v>9.7000000000000003E-3</v>
      </c>
      <c r="I659" s="823">
        <v>9.0000000000000011E-3</v>
      </c>
      <c r="J659" s="821">
        <v>29495</v>
      </c>
    </row>
    <row r="660" spans="2:10" x14ac:dyDescent="0.3">
      <c r="B660" s="821">
        <v>29526</v>
      </c>
      <c r="C660" s="820" t="s">
        <v>5683</v>
      </c>
      <c r="F660" s="824">
        <v>0.1095</v>
      </c>
      <c r="H660" s="823">
        <v>9.1000000000000004E-3</v>
      </c>
      <c r="I660" s="823">
        <v>0.1004</v>
      </c>
      <c r="J660" s="821">
        <v>29526</v>
      </c>
    </row>
    <row r="661" spans="2:10" x14ac:dyDescent="0.3">
      <c r="B661" s="821">
        <v>29556</v>
      </c>
      <c r="C661" s="820" t="s">
        <v>5683</v>
      </c>
      <c r="F661" s="824">
        <v>-3.15E-2</v>
      </c>
      <c r="H661" s="823">
        <v>1.0800000000000001E-2</v>
      </c>
      <c r="I661" s="823">
        <v>-4.2300000000000004E-2</v>
      </c>
      <c r="J661" s="821">
        <v>29556</v>
      </c>
    </row>
    <row r="662" spans="2:10" x14ac:dyDescent="0.3">
      <c r="B662" s="821">
        <v>29587</v>
      </c>
      <c r="C662" s="820" t="s">
        <v>5683</v>
      </c>
      <c r="F662" s="824">
        <v>-4.3799999999999999E-2</v>
      </c>
      <c r="H662" s="823">
        <v>9.4000000000000004E-3</v>
      </c>
      <c r="I662" s="823">
        <v>-5.3199999999999997E-2</v>
      </c>
      <c r="J662" s="821">
        <v>29587</v>
      </c>
    </row>
    <row r="663" spans="2:10" x14ac:dyDescent="0.3">
      <c r="B663" s="821">
        <v>29618</v>
      </c>
      <c r="C663" s="820" t="s">
        <v>5683</v>
      </c>
      <c r="F663" s="824">
        <v>2.0799999999999999E-2</v>
      </c>
      <c r="H663" s="823">
        <v>8.8000000000000005E-3</v>
      </c>
      <c r="I663" s="823">
        <v>1.1999999999999999E-2</v>
      </c>
      <c r="J663" s="821">
        <v>29618</v>
      </c>
    </row>
    <row r="664" spans="2:10" x14ac:dyDescent="0.3">
      <c r="B664" s="821">
        <v>29646</v>
      </c>
      <c r="C664" s="820" t="s">
        <v>5683</v>
      </c>
      <c r="F664" s="824">
        <v>3.7999999999999999E-2</v>
      </c>
      <c r="H664" s="823">
        <v>1.11E-2</v>
      </c>
      <c r="I664" s="823">
        <v>2.69E-2</v>
      </c>
      <c r="J664" s="821">
        <v>29646</v>
      </c>
    </row>
    <row r="665" spans="2:10" x14ac:dyDescent="0.3">
      <c r="B665" s="821">
        <v>29677</v>
      </c>
      <c r="C665" s="820" t="s">
        <v>5683</v>
      </c>
      <c r="F665" s="824">
        <v>-2.1299999999999999E-2</v>
      </c>
      <c r="H665" s="823">
        <v>1.01E-2</v>
      </c>
      <c r="I665" s="823">
        <v>-3.1399999999999997E-2</v>
      </c>
      <c r="J665" s="821">
        <v>29677</v>
      </c>
    </row>
    <row r="666" spans="2:10" x14ac:dyDescent="0.3">
      <c r="B666" s="821">
        <v>29707</v>
      </c>
      <c r="C666" s="820" t="s">
        <v>5683</v>
      </c>
      <c r="F666" s="824">
        <v>6.1999999999999998E-3</v>
      </c>
      <c r="H666" s="823">
        <v>1.04E-2</v>
      </c>
      <c r="I666" s="823">
        <v>-4.1999999999999997E-3</v>
      </c>
      <c r="J666" s="821">
        <v>29707</v>
      </c>
    </row>
    <row r="667" spans="2:10" x14ac:dyDescent="0.3">
      <c r="B667" s="821">
        <v>29738</v>
      </c>
      <c r="C667" s="820" t="s">
        <v>5683</v>
      </c>
      <c r="F667" s="824">
        <v>-8.0000000000000002E-3</v>
      </c>
      <c r="H667" s="823">
        <v>1.09E-2</v>
      </c>
      <c r="I667" s="823">
        <v>-1.89E-2</v>
      </c>
      <c r="J667" s="821">
        <v>29738</v>
      </c>
    </row>
    <row r="668" spans="2:10" x14ac:dyDescent="0.3">
      <c r="B668" s="821">
        <v>29768</v>
      </c>
      <c r="C668" s="820" t="s">
        <v>5683</v>
      </c>
      <c r="F668" s="824">
        <v>6.9999999999999999E-4</v>
      </c>
      <c r="H668" s="823">
        <v>1.09E-2</v>
      </c>
      <c r="I668" s="823">
        <v>-1.0200000000000001E-2</v>
      </c>
      <c r="J668" s="821">
        <v>29768</v>
      </c>
    </row>
    <row r="669" spans="2:10" x14ac:dyDescent="0.3">
      <c r="B669" s="821">
        <v>29799</v>
      </c>
      <c r="C669" s="820" t="s">
        <v>5683</v>
      </c>
      <c r="F669" s="824">
        <v>-5.5399999999999998E-2</v>
      </c>
      <c r="H669" s="823">
        <v>1.0999999999999999E-2</v>
      </c>
      <c r="I669" s="823">
        <v>-6.6400000000000001E-2</v>
      </c>
      <c r="J669" s="821">
        <v>29799</v>
      </c>
    </row>
    <row r="670" spans="2:10" x14ac:dyDescent="0.3">
      <c r="B670" s="821">
        <v>29830</v>
      </c>
      <c r="C670" s="820" t="s">
        <v>5683</v>
      </c>
      <c r="F670" s="824">
        <v>-5.0200000000000002E-2</v>
      </c>
      <c r="H670" s="823">
        <v>1.14E-2</v>
      </c>
      <c r="I670" s="823">
        <v>-6.1600000000000002E-2</v>
      </c>
      <c r="J670" s="821">
        <v>29830</v>
      </c>
    </row>
    <row r="671" spans="2:10" x14ac:dyDescent="0.3">
      <c r="B671" s="821">
        <v>29860</v>
      </c>
      <c r="C671" s="820" t="s">
        <v>5683</v>
      </c>
      <c r="F671" s="824">
        <v>5.28E-2</v>
      </c>
      <c r="H671" s="823">
        <v>1.17E-2</v>
      </c>
      <c r="I671" s="823">
        <v>4.1099999999999998E-2</v>
      </c>
      <c r="J671" s="821">
        <v>29860</v>
      </c>
    </row>
    <row r="672" spans="2:10" x14ac:dyDescent="0.3">
      <c r="B672" s="821">
        <v>29891</v>
      </c>
      <c r="C672" s="820" t="s">
        <v>5683</v>
      </c>
      <c r="F672" s="824">
        <v>4.41E-2</v>
      </c>
      <c r="H672" s="823">
        <v>1.1299999999999999E-2</v>
      </c>
      <c r="I672" s="823">
        <v>3.2800000000000003E-2</v>
      </c>
      <c r="J672" s="821">
        <v>29891</v>
      </c>
    </row>
    <row r="673" spans="2:10" x14ac:dyDescent="0.3">
      <c r="B673" s="821">
        <v>29921</v>
      </c>
      <c r="C673" s="820" t="s">
        <v>5683</v>
      </c>
      <c r="F673" s="824">
        <v>-2.6499999999999999E-2</v>
      </c>
      <c r="H673" s="823">
        <v>0.01</v>
      </c>
      <c r="I673" s="823">
        <v>-3.6499999999999998E-2</v>
      </c>
      <c r="J673" s="821">
        <v>29921</v>
      </c>
    </row>
    <row r="674" spans="2:10" x14ac:dyDescent="0.3">
      <c r="B674" s="821">
        <v>29952</v>
      </c>
      <c r="C674" s="820" t="s">
        <v>5683</v>
      </c>
      <c r="F674" s="824">
        <v>-1.6299999999999999E-2</v>
      </c>
      <c r="H674" s="823">
        <v>1.0800000000000001E-2</v>
      </c>
      <c r="I674" s="823">
        <v>-2.7099999999999999E-2</v>
      </c>
      <c r="J674" s="821">
        <v>29952</v>
      </c>
    </row>
    <row r="675" spans="2:10" x14ac:dyDescent="0.3">
      <c r="B675" s="821">
        <v>29983</v>
      </c>
      <c r="C675" s="820" t="s">
        <v>5683</v>
      </c>
      <c r="F675" s="824">
        <v>-5.1200000000000002E-2</v>
      </c>
      <c r="H675" s="823">
        <v>1.03E-2</v>
      </c>
      <c r="I675" s="823">
        <v>-6.1499999999999999E-2</v>
      </c>
      <c r="J675" s="821">
        <v>29983</v>
      </c>
    </row>
    <row r="676" spans="2:10" x14ac:dyDescent="0.3">
      <c r="B676" s="821">
        <v>30011</v>
      </c>
      <c r="C676" s="820" t="s">
        <v>5683</v>
      </c>
      <c r="F676" s="824">
        <v>-6.0000000000000001E-3</v>
      </c>
      <c r="H676" s="823">
        <v>1.24E-2</v>
      </c>
      <c r="I676" s="823">
        <v>-1.84E-2</v>
      </c>
      <c r="J676" s="821">
        <v>30011</v>
      </c>
    </row>
    <row r="677" spans="2:10" x14ac:dyDescent="0.3">
      <c r="B677" s="821">
        <v>30042</v>
      </c>
      <c r="C677" s="820" t="s">
        <v>5683</v>
      </c>
      <c r="F677" s="824">
        <v>4.1399999999999999E-2</v>
      </c>
      <c r="H677" s="823">
        <v>1.12E-2</v>
      </c>
      <c r="I677" s="823">
        <v>3.0199999999999998E-2</v>
      </c>
      <c r="J677" s="821">
        <v>30042</v>
      </c>
    </row>
    <row r="678" spans="2:10" x14ac:dyDescent="0.3">
      <c r="B678" s="821">
        <v>30072</v>
      </c>
      <c r="C678" s="820" t="s">
        <v>5683</v>
      </c>
      <c r="F678" s="824">
        <v>-2.8799999999999999E-2</v>
      </c>
      <c r="H678" s="823">
        <v>1.01E-2</v>
      </c>
      <c r="I678" s="823">
        <v>-3.8899999999999997E-2</v>
      </c>
      <c r="J678" s="821">
        <v>30072</v>
      </c>
    </row>
    <row r="679" spans="2:10" x14ac:dyDescent="0.3">
      <c r="B679" s="821">
        <v>30103</v>
      </c>
      <c r="C679" s="820" t="s">
        <v>5683</v>
      </c>
      <c r="F679" s="824">
        <v>-1.7399999999999999E-2</v>
      </c>
      <c r="H679" s="823">
        <v>1.2E-2</v>
      </c>
      <c r="I679" s="823">
        <v>-2.9399999999999999E-2</v>
      </c>
      <c r="J679" s="821">
        <v>30103</v>
      </c>
    </row>
    <row r="680" spans="2:10" x14ac:dyDescent="0.3">
      <c r="B680" s="821">
        <v>30133</v>
      </c>
      <c r="C680" s="820" t="s">
        <v>5683</v>
      </c>
      <c r="F680" s="824">
        <v>-2.1499999999999998E-2</v>
      </c>
      <c r="H680" s="823">
        <v>1.14E-2</v>
      </c>
      <c r="I680" s="823">
        <v>-3.2899999999999999E-2</v>
      </c>
      <c r="J680" s="821">
        <v>30133</v>
      </c>
    </row>
    <row r="681" spans="2:10" x14ac:dyDescent="0.3">
      <c r="B681" s="821">
        <v>30164</v>
      </c>
      <c r="C681" s="820" t="s">
        <v>5683</v>
      </c>
      <c r="F681" s="824">
        <v>0.12670000000000001</v>
      </c>
      <c r="H681" s="823">
        <v>1.12E-2</v>
      </c>
      <c r="I681" s="823">
        <v>0.11550000000000001</v>
      </c>
      <c r="J681" s="821">
        <v>30164</v>
      </c>
    </row>
    <row r="682" spans="2:10" x14ac:dyDescent="0.3">
      <c r="B682" s="821">
        <v>30195</v>
      </c>
      <c r="C682" s="820" t="s">
        <v>5683</v>
      </c>
      <c r="F682" s="824">
        <v>1.0999999999999999E-2</v>
      </c>
      <c r="H682" s="823">
        <v>0.01</v>
      </c>
      <c r="I682" s="823">
        <v>9.9999999999999915E-4</v>
      </c>
      <c r="J682" s="821">
        <v>30195</v>
      </c>
    </row>
    <row r="683" spans="2:10" x14ac:dyDescent="0.3">
      <c r="B683" s="821">
        <v>30225</v>
      </c>
      <c r="C683" s="820" t="s">
        <v>5683</v>
      </c>
      <c r="F683" s="824">
        <v>0.11260000000000001</v>
      </c>
      <c r="H683" s="823">
        <v>9.1000000000000004E-3</v>
      </c>
      <c r="I683" s="823">
        <v>0.10350000000000001</v>
      </c>
      <c r="J683" s="821">
        <v>30225</v>
      </c>
    </row>
    <row r="684" spans="2:10" x14ac:dyDescent="0.3">
      <c r="B684" s="821">
        <v>30256</v>
      </c>
      <c r="C684" s="820" t="s">
        <v>5683</v>
      </c>
      <c r="F684" s="824">
        <v>4.3799999999999999E-2</v>
      </c>
      <c r="H684" s="823">
        <v>9.4000000000000004E-3</v>
      </c>
      <c r="I684" s="823">
        <v>3.44E-2</v>
      </c>
      <c r="J684" s="821">
        <v>30256</v>
      </c>
    </row>
    <row r="685" spans="2:10" x14ac:dyDescent="0.3">
      <c r="B685" s="821">
        <v>30286</v>
      </c>
      <c r="C685" s="820" t="s">
        <v>5683</v>
      </c>
      <c r="F685" s="824">
        <v>1.7299999999999999E-2</v>
      </c>
      <c r="H685" s="823">
        <v>9.2999999999999992E-3</v>
      </c>
      <c r="I685" s="823">
        <v>8.0000000000000002E-3</v>
      </c>
      <c r="J685" s="821">
        <v>30286</v>
      </c>
    </row>
    <row r="686" spans="2:10" x14ac:dyDescent="0.3">
      <c r="B686" s="821">
        <v>30317</v>
      </c>
      <c r="C686" s="820" t="s">
        <v>5683</v>
      </c>
      <c r="F686" s="824">
        <v>3.4799999999999998E-2</v>
      </c>
      <c r="H686" s="823">
        <v>8.6999999999999994E-3</v>
      </c>
      <c r="I686" s="823">
        <v>2.6099999999999998E-2</v>
      </c>
      <c r="J686" s="821">
        <v>30317</v>
      </c>
    </row>
    <row r="687" spans="2:10" x14ac:dyDescent="0.3">
      <c r="B687" s="821">
        <v>30348</v>
      </c>
      <c r="C687" s="820" t="s">
        <v>5683</v>
      </c>
      <c r="F687" s="824">
        <v>2.5999999999999999E-2</v>
      </c>
      <c r="H687" s="823">
        <v>8.0999999999999996E-3</v>
      </c>
      <c r="I687" s="823">
        <v>1.7899999999999999E-2</v>
      </c>
      <c r="J687" s="821">
        <v>30348</v>
      </c>
    </row>
    <row r="688" spans="2:10" x14ac:dyDescent="0.3">
      <c r="B688" s="821">
        <v>30376</v>
      </c>
      <c r="C688" s="820" t="s">
        <v>5683</v>
      </c>
      <c r="F688" s="824">
        <v>3.6499999999999998E-2</v>
      </c>
      <c r="H688" s="823">
        <v>8.8999999999999999E-3</v>
      </c>
      <c r="I688" s="823">
        <v>2.76E-2</v>
      </c>
      <c r="J688" s="821">
        <v>30376</v>
      </c>
    </row>
    <row r="689" spans="2:10" x14ac:dyDescent="0.3">
      <c r="B689" s="821">
        <v>30407</v>
      </c>
      <c r="C689" s="820" t="s">
        <v>5683</v>
      </c>
      <c r="F689" s="824">
        <v>7.5800000000000006E-2</v>
      </c>
      <c r="H689" s="823">
        <v>8.5000000000000006E-3</v>
      </c>
      <c r="I689" s="823">
        <v>6.7299999999999999E-2</v>
      </c>
      <c r="J689" s="821">
        <v>30407</v>
      </c>
    </row>
    <row r="690" spans="2:10" x14ac:dyDescent="0.3">
      <c r="B690" s="821">
        <v>30437</v>
      </c>
      <c r="C690" s="820" t="s">
        <v>5683</v>
      </c>
      <c r="F690" s="824">
        <v>-5.1999999999999998E-3</v>
      </c>
      <c r="H690" s="823">
        <v>9.1000000000000004E-3</v>
      </c>
      <c r="I690" s="823">
        <v>-1.43E-2</v>
      </c>
      <c r="J690" s="821">
        <v>30437</v>
      </c>
    </row>
    <row r="691" spans="2:10" x14ac:dyDescent="0.3">
      <c r="B691" s="821">
        <v>30468</v>
      </c>
      <c r="C691" s="820" t="s">
        <v>5683</v>
      </c>
      <c r="F691" s="824">
        <v>3.8199999999999998E-2</v>
      </c>
      <c r="H691" s="823">
        <v>8.9999999999999993E-3</v>
      </c>
      <c r="I691" s="823">
        <v>2.9199999999999997E-2</v>
      </c>
      <c r="J691" s="821">
        <v>30468</v>
      </c>
    </row>
    <row r="692" spans="2:10" x14ac:dyDescent="0.3">
      <c r="B692" s="821">
        <v>30498</v>
      </c>
      <c r="C692" s="820" t="s">
        <v>5683</v>
      </c>
      <c r="F692" s="824">
        <v>-3.1300000000000001E-2</v>
      </c>
      <c r="H692" s="823">
        <v>8.8000000000000005E-3</v>
      </c>
      <c r="I692" s="823">
        <v>-4.0100000000000004E-2</v>
      </c>
      <c r="J692" s="821">
        <v>30498</v>
      </c>
    </row>
    <row r="693" spans="2:10" x14ac:dyDescent="0.3">
      <c r="B693" s="821">
        <v>30529</v>
      </c>
      <c r="C693" s="820" t="s">
        <v>5683</v>
      </c>
      <c r="F693" s="824">
        <v>1.7000000000000001E-2</v>
      </c>
      <c r="H693" s="823">
        <v>1.03E-2</v>
      </c>
      <c r="I693" s="823">
        <v>6.7000000000000011E-3</v>
      </c>
      <c r="J693" s="821">
        <v>30529</v>
      </c>
    </row>
    <row r="694" spans="2:10" x14ac:dyDescent="0.3">
      <c r="B694" s="821">
        <v>30560</v>
      </c>
      <c r="C694" s="820" t="s">
        <v>5683</v>
      </c>
      <c r="F694" s="824">
        <v>1.3599999999999999E-2</v>
      </c>
      <c r="H694" s="823">
        <v>9.5999999999999992E-3</v>
      </c>
      <c r="I694" s="823">
        <v>4.0000000000000001E-3</v>
      </c>
      <c r="J694" s="821">
        <v>30560</v>
      </c>
    </row>
    <row r="695" spans="2:10" x14ac:dyDescent="0.3">
      <c r="B695" s="821">
        <v>30590</v>
      </c>
      <c r="C695" s="820" t="s">
        <v>5683</v>
      </c>
      <c r="F695" s="824">
        <v>-1.34E-2</v>
      </c>
      <c r="H695" s="823">
        <v>9.4999999999999998E-3</v>
      </c>
      <c r="I695" s="823">
        <v>-2.29E-2</v>
      </c>
      <c r="J695" s="821">
        <v>30590</v>
      </c>
    </row>
    <row r="696" spans="2:10" x14ac:dyDescent="0.3">
      <c r="B696" s="821">
        <v>30621</v>
      </c>
      <c r="C696" s="820" t="s">
        <v>5683</v>
      </c>
      <c r="F696" s="824">
        <v>2.3300000000000001E-2</v>
      </c>
      <c r="H696" s="823">
        <v>9.4000000000000004E-3</v>
      </c>
      <c r="I696" s="823">
        <v>1.3900000000000001E-2</v>
      </c>
      <c r="J696" s="821">
        <v>30621</v>
      </c>
    </row>
    <row r="697" spans="2:10" x14ac:dyDescent="0.3">
      <c r="B697" s="821">
        <v>30651</v>
      </c>
      <c r="C697" s="820" t="s">
        <v>5683</v>
      </c>
      <c r="F697" s="824">
        <v>-6.1000000000000004E-3</v>
      </c>
      <c r="H697" s="823">
        <v>9.4000000000000004E-3</v>
      </c>
      <c r="I697" s="823">
        <v>-1.55E-2</v>
      </c>
      <c r="J697" s="821">
        <v>30651</v>
      </c>
    </row>
    <row r="698" spans="2:10" x14ac:dyDescent="0.3">
      <c r="B698" s="821">
        <v>30682</v>
      </c>
      <c r="C698" s="820" t="s">
        <v>5683</v>
      </c>
      <c r="F698" s="824">
        <v>-6.4999999999999997E-3</v>
      </c>
      <c r="H698" s="823">
        <v>1.03E-2</v>
      </c>
      <c r="I698" s="823">
        <v>-1.6799999999999999E-2</v>
      </c>
      <c r="J698" s="821">
        <v>30682</v>
      </c>
    </row>
    <row r="699" spans="2:10" x14ac:dyDescent="0.3">
      <c r="B699" s="821">
        <v>30713</v>
      </c>
      <c r="C699" s="820" t="s">
        <v>5683</v>
      </c>
      <c r="F699" s="824">
        <v>-3.2800000000000003E-2</v>
      </c>
      <c r="H699" s="823">
        <v>9.1999999999999998E-3</v>
      </c>
      <c r="I699" s="823">
        <v>-4.2000000000000003E-2</v>
      </c>
      <c r="J699" s="821">
        <v>30713</v>
      </c>
    </row>
    <row r="700" spans="2:10" x14ac:dyDescent="0.3">
      <c r="B700" s="821">
        <v>30742</v>
      </c>
      <c r="C700" s="820" t="s">
        <v>5683</v>
      </c>
      <c r="F700" s="824">
        <v>1.7100000000000001E-2</v>
      </c>
      <c r="H700" s="823">
        <v>9.7999999999999997E-3</v>
      </c>
      <c r="I700" s="823">
        <v>7.3000000000000009E-3</v>
      </c>
      <c r="J700" s="821">
        <v>30742</v>
      </c>
    </row>
    <row r="701" spans="2:10" x14ac:dyDescent="0.3">
      <c r="B701" s="821">
        <v>30773</v>
      </c>
      <c r="C701" s="820" t="s">
        <v>5683</v>
      </c>
      <c r="F701" s="824">
        <v>6.8999999999999999E-3</v>
      </c>
      <c r="H701" s="823">
        <v>1.04E-2</v>
      </c>
      <c r="I701" s="823">
        <v>-3.4999999999999996E-3</v>
      </c>
      <c r="J701" s="821">
        <v>30773</v>
      </c>
    </row>
    <row r="702" spans="2:10" x14ac:dyDescent="0.3">
      <c r="B702" s="821">
        <v>30803</v>
      </c>
      <c r="C702" s="820" t="s">
        <v>5683</v>
      </c>
      <c r="F702" s="824">
        <v>-5.3400000000000003E-2</v>
      </c>
      <c r="H702" s="823">
        <v>1.03E-2</v>
      </c>
      <c r="I702" s="823">
        <v>-6.3700000000000007E-2</v>
      </c>
      <c r="J702" s="821">
        <v>30803</v>
      </c>
    </row>
    <row r="703" spans="2:10" x14ac:dyDescent="0.3">
      <c r="B703" s="821">
        <v>30834</v>
      </c>
      <c r="C703" s="820" t="s">
        <v>5683</v>
      </c>
      <c r="F703" s="824">
        <v>2.2100000000000002E-2</v>
      </c>
      <c r="H703" s="823">
        <v>1.06E-2</v>
      </c>
      <c r="I703" s="823">
        <v>1.1500000000000002E-2</v>
      </c>
      <c r="J703" s="821">
        <v>30834</v>
      </c>
    </row>
    <row r="704" spans="2:10" x14ac:dyDescent="0.3">
      <c r="B704" s="821">
        <v>30864</v>
      </c>
      <c r="C704" s="820" t="s">
        <v>5683</v>
      </c>
      <c r="F704" s="824">
        <v>-1.43E-2</v>
      </c>
      <c r="H704" s="823">
        <v>1.1599999999999999E-2</v>
      </c>
      <c r="I704" s="823">
        <v>-2.5899999999999999E-2</v>
      </c>
      <c r="J704" s="821">
        <v>30864</v>
      </c>
    </row>
    <row r="705" spans="2:10" x14ac:dyDescent="0.3">
      <c r="B705" s="821">
        <v>30895</v>
      </c>
      <c r="C705" s="820" t="s">
        <v>5683</v>
      </c>
      <c r="F705" s="824">
        <v>0.1125</v>
      </c>
      <c r="H705" s="823">
        <v>1.06E-2</v>
      </c>
      <c r="I705" s="823">
        <v>0.1019</v>
      </c>
      <c r="J705" s="821">
        <v>30895</v>
      </c>
    </row>
    <row r="706" spans="2:10" x14ac:dyDescent="0.3">
      <c r="B706" s="821">
        <v>30926</v>
      </c>
      <c r="C706" s="820" t="s">
        <v>5683</v>
      </c>
      <c r="F706" s="824">
        <v>2.0000000000000001E-4</v>
      </c>
      <c r="H706" s="823">
        <v>9.4000000000000004E-3</v>
      </c>
      <c r="I706" s="823">
        <v>-9.1999999999999998E-3</v>
      </c>
      <c r="J706" s="821">
        <v>30926</v>
      </c>
    </row>
    <row r="707" spans="2:10" x14ac:dyDescent="0.3">
      <c r="B707" s="821">
        <v>30956</v>
      </c>
      <c r="C707" s="820" t="s">
        <v>5683</v>
      </c>
      <c r="F707" s="824">
        <v>2.5999999999999999E-3</v>
      </c>
      <c r="H707" s="823">
        <v>1.0800000000000001E-2</v>
      </c>
      <c r="I707" s="823">
        <v>-8.2000000000000007E-3</v>
      </c>
      <c r="J707" s="821">
        <v>30956</v>
      </c>
    </row>
    <row r="708" spans="2:10" x14ac:dyDescent="0.3">
      <c r="B708" s="821">
        <v>30987</v>
      </c>
      <c r="C708" s="820" t="s">
        <v>5683</v>
      </c>
      <c r="F708" s="824">
        <v>-1.01E-2</v>
      </c>
      <c r="H708" s="823">
        <v>9.1000000000000004E-3</v>
      </c>
      <c r="I708" s="823">
        <v>-1.9200000000000002E-2</v>
      </c>
      <c r="J708" s="821">
        <v>30987</v>
      </c>
    </row>
    <row r="709" spans="2:10" x14ac:dyDescent="0.3">
      <c r="B709" s="821">
        <v>31017</v>
      </c>
      <c r="C709" s="820" t="s">
        <v>5683</v>
      </c>
      <c r="F709" s="824">
        <v>2.53E-2</v>
      </c>
      <c r="H709" s="823">
        <v>9.7999999999999997E-3</v>
      </c>
      <c r="I709" s="823">
        <v>1.55E-2</v>
      </c>
      <c r="J709" s="821">
        <v>31017</v>
      </c>
    </row>
    <row r="710" spans="2:10" x14ac:dyDescent="0.3">
      <c r="B710" s="821">
        <v>31048</v>
      </c>
      <c r="C710" s="820" t="s">
        <v>5683</v>
      </c>
      <c r="F710" s="824">
        <v>7.6799999999999993E-2</v>
      </c>
      <c r="H710" s="823">
        <v>9.5999999999999992E-3</v>
      </c>
      <c r="I710" s="823">
        <v>6.7199999999999996E-2</v>
      </c>
      <c r="J710" s="821">
        <v>31048</v>
      </c>
    </row>
    <row r="711" spans="2:10" x14ac:dyDescent="0.3">
      <c r="B711" s="821">
        <v>31079</v>
      </c>
      <c r="C711" s="820" t="s">
        <v>5683</v>
      </c>
      <c r="F711" s="824">
        <v>1.37E-2</v>
      </c>
      <c r="H711" s="823">
        <v>8.2000000000000007E-3</v>
      </c>
      <c r="I711" s="823">
        <v>5.4999999999999997E-3</v>
      </c>
      <c r="J711" s="821">
        <v>31079</v>
      </c>
    </row>
    <row r="712" spans="2:10" x14ac:dyDescent="0.3">
      <c r="B712" s="821">
        <v>31107</v>
      </c>
      <c r="C712" s="820" t="s">
        <v>5683</v>
      </c>
      <c r="F712" s="824">
        <v>1.8E-3</v>
      </c>
      <c r="H712" s="823">
        <v>9.4000000000000004E-3</v>
      </c>
      <c r="I712" s="823">
        <v>-7.6000000000000009E-3</v>
      </c>
      <c r="J712" s="821">
        <v>31107</v>
      </c>
    </row>
    <row r="713" spans="2:10" x14ac:dyDescent="0.3">
      <c r="B713" s="821">
        <v>31138</v>
      </c>
      <c r="C713" s="820" t="s">
        <v>5683</v>
      </c>
      <c r="F713" s="824">
        <v>-3.2000000000000002E-3</v>
      </c>
      <c r="H713" s="823">
        <v>1.0200000000000001E-2</v>
      </c>
      <c r="I713" s="823">
        <v>-1.34E-2</v>
      </c>
      <c r="J713" s="821">
        <v>31138</v>
      </c>
    </row>
    <row r="714" spans="2:10" x14ac:dyDescent="0.3">
      <c r="B714" s="821">
        <v>31168</v>
      </c>
      <c r="C714" s="820" t="s">
        <v>5683</v>
      </c>
      <c r="F714" s="824">
        <v>6.1499999999999999E-2</v>
      </c>
      <c r="H714" s="823">
        <v>9.7000000000000003E-3</v>
      </c>
      <c r="I714" s="823">
        <v>5.1799999999999999E-2</v>
      </c>
      <c r="J714" s="821">
        <v>31168</v>
      </c>
    </row>
    <row r="715" spans="2:10" x14ac:dyDescent="0.3">
      <c r="B715" s="821">
        <v>31199</v>
      </c>
      <c r="C715" s="820" t="s">
        <v>5683</v>
      </c>
      <c r="F715" s="824">
        <v>1.5900000000000001E-2</v>
      </c>
      <c r="H715" s="823">
        <v>8.0000000000000002E-3</v>
      </c>
      <c r="I715" s="823">
        <v>7.9000000000000008E-3</v>
      </c>
      <c r="J715" s="821">
        <v>31199</v>
      </c>
    </row>
    <row r="716" spans="2:10" x14ac:dyDescent="0.3">
      <c r="B716" s="821">
        <v>31229</v>
      </c>
      <c r="C716" s="820" t="s">
        <v>5683</v>
      </c>
      <c r="F716" s="824">
        <v>-2.5999999999999999E-3</v>
      </c>
      <c r="H716" s="823">
        <v>9.4000000000000004E-3</v>
      </c>
      <c r="I716" s="823">
        <v>-1.2E-2</v>
      </c>
      <c r="J716" s="821">
        <v>31229</v>
      </c>
    </row>
    <row r="717" spans="2:10" x14ac:dyDescent="0.3">
      <c r="B717" s="821">
        <v>31260</v>
      </c>
      <c r="C717" s="820" t="s">
        <v>5683</v>
      </c>
      <c r="F717" s="824">
        <v>-6.1000000000000004E-3</v>
      </c>
      <c r="H717" s="823">
        <v>8.5000000000000006E-3</v>
      </c>
      <c r="I717" s="823">
        <v>-1.4600000000000002E-2</v>
      </c>
      <c r="J717" s="821">
        <v>31260</v>
      </c>
    </row>
    <row r="718" spans="2:10" x14ac:dyDescent="0.3">
      <c r="B718" s="821">
        <v>31291</v>
      </c>
      <c r="C718" s="820" t="s">
        <v>5683</v>
      </c>
      <c r="F718" s="824">
        <v>-3.2099999999999997E-2</v>
      </c>
      <c r="H718" s="823">
        <v>8.8000000000000005E-3</v>
      </c>
      <c r="I718" s="823">
        <v>-4.0899999999999999E-2</v>
      </c>
      <c r="J718" s="821">
        <v>31291</v>
      </c>
    </row>
    <row r="719" spans="2:10" x14ac:dyDescent="0.3">
      <c r="B719" s="821">
        <v>31321</v>
      </c>
      <c r="C719" s="820" t="s">
        <v>5683</v>
      </c>
      <c r="F719" s="824">
        <v>4.4699999999999997E-2</v>
      </c>
      <c r="H719" s="823">
        <v>8.8999999999999999E-3</v>
      </c>
      <c r="I719" s="823">
        <v>3.5799999999999998E-2</v>
      </c>
      <c r="J719" s="821">
        <v>31321</v>
      </c>
    </row>
    <row r="720" spans="2:10" x14ac:dyDescent="0.3">
      <c r="B720" s="821">
        <v>31352</v>
      </c>
      <c r="C720" s="820" t="s">
        <v>5683</v>
      </c>
      <c r="F720" s="824">
        <v>7.1599999999999997E-2</v>
      </c>
      <c r="H720" s="823">
        <v>8.0999999999999996E-3</v>
      </c>
      <c r="I720" s="823">
        <v>6.3500000000000001E-2</v>
      </c>
      <c r="J720" s="821">
        <v>31352</v>
      </c>
    </row>
    <row r="721" spans="2:10" x14ac:dyDescent="0.3">
      <c r="B721" s="821">
        <v>31382</v>
      </c>
      <c r="C721" s="820" t="s">
        <v>5683</v>
      </c>
      <c r="F721" s="824">
        <v>4.6699999999999998E-2</v>
      </c>
      <c r="H721" s="823">
        <v>8.6E-3</v>
      </c>
      <c r="I721" s="823">
        <v>3.8099999999999995E-2</v>
      </c>
      <c r="J721" s="821">
        <v>31382</v>
      </c>
    </row>
    <row r="722" spans="2:10" x14ac:dyDescent="0.3">
      <c r="B722" s="821">
        <v>31413</v>
      </c>
      <c r="C722" s="820" t="s">
        <v>5683</v>
      </c>
      <c r="F722" s="824">
        <v>4.4000000000000003E-3</v>
      </c>
      <c r="H722" s="823">
        <v>7.9000000000000008E-3</v>
      </c>
      <c r="I722" s="823">
        <v>-3.5000000000000005E-3</v>
      </c>
      <c r="J722" s="821">
        <v>31413</v>
      </c>
    </row>
    <row r="723" spans="2:10" x14ac:dyDescent="0.3">
      <c r="B723" s="821">
        <v>31444</v>
      </c>
      <c r="C723" s="820" t="s">
        <v>5683</v>
      </c>
      <c r="F723" s="824">
        <v>7.6100000000000001E-2</v>
      </c>
      <c r="H723" s="823">
        <v>7.3000000000000001E-3</v>
      </c>
      <c r="I723" s="823">
        <v>6.88E-2</v>
      </c>
      <c r="J723" s="821">
        <v>31444</v>
      </c>
    </row>
    <row r="724" spans="2:10" x14ac:dyDescent="0.3">
      <c r="B724" s="821">
        <v>31472</v>
      </c>
      <c r="C724" s="820" t="s">
        <v>5683</v>
      </c>
      <c r="F724" s="824">
        <v>5.5399999999999998E-2</v>
      </c>
      <c r="H724" s="823">
        <v>7.1000000000000004E-3</v>
      </c>
      <c r="I724" s="823">
        <v>4.8299999999999996E-2</v>
      </c>
      <c r="J724" s="821">
        <v>31472</v>
      </c>
    </row>
    <row r="725" spans="2:10" x14ac:dyDescent="0.3">
      <c r="B725" s="821">
        <v>31503</v>
      </c>
      <c r="C725" s="820" t="s">
        <v>5683</v>
      </c>
      <c r="F725" s="824">
        <v>-1.24E-2</v>
      </c>
      <c r="H725" s="823">
        <v>6.3E-3</v>
      </c>
      <c r="I725" s="823">
        <v>-1.8700000000000001E-2</v>
      </c>
      <c r="J725" s="821">
        <v>31503</v>
      </c>
    </row>
    <row r="726" spans="2:10" x14ac:dyDescent="0.3">
      <c r="B726" s="821">
        <v>31533</v>
      </c>
      <c r="C726" s="820" t="s">
        <v>5683</v>
      </c>
      <c r="F726" s="824">
        <v>5.4899999999999997E-2</v>
      </c>
      <c r="H726" s="823">
        <v>6.1999999999999998E-3</v>
      </c>
      <c r="I726" s="823">
        <v>4.87E-2</v>
      </c>
      <c r="J726" s="821">
        <v>31533</v>
      </c>
    </row>
    <row r="727" spans="2:10" x14ac:dyDescent="0.3">
      <c r="B727" s="821">
        <v>31564</v>
      </c>
      <c r="C727" s="820" t="s">
        <v>5683</v>
      </c>
      <c r="F727" s="824">
        <v>1.66E-2</v>
      </c>
      <c r="H727" s="823">
        <v>7.0000000000000001E-3</v>
      </c>
      <c r="I727" s="823">
        <v>9.6000000000000009E-3</v>
      </c>
      <c r="J727" s="821">
        <v>31564</v>
      </c>
    </row>
    <row r="728" spans="2:10" x14ac:dyDescent="0.3">
      <c r="B728" s="821">
        <v>31594</v>
      </c>
      <c r="C728" s="820" t="s">
        <v>5683</v>
      </c>
      <c r="F728" s="824">
        <v>-5.6899999999999999E-2</v>
      </c>
      <c r="H728" s="823">
        <v>6.6E-3</v>
      </c>
      <c r="I728" s="823">
        <v>-6.3500000000000001E-2</v>
      </c>
      <c r="J728" s="821">
        <v>31594</v>
      </c>
    </row>
    <row r="729" spans="2:10" x14ac:dyDescent="0.3">
      <c r="B729" s="821">
        <v>31625</v>
      </c>
      <c r="C729" s="820" t="s">
        <v>5683</v>
      </c>
      <c r="F729" s="824">
        <v>7.4800000000000005E-2</v>
      </c>
      <c r="H729" s="823">
        <v>6.3E-3</v>
      </c>
      <c r="I729" s="823">
        <v>6.8500000000000005E-2</v>
      </c>
      <c r="J729" s="821">
        <v>31625</v>
      </c>
    </row>
    <row r="730" spans="2:10" x14ac:dyDescent="0.3">
      <c r="B730" s="821">
        <v>31656</v>
      </c>
      <c r="C730" s="820" t="s">
        <v>5683</v>
      </c>
      <c r="F730" s="824">
        <v>-8.2199999999999995E-2</v>
      </c>
      <c r="H730" s="823">
        <v>6.4999999999999997E-3</v>
      </c>
      <c r="I730" s="823">
        <v>-8.8700000000000001E-2</v>
      </c>
      <c r="J730" s="821">
        <v>31656</v>
      </c>
    </row>
    <row r="731" spans="2:10" x14ac:dyDescent="0.3">
      <c r="B731" s="821">
        <v>31686</v>
      </c>
      <c r="C731" s="820" t="s">
        <v>5683</v>
      </c>
      <c r="F731" s="824">
        <v>5.5599999999999997E-2</v>
      </c>
      <c r="H731" s="823">
        <v>6.8999999999999999E-3</v>
      </c>
      <c r="I731" s="823">
        <v>4.8699999999999993E-2</v>
      </c>
      <c r="J731" s="821">
        <v>31686</v>
      </c>
    </row>
    <row r="732" spans="2:10" x14ac:dyDescent="0.3">
      <c r="B732" s="821">
        <v>31717</v>
      </c>
      <c r="C732" s="820" t="s">
        <v>5683</v>
      </c>
      <c r="F732" s="824">
        <v>2.5600000000000001E-2</v>
      </c>
      <c r="H732" s="823">
        <v>5.8999999999999999E-3</v>
      </c>
      <c r="I732" s="823">
        <v>1.9700000000000002E-2</v>
      </c>
      <c r="J732" s="821">
        <v>31717</v>
      </c>
    </row>
    <row r="733" spans="2:10" x14ac:dyDescent="0.3">
      <c r="B733" s="821">
        <v>31747</v>
      </c>
      <c r="C733" s="820" t="s">
        <v>5683</v>
      </c>
      <c r="F733" s="824">
        <v>-2.64E-2</v>
      </c>
      <c r="H733" s="823">
        <v>7.0000000000000001E-3</v>
      </c>
      <c r="I733" s="823">
        <v>-3.3399999999999999E-2</v>
      </c>
      <c r="J733" s="821">
        <v>31747</v>
      </c>
    </row>
    <row r="734" spans="2:10" x14ac:dyDescent="0.3">
      <c r="B734" s="821">
        <v>31778</v>
      </c>
      <c r="C734" s="820" t="s">
        <v>5683</v>
      </c>
      <c r="F734" s="824">
        <v>0.1343</v>
      </c>
      <c r="H734" s="823">
        <v>6.4000000000000003E-3</v>
      </c>
      <c r="I734" s="823">
        <v>0.12790000000000001</v>
      </c>
      <c r="J734" s="821">
        <v>31778</v>
      </c>
    </row>
    <row r="735" spans="2:10" x14ac:dyDescent="0.3">
      <c r="B735" s="821">
        <v>31809</v>
      </c>
      <c r="C735" s="820" t="s">
        <v>5683</v>
      </c>
      <c r="F735" s="824">
        <v>4.1300000000000003E-2</v>
      </c>
      <c r="H735" s="823">
        <v>5.8999999999999999E-3</v>
      </c>
      <c r="I735" s="823">
        <v>3.5400000000000001E-2</v>
      </c>
      <c r="J735" s="821">
        <v>31809</v>
      </c>
    </row>
    <row r="736" spans="2:10" x14ac:dyDescent="0.3">
      <c r="B736" s="821">
        <v>31837</v>
      </c>
      <c r="C736" s="820" t="s">
        <v>5683</v>
      </c>
      <c r="F736" s="824">
        <v>2.7199999999999998E-2</v>
      </c>
      <c r="H736" s="823">
        <v>6.6E-3</v>
      </c>
      <c r="I736" s="823">
        <v>2.06E-2</v>
      </c>
      <c r="J736" s="821">
        <v>31837</v>
      </c>
    </row>
    <row r="737" spans="2:10" x14ac:dyDescent="0.3">
      <c r="B737" s="821">
        <v>31868</v>
      </c>
      <c r="C737" s="820" t="s">
        <v>5683</v>
      </c>
      <c r="F737" s="824">
        <v>-8.8000000000000005E-3</v>
      </c>
      <c r="H737" s="823">
        <v>6.4999999999999997E-3</v>
      </c>
      <c r="I737" s="823">
        <v>-1.5300000000000001E-2</v>
      </c>
      <c r="J737" s="821">
        <v>31868</v>
      </c>
    </row>
    <row r="738" spans="2:10" x14ac:dyDescent="0.3">
      <c r="B738" s="821">
        <v>31898</v>
      </c>
      <c r="C738" s="820" t="s">
        <v>5683</v>
      </c>
      <c r="F738" s="824">
        <v>1.03E-2</v>
      </c>
      <c r="H738" s="823">
        <v>6.6E-3</v>
      </c>
      <c r="I738" s="823">
        <v>3.7000000000000002E-3</v>
      </c>
      <c r="J738" s="821">
        <v>31898</v>
      </c>
    </row>
    <row r="739" spans="2:10" x14ac:dyDescent="0.3">
      <c r="B739" s="821">
        <v>31929</v>
      </c>
      <c r="C739" s="820" t="s">
        <v>5683</v>
      </c>
      <c r="F739" s="824">
        <v>4.99E-2</v>
      </c>
      <c r="H739" s="823">
        <v>7.4999999999999997E-3</v>
      </c>
      <c r="I739" s="823">
        <v>4.24E-2</v>
      </c>
      <c r="J739" s="821">
        <v>31929</v>
      </c>
    </row>
    <row r="740" spans="2:10" x14ac:dyDescent="0.3">
      <c r="B740" s="821">
        <v>31959</v>
      </c>
      <c r="C740" s="820" t="s">
        <v>5683</v>
      </c>
      <c r="F740" s="824">
        <v>4.9799999999999997E-2</v>
      </c>
      <c r="H740" s="823">
        <v>7.3000000000000001E-3</v>
      </c>
      <c r="I740" s="823">
        <v>4.2499999999999996E-2</v>
      </c>
      <c r="J740" s="821">
        <v>31959</v>
      </c>
    </row>
    <row r="741" spans="2:10" x14ac:dyDescent="0.3">
      <c r="B741" s="821">
        <v>31990</v>
      </c>
      <c r="C741" s="820" t="s">
        <v>5683</v>
      </c>
      <c r="F741" s="824">
        <v>3.85E-2</v>
      </c>
      <c r="H741" s="823">
        <v>7.4999999999999997E-3</v>
      </c>
      <c r="I741" s="823">
        <v>3.1E-2</v>
      </c>
      <c r="J741" s="821">
        <v>31990</v>
      </c>
    </row>
    <row r="742" spans="2:10" x14ac:dyDescent="0.3">
      <c r="B742" s="821">
        <v>32021</v>
      </c>
      <c r="C742" s="820" t="s">
        <v>5683</v>
      </c>
      <c r="F742" s="824">
        <v>-2.1999999999999999E-2</v>
      </c>
      <c r="H742" s="823">
        <v>7.4999999999999997E-3</v>
      </c>
      <c r="I742" s="823">
        <v>-2.9499999999999998E-2</v>
      </c>
      <c r="J742" s="821">
        <v>32021</v>
      </c>
    </row>
    <row r="743" spans="2:10" x14ac:dyDescent="0.3">
      <c r="B743" s="821">
        <v>32051</v>
      </c>
      <c r="C743" s="820" t="s">
        <v>5683</v>
      </c>
      <c r="F743" s="824">
        <v>-0.2152</v>
      </c>
      <c r="H743" s="823">
        <v>7.9000000000000008E-3</v>
      </c>
      <c r="I743" s="823">
        <v>-0.22309999999999999</v>
      </c>
      <c r="J743" s="821">
        <v>32051</v>
      </c>
    </row>
    <row r="744" spans="2:10" x14ac:dyDescent="0.3">
      <c r="B744" s="821">
        <v>32082</v>
      </c>
      <c r="C744" s="820" t="s">
        <v>5683</v>
      </c>
      <c r="F744" s="824">
        <v>-8.1900000000000001E-2</v>
      </c>
      <c r="H744" s="823">
        <v>7.4999999999999997E-3</v>
      </c>
      <c r="I744" s="823">
        <v>-8.9400000000000007E-2</v>
      </c>
      <c r="J744" s="821">
        <v>32082</v>
      </c>
    </row>
    <row r="745" spans="2:10" x14ac:dyDescent="0.3">
      <c r="B745" s="821">
        <v>32112</v>
      </c>
      <c r="C745" s="820" t="s">
        <v>5683</v>
      </c>
      <c r="F745" s="824">
        <v>7.3800000000000004E-2</v>
      </c>
      <c r="H745" s="823">
        <v>7.7999999999999996E-3</v>
      </c>
      <c r="I745" s="823">
        <v>6.6000000000000003E-2</v>
      </c>
      <c r="J745" s="821">
        <v>32112</v>
      </c>
    </row>
    <row r="746" spans="2:10" x14ac:dyDescent="0.3">
      <c r="B746" s="821">
        <v>32143</v>
      </c>
      <c r="C746" s="820" t="s">
        <v>5683</v>
      </c>
      <c r="F746" s="824">
        <v>4.2700000000000002E-2</v>
      </c>
      <c r="H746" s="823">
        <v>7.1999999999999998E-3</v>
      </c>
      <c r="I746" s="823">
        <v>3.5500000000000004E-2</v>
      </c>
      <c r="J746" s="821">
        <v>32143</v>
      </c>
    </row>
    <row r="747" spans="2:10" x14ac:dyDescent="0.3">
      <c r="B747" s="821">
        <v>32174</v>
      </c>
      <c r="C747" s="820" t="s">
        <v>5683</v>
      </c>
      <c r="F747" s="824">
        <v>4.7E-2</v>
      </c>
      <c r="H747" s="823">
        <v>7.1000000000000004E-3</v>
      </c>
      <c r="I747" s="823">
        <v>3.9899999999999998E-2</v>
      </c>
      <c r="J747" s="821">
        <v>32174</v>
      </c>
    </row>
    <row r="748" spans="2:10" x14ac:dyDescent="0.3">
      <c r="B748" s="821">
        <v>32203</v>
      </c>
      <c r="C748" s="820" t="s">
        <v>5683</v>
      </c>
      <c r="F748" s="824">
        <v>-3.0200000000000001E-2</v>
      </c>
      <c r="H748" s="823">
        <v>7.1999999999999998E-3</v>
      </c>
      <c r="I748" s="823">
        <v>-3.7400000000000003E-2</v>
      </c>
      <c r="J748" s="821">
        <v>32203</v>
      </c>
    </row>
    <row r="749" spans="2:10" x14ac:dyDescent="0.3">
      <c r="B749" s="821">
        <v>32234</v>
      </c>
      <c r="C749" s="820" t="s">
        <v>5683</v>
      </c>
      <c r="F749" s="824">
        <v>1.0800000000000001E-2</v>
      </c>
      <c r="H749" s="823">
        <v>7.0000000000000001E-3</v>
      </c>
      <c r="I749" s="823">
        <v>3.8000000000000004E-3</v>
      </c>
      <c r="J749" s="821">
        <v>32234</v>
      </c>
    </row>
    <row r="750" spans="2:10" x14ac:dyDescent="0.3">
      <c r="B750" s="821">
        <v>32264</v>
      </c>
      <c r="C750" s="820" t="s">
        <v>5683</v>
      </c>
      <c r="F750" s="824">
        <v>7.7999999999999996E-3</v>
      </c>
      <c r="H750" s="823">
        <v>7.7999999999999996E-3</v>
      </c>
      <c r="I750" s="823">
        <v>0</v>
      </c>
      <c r="J750" s="821">
        <v>32264</v>
      </c>
    </row>
    <row r="751" spans="2:10" x14ac:dyDescent="0.3">
      <c r="B751" s="821">
        <v>32295</v>
      </c>
      <c r="C751" s="820" t="s">
        <v>5683</v>
      </c>
      <c r="F751" s="824">
        <v>4.6399999999999997E-2</v>
      </c>
      <c r="H751" s="823">
        <v>7.6E-3</v>
      </c>
      <c r="I751" s="823">
        <v>3.8799999999999994E-2</v>
      </c>
      <c r="J751" s="821">
        <v>32295</v>
      </c>
    </row>
    <row r="752" spans="2:10" x14ac:dyDescent="0.3">
      <c r="B752" s="821">
        <v>32325</v>
      </c>
      <c r="C752" s="820" t="s">
        <v>5683</v>
      </c>
      <c r="F752" s="824">
        <v>-4.0000000000000001E-3</v>
      </c>
      <c r="H752" s="823">
        <v>7.1000000000000004E-3</v>
      </c>
      <c r="I752" s="823">
        <v>-1.11E-2</v>
      </c>
      <c r="J752" s="821">
        <v>32325</v>
      </c>
    </row>
    <row r="753" spans="2:10" x14ac:dyDescent="0.3">
      <c r="B753" s="821">
        <v>32356</v>
      </c>
      <c r="C753" s="820" t="s">
        <v>5683</v>
      </c>
      <c r="F753" s="824">
        <v>-3.3099999999999997E-2</v>
      </c>
      <c r="H753" s="823">
        <v>8.3000000000000001E-3</v>
      </c>
      <c r="I753" s="823">
        <v>-4.1399999999999999E-2</v>
      </c>
      <c r="J753" s="821">
        <v>32356</v>
      </c>
    </row>
    <row r="754" spans="2:10" x14ac:dyDescent="0.3">
      <c r="B754" s="821">
        <v>32387</v>
      </c>
      <c r="C754" s="820" t="s">
        <v>5683</v>
      </c>
      <c r="F754" s="824">
        <v>4.24E-2</v>
      </c>
      <c r="H754" s="823">
        <v>7.6E-3</v>
      </c>
      <c r="I754" s="823">
        <v>3.4799999999999998E-2</v>
      </c>
      <c r="J754" s="821">
        <v>32387</v>
      </c>
    </row>
    <row r="755" spans="2:10" x14ac:dyDescent="0.3">
      <c r="B755" s="821">
        <v>32417</v>
      </c>
      <c r="C755" s="820" t="s">
        <v>5683</v>
      </c>
      <c r="F755" s="824">
        <v>2.7300000000000001E-2</v>
      </c>
      <c r="H755" s="823">
        <v>7.6E-3</v>
      </c>
      <c r="I755" s="823">
        <v>1.9700000000000002E-2</v>
      </c>
      <c r="J755" s="821">
        <v>32417</v>
      </c>
    </row>
    <row r="756" spans="2:10" x14ac:dyDescent="0.3">
      <c r="B756" s="821">
        <v>32448</v>
      </c>
      <c r="C756" s="820" t="s">
        <v>5683</v>
      </c>
      <c r="F756" s="824">
        <v>-1.4200000000000001E-2</v>
      </c>
      <c r="H756" s="823">
        <v>7.0000000000000001E-3</v>
      </c>
      <c r="I756" s="823">
        <v>-2.12E-2</v>
      </c>
      <c r="J756" s="821">
        <v>32448</v>
      </c>
    </row>
    <row r="757" spans="2:10" x14ac:dyDescent="0.3">
      <c r="B757" s="821">
        <v>32478</v>
      </c>
      <c r="C757" s="820" t="s">
        <v>5683</v>
      </c>
      <c r="F757" s="824">
        <v>1.8100000000000002E-2</v>
      </c>
      <c r="H757" s="823">
        <v>7.4999999999999997E-3</v>
      </c>
      <c r="I757" s="823">
        <v>1.0600000000000002E-2</v>
      </c>
      <c r="J757" s="821">
        <v>32478</v>
      </c>
    </row>
    <row r="758" spans="2:10" x14ac:dyDescent="0.3">
      <c r="B758" s="821">
        <v>32509</v>
      </c>
      <c r="C758" s="820" t="s">
        <v>5683</v>
      </c>
      <c r="F758" s="824">
        <v>7.2300000000000003E-2</v>
      </c>
      <c r="H758" s="823">
        <v>8.0000000000000002E-3</v>
      </c>
      <c r="I758" s="823">
        <v>6.4299999999999996E-2</v>
      </c>
      <c r="J758" s="821">
        <v>32509</v>
      </c>
    </row>
    <row r="759" spans="2:10" x14ac:dyDescent="0.3">
      <c r="B759" s="821">
        <v>32540</v>
      </c>
      <c r="C759" s="820" t="s">
        <v>5683</v>
      </c>
      <c r="F759" s="824">
        <v>-2.4899999999999999E-2</v>
      </c>
      <c r="H759" s="823">
        <v>6.8999999999999999E-3</v>
      </c>
      <c r="I759" s="823">
        <v>-3.1799999999999995E-2</v>
      </c>
      <c r="J759" s="821">
        <v>32540</v>
      </c>
    </row>
    <row r="760" spans="2:10" x14ac:dyDescent="0.3">
      <c r="B760" s="821">
        <v>32568</v>
      </c>
      <c r="C760" s="820" t="s">
        <v>5683</v>
      </c>
      <c r="F760" s="824">
        <v>2.3599999999999999E-2</v>
      </c>
      <c r="H760" s="823">
        <v>7.9000000000000008E-3</v>
      </c>
      <c r="I760" s="823">
        <v>1.5699999999999999E-2</v>
      </c>
      <c r="J760" s="821">
        <v>32568</v>
      </c>
    </row>
    <row r="761" spans="2:10" x14ac:dyDescent="0.3">
      <c r="B761" s="821">
        <v>32599</v>
      </c>
      <c r="C761" s="820" t="s">
        <v>5683</v>
      </c>
      <c r="F761" s="824">
        <v>5.16E-2</v>
      </c>
      <c r="H761" s="823">
        <v>7.0000000000000001E-3</v>
      </c>
      <c r="I761" s="823">
        <v>4.4600000000000001E-2</v>
      </c>
      <c r="J761" s="821">
        <v>32599</v>
      </c>
    </row>
    <row r="762" spans="2:10" x14ac:dyDescent="0.3">
      <c r="B762" s="821">
        <v>32629</v>
      </c>
      <c r="C762" s="820" t="s">
        <v>5683</v>
      </c>
      <c r="F762" s="824">
        <v>4.02E-2</v>
      </c>
      <c r="H762" s="823">
        <v>8.0000000000000002E-3</v>
      </c>
      <c r="I762" s="823">
        <v>3.2199999999999999E-2</v>
      </c>
      <c r="J762" s="821">
        <v>32629</v>
      </c>
    </row>
    <row r="763" spans="2:10" x14ac:dyDescent="0.3">
      <c r="B763" s="821">
        <v>32660</v>
      </c>
      <c r="C763" s="820" t="s">
        <v>5683</v>
      </c>
      <c r="F763" s="824">
        <v>-5.4000000000000003E-3</v>
      </c>
      <c r="H763" s="823">
        <v>7.0000000000000001E-3</v>
      </c>
      <c r="I763" s="823">
        <v>-1.2400000000000001E-2</v>
      </c>
      <c r="J763" s="821">
        <v>32660</v>
      </c>
    </row>
    <row r="764" spans="2:10" x14ac:dyDescent="0.3">
      <c r="B764" s="821">
        <v>32690</v>
      </c>
      <c r="C764" s="820" t="s">
        <v>5683</v>
      </c>
      <c r="F764" s="824">
        <v>8.9800000000000005E-2</v>
      </c>
      <c r="H764" s="823">
        <v>6.7999999999999996E-3</v>
      </c>
      <c r="I764" s="823">
        <v>8.3000000000000004E-2</v>
      </c>
      <c r="J764" s="821">
        <v>32690</v>
      </c>
    </row>
    <row r="765" spans="2:10" x14ac:dyDescent="0.3">
      <c r="B765" s="821">
        <v>32721</v>
      </c>
      <c r="C765" s="820" t="s">
        <v>5683</v>
      </c>
      <c r="F765" s="824">
        <v>1.9300000000000001E-2</v>
      </c>
      <c r="H765" s="823">
        <v>6.6E-3</v>
      </c>
      <c r="I765" s="823">
        <v>1.2700000000000001E-2</v>
      </c>
      <c r="J765" s="821">
        <v>32721</v>
      </c>
    </row>
    <row r="766" spans="2:10" x14ac:dyDescent="0.3">
      <c r="B766" s="821">
        <v>32752</v>
      </c>
      <c r="C766" s="820" t="s">
        <v>5683</v>
      </c>
      <c r="F766" s="824">
        <v>-3.8999999999999998E-3</v>
      </c>
      <c r="H766" s="823">
        <v>6.4999999999999997E-3</v>
      </c>
      <c r="I766" s="823">
        <v>-1.04E-2</v>
      </c>
      <c r="J766" s="821">
        <v>32752</v>
      </c>
    </row>
    <row r="767" spans="2:10" x14ac:dyDescent="0.3">
      <c r="B767" s="821">
        <v>32782</v>
      </c>
      <c r="C767" s="820" t="s">
        <v>5683</v>
      </c>
      <c r="F767" s="824">
        <v>-2.3300000000000001E-2</v>
      </c>
      <c r="H767" s="823">
        <v>7.1999999999999998E-3</v>
      </c>
      <c r="I767" s="823">
        <v>-3.0499999999999999E-2</v>
      </c>
      <c r="J767" s="821">
        <v>32782</v>
      </c>
    </row>
    <row r="768" spans="2:10" x14ac:dyDescent="0.3">
      <c r="B768" s="821">
        <v>32813</v>
      </c>
      <c r="C768" s="820" t="s">
        <v>5683</v>
      </c>
      <c r="F768" s="824">
        <v>2.0799999999999999E-2</v>
      </c>
      <c r="H768" s="823">
        <v>6.4000000000000003E-3</v>
      </c>
      <c r="I768" s="823">
        <v>1.44E-2</v>
      </c>
      <c r="J768" s="821">
        <v>32813</v>
      </c>
    </row>
    <row r="769" spans="2:10" x14ac:dyDescent="0.3">
      <c r="B769" s="821">
        <v>32843</v>
      </c>
      <c r="C769" s="820" t="s">
        <v>5683</v>
      </c>
      <c r="F769" s="824">
        <v>2.3599999999999999E-2</v>
      </c>
      <c r="H769" s="823">
        <v>6.4000000000000003E-3</v>
      </c>
      <c r="I769" s="823">
        <v>1.72E-2</v>
      </c>
      <c r="J769" s="821">
        <v>32843</v>
      </c>
    </row>
    <row r="770" spans="2:10" x14ac:dyDescent="0.3">
      <c r="B770" s="821">
        <v>32874</v>
      </c>
      <c r="C770" s="820" t="s">
        <v>5683</v>
      </c>
      <c r="F770" s="824">
        <v>-6.7100000000000007E-2</v>
      </c>
      <c r="H770" s="823">
        <v>7.3000000000000001E-3</v>
      </c>
      <c r="I770" s="823">
        <v>-7.4400000000000008E-2</v>
      </c>
      <c r="J770" s="821">
        <v>32874</v>
      </c>
    </row>
    <row r="771" spans="2:10" x14ac:dyDescent="0.3">
      <c r="B771" s="821">
        <v>32905</v>
      </c>
      <c r="C771" s="820" t="s">
        <v>5683</v>
      </c>
      <c r="F771" s="824">
        <v>1.29E-2</v>
      </c>
      <c r="H771" s="823">
        <v>6.6E-3</v>
      </c>
      <c r="I771" s="823">
        <v>6.3E-3</v>
      </c>
      <c r="J771" s="821">
        <v>32905</v>
      </c>
    </row>
    <row r="772" spans="2:10" x14ac:dyDescent="0.3">
      <c r="B772" s="821">
        <v>32933</v>
      </c>
      <c r="C772" s="820" t="s">
        <v>5683</v>
      </c>
      <c r="F772" s="824">
        <v>2.63E-2</v>
      </c>
      <c r="H772" s="823">
        <v>7.1000000000000004E-3</v>
      </c>
      <c r="I772" s="823">
        <v>1.9200000000000002E-2</v>
      </c>
      <c r="J772" s="821">
        <v>32933</v>
      </c>
    </row>
    <row r="773" spans="2:10" x14ac:dyDescent="0.3">
      <c r="B773" s="821">
        <v>32964</v>
      </c>
      <c r="C773" s="820" t="s">
        <v>5683</v>
      </c>
      <c r="F773" s="824">
        <v>-2.47E-2</v>
      </c>
      <c r="H773" s="823">
        <v>7.4999999999999997E-3</v>
      </c>
      <c r="I773" s="823">
        <v>-3.2199999999999999E-2</v>
      </c>
      <c r="J773" s="821">
        <v>32964</v>
      </c>
    </row>
    <row r="774" spans="2:10" x14ac:dyDescent="0.3">
      <c r="B774" s="821">
        <v>32994</v>
      </c>
      <c r="C774" s="820" t="s">
        <v>5683</v>
      </c>
      <c r="F774" s="824">
        <v>9.7500000000000003E-2</v>
      </c>
      <c r="H774" s="823">
        <v>7.4999999999999997E-3</v>
      </c>
      <c r="I774" s="823">
        <v>0.09</v>
      </c>
      <c r="J774" s="821">
        <v>32994</v>
      </c>
    </row>
    <row r="775" spans="2:10" x14ac:dyDescent="0.3">
      <c r="B775" s="821">
        <v>33025</v>
      </c>
      <c r="C775" s="820" t="s">
        <v>5683</v>
      </c>
      <c r="F775" s="824">
        <v>-7.0000000000000001E-3</v>
      </c>
      <c r="H775" s="823">
        <v>6.7999999999999996E-3</v>
      </c>
      <c r="I775" s="823">
        <v>-1.38E-2</v>
      </c>
      <c r="J775" s="821">
        <v>33025</v>
      </c>
    </row>
    <row r="776" spans="2:10" x14ac:dyDescent="0.3">
      <c r="B776" s="821">
        <v>33055</v>
      </c>
      <c r="C776" s="820" t="s">
        <v>5683</v>
      </c>
      <c r="F776" s="824">
        <v>-3.2000000000000002E-3</v>
      </c>
      <c r="H776" s="823">
        <v>7.4000000000000003E-3</v>
      </c>
      <c r="I776" s="823">
        <v>-1.06E-2</v>
      </c>
      <c r="J776" s="821">
        <v>33055</v>
      </c>
    </row>
    <row r="777" spans="2:10" x14ac:dyDescent="0.3">
      <c r="B777" s="821">
        <v>33086</v>
      </c>
      <c r="C777" s="820" t="s">
        <v>5683</v>
      </c>
      <c r="F777" s="824">
        <v>-9.0300000000000005E-2</v>
      </c>
      <c r="H777" s="823">
        <v>7.1000000000000004E-3</v>
      </c>
      <c r="I777" s="823">
        <v>-9.74E-2</v>
      </c>
      <c r="J777" s="821">
        <v>33086</v>
      </c>
    </row>
    <row r="778" spans="2:10" x14ac:dyDescent="0.3">
      <c r="B778" s="821">
        <v>33117</v>
      </c>
      <c r="C778" s="820" t="s">
        <v>5683</v>
      </c>
      <c r="F778" s="824">
        <v>-4.9200000000000001E-2</v>
      </c>
      <c r="H778" s="823">
        <v>6.8999999999999999E-3</v>
      </c>
      <c r="I778" s="823">
        <v>-5.6099999999999997E-2</v>
      </c>
      <c r="J778" s="821">
        <v>33117</v>
      </c>
    </row>
    <row r="779" spans="2:10" x14ac:dyDescent="0.3">
      <c r="B779" s="821">
        <v>33147</v>
      </c>
      <c r="C779" s="820" t="s">
        <v>5683</v>
      </c>
      <c r="F779" s="824">
        <v>-3.7000000000000002E-3</v>
      </c>
      <c r="H779" s="823">
        <v>8.0999999999999996E-3</v>
      </c>
      <c r="I779" s="823">
        <v>-1.18E-2</v>
      </c>
      <c r="J779" s="821">
        <v>33147</v>
      </c>
    </row>
    <row r="780" spans="2:10" x14ac:dyDescent="0.3">
      <c r="B780" s="821">
        <v>33178</v>
      </c>
      <c r="C780" s="820" t="s">
        <v>5683</v>
      </c>
      <c r="F780" s="824">
        <v>6.4399999999999999E-2</v>
      </c>
      <c r="H780" s="823">
        <v>7.1000000000000004E-3</v>
      </c>
      <c r="I780" s="823">
        <v>5.7299999999999997E-2</v>
      </c>
      <c r="J780" s="821">
        <v>33178</v>
      </c>
    </row>
    <row r="781" spans="2:10" x14ac:dyDescent="0.3">
      <c r="B781" s="821">
        <v>33208</v>
      </c>
      <c r="C781" s="820" t="s">
        <v>5683</v>
      </c>
      <c r="F781" s="824">
        <v>2.7400000000000001E-2</v>
      </c>
      <c r="H781" s="823">
        <v>7.1999999999999998E-3</v>
      </c>
      <c r="I781" s="823">
        <v>2.0200000000000003E-2</v>
      </c>
      <c r="J781" s="821">
        <v>33208</v>
      </c>
    </row>
    <row r="782" spans="2:10" x14ac:dyDescent="0.3">
      <c r="B782" s="821">
        <v>33239</v>
      </c>
      <c r="C782" s="820" t="s">
        <v>5683</v>
      </c>
      <c r="F782" s="824">
        <v>4.4200000000000003E-2</v>
      </c>
      <c r="H782" s="823">
        <v>7.1000000000000004E-3</v>
      </c>
      <c r="I782" s="823">
        <v>3.7100000000000001E-2</v>
      </c>
      <c r="J782" s="821">
        <v>33239</v>
      </c>
    </row>
    <row r="783" spans="2:10" x14ac:dyDescent="0.3">
      <c r="B783" s="821">
        <v>33270</v>
      </c>
      <c r="C783" s="820" t="s">
        <v>5683</v>
      </c>
      <c r="F783" s="824">
        <v>7.1599999999999997E-2</v>
      </c>
      <c r="H783" s="823">
        <v>6.4000000000000003E-3</v>
      </c>
      <c r="I783" s="823">
        <v>6.5199999999999994E-2</v>
      </c>
      <c r="J783" s="821">
        <v>33270</v>
      </c>
    </row>
    <row r="784" spans="2:10" x14ac:dyDescent="0.3">
      <c r="B784" s="821">
        <v>33298</v>
      </c>
      <c r="C784" s="820" t="s">
        <v>5683</v>
      </c>
      <c r="F784" s="824">
        <v>2.3800000000000002E-2</v>
      </c>
      <c r="H784" s="823">
        <v>6.4000000000000003E-3</v>
      </c>
      <c r="I784" s="823">
        <v>1.7400000000000002E-2</v>
      </c>
      <c r="J784" s="821">
        <v>33298</v>
      </c>
    </row>
    <row r="785" spans="2:10" x14ac:dyDescent="0.3">
      <c r="B785" s="821">
        <v>33329</v>
      </c>
      <c r="C785" s="820" t="s">
        <v>5683</v>
      </c>
      <c r="F785" s="824">
        <v>2.8E-3</v>
      </c>
      <c r="H785" s="823">
        <v>7.6E-3</v>
      </c>
      <c r="I785" s="823">
        <v>-4.8000000000000004E-3</v>
      </c>
      <c r="J785" s="821">
        <v>33329</v>
      </c>
    </row>
    <row r="786" spans="2:10" x14ac:dyDescent="0.3">
      <c r="B786" s="821">
        <v>33359</v>
      </c>
      <c r="C786" s="820" t="s">
        <v>5683</v>
      </c>
      <c r="F786" s="824">
        <v>4.2799999999999998E-2</v>
      </c>
      <c r="H786" s="823">
        <v>6.7999999999999996E-3</v>
      </c>
      <c r="I786" s="823">
        <v>3.5999999999999997E-2</v>
      </c>
      <c r="J786" s="821">
        <v>33359</v>
      </c>
    </row>
    <row r="787" spans="2:10" x14ac:dyDescent="0.3">
      <c r="B787" s="821">
        <v>33390</v>
      </c>
      <c r="C787" s="820" t="s">
        <v>5683</v>
      </c>
      <c r="F787" s="824">
        <v>-4.5699999999999998E-2</v>
      </c>
      <c r="H787" s="823">
        <v>6.3E-3</v>
      </c>
      <c r="I787" s="823">
        <v>-5.1999999999999998E-2</v>
      </c>
      <c r="J787" s="821">
        <v>33390</v>
      </c>
    </row>
    <row r="788" spans="2:10" x14ac:dyDescent="0.3">
      <c r="B788" s="821">
        <v>33420</v>
      </c>
      <c r="C788" s="820" t="s">
        <v>5683</v>
      </c>
      <c r="F788" s="824">
        <v>4.6800000000000001E-2</v>
      </c>
      <c r="H788" s="823">
        <v>7.6E-3</v>
      </c>
      <c r="I788" s="823">
        <v>3.9199999999999999E-2</v>
      </c>
      <c r="J788" s="821">
        <v>33420</v>
      </c>
    </row>
    <row r="789" spans="2:10" x14ac:dyDescent="0.3">
      <c r="B789" s="821">
        <v>33451</v>
      </c>
      <c r="C789" s="820" t="s">
        <v>5683</v>
      </c>
      <c r="F789" s="824">
        <v>2.35E-2</v>
      </c>
      <c r="H789" s="823">
        <v>6.7999999999999996E-3</v>
      </c>
      <c r="I789" s="823">
        <v>1.67E-2</v>
      </c>
      <c r="J789" s="821">
        <v>33451</v>
      </c>
    </row>
    <row r="790" spans="2:10" x14ac:dyDescent="0.3">
      <c r="B790" s="821">
        <v>33482</v>
      </c>
      <c r="C790" s="820" t="s">
        <v>5683</v>
      </c>
      <c r="F790" s="824">
        <v>-1.6400000000000001E-2</v>
      </c>
      <c r="H790" s="823">
        <v>6.7999999999999996E-3</v>
      </c>
      <c r="I790" s="823">
        <v>-2.3200000000000002E-2</v>
      </c>
      <c r="J790" s="821">
        <v>33482</v>
      </c>
    </row>
    <row r="791" spans="2:10" x14ac:dyDescent="0.3">
      <c r="B791" s="821">
        <v>33512</v>
      </c>
      <c r="C791" s="820" t="s">
        <v>5683</v>
      </c>
      <c r="F791" s="824">
        <v>1.34E-2</v>
      </c>
      <c r="H791" s="823">
        <v>6.4999999999999997E-3</v>
      </c>
      <c r="I791" s="823">
        <v>6.9000000000000008E-3</v>
      </c>
      <c r="J791" s="821">
        <v>33512</v>
      </c>
    </row>
    <row r="792" spans="2:10" x14ac:dyDescent="0.3">
      <c r="B792" s="821">
        <v>33543</v>
      </c>
      <c r="C792" s="820" t="s">
        <v>5683</v>
      </c>
      <c r="F792" s="824">
        <v>-4.0399999999999998E-2</v>
      </c>
      <c r="H792" s="823">
        <v>6.0000000000000001E-3</v>
      </c>
      <c r="I792" s="823">
        <v>-4.6399999999999997E-2</v>
      </c>
      <c r="J792" s="821">
        <v>33543</v>
      </c>
    </row>
    <row r="793" spans="2:10" x14ac:dyDescent="0.3">
      <c r="B793" s="821">
        <v>33573</v>
      </c>
      <c r="C793" s="820" t="s">
        <v>5683</v>
      </c>
      <c r="F793" s="824">
        <v>0.1143</v>
      </c>
      <c r="H793" s="823">
        <v>6.7999999999999996E-3</v>
      </c>
      <c r="I793" s="823">
        <v>0.1075</v>
      </c>
      <c r="J793" s="821">
        <v>33573</v>
      </c>
    </row>
    <row r="794" spans="2:10" x14ac:dyDescent="0.3">
      <c r="B794" s="821">
        <v>33604</v>
      </c>
      <c r="C794" s="820" t="s">
        <v>5683</v>
      </c>
      <c r="F794" s="824">
        <v>-1.8599999999999998E-2</v>
      </c>
      <c r="H794" s="823">
        <v>6.1000000000000004E-3</v>
      </c>
      <c r="I794" s="823">
        <v>-2.47E-2</v>
      </c>
      <c r="J794" s="821">
        <v>33604</v>
      </c>
    </row>
    <row r="795" spans="2:10" x14ac:dyDescent="0.3">
      <c r="B795" s="821">
        <v>33635</v>
      </c>
      <c r="C795" s="820" t="s">
        <v>5683</v>
      </c>
      <c r="F795" s="824">
        <v>1.2800000000000001E-2</v>
      </c>
      <c r="H795" s="823">
        <v>5.8999999999999999E-3</v>
      </c>
      <c r="I795" s="823">
        <v>6.9000000000000008E-3</v>
      </c>
      <c r="J795" s="821">
        <v>33635</v>
      </c>
    </row>
    <row r="796" spans="2:10" x14ac:dyDescent="0.3">
      <c r="B796" s="821">
        <v>33664</v>
      </c>
      <c r="C796" s="820" t="s">
        <v>5683</v>
      </c>
      <c r="F796" s="824">
        <v>-1.9599999999999999E-2</v>
      </c>
      <c r="H796" s="823">
        <v>6.7000000000000002E-3</v>
      </c>
      <c r="I796" s="823">
        <v>-2.63E-2</v>
      </c>
      <c r="J796" s="821">
        <v>33664</v>
      </c>
    </row>
    <row r="797" spans="2:10" x14ac:dyDescent="0.3">
      <c r="B797" s="821">
        <v>33695</v>
      </c>
      <c r="C797" s="820" t="s">
        <v>5683</v>
      </c>
      <c r="F797" s="824">
        <v>2.9100000000000001E-2</v>
      </c>
      <c r="H797" s="823">
        <v>6.4999999999999997E-3</v>
      </c>
      <c r="I797" s="823">
        <v>2.2600000000000002E-2</v>
      </c>
      <c r="J797" s="821">
        <v>33695</v>
      </c>
    </row>
    <row r="798" spans="2:10" x14ac:dyDescent="0.3">
      <c r="B798" s="821">
        <v>33725</v>
      </c>
      <c r="C798" s="820" t="s">
        <v>5683</v>
      </c>
      <c r="F798" s="824">
        <v>5.4000000000000003E-3</v>
      </c>
      <c r="H798" s="823">
        <v>6.1000000000000004E-3</v>
      </c>
      <c r="I798" s="823">
        <v>-7.000000000000001E-4</v>
      </c>
      <c r="J798" s="821">
        <v>33725</v>
      </c>
    </row>
    <row r="799" spans="2:10" x14ac:dyDescent="0.3">
      <c r="B799" s="821">
        <v>33756</v>
      </c>
      <c r="C799" s="820" t="s">
        <v>5683</v>
      </c>
      <c r="F799" s="824">
        <v>-1.4500000000000001E-2</v>
      </c>
      <c r="H799" s="823">
        <v>6.7000000000000002E-3</v>
      </c>
      <c r="I799" s="823">
        <v>-2.12E-2</v>
      </c>
      <c r="J799" s="821">
        <v>33756</v>
      </c>
    </row>
    <row r="800" spans="2:10" x14ac:dyDescent="0.3">
      <c r="B800" s="821">
        <v>33786</v>
      </c>
      <c r="C800" s="820" t="s">
        <v>5683</v>
      </c>
      <c r="F800" s="824">
        <v>4.0300000000000002E-2</v>
      </c>
      <c r="H800" s="823">
        <v>6.3E-3</v>
      </c>
      <c r="I800" s="823">
        <v>3.4000000000000002E-2</v>
      </c>
      <c r="J800" s="821">
        <v>33786</v>
      </c>
    </row>
    <row r="801" spans="2:10" x14ac:dyDescent="0.3">
      <c r="B801" s="821">
        <v>33817</v>
      </c>
      <c r="C801" s="820" t="s">
        <v>5683</v>
      </c>
      <c r="F801" s="824">
        <v>-2.0199999999999999E-2</v>
      </c>
      <c r="H801" s="823">
        <v>6.0000000000000001E-3</v>
      </c>
      <c r="I801" s="823">
        <v>-2.6200000000000001E-2</v>
      </c>
      <c r="J801" s="821">
        <v>33817</v>
      </c>
    </row>
    <row r="802" spans="2:10" x14ac:dyDescent="0.3">
      <c r="B802" s="821">
        <v>33848</v>
      </c>
      <c r="C802" s="820" t="s">
        <v>5683</v>
      </c>
      <c r="F802" s="824">
        <v>1.15E-2</v>
      </c>
      <c r="H802" s="823">
        <v>5.7999999999999996E-3</v>
      </c>
      <c r="I802" s="823">
        <v>5.7000000000000002E-3</v>
      </c>
      <c r="J802" s="821">
        <v>33848</v>
      </c>
    </row>
    <row r="803" spans="2:10" x14ac:dyDescent="0.3">
      <c r="B803" s="821">
        <v>33878</v>
      </c>
      <c r="C803" s="820" t="s">
        <v>5683</v>
      </c>
      <c r="F803" s="824">
        <v>3.5999999999999999E-3</v>
      </c>
      <c r="H803" s="823">
        <v>5.7000000000000002E-3</v>
      </c>
      <c r="I803" s="823">
        <v>-2.1000000000000003E-3</v>
      </c>
      <c r="J803" s="821">
        <v>33878</v>
      </c>
    </row>
    <row r="804" spans="2:10" x14ac:dyDescent="0.3">
      <c r="B804" s="821">
        <v>33909</v>
      </c>
      <c r="C804" s="820" t="s">
        <v>5683</v>
      </c>
      <c r="F804" s="824">
        <v>3.3700000000000001E-2</v>
      </c>
      <c r="H804" s="823">
        <v>6.1000000000000004E-3</v>
      </c>
      <c r="I804" s="823">
        <v>2.76E-2</v>
      </c>
      <c r="J804" s="821">
        <v>33909</v>
      </c>
    </row>
    <row r="805" spans="2:10" x14ac:dyDescent="0.3">
      <c r="B805" s="821">
        <v>33939</v>
      </c>
      <c r="C805" s="820" t="s">
        <v>5683</v>
      </c>
      <c r="F805" s="824">
        <v>1.3100000000000001E-2</v>
      </c>
      <c r="H805" s="823">
        <v>6.3E-3</v>
      </c>
      <c r="I805" s="823">
        <v>6.8000000000000005E-3</v>
      </c>
      <c r="J805" s="821">
        <v>33939</v>
      </c>
    </row>
    <row r="806" spans="2:10" x14ac:dyDescent="0.3">
      <c r="B806" s="821">
        <v>33970</v>
      </c>
      <c r="C806" s="820" t="s">
        <v>5683</v>
      </c>
      <c r="F806" s="824">
        <v>7.3000000000000001E-3</v>
      </c>
      <c r="H806" s="823">
        <v>5.8999999999999999E-3</v>
      </c>
      <c r="I806" s="823">
        <v>1.4000000000000002E-3</v>
      </c>
      <c r="J806" s="821">
        <v>33970</v>
      </c>
    </row>
    <row r="807" spans="2:10" x14ac:dyDescent="0.3">
      <c r="B807" s="821">
        <v>34001</v>
      </c>
      <c r="C807" s="820" t="s">
        <v>5683</v>
      </c>
      <c r="F807" s="824">
        <v>1.35E-2</v>
      </c>
      <c r="H807" s="823">
        <v>5.4999999999999997E-3</v>
      </c>
      <c r="I807" s="823">
        <v>8.0000000000000002E-3</v>
      </c>
      <c r="J807" s="821">
        <v>34001</v>
      </c>
    </row>
    <row r="808" spans="2:10" x14ac:dyDescent="0.3">
      <c r="B808" s="821">
        <v>34029</v>
      </c>
      <c r="C808" s="820" t="s">
        <v>5683</v>
      </c>
      <c r="F808" s="824">
        <v>2.1499999999999998E-2</v>
      </c>
      <c r="H808" s="823">
        <v>6.3E-3</v>
      </c>
      <c r="I808" s="823">
        <v>1.5199999999999998E-2</v>
      </c>
      <c r="J808" s="821">
        <v>34029</v>
      </c>
    </row>
    <row r="809" spans="2:10" x14ac:dyDescent="0.3">
      <c r="B809" s="821">
        <v>34060</v>
      </c>
      <c r="C809" s="820" t="s">
        <v>5683</v>
      </c>
      <c r="F809" s="824">
        <v>-2.4500000000000001E-2</v>
      </c>
      <c r="H809" s="823">
        <v>5.7000000000000002E-3</v>
      </c>
      <c r="I809" s="823">
        <v>-3.0200000000000001E-2</v>
      </c>
      <c r="J809" s="821">
        <v>34060</v>
      </c>
    </row>
    <row r="810" spans="2:10" x14ac:dyDescent="0.3">
      <c r="B810" s="821">
        <v>34090</v>
      </c>
      <c r="C810" s="820" t="s">
        <v>5683</v>
      </c>
      <c r="F810" s="824">
        <v>2.7E-2</v>
      </c>
      <c r="H810" s="823">
        <v>5.1999999999999998E-3</v>
      </c>
      <c r="I810" s="823">
        <v>2.18E-2</v>
      </c>
      <c r="J810" s="821">
        <v>34090</v>
      </c>
    </row>
    <row r="811" spans="2:10" x14ac:dyDescent="0.3">
      <c r="B811" s="821">
        <v>34121</v>
      </c>
      <c r="C811" s="820" t="s">
        <v>5683</v>
      </c>
      <c r="F811" s="824">
        <v>3.3E-3</v>
      </c>
      <c r="H811" s="823">
        <v>6.1999999999999998E-3</v>
      </c>
      <c r="I811" s="823">
        <v>-2.8999999999999998E-3</v>
      </c>
      <c r="J811" s="821">
        <v>34121</v>
      </c>
    </row>
    <row r="812" spans="2:10" x14ac:dyDescent="0.3">
      <c r="B812" s="821">
        <v>34151</v>
      </c>
      <c r="C812" s="820" t="s">
        <v>5683</v>
      </c>
      <c r="F812" s="824">
        <v>-4.7000000000000002E-3</v>
      </c>
      <c r="H812" s="823">
        <v>5.4000000000000003E-3</v>
      </c>
      <c r="I812" s="823">
        <v>-1.0100000000000001E-2</v>
      </c>
      <c r="J812" s="821">
        <v>34151</v>
      </c>
    </row>
    <row r="813" spans="2:10" x14ac:dyDescent="0.3">
      <c r="B813" s="821">
        <v>34182</v>
      </c>
      <c r="C813" s="820" t="s">
        <v>5683</v>
      </c>
      <c r="F813" s="824">
        <v>3.8100000000000002E-2</v>
      </c>
      <c r="H813" s="823">
        <v>5.5999999999999999E-3</v>
      </c>
      <c r="I813" s="823">
        <v>3.2500000000000001E-2</v>
      </c>
      <c r="J813" s="821">
        <v>34182</v>
      </c>
    </row>
    <row r="814" spans="2:10" x14ac:dyDescent="0.3">
      <c r="B814" s="821">
        <v>34213</v>
      </c>
      <c r="C814" s="820" t="s">
        <v>5683</v>
      </c>
      <c r="F814" s="824">
        <v>-7.4000000000000003E-3</v>
      </c>
      <c r="H814" s="823">
        <v>5.0000000000000001E-3</v>
      </c>
      <c r="I814" s="823">
        <v>-1.2400000000000001E-2</v>
      </c>
      <c r="J814" s="821">
        <v>34213</v>
      </c>
    </row>
    <row r="815" spans="2:10" x14ac:dyDescent="0.3">
      <c r="B815" s="821">
        <v>34243</v>
      </c>
      <c r="C815" s="820" t="s">
        <v>5683</v>
      </c>
      <c r="F815" s="824">
        <v>2.0299999999999999E-2</v>
      </c>
      <c r="H815" s="823">
        <v>4.8999999999999998E-3</v>
      </c>
      <c r="I815" s="823">
        <v>1.5399999999999999E-2</v>
      </c>
      <c r="J815" s="821">
        <v>34243</v>
      </c>
    </row>
    <row r="816" spans="2:10" x14ac:dyDescent="0.3">
      <c r="B816" s="821">
        <v>34274</v>
      </c>
      <c r="C816" s="820" t="s">
        <v>5683</v>
      </c>
      <c r="F816" s="824">
        <v>-9.4000000000000004E-3</v>
      </c>
      <c r="H816" s="823">
        <v>5.3E-3</v>
      </c>
      <c r="I816" s="823">
        <v>-1.4700000000000001E-2</v>
      </c>
      <c r="J816" s="821">
        <v>34274</v>
      </c>
    </row>
    <row r="817" spans="2:10" x14ac:dyDescent="0.3">
      <c r="B817" s="821">
        <v>34304</v>
      </c>
      <c r="C817" s="820" t="s">
        <v>5683</v>
      </c>
      <c r="F817" s="824">
        <v>1.23E-2</v>
      </c>
      <c r="H817" s="823">
        <v>5.4999999999999997E-3</v>
      </c>
      <c r="I817" s="823">
        <v>6.8000000000000005E-3</v>
      </c>
      <c r="J817" s="821">
        <v>34304</v>
      </c>
    </row>
    <row r="818" spans="2:10" x14ac:dyDescent="0.3">
      <c r="B818" s="821">
        <v>34335</v>
      </c>
      <c r="C818" s="820" t="s">
        <v>5683</v>
      </c>
      <c r="F818" s="824">
        <v>3.3500000000000002E-2</v>
      </c>
      <c r="H818" s="823">
        <v>5.4999999999999997E-3</v>
      </c>
      <c r="I818" s="823">
        <v>2.8000000000000004E-2</v>
      </c>
      <c r="J818" s="821">
        <v>34335</v>
      </c>
    </row>
    <row r="819" spans="2:10" x14ac:dyDescent="0.3">
      <c r="B819" s="821">
        <v>34366</v>
      </c>
      <c r="C819" s="820" t="s">
        <v>5683</v>
      </c>
      <c r="F819" s="824">
        <v>-2.7E-2</v>
      </c>
      <c r="H819" s="823">
        <v>4.8999999999999998E-3</v>
      </c>
      <c r="I819" s="823">
        <v>-3.1899999999999998E-2</v>
      </c>
      <c r="J819" s="821">
        <v>34366</v>
      </c>
    </row>
    <row r="820" spans="2:10" x14ac:dyDescent="0.3">
      <c r="B820" s="821">
        <v>34394</v>
      </c>
      <c r="C820" s="820" t="s">
        <v>5683</v>
      </c>
      <c r="F820" s="824">
        <v>-4.3499999999999997E-2</v>
      </c>
      <c r="H820" s="823">
        <v>5.7999999999999996E-3</v>
      </c>
      <c r="I820" s="823">
        <v>-4.9299999999999997E-2</v>
      </c>
      <c r="J820" s="821">
        <v>34394</v>
      </c>
    </row>
    <row r="821" spans="2:10" x14ac:dyDescent="0.3">
      <c r="B821" s="821">
        <v>34425</v>
      </c>
      <c r="C821" s="820" t="s">
        <v>5683</v>
      </c>
      <c r="F821" s="824">
        <v>1.2999999999999999E-2</v>
      </c>
      <c r="H821" s="823">
        <v>5.7000000000000002E-3</v>
      </c>
      <c r="I821" s="823">
        <v>7.2999999999999992E-3</v>
      </c>
      <c r="J821" s="821">
        <v>34425</v>
      </c>
    </row>
    <row r="822" spans="2:10" x14ac:dyDescent="0.3">
      <c r="B822" s="821">
        <v>34455</v>
      </c>
      <c r="C822" s="820" t="s">
        <v>5683</v>
      </c>
      <c r="F822" s="824">
        <v>1.6299999999999999E-2</v>
      </c>
      <c r="H822" s="823">
        <v>6.3E-3</v>
      </c>
      <c r="I822" s="823">
        <v>9.9999999999999985E-3</v>
      </c>
      <c r="J822" s="821">
        <v>34455</v>
      </c>
    </row>
    <row r="823" spans="2:10" x14ac:dyDescent="0.3">
      <c r="B823" s="821">
        <v>34486</v>
      </c>
      <c r="C823" s="820" t="s">
        <v>5683</v>
      </c>
      <c r="F823" s="824">
        <v>-2.47E-2</v>
      </c>
      <c r="H823" s="823">
        <v>6.1000000000000004E-3</v>
      </c>
      <c r="I823" s="823">
        <v>-3.0800000000000001E-2</v>
      </c>
      <c r="J823" s="821">
        <v>34486</v>
      </c>
    </row>
    <row r="824" spans="2:10" x14ac:dyDescent="0.3">
      <c r="B824" s="821">
        <v>34516</v>
      </c>
      <c r="C824" s="820" t="s">
        <v>5683</v>
      </c>
      <c r="F824" s="824">
        <v>3.3099999999999997E-2</v>
      </c>
      <c r="H824" s="823">
        <v>6.0000000000000001E-3</v>
      </c>
      <c r="I824" s="823">
        <v>2.7099999999999999E-2</v>
      </c>
      <c r="J824" s="821">
        <v>34516</v>
      </c>
    </row>
    <row r="825" spans="2:10" x14ac:dyDescent="0.3">
      <c r="B825" s="821">
        <v>34547</v>
      </c>
      <c r="C825" s="820" t="s">
        <v>5683</v>
      </c>
      <c r="F825" s="824">
        <v>4.07E-2</v>
      </c>
      <c r="H825" s="823">
        <v>6.6E-3</v>
      </c>
      <c r="I825" s="823">
        <v>3.4099999999999998E-2</v>
      </c>
      <c r="J825" s="821">
        <v>34547</v>
      </c>
    </row>
    <row r="826" spans="2:10" x14ac:dyDescent="0.3">
      <c r="B826" s="821">
        <v>34578</v>
      </c>
      <c r="C826" s="820" t="s">
        <v>5683</v>
      </c>
      <c r="F826" s="824">
        <v>-2.41E-2</v>
      </c>
      <c r="H826" s="823">
        <v>6.1000000000000004E-3</v>
      </c>
      <c r="I826" s="823">
        <v>-3.0200000000000001E-2</v>
      </c>
      <c r="J826" s="821">
        <v>34578</v>
      </c>
    </row>
    <row r="827" spans="2:10" x14ac:dyDescent="0.3">
      <c r="B827" s="821">
        <v>34608</v>
      </c>
      <c r="C827" s="820" t="s">
        <v>5683</v>
      </c>
      <c r="F827" s="824">
        <v>2.29E-2</v>
      </c>
      <c r="H827" s="823">
        <v>6.6E-3</v>
      </c>
      <c r="I827" s="823">
        <v>1.6300000000000002E-2</v>
      </c>
      <c r="J827" s="821">
        <v>34608</v>
      </c>
    </row>
    <row r="828" spans="2:10" x14ac:dyDescent="0.3">
      <c r="B828" s="821">
        <v>34639</v>
      </c>
      <c r="C828" s="820" t="s">
        <v>5683</v>
      </c>
      <c r="F828" s="824">
        <v>-3.6700000000000003E-2</v>
      </c>
      <c r="H828" s="823">
        <v>6.4000000000000003E-3</v>
      </c>
      <c r="I828" s="823">
        <v>-4.3100000000000006E-2</v>
      </c>
      <c r="J828" s="821">
        <v>34639</v>
      </c>
    </row>
    <row r="829" spans="2:10" x14ac:dyDescent="0.3">
      <c r="B829" s="821">
        <v>34669</v>
      </c>
      <c r="C829" s="820" t="s">
        <v>5683</v>
      </c>
      <c r="F829" s="824">
        <v>1.46E-2</v>
      </c>
      <c r="H829" s="823">
        <v>6.6E-3</v>
      </c>
      <c r="I829" s="823">
        <v>8.0000000000000002E-3</v>
      </c>
      <c r="J829" s="821">
        <v>34669</v>
      </c>
    </row>
    <row r="830" spans="2:10" x14ac:dyDescent="0.3">
      <c r="B830" s="821">
        <v>34700</v>
      </c>
      <c r="C830" s="820" t="s">
        <v>5683</v>
      </c>
      <c r="F830" s="824">
        <v>2.5999999999999999E-2</v>
      </c>
      <c r="H830" s="823">
        <v>7.0000000000000001E-3</v>
      </c>
      <c r="I830" s="823">
        <v>1.9E-2</v>
      </c>
      <c r="J830" s="821">
        <v>34700</v>
      </c>
    </row>
    <row r="831" spans="2:10" x14ac:dyDescent="0.3">
      <c r="B831" s="821">
        <v>34731</v>
      </c>
      <c r="C831" s="820" t="s">
        <v>5683</v>
      </c>
      <c r="F831" s="824">
        <v>3.8800000000000001E-2</v>
      </c>
      <c r="H831" s="823">
        <v>5.8999999999999999E-3</v>
      </c>
      <c r="I831" s="823">
        <v>3.2899999999999999E-2</v>
      </c>
      <c r="J831" s="821">
        <v>34731</v>
      </c>
    </row>
    <row r="832" spans="2:10" x14ac:dyDescent="0.3">
      <c r="B832" s="821">
        <v>34759</v>
      </c>
      <c r="C832" s="820" t="s">
        <v>5683</v>
      </c>
      <c r="F832" s="824">
        <v>2.9600000000000001E-2</v>
      </c>
      <c r="H832" s="823">
        <v>6.4000000000000003E-3</v>
      </c>
      <c r="I832" s="823">
        <v>2.3200000000000002E-2</v>
      </c>
      <c r="J832" s="821">
        <v>34759</v>
      </c>
    </row>
    <row r="833" spans="2:10" x14ac:dyDescent="0.3">
      <c r="B833" s="821">
        <v>34790</v>
      </c>
      <c r="C833" s="820" t="s">
        <v>5683</v>
      </c>
      <c r="F833" s="824">
        <v>2.9100000000000001E-2</v>
      </c>
      <c r="H833" s="823">
        <v>5.7999999999999996E-3</v>
      </c>
      <c r="I833" s="823">
        <v>2.3300000000000001E-2</v>
      </c>
      <c r="J833" s="821">
        <v>34790</v>
      </c>
    </row>
    <row r="834" spans="2:10" x14ac:dyDescent="0.3">
      <c r="B834" s="821">
        <v>34820</v>
      </c>
      <c r="C834" s="820" t="s">
        <v>5683</v>
      </c>
      <c r="F834" s="824">
        <v>3.95E-2</v>
      </c>
      <c r="H834" s="823">
        <v>6.4999999999999997E-3</v>
      </c>
      <c r="I834" s="823">
        <v>3.3000000000000002E-2</v>
      </c>
      <c r="J834" s="821">
        <v>34820</v>
      </c>
    </row>
    <row r="835" spans="2:10" x14ac:dyDescent="0.3">
      <c r="B835" s="821">
        <v>34851</v>
      </c>
      <c r="C835" s="820" t="s">
        <v>5683</v>
      </c>
      <c r="F835" s="824">
        <v>2.35E-2</v>
      </c>
      <c r="H835" s="823">
        <v>5.4000000000000003E-3</v>
      </c>
      <c r="I835" s="823">
        <v>1.8099999999999998E-2</v>
      </c>
      <c r="J835" s="821">
        <v>34851</v>
      </c>
    </row>
    <row r="836" spans="2:10" x14ac:dyDescent="0.3">
      <c r="B836" s="821">
        <v>34881</v>
      </c>
      <c r="C836" s="820" t="s">
        <v>5683</v>
      </c>
      <c r="F836" s="824">
        <v>3.3300000000000003E-2</v>
      </c>
      <c r="H836" s="823">
        <v>5.5999999999999999E-3</v>
      </c>
      <c r="I836" s="823">
        <v>2.7700000000000002E-2</v>
      </c>
      <c r="J836" s="821">
        <v>34881</v>
      </c>
    </row>
    <row r="837" spans="2:10" x14ac:dyDescent="0.3">
      <c r="B837" s="821">
        <v>34912</v>
      </c>
      <c r="C837" s="820" t="s">
        <v>5683</v>
      </c>
      <c r="F837" s="824">
        <v>2.7000000000000001E-3</v>
      </c>
      <c r="H837" s="823">
        <v>5.7000000000000002E-3</v>
      </c>
      <c r="I837" s="823">
        <v>-3.0000000000000001E-3</v>
      </c>
      <c r="J837" s="821">
        <v>34912</v>
      </c>
    </row>
    <row r="838" spans="2:10" x14ac:dyDescent="0.3">
      <c r="B838" s="821">
        <v>34943</v>
      </c>
      <c r="C838" s="820" t="s">
        <v>5683</v>
      </c>
      <c r="F838" s="824">
        <v>4.19E-2</v>
      </c>
      <c r="H838" s="823">
        <v>5.1999999999999998E-3</v>
      </c>
      <c r="I838" s="823">
        <v>3.6699999999999997E-2</v>
      </c>
      <c r="J838" s="821">
        <v>34943</v>
      </c>
    </row>
    <row r="839" spans="2:10" x14ac:dyDescent="0.3">
      <c r="B839" s="821">
        <v>34973</v>
      </c>
      <c r="C839" s="820" t="s">
        <v>5683</v>
      </c>
      <c r="F839" s="824">
        <v>-3.5000000000000001E-3</v>
      </c>
      <c r="H839" s="823">
        <v>5.7000000000000002E-3</v>
      </c>
      <c r="I839" s="823">
        <v>-9.1999999999999998E-3</v>
      </c>
      <c r="J839" s="821">
        <v>34973</v>
      </c>
    </row>
    <row r="840" spans="2:10" x14ac:dyDescent="0.3">
      <c r="B840" s="821">
        <v>35004</v>
      </c>
      <c r="C840" s="820" t="s">
        <v>5683</v>
      </c>
      <c r="F840" s="824">
        <v>4.3999999999999997E-2</v>
      </c>
      <c r="H840" s="823">
        <v>5.1000000000000004E-3</v>
      </c>
      <c r="I840" s="823">
        <v>3.8899999999999997E-2</v>
      </c>
      <c r="J840" s="821">
        <v>35004</v>
      </c>
    </row>
    <row r="841" spans="2:10" x14ac:dyDescent="0.3">
      <c r="B841" s="821">
        <v>35034</v>
      </c>
      <c r="C841" s="820" t="s">
        <v>5683</v>
      </c>
      <c r="F841" s="824">
        <v>1.8499999999999999E-2</v>
      </c>
      <c r="H841" s="823">
        <v>4.8999999999999998E-3</v>
      </c>
      <c r="I841" s="823">
        <v>1.3599999999999999E-2</v>
      </c>
      <c r="J841" s="821">
        <v>35034</v>
      </c>
    </row>
    <row r="842" spans="2:10" x14ac:dyDescent="0.3">
      <c r="B842" s="821">
        <v>35065</v>
      </c>
      <c r="C842" s="820" t="s">
        <v>5683</v>
      </c>
      <c r="F842" s="824">
        <v>3.44E-2</v>
      </c>
      <c r="H842" s="823">
        <v>5.4000000000000003E-3</v>
      </c>
      <c r="I842" s="823">
        <v>2.8999999999999998E-2</v>
      </c>
      <c r="J842" s="821">
        <v>35065</v>
      </c>
    </row>
    <row r="843" spans="2:10" x14ac:dyDescent="0.3">
      <c r="B843" s="821">
        <v>35096</v>
      </c>
      <c r="C843" s="820" t="s">
        <v>5683</v>
      </c>
      <c r="F843" s="824">
        <v>9.5999999999999992E-3</v>
      </c>
      <c r="H843" s="823">
        <v>4.7999999999999996E-3</v>
      </c>
      <c r="I843" s="823">
        <v>4.7999999999999996E-3</v>
      </c>
      <c r="J843" s="821">
        <v>35096</v>
      </c>
    </row>
    <row r="844" spans="2:10" x14ac:dyDescent="0.3">
      <c r="B844" s="821">
        <v>35125</v>
      </c>
      <c r="C844" s="820" t="s">
        <v>5683</v>
      </c>
      <c r="F844" s="824">
        <v>9.5999999999999992E-3</v>
      </c>
      <c r="H844" s="823">
        <v>5.1999999999999998E-3</v>
      </c>
      <c r="I844" s="823">
        <v>4.3999999999999994E-3</v>
      </c>
      <c r="J844" s="821">
        <v>35125</v>
      </c>
    </row>
    <row r="845" spans="2:10" x14ac:dyDescent="0.3">
      <c r="B845" s="821">
        <v>35156</v>
      </c>
      <c r="C845" s="820" t="s">
        <v>5683</v>
      </c>
      <c r="F845" s="824">
        <v>1.47E-2</v>
      </c>
      <c r="H845" s="823">
        <v>5.8999999999999999E-3</v>
      </c>
      <c r="I845" s="823">
        <v>8.7999999999999988E-3</v>
      </c>
      <c r="J845" s="821">
        <v>35156</v>
      </c>
    </row>
    <row r="846" spans="2:10" x14ac:dyDescent="0.3">
      <c r="B846" s="821">
        <v>35186</v>
      </c>
      <c r="C846" s="820" t="s">
        <v>5683</v>
      </c>
      <c r="F846" s="824">
        <v>2.58E-2</v>
      </c>
      <c r="H846" s="823">
        <v>5.7999999999999996E-3</v>
      </c>
      <c r="I846" s="823">
        <v>0.02</v>
      </c>
      <c r="J846" s="821">
        <v>35186</v>
      </c>
    </row>
    <row r="847" spans="2:10" x14ac:dyDescent="0.3">
      <c r="B847" s="821">
        <v>35217</v>
      </c>
      <c r="C847" s="820" t="s">
        <v>5683</v>
      </c>
      <c r="F847" s="824">
        <v>4.1000000000000003E-3</v>
      </c>
      <c r="H847" s="823">
        <v>5.4000000000000003E-3</v>
      </c>
      <c r="I847" s="823">
        <v>-1.2999999999999999E-3</v>
      </c>
      <c r="J847" s="821">
        <v>35217</v>
      </c>
    </row>
    <row r="848" spans="2:10" x14ac:dyDescent="0.3">
      <c r="B848" s="821">
        <v>35247</v>
      </c>
      <c r="C848" s="820" t="s">
        <v>5683</v>
      </c>
      <c r="F848" s="824">
        <v>-4.4499999999999998E-2</v>
      </c>
      <c r="H848" s="823">
        <v>6.1999999999999998E-3</v>
      </c>
      <c r="I848" s="823">
        <v>-5.0699999999999995E-2</v>
      </c>
      <c r="J848" s="821">
        <v>35247</v>
      </c>
    </row>
    <row r="849" spans="2:10" x14ac:dyDescent="0.3">
      <c r="B849" s="821">
        <v>35278</v>
      </c>
      <c r="C849" s="820" t="s">
        <v>5683</v>
      </c>
      <c r="F849" s="824">
        <v>2.12E-2</v>
      </c>
      <c r="H849" s="823">
        <v>5.7000000000000002E-3</v>
      </c>
      <c r="I849" s="823">
        <v>1.55E-2</v>
      </c>
      <c r="J849" s="821">
        <v>35278</v>
      </c>
    </row>
    <row r="850" spans="2:10" x14ac:dyDescent="0.3">
      <c r="B850" s="821">
        <v>35309</v>
      </c>
      <c r="C850" s="820" t="s">
        <v>5683</v>
      </c>
      <c r="F850" s="824">
        <v>5.62E-2</v>
      </c>
      <c r="H850" s="823">
        <v>6.0000000000000001E-3</v>
      </c>
      <c r="I850" s="823">
        <v>5.0200000000000002E-2</v>
      </c>
      <c r="J850" s="821">
        <v>35309</v>
      </c>
    </row>
    <row r="851" spans="2:10" x14ac:dyDescent="0.3">
      <c r="B851" s="821">
        <v>35339</v>
      </c>
      <c r="C851" s="820" t="s">
        <v>5683</v>
      </c>
      <c r="F851" s="824">
        <v>2.7400000000000001E-2</v>
      </c>
      <c r="H851" s="823">
        <v>5.7999999999999996E-3</v>
      </c>
      <c r="I851" s="823">
        <v>2.1600000000000001E-2</v>
      </c>
      <c r="J851" s="821">
        <v>35339</v>
      </c>
    </row>
    <row r="852" spans="2:10" x14ac:dyDescent="0.3">
      <c r="B852" s="821">
        <v>35370</v>
      </c>
      <c r="C852" s="820" t="s">
        <v>5683</v>
      </c>
      <c r="F852" s="824">
        <v>7.5899999999999995E-2</v>
      </c>
      <c r="H852" s="823">
        <v>5.1999999999999998E-3</v>
      </c>
      <c r="I852" s="823">
        <v>7.0699999999999999E-2</v>
      </c>
      <c r="J852" s="821">
        <v>35370</v>
      </c>
    </row>
    <row r="853" spans="2:10" x14ac:dyDescent="0.3">
      <c r="B853" s="821">
        <v>35400</v>
      </c>
      <c r="C853" s="820" t="s">
        <v>5683</v>
      </c>
      <c r="F853" s="824">
        <v>-1.9599999999999999E-2</v>
      </c>
      <c r="H853" s="823">
        <v>5.5999999999999999E-3</v>
      </c>
      <c r="I853" s="823">
        <v>-2.52E-2</v>
      </c>
      <c r="J853" s="821">
        <v>35400</v>
      </c>
    </row>
    <row r="854" spans="2:10" x14ac:dyDescent="0.3">
      <c r="B854" s="821">
        <v>35431</v>
      </c>
      <c r="C854" s="820" t="s">
        <v>5683</v>
      </c>
      <c r="F854" s="824">
        <v>6.2100000000000002E-2</v>
      </c>
      <c r="H854" s="823">
        <v>5.5999999999999999E-3</v>
      </c>
      <c r="I854" s="823">
        <v>5.6500000000000002E-2</v>
      </c>
      <c r="J854" s="821">
        <v>35431</v>
      </c>
    </row>
    <row r="855" spans="2:10" x14ac:dyDescent="0.3">
      <c r="B855" s="821">
        <v>35462</v>
      </c>
      <c r="C855" s="820" t="s">
        <v>5683</v>
      </c>
      <c r="F855" s="824">
        <v>8.0999999999999996E-3</v>
      </c>
      <c r="H855" s="823">
        <v>5.1000000000000004E-3</v>
      </c>
      <c r="I855" s="823">
        <v>2.9999999999999992E-3</v>
      </c>
      <c r="J855" s="821">
        <v>35462</v>
      </c>
    </row>
    <row r="856" spans="2:10" x14ac:dyDescent="0.3">
      <c r="B856" s="821">
        <v>35490</v>
      </c>
      <c r="C856" s="820" t="s">
        <v>5683</v>
      </c>
      <c r="F856" s="824">
        <v>-4.1599999999999998E-2</v>
      </c>
      <c r="H856" s="823">
        <v>5.8999999999999999E-3</v>
      </c>
      <c r="I856" s="823">
        <v>-4.7500000000000001E-2</v>
      </c>
      <c r="J856" s="821">
        <v>35490</v>
      </c>
    </row>
    <row r="857" spans="2:10" x14ac:dyDescent="0.3">
      <c r="B857" s="821">
        <v>35521</v>
      </c>
      <c r="C857" s="820" t="s">
        <v>5683</v>
      </c>
      <c r="F857" s="824">
        <v>5.9700000000000003E-2</v>
      </c>
      <c r="H857" s="823">
        <v>5.8999999999999999E-3</v>
      </c>
      <c r="I857" s="823">
        <v>5.3800000000000001E-2</v>
      </c>
      <c r="J857" s="821">
        <v>35521</v>
      </c>
    </row>
    <row r="858" spans="2:10" x14ac:dyDescent="0.3">
      <c r="B858" s="821">
        <v>35551</v>
      </c>
      <c r="C858" s="820" t="s">
        <v>5683</v>
      </c>
      <c r="F858" s="824">
        <v>6.1400000000000003E-2</v>
      </c>
      <c r="H858" s="823">
        <v>5.7999999999999996E-3</v>
      </c>
      <c r="I858" s="823">
        <v>5.5600000000000004E-2</v>
      </c>
      <c r="J858" s="821">
        <v>35551</v>
      </c>
    </row>
    <row r="859" spans="2:10" x14ac:dyDescent="0.3">
      <c r="B859" s="821">
        <v>35582</v>
      </c>
      <c r="C859" s="820" t="s">
        <v>5683</v>
      </c>
      <c r="F859" s="824">
        <v>4.4600000000000001E-2</v>
      </c>
      <c r="H859" s="823">
        <v>5.8999999999999999E-3</v>
      </c>
      <c r="I859" s="823">
        <v>3.8699999999999998E-2</v>
      </c>
      <c r="J859" s="821">
        <v>35582</v>
      </c>
    </row>
    <row r="860" spans="2:10" x14ac:dyDescent="0.3">
      <c r="B860" s="821">
        <v>35612</v>
      </c>
      <c r="C860" s="820" t="s">
        <v>5683</v>
      </c>
      <c r="F860" s="824">
        <v>7.9399999999999998E-2</v>
      </c>
      <c r="H860" s="823">
        <v>5.7999999999999996E-3</v>
      </c>
      <c r="I860" s="823">
        <v>7.3599999999999999E-2</v>
      </c>
      <c r="J860" s="821">
        <v>35612</v>
      </c>
    </row>
    <row r="861" spans="2:10" x14ac:dyDescent="0.3">
      <c r="B861" s="821">
        <v>35643</v>
      </c>
      <c r="C861" s="820" t="s">
        <v>5683</v>
      </c>
      <c r="F861" s="824">
        <v>-5.5599999999999997E-2</v>
      </c>
      <c r="H861" s="823">
        <v>4.8999999999999998E-3</v>
      </c>
      <c r="I861" s="823">
        <v>-6.0499999999999998E-2</v>
      </c>
      <c r="J861" s="821">
        <v>35643</v>
      </c>
    </row>
    <row r="862" spans="2:10" x14ac:dyDescent="0.3">
      <c r="B862" s="821">
        <v>35674</v>
      </c>
      <c r="C862" s="820" t="s">
        <v>5683</v>
      </c>
      <c r="F862" s="824">
        <v>5.4800000000000001E-2</v>
      </c>
      <c r="H862" s="823">
        <v>5.7999999999999996E-3</v>
      </c>
      <c r="I862" s="823">
        <v>4.9000000000000002E-2</v>
      </c>
      <c r="J862" s="821">
        <v>35674</v>
      </c>
    </row>
    <row r="863" spans="2:10" x14ac:dyDescent="0.3">
      <c r="B863" s="821">
        <v>35704</v>
      </c>
      <c r="C863" s="820" t="s">
        <v>5683</v>
      </c>
      <c r="F863" s="824">
        <v>-3.3399999999999999E-2</v>
      </c>
      <c r="H863" s="823">
        <v>5.4000000000000003E-3</v>
      </c>
      <c r="I863" s="823">
        <v>-3.8800000000000001E-2</v>
      </c>
      <c r="J863" s="821">
        <v>35704</v>
      </c>
    </row>
    <row r="864" spans="2:10" x14ac:dyDescent="0.3">
      <c r="B864" s="821">
        <v>35735</v>
      </c>
      <c r="C864" s="820" t="s">
        <v>5683</v>
      </c>
      <c r="F864" s="824">
        <v>4.6300000000000001E-2</v>
      </c>
      <c r="H864" s="823">
        <v>4.7000000000000002E-3</v>
      </c>
      <c r="I864" s="823">
        <v>4.1599999999999998E-2</v>
      </c>
      <c r="J864" s="821">
        <v>35735</v>
      </c>
    </row>
    <row r="865" spans="2:10" x14ac:dyDescent="0.3">
      <c r="B865" s="821">
        <v>35765</v>
      </c>
      <c r="C865" s="820" t="s">
        <v>5683</v>
      </c>
      <c r="F865" s="824">
        <v>1.72E-2</v>
      </c>
      <c r="H865" s="823">
        <v>5.4000000000000003E-3</v>
      </c>
      <c r="I865" s="823">
        <v>1.18E-2</v>
      </c>
      <c r="J865" s="821">
        <v>35765</v>
      </c>
    </row>
    <row r="866" spans="2:10" x14ac:dyDescent="0.3">
      <c r="B866" s="821">
        <v>35796</v>
      </c>
      <c r="C866" s="820" t="s">
        <v>5683</v>
      </c>
      <c r="F866" s="824">
        <v>1.11E-2</v>
      </c>
      <c r="H866" s="823">
        <v>4.7999999999999996E-3</v>
      </c>
      <c r="I866" s="823">
        <v>6.3000000000000009E-3</v>
      </c>
      <c r="J866" s="821">
        <v>35796</v>
      </c>
    </row>
    <row r="867" spans="2:10" x14ac:dyDescent="0.3">
      <c r="B867" s="821">
        <v>35827</v>
      </c>
      <c r="C867" s="820" t="s">
        <v>5683</v>
      </c>
      <c r="F867" s="824">
        <v>7.2099999999999997E-2</v>
      </c>
      <c r="H867" s="823">
        <v>4.4000000000000003E-3</v>
      </c>
      <c r="I867" s="823">
        <v>6.7699999999999996E-2</v>
      </c>
      <c r="J867" s="821">
        <v>35827</v>
      </c>
    </row>
    <row r="868" spans="2:10" x14ac:dyDescent="0.3">
      <c r="B868" s="821">
        <v>35855</v>
      </c>
      <c r="C868" s="820" t="s">
        <v>5683</v>
      </c>
      <c r="F868" s="824">
        <v>5.1200000000000002E-2</v>
      </c>
      <c r="H868" s="823">
        <v>5.1999999999999998E-3</v>
      </c>
      <c r="I868" s="823">
        <v>4.5999999999999999E-2</v>
      </c>
      <c r="J868" s="821">
        <v>35855</v>
      </c>
    </row>
    <row r="869" spans="2:10" x14ac:dyDescent="0.3">
      <c r="B869" s="821">
        <v>35886</v>
      </c>
      <c r="C869" s="820" t="s">
        <v>5683</v>
      </c>
      <c r="F869" s="824">
        <v>1.01E-2</v>
      </c>
      <c r="H869" s="823">
        <v>4.8999999999999998E-3</v>
      </c>
      <c r="I869" s="823">
        <v>5.1999999999999998E-3</v>
      </c>
      <c r="J869" s="821">
        <v>35886</v>
      </c>
    </row>
    <row r="870" spans="2:10" x14ac:dyDescent="0.3">
      <c r="B870" s="821">
        <v>35916</v>
      </c>
      <c r="C870" s="820" t="s">
        <v>5683</v>
      </c>
      <c r="F870" s="824">
        <v>-1.72E-2</v>
      </c>
      <c r="H870" s="823">
        <v>4.7999999999999996E-3</v>
      </c>
      <c r="I870" s="823">
        <v>-2.1999999999999999E-2</v>
      </c>
      <c r="J870" s="821">
        <v>35916</v>
      </c>
    </row>
    <row r="871" spans="2:10" x14ac:dyDescent="0.3">
      <c r="B871" s="821">
        <v>35947</v>
      </c>
      <c r="C871" s="820" t="s">
        <v>5683</v>
      </c>
      <c r="F871" s="824">
        <v>4.0599999999999997E-2</v>
      </c>
      <c r="H871" s="823">
        <v>5.1999999999999998E-3</v>
      </c>
      <c r="I871" s="823">
        <v>3.5400000000000001E-2</v>
      </c>
      <c r="J871" s="821">
        <v>35947</v>
      </c>
    </row>
    <row r="872" spans="2:10" x14ac:dyDescent="0.3">
      <c r="B872" s="821">
        <v>35977</v>
      </c>
      <c r="C872" s="820" t="s">
        <v>5683</v>
      </c>
      <c r="F872" s="824">
        <v>-1.06E-2</v>
      </c>
      <c r="H872" s="823">
        <v>4.8999999999999998E-3</v>
      </c>
      <c r="I872" s="823">
        <v>-1.55E-2</v>
      </c>
      <c r="J872" s="821">
        <v>35977</v>
      </c>
    </row>
    <row r="873" spans="2:10" x14ac:dyDescent="0.3">
      <c r="B873" s="821">
        <v>36008</v>
      </c>
      <c r="C873" s="820" t="s">
        <v>5683</v>
      </c>
      <c r="F873" s="824">
        <v>-0.14460000000000001</v>
      </c>
      <c r="H873" s="823">
        <v>4.7999999999999996E-3</v>
      </c>
      <c r="I873" s="823">
        <v>-0.14940000000000001</v>
      </c>
      <c r="J873" s="821">
        <v>36008</v>
      </c>
    </row>
    <row r="874" spans="2:10" x14ac:dyDescent="0.3">
      <c r="B874" s="821">
        <v>36039</v>
      </c>
      <c r="C874" s="820" t="s">
        <v>5683</v>
      </c>
      <c r="F874" s="824">
        <v>6.4100000000000004E-2</v>
      </c>
      <c r="H874" s="823">
        <v>4.4000000000000003E-3</v>
      </c>
      <c r="I874" s="823">
        <v>5.9700000000000003E-2</v>
      </c>
      <c r="J874" s="821">
        <v>36039</v>
      </c>
    </row>
    <row r="875" spans="2:10" x14ac:dyDescent="0.3">
      <c r="B875" s="821">
        <v>36069</v>
      </c>
      <c r="C875" s="820" t="s">
        <v>5683</v>
      </c>
      <c r="F875" s="824">
        <v>8.1299999999999997E-2</v>
      </c>
      <c r="H875" s="823">
        <v>4.1999999999999997E-3</v>
      </c>
      <c r="I875" s="823">
        <v>7.7100000000000002E-2</v>
      </c>
      <c r="J875" s="821">
        <v>36069</v>
      </c>
    </row>
    <row r="876" spans="2:10" x14ac:dyDescent="0.3">
      <c r="B876" s="821">
        <v>36100</v>
      </c>
      <c r="C876" s="820" t="s">
        <v>5683</v>
      </c>
      <c r="F876" s="824">
        <v>6.0600000000000001E-2</v>
      </c>
      <c r="H876" s="823">
        <v>4.4999999999999997E-3</v>
      </c>
      <c r="I876" s="823">
        <v>5.6100000000000004E-2</v>
      </c>
      <c r="J876" s="821">
        <v>36100</v>
      </c>
    </row>
    <row r="877" spans="2:10" x14ac:dyDescent="0.3">
      <c r="B877" s="821">
        <v>36130</v>
      </c>
      <c r="C877" s="820" t="s">
        <v>5683</v>
      </c>
      <c r="F877" s="824">
        <v>5.7599999999999998E-2</v>
      </c>
      <c r="H877" s="823">
        <v>4.4999999999999997E-3</v>
      </c>
      <c r="I877" s="823">
        <v>5.3100000000000001E-2</v>
      </c>
      <c r="J877" s="821">
        <v>36130</v>
      </c>
    </row>
    <row r="878" spans="2:10" x14ac:dyDescent="0.3">
      <c r="B878" s="821">
        <v>36161</v>
      </c>
      <c r="C878" s="820" t="s">
        <v>5683</v>
      </c>
      <c r="F878" s="824">
        <v>4.1799999999999997E-2</v>
      </c>
      <c r="H878" s="823">
        <v>4.1999999999999997E-3</v>
      </c>
      <c r="I878" s="823">
        <v>3.7599999999999995E-2</v>
      </c>
      <c r="J878" s="821">
        <v>36161</v>
      </c>
    </row>
    <row r="879" spans="2:10" x14ac:dyDescent="0.3">
      <c r="B879" s="821">
        <v>36192</v>
      </c>
      <c r="C879" s="820" t="s">
        <v>5683</v>
      </c>
      <c r="F879" s="824">
        <v>-3.1099999999999999E-2</v>
      </c>
      <c r="H879" s="823">
        <v>4.0000000000000001E-3</v>
      </c>
      <c r="I879" s="823">
        <v>-3.5099999999999999E-2</v>
      </c>
      <c r="J879" s="821">
        <v>36192</v>
      </c>
    </row>
    <row r="880" spans="2:10" x14ac:dyDescent="0.3">
      <c r="B880" s="821">
        <v>36220</v>
      </c>
      <c r="C880" s="820" t="s">
        <v>5683</v>
      </c>
      <c r="F880" s="824">
        <v>0.04</v>
      </c>
      <c r="H880" s="823">
        <v>5.3E-3</v>
      </c>
      <c r="I880" s="823">
        <v>3.4700000000000002E-2</v>
      </c>
      <c r="J880" s="821">
        <v>36220</v>
      </c>
    </row>
    <row r="881" spans="2:10" x14ac:dyDescent="0.3">
      <c r="B881" s="821">
        <v>36251</v>
      </c>
      <c r="C881" s="820" t="s">
        <v>5683</v>
      </c>
      <c r="F881" s="824">
        <v>3.8699999999999998E-2</v>
      </c>
      <c r="H881" s="823">
        <v>4.7999999999999996E-3</v>
      </c>
      <c r="I881" s="823">
        <v>3.39E-2</v>
      </c>
      <c r="J881" s="821">
        <v>36251</v>
      </c>
    </row>
    <row r="882" spans="2:10" x14ac:dyDescent="0.3">
      <c r="B882" s="821">
        <v>36281</v>
      </c>
      <c r="C882" s="820" t="s">
        <v>5683</v>
      </c>
      <c r="F882" s="824">
        <v>-2.3599999999999999E-2</v>
      </c>
      <c r="H882" s="823">
        <v>4.4999999999999997E-3</v>
      </c>
      <c r="I882" s="823">
        <v>-2.81E-2</v>
      </c>
      <c r="J882" s="821">
        <v>36281</v>
      </c>
    </row>
    <row r="883" spans="2:10" x14ac:dyDescent="0.3">
      <c r="B883" s="821">
        <v>36312</v>
      </c>
      <c r="C883" s="820" t="s">
        <v>5683</v>
      </c>
      <c r="F883" s="824">
        <v>5.5500000000000001E-2</v>
      </c>
      <c r="H883" s="823">
        <v>5.4999999999999997E-3</v>
      </c>
      <c r="I883" s="823">
        <v>0.05</v>
      </c>
      <c r="J883" s="821">
        <v>36312</v>
      </c>
    </row>
    <row r="884" spans="2:10" x14ac:dyDescent="0.3">
      <c r="B884" s="821">
        <v>36342</v>
      </c>
      <c r="C884" s="820" t="s">
        <v>5683</v>
      </c>
      <c r="F884" s="824">
        <v>-3.1199999999999999E-2</v>
      </c>
      <c r="H884" s="823">
        <v>5.1000000000000004E-3</v>
      </c>
      <c r="I884" s="823">
        <v>-3.6299999999999999E-2</v>
      </c>
      <c r="J884" s="821">
        <v>36342</v>
      </c>
    </row>
    <row r="885" spans="2:10" x14ac:dyDescent="0.3">
      <c r="B885" s="821">
        <v>36373</v>
      </c>
      <c r="C885" s="820" t="s">
        <v>5683</v>
      </c>
      <c r="F885" s="824">
        <v>-5.0000000000000001E-3</v>
      </c>
      <c r="H885" s="823">
        <v>5.4000000000000003E-3</v>
      </c>
      <c r="I885" s="823">
        <v>-1.04E-2</v>
      </c>
      <c r="J885" s="821">
        <v>36373</v>
      </c>
    </row>
    <row r="886" spans="2:10" x14ac:dyDescent="0.3">
      <c r="B886" s="821">
        <v>36404</v>
      </c>
      <c r="C886" s="820" t="s">
        <v>5683</v>
      </c>
      <c r="F886" s="824">
        <v>-2.7400000000000001E-2</v>
      </c>
      <c r="H886" s="823">
        <v>5.1999999999999998E-3</v>
      </c>
      <c r="I886" s="823">
        <v>-3.2600000000000004E-2</v>
      </c>
      <c r="J886" s="821">
        <v>36404</v>
      </c>
    </row>
    <row r="887" spans="2:10" x14ac:dyDescent="0.3">
      <c r="B887" s="821">
        <v>36434</v>
      </c>
      <c r="C887" s="820" t="s">
        <v>5683</v>
      </c>
      <c r="F887" s="824">
        <v>6.3299999999999995E-2</v>
      </c>
      <c r="H887" s="823">
        <v>5.0000000000000001E-3</v>
      </c>
      <c r="I887" s="823">
        <v>5.8299999999999998E-2</v>
      </c>
      <c r="J887" s="821">
        <v>36434</v>
      </c>
    </row>
    <row r="888" spans="2:10" x14ac:dyDescent="0.3">
      <c r="B888" s="821">
        <v>36465</v>
      </c>
      <c r="C888" s="820" t="s">
        <v>5683</v>
      </c>
      <c r="F888" s="824">
        <v>2.0299999999999999E-2</v>
      </c>
      <c r="H888" s="823">
        <v>5.5999999999999999E-3</v>
      </c>
      <c r="I888" s="823">
        <v>1.4699999999999998E-2</v>
      </c>
      <c r="J888" s="821">
        <v>36465</v>
      </c>
    </row>
    <row r="889" spans="2:10" x14ac:dyDescent="0.3">
      <c r="B889" s="821">
        <v>36495</v>
      </c>
      <c r="C889" s="820" t="s">
        <v>5683</v>
      </c>
      <c r="F889" s="824">
        <v>5.8900000000000001E-2</v>
      </c>
      <c r="H889" s="823">
        <v>5.4999999999999997E-3</v>
      </c>
      <c r="I889" s="823">
        <v>5.3400000000000003E-2</v>
      </c>
      <c r="J889" s="821">
        <v>36495</v>
      </c>
    </row>
    <row r="890" spans="2:10" x14ac:dyDescent="0.3">
      <c r="B890" s="821">
        <v>36526</v>
      </c>
      <c r="C890" s="820" t="s">
        <v>5683</v>
      </c>
      <c r="F890" s="824">
        <v>-5.0200000000000002E-2</v>
      </c>
      <c r="H890" s="823">
        <v>5.7000000000000002E-3</v>
      </c>
      <c r="I890" s="823">
        <v>-5.5900000000000005E-2</v>
      </c>
      <c r="J890" s="821">
        <v>36526</v>
      </c>
    </row>
    <row r="891" spans="2:10" x14ac:dyDescent="0.3">
      <c r="B891" s="821">
        <v>36557</v>
      </c>
      <c r="C891" s="820" t="s">
        <v>5683</v>
      </c>
      <c r="F891" s="824">
        <v>-1.89E-2</v>
      </c>
      <c r="H891" s="823">
        <v>5.1000000000000004E-3</v>
      </c>
      <c r="I891" s="823">
        <v>-2.4E-2</v>
      </c>
      <c r="J891" s="821">
        <v>36557</v>
      </c>
    </row>
    <row r="892" spans="2:10" x14ac:dyDescent="0.3">
      <c r="B892" s="821">
        <v>36586</v>
      </c>
      <c r="C892" s="820" t="s">
        <v>5683</v>
      </c>
      <c r="F892" s="824">
        <v>9.7799999999999998E-2</v>
      </c>
      <c r="H892" s="823">
        <v>5.4000000000000003E-3</v>
      </c>
      <c r="I892" s="823">
        <v>9.2399999999999996E-2</v>
      </c>
      <c r="J892" s="821">
        <v>36586</v>
      </c>
    </row>
    <row r="893" spans="2:10" x14ac:dyDescent="0.3">
      <c r="B893" s="821">
        <v>36617</v>
      </c>
      <c r="C893" s="820" t="s">
        <v>5683</v>
      </c>
      <c r="F893" s="824">
        <v>-3.0099999999999998E-2</v>
      </c>
      <c r="H893" s="823">
        <v>4.7000000000000002E-3</v>
      </c>
      <c r="I893" s="823">
        <v>-3.4799999999999998E-2</v>
      </c>
      <c r="J893" s="821">
        <v>36617</v>
      </c>
    </row>
    <row r="894" spans="2:10" x14ac:dyDescent="0.3">
      <c r="B894" s="821">
        <v>36647</v>
      </c>
      <c r="C894" s="820" t="s">
        <v>5683</v>
      </c>
      <c r="F894" s="824">
        <v>-2.0500000000000001E-2</v>
      </c>
      <c r="H894" s="823">
        <v>5.5999999999999999E-3</v>
      </c>
      <c r="I894" s="823">
        <v>-2.6100000000000002E-2</v>
      </c>
      <c r="J894" s="821">
        <v>36647</v>
      </c>
    </row>
    <row r="895" spans="2:10" x14ac:dyDescent="0.3">
      <c r="B895" s="821">
        <v>36678</v>
      </c>
      <c r="C895" s="820" t="s">
        <v>5683</v>
      </c>
      <c r="F895" s="824">
        <v>2.46E-2</v>
      </c>
      <c r="H895" s="823">
        <v>5.1999999999999998E-3</v>
      </c>
      <c r="I895" s="823">
        <v>1.9400000000000001E-2</v>
      </c>
      <c r="J895" s="821">
        <v>36678</v>
      </c>
    </row>
    <row r="896" spans="2:10" x14ac:dyDescent="0.3">
      <c r="B896" s="821">
        <v>36708</v>
      </c>
      <c r="C896" s="820" t="s">
        <v>5683</v>
      </c>
      <c r="F896" s="824">
        <v>-1.5599999999999999E-2</v>
      </c>
      <c r="H896" s="823">
        <v>5.1999999999999998E-3</v>
      </c>
      <c r="I896" s="823">
        <v>-2.0799999999999999E-2</v>
      </c>
      <c r="J896" s="821">
        <v>36708</v>
      </c>
    </row>
    <row r="897" spans="2:10" x14ac:dyDescent="0.3">
      <c r="B897" s="821">
        <v>36739</v>
      </c>
      <c r="C897" s="820" t="s">
        <v>5683</v>
      </c>
      <c r="F897" s="824">
        <v>6.2100000000000002E-2</v>
      </c>
      <c r="H897" s="823">
        <v>5.0000000000000001E-3</v>
      </c>
      <c r="I897" s="823">
        <v>5.7100000000000005E-2</v>
      </c>
      <c r="J897" s="821">
        <v>36739</v>
      </c>
    </row>
    <row r="898" spans="2:10" x14ac:dyDescent="0.3">
      <c r="B898" s="821">
        <v>36770</v>
      </c>
      <c r="C898" s="820" t="s">
        <v>5683</v>
      </c>
      <c r="F898" s="824">
        <v>-5.28E-2</v>
      </c>
      <c r="H898" s="823">
        <v>4.5999999999999999E-3</v>
      </c>
      <c r="I898" s="823">
        <v>-5.74E-2</v>
      </c>
      <c r="J898" s="821">
        <v>36770</v>
      </c>
    </row>
    <row r="899" spans="2:10" x14ac:dyDescent="0.3">
      <c r="B899" s="821">
        <v>36800</v>
      </c>
      <c r="C899" s="820" t="s">
        <v>5683</v>
      </c>
      <c r="F899" s="824">
        <v>-4.1999999999999997E-3</v>
      </c>
      <c r="H899" s="823">
        <v>5.3E-3</v>
      </c>
      <c r="I899" s="823">
        <v>-9.4999999999999998E-3</v>
      </c>
      <c r="J899" s="821">
        <v>36800</v>
      </c>
    </row>
    <row r="900" spans="2:10" x14ac:dyDescent="0.3">
      <c r="B900" s="821">
        <v>36831</v>
      </c>
      <c r="C900" s="820" t="s">
        <v>5683</v>
      </c>
      <c r="F900" s="824">
        <v>-7.8799999999999995E-2</v>
      </c>
      <c r="H900" s="823">
        <v>4.7999999999999996E-3</v>
      </c>
      <c r="I900" s="823">
        <v>-8.3599999999999994E-2</v>
      </c>
      <c r="J900" s="821">
        <v>36831</v>
      </c>
    </row>
    <row r="901" spans="2:10" x14ac:dyDescent="0.3">
      <c r="B901" s="821">
        <v>36861</v>
      </c>
      <c r="C901" s="820" t="s">
        <v>5683</v>
      </c>
      <c r="F901" s="824">
        <v>4.8999999999999998E-3</v>
      </c>
      <c r="H901" s="823">
        <v>4.4999999999999997E-3</v>
      </c>
      <c r="I901" s="823">
        <v>4.0000000000000018E-4</v>
      </c>
      <c r="J901" s="821">
        <v>36861</v>
      </c>
    </row>
    <row r="902" spans="2:10" x14ac:dyDescent="0.3">
      <c r="B902" s="821">
        <v>36892</v>
      </c>
      <c r="C902" s="820" t="s">
        <v>5683</v>
      </c>
      <c r="F902" s="824">
        <v>3.5499999999999997E-2</v>
      </c>
      <c r="H902" s="823">
        <v>4.8999999999999998E-3</v>
      </c>
      <c r="I902" s="823">
        <v>3.0599999999999995E-2</v>
      </c>
      <c r="J902" s="821">
        <v>36892</v>
      </c>
    </row>
    <row r="903" spans="2:10" x14ac:dyDescent="0.3">
      <c r="B903" s="821">
        <v>36923</v>
      </c>
      <c r="C903" s="820" t="s">
        <v>5683</v>
      </c>
      <c r="F903" s="824">
        <v>-9.1200000000000003E-2</v>
      </c>
      <c r="H903" s="823">
        <v>4.1999999999999997E-3</v>
      </c>
      <c r="I903" s="823">
        <v>-9.5399999999999999E-2</v>
      </c>
      <c r="J903" s="821">
        <v>36923</v>
      </c>
    </row>
    <row r="904" spans="2:10" x14ac:dyDescent="0.3">
      <c r="B904" s="821">
        <v>36951</v>
      </c>
      <c r="C904" s="820" t="s">
        <v>5683</v>
      </c>
      <c r="F904" s="824">
        <v>-6.3399999999999998E-2</v>
      </c>
      <c r="H904" s="823">
        <v>4.4999999999999997E-3</v>
      </c>
      <c r="I904" s="823">
        <v>-6.7900000000000002E-2</v>
      </c>
      <c r="J904" s="821">
        <v>36951</v>
      </c>
    </row>
    <row r="905" spans="2:10" x14ac:dyDescent="0.3">
      <c r="B905" s="821">
        <v>36982</v>
      </c>
      <c r="C905" s="820" t="s">
        <v>5683</v>
      </c>
      <c r="F905" s="824">
        <v>7.7700000000000005E-2</v>
      </c>
      <c r="H905" s="823">
        <v>4.7000000000000002E-3</v>
      </c>
      <c r="I905" s="823">
        <v>7.3000000000000009E-2</v>
      </c>
      <c r="J905" s="821">
        <v>36982</v>
      </c>
    </row>
    <row r="906" spans="2:10" x14ac:dyDescent="0.3">
      <c r="B906" s="821">
        <v>37012</v>
      </c>
      <c r="C906" s="820" t="s">
        <v>5683</v>
      </c>
      <c r="F906" s="824">
        <v>6.7000000000000002E-3</v>
      </c>
      <c r="H906" s="823">
        <v>5.0000000000000001E-3</v>
      </c>
      <c r="I906" s="823">
        <v>1.7000000000000001E-3</v>
      </c>
      <c r="J906" s="821">
        <v>37012</v>
      </c>
    </row>
    <row r="907" spans="2:10" x14ac:dyDescent="0.3">
      <c r="B907" s="821">
        <v>37043</v>
      </c>
      <c r="C907" s="820" t="s">
        <v>5683</v>
      </c>
      <c r="F907" s="824">
        <v>-2.4299999999999999E-2</v>
      </c>
      <c r="H907" s="823">
        <v>4.7000000000000002E-3</v>
      </c>
      <c r="I907" s="823">
        <v>-2.8999999999999998E-2</v>
      </c>
      <c r="J907" s="821">
        <v>37043</v>
      </c>
    </row>
    <row r="908" spans="2:10" x14ac:dyDescent="0.3">
      <c r="B908" s="821">
        <v>37073</v>
      </c>
      <c r="C908" s="820" t="s">
        <v>5683</v>
      </c>
      <c r="F908" s="824">
        <v>-9.7999999999999997E-3</v>
      </c>
      <c r="H908" s="823">
        <v>5.1999999999999998E-3</v>
      </c>
      <c r="I908" s="823">
        <v>-1.4999999999999999E-2</v>
      </c>
      <c r="J908" s="821">
        <v>37073</v>
      </c>
    </row>
    <row r="909" spans="2:10" x14ac:dyDescent="0.3">
      <c r="B909" s="821">
        <v>37104</v>
      </c>
      <c r="C909" s="820" t="s">
        <v>5683</v>
      </c>
      <c r="F909" s="824">
        <v>-6.2600000000000003E-2</v>
      </c>
      <c r="H909" s="823">
        <v>4.5999999999999999E-3</v>
      </c>
      <c r="I909" s="823">
        <v>-6.720000000000001E-2</v>
      </c>
      <c r="J909" s="821">
        <v>37104</v>
      </c>
    </row>
    <row r="910" spans="2:10" x14ac:dyDescent="0.3">
      <c r="B910" s="821">
        <v>37135</v>
      </c>
      <c r="C910" s="820" t="s">
        <v>5683</v>
      </c>
      <c r="F910" s="824">
        <v>-8.0799999999999997E-2</v>
      </c>
      <c r="H910" s="823">
        <v>4.1000000000000003E-3</v>
      </c>
      <c r="I910" s="823">
        <v>-8.4900000000000003E-2</v>
      </c>
      <c r="J910" s="821">
        <v>37135</v>
      </c>
    </row>
    <row r="911" spans="2:10" x14ac:dyDescent="0.3">
      <c r="B911" s="821">
        <v>37165</v>
      </c>
      <c r="C911" s="820" t="s">
        <v>5683</v>
      </c>
      <c r="F911" s="824">
        <v>1.9099999999999999E-2</v>
      </c>
      <c r="H911" s="823">
        <v>4.7999999999999996E-3</v>
      </c>
      <c r="I911" s="823">
        <v>1.43E-2</v>
      </c>
      <c r="J911" s="821">
        <v>37165</v>
      </c>
    </row>
    <row r="912" spans="2:10" x14ac:dyDescent="0.3">
      <c r="B912" s="821">
        <v>37196</v>
      </c>
      <c r="C912" s="820" t="s">
        <v>5683</v>
      </c>
      <c r="F912" s="824">
        <v>7.6700000000000004E-2</v>
      </c>
      <c r="H912" s="823">
        <v>4.1000000000000003E-3</v>
      </c>
      <c r="I912" s="823">
        <v>7.2599999999999998E-2</v>
      </c>
      <c r="J912" s="821">
        <v>37196</v>
      </c>
    </row>
    <row r="913" spans="2:10" x14ac:dyDescent="0.3">
      <c r="B913" s="821">
        <v>37226</v>
      </c>
      <c r="C913" s="820" t="s">
        <v>5683</v>
      </c>
      <c r="F913" s="824">
        <v>8.8000000000000005E-3</v>
      </c>
      <c r="H913" s="823">
        <v>4.5999999999999999E-3</v>
      </c>
      <c r="I913" s="823">
        <v>4.2000000000000006E-3</v>
      </c>
      <c r="J913" s="821">
        <v>37226</v>
      </c>
    </row>
    <row r="914" spans="2:10" x14ac:dyDescent="0.3">
      <c r="B914" s="821">
        <v>37257</v>
      </c>
      <c r="C914" s="820" t="s">
        <v>5683</v>
      </c>
      <c r="F914" s="824">
        <v>-1.46E-2</v>
      </c>
      <c r="H914" s="823">
        <v>4.7999999999999996E-3</v>
      </c>
      <c r="I914" s="823">
        <v>-1.9400000000000001E-2</v>
      </c>
      <c r="J914" s="821">
        <v>37257</v>
      </c>
    </row>
    <row r="915" spans="2:10" x14ac:dyDescent="0.3">
      <c r="B915" s="821">
        <v>37288</v>
      </c>
      <c r="C915" s="820" t="s">
        <v>5683</v>
      </c>
      <c r="F915" s="824">
        <v>-1.9300000000000001E-2</v>
      </c>
      <c r="H915" s="823">
        <v>4.3E-3</v>
      </c>
      <c r="I915" s="823">
        <v>-2.3600000000000003E-2</v>
      </c>
      <c r="J915" s="821">
        <v>37288</v>
      </c>
    </row>
    <row r="916" spans="2:10" x14ac:dyDescent="0.3">
      <c r="B916" s="821">
        <v>37316</v>
      </c>
      <c r="C916" s="820" t="s">
        <v>5683</v>
      </c>
      <c r="F916" s="824">
        <v>3.7600000000000001E-2</v>
      </c>
      <c r="H916" s="823">
        <v>4.3E-3</v>
      </c>
      <c r="I916" s="823">
        <v>3.3300000000000003E-2</v>
      </c>
      <c r="J916" s="821">
        <v>37316</v>
      </c>
    </row>
    <row r="917" spans="2:10" x14ac:dyDescent="0.3">
      <c r="B917" s="821">
        <v>37347</v>
      </c>
      <c r="C917" s="820" t="s">
        <v>5683</v>
      </c>
      <c r="F917" s="824">
        <v>-6.0600000000000001E-2</v>
      </c>
      <c r="H917" s="823">
        <v>5.4000000000000003E-3</v>
      </c>
      <c r="I917" s="823">
        <v>-6.6000000000000003E-2</v>
      </c>
      <c r="J917" s="821">
        <v>37347</v>
      </c>
    </row>
    <row r="918" spans="2:10" x14ac:dyDescent="0.3">
      <c r="B918" s="821">
        <v>37377</v>
      </c>
      <c r="C918" s="820" t="s">
        <v>5683</v>
      </c>
      <c r="F918" s="824">
        <v>-7.4000000000000003E-3</v>
      </c>
      <c r="H918" s="823">
        <v>4.8999999999999998E-3</v>
      </c>
      <c r="I918" s="823">
        <v>-1.23E-2</v>
      </c>
      <c r="J918" s="821">
        <v>37377</v>
      </c>
    </row>
    <row r="919" spans="2:10" x14ac:dyDescent="0.3">
      <c r="B919" s="821">
        <v>37408</v>
      </c>
      <c r="C919" s="820" t="s">
        <v>5683</v>
      </c>
      <c r="F919" s="824">
        <v>-7.1199999999999999E-2</v>
      </c>
      <c r="H919" s="823">
        <v>4.4000000000000003E-3</v>
      </c>
      <c r="I919" s="823">
        <v>-7.5600000000000001E-2</v>
      </c>
      <c r="J919" s="821">
        <v>37408</v>
      </c>
    </row>
    <row r="920" spans="2:10" x14ac:dyDescent="0.3">
      <c r="B920" s="821">
        <v>37438</v>
      </c>
      <c r="C920" s="820" t="s">
        <v>5683</v>
      </c>
      <c r="F920" s="824">
        <v>-7.8E-2</v>
      </c>
      <c r="H920" s="823">
        <v>5.1000000000000004E-3</v>
      </c>
      <c r="I920" s="823">
        <v>-8.3100000000000007E-2</v>
      </c>
      <c r="J920" s="821">
        <v>37438</v>
      </c>
    </row>
    <row r="921" spans="2:10" x14ac:dyDescent="0.3">
      <c r="B921" s="821">
        <v>37469</v>
      </c>
      <c r="C921" s="820" t="s">
        <v>5683</v>
      </c>
      <c r="F921" s="824">
        <v>6.6E-3</v>
      </c>
      <c r="H921" s="823">
        <v>4.4000000000000003E-3</v>
      </c>
      <c r="I921" s="823">
        <v>2.1999999999999997E-3</v>
      </c>
      <c r="J921" s="821">
        <v>37469</v>
      </c>
    </row>
    <row r="922" spans="2:10" x14ac:dyDescent="0.3">
      <c r="B922" s="821">
        <v>37500</v>
      </c>
      <c r="C922" s="820" t="s">
        <v>5683</v>
      </c>
      <c r="F922" s="824">
        <v>-0.1087</v>
      </c>
      <c r="H922" s="823">
        <v>4.1999999999999997E-3</v>
      </c>
      <c r="I922" s="823">
        <v>-0.1129</v>
      </c>
      <c r="J922" s="821">
        <v>37500</v>
      </c>
    </row>
    <row r="923" spans="2:10" x14ac:dyDescent="0.3">
      <c r="B923" s="821">
        <v>37530</v>
      </c>
      <c r="C923" s="820" t="s">
        <v>5683</v>
      </c>
      <c r="F923" s="824">
        <v>8.7999999999999995E-2</v>
      </c>
      <c r="H923" s="823">
        <v>4.0000000000000001E-3</v>
      </c>
      <c r="I923" s="823">
        <v>8.3999999999999991E-2</v>
      </c>
      <c r="J923" s="821">
        <v>37530</v>
      </c>
    </row>
    <row r="924" spans="2:10" x14ac:dyDescent="0.3">
      <c r="B924" s="821">
        <v>37561</v>
      </c>
      <c r="C924" s="820" t="s">
        <v>5683</v>
      </c>
      <c r="F924" s="824">
        <v>5.8900000000000001E-2</v>
      </c>
      <c r="H924" s="823">
        <v>4.0000000000000001E-3</v>
      </c>
      <c r="I924" s="823">
        <v>5.4900000000000004E-2</v>
      </c>
      <c r="J924" s="821">
        <v>37561</v>
      </c>
    </row>
    <row r="925" spans="2:10" x14ac:dyDescent="0.3">
      <c r="B925" s="821">
        <v>37591</v>
      </c>
      <c r="C925" s="820" t="s">
        <v>5683</v>
      </c>
      <c r="F925" s="824">
        <v>-5.8799999999999998E-2</v>
      </c>
      <c r="H925" s="823">
        <v>4.4999999999999997E-3</v>
      </c>
      <c r="I925" s="823">
        <v>-6.3299999999999995E-2</v>
      </c>
      <c r="J925" s="821">
        <v>37591</v>
      </c>
    </row>
    <row r="926" spans="2:10" x14ac:dyDescent="0.3">
      <c r="B926" s="821">
        <v>37622</v>
      </c>
      <c r="C926" s="820" t="s">
        <v>5683</v>
      </c>
      <c r="F926" s="824">
        <v>-2.6200000000000001E-2</v>
      </c>
      <c r="H926" s="823">
        <v>4.1000000000000003E-3</v>
      </c>
      <c r="I926" s="823">
        <v>-3.0300000000000001E-2</v>
      </c>
      <c r="J926" s="821">
        <v>37622</v>
      </c>
    </row>
    <row r="927" spans="2:10" x14ac:dyDescent="0.3">
      <c r="B927" s="821">
        <v>37653</v>
      </c>
      <c r="C927" s="820" t="s">
        <v>5683</v>
      </c>
      <c r="F927" s="824">
        <v>-1.4999999999999999E-2</v>
      </c>
      <c r="H927" s="823">
        <v>3.8E-3</v>
      </c>
      <c r="I927" s="823">
        <v>-1.8800000000000001E-2</v>
      </c>
      <c r="J927" s="821">
        <v>37653</v>
      </c>
    </row>
    <row r="928" spans="2:10" x14ac:dyDescent="0.3">
      <c r="B928" s="821">
        <v>37681</v>
      </c>
      <c r="C928" s="820" t="s">
        <v>5683</v>
      </c>
      <c r="F928" s="824">
        <v>9.7000000000000003E-3</v>
      </c>
      <c r="H928" s="823">
        <v>4.0000000000000001E-3</v>
      </c>
      <c r="I928" s="823">
        <v>5.7000000000000002E-3</v>
      </c>
      <c r="J928" s="821">
        <v>37681</v>
      </c>
    </row>
    <row r="929" spans="2:10" x14ac:dyDescent="0.3">
      <c r="B929" s="821">
        <v>37712</v>
      </c>
      <c r="C929" s="820" t="s">
        <v>5683</v>
      </c>
      <c r="F929" s="824">
        <v>8.2400000000000001E-2</v>
      </c>
      <c r="H929" s="823">
        <v>4.0000000000000001E-3</v>
      </c>
      <c r="I929" s="823">
        <v>7.8399999999999997E-2</v>
      </c>
      <c r="J929" s="821">
        <v>37712</v>
      </c>
    </row>
    <row r="930" spans="2:10" x14ac:dyDescent="0.3">
      <c r="B930" s="821">
        <v>37742</v>
      </c>
      <c r="C930" s="820" t="s">
        <v>5683</v>
      </c>
      <c r="F930" s="824">
        <v>5.2699999999999997E-2</v>
      </c>
      <c r="H930" s="823">
        <v>3.8999999999999998E-3</v>
      </c>
      <c r="I930" s="823">
        <v>4.8799999999999996E-2</v>
      </c>
      <c r="J930" s="821">
        <v>37742</v>
      </c>
    </row>
    <row r="931" spans="2:10" x14ac:dyDescent="0.3">
      <c r="B931" s="821">
        <v>37773</v>
      </c>
      <c r="C931" s="820" t="s">
        <v>5683</v>
      </c>
      <c r="F931" s="824">
        <v>1.2800000000000001E-2</v>
      </c>
      <c r="H931" s="823">
        <v>3.5999999999999999E-3</v>
      </c>
      <c r="I931" s="823">
        <v>9.1999999999999998E-3</v>
      </c>
      <c r="J931" s="821">
        <v>37773</v>
      </c>
    </row>
    <row r="932" spans="2:10" x14ac:dyDescent="0.3">
      <c r="B932" s="821">
        <v>37803</v>
      </c>
      <c r="C932" s="820" t="s">
        <v>5683</v>
      </c>
      <c r="F932" s="824">
        <v>1.7600000000000001E-2</v>
      </c>
      <c r="H932" s="823">
        <v>3.8E-3</v>
      </c>
      <c r="I932" s="823">
        <v>1.3800000000000002E-2</v>
      </c>
      <c r="J932" s="821">
        <v>37803</v>
      </c>
    </row>
    <row r="933" spans="2:10" x14ac:dyDescent="0.3">
      <c r="B933" s="821">
        <v>37834</v>
      </c>
      <c r="C933" s="820" t="s">
        <v>5683</v>
      </c>
      <c r="F933" s="824">
        <v>1.95E-2</v>
      </c>
      <c r="H933" s="823">
        <v>4.1999999999999997E-3</v>
      </c>
      <c r="I933" s="823">
        <v>1.5300000000000001E-2</v>
      </c>
      <c r="J933" s="821">
        <v>37834</v>
      </c>
    </row>
    <row r="934" spans="2:10" x14ac:dyDescent="0.3">
      <c r="B934" s="821">
        <v>37865</v>
      </c>
      <c r="C934" s="820" t="s">
        <v>5683</v>
      </c>
      <c r="F934" s="824">
        <v>-1.06E-2</v>
      </c>
      <c r="H934" s="823">
        <v>4.5999999999999999E-3</v>
      </c>
      <c r="I934" s="823">
        <v>-1.52E-2</v>
      </c>
      <c r="J934" s="821">
        <v>37865</v>
      </c>
    </row>
    <row r="935" spans="2:10" x14ac:dyDescent="0.3">
      <c r="B935" s="821">
        <v>37895</v>
      </c>
      <c r="C935" s="820" t="s">
        <v>5683</v>
      </c>
      <c r="F935" s="824">
        <v>5.6599999999999998E-2</v>
      </c>
      <c r="H935" s="823">
        <v>4.1000000000000003E-3</v>
      </c>
      <c r="I935" s="823">
        <v>5.2499999999999998E-2</v>
      </c>
      <c r="J935" s="821">
        <v>37895</v>
      </c>
    </row>
    <row r="936" spans="2:10" x14ac:dyDescent="0.3">
      <c r="B936" s="821">
        <v>37926</v>
      </c>
      <c r="C936" s="820" t="s">
        <v>5683</v>
      </c>
      <c r="F936" s="824">
        <v>8.8000000000000005E-3</v>
      </c>
      <c r="H936" s="823">
        <v>3.8999999999999998E-3</v>
      </c>
      <c r="I936" s="823">
        <v>4.9000000000000007E-3</v>
      </c>
      <c r="J936" s="821">
        <v>37926</v>
      </c>
    </row>
    <row r="937" spans="2:10" x14ac:dyDescent="0.3">
      <c r="B937" s="821">
        <v>37956</v>
      </c>
      <c r="C937" s="820" t="s">
        <v>5683</v>
      </c>
      <c r="F937" s="824">
        <v>5.2400000000000002E-2</v>
      </c>
      <c r="H937" s="823">
        <v>4.7000000000000002E-3</v>
      </c>
      <c r="I937" s="823">
        <v>4.7699999999999999E-2</v>
      </c>
      <c r="J937" s="821">
        <v>37956</v>
      </c>
    </row>
    <row r="938" spans="2:10" x14ac:dyDescent="0.3">
      <c r="B938" s="821">
        <v>37987</v>
      </c>
      <c r="C938" s="820" t="s">
        <v>5683</v>
      </c>
      <c r="F938" s="824">
        <v>1.84E-2</v>
      </c>
      <c r="H938" s="823">
        <v>4.1999999999999997E-3</v>
      </c>
      <c r="I938" s="823">
        <v>1.4200000000000001E-2</v>
      </c>
      <c r="J938" s="821">
        <v>37987</v>
      </c>
    </row>
    <row r="939" spans="2:10" x14ac:dyDescent="0.3">
      <c r="B939" s="821">
        <v>38018</v>
      </c>
      <c r="C939" s="820" t="s">
        <v>5683</v>
      </c>
      <c r="F939" s="824">
        <v>1.3899999999999999E-2</v>
      </c>
      <c r="H939" s="823">
        <v>3.8E-3</v>
      </c>
      <c r="I939" s="823">
        <v>1.01E-2</v>
      </c>
      <c r="J939" s="821">
        <v>38018</v>
      </c>
    </row>
    <row r="940" spans="2:10" x14ac:dyDescent="0.3">
      <c r="B940" s="821">
        <v>38047</v>
      </c>
      <c r="C940" s="820" t="s">
        <v>5683</v>
      </c>
      <c r="F940" s="824">
        <v>-1.5100000000000001E-2</v>
      </c>
      <c r="H940" s="823">
        <v>4.3E-3</v>
      </c>
      <c r="I940" s="823">
        <v>-1.9400000000000001E-2</v>
      </c>
      <c r="J940" s="821">
        <v>38047</v>
      </c>
    </row>
    <row r="941" spans="2:10" x14ac:dyDescent="0.3">
      <c r="B941" s="821">
        <v>38078</v>
      </c>
      <c r="C941" s="820" t="s">
        <v>5683</v>
      </c>
      <c r="F941" s="824">
        <v>-1.5699999999999999E-2</v>
      </c>
      <c r="H941" s="823">
        <v>3.8999999999999998E-3</v>
      </c>
      <c r="I941" s="823">
        <v>-1.9599999999999999E-2</v>
      </c>
      <c r="J941" s="821">
        <v>38078</v>
      </c>
    </row>
    <row r="942" spans="2:10" x14ac:dyDescent="0.3">
      <c r="B942" s="821">
        <v>38108</v>
      </c>
      <c r="C942" s="820" t="s">
        <v>5683</v>
      </c>
      <c r="F942" s="824">
        <v>1.37E-2</v>
      </c>
      <c r="H942" s="823">
        <v>4.0000000000000001E-3</v>
      </c>
      <c r="I942" s="823">
        <v>9.7000000000000003E-3</v>
      </c>
      <c r="J942" s="821">
        <v>38108</v>
      </c>
    </row>
    <row r="943" spans="2:10" x14ac:dyDescent="0.3">
      <c r="B943" s="821">
        <v>38139</v>
      </c>
      <c r="C943" s="820" t="s">
        <v>5683</v>
      </c>
      <c r="F943" s="824">
        <v>1.9400000000000001E-2</v>
      </c>
      <c r="H943" s="823">
        <v>4.7999999999999996E-3</v>
      </c>
      <c r="I943" s="823">
        <v>1.4600000000000002E-2</v>
      </c>
      <c r="J943" s="821">
        <v>38139</v>
      </c>
    </row>
    <row r="944" spans="2:10" x14ac:dyDescent="0.3">
      <c r="B944" s="821">
        <v>38169</v>
      </c>
      <c r="C944" s="820" t="s">
        <v>5683</v>
      </c>
      <c r="F944" s="824">
        <v>-3.3099999999999997E-2</v>
      </c>
      <c r="H944" s="823">
        <v>4.3E-3</v>
      </c>
      <c r="I944" s="823">
        <v>-3.7399999999999996E-2</v>
      </c>
      <c r="J944" s="821">
        <v>38169</v>
      </c>
    </row>
    <row r="945" spans="2:10" x14ac:dyDescent="0.3">
      <c r="B945" s="821">
        <v>38200</v>
      </c>
      <c r="C945" s="820" t="s">
        <v>5683</v>
      </c>
      <c r="F945" s="824">
        <v>4.0000000000000001E-3</v>
      </c>
      <c r="H945" s="823">
        <v>4.4999999999999997E-3</v>
      </c>
      <c r="I945" s="823">
        <v>-4.9999999999999958E-4</v>
      </c>
      <c r="J945" s="821">
        <v>38200</v>
      </c>
    </row>
    <row r="946" spans="2:10" x14ac:dyDescent="0.3">
      <c r="B946" s="821">
        <v>38231</v>
      </c>
      <c r="C946" s="820" t="s">
        <v>5683</v>
      </c>
      <c r="F946" s="824">
        <v>1.0800000000000001E-2</v>
      </c>
      <c r="H946" s="823">
        <v>4.0000000000000001E-3</v>
      </c>
      <c r="I946" s="823">
        <v>6.8000000000000005E-3</v>
      </c>
      <c r="J946" s="821">
        <v>38231</v>
      </c>
    </row>
    <row r="947" spans="2:10" x14ac:dyDescent="0.3">
      <c r="B947" s="821">
        <v>38261</v>
      </c>
      <c r="C947" s="820" t="s">
        <v>5683</v>
      </c>
      <c r="F947" s="824">
        <v>1.5299999999999999E-2</v>
      </c>
      <c r="H947" s="823">
        <v>3.8E-3</v>
      </c>
      <c r="I947" s="823">
        <v>1.15E-2</v>
      </c>
      <c r="J947" s="821">
        <v>38261</v>
      </c>
    </row>
    <row r="948" spans="2:10" x14ac:dyDescent="0.3">
      <c r="B948" s="821">
        <v>38292</v>
      </c>
      <c r="C948" s="820" t="s">
        <v>5683</v>
      </c>
      <c r="F948" s="824">
        <v>4.0500000000000001E-2</v>
      </c>
      <c r="H948" s="823">
        <v>4.1000000000000003E-3</v>
      </c>
      <c r="I948" s="823">
        <v>3.6400000000000002E-2</v>
      </c>
      <c r="J948" s="821">
        <v>38292</v>
      </c>
    </row>
    <row r="949" spans="2:10" x14ac:dyDescent="0.3">
      <c r="B949" s="821">
        <v>38322</v>
      </c>
      <c r="C949" s="820" t="s">
        <v>5683</v>
      </c>
      <c r="F949" s="824">
        <v>3.4000000000000002E-2</v>
      </c>
      <c r="H949" s="823">
        <v>4.3E-3</v>
      </c>
      <c r="I949" s="823">
        <v>2.9700000000000004E-2</v>
      </c>
      <c r="J949" s="821">
        <v>38322</v>
      </c>
    </row>
    <row r="950" spans="2:10" x14ac:dyDescent="0.3">
      <c r="B950" s="821">
        <v>38353</v>
      </c>
      <c r="C950" s="820" t="s">
        <v>5683</v>
      </c>
      <c r="F950" s="824">
        <v>-2.4400000000000002E-2</v>
      </c>
      <c r="H950" s="823">
        <v>4.1000000000000003E-3</v>
      </c>
      <c r="I950" s="823">
        <v>-2.8500000000000001E-2</v>
      </c>
      <c r="J950" s="821">
        <v>38353</v>
      </c>
    </row>
    <row r="951" spans="2:10" x14ac:dyDescent="0.3">
      <c r="B951" s="821">
        <v>38384</v>
      </c>
      <c r="C951" s="820" t="s">
        <v>5683</v>
      </c>
      <c r="F951" s="824">
        <v>2.1000000000000001E-2</v>
      </c>
      <c r="H951" s="823">
        <v>3.5000000000000001E-3</v>
      </c>
      <c r="I951" s="823">
        <v>1.7500000000000002E-2</v>
      </c>
      <c r="J951" s="821">
        <v>38384</v>
      </c>
    </row>
    <row r="952" spans="2:10" x14ac:dyDescent="0.3">
      <c r="B952" s="821">
        <v>38412</v>
      </c>
      <c r="C952" s="820" t="s">
        <v>5683</v>
      </c>
      <c r="F952" s="824">
        <v>-1.77E-2</v>
      </c>
      <c r="H952" s="823">
        <v>4.1000000000000003E-3</v>
      </c>
      <c r="I952" s="823">
        <v>-2.18E-2</v>
      </c>
      <c r="J952" s="821">
        <v>38412</v>
      </c>
    </row>
    <row r="953" spans="2:10" x14ac:dyDescent="0.3">
      <c r="B953" s="821">
        <v>38443</v>
      </c>
      <c r="C953" s="820" t="s">
        <v>5683</v>
      </c>
      <c r="F953" s="824">
        <v>-1.9E-2</v>
      </c>
      <c r="H953" s="823">
        <v>3.8999999999999998E-3</v>
      </c>
      <c r="I953" s="823">
        <v>-2.29E-2</v>
      </c>
      <c r="J953" s="821">
        <v>38443</v>
      </c>
    </row>
    <row r="954" spans="2:10" x14ac:dyDescent="0.3">
      <c r="B954" s="821">
        <v>38473</v>
      </c>
      <c r="C954" s="820" t="s">
        <v>5683</v>
      </c>
      <c r="F954" s="824">
        <v>3.1800000000000002E-2</v>
      </c>
      <c r="H954" s="823">
        <v>4.0000000000000001E-3</v>
      </c>
      <c r="I954" s="823">
        <v>2.7800000000000002E-2</v>
      </c>
      <c r="J954" s="821">
        <v>38473</v>
      </c>
    </row>
    <row r="955" spans="2:10" x14ac:dyDescent="0.3">
      <c r="B955" s="821">
        <v>38504</v>
      </c>
      <c r="C955" s="820" t="s">
        <v>5683</v>
      </c>
      <c r="F955" s="824">
        <v>1.4E-3</v>
      </c>
      <c r="H955" s="823">
        <v>3.5999999999999999E-3</v>
      </c>
      <c r="I955" s="823">
        <v>-2.1999999999999997E-3</v>
      </c>
      <c r="J955" s="821">
        <v>38504</v>
      </c>
    </row>
    <row r="956" spans="2:10" x14ac:dyDescent="0.3">
      <c r="B956" s="821">
        <v>38534</v>
      </c>
      <c r="C956" s="820" t="s">
        <v>5683</v>
      </c>
      <c r="F956" s="824">
        <v>3.7199999999999997E-2</v>
      </c>
      <c r="H956" s="823">
        <v>3.3999999999999998E-3</v>
      </c>
      <c r="I956" s="823">
        <v>3.3799999999999997E-2</v>
      </c>
      <c r="J956" s="821">
        <v>38534</v>
      </c>
    </row>
    <row r="957" spans="2:10" x14ac:dyDescent="0.3">
      <c r="B957" s="821">
        <v>38565</v>
      </c>
      <c r="C957" s="820" t="s">
        <v>5683</v>
      </c>
      <c r="F957" s="824">
        <v>-9.1000000000000004E-3</v>
      </c>
      <c r="H957" s="823">
        <v>4.0000000000000001E-3</v>
      </c>
      <c r="I957" s="823">
        <v>-1.3100000000000001E-2</v>
      </c>
      <c r="J957" s="821">
        <v>38565</v>
      </c>
    </row>
    <row r="958" spans="2:10" x14ac:dyDescent="0.3">
      <c r="B958" s="821">
        <v>38596</v>
      </c>
      <c r="C958" s="820" t="s">
        <v>5683</v>
      </c>
      <c r="F958" s="824">
        <v>8.0999999999999996E-3</v>
      </c>
      <c r="H958" s="823">
        <v>3.5000000000000001E-3</v>
      </c>
      <c r="I958" s="823">
        <v>4.5999999999999999E-3</v>
      </c>
      <c r="J958" s="821">
        <v>38596</v>
      </c>
    </row>
    <row r="959" spans="2:10" x14ac:dyDescent="0.3">
      <c r="B959" s="821">
        <v>38626</v>
      </c>
      <c r="C959" s="820" t="s">
        <v>5683</v>
      </c>
      <c r="F959" s="824">
        <v>-1.67E-2</v>
      </c>
      <c r="H959" s="823">
        <v>3.8999999999999998E-3</v>
      </c>
      <c r="I959" s="823">
        <v>-2.06E-2</v>
      </c>
      <c r="J959" s="821">
        <v>38626</v>
      </c>
    </row>
    <row r="960" spans="2:10" x14ac:dyDescent="0.3">
      <c r="B960" s="821">
        <v>38657</v>
      </c>
      <c r="C960" s="820" t="s">
        <v>5683</v>
      </c>
      <c r="F960" s="824">
        <v>3.78E-2</v>
      </c>
      <c r="H960" s="823">
        <v>3.8999999999999998E-3</v>
      </c>
      <c r="I960" s="823">
        <v>3.39E-2</v>
      </c>
      <c r="J960" s="821">
        <v>38657</v>
      </c>
    </row>
    <row r="961" spans="2:10" x14ac:dyDescent="0.3">
      <c r="B961" s="821">
        <v>38687</v>
      </c>
      <c r="C961" s="820" t="s">
        <v>5683</v>
      </c>
      <c r="F961" s="824">
        <v>2.9999999999999997E-4</v>
      </c>
      <c r="H961" s="823">
        <v>3.8999999999999998E-3</v>
      </c>
      <c r="I961" s="823">
        <v>-3.5999999999999999E-3</v>
      </c>
      <c r="J961" s="821">
        <v>38687</v>
      </c>
    </row>
    <row r="962" spans="2:10" x14ac:dyDescent="0.3">
      <c r="B962" s="821">
        <v>38718</v>
      </c>
      <c r="C962" s="820" t="s">
        <v>5683</v>
      </c>
      <c r="F962" s="824">
        <v>2.6499999999999999E-2</v>
      </c>
      <c r="H962" s="823">
        <v>4.0000000000000001E-3</v>
      </c>
      <c r="I962" s="823">
        <v>2.2499999999999999E-2</v>
      </c>
      <c r="J962" s="821">
        <v>38718</v>
      </c>
    </row>
    <row r="963" spans="2:10" x14ac:dyDescent="0.3">
      <c r="B963" s="821">
        <v>38749</v>
      </c>
      <c r="C963" s="820" t="s">
        <v>5683</v>
      </c>
      <c r="F963" s="824">
        <v>2.7000000000000001E-3</v>
      </c>
      <c r="H963" s="823">
        <v>3.5999999999999999E-3</v>
      </c>
      <c r="I963" s="823">
        <v>-8.9999999999999976E-4</v>
      </c>
      <c r="J963" s="821">
        <v>38749</v>
      </c>
    </row>
    <row r="964" spans="2:10" x14ac:dyDescent="0.3">
      <c r="B964" s="821">
        <v>38777</v>
      </c>
      <c r="C964" s="820" t="s">
        <v>5683</v>
      </c>
      <c r="F964" s="824">
        <v>1.24E-2</v>
      </c>
      <c r="H964" s="823">
        <v>3.8999999999999998E-3</v>
      </c>
      <c r="I964" s="823">
        <v>8.5000000000000006E-3</v>
      </c>
      <c r="J964" s="821">
        <v>38777</v>
      </c>
    </row>
    <row r="965" spans="2:10" x14ac:dyDescent="0.3">
      <c r="B965" s="821">
        <v>38808</v>
      </c>
      <c r="C965" s="820" t="s">
        <v>5683</v>
      </c>
      <c r="F965" s="824">
        <v>1.34E-2</v>
      </c>
      <c r="H965" s="823">
        <v>3.8999999999999998E-3</v>
      </c>
      <c r="I965" s="823">
        <v>9.5000000000000015E-3</v>
      </c>
      <c r="J965" s="821">
        <v>38808</v>
      </c>
    </row>
    <row r="966" spans="2:10" x14ac:dyDescent="0.3">
      <c r="B966" s="821">
        <v>38838</v>
      </c>
      <c r="C966" s="820" t="s">
        <v>5683</v>
      </c>
      <c r="F966" s="824">
        <v>-2.8799999999999999E-2</v>
      </c>
      <c r="H966" s="823">
        <v>4.7999999999999996E-3</v>
      </c>
      <c r="I966" s="823">
        <v>-3.3599999999999998E-2</v>
      </c>
      <c r="J966" s="821">
        <v>38838</v>
      </c>
    </row>
    <row r="967" spans="2:10" x14ac:dyDescent="0.3">
      <c r="B967" s="821">
        <v>38869</v>
      </c>
      <c r="C967" s="820" t="s">
        <v>5683</v>
      </c>
      <c r="F967" s="824">
        <v>1.4E-3</v>
      </c>
      <c r="H967" s="823">
        <v>4.4000000000000003E-3</v>
      </c>
      <c r="I967" s="823">
        <v>-3.0000000000000001E-3</v>
      </c>
      <c r="J967" s="821">
        <v>38869</v>
      </c>
    </row>
    <row r="968" spans="2:10" x14ac:dyDescent="0.3">
      <c r="B968" s="821">
        <v>38899</v>
      </c>
      <c r="C968" s="820" t="s">
        <v>5683</v>
      </c>
      <c r="F968" s="824">
        <v>6.1999999999999998E-3</v>
      </c>
      <c r="H968" s="823">
        <v>4.4999999999999997E-3</v>
      </c>
      <c r="I968" s="823">
        <v>1.7000000000000001E-3</v>
      </c>
      <c r="J968" s="821">
        <v>38899</v>
      </c>
    </row>
    <row r="969" spans="2:10" x14ac:dyDescent="0.3">
      <c r="B969" s="821">
        <v>38930</v>
      </c>
      <c r="C969" s="820" t="s">
        <v>5683</v>
      </c>
      <c r="F969" s="824">
        <v>2.3800000000000002E-2</v>
      </c>
      <c r="H969" s="823">
        <v>4.3E-3</v>
      </c>
      <c r="I969" s="823">
        <v>1.9500000000000003E-2</v>
      </c>
      <c r="J969" s="821">
        <v>38930</v>
      </c>
    </row>
    <row r="970" spans="2:10" x14ac:dyDescent="0.3">
      <c r="B970" s="821">
        <v>38961</v>
      </c>
      <c r="C970" s="820" t="s">
        <v>5683</v>
      </c>
      <c r="F970" s="824">
        <v>2.58E-2</v>
      </c>
      <c r="H970" s="823">
        <v>3.8999999999999998E-3</v>
      </c>
      <c r="I970" s="823">
        <v>2.1899999999999999E-2</v>
      </c>
      <c r="J970" s="821">
        <v>38961</v>
      </c>
    </row>
    <row r="971" spans="2:10" x14ac:dyDescent="0.3">
      <c r="B971" s="821">
        <v>38991</v>
      </c>
      <c r="C971" s="820" t="s">
        <v>5683</v>
      </c>
      <c r="F971" s="824">
        <v>3.2599999999999997E-2</v>
      </c>
      <c r="H971" s="823">
        <v>4.1999999999999997E-3</v>
      </c>
      <c r="I971" s="823">
        <v>2.8399999999999998E-2</v>
      </c>
      <c r="J971" s="821">
        <v>38991</v>
      </c>
    </row>
    <row r="972" spans="2:10" x14ac:dyDescent="0.3">
      <c r="B972" s="821">
        <v>39022</v>
      </c>
      <c r="C972" s="820" t="s">
        <v>5683</v>
      </c>
      <c r="F972" s="824">
        <v>1.9E-2</v>
      </c>
      <c r="H972" s="823">
        <v>3.8999999999999998E-3</v>
      </c>
      <c r="I972" s="823">
        <v>1.5099999999999999E-2</v>
      </c>
      <c r="J972" s="821">
        <v>39022</v>
      </c>
    </row>
    <row r="973" spans="2:10" x14ac:dyDescent="0.3">
      <c r="B973" s="821">
        <v>39052</v>
      </c>
      <c r="C973" s="820" t="s">
        <v>5683</v>
      </c>
      <c r="F973" s="824">
        <v>1.4E-2</v>
      </c>
      <c r="H973" s="823">
        <v>3.5999999999999999E-3</v>
      </c>
      <c r="I973" s="823">
        <v>1.04E-2</v>
      </c>
      <c r="J973" s="821">
        <v>39052</v>
      </c>
    </row>
    <row r="974" spans="2:10" x14ac:dyDescent="0.3">
      <c r="B974" s="821">
        <v>39083</v>
      </c>
      <c r="C974" s="820" t="s">
        <v>5683</v>
      </c>
      <c r="F974" s="824">
        <v>1.5100000000000001E-2</v>
      </c>
      <c r="H974" s="823">
        <v>4.3E-3</v>
      </c>
      <c r="I974" s="823">
        <v>1.0800000000000001E-2</v>
      </c>
      <c r="J974" s="821">
        <v>39083</v>
      </c>
    </row>
    <row r="975" spans="2:10" x14ac:dyDescent="0.3">
      <c r="B975" s="821">
        <v>39114</v>
      </c>
      <c r="C975" s="820" t="s">
        <v>5683</v>
      </c>
      <c r="F975" s="824">
        <v>-1.9599999999999999E-2</v>
      </c>
      <c r="H975" s="823">
        <v>3.8E-3</v>
      </c>
      <c r="I975" s="823">
        <v>-2.3400000000000001E-2</v>
      </c>
      <c r="J975" s="821">
        <v>39114</v>
      </c>
    </row>
    <row r="976" spans="2:10" x14ac:dyDescent="0.3">
      <c r="B976" s="821">
        <v>39142</v>
      </c>
      <c r="C976" s="820" t="s">
        <v>5683</v>
      </c>
      <c r="F976" s="824">
        <v>1.12E-2</v>
      </c>
      <c r="H976" s="823">
        <v>3.8999999999999998E-3</v>
      </c>
      <c r="I976" s="823">
        <v>7.3000000000000001E-3</v>
      </c>
      <c r="J976" s="821">
        <v>39142</v>
      </c>
    </row>
    <row r="977" spans="2:10" x14ac:dyDescent="0.3">
      <c r="B977" s="821">
        <v>39173</v>
      </c>
      <c r="C977" s="820" t="s">
        <v>5683</v>
      </c>
      <c r="F977" s="824">
        <v>4.4299999999999999E-2</v>
      </c>
      <c r="H977" s="823">
        <v>4.1999999999999997E-3</v>
      </c>
      <c r="I977" s="823">
        <v>4.0099999999999997E-2</v>
      </c>
      <c r="J977" s="821">
        <v>39173</v>
      </c>
    </row>
    <row r="978" spans="2:10" x14ac:dyDescent="0.3">
      <c r="B978" s="821">
        <v>39203</v>
      </c>
      <c r="C978" s="820" t="s">
        <v>5683</v>
      </c>
      <c r="F978" s="824">
        <v>3.49E-2</v>
      </c>
      <c r="H978" s="823">
        <v>4.1000000000000003E-3</v>
      </c>
      <c r="I978" s="823">
        <v>3.0800000000000001E-2</v>
      </c>
      <c r="J978" s="821">
        <v>39203</v>
      </c>
    </row>
    <row r="979" spans="2:10" x14ac:dyDescent="0.3">
      <c r="B979" s="821">
        <v>39234</v>
      </c>
      <c r="C979" s="820" t="s">
        <v>5683</v>
      </c>
      <c r="F979" s="824">
        <v>-1.66E-2</v>
      </c>
      <c r="H979" s="823">
        <v>4.0000000000000001E-3</v>
      </c>
      <c r="I979" s="823">
        <v>-2.06E-2</v>
      </c>
      <c r="J979" s="821">
        <v>39234</v>
      </c>
    </row>
    <row r="980" spans="2:10" x14ac:dyDescent="0.3">
      <c r="B980" s="821">
        <v>39264</v>
      </c>
      <c r="C980" s="820" t="s">
        <v>5683</v>
      </c>
      <c r="F980" s="824">
        <v>-3.1E-2</v>
      </c>
      <c r="H980" s="823">
        <v>4.5999999999999999E-3</v>
      </c>
      <c r="I980" s="823">
        <v>-3.56E-2</v>
      </c>
      <c r="J980" s="821">
        <v>39264</v>
      </c>
    </row>
    <row r="981" spans="2:10" x14ac:dyDescent="0.3">
      <c r="B981" s="821">
        <v>39295</v>
      </c>
      <c r="C981" s="820" t="s">
        <v>5683</v>
      </c>
      <c r="F981" s="824">
        <v>1.4999999999999999E-2</v>
      </c>
      <c r="H981" s="823">
        <v>4.1999999999999997E-3</v>
      </c>
      <c r="I981" s="823">
        <v>1.0800000000000001E-2</v>
      </c>
      <c r="J981" s="821">
        <v>39295</v>
      </c>
    </row>
    <row r="982" spans="2:10" x14ac:dyDescent="0.3">
      <c r="B982" s="821">
        <v>39326</v>
      </c>
      <c r="C982" s="820" t="s">
        <v>5683</v>
      </c>
      <c r="F982" s="824">
        <v>3.7499999999999999E-2</v>
      </c>
      <c r="H982" s="823">
        <v>3.7000000000000002E-3</v>
      </c>
      <c r="I982" s="823">
        <v>3.3799999999999997E-2</v>
      </c>
      <c r="J982" s="821">
        <v>39326</v>
      </c>
    </row>
    <row r="983" spans="2:10" x14ac:dyDescent="0.3">
      <c r="B983" s="821">
        <v>39356</v>
      </c>
      <c r="C983" s="820" t="s">
        <v>5683</v>
      </c>
      <c r="F983" s="824">
        <v>1.5900000000000001E-2</v>
      </c>
      <c r="H983" s="823">
        <v>4.3E-3</v>
      </c>
      <c r="I983" s="823">
        <v>1.1600000000000001E-2</v>
      </c>
      <c r="J983" s="821">
        <v>39356</v>
      </c>
    </row>
    <row r="984" spans="2:10" x14ac:dyDescent="0.3">
      <c r="B984" s="821">
        <v>39387</v>
      </c>
      <c r="C984" s="820" t="s">
        <v>5683</v>
      </c>
      <c r="F984" s="824">
        <v>-4.1799999999999997E-2</v>
      </c>
      <c r="H984" s="823">
        <v>3.8999999999999998E-3</v>
      </c>
      <c r="I984" s="823">
        <v>-4.5699999999999998E-2</v>
      </c>
      <c r="J984" s="821">
        <v>39387</v>
      </c>
    </row>
    <row r="985" spans="2:10" x14ac:dyDescent="0.3">
      <c r="B985" s="821">
        <v>39417</v>
      </c>
      <c r="C985" s="820" t="s">
        <v>5683</v>
      </c>
      <c r="F985" s="824">
        <v>-6.8999999999999999E-3</v>
      </c>
      <c r="H985" s="823">
        <v>3.7000000000000002E-3</v>
      </c>
      <c r="I985" s="823">
        <v>-1.06E-2</v>
      </c>
      <c r="J985" s="821">
        <v>39417</v>
      </c>
    </row>
    <row r="986" spans="2:10" x14ac:dyDescent="0.3">
      <c r="B986" s="821">
        <v>39448</v>
      </c>
      <c r="C986" s="820" t="s">
        <v>5683</v>
      </c>
      <c r="F986" s="824">
        <v>-0.06</v>
      </c>
      <c r="H986" s="823">
        <v>4.0000000000000001E-3</v>
      </c>
      <c r="I986" s="823">
        <v>-6.4000000000000001E-2</v>
      </c>
      <c r="J986" s="821">
        <v>39448</v>
      </c>
    </row>
    <row r="987" spans="2:10" x14ac:dyDescent="0.3">
      <c r="B987" s="821">
        <v>39479</v>
      </c>
      <c r="C987" s="820" t="s">
        <v>5683</v>
      </c>
      <c r="F987" s="824">
        <v>-3.5200000000000002E-2</v>
      </c>
      <c r="H987" s="823">
        <v>3.3999999999999998E-3</v>
      </c>
      <c r="I987" s="823">
        <v>-3.8600000000000002E-2</v>
      </c>
      <c r="J987" s="821">
        <v>39479</v>
      </c>
    </row>
    <row r="988" spans="2:10" x14ac:dyDescent="0.3">
      <c r="B988" s="821">
        <v>39508</v>
      </c>
      <c r="C988" s="820" t="s">
        <v>5683</v>
      </c>
      <c r="F988" s="824">
        <v>-4.3E-3</v>
      </c>
      <c r="H988" s="823">
        <v>3.7000000000000002E-3</v>
      </c>
      <c r="I988" s="823">
        <v>-8.0000000000000002E-3</v>
      </c>
      <c r="J988" s="821">
        <v>39508</v>
      </c>
    </row>
    <row r="989" spans="2:10" x14ac:dyDescent="0.3">
      <c r="B989" s="821">
        <v>39539</v>
      </c>
      <c r="C989" s="820" t="s">
        <v>5683</v>
      </c>
      <c r="F989" s="824">
        <v>4.87E-2</v>
      </c>
      <c r="H989" s="823">
        <v>3.5000000000000001E-3</v>
      </c>
      <c r="I989" s="823">
        <v>4.5199999999999997E-2</v>
      </c>
      <c r="J989" s="821">
        <v>39539</v>
      </c>
    </row>
    <row r="990" spans="2:10" x14ac:dyDescent="0.3">
      <c r="B990" s="821">
        <v>39569</v>
      </c>
      <c r="C990" s="820" t="s">
        <v>5683</v>
      </c>
      <c r="F990" s="824">
        <v>1.2999999999999999E-2</v>
      </c>
      <c r="H990" s="823">
        <v>3.7000000000000002E-3</v>
      </c>
      <c r="I990" s="823">
        <v>9.2999999999999992E-3</v>
      </c>
      <c r="J990" s="821">
        <v>39569</v>
      </c>
    </row>
    <row r="991" spans="2:10" x14ac:dyDescent="0.3">
      <c r="B991" s="821">
        <v>39600</v>
      </c>
      <c r="C991" s="820" t="s">
        <v>5683</v>
      </c>
      <c r="F991" s="824">
        <v>-8.43E-2</v>
      </c>
      <c r="H991" s="823">
        <v>4.0000000000000001E-3</v>
      </c>
      <c r="I991" s="823">
        <v>-8.8300000000000003E-2</v>
      </c>
      <c r="J991" s="821">
        <v>39600</v>
      </c>
    </row>
    <row r="992" spans="2:10" x14ac:dyDescent="0.3">
      <c r="B992" s="821">
        <v>39630</v>
      </c>
      <c r="C992" s="820" t="s">
        <v>5683</v>
      </c>
      <c r="F992" s="824">
        <v>-8.3999999999999995E-3</v>
      </c>
      <c r="H992" s="823">
        <v>3.8999999999999998E-3</v>
      </c>
      <c r="I992" s="823">
        <v>-1.2299999999999998E-2</v>
      </c>
      <c r="J992" s="821">
        <v>39630</v>
      </c>
    </row>
    <row r="993" spans="2:10" x14ac:dyDescent="0.3">
      <c r="B993" s="821">
        <v>39661</v>
      </c>
      <c r="C993" s="820" t="s">
        <v>5683</v>
      </c>
      <c r="F993" s="824">
        <v>1.4500000000000001E-2</v>
      </c>
      <c r="H993" s="823">
        <v>3.5999999999999999E-3</v>
      </c>
      <c r="I993" s="823">
        <v>1.09E-2</v>
      </c>
      <c r="J993" s="821">
        <v>39661</v>
      </c>
    </row>
    <row r="994" spans="2:10" x14ac:dyDescent="0.3">
      <c r="B994" s="821">
        <v>39692</v>
      </c>
      <c r="C994" s="820" t="s">
        <v>5683</v>
      </c>
      <c r="F994" s="824">
        <v>-8.9099999999999999E-2</v>
      </c>
      <c r="H994" s="823">
        <v>3.8999999999999998E-3</v>
      </c>
      <c r="I994" s="823">
        <v>-9.2999999999999999E-2</v>
      </c>
      <c r="J994" s="821">
        <v>39692</v>
      </c>
    </row>
    <row r="995" spans="2:10" x14ac:dyDescent="0.3">
      <c r="B995" s="821">
        <v>39722</v>
      </c>
      <c r="C995" s="820" t="s">
        <v>5683</v>
      </c>
      <c r="F995" s="824">
        <v>-0.16789999999999999</v>
      </c>
      <c r="H995" s="823">
        <v>3.7000000000000002E-3</v>
      </c>
      <c r="I995" s="823">
        <v>-0.1716</v>
      </c>
      <c r="J995" s="821">
        <v>39722</v>
      </c>
    </row>
    <row r="996" spans="2:10" x14ac:dyDescent="0.3">
      <c r="B996" s="821">
        <v>39753</v>
      </c>
      <c r="C996" s="820" t="s">
        <v>5683</v>
      </c>
      <c r="F996" s="824">
        <v>-7.1800000000000003E-2</v>
      </c>
      <c r="H996" s="823">
        <v>3.5999999999999999E-3</v>
      </c>
      <c r="I996" s="823">
        <v>-7.5400000000000009E-2</v>
      </c>
      <c r="J996" s="821">
        <v>39753</v>
      </c>
    </row>
    <row r="997" spans="2:10" x14ac:dyDescent="0.3">
      <c r="B997" s="821">
        <v>39783</v>
      </c>
      <c r="C997" s="820" t="s">
        <v>5683</v>
      </c>
      <c r="F997" s="824">
        <v>1.06E-2</v>
      </c>
      <c r="H997" s="823">
        <v>3.3E-3</v>
      </c>
      <c r="I997" s="823">
        <v>7.3000000000000001E-3</v>
      </c>
      <c r="J997" s="821">
        <v>39783</v>
      </c>
    </row>
    <row r="998" spans="2:10" x14ac:dyDescent="0.3">
      <c r="B998" s="821">
        <v>39814</v>
      </c>
      <c r="C998" s="820" t="s">
        <v>5683</v>
      </c>
      <c r="F998" s="824">
        <v>-8.43E-2</v>
      </c>
      <c r="H998" s="823">
        <v>2.3999999999999998E-3</v>
      </c>
      <c r="I998" s="823">
        <v>-8.6699999999999999E-2</v>
      </c>
      <c r="J998" s="821">
        <v>39814</v>
      </c>
    </row>
    <row r="999" spans="2:10" x14ac:dyDescent="0.3">
      <c r="B999" s="821">
        <v>39845</v>
      </c>
      <c r="C999" s="820" t="s">
        <v>5683</v>
      </c>
      <c r="F999" s="824">
        <v>-0.1065</v>
      </c>
      <c r="H999" s="823">
        <v>3.0000000000000001E-3</v>
      </c>
      <c r="I999" s="823">
        <v>-0.1095</v>
      </c>
      <c r="J999" s="821">
        <v>39845</v>
      </c>
    </row>
    <row r="1000" spans="2:10" x14ac:dyDescent="0.3">
      <c r="B1000" s="821">
        <v>39873</v>
      </c>
      <c r="C1000" s="820" t="s">
        <v>5683</v>
      </c>
      <c r="F1000" s="824">
        <v>8.7599999999999997E-2</v>
      </c>
      <c r="H1000" s="823">
        <v>3.5000000000000001E-3</v>
      </c>
      <c r="I1000" s="823">
        <v>8.4099999999999994E-2</v>
      </c>
      <c r="J1000" s="821">
        <v>39873</v>
      </c>
    </row>
    <row r="1001" spans="2:10" x14ac:dyDescent="0.3">
      <c r="B1001" s="821">
        <v>39904</v>
      </c>
      <c r="C1001" s="820" t="s">
        <v>5683</v>
      </c>
      <c r="F1001" s="824">
        <v>9.5699999999999993E-2</v>
      </c>
      <c r="H1001" s="823">
        <v>2.8999999999999998E-3</v>
      </c>
      <c r="I1001" s="823">
        <v>9.2799999999999994E-2</v>
      </c>
      <c r="J1001" s="821">
        <v>39904</v>
      </c>
    </row>
    <row r="1002" spans="2:10" x14ac:dyDescent="0.3">
      <c r="B1002" s="821">
        <v>39934</v>
      </c>
      <c r="C1002" s="820" t="s">
        <v>5683</v>
      </c>
      <c r="F1002" s="824">
        <v>5.5899999999999998E-2</v>
      </c>
      <c r="H1002" s="823">
        <v>3.3E-3</v>
      </c>
      <c r="I1002" s="823">
        <v>5.2600000000000001E-2</v>
      </c>
      <c r="J1002" s="821">
        <v>39934</v>
      </c>
    </row>
    <row r="1003" spans="2:10" x14ac:dyDescent="0.3">
      <c r="B1003" s="821">
        <v>39965</v>
      </c>
      <c r="C1003" s="820" t="s">
        <v>5683</v>
      </c>
      <c r="F1003" s="824">
        <v>2E-3</v>
      </c>
      <c r="H1003" s="823">
        <v>3.8E-3</v>
      </c>
      <c r="I1003" s="823">
        <v>-1.8E-3</v>
      </c>
      <c r="J1003" s="821">
        <v>39965</v>
      </c>
    </row>
    <row r="1004" spans="2:10" x14ac:dyDescent="0.3">
      <c r="B1004" s="821">
        <v>39995</v>
      </c>
      <c r="C1004" s="820" t="s">
        <v>5683</v>
      </c>
      <c r="F1004" s="824">
        <v>7.5600000000000001E-2</v>
      </c>
      <c r="H1004" s="823">
        <v>3.5999999999999999E-3</v>
      </c>
      <c r="I1004" s="823">
        <v>7.1999999999999995E-2</v>
      </c>
      <c r="J1004" s="821">
        <v>39995</v>
      </c>
    </row>
    <row r="1005" spans="2:10" x14ac:dyDescent="0.3">
      <c r="B1005" s="821">
        <v>40026</v>
      </c>
      <c r="C1005" s="820" t="s">
        <v>5683</v>
      </c>
      <c r="F1005" s="824">
        <v>3.61E-2</v>
      </c>
      <c r="H1005" s="823">
        <v>3.5999999999999999E-3</v>
      </c>
      <c r="I1005" s="823">
        <v>3.2500000000000001E-2</v>
      </c>
      <c r="J1005" s="821">
        <v>40026</v>
      </c>
    </row>
    <row r="1006" spans="2:10" x14ac:dyDescent="0.3">
      <c r="B1006" s="821">
        <v>40057</v>
      </c>
      <c r="C1006" s="820" t="s">
        <v>5683</v>
      </c>
      <c r="F1006" s="824">
        <v>3.73E-2</v>
      </c>
      <c r="H1006" s="823">
        <v>3.3999999999999998E-3</v>
      </c>
      <c r="I1006" s="823">
        <v>3.39E-2</v>
      </c>
      <c r="J1006" s="821">
        <v>40057</v>
      </c>
    </row>
    <row r="1007" spans="2:10" x14ac:dyDescent="0.3">
      <c r="B1007" s="821">
        <v>40087</v>
      </c>
      <c r="C1007" s="820" t="s">
        <v>5683</v>
      </c>
      <c r="F1007" s="824">
        <v>-1.8599999999999998E-2</v>
      </c>
      <c r="H1007" s="823">
        <v>3.3E-3</v>
      </c>
      <c r="I1007" s="823">
        <v>-2.1899999999999999E-2</v>
      </c>
      <c r="J1007" s="821">
        <v>40087</v>
      </c>
    </row>
    <row r="1008" spans="2:10" x14ac:dyDescent="0.3">
      <c r="B1008" s="821">
        <v>40118</v>
      </c>
      <c r="C1008" s="820" t="s">
        <v>5683</v>
      </c>
      <c r="F1008" s="824">
        <v>0.06</v>
      </c>
      <c r="H1008" s="823">
        <v>3.5000000000000001E-3</v>
      </c>
      <c r="I1008" s="823">
        <v>5.6499999999999995E-2</v>
      </c>
      <c r="J1008" s="821">
        <v>40118</v>
      </c>
    </row>
    <row r="1009" spans="2:10" x14ac:dyDescent="0.3">
      <c r="B1009" s="821">
        <v>40148</v>
      </c>
      <c r="C1009" s="820" t="s">
        <v>5683</v>
      </c>
      <c r="F1009" s="824">
        <v>1.9300000000000001E-2</v>
      </c>
      <c r="H1009" s="823">
        <v>3.3999999999999998E-3</v>
      </c>
      <c r="I1009" s="823">
        <v>1.5900000000000001E-2</v>
      </c>
      <c r="J1009" s="821">
        <v>40148</v>
      </c>
    </row>
    <row r="1010" spans="2:10" x14ac:dyDescent="0.3">
      <c r="B1010" s="821">
        <v>40179</v>
      </c>
      <c r="C1010" s="820" t="s">
        <v>5683</v>
      </c>
      <c r="F1010" s="824">
        <v>-3.5999999999999997E-2</v>
      </c>
      <c r="H1010" s="823">
        <v>3.5999999999999999E-3</v>
      </c>
      <c r="I1010" s="823">
        <v>-3.9599999999999996E-2</v>
      </c>
      <c r="J1010" s="821">
        <v>40179</v>
      </c>
    </row>
    <row r="1011" spans="2:10" x14ac:dyDescent="0.3">
      <c r="B1011" s="821">
        <v>40210</v>
      </c>
      <c r="C1011" s="820" t="s">
        <v>5683</v>
      </c>
      <c r="F1011" s="824">
        <v>3.1E-2</v>
      </c>
      <c r="H1011" s="823">
        <v>3.3E-3</v>
      </c>
      <c r="I1011" s="823">
        <v>2.7699999999999999E-2</v>
      </c>
      <c r="J1011" s="821">
        <v>40210</v>
      </c>
    </row>
    <row r="1012" spans="2:10" x14ac:dyDescent="0.3">
      <c r="B1012" s="821">
        <v>40238</v>
      </c>
      <c r="C1012" s="820" t="s">
        <v>5683</v>
      </c>
      <c r="F1012" s="824">
        <v>6.0299999999999999E-2</v>
      </c>
      <c r="H1012" s="823">
        <v>4.0000000000000001E-3</v>
      </c>
      <c r="I1012" s="823">
        <v>5.6300000000000003E-2</v>
      </c>
      <c r="J1012" s="821">
        <v>40238</v>
      </c>
    </row>
    <row r="1013" spans="2:10" x14ac:dyDescent="0.3">
      <c r="B1013" s="821">
        <v>40269</v>
      </c>
      <c r="C1013" s="820" t="s">
        <v>5683</v>
      </c>
      <c r="F1013" s="824">
        <v>1.5800000000000002E-2</v>
      </c>
      <c r="H1013" s="823">
        <v>3.8E-3</v>
      </c>
      <c r="I1013" s="823">
        <v>1.2000000000000002E-2</v>
      </c>
      <c r="J1013" s="821">
        <v>40269</v>
      </c>
    </row>
    <row r="1014" spans="2:10" x14ac:dyDescent="0.3">
      <c r="B1014" s="821">
        <v>40299</v>
      </c>
      <c r="C1014" s="820" t="s">
        <v>5683</v>
      </c>
      <c r="F1014" s="824">
        <v>-7.9899999999999999E-2</v>
      </c>
      <c r="H1014" s="823">
        <v>3.3999999999999998E-3</v>
      </c>
      <c r="I1014" s="823">
        <v>-8.3299999999999999E-2</v>
      </c>
      <c r="J1014" s="821">
        <v>40299</v>
      </c>
    </row>
    <row r="1015" spans="2:10" x14ac:dyDescent="0.3">
      <c r="B1015" s="821">
        <v>40330</v>
      </c>
      <c r="C1015" s="820" t="s">
        <v>5683</v>
      </c>
      <c r="F1015" s="824">
        <v>-5.2299999999999999E-2</v>
      </c>
      <c r="H1015" s="823">
        <v>3.7000000000000002E-3</v>
      </c>
      <c r="I1015" s="823">
        <v>-5.6000000000000001E-2</v>
      </c>
      <c r="J1015" s="821">
        <v>40330</v>
      </c>
    </row>
    <row r="1016" spans="2:10" x14ac:dyDescent="0.3">
      <c r="B1016" s="821">
        <v>40360</v>
      </c>
      <c r="C1016" s="820" t="s">
        <v>5683</v>
      </c>
      <c r="F1016" s="824">
        <v>7.0699999999999999E-2</v>
      </c>
      <c r="H1016" s="823">
        <v>3.0999999999999999E-3</v>
      </c>
      <c r="I1016" s="823">
        <v>6.7599999999999993E-2</v>
      </c>
      <c r="J1016" s="821">
        <v>40360</v>
      </c>
    </row>
    <row r="1017" spans="2:10" x14ac:dyDescent="0.3">
      <c r="B1017" s="821">
        <v>40391</v>
      </c>
      <c r="C1017" s="820" t="s">
        <v>5683</v>
      </c>
      <c r="F1017" s="824">
        <v>-4.5100000000000001E-2</v>
      </c>
      <c r="H1017" s="823">
        <v>3.2000000000000002E-3</v>
      </c>
      <c r="I1017" s="823">
        <v>-4.8300000000000003E-2</v>
      </c>
      <c r="J1017" s="821">
        <v>40391</v>
      </c>
    </row>
    <row r="1018" spans="2:10" x14ac:dyDescent="0.3">
      <c r="B1018" s="821">
        <v>40422</v>
      </c>
      <c r="C1018" s="820" t="s">
        <v>5683</v>
      </c>
      <c r="F1018" s="824">
        <v>8.9200000000000002E-2</v>
      </c>
      <c r="H1018" s="823">
        <v>2.5999999999999999E-3</v>
      </c>
      <c r="I1018" s="823">
        <v>8.6599999999999996E-2</v>
      </c>
      <c r="J1018" s="821">
        <v>40422</v>
      </c>
    </row>
    <row r="1019" spans="2:10" x14ac:dyDescent="0.3">
      <c r="B1019" s="821">
        <v>40452</v>
      </c>
      <c r="C1019" s="820" t="s">
        <v>5683</v>
      </c>
      <c r="F1019" s="824">
        <v>3.7999999999999999E-2</v>
      </c>
      <c r="H1019" s="823">
        <v>2.7000000000000001E-3</v>
      </c>
      <c r="I1019" s="823">
        <v>3.5299999999999998E-2</v>
      </c>
      <c r="J1019" s="821">
        <v>40452</v>
      </c>
    </row>
    <row r="1020" spans="2:10" x14ac:dyDescent="0.3">
      <c r="B1020" s="821">
        <v>40483</v>
      </c>
      <c r="C1020" s="820" t="s">
        <v>5683</v>
      </c>
      <c r="F1020" s="824">
        <v>1E-4</v>
      </c>
      <c r="H1020" s="823">
        <v>3.2000000000000002E-3</v>
      </c>
      <c r="I1020" s="823">
        <v>-3.1000000000000003E-3</v>
      </c>
      <c r="J1020" s="821">
        <v>40483</v>
      </c>
    </row>
    <row r="1021" spans="2:10" x14ac:dyDescent="0.3">
      <c r="B1021" s="821">
        <v>40513</v>
      </c>
      <c r="C1021" s="820" t="s">
        <v>5683</v>
      </c>
      <c r="F1021" s="824">
        <v>6.6799999999999998E-2</v>
      </c>
      <c r="H1021" s="823">
        <v>3.2000000000000002E-3</v>
      </c>
      <c r="I1021" s="823">
        <v>6.3600000000000004E-2</v>
      </c>
      <c r="J1021" s="821">
        <v>40513</v>
      </c>
    </row>
    <row r="1022" spans="2:10" x14ac:dyDescent="0.3">
      <c r="B1022" s="821">
        <v>40544</v>
      </c>
      <c r="C1022" s="820" t="s">
        <v>5683</v>
      </c>
      <c r="F1022" s="825">
        <v>2.3699999999999999E-2</v>
      </c>
      <c r="H1022" s="820">
        <v>3.5666666699999999E-3</v>
      </c>
      <c r="I1022" s="823">
        <v>2.0133333329999999E-2</v>
      </c>
      <c r="J1022" s="821">
        <v>40544</v>
      </c>
    </row>
    <row r="1023" spans="2:10" x14ac:dyDescent="0.3">
      <c r="B1023" s="821">
        <v>40575</v>
      </c>
      <c r="C1023" s="820" t="s">
        <v>5683</v>
      </c>
      <c r="F1023" s="825">
        <v>3.4299999999999997E-2</v>
      </c>
      <c r="H1023" s="820">
        <v>3.68333333E-3</v>
      </c>
      <c r="I1023" s="823">
        <v>3.0616666669999997E-2</v>
      </c>
      <c r="J1023" s="821">
        <v>40575</v>
      </c>
    </row>
    <row r="1024" spans="2:10" x14ac:dyDescent="0.3">
      <c r="B1024" s="821">
        <v>40603</v>
      </c>
      <c r="C1024" s="820" t="s">
        <v>5683</v>
      </c>
      <c r="F1024" s="825">
        <v>4.0000000000000002E-4</v>
      </c>
      <c r="H1024" s="820">
        <v>3.5583333299999999E-3</v>
      </c>
      <c r="I1024" s="823">
        <v>-3.1583333299999997E-3</v>
      </c>
      <c r="J1024" s="821">
        <v>40603</v>
      </c>
    </row>
    <row r="1025" spans="2:10" x14ac:dyDescent="0.3">
      <c r="B1025" s="821">
        <v>40634</v>
      </c>
      <c r="C1025" s="820" t="s">
        <v>5683</v>
      </c>
      <c r="F1025" s="825">
        <v>2.9600000000000001E-2</v>
      </c>
      <c r="H1025" s="820">
        <v>3.5666666699999999E-3</v>
      </c>
      <c r="I1025" s="823">
        <v>2.6033333330000002E-2</v>
      </c>
      <c r="J1025" s="821">
        <v>40634</v>
      </c>
    </row>
    <row r="1026" spans="2:10" x14ac:dyDescent="0.3">
      <c r="B1026" s="821">
        <v>40664</v>
      </c>
      <c r="C1026" s="820" t="s">
        <v>5683</v>
      </c>
      <c r="F1026" s="825">
        <v>-1.1299999999999999E-2</v>
      </c>
      <c r="H1026" s="820">
        <v>3.3416666699999996E-3</v>
      </c>
      <c r="I1026" s="823">
        <v>-1.4641666669999999E-2</v>
      </c>
      <c r="J1026" s="821">
        <v>40664</v>
      </c>
    </row>
    <row r="1027" spans="2:10" x14ac:dyDescent="0.3">
      <c r="B1027" s="821">
        <v>40695</v>
      </c>
      <c r="C1027" s="820" t="s">
        <v>5683</v>
      </c>
      <c r="E1027" s="826"/>
      <c r="F1027" s="825">
        <v>-1.67E-2</v>
      </c>
      <c r="H1027" s="820">
        <v>3.25833333E-3</v>
      </c>
      <c r="I1027" s="823">
        <v>-1.9958333330000001E-2</v>
      </c>
      <c r="J1027" s="821">
        <v>40695</v>
      </c>
    </row>
    <row r="1028" spans="2:10" x14ac:dyDescent="0.3">
      <c r="B1028" s="821">
        <v>40725</v>
      </c>
      <c r="C1028" s="820" t="s">
        <v>5683</v>
      </c>
      <c r="E1028" s="826"/>
      <c r="F1028" s="825">
        <v>-2.0299999999999999E-2</v>
      </c>
      <c r="H1028" s="820">
        <v>3.2916666700000003E-3</v>
      </c>
      <c r="I1028" s="823">
        <v>-2.3591666669999997E-2</v>
      </c>
      <c r="J1028" s="821">
        <v>40725</v>
      </c>
    </row>
    <row r="1029" spans="2:10" x14ac:dyDescent="0.3">
      <c r="B1029" s="821">
        <v>40756</v>
      </c>
      <c r="C1029" s="820" t="s">
        <v>5683</v>
      </c>
      <c r="E1029" s="826"/>
      <c r="F1029" s="825">
        <v>-5.4300000000000001E-2</v>
      </c>
      <c r="H1029" s="820">
        <v>3.0416666666666665E-3</v>
      </c>
      <c r="I1029" s="823">
        <v>-5.7341666666666666E-2</v>
      </c>
      <c r="J1029" s="821">
        <v>40756</v>
      </c>
    </row>
    <row r="1030" spans="2:10" x14ac:dyDescent="0.3">
      <c r="B1030" s="821">
        <v>40787</v>
      </c>
      <c r="C1030" s="820" t="s">
        <v>5683</v>
      </c>
      <c r="E1030" s="826"/>
      <c r="F1030" s="825">
        <v>-7.0300000000000001E-2</v>
      </c>
      <c r="H1030" s="820">
        <v>2.3583333300000002E-3</v>
      </c>
      <c r="I1030" s="823">
        <v>-7.2658333330000005E-2</v>
      </c>
      <c r="J1030" s="821">
        <v>40787</v>
      </c>
    </row>
    <row r="1031" spans="2:10" x14ac:dyDescent="0.3">
      <c r="B1031" s="821">
        <v>40817</v>
      </c>
      <c r="C1031" s="820" t="s">
        <v>5683</v>
      </c>
      <c r="E1031" s="826"/>
      <c r="F1031" s="825">
        <v>0.10929999999999999</v>
      </c>
      <c r="H1031" s="820">
        <v>2.3916666700000001E-3</v>
      </c>
      <c r="I1031" s="823">
        <v>0.10690833332999999</v>
      </c>
      <c r="J1031" s="821">
        <v>40817</v>
      </c>
    </row>
    <row r="1032" spans="2:10" x14ac:dyDescent="0.3">
      <c r="B1032" s="821">
        <v>40848</v>
      </c>
      <c r="C1032" s="820" t="s">
        <v>5683</v>
      </c>
      <c r="E1032" s="826"/>
      <c r="F1032" s="825">
        <v>-2.2000000000000001E-3</v>
      </c>
      <c r="H1032" s="820">
        <v>2.26666667E-3</v>
      </c>
      <c r="I1032" s="823">
        <v>-4.4666666700000001E-3</v>
      </c>
      <c r="J1032" s="821">
        <v>40848</v>
      </c>
    </row>
    <row r="1033" spans="2:10" x14ac:dyDescent="0.3">
      <c r="B1033" s="821">
        <v>40878</v>
      </c>
      <c r="C1033" s="820" t="s">
        <v>5683</v>
      </c>
      <c r="E1033" s="826"/>
      <c r="F1033" s="825">
        <v>1.0200000000000001E-2</v>
      </c>
      <c r="H1033" s="820">
        <v>2.4833333333333335E-3</v>
      </c>
      <c r="I1033" s="823">
        <v>7.7166666666666668E-3</v>
      </c>
      <c r="J1033" s="821">
        <v>40878</v>
      </c>
    </row>
    <row r="1034" spans="2:10" x14ac:dyDescent="0.3">
      <c r="B1034" s="821">
        <v>40909</v>
      </c>
      <c r="C1034" s="820" t="s">
        <v>5683</v>
      </c>
      <c r="E1034" s="826"/>
      <c r="F1034" s="824">
        <v>4.48E-2</v>
      </c>
      <c r="H1034" s="820">
        <v>2.0999999999999999E-3</v>
      </c>
      <c r="I1034" s="823">
        <v>4.2700000000000002E-2</v>
      </c>
      <c r="J1034" s="821">
        <v>40909</v>
      </c>
    </row>
    <row r="1035" spans="2:10" x14ac:dyDescent="0.3">
      <c r="B1035" s="821">
        <v>40940</v>
      </c>
      <c r="C1035" s="820" t="s">
        <v>5683</v>
      </c>
      <c r="E1035" s="826"/>
      <c r="F1035" s="824">
        <v>4.3200000000000002E-2</v>
      </c>
      <c r="H1035" s="820">
        <v>2E-3</v>
      </c>
      <c r="I1035" s="823">
        <v>4.1200000000000001E-2</v>
      </c>
      <c r="J1035" s="821">
        <v>40940</v>
      </c>
    </row>
    <row r="1036" spans="2:10" x14ac:dyDescent="0.3">
      <c r="B1036" s="821">
        <v>40969</v>
      </c>
      <c r="C1036" s="820" t="s">
        <v>5683</v>
      </c>
      <c r="E1036" s="826"/>
      <c r="F1036" s="824">
        <v>3.2899999999999999E-2</v>
      </c>
      <c r="H1036" s="820">
        <v>2.2000000000000001E-3</v>
      </c>
      <c r="I1036" s="823">
        <v>3.0699999999999998E-2</v>
      </c>
      <c r="J1036" s="821">
        <v>40969</v>
      </c>
    </row>
    <row r="1037" spans="2:10" x14ac:dyDescent="0.3">
      <c r="B1037" s="821">
        <v>41000</v>
      </c>
      <c r="C1037" s="820" t="s">
        <v>5683</v>
      </c>
      <c r="E1037" s="826"/>
      <c r="F1037" s="824">
        <v>-6.3E-3</v>
      </c>
      <c r="H1037" s="820">
        <v>2.5000000000000001E-3</v>
      </c>
      <c r="I1037" s="823">
        <v>-8.8000000000000005E-3</v>
      </c>
      <c r="J1037" s="821">
        <v>41000</v>
      </c>
    </row>
    <row r="1038" spans="2:10" x14ac:dyDescent="0.3">
      <c r="B1038" s="821">
        <v>41030</v>
      </c>
      <c r="C1038" s="820" t="s">
        <v>5683</v>
      </c>
      <c r="F1038" s="824">
        <v>-6.0100000000000001E-2</v>
      </c>
      <c r="H1038" s="820">
        <v>2.3E-3</v>
      </c>
      <c r="I1038" s="823">
        <v>-6.2399999999999997E-2</v>
      </c>
      <c r="J1038" s="821">
        <v>41030</v>
      </c>
    </row>
    <row r="1039" spans="2:10" x14ac:dyDescent="0.3">
      <c r="B1039" s="821">
        <v>41061</v>
      </c>
      <c r="C1039" s="820" t="s">
        <v>5683</v>
      </c>
      <c r="F1039" s="824">
        <v>4.1200000000000001E-2</v>
      </c>
      <c r="H1039" s="820">
        <v>1.8E-3</v>
      </c>
      <c r="I1039" s="823">
        <v>3.9399999999999998E-2</v>
      </c>
      <c r="J1039" s="821">
        <v>41061</v>
      </c>
    </row>
    <row r="1040" spans="2:10" x14ac:dyDescent="0.3">
      <c r="B1040" s="821">
        <v>41091</v>
      </c>
      <c r="C1040" s="820" t="s">
        <v>5683</v>
      </c>
      <c r="F1040" s="824">
        <v>1.3899999999999999E-2</v>
      </c>
      <c r="H1040" s="820">
        <v>2E-3</v>
      </c>
      <c r="I1040" s="823">
        <v>1.1899999999999999E-2</v>
      </c>
      <c r="J1040" s="821">
        <v>41091</v>
      </c>
    </row>
    <row r="1041" spans="2:10" x14ac:dyDescent="0.3">
      <c r="B1041" s="821">
        <v>41122</v>
      </c>
      <c r="C1041" s="820" t="s">
        <v>5683</v>
      </c>
      <c r="F1041" s="824">
        <v>2.2499999999999999E-2</v>
      </c>
      <c r="H1041" s="820">
        <v>1.8E-3</v>
      </c>
      <c r="I1041" s="823">
        <v>2.07E-2</v>
      </c>
      <c r="J1041" s="821">
        <v>41122</v>
      </c>
    </row>
    <row r="1042" spans="2:10" x14ac:dyDescent="0.3">
      <c r="B1042" s="821">
        <v>41153</v>
      </c>
      <c r="C1042" s="820" t="s">
        <v>5683</v>
      </c>
      <c r="F1042" s="824">
        <v>2.58E-2</v>
      </c>
      <c r="H1042" s="820">
        <v>1.6999999999999999E-3</v>
      </c>
      <c r="I1042" s="823">
        <v>2.41E-2</v>
      </c>
      <c r="J1042" s="821">
        <v>41153</v>
      </c>
    </row>
    <row r="1043" spans="2:10" x14ac:dyDescent="0.3">
      <c r="B1043" s="821">
        <v>41183</v>
      </c>
      <c r="C1043" s="820" t="s">
        <v>5683</v>
      </c>
      <c r="F1043" s="824">
        <v>-1.8499999999999999E-2</v>
      </c>
      <c r="H1043" s="820">
        <v>2.0999999999999999E-3</v>
      </c>
      <c r="I1043" s="823">
        <v>-2.06E-2</v>
      </c>
      <c r="J1043" s="821">
        <v>41183</v>
      </c>
    </row>
    <row r="1044" spans="2:10" x14ac:dyDescent="0.3">
      <c r="B1044" s="821">
        <v>41214</v>
      </c>
      <c r="C1044" s="820" t="s">
        <v>5683</v>
      </c>
      <c r="F1044" s="824">
        <v>5.7999999999999996E-3</v>
      </c>
      <c r="H1044" s="820">
        <v>1.9E-3</v>
      </c>
      <c r="I1044" s="823">
        <v>3.8999999999999998E-3</v>
      </c>
      <c r="J1044" s="821">
        <v>41214</v>
      </c>
    </row>
    <row r="1045" spans="2:10" x14ac:dyDescent="0.3">
      <c r="B1045" s="821">
        <v>41244</v>
      </c>
      <c r="C1045" s="820" t="s">
        <v>5683</v>
      </c>
      <c r="F1045" s="824">
        <v>9.1000000000000004E-3</v>
      </c>
      <c r="H1045" s="820">
        <v>1.9E-3</v>
      </c>
      <c r="I1045" s="823">
        <v>7.2000000000000007E-3</v>
      </c>
      <c r="J1045" s="821">
        <v>41244</v>
      </c>
    </row>
    <row r="1046" spans="2:10" x14ac:dyDescent="0.3">
      <c r="B1046" s="821">
        <v>41275</v>
      </c>
      <c r="C1046" s="820" t="s">
        <v>5683</v>
      </c>
      <c r="F1046" s="824">
        <v>5.1799999999999999E-2</v>
      </c>
      <c r="H1046" s="820">
        <v>2.2000000000000001E-3</v>
      </c>
      <c r="I1046" s="823">
        <v>4.9599999999999998E-2</v>
      </c>
      <c r="J1046" s="821">
        <v>41275</v>
      </c>
    </row>
    <row r="1047" spans="2:10" x14ac:dyDescent="0.3">
      <c r="B1047" s="821">
        <v>41306</v>
      </c>
      <c r="C1047" s="820" t="s">
        <v>5683</v>
      </c>
      <c r="F1047" s="824">
        <v>1.3599999999999999E-2</v>
      </c>
      <c r="H1047" s="820">
        <v>2.2000000000000001E-3</v>
      </c>
      <c r="I1047" s="823">
        <v>1.1399999999999999E-2</v>
      </c>
      <c r="J1047" s="821">
        <v>41306</v>
      </c>
    </row>
    <row r="1048" spans="2:10" x14ac:dyDescent="0.3">
      <c r="B1048" s="821">
        <v>41334</v>
      </c>
      <c r="C1048" s="820" t="s">
        <v>5683</v>
      </c>
      <c r="F1048" s="824">
        <v>3.7499999999999999E-2</v>
      </c>
      <c r="H1048" s="820">
        <v>2.0999999999999999E-3</v>
      </c>
      <c r="I1048" s="823">
        <v>3.5400000000000001E-2</v>
      </c>
      <c r="J1048" s="821">
        <v>41334</v>
      </c>
    </row>
    <row r="1049" spans="2:10" x14ac:dyDescent="0.3">
      <c r="B1049" s="821">
        <v>41365</v>
      </c>
      <c r="C1049" s="820" t="s">
        <v>5683</v>
      </c>
      <c r="F1049" s="824">
        <v>1.9300000000000001E-2</v>
      </c>
      <c r="H1049" s="820">
        <v>2.5999999999999999E-3</v>
      </c>
      <c r="I1049" s="823">
        <v>1.67E-2</v>
      </c>
      <c r="J1049" s="821">
        <v>41365</v>
      </c>
    </row>
    <row r="1050" spans="2:10" x14ac:dyDescent="0.3">
      <c r="B1050" s="821">
        <v>41395</v>
      </c>
      <c r="C1050" s="820" t="s">
        <v>5683</v>
      </c>
      <c r="F1050" s="824">
        <v>2.3400000000000001E-2</v>
      </c>
      <c r="H1050" s="820">
        <v>2.3E-3</v>
      </c>
      <c r="I1050" s="823">
        <v>2.1100000000000001E-2</v>
      </c>
      <c r="J1050" s="821">
        <v>41395</v>
      </c>
    </row>
    <row r="1051" spans="2:10" x14ac:dyDescent="0.3">
      <c r="B1051" s="821">
        <v>41426</v>
      </c>
      <c r="C1051" s="820" t="s">
        <v>5683</v>
      </c>
      <c r="F1051" s="824">
        <v>-1.34E-2</v>
      </c>
      <c r="H1051" s="820">
        <v>2.3999999999999998E-3</v>
      </c>
      <c r="I1051" s="823">
        <v>-1.5800000000000002E-2</v>
      </c>
      <c r="J1051" s="821">
        <v>41426</v>
      </c>
    </row>
    <row r="1052" spans="2:10" x14ac:dyDescent="0.3">
      <c r="B1052" s="821">
        <v>41456</v>
      </c>
      <c r="C1052" s="820" t="s">
        <v>5683</v>
      </c>
      <c r="F1052" s="824">
        <v>5.0900000000000001E-2</v>
      </c>
      <c r="H1052" s="820">
        <v>3.0000000000000001E-3</v>
      </c>
      <c r="I1052" s="823">
        <v>4.7899999999999998E-2</v>
      </c>
      <c r="J1052" s="821">
        <v>41456</v>
      </c>
    </row>
    <row r="1053" spans="2:10" x14ac:dyDescent="0.3">
      <c r="B1053" s="821">
        <v>41487</v>
      </c>
      <c r="C1053" s="820" t="s">
        <v>5683</v>
      </c>
      <c r="F1053" s="824">
        <v>-2.9000000000000001E-2</v>
      </c>
      <c r="H1053" s="820">
        <v>2.8E-3</v>
      </c>
      <c r="I1053" s="823">
        <v>-3.1800000000000002E-2</v>
      </c>
      <c r="J1053" s="821">
        <v>41487</v>
      </c>
    </row>
    <row r="1054" spans="2:10" x14ac:dyDescent="0.3">
      <c r="B1054" s="821">
        <v>41518</v>
      </c>
      <c r="C1054" s="820" t="s">
        <v>5683</v>
      </c>
      <c r="F1054" s="824">
        <v>3.1399999999999997E-2</v>
      </c>
      <c r="H1054" s="820">
        <v>2.8999999999999998E-3</v>
      </c>
      <c r="I1054" s="823">
        <v>2.8499999999999998E-2</v>
      </c>
      <c r="J1054" s="821">
        <v>41518</v>
      </c>
    </row>
    <row r="1055" spans="2:10" x14ac:dyDescent="0.3">
      <c r="B1055" s="821">
        <v>41548</v>
      </c>
      <c r="C1055" s="820" t="s">
        <v>5683</v>
      </c>
      <c r="F1055" s="824">
        <v>4.5999999999999999E-2</v>
      </c>
      <c r="H1055" s="820">
        <v>2.8999999999999998E-3</v>
      </c>
      <c r="I1055" s="823">
        <v>4.3099999999999999E-2</v>
      </c>
      <c r="J1055" s="821">
        <v>41548</v>
      </c>
    </row>
    <row r="1056" spans="2:10" x14ac:dyDescent="0.3">
      <c r="B1056" s="821">
        <v>41579</v>
      </c>
      <c r="C1056" s="820" t="s">
        <v>5683</v>
      </c>
      <c r="F1056" s="824">
        <v>3.0499999999999999E-2</v>
      </c>
      <c r="H1056" s="820">
        <v>2.7000000000000001E-3</v>
      </c>
      <c r="I1056" s="823">
        <v>2.7799999999999998E-2</v>
      </c>
      <c r="J1056" s="821">
        <v>41579</v>
      </c>
    </row>
    <row r="1057" spans="2:10" x14ac:dyDescent="0.3">
      <c r="B1057" s="821">
        <v>41609</v>
      </c>
      <c r="C1057" s="820" t="s">
        <v>5683</v>
      </c>
      <c r="F1057" s="824">
        <v>2.53E-2</v>
      </c>
      <c r="H1057" s="820">
        <v>3.0999999999999999E-3</v>
      </c>
      <c r="I1057" s="823">
        <v>2.2200000000000001E-2</v>
      </c>
      <c r="J1057" s="821">
        <v>41609</v>
      </c>
    </row>
    <row r="1058" spans="2:10" x14ac:dyDescent="0.3">
      <c r="B1058" s="821">
        <v>41640</v>
      </c>
      <c r="C1058" s="820" t="s">
        <v>5683</v>
      </c>
      <c r="F1058" s="824">
        <v>-3.4599999999999999E-2</v>
      </c>
      <c r="H1058" s="820">
        <v>3.2000000000000002E-3</v>
      </c>
      <c r="I1058" s="823">
        <v>-3.78E-2</v>
      </c>
      <c r="J1058" s="821">
        <v>41640</v>
      </c>
    </row>
    <row r="1059" spans="2:10" x14ac:dyDescent="0.3">
      <c r="B1059" s="821">
        <v>41671</v>
      </c>
      <c r="C1059" s="820" t="s">
        <v>5683</v>
      </c>
      <c r="F1059" s="824">
        <v>4.5699999999999998E-2</v>
      </c>
      <c r="H1059" s="820">
        <v>2.5999999999999999E-3</v>
      </c>
      <c r="I1059" s="823">
        <v>4.3099999999999999E-2</v>
      </c>
      <c r="J1059" s="821">
        <v>41671</v>
      </c>
    </row>
    <row r="1060" spans="2:10" x14ac:dyDescent="0.3">
      <c r="B1060" s="821">
        <v>41699</v>
      </c>
      <c r="C1060" s="820" t="s">
        <v>5683</v>
      </c>
      <c r="F1060" s="824">
        <v>8.3999999999999995E-3</v>
      </c>
      <c r="H1060" s="820">
        <v>2.8999999999999998E-3</v>
      </c>
      <c r="I1060" s="823">
        <v>5.4999999999999997E-3</v>
      </c>
      <c r="J1060" s="821">
        <v>41699</v>
      </c>
    </row>
    <row r="1061" spans="2:10" x14ac:dyDescent="0.3">
      <c r="B1061" s="821">
        <v>41730</v>
      </c>
      <c r="C1061" s="820" t="s">
        <v>5683</v>
      </c>
      <c r="F1061" s="824">
        <v>7.4000000000000003E-3</v>
      </c>
      <c r="H1061" s="820">
        <v>2.8E-3</v>
      </c>
      <c r="I1061" s="823">
        <v>4.5999999999999999E-3</v>
      </c>
      <c r="J1061" s="821">
        <v>41730</v>
      </c>
    </row>
    <row r="1062" spans="2:10" x14ac:dyDescent="0.3">
      <c r="B1062" s="821">
        <v>41760</v>
      </c>
      <c r="C1062" s="820" t="s">
        <v>5683</v>
      </c>
      <c r="F1062" s="824">
        <v>2.35E-2</v>
      </c>
      <c r="H1062" s="820">
        <v>2.8E-3</v>
      </c>
      <c r="I1062" s="823">
        <v>2.07E-2</v>
      </c>
      <c r="J1062" s="821">
        <v>41760</v>
      </c>
    </row>
    <row r="1063" spans="2:10" x14ac:dyDescent="0.3">
      <c r="B1063" s="821">
        <v>41791</v>
      </c>
      <c r="C1063" s="820" t="s">
        <v>5683</v>
      </c>
      <c r="F1063" s="824">
        <v>2.07E-2</v>
      </c>
      <c r="H1063" s="820">
        <v>2.5000000000000001E-3</v>
      </c>
      <c r="I1063" s="823">
        <v>1.8200000000000001E-2</v>
      </c>
      <c r="J1063" s="821">
        <v>41791</v>
      </c>
    </row>
    <row r="1064" spans="2:10" x14ac:dyDescent="0.3">
      <c r="B1064" s="821">
        <v>41821</v>
      </c>
      <c r="C1064" s="820" t="s">
        <v>5683</v>
      </c>
      <c r="F1064" s="824">
        <v>-1.38E-2</v>
      </c>
      <c r="H1064" s="820">
        <v>2.7000000000000001E-3</v>
      </c>
      <c r="I1064" s="823">
        <v>-1.6500000000000001E-2</v>
      </c>
      <c r="J1064" s="821">
        <v>41821</v>
      </c>
    </row>
    <row r="1065" spans="2:10" x14ac:dyDescent="0.3">
      <c r="B1065" s="821">
        <v>41852</v>
      </c>
      <c r="C1065" s="820" t="s">
        <v>5683</v>
      </c>
      <c r="F1065" s="824">
        <v>0.04</v>
      </c>
      <c r="H1065" s="820">
        <v>2.5999999999999999E-3</v>
      </c>
      <c r="I1065" s="823">
        <v>3.7400000000000003E-2</v>
      </c>
      <c r="J1065" s="821">
        <v>41852</v>
      </c>
    </row>
    <row r="1066" spans="2:10" x14ac:dyDescent="0.3">
      <c r="B1066" s="821">
        <v>41883</v>
      </c>
      <c r="C1066" s="820" t="s">
        <v>5683</v>
      </c>
      <c r="F1066" s="824">
        <v>-1.4E-2</v>
      </c>
      <c r="H1066" s="820">
        <v>2.3E-3</v>
      </c>
      <c r="I1066" s="823">
        <v>-1.6300000000000002E-2</v>
      </c>
      <c r="J1066" s="821">
        <v>41883</v>
      </c>
    </row>
    <row r="1067" spans="2:10" x14ac:dyDescent="0.3">
      <c r="B1067" s="821">
        <v>41913</v>
      </c>
      <c r="C1067" s="820" t="s">
        <v>5683</v>
      </c>
      <c r="F1067" s="824">
        <v>2.4400000000000002E-2</v>
      </c>
      <c r="H1067" s="820">
        <v>2.5000000000000001E-3</v>
      </c>
      <c r="I1067" s="823">
        <v>2.1900000000000003E-2</v>
      </c>
      <c r="J1067" s="821">
        <v>41913</v>
      </c>
    </row>
    <row r="1068" spans="2:10" x14ac:dyDescent="0.3">
      <c r="B1068" s="821">
        <v>41944</v>
      </c>
      <c r="C1068" s="820" t="s">
        <v>5683</v>
      </c>
      <c r="F1068" s="824">
        <v>2.69E-2</v>
      </c>
      <c r="H1068" s="820">
        <v>2.3E-3</v>
      </c>
      <c r="I1068" s="823">
        <v>2.46E-2</v>
      </c>
      <c r="J1068" s="821">
        <v>41944</v>
      </c>
    </row>
    <row r="1069" spans="2:10" x14ac:dyDescent="0.3">
      <c r="B1069" s="821">
        <v>41974</v>
      </c>
      <c r="C1069" s="820" t="s">
        <v>5683</v>
      </c>
      <c r="F1069" s="824">
        <v>-2.5000000000000001E-3</v>
      </c>
      <c r="H1069" s="820">
        <v>2.2000000000000001E-3</v>
      </c>
      <c r="I1069" s="823">
        <v>-4.7000000000000002E-3</v>
      </c>
      <c r="J1069" s="821">
        <v>41974</v>
      </c>
    </row>
    <row r="1070" spans="2:10" x14ac:dyDescent="0.3">
      <c r="B1070" s="821">
        <v>42005</v>
      </c>
      <c r="C1070" s="820" t="s">
        <v>5683</v>
      </c>
      <c r="F1070" s="824">
        <v>-0.03</v>
      </c>
      <c r="H1070" s="820">
        <v>2E-3</v>
      </c>
      <c r="I1070" s="823">
        <v>-3.2000000000000001E-2</v>
      </c>
      <c r="J1070" s="821">
        <v>42005</v>
      </c>
    </row>
    <row r="1071" spans="2:10" x14ac:dyDescent="0.3">
      <c r="B1071" s="821">
        <v>42036</v>
      </c>
      <c r="C1071" s="820" t="s">
        <v>5683</v>
      </c>
      <c r="F1071" s="824">
        <v>5.7500000000000002E-2</v>
      </c>
      <c r="H1071" s="820">
        <v>1.5E-3</v>
      </c>
      <c r="I1071" s="823">
        <v>5.6000000000000001E-2</v>
      </c>
      <c r="J1071" s="821">
        <v>42036</v>
      </c>
    </row>
    <row r="1072" spans="2:10" x14ac:dyDescent="0.3">
      <c r="B1072" s="821">
        <v>42064</v>
      </c>
      <c r="C1072" s="820" t="s">
        <v>5683</v>
      </c>
      <c r="F1072" s="824">
        <v>-1.5800000000000002E-2</v>
      </c>
      <c r="H1072" s="820">
        <v>2.0999999999999999E-3</v>
      </c>
      <c r="I1072" s="823">
        <v>-1.7900000000000003E-2</v>
      </c>
      <c r="J1072" s="821">
        <v>42064</v>
      </c>
    </row>
    <row r="1073" spans="2:10" x14ac:dyDescent="0.3">
      <c r="B1073" s="821">
        <v>42095</v>
      </c>
      <c r="C1073" s="820" t="s">
        <v>5683</v>
      </c>
      <c r="F1073" s="824">
        <v>9.5999999999999992E-3</v>
      </c>
      <c r="H1073" s="820">
        <v>1.9E-3</v>
      </c>
      <c r="I1073" s="823">
        <v>7.6999999999999994E-3</v>
      </c>
      <c r="J1073" s="821">
        <v>42095</v>
      </c>
    </row>
    <row r="1074" spans="2:10" x14ac:dyDescent="0.3">
      <c r="B1074" s="821">
        <v>42125</v>
      </c>
      <c r="C1074" s="820" t="s">
        <v>5683</v>
      </c>
      <c r="F1074" s="824">
        <v>1.29E-2</v>
      </c>
      <c r="H1074" s="820">
        <v>2E-3</v>
      </c>
      <c r="I1074" s="823">
        <v>1.09E-2</v>
      </c>
      <c r="J1074" s="821">
        <v>42125</v>
      </c>
    </row>
    <row r="1075" spans="2:10" x14ac:dyDescent="0.3">
      <c r="B1075" s="821">
        <v>42156</v>
      </c>
      <c r="C1075" s="820" t="s">
        <v>5683</v>
      </c>
      <c r="F1075" s="824">
        <v>-1.9400000000000001E-2</v>
      </c>
      <c r="H1075" s="820">
        <v>2.3E-3</v>
      </c>
      <c r="I1075" s="823">
        <v>-2.1700000000000001E-2</v>
      </c>
      <c r="J1075" s="821">
        <v>42156</v>
      </c>
    </row>
    <row r="1076" spans="2:10" x14ac:dyDescent="0.3">
      <c r="B1076" s="821">
        <v>42186</v>
      </c>
      <c r="C1076" s="820" t="s">
        <v>5683</v>
      </c>
      <c r="F1076" s="824">
        <v>2.1000000000000001E-2</v>
      </c>
      <c r="H1076" s="820">
        <v>2.3999999999999998E-3</v>
      </c>
      <c r="I1076" s="823">
        <v>1.8600000000000002E-2</v>
      </c>
      <c r="J1076" s="821">
        <v>42186</v>
      </c>
    </row>
    <row r="1077" spans="2:10" x14ac:dyDescent="0.3">
      <c r="B1077" s="821">
        <v>42217</v>
      </c>
      <c r="C1077" s="820" t="s">
        <v>5683</v>
      </c>
      <c r="F1077" s="824">
        <v>-6.0299999999999999E-2</v>
      </c>
      <c r="H1077" s="820">
        <v>2.2000000000000001E-3</v>
      </c>
      <c r="I1077" s="820">
        <v>-6.25E-2</v>
      </c>
      <c r="J1077" s="821">
        <v>42217</v>
      </c>
    </row>
    <row r="1078" spans="2:10" x14ac:dyDescent="0.3">
      <c r="B1078" s="821">
        <v>42248</v>
      </c>
      <c r="C1078" s="820" t="s">
        <v>5683</v>
      </c>
      <c r="F1078" s="824">
        <v>-2.47E-2</v>
      </c>
      <c r="H1078" s="820">
        <v>2.0999999999999999E-3</v>
      </c>
      <c r="I1078" s="820">
        <v>-2.6800000000000001E-2</v>
      </c>
      <c r="J1078" s="821">
        <v>42248</v>
      </c>
    </row>
    <row r="1079" spans="2:10" x14ac:dyDescent="0.3">
      <c r="B1079" s="821">
        <v>42278</v>
      </c>
      <c r="C1079" s="820" t="s">
        <v>5683</v>
      </c>
      <c r="F1079" s="824">
        <v>8.4400000000000003E-2</v>
      </c>
      <c r="H1079" s="820">
        <v>2.0999999999999999E-3</v>
      </c>
      <c r="I1079" s="820">
        <v>8.2299999999999998E-2</v>
      </c>
      <c r="J1079" s="821">
        <v>42278</v>
      </c>
    </row>
    <row r="1080" spans="2:10" x14ac:dyDescent="0.3">
      <c r="B1080" s="821">
        <v>42309</v>
      </c>
      <c r="C1080" s="820" t="s">
        <v>5683</v>
      </c>
      <c r="F1080" s="824">
        <v>3.0000000000000001E-3</v>
      </c>
      <c r="H1080" s="820">
        <v>2.2000000000000001E-3</v>
      </c>
      <c r="I1080" s="820">
        <v>7.9999999999999993E-4</v>
      </c>
      <c r="J1080" s="821">
        <v>42309</v>
      </c>
    </row>
    <row r="1081" spans="2:10" x14ac:dyDescent="0.3">
      <c r="B1081" s="821">
        <v>42339</v>
      </c>
      <c r="C1081" s="820" t="s">
        <v>5683</v>
      </c>
      <c r="F1081" s="824">
        <v>-1.5800000000000002E-2</v>
      </c>
      <c r="H1081" s="820">
        <v>2.2000000000000001E-3</v>
      </c>
      <c r="I1081" s="820">
        <v>-1.8000000000000002E-2</v>
      </c>
      <c r="J1081" s="821">
        <v>42339</v>
      </c>
    </row>
    <row r="1082" spans="2:10" x14ac:dyDescent="0.3">
      <c r="B1082" s="821">
        <v>42370</v>
      </c>
      <c r="C1082" s="820" t="s">
        <v>5683</v>
      </c>
      <c r="F1082" s="824">
        <v>-4.9599999999999998E-2</v>
      </c>
      <c r="H1082" s="820">
        <v>2.0999999999999999E-3</v>
      </c>
      <c r="I1082" s="820">
        <v>-5.1699999999999996E-2</v>
      </c>
      <c r="J1082" s="821">
        <v>42370</v>
      </c>
    </row>
    <row r="1083" spans="2:10" x14ac:dyDescent="0.3">
      <c r="B1083" s="821">
        <v>42401</v>
      </c>
      <c r="C1083" s="820" t="s">
        <v>5683</v>
      </c>
      <c r="F1083" s="824">
        <v>-1.2999999999999999E-3</v>
      </c>
      <c r="H1083" s="820">
        <v>2E-3</v>
      </c>
      <c r="I1083" s="820">
        <v>-3.3E-3</v>
      </c>
      <c r="J1083" s="821">
        <v>42401</v>
      </c>
    </row>
    <row r="1084" spans="2:10" x14ac:dyDescent="0.3">
      <c r="B1084" s="821">
        <v>42430</v>
      </c>
      <c r="C1084" s="820" t="s">
        <v>5683</v>
      </c>
      <c r="F1084" s="824">
        <v>6.7799999999999999E-2</v>
      </c>
      <c r="H1084" s="820">
        <v>1.8E-3</v>
      </c>
      <c r="I1084" s="820">
        <v>6.6000000000000003E-2</v>
      </c>
      <c r="J1084" s="821">
        <v>42430</v>
      </c>
    </row>
    <row r="1085" spans="2:10" x14ac:dyDescent="0.3">
      <c r="B1085" s="821">
        <v>42461</v>
      </c>
      <c r="C1085" s="820" t="s">
        <v>5683</v>
      </c>
      <c r="F1085" s="824">
        <v>3.8999999999999998E-3</v>
      </c>
      <c r="H1085" s="820">
        <v>1.6999999999999999E-3</v>
      </c>
      <c r="I1085" s="820">
        <v>2.1999999999999997E-3</v>
      </c>
      <c r="J1085" s="821">
        <v>42461</v>
      </c>
    </row>
    <row r="1086" spans="2:10" x14ac:dyDescent="0.3">
      <c r="B1086" s="821">
        <v>42491</v>
      </c>
      <c r="C1086" s="820" t="s">
        <v>5683</v>
      </c>
      <c r="F1086" s="824">
        <v>1.7999999999999999E-2</v>
      </c>
      <c r="H1086" s="820">
        <v>2E-3</v>
      </c>
      <c r="I1086" s="820">
        <v>1.6E-2</v>
      </c>
      <c r="J1086" s="821">
        <v>42491</v>
      </c>
    </row>
    <row r="1087" spans="2:10" x14ac:dyDescent="0.3">
      <c r="B1087" s="821">
        <v>42522</v>
      </c>
      <c r="C1087" s="820" t="s">
        <v>5683</v>
      </c>
      <c r="F1087" s="824">
        <v>2.5999999999999999E-3</v>
      </c>
      <c r="H1087" s="820">
        <v>1.8E-3</v>
      </c>
      <c r="I1087" s="820">
        <v>7.9999999999999993E-4</v>
      </c>
      <c r="J1087" s="821">
        <v>42522</v>
      </c>
    </row>
    <row r="1088" spans="2:10" x14ac:dyDescent="0.3">
      <c r="B1088" s="821">
        <v>42552</v>
      </c>
      <c r="C1088" s="820" t="s">
        <v>5683</v>
      </c>
      <c r="F1088" s="824">
        <v>3.6900000000000002E-2</v>
      </c>
      <c r="H1088" s="820">
        <v>1.4E-3</v>
      </c>
      <c r="I1088" s="820">
        <v>3.5500000000000004E-2</v>
      </c>
      <c r="J1088" s="821">
        <v>42552</v>
      </c>
    </row>
    <row r="1089" spans="2:10" x14ac:dyDescent="0.3">
      <c r="B1089" s="821">
        <v>42583</v>
      </c>
      <c r="C1089" s="820" t="s">
        <v>5683</v>
      </c>
      <c r="F1089" s="824">
        <v>1.4E-3</v>
      </c>
      <c r="H1089" s="820">
        <v>1.6000000000000001E-3</v>
      </c>
      <c r="I1089" s="820">
        <v>-2.0000000000000009E-4</v>
      </c>
      <c r="J1089" s="821">
        <v>42583</v>
      </c>
    </row>
    <row r="1090" spans="2:10" x14ac:dyDescent="0.3">
      <c r="B1090" s="821">
        <v>42614</v>
      </c>
      <c r="C1090" s="820" t="s">
        <v>5683</v>
      </c>
      <c r="F1090" s="824">
        <v>2.0000000000000001E-4</v>
      </c>
      <c r="H1090" s="820">
        <v>1.5E-3</v>
      </c>
      <c r="I1090" s="820">
        <v>-1.2999999999999999E-3</v>
      </c>
      <c r="J1090" s="821">
        <v>42614</v>
      </c>
    </row>
    <row r="1091" spans="2:10" x14ac:dyDescent="0.3">
      <c r="B1091" s="821">
        <v>42644</v>
      </c>
      <c r="C1091" s="820" t="s">
        <v>5683</v>
      </c>
      <c r="F1091" s="824">
        <v>-1.8200000000000001E-2</v>
      </c>
      <c r="H1091" s="820">
        <v>1.6000000000000001E-3</v>
      </c>
      <c r="I1091" s="820">
        <v>-1.9800000000000002E-2</v>
      </c>
      <c r="J1091" s="821">
        <v>42644</v>
      </c>
    </row>
    <row r="1092" spans="2:10" x14ac:dyDescent="0.3">
      <c r="B1092" s="821">
        <v>42675</v>
      </c>
      <c r="C1092" s="820" t="s">
        <v>5683</v>
      </c>
      <c r="F1092" s="824">
        <v>3.6999999999999998E-2</v>
      </c>
      <c r="H1092" s="820">
        <v>1.8E-3</v>
      </c>
      <c r="I1092" s="820">
        <v>3.5199999999999995E-2</v>
      </c>
      <c r="J1092" s="821">
        <v>42675</v>
      </c>
    </row>
    <row r="1093" spans="2:10" x14ac:dyDescent="0.3">
      <c r="B1093" s="821">
        <v>42705</v>
      </c>
      <c r="C1093" s="820" t="s">
        <v>5683</v>
      </c>
      <c r="F1093" s="824">
        <v>1.9800000000000002E-2</v>
      </c>
      <c r="H1093" s="820">
        <v>2.2000000000000001E-3</v>
      </c>
      <c r="I1093" s="820">
        <v>1.7600000000000001E-2</v>
      </c>
      <c r="J1093" s="821">
        <v>42705</v>
      </c>
    </row>
    <row r="1094" spans="2:10" x14ac:dyDescent="0.3">
      <c r="B1094" s="821">
        <v>42736</v>
      </c>
      <c r="C1094" s="820" t="s">
        <v>5683</v>
      </c>
      <c r="F1094" s="824">
        <v>1.9E-2</v>
      </c>
      <c r="H1094" s="820">
        <v>2.3999999999999998E-3</v>
      </c>
      <c r="I1094" s="820">
        <v>1.66E-2</v>
      </c>
      <c r="J1094" s="821">
        <v>42736</v>
      </c>
    </row>
    <row r="1095" spans="2:10" x14ac:dyDescent="0.3">
      <c r="B1095" s="821">
        <v>42767</v>
      </c>
      <c r="C1095" s="820" t="s">
        <v>5683</v>
      </c>
      <c r="F1095" s="824">
        <v>3.9699999999999999E-2</v>
      </c>
      <c r="H1095" s="820">
        <v>2.0999999999999999E-3</v>
      </c>
      <c r="I1095" s="820">
        <v>3.7600000000000001E-2</v>
      </c>
      <c r="J1095" s="821">
        <v>42767</v>
      </c>
    </row>
    <row r="1096" spans="2:10" x14ac:dyDescent="0.3">
      <c r="B1096" s="821">
        <v>42795</v>
      </c>
      <c r="C1096" s="820" t="s">
        <v>5683</v>
      </c>
      <c r="F1096" s="824">
        <v>1.1999999999999999E-3</v>
      </c>
      <c r="H1096" s="820">
        <v>2.3E-3</v>
      </c>
      <c r="I1096" s="820">
        <v>-1.1000000000000001E-3</v>
      </c>
      <c r="J1096" s="821">
        <v>42795</v>
      </c>
    </row>
    <row r="1097" spans="2:10" x14ac:dyDescent="0.3">
      <c r="B1097" s="821">
        <v>42826</v>
      </c>
      <c r="C1097" s="820" t="s">
        <v>5683</v>
      </c>
      <c r="F1097" s="824">
        <v>1.03E-2</v>
      </c>
      <c r="H1097" s="820">
        <v>2.0999999999999999E-3</v>
      </c>
      <c r="I1097" s="820">
        <v>8.2000000000000007E-3</v>
      </c>
      <c r="J1097" s="821">
        <v>42826</v>
      </c>
    </row>
    <row r="1098" spans="2:10" x14ac:dyDescent="0.3">
      <c r="B1098" s="821">
        <v>42856</v>
      </c>
      <c r="C1098" s="820" t="s">
        <v>5683</v>
      </c>
      <c r="F1098" s="824">
        <v>1.41E-2</v>
      </c>
      <c r="H1098" s="820">
        <v>2.3999999999999998E-3</v>
      </c>
      <c r="I1098" s="820">
        <v>1.17E-2</v>
      </c>
      <c r="J1098" s="821">
        <v>42856</v>
      </c>
    </row>
    <row r="1099" spans="2:10" x14ac:dyDescent="0.3">
      <c r="B1099" s="821">
        <v>42887</v>
      </c>
      <c r="C1099" s="820" t="s">
        <v>5683</v>
      </c>
      <c r="F1099" s="824">
        <v>6.1999999999999998E-3</v>
      </c>
      <c r="H1099" s="820">
        <v>2.0999999999999999E-3</v>
      </c>
      <c r="I1099" s="820">
        <v>4.0999999999999995E-3</v>
      </c>
      <c r="J1099" s="821">
        <v>42887</v>
      </c>
    </row>
    <row r="1100" spans="2:10" x14ac:dyDescent="0.3">
      <c r="B1100" s="821">
        <v>42917</v>
      </c>
      <c r="C1100" s="820" t="s">
        <v>5683</v>
      </c>
      <c r="F1100" s="824">
        <v>2.06E-2</v>
      </c>
      <c r="H1100" s="820">
        <v>2.2000000000000001E-3</v>
      </c>
      <c r="I1100" s="820">
        <v>1.84E-2</v>
      </c>
      <c r="J1100" s="821">
        <v>42917</v>
      </c>
    </row>
    <row r="1101" spans="2:10" x14ac:dyDescent="0.3">
      <c r="B1101" s="821">
        <v>42948</v>
      </c>
      <c r="C1101" s="820" t="s">
        <v>5683</v>
      </c>
      <c r="F1101" s="824">
        <v>3.0999999999999999E-3</v>
      </c>
      <c r="H1101" s="820">
        <v>2.2000000000000001E-3</v>
      </c>
      <c r="I1101" s="820">
        <v>8.9999999999999976E-4</v>
      </c>
      <c r="J1101" s="821">
        <v>42948</v>
      </c>
    </row>
    <row r="1102" spans="2:10" x14ac:dyDescent="0.3">
      <c r="B1102" s="821">
        <v>42979</v>
      </c>
      <c r="C1102" s="820" t="s">
        <v>5683</v>
      </c>
      <c r="F1102" s="824">
        <v>2.06E-2</v>
      </c>
      <c r="H1102" s="820">
        <v>1.9E-3</v>
      </c>
      <c r="I1102" s="820">
        <v>1.8700000000000001E-2</v>
      </c>
      <c r="J1102" s="821">
        <v>42979</v>
      </c>
    </row>
    <row r="1103" spans="2:10" x14ac:dyDescent="0.3">
      <c r="B1103" s="821">
        <v>43009</v>
      </c>
      <c r="C1103" s="820" t="s">
        <v>5683</v>
      </c>
      <c r="F1103" s="824">
        <v>2.3300000000000001E-2</v>
      </c>
      <c r="H1103" s="820">
        <v>2.2000000000000001E-3</v>
      </c>
      <c r="I1103" s="820">
        <v>2.1100000000000001E-2</v>
      </c>
      <c r="J1103" s="821">
        <v>43009</v>
      </c>
    </row>
    <row r="1104" spans="2:10" x14ac:dyDescent="0.3">
      <c r="B1104" s="821">
        <v>43040</v>
      </c>
      <c r="C1104" s="820" t="s">
        <v>5683</v>
      </c>
      <c r="F1104" s="824">
        <v>3.0700000000000002E-2</v>
      </c>
      <c r="H1104" s="820">
        <v>2.0999999999999999E-3</v>
      </c>
      <c r="I1104" s="820">
        <v>2.86E-2</v>
      </c>
      <c r="J1104" s="821">
        <v>43040</v>
      </c>
    </row>
    <row r="1105" spans="2:10" x14ac:dyDescent="0.3">
      <c r="B1105" s="821">
        <v>43070</v>
      </c>
      <c r="C1105" s="820" t="s">
        <v>5683</v>
      </c>
      <c r="F1105" s="824">
        <v>1.11E-2</v>
      </c>
      <c r="H1105" s="820">
        <v>2E-3</v>
      </c>
      <c r="I1105" s="820">
        <v>9.1000000000000004E-3</v>
      </c>
      <c r="J1105" s="821">
        <v>43070</v>
      </c>
    </row>
    <row r="1106" spans="2:10" x14ac:dyDescent="0.3">
      <c r="B1106" s="821">
        <v>43101</v>
      </c>
      <c r="C1106" s="820" t="s">
        <v>5683</v>
      </c>
      <c r="F1106" s="824">
        <v>5.7299999999999997E-2</v>
      </c>
      <c r="H1106" s="820">
        <v>2.3999999999999998E-3</v>
      </c>
      <c r="I1106" s="820">
        <v>5.4899999999999997E-2</v>
      </c>
      <c r="J1106" s="821">
        <v>43101</v>
      </c>
    </row>
    <row r="1107" spans="2:10" x14ac:dyDescent="0.3">
      <c r="B1107" s="821">
        <v>43132</v>
      </c>
      <c r="C1107" s="820" t="s">
        <v>5683</v>
      </c>
      <c r="F1107" s="824">
        <v>-3.6900000000000002E-2</v>
      </c>
      <c r="H1107" s="820">
        <v>2.2000000000000001E-3</v>
      </c>
      <c r="I1107" s="820">
        <v>-3.9100000000000003E-2</v>
      </c>
      <c r="J1107" s="821">
        <v>43132</v>
      </c>
    </row>
    <row r="1108" spans="2:10" x14ac:dyDescent="0.3">
      <c r="B1108" s="821">
        <v>43160</v>
      </c>
      <c r="C1108" s="820" t="s">
        <v>5683</v>
      </c>
      <c r="F1108" s="824">
        <v>-2.5399999999999999E-2</v>
      </c>
      <c r="H1108" s="820">
        <v>2.3999999999999998E-3</v>
      </c>
      <c r="I1108" s="820">
        <v>-2.7799999999999998E-2</v>
      </c>
      <c r="J1108" s="821">
        <v>43160</v>
      </c>
    </row>
    <row r="1109" spans="2:10" x14ac:dyDescent="0.3">
      <c r="B1109" s="821">
        <v>43191</v>
      </c>
      <c r="C1109" s="820" t="s">
        <v>5683</v>
      </c>
      <c r="F1109" s="824">
        <v>3.8E-3</v>
      </c>
      <c r="H1109" s="820">
        <v>2.5000000000000001E-3</v>
      </c>
      <c r="I1109" s="820">
        <v>1.2999999999999999E-3</v>
      </c>
      <c r="J1109" s="821">
        <v>43191</v>
      </c>
    </row>
    <row r="1110" spans="2:10" x14ac:dyDescent="0.3">
      <c r="B1110" s="821">
        <v>43221</v>
      </c>
      <c r="C1110" s="820" t="s">
        <v>5683</v>
      </c>
      <c r="F1110" s="824">
        <v>2.41E-2</v>
      </c>
      <c r="H1110" s="820">
        <v>2.5000000000000001E-3</v>
      </c>
      <c r="I1110" s="820">
        <v>2.1600000000000001E-2</v>
      </c>
      <c r="J1110" s="821">
        <v>43221</v>
      </c>
    </row>
    <row r="1111" spans="2:10" x14ac:dyDescent="0.3">
      <c r="B1111" s="821">
        <v>43252</v>
      </c>
      <c r="C1111" s="820" t="s">
        <v>5683</v>
      </c>
      <c r="F1111" s="824">
        <v>6.1999999999999998E-3</v>
      </c>
      <c r="H1111" s="820">
        <v>2.3E-3</v>
      </c>
      <c r="I1111" s="820">
        <v>3.8999999999999998E-3</v>
      </c>
      <c r="J1111" s="821">
        <v>43252</v>
      </c>
    </row>
    <row r="1112" spans="2:10" x14ac:dyDescent="0.3">
      <c r="B1112" s="821">
        <v>43282</v>
      </c>
      <c r="C1112" s="820" t="s">
        <v>5683</v>
      </c>
      <c r="F1112" s="824">
        <v>3.7199999999999997E-2</v>
      </c>
      <c r="H1112" s="820">
        <v>2.5000000000000001E-3</v>
      </c>
      <c r="I1112" s="820">
        <v>3.4699999999999995E-2</v>
      </c>
      <c r="J1112" s="821">
        <v>43282</v>
      </c>
    </row>
    <row r="1113" spans="2:10" x14ac:dyDescent="0.3">
      <c r="B1113" s="821">
        <v>43313</v>
      </c>
      <c r="C1113" s="820" t="s">
        <v>5683</v>
      </c>
      <c r="F1113" s="824">
        <v>3.2599999999999997E-2</v>
      </c>
      <c r="H1113" s="820">
        <v>2.5000000000000001E-3</v>
      </c>
      <c r="I1113" s="820">
        <v>3.0099999999999998E-2</v>
      </c>
      <c r="J1113" s="821">
        <v>43313</v>
      </c>
    </row>
    <row r="1114" spans="2:10" x14ac:dyDescent="0.3">
      <c r="B1114" s="821">
        <v>43344</v>
      </c>
      <c r="C1114" s="820" t="s">
        <v>5683</v>
      </c>
      <c r="F1114" s="824">
        <v>5.7000000000000002E-3</v>
      </c>
      <c r="H1114" s="820">
        <v>2.2000000000000001E-3</v>
      </c>
      <c r="I1114" s="820">
        <v>3.5000000000000001E-3</v>
      </c>
      <c r="J1114" s="821">
        <v>43344</v>
      </c>
    </row>
    <row r="1115" spans="2:10" x14ac:dyDescent="0.3">
      <c r="B1115" s="821">
        <v>43374</v>
      </c>
      <c r="C1115" s="820" t="s">
        <v>5683</v>
      </c>
      <c r="F1115" s="824">
        <v>-6.8400000000000002E-2</v>
      </c>
      <c r="H1115" s="820">
        <v>3.0000000000000001E-3</v>
      </c>
      <c r="I1115" s="820">
        <v>-7.1400000000000005E-2</v>
      </c>
      <c r="J1115" s="821">
        <v>43374</v>
      </c>
    </row>
    <row r="1116" spans="2:10" x14ac:dyDescent="0.3">
      <c r="B1116" s="821">
        <v>43405</v>
      </c>
      <c r="C1116" s="820" t="s">
        <v>5683</v>
      </c>
      <c r="F1116" s="824">
        <v>2.0400000000000001E-2</v>
      </c>
      <c r="H1116" s="820">
        <v>2.8E-3</v>
      </c>
      <c r="I1116" s="820">
        <v>1.7600000000000001E-2</v>
      </c>
      <c r="J1116" s="821">
        <v>43405</v>
      </c>
    </row>
    <row r="1117" spans="2:10" x14ac:dyDescent="0.3">
      <c r="B1117" s="821">
        <v>43435</v>
      </c>
      <c r="C1117" s="820" t="s">
        <v>5683</v>
      </c>
      <c r="F1117" s="824">
        <v>-9.0300000000000005E-2</v>
      </c>
      <c r="H1117" s="820">
        <v>2.7000000000000001E-3</v>
      </c>
      <c r="I1117" s="820">
        <v>-9.2999999999999999E-2</v>
      </c>
      <c r="J1117" s="821">
        <v>43435</v>
      </c>
    </row>
    <row r="1118" spans="2:10" x14ac:dyDescent="0.3">
      <c r="B1118" s="821">
        <v>43466</v>
      </c>
      <c r="C1118" s="820" t="s">
        <v>5683</v>
      </c>
      <c r="F1118" s="824">
        <v>8.0100000000000005E-2</v>
      </c>
      <c r="H1118" s="820">
        <v>2.5000000000000001E-3</v>
      </c>
      <c r="I1118" s="820">
        <v>7.7600000000000002E-2</v>
      </c>
      <c r="J1118" s="821">
        <v>43466</v>
      </c>
    </row>
    <row r="1119" spans="2:10" x14ac:dyDescent="0.3">
      <c r="B1119" s="821">
        <v>43497</v>
      </c>
      <c r="C1119" s="820" t="s">
        <v>5683</v>
      </c>
      <c r="F1119" s="824">
        <v>3.2099999999999997E-2</v>
      </c>
      <c r="H1119" s="820">
        <v>2.2000000000000001E-3</v>
      </c>
      <c r="I1119" s="820">
        <v>2.9899999999999996E-2</v>
      </c>
      <c r="J1119" s="821">
        <v>43497</v>
      </c>
    </row>
    <row r="1120" spans="2:10" x14ac:dyDescent="0.3">
      <c r="B1120" s="821">
        <v>43525</v>
      </c>
      <c r="C1120" s="820" t="s">
        <v>5683</v>
      </c>
      <c r="F1120" s="824">
        <v>1.9400000000000001E-2</v>
      </c>
      <c r="H1120" s="820">
        <v>2.3E-3</v>
      </c>
      <c r="I1120" s="820">
        <v>1.7100000000000001E-2</v>
      </c>
      <c r="J1120" s="821">
        <v>43525</v>
      </c>
    </row>
    <row r="1121" spans="2:10" x14ac:dyDescent="0.3">
      <c r="B1121" s="821">
        <v>43556</v>
      </c>
      <c r="C1121" s="820" t="s">
        <v>5683</v>
      </c>
      <c r="F1121" s="824">
        <v>4.0500000000000001E-2</v>
      </c>
      <c r="H1121" s="820">
        <v>2.3E-3</v>
      </c>
      <c r="I1121" s="820">
        <v>3.8199999999999998E-2</v>
      </c>
      <c r="J1121" s="821">
        <v>43556</v>
      </c>
    </row>
    <row r="1122" spans="2:10" x14ac:dyDescent="0.3">
      <c r="B1122" s="821">
        <v>43586</v>
      </c>
      <c r="C1122" s="820" t="s">
        <v>5683</v>
      </c>
      <c r="F1122" s="824">
        <v>-6.3500000000000001E-2</v>
      </c>
      <c r="H1122" s="820">
        <v>2.3E-3</v>
      </c>
      <c r="I1122" s="820">
        <v>-6.5799999999999997E-2</v>
      </c>
      <c r="J1122" s="821">
        <v>43586</v>
      </c>
    </row>
    <row r="1123" spans="2:10" x14ac:dyDescent="0.3">
      <c r="B1123" s="821">
        <v>43617</v>
      </c>
      <c r="C1123" s="820" t="s">
        <v>5683</v>
      </c>
      <c r="F1123" s="824">
        <v>7.0499999999999993E-2</v>
      </c>
      <c r="H1123" s="820">
        <v>1.8E-3</v>
      </c>
      <c r="I1123" s="820">
        <v>6.8699999999999997E-2</v>
      </c>
      <c r="J1123" s="821">
        <v>43617</v>
      </c>
    </row>
    <row r="1124" spans="2:10" x14ac:dyDescent="0.3">
      <c r="B1124" s="821">
        <v>43647</v>
      </c>
      <c r="C1124" s="820" t="s">
        <v>5683</v>
      </c>
      <c r="F1124" s="824">
        <v>1.44E-2</v>
      </c>
      <c r="H1124" s="820">
        <v>2.0999999999999999E-3</v>
      </c>
      <c r="I1124" s="820">
        <v>1.23E-2</v>
      </c>
      <c r="J1124" s="821">
        <v>43647</v>
      </c>
    </row>
    <row r="1125" spans="2:10" x14ac:dyDescent="0.3">
      <c r="B1125" s="821">
        <v>43678</v>
      </c>
      <c r="C1125" s="820" t="s">
        <v>5683</v>
      </c>
      <c r="F1125" s="824">
        <v>-1.5800000000000002E-2</v>
      </c>
      <c r="H1125" s="820">
        <v>1.9E-3</v>
      </c>
      <c r="I1125" s="820">
        <v>-1.77E-2</v>
      </c>
      <c r="J1125" s="821">
        <v>43678</v>
      </c>
    </row>
    <row r="1126" spans="2:10" x14ac:dyDescent="0.3">
      <c r="B1126" s="821">
        <v>43709</v>
      </c>
      <c r="C1126" s="820" t="s">
        <v>5683</v>
      </c>
      <c r="F1126" s="824">
        <v>1.8700000000000001E-2</v>
      </c>
      <c r="H1126" s="820">
        <v>1.5E-3</v>
      </c>
      <c r="I1126" s="820">
        <v>1.72E-2</v>
      </c>
      <c r="J1126" s="821">
        <v>43709</v>
      </c>
    </row>
    <row r="1127" spans="2:10" x14ac:dyDescent="0.3">
      <c r="B1127" s="821">
        <v>43739</v>
      </c>
      <c r="C1127" s="820" t="s">
        <v>5683</v>
      </c>
      <c r="F1127" s="824">
        <v>2.1700000000000001E-2</v>
      </c>
      <c r="H1127" s="820">
        <v>1.6000000000000001E-3</v>
      </c>
      <c r="I1127" s="820">
        <v>2.01E-2</v>
      </c>
      <c r="J1127" s="821">
        <v>43739</v>
      </c>
    </row>
    <row r="1128" spans="2:10" x14ac:dyDescent="0.3">
      <c r="B1128" s="821">
        <v>43770</v>
      </c>
      <c r="C1128" s="820" t="s">
        <v>5683</v>
      </c>
      <c r="F1128" s="824">
        <v>3.6299999999999999E-2</v>
      </c>
      <c r="H1128" s="820">
        <v>1.6000000000000001E-3</v>
      </c>
      <c r="I1128" s="820">
        <v>3.4700000000000002E-2</v>
      </c>
      <c r="J1128" s="821">
        <v>43770</v>
      </c>
    </row>
    <row r="1129" spans="2:10" x14ac:dyDescent="0.3">
      <c r="B1129" s="821">
        <v>43800</v>
      </c>
      <c r="C1129" s="820" t="s">
        <v>5683</v>
      </c>
      <c r="F1129" s="824">
        <v>3.0200000000000001E-2</v>
      </c>
      <c r="H1129" s="820">
        <v>1.8E-3</v>
      </c>
      <c r="I1129" s="820">
        <v>2.8400000000000002E-2</v>
      </c>
      <c r="J1129" s="821">
        <v>43800</v>
      </c>
    </row>
    <row r="1130" spans="2:10" x14ac:dyDescent="0.3">
      <c r="B1130" s="821">
        <v>43831</v>
      </c>
      <c r="C1130" s="820" t="s">
        <v>5683</v>
      </c>
      <c r="F1130" s="824">
        <v>-4.0000000000000002E-4</v>
      </c>
      <c r="H1130" s="820">
        <v>2E-3</v>
      </c>
      <c r="I1130" s="820">
        <v>-2.4000000000000002E-3</v>
      </c>
      <c r="J1130" s="821">
        <v>43831</v>
      </c>
    </row>
    <row r="1131" spans="2:10" x14ac:dyDescent="0.3">
      <c r="B1131" s="821">
        <v>43862</v>
      </c>
      <c r="C1131" s="820" t="s">
        <v>5683</v>
      </c>
      <c r="F1131" s="824">
        <v>-8.2299999999999998E-2</v>
      </c>
      <c r="H1131" s="820">
        <v>1.5E-3</v>
      </c>
      <c r="I1131" s="820">
        <v>-8.3799999999999999E-2</v>
      </c>
      <c r="J1131" s="821">
        <v>43862</v>
      </c>
    </row>
    <row r="1132" spans="2:10" x14ac:dyDescent="0.3">
      <c r="B1132" s="821">
        <v>43891</v>
      </c>
      <c r="C1132" s="820" t="s">
        <v>5683</v>
      </c>
      <c r="F1132" s="824">
        <v>-0.1235</v>
      </c>
      <c r="H1132" s="820">
        <v>1.23E-3</v>
      </c>
      <c r="I1132" s="820">
        <v>-0.12472999999999999</v>
      </c>
      <c r="J1132" s="821">
        <v>43891</v>
      </c>
    </row>
    <row r="1133" spans="2:10" x14ac:dyDescent="0.3">
      <c r="B1133" s="821">
        <v>43922</v>
      </c>
      <c r="C1133" s="820" t="s">
        <v>5683</v>
      </c>
      <c r="F1133" s="824">
        <v>0.12820000000000001</v>
      </c>
      <c r="H1133" s="820">
        <v>8.9999999999999998E-4</v>
      </c>
      <c r="I1133" s="820">
        <v>0.1273</v>
      </c>
      <c r="J1133" s="821">
        <v>43922</v>
      </c>
    </row>
    <row r="1134" spans="2:10" x14ac:dyDescent="0.3">
      <c r="B1134" s="821">
        <v>43952</v>
      </c>
      <c r="C1134" s="820" t="s">
        <v>5683</v>
      </c>
      <c r="F1134" s="824">
        <v>4.7600000000000003E-2</v>
      </c>
      <c r="H1134" s="820">
        <v>8.9999999999999998E-4</v>
      </c>
      <c r="I1134" s="820">
        <v>4.6700000000000005E-2</v>
      </c>
      <c r="J1134" s="821">
        <v>43952</v>
      </c>
    </row>
    <row r="1135" spans="2:10" x14ac:dyDescent="0.3">
      <c r="B1135" s="821">
        <v>43983</v>
      </c>
      <c r="C1135" s="820" t="s">
        <v>5683</v>
      </c>
      <c r="F1135" s="824">
        <v>1.9900000000000001E-2</v>
      </c>
      <c r="H1135" s="820">
        <v>8.9999999999999998E-4</v>
      </c>
      <c r="I1135" s="820">
        <v>1.9E-2</v>
      </c>
      <c r="J1135" s="821">
        <v>43983</v>
      </c>
    </row>
    <row r="1136" spans="2:10" x14ac:dyDescent="0.3">
      <c r="B1136" s="821">
        <v>44013</v>
      </c>
      <c r="C1136" s="820" t="s">
        <v>5683</v>
      </c>
      <c r="F1136" s="824">
        <v>5.6399999999999999E-2</v>
      </c>
      <c r="H1136" s="820">
        <v>1E-3</v>
      </c>
      <c r="I1136" s="820">
        <v>5.5399999999999998E-2</v>
      </c>
      <c r="J1136" s="821">
        <v>44013</v>
      </c>
    </row>
    <row r="1137" spans="2:10" x14ac:dyDescent="0.3">
      <c r="B1137" s="821">
        <v>44044</v>
      </c>
      <c r="C1137" s="820" t="s">
        <v>5683</v>
      </c>
      <c r="F1137" s="824">
        <v>7.1900000000000006E-2</v>
      </c>
      <c r="H1137" s="820">
        <v>8.0000000000000004E-4</v>
      </c>
      <c r="I1137" s="820">
        <v>7.110000000000001E-2</v>
      </c>
      <c r="J1137" s="821">
        <v>44044</v>
      </c>
    </row>
    <row r="1138" spans="2:10" x14ac:dyDescent="0.3">
      <c r="B1138" s="821">
        <v>44075</v>
      </c>
      <c r="C1138" s="820" t="s">
        <v>5683</v>
      </c>
      <c r="F1138" s="824">
        <v>-3.7999999999999999E-2</v>
      </c>
      <c r="H1138" s="820">
        <v>0</v>
      </c>
      <c r="I1138" s="820">
        <v>-3.7999999999999999E-2</v>
      </c>
      <c r="J1138" s="821">
        <v>44075</v>
      </c>
    </row>
    <row r="1139" spans="2:10" x14ac:dyDescent="0.3">
      <c r="B1139" s="821">
        <v>44105</v>
      </c>
      <c r="C1139" s="820" t="s">
        <v>5683</v>
      </c>
      <c r="F1139" s="824">
        <v>-2.6599999999999999E-2</v>
      </c>
      <c r="H1139" s="820">
        <v>8.9999999999999998E-4</v>
      </c>
      <c r="I1139" s="820">
        <v>-2.75E-2</v>
      </c>
      <c r="J1139" s="821">
        <v>44105</v>
      </c>
    </row>
    <row r="1140" spans="2:10" x14ac:dyDescent="0.3">
      <c r="B1140" s="821">
        <v>44136</v>
      </c>
      <c r="C1140" s="820" t="s">
        <v>5683</v>
      </c>
      <c r="F1140" s="824">
        <v>0.1095</v>
      </c>
      <c r="H1140" s="820">
        <v>1.1000000000000001E-3</v>
      </c>
      <c r="I1140" s="820">
        <v>0.1084</v>
      </c>
      <c r="J1140" s="821">
        <v>44136</v>
      </c>
    </row>
    <row r="1141" spans="2:10" x14ac:dyDescent="0.3">
      <c r="B1141" s="821">
        <v>44166</v>
      </c>
      <c r="C1141" s="820" t="s">
        <v>5683</v>
      </c>
      <c r="F1141" s="824">
        <v>3.8399999999999997E-2</v>
      </c>
      <c r="H1141" s="820">
        <v>1.1000000000000001E-3</v>
      </c>
      <c r="I1141" s="820">
        <v>3.73E-2</v>
      </c>
      <c r="J1141" s="821">
        <v>44166</v>
      </c>
    </row>
    <row r="1142" spans="2:10" x14ac:dyDescent="0.3">
      <c r="B1142" s="821">
        <v>44197</v>
      </c>
      <c r="C1142" s="820" t="s">
        <v>5683</v>
      </c>
      <c r="F1142" s="824">
        <v>-1.01E-2</v>
      </c>
      <c r="H1142" s="820">
        <v>1.1000000000000001E-3</v>
      </c>
      <c r="I1142" s="820">
        <v>-1.12E-2</v>
      </c>
      <c r="J1142" s="821">
        <v>44197</v>
      </c>
    </row>
    <row r="1143" spans="2:10" x14ac:dyDescent="0.3">
      <c r="B1143" s="821">
        <v>44228</v>
      </c>
      <c r="C1143" s="820" t="s">
        <v>5683</v>
      </c>
      <c r="F1143" s="824">
        <v>2.76E-2</v>
      </c>
      <c r="H1143" s="820">
        <v>1.1999999999999999E-3</v>
      </c>
      <c r="I1143" s="820">
        <v>2.64E-2</v>
      </c>
      <c r="J1143" s="821">
        <v>44228</v>
      </c>
    </row>
    <row r="1144" spans="2:10" x14ac:dyDescent="0.3">
      <c r="B1144" s="821">
        <v>44256</v>
      </c>
      <c r="C1144" s="820" t="s">
        <v>5683</v>
      </c>
      <c r="F1144" s="824">
        <v>4.3799999999999999E-2</v>
      </c>
      <c r="H1144" s="820">
        <v>1.8E-3</v>
      </c>
      <c r="I1144" s="820">
        <v>4.1999999999999996E-2</v>
      </c>
      <c r="J1144" s="821">
        <v>44256</v>
      </c>
    </row>
    <row r="1145" spans="2:10" x14ac:dyDescent="0.3">
      <c r="B1145" s="821">
        <v>44287</v>
      </c>
      <c r="C1145" s="820" t="s">
        <v>5683</v>
      </c>
      <c r="F1145" s="824">
        <v>5.3400000000000003E-2</v>
      </c>
      <c r="H1145" s="820">
        <v>1.9E-3</v>
      </c>
      <c r="I1145" s="820">
        <v>5.1500000000000004E-2</v>
      </c>
      <c r="J1145" s="821">
        <v>44287</v>
      </c>
    </row>
    <row r="1146" spans="2:10" x14ac:dyDescent="0.3">
      <c r="B1146" s="821">
        <v>44317</v>
      </c>
      <c r="C1146" s="820" t="s">
        <v>5683</v>
      </c>
      <c r="F1146" s="824">
        <v>7.0000000000000001E-3</v>
      </c>
      <c r="H1146" s="820">
        <v>1.8E-3</v>
      </c>
      <c r="I1146" s="820">
        <v>5.1999999999999998E-3</v>
      </c>
      <c r="J1146" s="821">
        <v>44317</v>
      </c>
    </row>
    <row r="1147" spans="2:10" x14ac:dyDescent="0.3">
      <c r="B1147" s="821">
        <v>44348</v>
      </c>
      <c r="C1147" s="820" t="s">
        <v>5683</v>
      </c>
      <c r="F1147" s="824">
        <v>2.3300000000000001E-2</v>
      </c>
      <c r="H1147" s="820">
        <v>1.6999999999999999E-3</v>
      </c>
      <c r="I1147" s="820">
        <v>2.1600000000000001E-2</v>
      </c>
      <c r="J1147" s="821">
        <v>44348</v>
      </c>
    </row>
    <row r="1148" spans="2:10" x14ac:dyDescent="0.3">
      <c r="B1148" s="821">
        <v>44378</v>
      </c>
      <c r="C1148" s="820" t="s">
        <v>5683</v>
      </c>
      <c r="F1148" s="824">
        <v>2.3800000000000002E-2</v>
      </c>
      <c r="H1148" s="820">
        <v>1.6000000000000001E-3</v>
      </c>
      <c r="I1148" s="820">
        <v>2.2200000000000001E-2</v>
      </c>
      <c r="J1148" s="821">
        <v>44378</v>
      </c>
    </row>
    <row r="1149" spans="2:10" x14ac:dyDescent="0.3">
      <c r="B1149" s="821">
        <v>44409</v>
      </c>
      <c r="C1149" s="820" t="s">
        <v>5683</v>
      </c>
      <c r="F1149" s="824">
        <v>3.04E-2</v>
      </c>
      <c r="H1149" s="820">
        <v>1.5E-3</v>
      </c>
      <c r="I1149" s="820">
        <v>2.8899999999999999E-2</v>
      </c>
      <c r="J1149" s="821">
        <v>44409</v>
      </c>
    </row>
    <row r="1150" spans="2:10" x14ac:dyDescent="0.3">
      <c r="B1150" s="821">
        <v>44440</v>
      </c>
      <c r="C1150" s="820" t="s">
        <v>5683</v>
      </c>
      <c r="F1150" s="824">
        <v>-4.65E-2</v>
      </c>
      <c r="H1150" s="820">
        <v>1.4E-3</v>
      </c>
      <c r="I1150" s="820">
        <v>-4.7899999999999998E-2</v>
      </c>
      <c r="J1150" s="821">
        <v>44440</v>
      </c>
    </row>
    <row r="1151" spans="2:10" x14ac:dyDescent="0.3">
      <c r="B1151" s="821">
        <v>44470</v>
      </c>
      <c r="C1151" s="820" t="s">
        <v>5683</v>
      </c>
      <c r="F1151" s="824">
        <v>7.0099999999999996E-2</v>
      </c>
      <c r="H1151" s="820">
        <v>1.5E-3</v>
      </c>
      <c r="I1151" s="820">
        <v>6.8599999999999994E-2</v>
      </c>
      <c r="J1151" s="821">
        <v>44470</v>
      </c>
    </row>
    <row r="1152" spans="2:10" x14ac:dyDescent="0.3">
      <c r="B1152" s="821">
        <v>44501</v>
      </c>
      <c r="C1152" s="820" t="s">
        <v>5683</v>
      </c>
      <c r="F1152" s="824">
        <v>-6.8999999999999999E-3</v>
      </c>
      <c r="H1152" s="820">
        <v>1.6999999999999999E-3</v>
      </c>
      <c r="I1152" s="820">
        <v>-8.6E-3</v>
      </c>
      <c r="J1152" s="821">
        <v>44501</v>
      </c>
    </row>
    <row r="1153" spans="2:10" x14ac:dyDescent="0.3">
      <c r="B1153" s="821">
        <v>44531</v>
      </c>
      <c r="C1153" s="820" t="s">
        <v>5683</v>
      </c>
      <c r="F1153" s="824">
        <v>4.48E-2</v>
      </c>
      <c r="H1153" s="820">
        <v>1.5E-3</v>
      </c>
      <c r="I1153" s="820">
        <v>4.3299999999999998E-2</v>
      </c>
      <c r="J1153" s="821">
        <v>44531</v>
      </c>
    </row>
    <row r="1154" spans="2:10" x14ac:dyDescent="0.3">
      <c r="B1154" s="821">
        <v>44562</v>
      </c>
      <c r="C1154" s="820" t="s">
        <v>5683</v>
      </c>
      <c r="F1154" s="824">
        <v>-5.1700000000000003E-2</v>
      </c>
      <c r="H1154" s="820">
        <v>1.6999999999999999E-3</v>
      </c>
      <c r="I1154" s="820">
        <v>-5.3400000000000003E-2</v>
      </c>
      <c r="J1154" s="821">
        <v>44562</v>
      </c>
    </row>
    <row r="1155" spans="2:10" x14ac:dyDescent="0.3">
      <c r="B1155" s="821">
        <v>44593</v>
      </c>
      <c r="C1155" s="820" t="s">
        <v>5683</v>
      </c>
      <c r="F1155" s="824">
        <v>-2.9899999999999999E-2</v>
      </c>
      <c r="H1155" s="820">
        <v>1.6999999999999999E-3</v>
      </c>
      <c r="I1155" s="820">
        <v>-3.1599999999999996E-2</v>
      </c>
      <c r="J1155" s="821">
        <v>44593</v>
      </c>
    </row>
    <row r="1156" spans="2:10" x14ac:dyDescent="0.3">
      <c r="B1156" s="821">
        <v>44621</v>
      </c>
      <c r="C1156" s="820" t="s">
        <v>5683</v>
      </c>
      <c r="F1156" s="824">
        <v>3.7100000000000001E-2</v>
      </c>
      <c r="H1156" s="820">
        <v>2E-3</v>
      </c>
      <c r="I1156" s="820">
        <v>3.5099999999999999E-2</v>
      </c>
      <c r="J1156" s="821">
        <v>44621</v>
      </c>
    </row>
    <row r="1157" spans="2:10" x14ac:dyDescent="0.3">
      <c r="B1157" s="821">
        <v>44652</v>
      </c>
      <c r="C1157" s="820" t="s">
        <v>5683</v>
      </c>
      <c r="F1157" s="824">
        <v>-8.72E-2</v>
      </c>
      <c r="H1157" s="820">
        <v>2.0999999999999999E-3</v>
      </c>
      <c r="I1157" s="820">
        <v>-8.9300000000000004E-2</v>
      </c>
      <c r="J1157" s="821">
        <v>44652</v>
      </c>
    </row>
    <row r="1158" spans="2:10" x14ac:dyDescent="0.3">
      <c r="B1158" s="821">
        <v>44682</v>
      </c>
      <c r="C1158" s="820" t="s">
        <v>5683</v>
      </c>
      <c r="F1158" s="824">
        <v>1.8E-3</v>
      </c>
      <c r="H1158" s="820">
        <v>2.8E-3</v>
      </c>
      <c r="I1158" s="820">
        <v>-1E-3</v>
      </c>
      <c r="J1158" s="821">
        <v>44682</v>
      </c>
    </row>
    <row r="1159" spans="2:10" x14ac:dyDescent="0.3">
      <c r="B1159" s="821">
        <v>44713</v>
      </c>
      <c r="C1159" s="820" t="s">
        <v>5683</v>
      </c>
      <c r="F1159" s="824">
        <v>-8.2500000000000004E-2</v>
      </c>
      <c r="H1159" s="820">
        <v>2.8E-3</v>
      </c>
      <c r="I1159" s="820">
        <v>-8.5300000000000001E-2</v>
      </c>
      <c r="J1159" s="821">
        <v>44713</v>
      </c>
    </row>
    <row r="1160" spans="2:10" x14ac:dyDescent="0.3">
      <c r="B1160" s="821">
        <v>44743</v>
      </c>
      <c r="C1160" s="820" t="s">
        <v>5683</v>
      </c>
      <c r="F1160" s="824">
        <v>9.2200000000000004E-2</v>
      </c>
      <c r="H1160" s="820">
        <v>2.7000000000000001E-3</v>
      </c>
      <c r="I1160" s="820">
        <v>8.950000000000001E-2</v>
      </c>
      <c r="J1160" s="821">
        <v>44743</v>
      </c>
    </row>
    <row r="1161" spans="2:10" x14ac:dyDescent="0.3">
      <c r="B1161" s="821">
        <v>44774</v>
      </c>
      <c r="C1161" s="820" t="s">
        <v>5683</v>
      </c>
      <c r="F1161" s="824">
        <v>-4.0800000000000003E-2</v>
      </c>
      <c r="H1161" s="820">
        <v>2.8999999999999998E-3</v>
      </c>
      <c r="I1161" s="820">
        <v>-4.3700000000000003E-2</v>
      </c>
      <c r="J1161" s="821">
        <v>44774</v>
      </c>
    </row>
    <row r="1162" spans="2:10" x14ac:dyDescent="0.3">
      <c r="B1162" s="821">
        <v>44805</v>
      </c>
      <c r="C1162" s="820" t="s">
        <v>5683</v>
      </c>
      <c r="F1162" s="824">
        <v>-9.2100000000000001E-2</v>
      </c>
      <c r="H1162" s="820">
        <v>2.8999999999999998E-3</v>
      </c>
      <c r="I1162" s="820">
        <v>-9.5000000000000001E-2</v>
      </c>
      <c r="J1162" s="821">
        <v>44805</v>
      </c>
    </row>
    <row r="1163" spans="2:10" x14ac:dyDescent="0.3">
      <c r="B1163" s="821">
        <v>44835</v>
      </c>
      <c r="C1163" s="820" t="s">
        <v>5683</v>
      </c>
      <c r="F1163" s="824">
        <v>8.1000000000000003E-2</v>
      </c>
      <c r="H1163" s="820">
        <v>3.5000000000000001E-3</v>
      </c>
      <c r="I1163" s="820">
        <v>7.7499999999999999E-2</v>
      </c>
      <c r="J1163" s="821">
        <v>44835</v>
      </c>
    </row>
    <row r="1164" spans="2:10" x14ac:dyDescent="0.3">
      <c r="B1164" s="821">
        <v>44866</v>
      </c>
      <c r="C1164" s="820" t="s">
        <v>5683</v>
      </c>
      <c r="F1164" s="824">
        <v>5.5899999999999998E-2</v>
      </c>
      <c r="H1164" s="820">
        <v>3.5999999999999999E-3</v>
      </c>
      <c r="I1164" s="820">
        <v>5.2299999999999999E-2</v>
      </c>
      <c r="J1164" s="821">
        <v>44866</v>
      </c>
    </row>
    <row r="1165" spans="2:10" x14ac:dyDescent="0.3">
      <c r="B1165" s="821">
        <v>44896</v>
      </c>
      <c r="C1165" s="820" t="s">
        <v>5683</v>
      </c>
      <c r="F1165" s="824">
        <v>-5.7599999999999998E-2</v>
      </c>
      <c r="H1165" s="820">
        <v>3.3E-3</v>
      </c>
      <c r="I1165" s="820">
        <v>-6.0899999999999996E-2</v>
      </c>
      <c r="J1165" s="821">
        <v>44896</v>
      </c>
    </row>
    <row r="1166" spans="2:10" x14ac:dyDescent="0.3">
      <c r="B1166" s="821">
        <v>44927</v>
      </c>
      <c r="C1166" s="820" t="s">
        <v>5683</v>
      </c>
      <c r="F1166" s="824">
        <v>6.2834280180287985E-2</v>
      </c>
      <c r="H1166" s="820">
        <v>3.0500000000000002E-3</v>
      </c>
      <c r="I1166" s="820">
        <v>5.9784280180287988E-2</v>
      </c>
      <c r="J1166" s="821">
        <v>44927</v>
      </c>
    </row>
    <row r="1167" spans="2:10" x14ac:dyDescent="0.3">
      <c r="B1167" s="821">
        <v>44958</v>
      </c>
      <c r="C1167" s="820" t="s">
        <v>5683</v>
      </c>
      <c r="F1167" s="824">
        <v>-2.4399784626571001E-2</v>
      </c>
      <c r="H1167" s="820">
        <v>3.1666666666666666E-3</v>
      </c>
      <c r="I1167" s="820">
        <v>-2.7566451293237669E-2</v>
      </c>
      <c r="J1167" s="821">
        <v>44958</v>
      </c>
    </row>
    <row r="1168" spans="2:10" x14ac:dyDescent="0.3">
      <c r="B1168" s="821">
        <v>44986</v>
      </c>
      <c r="C1168" s="820" t="s">
        <v>5683</v>
      </c>
      <c r="F1168" s="824">
        <v>3.671430929974763E-2</v>
      </c>
      <c r="H1168" s="820">
        <v>3.1416666666666667E-3</v>
      </c>
      <c r="I1168" s="820">
        <v>3.3572642633080962E-2</v>
      </c>
      <c r="J1168" s="821">
        <v>44986</v>
      </c>
    </row>
    <row r="1169" spans="2:10" x14ac:dyDescent="0.3">
      <c r="B1169" s="821">
        <v>45017</v>
      </c>
      <c r="C1169" s="820" t="s">
        <v>5683</v>
      </c>
      <c r="F1169" s="824">
        <v>7.187926921795095E-3</v>
      </c>
      <c r="H1169" s="820">
        <v>3.0666666666666668E-3</v>
      </c>
      <c r="I1169" s="820">
        <v>4.1212602551284287E-3</v>
      </c>
      <c r="J1169" s="821">
        <v>45017</v>
      </c>
    </row>
    <row r="1170" spans="2:10" x14ac:dyDescent="0.3">
      <c r="B1170" s="821">
        <v>45047</v>
      </c>
      <c r="C1170" s="820" t="s">
        <v>5683</v>
      </c>
      <c r="F1170" s="824">
        <v>4.3468278013294162E-3</v>
      </c>
      <c r="H1170" s="820">
        <v>3.2166666666666667E-3</v>
      </c>
      <c r="I1170" s="820">
        <v>1.1301611346627495E-3</v>
      </c>
      <c r="J1170" s="821">
        <v>45047</v>
      </c>
    </row>
    <row r="1171" spans="2:10" x14ac:dyDescent="0.3">
      <c r="B1171" s="821">
        <v>45078</v>
      </c>
      <c r="C1171" s="820" t="s">
        <v>5683</v>
      </c>
      <c r="F1171" s="824">
        <v>6.6075546772891333E-2</v>
      </c>
      <c r="H1171" s="820">
        <v>3.225E-3</v>
      </c>
      <c r="I1171" s="820">
        <v>6.2850546772891328E-2</v>
      </c>
      <c r="J1171" s="821">
        <v>45078</v>
      </c>
    </row>
    <row r="1172" spans="2:10" x14ac:dyDescent="0.3">
      <c r="B1172" s="821">
        <v>45108</v>
      </c>
      <c r="C1172" s="820" t="s">
        <v>5683</v>
      </c>
      <c r="F1172" s="824">
        <v>3.2124539863823791E-2</v>
      </c>
      <c r="H1172" s="820">
        <v>3.3E-3</v>
      </c>
      <c r="I1172" s="820">
        <v>2.882453986382379E-2</v>
      </c>
      <c r="J1172" s="821">
        <v>45108</v>
      </c>
    </row>
    <row r="1173" spans="2:10" x14ac:dyDescent="0.3">
      <c r="B1173" s="821">
        <v>45139</v>
      </c>
      <c r="C1173" s="820" t="s">
        <v>5683</v>
      </c>
      <c r="F1173" s="824">
        <v>-1.5921117042355312E-2</v>
      </c>
      <c r="H1173" s="820">
        <v>3.5666666666666668E-3</v>
      </c>
      <c r="I1173" s="820">
        <v>-1.9487783709021978E-2</v>
      </c>
      <c r="J1173" s="821">
        <v>45139</v>
      </c>
    </row>
    <row r="1174" spans="2:10" x14ac:dyDescent="0.3">
      <c r="B1174" s="821">
        <v>45170</v>
      </c>
      <c r="C1174" s="820" t="s">
        <v>5683</v>
      </c>
      <c r="F1174" s="824">
        <v>-4.7678193308121432E-2</v>
      </c>
      <c r="H1174" s="820">
        <v>3.7249999999999996E-3</v>
      </c>
      <c r="I1174" s="820">
        <v>-5.1403193308121431E-2</v>
      </c>
      <c r="J1174" s="821">
        <v>45170</v>
      </c>
    </row>
    <row r="1175" spans="2:10" x14ac:dyDescent="0.3">
      <c r="B1175" s="821">
        <v>45200</v>
      </c>
      <c r="C1175" s="820" t="s">
        <v>5683</v>
      </c>
      <c r="F1175" s="824">
        <v>-2.7391275195366223E-2</v>
      </c>
      <c r="H1175" s="820">
        <v>4.1250000000000002E-3</v>
      </c>
      <c r="I1175" s="820">
        <v>-3.151627519536622E-2</v>
      </c>
      <c r="J1175" s="821">
        <v>45200</v>
      </c>
    </row>
    <row r="1176" spans="2:10" x14ac:dyDescent="0.3">
      <c r="B1176" s="821">
        <v>45231</v>
      </c>
      <c r="C1176" s="820" t="s">
        <v>5683</v>
      </c>
      <c r="F1176" s="824">
        <v>8.6885005042911731E-2</v>
      </c>
      <c r="H1176" s="820">
        <v>3.8833333333333333E-3</v>
      </c>
      <c r="I1176" s="820">
        <v>8.3001671709578395E-2</v>
      </c>
      <c r="J1176" s="821">
        <v>45231</v>
      </c>
    </row>
    <row r="1177" spans="2:10" x14ac:dyDescent="0.3">
      <c r="B1177" s="821">
        <v>45261</v>
      </c>
      <c r="C1177" s="820" t="s">
        <v>5683</v>
      </c>
      <c r="F1177" s="824">
        <v>4.5430619636360636E-2</v>
      </c>
      <c r="H1177" s="820">
        <v>3.4499999999999999E-3</v>
      </c>
      <c r="I1177" s="820">
        <v>4.1980619636360635E-2</v>
      </c>
      <c r="J1177" s="821">
        <v>45261</v>
      </c>
    </row>
    <row r="1178" spans="2:10" x14ac:dyDescent="0.3">
      <c r="B1178" s="821">
        <v>45292</v>
      </c>
      <c r="C1178" s="820" t="s">
        <v>5683</v>
      </c>
      <c r="F1178" s="824">
        <v>3.3416506662096612E-2</v>
      </c>
      <c r="H1178" s="820">
        <v>3.5499999999999998E-3</v>
      </c>
      <c r="I1178" s="820">
        <v>2.9866506662096611E-2</v>
      </c>
      <c r="J1178" s="821">
        <v>45292</v>
      </c>
    </row>
    <row r="1179" spans="2:10" x14ac:dyDescent="0.3">
      <c r="B1179" s="821">
        <v>45323</v>
      </c>
      <c r="C1179" s="820" t="s">
        <v>5683</v>
      </c>
      <c r="F1179" s="824">
        <v>5.3395839403964196E-2</v>
      </c>
      <c r="H1179" s="820">
        <v>3.65E-3</v>
      </c>
      <c r="I1179" s="820">
        <v>4.9745839403964195E-2</v>
      </c>
      <c r="J1179" s="821">
        <v>45323</v>
      </c>
    </row>
    <row r="1180" spans="2:10" x14ac:dyDescent="0.3">
      <c r="B1180" s="821">
        <v>45352</v>
      </c>
      <c r="C1180" s="820" t="s">
        <v>5683</v>
      </c>
      <c r="F1180" s="824">
        <v>3.2174693616317418E-2</v>
      </c>
      <c r="H1180" s="820">
        <v>3.6333333333333335E-3</v>
      </c>
      <c r="I1180" s="820">
        <v>2.8541360282984086E-2</v>
      </c>
      <c r="J1180" s="821">
        <v>45352</v>
      </c>
    </row>
    <row r="1181" spans="2:10" x14ac:dyDescent="0.3">
      <c r="B1181" s="821">
        <v>45383</v>
      </c>
      <c r="C1181" s="820" t="s">
        <v>5683</v>
      </c>
      <c r="F1181" s="824">
        <v>-4.0845049452488791E-2</v>
      </c>
      <c r="H1181" s="820">
        <v>3.8833333333333337E-3</v>
      </c>
      <c r="I1181" s="820">
        <v>-4.4728382785822127E-2</v>
      </c>
      <c r="J1181" s="821">
        <v>45383</v>
      </c>
    </row>
    <row r="1182" spans="2:10" x14ac:dyDescent="0.3">
      <c r="B1182" s="821">
        <v>45413</v>
      </c>
      <c r="C1182" s="820" t="s">
        <v>5683</v>
      </c>
      <c r="F1182" s="824">
        <v>4.1129837851065609E-2</v>
      </c>
      <c r="H1182" s="820">
        <v>3.8500000000000001E-3</v>
      </c>
      <c r="I1182" s="820">
        <v>3.727983785106561E-2</v>
      </c>
      <c r="J1182" s="821">
        <v>45413</v>
      </c>
    </row>
    <row r="1183" spans="2:10" x14ac:dyDescent="0.3">
      <c r="B1183" s="821">
        <v>45444</v>
      </c>
      <c r="C1183" s="820" t="s">
        <v>5683</v>
      </c>
      <c r="F1183" s="824">
        <v>4.0001043959389859E-2</v>
      </c>
      <c r="H1183" s="820">
        <v>3.7000000000000006E-3</v>
      </c>
      <c r="I1183" s="820">
        <v>3.6301043959389857E-2</v>
      </c>
      <c r="J1183" s="821">
        <v>45444</v>
      </c>
    </row>
    <row r="1184" spans="2:10" x14ac:dyDescent="0.3">
      <c r="B1184" s="821">
        <v>45474</v>
      </c>
      <c r="C1184" s="820" t="s">
        <v>5683</v>
      </c>
      <c r="F1184" s="824">
        <v>1.2172518192850479E-2</v>
      </c>
      <c r="H1184" s="820">
        <v>3.6249999999999998E-3</v>
      </c>
      <c r="I1184" s="820">
        <v>8.5475181928504791E-3</v>
      </c>
      <c r="J1184" s="821">
        <v>45474</v>
      </c>
    </row>
    <row r="1185" spans="2:10" x14ac:dyDescent="0.3">
      <c r="B1185" s="821">
        <v>45505</v>
      </c>
      <c r="C1185" s="820" t="s">
        <v>5683</v>
      </c>
      <c r="F1185" s="824">
        <v>2.4256373790769947E-2</v>
      </c>
      <c r="H1185" s="820">
        <v>3.4583333333333337E-3</v>
      </c>
      <c r="I1185" s="820">
        <v>2.0798040457436613E-2</v>
      </c>
      <c r="J1185" s="821">
        <v>45505</v>
      </c>
    </row>
    <row r="1186" spans="2:10" x14ac:dyDescent="0.3">
      <c r="B1186" s="821">
        <v>45536</v>
      </c>
      <c r="C1186" s="820" t="s">
        <v>5683</v>
      </c>
      <c r="F1186" s="820">
        <v>2.1357000687759534E-2</v>
      </c>
      <c r="H1186" s="820">
        <v>3.3666666666666667E-3</v>
      </c>
      <c r="I1186" s="820">
        <v>1.7990334021092867E-2</v>
      </c>
      <c r="J1186" s="821">
        <v>45536</v>
      </c>
    </row>
    <row r="1187" spans="2:10" x14ac:dyDescent="0.3">
      <c r="B1187" s="821">
        <v>45566</v>
      </c>
      <c r="C1187" s="820" t="s">
        <v>5683</v>
      </c>
      <c r="F1187" s="820">
        <v>-9.0680016846352851E-3</v>
      </c>
      <c r="H1187" s="820">
        <v>3.65E-3</v>
      </c>
      <c r="I1187" s="820">
        <v>-1.2718001684635286E-2</v>
      </c>
      <c r="J1187" s="821">
        <v>45566</v>
      </c>
    </row>
    <row r="1188" spans="2:10" x14ac:dyDescent="0.3">
      <c r="B1188" s="821">
        <v>45597</v>
      </c>
      <c r="C1188" s="820" t="s">
        <v>5683</v>
      </c>
      <c r="F1188" s="820">
        <v>5.8700597259107257E-2</v>
      </c>
      <c r="H1188" s="820">
        <v>3.7833333333333334E-3</v>
      </c>
      <c r="I1188" s="820">
        <v>5.4917263925773924E-2</v>
      </c>
      <c r="J1188" s="821">
        <v>45597</v>
      </c>
    </row>
    <row r="1189" spans="2:10" x14ac:dyDescent="0.3">
      <c r="B1189" s="821">
        <v>45627</v>
      </c>
      <c r="C1189" s="820" t="s">
        <v>5683</v>
      </c>
      <c r="F1189" s="820">
        <v>-1.9725367483346717E-2</v>
      </c>
      <c r="H1189" s="820">
        <v>3.8166666666666666E-3</v>
      </c>
      <c r="I1189" s="820">
        <v>-2.3542034150013384E-2</v>
      </c>
      <c r="J1189" s="821">
        <v>45627</v>
      </c>
    </row>
    <row r="1190" spans="2:10" x14ac:dyDescent="0.3">
      <c r="B1190" s="821">
        <v>45658</v>
      </c>
      <c r="C1190" s="820" t="s">
        <v>5683</v>
      </c>
      <c r="F1190" s="820">
        <v>2.7847352271019865E-2</v>
      </c>
      <c r="H1190" s="820">
        <v>4.0416666666666665E-3</v>
      </c>
      <c r="I1190" s="820">
        <v>2.3805685604353199E-2</v>
      </c>
      <c r="J1190" s="821">
        <v>45658</v>
      </c>
    </row>
    <row r="1191" spans="2:10" x14ac:dyDescent="0.3">
      <c r="B1191" s="821">
        <v>45689</v>
      </c>
      <c r="C1191" s="820" t="s">
        <v>5683</v>
      </c>
      <c r="F1191" s="820">
        <v>-1.3047625793248363E-2</v>
      </c>
      <c r="H1191" s="820">
        <v>3.8999999999999994E-3</v>
      </c>
      <c r="I1191" s="820">
        <v>-1.6947625793248364E-2</v>
      </c>
      <c r="J1191" s="821">
        <v>45689</v>
      </c>
    </row>
  </sheetData>
  <conditionalFormatting sqref="E796:E1026">
    <cfRule type="cellIs" dxfId="4" priority="2" operator="lessThan">
      <formula>0</formula>
    </cfRule>
  </conditionalFormatting>
  <conditionalFormatting sqref="F796:F1026">
    <cfRule type="cellIs" dxfId="3" priority="1" operator="lessThan">
      <formula>-1</formula>
    </cfRule>
  </conditionalFormatting>
  <pageMargins left="0.7" right="0.7" top="0.75" bottom="0.75" header="0.3" footer="0.3"/>
  <pageSetup scale="84" orientation="portrait" horizontalDpi="1200" verticalDpi="1200" r:id="rId1"/>
  <rowBreaks count="4" manualBreakCount="4">
    <brk id="56" min="1" max="8" man="1"/>
    <brk id="112" min="1" max="8" man="1"/>
    <brk id="952" min="1" max="8" man="1"/>
    <brk id="1008" min="1" max="8"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6A3B7-A593-47B1-8CDD-B8D9DCAE529A}">
  <dimension ref="A1:J1963"/>
  <sheetViews>
    <sheetView zoomScale="85" zoomScaleNormal="85" zoomScaleSheetLayoutView="70" workbookViewId="0">
      <pane ySplit="1" topLeftCell="A2" activePane="bottomLeft" state="frozen"/>
      <selection activeCell="A1194" sqref="A1194"/>
      <selection pane="bottomLeft" activeCell="A2" sqref="A2"/>
    </sheetView>
  </sheetViews>
  <sheetFormatPr defaultColWidth="9.54296875" defaultRowHeight="14" x14ac:dyDescent="0.3"/>
  <cols>
    <col min="1" max="1" width="12.1796875" style="820" bestFit="1" customWidth="1"/>
    <col min="2" max="2" width="10.54296875" style="821" bestFit="1" customWidth="1"/>
    <col min="3" max="3" width="22.81640625" style="820" customWidth="1"/>
    <col min="4" max="4" width="7.1796875" style="820" bestFit="1" customWidth="1"/>
    <col min="5" max="5" width="8.54296875" style="820" bestFit="1" customWidth="1"/>
    <col min="6" max="6" width="9.1796875" style="820" bestFit="1" customWidth="1"/>
    <col min="7" max="7" width="9.453125" style="820" bestFit="1" customWidth="1"/>
    <col min="8" max="8" width="12.453125" style="820" bestFit="1" customWidth="1"/>
    <col min="9" max="9" width="9.7265625" style="820" bestFit="1" customWidth="1"/>
    <col min="10" max="10" width="10.1796875" style="821" bestFit="1" customWidth="1"/>
    <col min="11" max="16384" width="9.54296875" style="820"/>
  </cols>
  <sheetData>
    <row r="1" spans="1:10" ht="29" x14ac:dyDescent="0.35">
      <c r="A1" s="827" t="s">
        <v>5676</v>
      </c>
      <c r="B1" s="818" t="s">
        <v>5677</v>
      </c>
      <c r="C1" s="817" t="s">
        <v>5678</v>
      </c>
      <c r="D1" s="817" t="s">
        <v>2822</v>
      </c>
      <c r="E1" s="817" t="s">
        <v>5679</v>
      </c>
      <c r="F1" s="817" t="s">
        <v>5680</v>
      </c>
      <c r="G1" s="817" t="s">
        <v>5681</v>
      </c>
      <c r="H1" s="819" t="s">
        <v>5684</v>
      </c>
      <c r="I1" s="820" t="s">
        <v>4469</v>
      </c>
      <c r="J1" s="818" t="s">
        <v>5677</v>
      </c>
    </row>
    <row r="2" spans="1:10" x14ac:dyDescent="0.3">
      <c r="B2" s="821">
        <v>9498</v>
      </c>
      <c r="H2" s="819"/>
      <c r="I2" s="823"/>
      <c r="J2" s="821">
        <v>9498</v>
      </c>
    </row>
    <row r="3" spans="1:10" x14ac:dyDescent="0.3">
      <c r="B3" s="821">
        <v>9529</v>
      </c>
      <c r="H3" s="819"/>
      <c r="I3" s="823"/>
      <c r="J3" s="821">
        <v>9529</v>
      </c>
    </row>
    <row r="4" spans="1:10" x14ac:dyDescent="0.3">
      <c r="B4" s="821">
        <v>9557</v>
      </c>
      <c r="H4" s="819"/>
      <c r="I4" s="823"/>
      <c r="J4" s="821">
        <v>9557</v>
      </c>
    </row>
    <row r="5" spans="1:10" x14ac:dyDescent="0.3">
      <c r="B5" s="821">
        <v>9588</v>
      </c>
      <c r="H5" s="819"/>
      <c r="I5" s="823"/>
      <c r="J5" s="821">
        <v>9588</v>
      </c>
    </row>
    <row r="6" spans="1:10" x14ac:dyDescent="0.3">
      <c r="B6" s="821">
        <v>9618</v>
      </c>
      <c r="H6" s="819"/>
      <c r="I6" s="823"/>
      <c r="J6" s="821">
        <v>9618</v>
      </c>
    </row>
    <row r="7" spans="1:10" x14ac:dyDescent="0.3">
      <c r="B7" s="821">
        <v>9649</v>
      </c>
      <c r="H7" s="819"/>
      <c r="I7" s="823"/>
      <c r="J7" s="821">
        <v>9649</v>
      </c>
    </row>
    <row r="8" spans="1:10" x14ac:dyDescent="0.3">
      <c r="B8" s="821">
        <v>9679</v>
      </c>
      <c r="H8" s="819"/>
      <c r="I8" s="823"/>
      <c r="J8" s="821">
        <v>9679</v>
      </c>
    </row>
    <row r="9" spans="1:10" x14ac:dyDescent="0.3">
      <c r="B9" s="821">
        <v>9710</v>
      </c>
      <c r="H9" s="819"/>
      <c r="I9" s="823"/>
      <c r="J9" s="821">
        <v>9710</v>
      </c>
    </row>
    <row r="10" spans="1:10" x14ac:dyDescent="0.3">
      <c r="B10" s="821">
        <v>9741</v>
      </c>
      <c r="H10" s="819"/>
      <c r="I10" s="823"/>
      <c r="J10" s="821">
        <v>9741</v>
      </c>
    </row>
    <row r="11" spans="1:10" x14ac:dyDescent="0.3">
      <c r="B11" s="821">
        <v>9771</v>
      </c>
      <c r="H11" s="819"/>
      <c r="I11" s="823"/>
      <c r="J11" s="821">
        <v>9771</v>
      </c>
    </row>
    <row r="12" spans="1:10" x14ac:dyDescent="0.3">
      <c r="B12" s="821">
        <v>9802</v>
      </c>
      <c r="H12" s="819"/>
      <c r="I12" s="823"/>
      <c r="J12" s="821">
        <v>9802</v>
      </c>
    </row>
    <row r="13" spans="1:10" x14ac:dyDescent="0.3">
      <c r="B13" s="821">
        <v>9832</v>
      </c>
      <c r="H13" s="819"/>
      <c r="I13" s="823"/>
      <c r="J13" s="821">
        <v>9832</v>
      </c>
    </row>
    <row r="14" spans="1:10" x14ac:dyDescent="0.3">
      <c r="B14" s="821">
        <v>9863</v>
      </c>
      <c r="H14" s="819"/>
      <c r="I14" s="823"/>
      <c r="J14" s="821">
        <v>9863</v>
      </c>
    </row>
    <row r="15" spans="1:10" x14ac:dyDescent="0.3">
      <c r="B15" s="821">
        <v>9894</v>
      </c>
      <c r="H15" s="819"/>
      <c r="I15" s="823"/>
      <c r="J15" s="821">
        <v>9894</v>
      </c>
    </row>
    <row r="16" spans="1:10" x14ac:dyDescent="0.3">
      <c r="B16" s="821">
        <v>9922</v>
      </c>
      <c r="H16" s="819"/>
      <c r="I16" s="823"/>
      <c r="J16" s="821">
        <v>9922</v>
      </c>
    </row>
    <row r="17" spans="2:10" x14ac:dyDescent="0.3">
      <c r="B17" s="821">
        <v>9953</v>
      </c>
      <c r="H17" s="819"/>
      <c r="I17" s="823"/>
      <c r="J17" s="821">
        <v>9953</v>
      </c>
    </row>
    <row r="18" spans="2:10" x14ac:dyDescent="0.3">
      <c r="B18" s="821">
        <v>9983</v>
      </c>
      <c r="H18" s="819"/>
      <c r="I18" s="823"/>
      <c r="J18" s="821">
        <v>9983</v>
      </c>
    </row>
    <row r="19" spans="2:10" x14ac:dyDescent="0.3">
      <c r="B19" s="821">
        <v>10014</v>
      </c>
      <c r="H19" s="819"/>
      <c r="I19" s="823"/>
      <c r="J19" s="821">
        <v>10014</v>
      </c>
    </row>
    <row r="20" spans="2:10" x14ac:dyDescent="0.3">
      <c r="B20" s="821">
        <v>10044</v>
      </c>
      <c r="H20" s="819"/>
      <c r="I20" s="823"/>
      <c r="J20" s="821">
        <v>10044</v>
      </c>
    </row>
    <row r="21" spans="2:10" x14ac:dyDescent="0.3">
      <c r="B21" s="821">
        <v>10075</v>
      </c>
      <c r="H21" s="819"/>
      <c r="I21" s="823"/>
      <c r="J21" s="821">
        <v>10075</v>
      </c>
    </row>
    <row r="22" spans="2:10" x14ac:dyDescent="0.3">
      <c r="B22" s="821">
        <v>10106</v>
      </c>
      <c r="H22" s="819"/>
      <c r="I22" s="823"/>
      <c r="J22" s="821">
        <v>10106</v>
      </c>
    </row>
    <row r="23" spans="2:10" x14ac:dyDescent="0.3">
      <c r="B23" s="821">
        <v>10136</v>
      </c>
      <c r="H23" s="819"/>
      <c r="I23" s="823"/>
      <c r="J23" s="821">
        <v>10136</v>
      </c>
    </row>
    <row r="24" spans="2:10" x14ac:dyDescent="0.3">
      <c r="B24" s="821">
        <v>10167</v>
      </c>
      <c r="H24" s="819"/>
      <c r="I24" s="823"/>
      <c r="J24" s="821">
        <v>10167</v>
      </c>
    </row>
    <row r="25" spans="2:10" x14ac:dyDescent="0.3">
      <c r="B25" s="821">
        <v>10197</v>
      </c>
      <c r="H25" s="819"/>
      <c r="I25" s="823"/>
      <c r="J25" s="821">
        <v>10197</v>
      </c>
    </row>
    <row r="26" spans="2:10" x14ac:dyDescent="0.3">
      <c r="B26" s="821">
        <v>10228</v>
      </c>
      <c r="C26" s="820" t="s">
        <v>5685</v>
      </c>
      <c r="F26" s="828">
        <v>3.7499999999999999E-2</v>
      </c>
      <c r="H26" s="828">
        <v>4.0416666666666665E-3</v>
      </c>
      <c r="I26" s="823">
        <v>3.3458333333333333E-2</v>
      </c>
      <c r="J26" s="821">
        <v>10228</v>
      </c>
    </row>
    <row r="27" spans="2:10" x14ac:dyDescent="0.3">
      <c r="B27" s="821">
        <v>10259</v>
      </c>
      <c r="C27" s="820" t="s">
        <v>5685</v>
      </c>
      <c r="F27" s="828">
        <v>-8.0000000000000002E-3</v>
      </c>
      <c r="H27" s="828">
        <v>4.0416666666666665E-3</v>
      </c>
      <c r="I27" s="823">
        <v>-1.2041666666666666E-2</v>
      </c>
      <c r="J27" s="821">
        <v>10259</v>
      </c>
    </row>
    <row r="28" spans="2:10" x14ac:dyDescent="0.3">
      <c r="B28" s="821">
        <v>10288</v>
      </c>
      <c r="C28" s="820" t="s">
        <v>5685</v>
      </c>
      <c r="F28" s="828">
        <v>7.2299999999999989E-2</v>
      </c>
      <c r="H28" s="828">
        <v>4.0166666666666666E-3</v>
      </c>
      <c r="I28" s="823">
        <v>6.8283333333333321E-2</v>
      </c>
      <c r="J28" s="821">
        <v>10288</v>
      </c>
    </row>
    <row r="29" spans="2:10" x14ac:dyDescent="0.3">
      <c r="B29" s="821">
        <v>10319</v>
      </c>
      <c r="C29" s="820" t="s">
        <v>5685</v>
      </c>
      <c r="F29" s="828">
        <v>9.8600000000000007E-2</v>
      </c>
      <c r="H29" s="828">
        <v>4.0166666666666666E-3</v>
      </c>
      <c r="I29" s="823">
        <v>9.4583333333333339E-2</v>
      </c>
      <c r="J29" s="821">
        <v>10319</v>
      </c>
    </row>
    <row r="30" spans="2:10" x14ac:dyDescent="0.3">
      <c r="B30" s="821">
        <v>10349</v>
      </c>
      <c r="C30" s="820" t="s">
        <v>5685</v>
      </c>
      <c r="F30" s="828">
        <v>2.0799999999999999E-2</v>
      </c>
      <c r="H30" s="828">
        <v>4.0583333333333331E-3</v>
      </c>
      <c r="I30" s="823">
        <v>1.6741666666666665E-2</v>
      </c>
      <c r="J30" s="821">
        <v>10349</v>
      </c>
    </row>
    <row r="31" spans="2:10" x14ac:dyDescent="0.3">
      <c r="B31" s="821">
        <v>10380</v>
      </c>
      <c r="C31" s="820" t="s">
        <v>5685</v>
      </c>
      <c r="F31" s="828">
        <v>-4.0099999999999997E-2</v>
      </c>
      <c r="H31" s="828">
        <v>4.1583333333333333E-3</v>
      </c>
      <c r="I31" s="823">
        <v>-4.425833333333333E-2</v>
      </c>
      <c r="J31" s="821">
        <v>10380</v>
      </c>
    </row>
    <row r="32" spans="2:10" x14ac:dyDescent="0.3">
      <c r="B32" s="821">
        <v>10410</v>
      </c>
      <c r="C32" s="820" t="s">
        <v>5685</v>
      </c>
      <c r="F32" s="828">
        <v>-7.6000000000000009E-3</v>
      </c>
      <c r="H32" s="828">
        <v>4.1999999999999997E-3</v>
      </c>
      <c r="I32" s="823">
        <v>-1.1800000000000001E-2</v>
      </c>
      <c r="J32" s="821">
        <v>10410</v>
      </c>
    </row>
    <row r="33" spans="2:10" x14ac:dyDescent="0.3">
      <c r="B33" s="821">
        <v>10441</v>
      </c>
      <c r="C33" s="820" t="s">
        <v>5685</v>
      </c>
      <c r="F33" s="828">
        <v>6.8199999999999997E-2</v>
      </c>
      <c r="H33" s="828">
        <v>4.2333333333333337E-3</v>
      </c>
      <c r="I33" s="823">
        <v>6.3966666666666658E-2</v>
      </c>
      <c r="J33" s="821">
        <v>10441</v>
      </c>
    </row>
    <row r="34" spans="2:10" x14ac:dyDescent="0.3">
      <c r="B34" s="821">
        <v>10472</v>
      </c>
      <c r="C34" s="820" t="s">
        <v>5685</v>
      </c>
      <c r="F34" s="828">
        <v>2.87E-2</v>
      </c>
      <c r="H34" s="828">
        <v>4.208333333333333E-3</v>
      </c>
      <c r="I34" s="823">
        <v>2.4491666666666669E-2</v>
      </c>
      <c r="J34" s="821">
        <v>10472</v>
      </c>
    </row>
    <row r="35" spans="2:10" x14ac:dyDescent="0.3">
      <c r="B35" s="821">
        <v>10502</v>
      </c>
      <c r="C35" s="820" t="s">
        <v>5685</v>
      </c>
      <c r="F35" s="828">
        <v>-9.1999999999999998E-3</v>
      </c>
      <c r="H35" s="828">
        <v>4.1583333333333333E-3</v>
      </c>
      <c r="I35" s="823">
        <v>-1.3358333333333333E-2</v>
      </c>
      <c r="J35" s="821">
        <v>10502</v>
      </c>
    </row>
    <row r="36" spans="2:10" x14ac:dyDescent="0.3">
      <c r="B36" s="821">
        <v>10533</v>
      </c>
      <c r="C36" s="820" t="s">
        <v>5685</v>
      </c>
      <c r="F36" s="828">
        <v>0.2147</v>
      </c>
      <c r="H36" s="828">
        <v>4.15E-3</v>
      </c>
      <c r="I36" s="823">
        <v>0.21055000000000001</v>
      </c>
      <c r="J36" s="821">
        <v>10533</v>
      </c>
    </row>
    <row r="37" spans="2:10" x14ac:dyDescent="0.3">
      <c r="B37" s="821">
        <v>10563</v>
      </c>
      <c r="C37" s="820" t="s">
        <v>5685</v>
      </c>
      <c r="F37" s="828">
        <v>0.01</v>
      </c>
      <c r="H37" s="828">
        <v>4.208333333333333E-3</v>
      </c>
      <c r="I37" s="823">
        <v>5.7916666666666672E-3</v>
      </c>
      <c r="J37" s="821">
        <v>10563</v>
      </c>
    </row>
    <row r="38" spans="2:10" x14ac:dyDescent="0.3">
      <c r="B38" s="821">
        <v>10594</v>
      </c>
      <c r="C38" s="820" t="s">
        <v>5685</v>
      </c>
      <c r="F38" s="828">
        <v>0.13250000000000001</v>
      </c>
      <c r="H38" s="828">
        <v>4.208333333333333E-3</v>
      </c>
      <c r="I38" s="823">
        <v>0.12829166666666666</v>
      </c>
      <c r="J38" s="821">
        <v>10594</v>
      </c>
    </row>
    <row r="39" spans="2:10" x14ac:dyDescent="0.3">
      <c r="B39" s="821">
        <v>10625</v>
      </c>
      <c r="C39" s="820" t="s">
        <v>5685</v>
      </c>
      <c r="F39" s="828">
        <v>-2.3199999999999998E-2</v>
      </c>
      <c r="H39" s="828">
        <v>4.2500000000000003E-3</v>
      </c>
      <c r="I39" s="823">
        <v>-2.7449999999999999E-2</v>
      </c>
      <c r="J39" s="821">
        <v>10625</v>
      </c>
    </row>
    <row r="40" spans="2:10" x14ac:dyDescent="0.3">
      <c r="B40" s="821">
        <v>10653</v>
      </c>
      <c r="C40" s="820" t="s">
        <v>5685</v>
      </c>
      <c r="F40" s="828">
        <v>-1.1000000000000001E-2</v>
      </c>
      <c r="H40" s="828">
        <v>4.2833333333333326E-3</v>
      </c>
      <c r="I40" s="823">
        <v>-1.5283333333333333E-2</v>
      </c>
      <c r="J40" s="821">
        <v>10653</v>
      </c>
    </row>
    <row r="41" spans="2:10" x14ac:dyDescent="0.3">
      <c r="B41" s="821">
        <v>10684</v>
      </c>
      <c r="C41" s="820" t="s">
        <v>5685</v>
      </c>
      <c r="F41" s="828">
        <v>3.4700000000000002E-2</v>
      </c>
      <c r="H41" s="828">
        <v>4.2833333333333326E-3</v>
      </c>
      <c r="I41" s="823">
        <v>3.0416666666666668E-2</v>
      </c>
      <c r="J41" s="821">
        <v>10684</v>
      </c>
    </row>
    <row r="42" spans="2:10" x14ac:dyDescent="0.3">
      <c r="B42" s="821">
        <v>10714</v>
      </c>
      <c r="C42" s="820" t="s">
        <v>5685</v>
      </c>
      <c r="F42" s="828">
        <v>4.7E-2</v>
      </c>
      <c r="H42" s="828">
        <v>4.2833333333333326E-3</v>
      </c>
      <c r="I42" s="823">
        <v>4.2716666666666667E-2</v>
      </c>
      <c r="J42" s="821">
        <v>10714</v>
      </c>
    </row>
    <row r="43" spans="2:10" x14ac:dyDescent="0.3">
      <c r="B43" s="821">
        <v>10745</v>
      </c>
      <c r="C43" s="820" t="s">
        <v>5685</v>
      </c>
      <c r="F43" s="828">
        <v>0.21780000000000002</v>
      </c>
      <c r="H43" s="828">
        <v>4.3583333333333339E-3</v>
      </c>
      <c r="I43" s="823">
        <v>0.2134416666666667</v>
      </c>
      <c r="J43" s="821">
        <v>10745</v>
      </c>
    </row>
    <row r="44" spans="2:10" x14ac:dyDescent="0.3">
      <c r="B44" s="821">
        <v>10775</v>
      </c>
      <c r="C44" s="820" t="s">
        <v>5685</v>
      </c>
      <c r="F44" s="828">
        <v>9.0499999999999983E-2</v>
      </c>
      <c r="H44" s="828">
        <v>4.3666666666666671E-3</v>
      </c>
      <c r="I44" s="823">
        <v>8.6133333333333312E-2</v>
      </c>
      <c r="J44" s="821">
        <v>10775</v>
      </c>
    </row>
    <row r="45" spans="2:10" x14ac:dyDescent="0.3">
      <c r="B45" s="821">
        <v>10806</v>
      </c>
      <c r="C45" s="820" t="s">
        <v>5685</v>
      </c>
      <c r="F45" s="828">
        <v>0.1033</v>
      </c>
      <c r="H45" s="828">
        <v>4.4166666666666668E-3</v>
      </c>
      <c r="I45" s="823">
        <v>9.8883333333333337E-2</v>
      </c>
      <c r="J45" s="821">
        <v>10806</v>
      </c>
    </row>
    <row r="46" spans="2:10" x14ac:dyDescent="0.3">
      <c r="B46" s="821">
        <v>10837</v>
      </c>
      <c r="C46" s="820" t="s">
        <v>5685</v>
      </c>
      <c r="F46" s="828">
        <v>3.9999999999999996E-4</v>
      </c>
      <c r="H46" s="828">
        <v>4.4833333333333331E-3</v>
      </c>
      <c r="I46" s="823">
        <v>-4.0833333333333329E-3</v>
      </c>
      <c r="J46" s="821">
        <v>10837</v>
      </c>
    </row>
    <row r="47" spans="2:10" x14ac:dyDescent="0.3">
      <c r="B47" s="821">
        <v>10867</v>
      </c>
      <c r="C47" s="820" t="s">
        <v>5685</v>
      </c>
      <c r="F47" s="828">
        <v>-0.30220000000000002</v>
      </c>
      <c r="H47" s="828">
        <v>4.45E-3</v>
      </c>
      <c r="I47" s="823">
        <v>-0.30665000000000003</v>
      </c>
      <c r="J47" s="821">
        <v>10867</v>
      </c>
    </row>
    <row r="48" spans="2:10" x14ac:dyDescent="0.3">
      <c r="B48" s="821">
        <v>10898</v>
      </c>
      <c r="C48" s="820" t="s">
        <v>5685</v>
      </c>
      <c r="F48" s="828">
        <v>-0.1424</v>
      </c>
      <c r="H48" s="828">
        <v>4.4083333333333335E-3</v>
      </c>
      <c r="I48" s="823">
        <v>-0.14680833333333332</v>
      </c>
      <c r="J48" s="821">
        <v>10898</v>
      </c>
    </row>
    <row r="49" spans="2:10" x14ac:dyDescent="0.3">
      <c r="B49" s="821">
        <v>10928</v>
      </c>
      <c r="C49" s="820" t="s">
        <v>5685</v>
      </c>
      <c r="F49" s="828">
        <v>6.7999999999999991E-2</v>
      </c>
      <c r="H49" s="828">
        <v>4.3583333333333339E-3</v>
      </c>
      <c r="I49" s="823">
        <v>6.3641666666666652E-2</v>
      </c>
      <c r="J49" s="821">
        <v>10928</v>
      </c>
    </row>
    <row r="50" spans="2:10" x14ac:dyDescent="0.3">
      <c r="B50" s="821">
        <v>10959</v>
      </c>
      <c r="C50" s="820" t="s">
        <v>5685</v>
      </c>
      <c r="F50" s="828">
        <v>7.3999999999999996E-2</v>
      </c>
      <c r="H50" s="828">
        <v>4.3833333333333328E-3</v>
      </c>
      <c r="I50" s="823">
        <v>6.961666666666666E-2</v>
      </c>
      <c r="J50" s="821">
        <v>10959</v>
      </c>
    </row>
    <row r="51" spans="2:10" x14ac:dyDescent="0.3">
      <c r="B51" s="821">
        <v>10990</v>
      </c>
      <c r="C51" s="820" t="s">
        <v>5685</v>
      </c>
      <c r="F51" s="828">
        <v>8.8499999999999995E-2</v>
      </c>
      <c r="H51" s="828">
        <v>4.4083333333333335E-3</v>
      </c>
      <c r="I51" s="823">
        <v>8.4091666666666662E-2</v>
      </c>
      <c r="J51" s="821">
        <v>10990</v>
      </c>
    </row>
    <row r="52" spans="2:10" x14ac:dyDescent="0.3">
      <c r="B52" s="821">
        <v>11018</v>
      </c>
      <c r="C52" s="820" t="s">
        <v>5685</v>
      </c>
      <c r="F52" s="828">
        <v>8.9099999999999999E-2</v>
      </c>
      <c r="H52" s="828">
        <v>4.3166666666666666E-3</v>
      </c>
      <c r="I52" s="823">
        <v>8.4783333333333336E-2</v>
      </c>
      <c r="J52" s="821">
        <v>11018</v>
      </c>
    </row>
    <row r="53" spans="2:10" x14ac:dyDescent="0.3">
      <c r="B53" s="821">
        <v>11049</v>
      </c>
      <c r="C53" s="820" t="s">
        <v>5685</v>
      </c>
      <c r="F53" s="828">
        <v>3.4099999999999998E-2</v>
      </c>
      <c r="H53" s="828">
        <v>4.2916666666666667E-3</v>
      </c>
      <c r="I53" s="823">
        <v>2.9808333333333333E-2</v>
      </c>
      <c r="J53" s="821">
        <v>11049</v>
      </c>
    </row>
    <row r="54" spans="2:10" x14ac:dyDescent="0.3">
      <c r="B54" s="821">
        <v>11079</v>
      </c>
      <c r="C54" s="820" t="s">
        <v>5685</v>
      </c>
      <c r="F54" s="828">
        <v>-2.3600000000000003E-2</v>
      </c>
      <c r="H54" s="828">
        <v>4.1999999999999997E-3</v>
      </c>
      <c r="I54" s="823">
        <v>-2.7800000000000002E-2</v>
      </c>
      <c r="J54" s="821">
        <v>11079</v>
      </c>
    </row>
    <row r="55" spans="2:10" x14ac:dyDescent="0.3">
      <c r="B55" s="821">
        <v>11110</v>
      </c>
      <c r="C55" s="820" t="s">
        <v>5685</v>
      </c>
      <c r="F55" s="828">
        <v>-0.19030000000000002</v>
      </c>
      <c r="H55" s="828">
        <v>4.1749999999999999E-3</v>
      </c>
      <c r="I55" s="823">
        <v>-0.19447500000000004</v>
      </c>
      <c r="J55" s="821">
        <v>11110</v>
      </c>
    </row>
    <row r="56" spans="2:10" x14ac:dyDescent="0.3">
      <c r="B56" s="821">
        <v>11140</v>
      </c>
      <c r="C56" s="820" t="s">
        <v>5685</v>
      </c>
      <c r="F56" s="828">
        <v>1.7599999999999998E-2</v>
      </c>
      <c r="H56" s="828">
        <v>4.1583333333333333E-3</v>
      </c>
      <c r="I56" s="823">
        <v>1.3441666666666664E-2</v>
      </c>
      <c r="J56" s="821">
        <v>11140</v>
      </c>
    </row>
    <row r="57" spans="2:10" x14ac:dyDescent="0.3">
      <c r="B57" s="821">
        <v>11171</v>
      </c>
      <c r="C57" s="820" t="s">
        <v>5685</v>
      </c>
      <c r="F57" s="828">
        <v>7.6000000000000009E-3</v>
      </c>
      <c r="H57" s="828">
        <v>4.1250000000000002E-3</v>
      </c>
      <c r="I57" s="823">
        <v>3.4750000000000007E-3</v>
      </c>
      <c r="J57" s="821">
        <v>11171</v>
      </c>
    </row>
    <row r="58" spans="2:10" x14ac:dyDescent="0.3">
      <c r="B58" s="821">
        <v>11202</v>
      </c>
      <c r="C58" s="820" t="s">
        <v>5685</v>
      </c>
      <c r="F58" s="828">
        <v>-0.1108</v>
      </c>
      <c r="H58" s="828">
        <v>4.0500000000000006E-3</v>
      </c>
      <c r="I58" s="823">
        <v>-0.11484999999999999</v>
      </c>
      <c r="J58" s="821">
        <v>11202</v>
      </c>
    </row>
    <row r="59" spans="2:10" x14ac:dyDescent="0.3">
      <c r="B59" s="821">
        <v>11232</v>
      </c>
      <c r="C59" s="820" t="s">
        <v>5685</v>
      </c>
      <c r="F59" s="828">
        <v>-8.1799999999999998E-2</v>
      </c>
      <c r="H59" s="828">
        <v>4.0666666666666663E-3</v>
      </c>
      <c r="I59" s="823">
        <v>-8.5866666666666661E-2</v>
      </c>
      <c r="J59" s="821">
        <v>11232</v>
      </c>
    </row>
    <row r="60" spans="2:10" x14ac:dyDescent="0.3">
      <c r="B60" s="821">
        <v>11263</v>
      </c>
      <c r="C60" s="820" t="s">
        <v>5685</v>
      </c>
      <c r="F60" s="828">
        <v>-7.3000000000000009E-2</v>
      </c>
      <c r="H60" s="828">
        <v>4.1333333333333335E-3</v>
      </c>
      <c r="I60" s="823">
        <v>-7.7133333333333345E-2</v>
      </c>
      <c r="J60" s="821">
        <v>11263</v>
      </c>
    </row>
    <row r="61" spans="2:10" x14ac:dyDescent="0.3">
      <c r="B61" s="821">
        <v>11293</v>
      </c>
      <c r="C61" s="820" t="s">
        <v>5685</v>
      </c>
      <c r="F61" s="828">
        <v>-3.39E-2</v>
      </c>
      <c r="H61" s="828">
        <v>4.2583333333333336E-3</v>
      </c>
      <c r="I61" s="823">
        <v>-3.8158333333333336E-2</v>
      </c>
      <c r="J61" s="821">
        <v>11293</v>
      </c>
    </row>
    <row r="62" spans="2:10" x14ac:dyDescent="0.3">
      <c r="B62" s="821">
        <v>11324</v>
      </c>
      <c r="C62" s="820" t="s">
        <v>5685</v>
      </c>
      <c r="F62" s="828">
        <v>5.4000000000000006E-2</v>
      </c>
      <c r="H62" s="828">
        <v>4.1749999999999999E-3</v>
      </c>
      <c r="I62" s="823">
        <v>4.9825000000000008E-2</v>
      </c>
      <c r="J62" s="821">
        <v>11324</v>
      </c>
    </row>
    <row r="63" spans="2:10" x14ac:dyDescent="0.3">
      <c r="B63" s="821">
        <v>11355</v>
      </c>
      <c r="C63" s="820" t="s">
        <v>5685</v>
      </c>
      <c r="F63" s="828">
        <v>0.15240000000000001</v>
      </c>
      <c r="H63" s="828">
        <v>4.1749999999999999E-3</v>
      </c>
      <c r="I63" s="823">
        <v>0.148225</v>
      </c>
      <c r="J63" s="821">
        <v>11355</v>
      </c>
    </row>
    <row r="64" spans="2:10" x14ac:dyDescent="0.3">
      <c r="B64" s="821">
        <v>11383</v>
      </c>
      <c r="C64" s="820" t="s">
        <v>5685</v>
      </c>
      <c r="F64" s="828">
        <v>-2.3900000000000001E-2</v>
      </c>
      <c r="H64" s="828">
        <v>4.15E-3</v>
      </c>
      <c r="I64" s="823">
        <v>-2.8050000000000002E-2</v>
      </c>
      <c r="J64" s="821">
        <v>11383</v>
      </c>
    </row>
    <row r="65" spans="2:10" x14ac:dyDescent="0.3">
      <c r="B65" s="821">
        <v>11414</v>
      </c>
      <c r="C65" s="820" t="s">
        <v>5685</v>
      </c>
      <c r="F65" s="828">
        <v>-0.10540000000000001</v>
      </c>
      <c r="H65" s="828">
        <v>4.0500000000000006E-3</v>
      </c>
      <c r="I65" s="823">
        <v>-0.10945000000000001</v>
      </c>
      <c r="J65" s="821">
        <v>11414</v>
      </c>
    </row>
    <row r="66" spans="2:10" x14ac:dyDescent="0.3">
      <c r="B66" s="821">
        <v>11444</v>
      </c>
      <c r="C66" s="820" t="s">
        <v>5685</v>
      </c>
      <c r="F66" s="828">
        <v>-0.10289999999999999</v>
      </c>
      <c r="H66" s="828">
        <v>4.0333333333333332E-3</v>
      </c>
      <c r="I66" s="823">
        <v>-0.10693333333333332</v>
      </c>
      <c r="J66" s="821">
        <v>11444</v>
      </c>
    </row>
    <row r="67" spans="2:10" x14ac:dyDescent="0.3">
      <c r="B67" s="821">
        <v>11475</v>
      </c>
      <c r="C67" s="820" t="s">
        <v>5685</v>
      </c>
      <c r="F67" s="828">
        <v>0.13730000000000001</v>
      </c>
      <c r="H67" s="828">
        <v>4.0583333333333331E-3</v>
      </c>
      <c r="I67" s="823">
        <v>0.13324166666666667</v>
      </c>
      <c r="J67" s="821">
        <v>11475</v>
      </c>
    </row>
    <row r="68" spans="2:10" x14ac:dyDescent="0.3">
      <c r="B68" s="821">
        <v>11505</v>
      </c>
      <c r="C68" s="820" t="s">
        <v>5685</v>
      </c>
      <c r="F68" s="828">
        <v>-6.2199999999999991E-2</v>
      </c>
      <c r="H68" s="828">
        <v>4.0249999999999999E-3</v>
      </c>
      <c r="I68" s="823">
        <v>-6.6224999999999992E-2</v>
      </c>
      <c r="J68" s="821">
        <v>11505</v>
      </c>
    </row>
    <row r="69" spans="2:10" x14ac:dyDescent="0.3">
      <c r="B69" s="821">
        <v>11536</v>
      </c>
      <c r="C69" s="820" t="s">
        <v>5685</v>
      </c>
      <c r="F69" s="828">
        <v>2.5599999999999998E-2</v>
      </c>
      <c r="H69" s="828">
        <v>4.0083333333333334E-3</v>
      </c>
      <c r="I69" s="823">
        <v>2.1591666666666665E-2</v>
      </c>
      <c r="J69" s="821">
        <v>11536</v>
      </c>
    </row>
    <row r="70" spans="2:10" x14ac:dyDescent="0.3">
      <c r="B70" s="821">
        <v>11567</v>
      </c>
      <c r="C70" s="820" t="s">
        <v>5685</v>
      </c>
      <c r="F70" s="828">
        <v>-0.31490000000000001</v>
      </c>
      <c r="H70" s="828">
        <v>4.208333333333333E-3</v>
      </c>
      <c r="I70" s="823">
        <v>-0.31910833333333333</v>
      </c>
      <c r="J70" s="821">
        <v>11567</v>
      </c>
    </row>
    <row r="71" spans="2:10" x14ac:dyDescent="0.3">
      <c r="B71" s="821">
        <v>11597</v>
      </c>
      <c r="C71" s="820" t="s">
        <v>5685</v>
      </c>
      <c r="F71" s="828">
        <v>9.9000000000000005E-2</v>
      </c>
      <c r="H71" s="828">
        <v>4.6166666666666665E-3</v>
      </c>
      <c r="I71" s="823">
        <v>9.4383333333333333E-2</v>
      </c>
      <c r="J71" s="821">
        <v>11597</v>
      </c>
    </row>
    <row r="72" spans="2:10" x14ac:dyDescent="0.3">
      <c r="B72" s="821">
        <v>11628</v>
      </c>
      <c r="C72" s="820" t="s">
        <v>5685</v>
      </c>
      <c r="F72" s="828">
        <v>-6.1400000000000003E-2</v>
      </c>
      <c r="H72" s="828">
        <v>4.5916666666666666E-3</v>
      </c>
      <c r="I72" s="823">
        <v>-6.5991666666666671E-2</v>
      </c>
      <c r="J72" s="821">
        <v>11628</v>
      </c>
    </row>
    <row r="73" spans="2:10" x14ac:dyDescent="0.3">
      <c r="B73" s="821">
        <v>11658</v>
      </c>
      <c r="C73" s="820" t="s">
        <v>5685</v>
      </c>
      <c r="F73" s="828">
        <v>-0.1283</v>
      </c>
      <c r="H73" s="828">
        <v>5.1999999999999998E-3</v>
      </c>
      <c r="I73" s="823">
        <v>-0.13350000000000001</v>
      </c>
      <c r="J73" s="821">
        <v>11658</v>
      </c>
    </row>
    <row r="74" spans="2:10" x14ac:dyDescent="0.3">
      <c r="B74" s="821">
        <v>11689</v>
      </c>
      <c r="C74" s="820" t="s">
        <v>5685</v>
      </c>
      <c r="F74" s="828">
        <v>-1.9999999999999997E-2</v>
      </c>
      <c r="H74" s="828">
        <v>5.1416666666666668E-3</v>
      </c>
      <c r="I74" s="823">
        <v>-2.5141666666666663E-2</v>
      </c>
      <c r="J74" s="821">
        <v>11689</v>
      </c>
    </row>
    <row r="75" spans="2:10" x14ac:dyDescent="0.3">
      <c r="B75" s="821">
        <v>11720</v>
      </c>
      <c r="C75" s="820" t="s">
        <v>5685</v>
      </c>
      <c r="F75" s="828">
        <v>7.9899999999999999E-2</v>
      </c>
      <c r="H75" s="828">
        <v>5.3416666666666664E-3</v>
      </c>
      <c r="I75" s="823">
        <v>7.4558333333333338E-2</v>
      </c>
      <c r="J75" s="821">
        <v>11720</v>
      </c>
    </row>
    <row r="76" spans="2:10" x14ac:dyDescent="0.3">
      <c r="B76" s="821">
        <v>11749</v>
      </c>
      <c r="C76" s="820" t="s">
        <v>5685</v>
      </c>
      <c r="F76" s="828">
        <v>-0.10580000000000001</v>
      </c>
      <c r="H76" s="828">
        <v>5.0499999999999998E-3</v>
      </c>
      <c r="I76" s="823">
        <v>-0.11085</v>
      </c>
      <c r="J76" s="821">
        <v>11749</v>
      </c>
    </row>
    <row r="77" spans="2:10" x14ac:dyDescent="0.3">
      <c r="B77" s="821">
        <v>11780</v>
      </c>
      <c r="C77" s="820" t="s">
        <v>5685</v>
      </c>
      <c r="F77" s="828">
        <v>-0.1535</v>
      </c>
      <c r="H77" s="828">
        <v>5.6916666666666669E-3</v>
      </c>
      <c r="I77" s="823">
        <v>-0.15919166666666668</v>
      </c>
      <c r="J77" s="821">
        <v>11780</v>
      </c>
    </row>
    <row r="78" spans="2:10" x14ac:dyDescent="0.3">
      <c r="B78" s="821">
        <v>11810</v>
      </c>
      <c r="C78" s="820" t="s">
        <v>5685</v>
      </c>
      <c r="F78" s="828">
        <v>-0.28059999999999996</v>
      </c>
      <c r="H78" s="828">
        <v>6.1333333333333344E-3</v>
      </c>
      <c r="I78" s="823">
        <v>-0.28673333333333328</v>
      </c>
      <c r="J78" s="821">
        <v>11810</v>
      </c>
    </row>
    <row r="79" spans="2:10" x14ac:dyDescent="0.3">
      <c r="B79" s="821">
        <v>11841</v>
      </c>
      <c r="C79" s="820" t="s">
        <v>5685</v>
      </c>
      <c r="F79" s="828">
        <v>8.9999999999999993E-3</v>
      </c>
      <c r="H79" s="828">
        <v>6.3083333333333333E-3</v>
      </c>
      <c r="I79" s="823">
        <v>2.691666666666666E-3</v>
      </c>
      <c r="J79" s="821">
        <v>11841</v>
      </c>
    </row>
    <row r="80" spans="2:10" x14ac:dyDescent="0.3">
      <c r="B80" s="821">
        <v>11871</v>
      </c>
      <c r="C80" s="820" t="s">
        <v>5685</v>
      </c>
      <c r="F80" s="828">
        <v>0.33179999999999998</v>
      </c>
      <c r="H80" s="828">
        <v>6.0666666666666673E-3</v>
      </c>
      <c r="I80" s="823">
        <v>0.32573333333333332</v>
      </c>
      <c r="J80" s="821">
        <v>11871</v>
      </c>
    </row>
    <row r="81" spans="2:10" x14ac:dyDescent="0.3">
      <c r="B81" s="821">
        <v>11902</v>
      </c>
      <c r="C81" s="820" t="s">
        <v>5685</v>
      </c>
      <c r="F81" s="828">
        <v>0.40300000000000002</v>
      </c>
      <c r="H81" s="828">
        <v>5.2916666666666667E-3</v>
      </c>
      <c r="I81" s="823">
        <v>0.39770833333333333</v>
      </c>
      <c r="J81" s="821">
        <v>11902</v>
      </c>
    </row>
    <row r="82" spans="2:10" x14ac:dyDescent="0.3">
      <c r="B82" s="821">
        <v>11933</v>
      </c>
      <c r="C82" s="820" t="s">
        <v>5685</v>
      </c>
      <c r="F82" s="828">
        <v>-2.7000000000000003E-2</v>
      </c>
      <c r="H82" s="828">
        <v>4.9249999999999997E-3</v>
      </c>
      <c r="I82" s="823">
        <v>-3.1925000000000002E-2</v>
      </c>
      <c r="J82" s="821">
        <v>11933</v>
      </c>
    </row>
    <row r="83" spans="2:10" x14ac:dyDescent="0.3">
      <c r="B83" s="821">
        <v>11963</v>
      </c>
      <c r="C83" s="820" t="s">
        <v>5685</v>
      </c>
      <c r="F83" s="828">
        <v>-0.1047</v>
      </c>
      <c r="H83" s="828">
        <v>4.8416666666666669E-3</v>
      </c>
      <c r="I83" s="823">
        <v>-0.10954166666666666</v>
      </c>
      <c r="J83" s="821">
        <v>11963</v>
      </c>
    </row>
    <row r="84" spans="2:10" x14ac:dyDescent="0.3">
      <c r="B84" s="821">
        <v>11994</v>
      </c>
      <c r="C84" s="820" t="s">
        <v>5685</v>
      </c>
      <c r="F84" s="828">
        <v>-3.5400000000000001E-2</v>
      </c>
      <c r="H84" s="828">
        <v>4.8999999999999998E-3</v>
      </c>
      <c r="I84" s="823">
        <v>-4.0300000000000002E-2</v>
      </c>
      <c r="J84" s="821">
        <v>11994</v>
      </c>
    </row>
    <row r="85" spans="2:10" x14ac:dyDescent="0.3">
      <c r="B85" s="821">
        <v>12024</v>
      </c>
      <c r="C85" s="820" t="s">
        <v>5685</v>
      </c>
      <c r="F85" s="828">
        <v>8.929999999999999E-2</v>
      </c>
      <c r="H85" s="828">
        <v>4.8750000000000009E-3</v>
      </c>
      <c r="I85" s="823">
        <v>8.4424999999999986E-2</v>
      </c>
      <c r="J85" s="821">
        <v>12024</v>
      </c>
    </row>
    <row r="86" spans="2:10" x14ac:dyDescent="0.3">
      <c r="B86" s="821">
        <v>12055</v>
      </c>
      <c r="C86" s="820" t="s">
        <v>5685</v>
      </c>
      <c r="F86" s="828">
        <v>-3.1099999999999996E-2</v>
      </c>
      <c r="H86" s="828">
        <v>4.4916666666666664E-3</v>
      </c>
      <c r="I86" s="823">
        <v>-3.559166666666666E-2</v>
      </c>
      <c r="J86" s="821">
        <v>12055</v>
      </c>
    </row>
    <row r="87" spans="2:10" x14ac:dyDescent="0.3">
      <c r="B87" s="821">
        <v>12086</v>
      </c>
      <c r="C87" s="820" t="s">
        <v>5685</v>
      </c>
      <c r="F87" s="828">
        <v>-0.19839999999999999</v>
      </c>
      <c r="H87" s="828">
        <v>4.8083333333333337E-3</v>
      </c>
      <c r="I87" s="823">
        <v>-0.20320833333333332</v>
      </c>
      <c r="J87" s="821">
        <v>12086</v>
      </c>
    </row>
    <row r="88" spans="2:10" x14ac:dyDescent="0.3">
      <c r="B88" s="821">
        <v>12114</v>
      </c>
      <c r="C88" s="820" t="s">
        <v>5685</v>
      </c>
      <c r="F88" s="828">
        <v>-0.10800000000000001</v>
      </c>
      <c r="H88" s="828">
        <v>5.2833333333333335E-3</v>
      </c>
      <c r="I88" s="823">
        <v>-0.11328333333333335</v>
      </c>
      <c r="J88" s="821">
        <v>12114</v>
      </c>
    </row>
    <row r="89" spans="2:10" x14ac:dyDescent="0.3">
      <c r="B89" s="821">
        <v>12145</v>
      </c>
      <c r="C89" s="820" t="s">
        <v>5685</v>
      </c>
      <c r="F89" s="828">
        <v>0.26349999999999996</v>
      </c>
      <c r="H89" s="828">
        <v>5.7416666666666675E-3</v>
      </c>
      <c r="I89" s="823">
        <v>0.25775833333333331</v>
      </c>
      <c r="J89" s="821">
        <v>12145</v>
      </c>
    </row>
    <row r="90" spans="2:10" x14ac:dyDescent="0.3">
      <c r="B90" s="821">
        <v>12175</v>
      </c>
      <c r="C90" s="820" t="s">
        <v>5685</v>
      </c>
      <c r="F90" s="828">
        <v>0.17319999999999999</v>
      </c>
      <c r="H90" s="828">
        <v>5.416666666666666E-3</v>
      </c>
      <c r="I90" s="823">
        <v>0.16778333333333334</v>
      </c>
      <c r="J90" s="821">
        <v>12175</v>
      </c>
    </row>
    <row r="91" spans="2:10" x14ac:dyDescent="0.3">
      <c r="B91" s="821">
        <v>12206</v>
      </c>
      <c r="C91" s="820" t="s">
        <v>5685</v>
      </c>
      <c r="F91" s="828">
        <v>0.14259999999999998</v>
      </c>
      <c r="H91" s="828">
        <v>5.0916666666666662E-3</v>
      </c>
      <c r="I91" s="823">
        <v>0.13750833333333332</v>
      </c>
      <c r="J91" s="821">
        <v>12206</v>
      </c>
    </row>
    <row r="92" spans="2:10" x14ac:dyDescent="0.3">
      <c r="B92" s="821">
        <v>12236</v>
      </c>
      <c r="C92" s="820" t="s">
        <v>5685</v>
      </c>
      <c r="F92" s="828">
        <v>-0.12039999999999999</v>
      </c>
      <c r="H92" s="828">
        <v>4.9249999999999997E-3</v>
      </c>
      <c r="I92" s="823">
        <v>-0.12532499999999999</v>
      </c>
      <c r="J92" s="821">
        <v>12236</v>
      </c>
    </row>
    <row r="93" spans="2:10" x14ac:dyDescent="0.3">
      <c r="B93" s="821">
        <v>12267</v>
      </c>
      <c r="C93" s="820" t="s">
        <v>5685</v>
      </c>
      <c r="F93" s="828">
        <v>-5.5999999999999991E-3</v>
      </c>
      <c r="H93" s="828">
        <v>4.9833333333333335E-3</v>
      </c>
      <c r="I93" s="823">
        <v>-1.0583333333333333E-2</v>
      </c>
      <c r="J93" s="821">
        <v>12267</v>
      </c>
    </row>
    <row r="94" spans="2:10" x14ac:dyDescent="0.3">
      <c r="B94" s="821">
        <v>12298</v>
      </c>
      <c r="C94" s="820" t="s">
        <v>5685</v>
      </c>
      <c r="F94" s="828">
        <v>-0.1759</v>
      </c>
      <c r="H94" s="828">
        <v>5.3E-3</v>
      </c>
      <c r="I94" s="823">
        <v>-0.1812</v>
      </c>
      <c r="J94" s="821">
        <v>12298</v>
      </c>
    </row>
    <row r="95" spans="2:10" x14ac:dyDescent="0.3">
      <c r="B95" s="821">
        <v>12328</v>
      </c>
      <c r="C95" s="820" t="s">
        <v>5685</v>
      </c>
      <c r="F95" s="828">
        <v>-7.1200000000000013E-2</v>
      </c>
      <c r="H95" s="828">
        <v>5.3E-3</v>
      </c>
      <c r="I95" s="823">
        <v>-7.6500000000000012E-2</v>
      </c>
      <c r="J95" s="821">
        <v>12328</v>
      </c>
    </row>
    <row r="96" spans="2:10" x14ac:dyDescent="0.3">
      <c r="B96" s="821">
        <v>12359</v>
      </c>
      <c r="C96" s="820" t="s">
        <v>5685</v>
      </c>
      <c r="F96" s="828">
        <v>-1.7999999999999999E-2</v>
      </c>
      <c r="H96" s="828">
        <v>5.8833333333333342E-3</v>
      </c>
      <c r="I96" s="823">
        <v>-2.3883333333333333E-2</v>
      </c>
      <c r="J96" s="821">
        <v>12359</v>
      </c>
    </row>
    <row r="97" spans="2:10" x14ac:dyDescent="0.3">
      <c r="B97" s="821">
        <v>12389</v>
      </c>
      <c r="C97" s="820" t="s">
        <v>5685</v>
      </c>
      <c r="F97" s="828">
        <v>1.26E-2</v>
      </c>
      <c r="H97" s="828">
        <v>6.0166666666666667E-3</v>
      </c>
      <c r="I97" s="823">
        <v>6.5833333333333334E-3</v>
      </c>
      <c r="J97" s="821">
        <v>12389</v>
      </c>
    </row>
    <row r="98" spans="2:10" x14ac:dyDescent="0.3">
      <c r="B98" s="821">
        <v>12420</v>
      </c>
      <c r="C98" s="820" t="s">
        <v>5685</v>
      </c>
      <c r="F98" s="828">
        <v>0.17460000000000001</v>
      </c>
      <c r="H98" s="828">
        <v>5.4666666666666674E-3</v>
      </c>
      <c r="I98" s="823">
        <v>0.16913333333333333</v>
      </c>
      <c r="J98" s="821">
        <v>12420</v>
      </c>
    </row>
    <row r="99" spans="2:10" x14ac:dyDescent="0.3">
      <c r="B99" s="821">
        <v>12451</v>
      </c>
      <c r="C99" s="820" t="s">
        <v>5685</v>
      </c>
      <c r="F99" s="828">
        <v>-2.4199999999999999E-2</v>
      </c>
      <c r="H99" s="828">
        <v>4.816666666666667E-3</v>
      </c>
      <c r="I99" s="823">
        <v>-2.9016666666666666E-2</v>
      </c>
      <c r="J99" s="821">
        <v>12451</v>
      </c>
    </row>
    <row r="100" spans="2:10" x14ac:dyDescent="0.3">
      <c r="B100" s="821">
        <v>12479</v>
      </c>
      <c r="C100" s="820" t="s">
        <v>5685</v>
      </c>
      <c r="F100" s="828">
        <v>-1.1099999999999999E-2</v>
      </c>
      <c r="H100" s="828">
        <v>4.7166666666666668E-3</v>
      </c>
      <c r="I100" s="823">
        <v>-1.5816666666666666E-2</v>
      </c>
      <c r="J100" s="821">
        <v>12479</v>
      </c>
    </row>
    <row r="101" spans="2:10" x14ac:dyDescent="0.3">
      <c r="B101" s="821">
        <v>12510</v>
      </c>
      <c r="C101" s="820" t="s">
        <v>5685</v>
      </c>
      <c r="F101" s="828">
        <v>-3.5099999999999999E-2</v>
      </c>
      <c r="H101" s="828">
        <v>4.5333333333333337E-3</v>
      </c>
      <c r="I101" s="823">
        <v>-3.9633333333333333E-2</v>
      </c>
      <c r="J101" s="821">
        <v>12510</v>
      </c>
    </row>
    <row r="102" spans="2:10" x14ac:dyDescent="0.3">
      <c r="B102" s="821">
        <v>12540</v>
      </c>
      <c r="C102" s="820" t="s">
        <v>5685</v>
      </c>
      <c r="F102" s="828">
        <v>-7.6499999999999999E-2</v>
      </c>
      <c r="H102" s="828">
        <v>4.4916666666666664E-3</v>
      </c>
      <c r="I102" s="823">
        <v>-8.099166666666667E-2</v>
      </c>
      <c r="J102" s="821">
        <v>12540</v>
      </c>
    </row>
    <row r="103" spans="2:10" x14ac:dyDescent="0.3">
      <c r="B103" s="821">
        <v>12571</v>
      </c>
      <c r="C103" s="820" t="s">
        <v>5685</v>
      </c>
      <c r="F103" s="828">
        <v>4.7800000000000002E-2</v>
      </c>
      <c r="H103" s="828">
        <v>4.5000000000000005E-3</v>
      </c>
      <c r="I103" s="823">
        <v>4.3300000000000005E-2</v>
      </c>
      <c r="J103" s="821">
        <v>12571</v>
      </c>
    </row>
    <row r="104" spans="2:10" x14ac:dyDescent="0.3">
      <c r="B104" s="821">
        <v>12601</v>
      </c>
      <c r="C104" s="820" t="s">
        <v>5685</v>
      </c>
      <c r="F104" s="828">
        <v>-0.1603</v>
      </c>
      <c r="H104" s="828">
        <v>4.4083333333333335E-3</v>
      </c>
      <c r="I104" s="823">
        <v>-0.16470833333333335</v>
      </c>
      <c r="J104" s="821">
        <v>12601</v>
      </c>
    </row>
    <row r="105" spans="2:10" x14ac:dyDescent="0.3">
      <c r="B105" s="821">
        <v>12632</v>
      </c>
      <c r="C105" s="820" t="s">
        <v>5685</v>
      </c>
      <c r="F105" s="828">
        <v>2.69E-2</v>
      </c>
      <c r="H105" s="828">
        <v>4.5249999999999995E-3</v>
      </c>
      <c r="I105" s="823">
        <v>2.2374999999999999E-2</v>
      </c>
      <c r="J105" s="821">
        <v>12632</v>
      </c>
    </row>
    <row r="106" spans="2:10" x14ac:dyDescent="0.3">
      <c r="B106" s="821">
        <v>12663</v>
      </c>
      <c r="C106" s="820" t="s">
        <v>5685</v>
      </c>
      <c r="F106" s="828">
        <v>9.4999999999999998E-3</v>
      </c>
      <c r="H106" s="828">
        <v>4.6333333333333339E-3</v>
      </c>
      <c r="I106" s="823">
        <v>4.8666666666666658E-3</v>
      </c>
      <c r="J106" s="821">
        <v>12663</v>
      </c>
    </row>
    <row r="107" spans="2:10" x14ac:dyDescent="0.3">
      <c r="B107" s="821">
        <v>12693</v>
      </c>
      <c r="C107" s="820" t="s">
        <v>5685</v>
      </c>
      <c r="F107" s="828">
        <v>-6.6599999999999993E-2</v>
      </c>
      <c r="H107" s="828">
        <v>4.5000000000000005E-3</v>
      </c>
      <c r="I107" s="823">
        <v>-7.1099999999999997E-2</v>
      </c>
      <c r="J107" s="821">
        <v>12693</v>
      </c>
    </row>
    <row r="108" spans="2:10" x14ac:dyDescent="0.3">
      <c r="B108" s="821">
        <v>12724</v>
      </c>
      <c r="C108" s="820" t="s">
        <v>5685</v>
      </c>
      <c r="F108" s="828">
        <v>-4.8000000000000004E-3</v>
      </c>
      <c r="H108" s="828">
        <v>4.4833333333333331E-3</v>
      </c>
      <c r="I108" s="823">
        <v>-9.2833333333333344E-3</v>
      </c>
      <c r="J108" s="821">
        <v>12724</v>
      </c>
    </row>
    <row r="109" spans="2:10" x14ac:dyDescent="0.3">
      <c r="B109" s="821">
        <v>12754</v>
      </c>
      <c r="C109" s="820" t="s">
        <v>5685</v>
      </c>
      <c r="F109" s="828">
        <v>-7.010000000000001E-2</v>
      </c>
      <c r="H109" s="828">
        <v>4.4666666666666674E-3</v>
      </c>
      <c r="I109" s="823">
        <v>-7.456666666666667E-2</v>
      </c>
      <c r="J109" s="821">
        <v>12754</v>
      </c>
    </row>
    <row r="110" spans="2:10" x14ac:dyDescent="0.3">
      <c r="B110" s="821">
        <v>12785</v>
      </c>
      <c r="C110" s="820" t="s">
        <v>5685</v>
      </c>
      <c r="F110" s="828">
        <v>-2.3099999999999999E-2</v>
      </c>
      <c r="H110" s="828">
        <v>4.3166666666666666E-3</v>
      </c>
      <c r="I110" s="823">
        <v>-2.7416666666666666E-2</v>
      </c>
      <c r="J110" s="821">
        <v>12785</v>
      </c>
    </row>
    <row r="111" spans="2:10" x14ac:dyDescent="0.3">
      <c r="B111" s="821">
        <v>12816</v>
      </c>
      <c r="C111" s="820" t="s">
        <v>5685</v>
      </c>
      <c r="F111" s="828">
        <v>-0.11360000000000001</v>
      </c>
      <c r="H111" s="828">
        <v>4.1333333333333335E-3</v>
      </c>
      <c r="I111" s="823">
        <v>-0.11773333333333334</v>
      </c>
      <c r="J111" s="821">
        <v>12816</v>
      </c>
    </row>
    <row r="112" spans="2:10" x14ac:dyDescent="0.3">
      <c r="B112" s="821">
        <v>12844</v>
      </c>
      <c r="C112" s="820" t="s">
        <v>5685</v>
      </c>
      <c r="F112" s="828">
        <v>0.1043</v>
      </c>
      <c r="H112" s="828">
        <v>4.0666666666666663E-3</v>
      </c>
      <c r="I112" s="823">
        <v>0.10023333333333334</v>
      </c>
      <c r="J112" s="821">
        <v>12844</v>
      </c>
    </row>
    <row r="113" spans="2:10" x14ac:dyDescent="0.3">
      <c r="B113" s="821">
        <v>12875</v>
      </c>
      <c r="C113" s="820" t="s">
        <v>5685</v>
      </c>
      <c r="F113" s="828">
        <v>0.11779999999999999</v>
      </c>
      <c r="H113" s="828">
        <v>3.9916666666666668E-3</v>
      </c>
      <c r="I113" s="823">
        <v>0.11380833333333332</v>
      </c>
      <c r="J113" s="821">
        <v>12875</v>
      </c>
    </row>
    <row r="114" spans="2:10" x14ac:dyDescent="0.3">
      <c r="B114" s="821">
        <v>12905</v>
      </c>
      <c r="C114" s="820" t="s">
        <v>5685</v>
      </c>
      <c r="F114" s="828">
        <v>0.1106</v>
      </c>
      <c r="H114" s="828">
        <v>3.8416666666666673E-3</v>
      </c>
      <c r="I114" s="823">
        <v>0.10675833333333333</v>
      </c>
      <c r="J114" s="821">
        <v>12905</v>
      </c>
    </row>
    <row r="115" spans="2:10" x14ac:dyDescent="0.3">
      <c r="B115" s="821">
        <v>12936</v>
      </c>
      <c r="C115" s="820" t="s">
        <v>5685</v>
      </c>
      <c r="F115" s="828">
        <v>0.1036</v>
      </c>
      <c r="H115" s="828">
        <v>3.7750000000000001E-3</v>
      </c>
      <c r="I115" s="823">
        <v>9.9824999999999997E-2</v>
      </c>
      <c r="J115" s="821">
        <v>12936</v>
      </c>
    </row>
    <row r="116" spans="2:10" x14ac:dyDescent="0.3">
      <c r="B116" s="821">
        <v>12966</v>
      </c>
      <c r="C116" s="820" t="s">
        <v>5685</v>
      </c>
      <c r="F116" s="828">
        <v>8.6999999999999994E-2</v>
      </c>
      <c r="H116" s="828">
        <v>3.6833333333333336E-3</v>
      </c>
      <c r="I116" s="823">
        <v>8.3316666666666664E-2</v>
      </c>
      <c r="J116" s="821">
        <v>12966</v>
      </c>
    </row>
    <row r="117" spans="2:10" x14ac:dyDescent="0.3">
      <c r="B117" s="821">
        <v>12997</v>
      </c>
      <c r="C117" s="820" t="s">
        <v>5685</v>
      </c>
      <c r="F117" s="828">
        <v>5.6299999999999996E-2</v>
      </c>
      <c r="H117" s="828">
        <v>3.7000000000000006E-3</v>
      </c>
      <c r="I117" s="823">
        <v>5.2599999999999994E-2</v>
      </c>
      <c r="J117" s="821">
        <v>12997</v>
      </c>
    </row>
    <row r="118" spans="2:10" x14ac:dyDescent="0.3">
      <c r="B118" s="821">
        <v>13028</v>
      </c>
      <c r="C118" s="820" t="s">
        <v>5685</v>
      </c>
      <c r="F118" s="828">
        <v>-1.2199999999999999E-2</v>
      </c>
      <c r="H118" s="828">
        <v>3.6916666666666664E-3</v>
      </c>
      <c r="I118" s="823">
        <v>-1.5891666666666665E-2</v>
      </c>
      <c r="J118" s="821">
        <v>13028</v>
      </c>
    </row>
    <row r="119" spans="2:10" x14ac:dyDescent="0.3">
      <c r="B119" s="821">
        <v>13058</v>
      </c>
      <c r="C119" s="820" t="s">
        <v>5685</v>
      </c>
      <c r="F119" s="828">
        <v>0.12240000000000001</v>
      </c>
      <c r="H119" s="828">
        <v>3.666666666666667E-3</v>
      </c>
      <c r="I119" s="823">
        <v>0.11873333333333334</v>
      </c>
      <c r="J119" s="821">
        <v>13058</v>
      </c>
    </row>
    <row r="120" spans="2:10" x14ac:dyDescent="0.3">
      <c r="B120" s="821">
        <v>13089</v>
      </c>
      <c r="C120" s="820" t="s">
        <v>5685</v>
      </c>
      <c r="F120" s="828">
        <v>1.0800000000000001E-2</v>
      </c>
      <c r="H120" s="828">
        <v>3.6249999999999998E-3</v>
      </c>
      <c r="I120" s="823">
        <v>7.1750000000000008E-3</v>
      </c>
      <c r="J120" s="821">
        <v>13089</v>
      </c>
    </row>
    <row r="121" spans="2:10" x14ac:dyDescent="0.3">
      <c r="B121" s="821">
        <v>13119</v>
      </c>
      <c r="C121" s="820" t="s">
        <v>5685</v>
      </c>
      <c r="F121" s="828">
        <v>4.7900000000000012E-2</v>
      </c>
      <c r="H121" s="828">
        <v>3.5750000000000001E-3</v>
      </c>
      <c r="I121" s="823">
        <v>4.432500000000001E-2</v>
      </c>
      <c r="J121" s="821">
        <v>13119</v>
      </c>
    </row>
    <row r="122" spans="2:10" x14ac:dyDescent="0.3">
      <c r="B122" s="821">
        <v>13150</v>
      </c>
      <c r="C122" s="820" t="s">
        <v>5685</v>
      </c>
      <c r="F122" s="828">
        <v>0.11030000000000001</v>
      </c>
      <c r="H122" s="828">
        <v>3.5083333333333334E-3</v>
      </c>
      <c r="I122" s="823">
        <v>0.10679166666666667</v>
      </c>
      <c r="J122" s="821">
        <v>13150</v>
      </c>
    </row>
    <row r="123" spans="2:10" x14ac:dyDescent="0.3">
      <c r="B123" s="821">
        <v>13181</v>
      </c>
      <c r="C123" s="820" t="s">
        <v>5685</v>
      </c>
      <c r="F123" s="828">
        <v>-3.4200000000000001E-2</v>
      </c>
      <c r="H123" s="828">
        <v>3.4749999999999998E-3</v>
      </c>
      <c r="I123" s="823">
        <v>-3.7675E-2</v>
      </c>
      <c r="J123" s="821">
        <v>13181</v>
      </c>
    </row>
    <row r="124" spans="2:10" x14ac:dyDescent="0.3">
      <c r="B124" s="821">
        <v>13210</v>
      </c>
      <c r="C124" s="820" t="s">
        <v>5685</v>
      </c>
      <c r="F124" s="828">
        <v>3.3E-3</v>
      </c>
      <c r="H124" s="828">
        <v>3.4749999999999998E-3</v>
      </c>
      <c r="I124" s="823">
        <v>-1.7499999999999981E-4</v>
      </c>
      <c r="J124" s="821">
        <v>13210</v>
      </c>
    </row>
    <row r="125" spans="2:10" x14ac:dyDescent="0.3">
      <c r="B125" s="821">
        <v>13241</v>
      </c>
      <c r="C125" s="820" t="s">
        <v>5685</v>
      </c>
      <c r="F125" s="828">
        <v>-8.14E-2</v>
      </c>
      <c r="H125" s="828">
        <v>3.4749999999999998E-3</v>
      </c>
      <c r="I125" s="823">
        <v>-8.4875000000000006E-2</v>
      </c>
      <c r="J125" s="821">
        <v>13241</v>
      </c>
    </row>
    <row r="126" spans="2:10" x14ac:dyDescent="0.3">
      <c r="B126" s="821">
        <v>13271</v>
      </c>
      <c r="C126" s="820" t="s">
        <v>5685</v>
      </c>
      <c r="F126" s="828">
        <v>7.6100000000000001E-2</v>
      </c>
      <c r="H126" s="828">
        <v>3.4499999999999999E-3</v>
      </c>
      <c r="I126" s="823">
        <v>7.2650000000000006E-2</v>
      </c>
      <c r="J126" s="821">
        <v>13271</v>
      </c>
    </row>
    <row r="127" spans="2:10" x14ac:dyDescent="0.3">
      <c r="B127" s="821">
        <v>13302</v>
      </c>
      <c r="C127" s="820" t="s">
        <v>5685</v>
      </c>
      <c r="F127" s="828">
        <v>3.5000000000000003E-2</v>
      </c>
      <c r="H127" s="828">
        <v>3.4333333333333334E-3</v>
      </c>
      <c r="I127" s="823">
        <v>3.1566666666666673E-2</v>
      </c>
      <c r="J127" s="821">
        <v>13302</v>
      </c>
    </row>
    <row r="128" spans="2:10" x14ac:dyDescent="0.3">
      <c r="B128" s="821">
        <v>13332</v>
      </c>
      <c r="C128" s="820" t="s">
        <v>5685</v>
      </c>
      <c r="F128" s="828">
        <v>0.1009</v>
      </c>
      <c r="H128" s="828">
        <v>3.3916666666666665E-3</v>
      </c>
      <c r="I128" s="823">
        <v>9.7508333333333336E-2</v>
      </c>
      <c r="J128" s="821">
        <v>13332</v>
      </c>
    </row>
    <row r="129" spans="2:10" x14ac:dyDescent="0.3">
      <c r="B129" s="821">
        <v>13363</v>
      </c>
      <c r="C129" s="820" t="s">
        <v>5685</v>
      </c>
      <c r="F129" s="828">
        <v>-1.8E-3</v>
      </c>
      <c r="H129" s="828">
        <v>3.3833333333333332E-3</v>
      </c>
      <c r="I129" s="823">
        <v>-5.1833333333333332E-3</v>
      </c>
      <c r="J129" s="821">
        <v>13363</v>
      </c>
    </row>
    <row r="130" spans="2:10" x14ac:dyDescent="0.3">
      <c r="B130" s="821">
        <v>13394</v>
      </c>
      <c r="C130" s="820" t="s">
        <v>5685</v>
      </c>
      <c r="F130" s="828">
        <v>-2.2499999999999999E-2</v>
      </c>
      <c r="H130" s="828">
        <v>3.3749999999999995E-3</v>
      </c>
      <c r="I130" s="823">
        <v>-2.5874999999999999E-2</v>
      </c>
      <c r="J130" s="821">
        <v>13394</v>
      </c>
    </row>
    <row r="131" spans="2:10" x14ac:dyDescent="0.3">
      <c r="B131" s="821">
        <v>13424</v>
      </c>
      <c r="C131" s="820" t="s">
        <v>5685</v>
      </c>
      <c r="F131" s="828">
        <v>5.6600000000000004E-2</v>
      </c>
      <c r="H131" s="828">
        <v>3.3666666666666667E-3</v>
      </c>
      <c r="I131" s="823">
        <v>5.3233333333333341E-2</v>
      </c>
      <c r="J131" s="821">
        <v>13424</v>
      </c>
    </row>
    <row r="132" spans="2:10" x14ac:dyDescent="0.3">
      <c r="B132" s="821">
        <v>13455</v>
      </c>
      <c r="C132" s="820" t="s">
        <v>5685</v>
      </c>
      <c r="F132" s="828">
        <v>-1.6900000000000002E-2</v>
      </c>
      <c r="H132" s="828">
        <v>3.2916666666666667E-3</v>
      </c>
      <c r="I132" s="823">
        <v>-2.019166666666667E-2</v>
      </c>
      <c r="J132" s="821">
        <v>13455</v>
      </c>
    </row>
    <row r="133" spans="2:10" x14ac:dyDescent="0.3">
      <c r="B133" s="821">
        <v>13485</v>
      </c>
      <c r="C133" s="820" t="s">
        <v>5685</v>
      </c>
      <c r="F133" s="828">
        <v>-1.7399999999999999E-2</v>
      </c>
      <c r="H133" s="828">
        <v>3.1916666666666664E-3</v>
      </c>
      <c r="I133" s="823">
        <v>-2.0591666666666664E-2</v>
      </c>
      <c r="J133" s="821">
        <v>13485</v>
      </c>
    </row>
    <row r="134" spans="2:10" x14ac:dyDescent="0.3">
      <c r="B134" s="821">
        <v>13516</v>
      </c>
      <c r="C134" s="820" t="s">
        <v>5685</v>
      </c>
      <c r="F134" s="828">
        <v>1.9500000000000003E-2</v>
      </c>
      <c r="H134" s="828">
        <v>3.1833333333333336E-3</v>
      </c>
      <c r="I134" s="823">
        <v>1.631666666666667E-2</v>
      </c>
      <c r="J134" s="821">
        <v>13516</v>
      </c>
    </row>
    <row r="135" spans="2:10" x14ac:dyDescent="0.3">
      <c r="B135" s="821">
        <v>13547</v>
      </c>
      <c r="C135" s="820" t="s">
        <v>5685</v>
      </c>
      <c r="F135" s="828">
        <v>-3.5299999999999998E-2</v>
      </c>
      <c r="H135" s="828">
        <v>3.2416666666666666E-3</v>
      </c>
      <c r="I135" s="823">
        <v>-3.8541666666666662E-2</v>
      </c>
      <c r="J135" s="821">
        <v>13547</v>
      </c>
    </row>
    <row r="136" spans="2:10" x14ac:dyDescent="0.3">
      <c r="B136" s="821">
        <v>13575</v>
      </c>
      <c r="C136" s="820" t="s">
        <v>5685</v>
      </c>
      <c r="F136" s="828">
        <v>-5.7300000000000004E-2</v>
      </c>
      <c r="H136" s="828">
        <v>3.3333333333333331E-3</v>
      </c>
      <c r="I136" s="823">
        <v>-6.0633333333333338E-2</v>
      </c>
      <c r="J136" s="821">
        <v>13575</v>
      </c>
    </row>
    <row r="137" spans="2:10" x14ac:dyDescent="0.3">
      <c r="B137" s="821">
        <v>13606</v>
      </c>
      <c r="C137" s="820" t="s">
        <v>5685</v>
      </c>
      <c r="F137" s="828">
        <v>-7.3599999999999999E-2</v>
      </c>
      <c r="H137" s="828">
        <v>3.3916666666666665E-3</v>
      </c>
      <c r="I137" s="823">
        <v>-7.6991666666666667E-2</v>
      </c>
      <c r="J137" s="821">
        <v>13606</v>
      </c>
    </row>
    <row r="138" spans="2:10" x14ac:dyDescent="0.3">
      <c r="B138" s="821">
        <v>13636</v>
      </c>
      <c r="C138" s="820" t="s">
        <v>5685</v>
      </c>
      <c r="F138" s="828">
        <v>-5.16E-2</v>
      </c>
      <c r="H138" s="828">
        <v>3.3333333333333331E-3</v>
      </c>
      <c r="I138" s="823">
        <v>-5.4933333333333334E-2</v>
      </c>
      <c r="J138" s="821">
        <v>13636</v>
      </c>
    </row>
    <row r="139" spans="2:10" x14ac:dyDescent="0.3">
      <c r="B139" s="821">
        <v>13667</v>
      </c>
      <c r="C139" s="820" t="s">
        <v>5685</v>
      </c>
      <c r="F139" s="828">
        <v>-4.6699999999999998E-2</v>
      </c>
      <c r="H139" s="828">
        <v>3.3250000000000003E-3</v>
      </c>
      <c r="I139" s="823">
        <v>-5.0025E-2</v>
      </c>
      <c r="J139" s="821">
        <v>13667</v>
      </c>
    </row>
    <row r="140" spans="2:10" x14ac:dyDescent="0.3">
      <c r="B140" s="821">
        <v>13697</v>
      </c>
      <c r="C140" s="820" t="s">
        <v>5685</v>
      </c>
      <c r="F140" s="828">
        <v>0.1671</v>
      </c>
      <c r="H140" s="828">
        <v>3.283333333333333E-3</v>
      </c>
      <c r="I140" s="823">
        <v>0.16381666666666667</v>
      </c>
      <c r="J140" s="821">
        <v>13697</v>
      </c>
    </row>
    <row r="141" spans="2:10" x14ac:dyDescent="0.3">
      <c r="B141" s="821">
        <v>13728</v>
      </c>
      <c r="C141" s="820" t="s">
        <v>5685</v>
      </c>
      <c r="F141" s="828">
        <v>-9.0300000000000005E-2</v>
      </c>
      <c r="H141" s="828">
        <v>3.2416666666666666E-3</v>
      </c>
      <c r="I141" s="823">
        <v>-9.3541666666666676E-2</v>
      </c>
      <c r="J141" s="821">
        <v>13728</v>
      </c>
    </row>
    <row r="142" spans="2:10" x14ac:dyDescent="0.3">
      <c r="B142" s="821">
        <v>13759</v>
      </c>
      <c r="C142" s="820" t="s">
        <v>5685</v>
      </c>
      <c r="F142" s="828">
        <v>-0.1174</v>
      </c>
      <c r="H142" s="828">
        <v>3.3E-3</v>
      </c>
      <c r="I142" s="823">
        <v>-0.1207</v>
      </c>
      <c r="J142" s="821">
        <v>13759</v>
      </c>
    </row>
    <row r="143" spans="2:10" x14ac:dyDescent="0.3">
      <c r="B143" s="821">
        <v>13789</v>
      </c>
      <c r="C143" s="820" t="s">
        <v>5685</v>
      </c>
      <c r="F143" s="828">
        <v>-5.16E-2</v>
      </c>
      <c r="H143" s="828">
        <v>3.4083333333333331E-3</v>
      </c>
      <c r="I143" s="823">
        <v>-5.5008333333333333E-2</v>
      </c>
      <c r="J143" s="821">
        <v>13789</v>
      </c>
    </row>
    <row r="144" spans="2:10" x14ac:dyDescent="0.3">
      <c r="B144" s="821">
        <v>13820</v>
      </c>
      <c r="C144" s="820" t="s">
        <v>5685</v>
      </c>
      <c r="F144" s="828">
        <v>8.0000000000000002E-3</v>
      </c>
      <c r="H144" s="828">
        <v>3.4000000000000002E-3</v>
      </c>
      <c r="I144" s="823">
        <v>4.5999999999999999E-3</v>
      </c>
      <c r="J144" s="821">
        <v>13820</v>
      </c>
    </row>
    <row r="145" spans="2:10" x14ac:dyDescent="0.3">
      <c r="B145" s="821">
        <v>13850</v>
      </c>
      <c r="C145" s="820" t="s">
        <v>5685</v>
      </c>
      <c r="F145" s="828">
        <v>-9.5100000000000004E-2</v>
      </c>
      <c r="H145" s="828">
        <v>3.3583333333333338E-3</v>
      </c>
      <c r="I145" s="823">
        <v>-9.8458333333333342E-2</v>
      </c>
      <c r="J145" s="821">
        <v>13850</v>
      </c>
    </row>
    <row r="146" spans="2:10" x14ac:dyDescent="0.3">
      <c r="B146" s="821">
        <v>13881</v>
      </c>
      <c r="C146" s="820" t="s">
        <v>5685</v>
      </c>
      <c r="F146" s="828">
        <v>-3.6799999999999999E-2</v>
      </c>
      <c r="H146" s="828">
        <v>3.3416666666666668E-3</v>
      </c>
      <c r="I146" s="823">
        <v>-4.0141666666666666E-2</v>
      </c>
      <c r="J146" s="821">
        <v>13881</v>
      </c>
    </row>
    <row r="147" spans="2:10" x14ac:dyDescent="0.3">
      <c r="B147" s="821">
        <v>13912</v>
      </c>
      <c r="C147" s="820" t="s">
        <v>5685</v>
      </c>
      <c r="F147" s="828">
        <v>3.4099999999999998E-2</v>
      </c>
      <c r="H147" s="828">
        <v>3.3583333333333338E-3</v>
      </c>
      <c r="I147" s="823">
        <v>3.0741666666666664E-2</v>
      </c>
      <c r="J147" s="821">
        <v>13912</v>
      </c>
    </row>
    <row r="148" spans="2:10" x14ac:dyDescent="0.3">
      <c r="B148" s="821">
        <v>13940</v>
      </c>
      <c r="C148" s="820" t="s">
        <v>5685</v>
      </c>
      <c r="F148" s="828">
        <v>-0.19839999999999999</v>
      </c>
      <c r="H148" s="828">
        <v>3.3250000000000003E-3</v>
      </c>
      <c r="I148" s="823">
        <v>-0.20172499999999999</v>
      </c>
      <c r="J148" s="821">
        <v>13940</v>
      </c>
    </row>
    <row r="149" spans="2:10" x14ac:dyDescent="0.3">
      <c r="B149" s="821">
        <v>13971</v>
      </c>
      <c r="C149" s="820" t="s">
        <v>5685</v>
      </c>
      <c r="F149" s="828">
        <v>0.15379999999999999</v>
      </c>
      <c r="H149" s="828">
        <v>3.4000000000000002E-3</v>
      </c>
      <c r="I149" s="823">
        <v>0.15039999999999998</v>
      </c>
      <c r="J149" s="821">
        <v>13971</v>
      </c>
    </row>
    <row r="150" spans="2:10" x14ac:dyDescent="0.3">
      <c r="B150" s="821">
        <v>14001</v>
      </c>
      <c r="C150" s="820" t="s">
        <v>5685</v>
      </c>
      <c r="F150" s="828">
        <v>1.8100000000000002E-2</v>
      </c>
      <c r="H150" s="828">
        <v>3.2916666666666667E-3</v>
      </c>
      <c r="I150" s="823">
        <v>1.4808333333333335E-2</v>
      </c>
      <c r="J150" s="821">
        <v>14001</v>
      </c>
    </row>
    <row r="151" spans="2:10" x14ac:dyDescent="0.3">
      <c r="B151" s="821">
        <v>14032</v>
      </c>
      <c r="C151" s="820" t="s">
        <v>5685</v>
      </c>
      <c r="F151" s="828">
        <v>0.16219999999999998</v>
      </c>
      <c r="H151" s="828">
        <v>3.2916666666666667E-3</v>
      </c>
      <c r="I151" s="823">
        <v>0.15890833333333332</v>
      </c>
      <c r="J151" s="821">
        <v>14032</v>
      </c>
    </row>
    <row r="152" spans="2:10" x14ac:dyDescent="0.3">
      <c r="B152" s="821">
        <v>14062</v>
      </c>
      <c r="C152" s="820" t="s">
        <v>5685</v>
      </c>
      <c r="F152" s="828">
        <v>1.4800000000000001E-2</v>
      </c>
      <c r="H152" s="828">
        <v>3.2166666666666667E-3</v>
      </c>
      <c r="I152" s="823">
        <v>1.1583333333333334E-2</v>
      </c>
      <c r="J152" s="821">
        <v>14062</v>
      </c>
    </row>
    <row r="153" spans="2:10" x14ac:dyDescent="0.3">
      <c r="B153" s="821">
        <v>14093</v>
      </c>
      <c r="C153" s="820" t="s">
        <v>5685</v>
      </c>
      <c r="F153" s="828">
        <v>-5.57E-2</v>
      </c>
      <c r="H153" s="828">
        <v>3.2000000000000002E-3</v>
      </c>
      <c r="I153" s="823">
        <v>-5.8900000000000001E-2</v>
      </c>
      <c r="J153" s="821">
        <v>14093</v>
      </c>
    </row>
    <row r="154" spans="2:10" x14ac:dyDescent="0.3">
      <c r="B154" s="821">
        <v>14124</v>
      </c>
      <c r="C154" s="820" t="s">
        <v>5685</v>
      </c>
      <c r="F154" s="828">
        <v>1.9099999999999999E-2</v>
      </c>
      <c r="H154" s="828">
        <v>3.2333333333333329E-3</v>
      </c>
      <c r="I154" s="823">
        <v>1.5866666666666668E-2</v>
      </c>
      <c r="J154" s="821">
        <v>14124</v>
      </c>
    </row>
    <row r="155" spans="2:10" x14ac:dyDescent="0.3">
      <c r="B155" s="821">
        <v>14154</v>
      </c>
      <c r="C155" s="820" t="s">
        <v>5685</v>
      </c>
      <c r="F155" s="828">
        <v>0.18009999999999998</v>
      </c>
      <c r="H155" s="828">
        <v>3.1583333333333337E-3</v>
      </c>
      <c r="I155" s="823">
        <v>0.17694166666666664</v>
      </c>
      <c r="J155" s="821">
        <v>14154</v>
      </c>
    </row>
    <row r="156" spans="2:10" x14ac:dyDescent="0.3">
      <c r="B156" s="821">
        <v>14185</v>
      </c>
      <c r="C156" s="820" t="s">
        <v>5685</v>
      </c>
      <c r="F156" s="828">
        <v>-6.2000000000000013E-2</v>
      </c>
      <c r="H156" s="828">
        <v>3.1083333333333336E-3</v>
      </c>
      <c r="I156" s="823">
        <v>-6.5108333333333351E-2</v>
      </c>
      <c r="J156" s="821">
        <v>14185</v>
      </c>
    </row>
    <row r="157" spans="2:10" x14ac:dyDescent="0.3">
      <c r="B157" s="821">
        <v>14215</v>
      </c>
      <c r="C157" s="820" t="s">
        <v>5685</v>
      </c>
      <c r="F157" s="828">
        <v>3.9099999999999996E-2</v>
      </c>
      <c r="H157" s="828">
        <v>3.1166666666666669E-3</v>
      </c>
      <c r="I157" s="823">
        <v>3.5983333333333326E-2</v>
      </c>
      <c r="J157" s="821">
        <v>14215</v>
      </c>
    </row>
    <row r="158" spans="2:10" x14ac:dyDescent="0.3">
      <c r="B158" s="821">
        <v>14246</v>
      </c>
      <c r="C158" s="820" t="s">
        <v>5685</v>
      </c>
      <c r="F158" s="828">
        <v>1.6500000000000001E-2</v>
      </c>
      <c r="H158" s="828">
        <v>3.0666666666666672E-3</v>
      </c>
      <c r="I158" s="823">
        <v>1.3433333333333334E-2</v>
      </c>
      <c r="J158" s="821">
        <v>14246</v>
      </c>
    </row>
    <row r="159" spans="2:10" x14ac:dyDescent="0.3">
      <c r="B159" s="821">
        <v>14277</v>
      </c>
      <c r="C159" s="820" t="s">
        <v>5685</v>
      </c>
      <c r="F159" s="828">
        <v>8.0100000000000005E-2</v>
      </c>
      <c r="H159" s="828">
        <v>2.9916666666666663E-3</v>
      </c>
      <c r="I159" s="823">
        <v>7.7108333333333334E-2</v>
      </c>
      <c r="J159" s="821">
        <v>14277</v>
      </c>
    </row>
    <row r="160" spans="2:10" x14ac:dyDescent="0.3">
      <c r="B160" s="821">
        <v>14305</v>
      </c>
      <c r="C160" s="820" t="s">
        <v>5685</v>
      </c>
      <c r="F160" s="828">
        <v>-0.13780000000000001</v>
      </c>
      <c r="H160" s="828">
        <v>2.9499999999999999E-3</v>
      </c>
      <c r="I160" s="823">
        <v>-0.14075000000000001</v>
      </c>
      <c r="J160" s="821">
        <v>14305</v>
      </c>
    </row>
    <row r="161" spans="2:10" x14ac:dyDescent="0.3">
      <c r="B161" s="821">
        <v>14336</v>
      </c>
      <c r="C161" s="820" t="s">
        <v>5685</v>
      </c>
      <c r="F161" s="828">
        <v>2.8500000000000001E-2</v>
      </c>
      <c r="H161" s="828">
        <v>2.9583333333333332E-3</v>
      </c>
      <c r="I161" s="823">
        <v>2.5541666666666667E-2</v>
      </c>
      <c r="J161" s="821">
        <v>14336</v>
      </c>
    </row>
    <row r="162" spans="2:10" x14ac:dyDescent="0.3">
      <c r="B162" s="821">
        <v>14366</v>
      </c>
      <c r="C162" s="820" t="s">
        <v>5685</v>
      </c>
      <c r="F162" s="828">
        <v>6.6500000000000004E-2</v>
      </c>
      <c r="H162" s="828">
        <v>2.9166666666666668E-3</v>
      </c>
      <c r="I162" s="823">
        <v>6.3583333333333339E-2</v>
      </c>
      <c r="J162" s="821">
        <v>14366</v>
      </c>
    </row>
    <row r="163" spans="2:10" x14ac:dyDescent="0.3">
      <c r="B163" s="821">
        <v>14397</v>
      </c>
      <c r="C163" s="820" t="s">
        <v>5685</v>
      </c>
      <c r="F163" s="828">
        <v>-4.2299999999999997E-2</v>
      </c>
      <c r="H163" s="828">
        <v>2.891666666666667E-3</v>
      </c>
      <c r="I163" s="823">
        <v>-4.5191666666666665E-2</v>
      </c>
      <c r="J163" s="821">
        <v>14397</v>
      </c>
    </row>
    <row r="164" spans="2:10" x14ac:dyDescent="0.3">
      <c r="B164" s="821">
        <v>14427</v>
      </c>
      <c r="C164" s="820" t="s">
        <v>5685</v>
      </c>
      <c r="F164" s="828">
        <v>0.1208</v>
      </c>
      <c r="H164" s="828">
        <v>2.8583333333333334E-3</v>
      </c>
      <c r="I164" s="823">
        <v>0.11794166666666667</v>
      </c>
      <c r="J164" s="821">
        <v>14427</v>
      </c>
    </row>
    <row r="165" spans="2:10" x14ac:dyDescent="0.3">
      <c r="B165" s="821">
        <v>14458</v>
      </c>
      <c r="C165" s="820" t="s">
        <v>5685</v>
      </c>
      <c r="F165" s="828">
        <v>-6.4699999999999994E-2</v>
      </c>
      <c r="H165" s="828">
        <v>2.8416666666666668E-3</v>
      </c>
      <c r="I165" s="823">
        <v>-6.7541666666666667E-2</v>
      </c>
      <c r="J165" s="821">
        <v>14458</v>
      </c>
    </row>
    <row r="166" spans="2:10" x14ac:dyDescent="0.3">
      <c r="B166" s="821">
        <v>14489</v>
      </c>
      <c r="C166" s="820" t="s">
        <v>5685</v>
      </c>
      <c r="F166" s="828">
        <v>4.2100000000000005E-2</v>
      </c>
      <c r="H166" s="828">
        <v>3.0916666666666666E-3</v>
      </c>
      <c r="I166" s="823">
        <v>3.9008333333333339E-2</v>
      </c>
      <c r="J166" s="821">
        <v>14489</v>
      </c>
    </row>
    <row r="167" spans="2:10" x14ac:dyDescent="0.3">
      <c r="B167" s="821">
        <v>14519</v>
      </c>
      <c r="C167" s="820" t="s">
        <v>5685</v>
      </c>
      <c r="F167" s="828">
        <v>1.3000000000000001E-2</v>
      </c>
      <c r="H167" s="828">
        <v>2.9833333333333335E-3</v>
      </c>
      <c r="I167" s="823">
        <v>1.0016666666666667E-2</v>
      </c>
      <c r="J167" s="821">
        <v>14519</v>
      </c>
    </row>
    <row r="168" spans="2:10" x14ac:dyDescent="0.3">
      <c r="B168" s="821">
        <v>14550</v>
      </c>
      <c r="C168" s="820" t="s">
        <v>5685</v>
      </c>
      <c r="F168" s="828">
        <v>-1.5699999999999999E-2</v>
      </c>
      <c r="H168" s="828">
        <v>2.8416666666666668E-3</v>
      </c>
      <c r="I168" s="823">
        <v>-1.8541666666666665E-2</v>
      </c>
      <c r="J168" s="821">
        <v>14550</v>
      </c>
    </row>
    <row r="169" spans="2:10" x14ac:dyDescent="0.3">
      <c r="B169" s="821">
        <v>14580</v>
      </c>
      <c r="C169" s="820" t="s">
        <v>5685</v>
      </c>
      <c r="F169" s="828">
        <v>2.7199999999999998E-2</v>
      </c>
      <c r="H169" s="828">
        <v>2.816666666666667E-3</v>
      </c>
      <c r="I169" s="823">
        <v>2.4383333333333333E-2</v>
      </c>
      <c r="J169" s="821">
        <v>14580</v>
      </c>
    </row>
    <row r="170" spans="2:10" x14ac:dyDescent="0.3">
      <c r="B170" s="821">
        <v>14611</v>
      </c>
      <c r="C170" s="820" t="s">
        <v>5685</v>
      </c>
      <c r="F170" s="828">
        <v>6.8999999999999999E-3</v>
      </c>
      <c r="H170" s="828">
        <v>2.7833333333333334E-3</v>
      </c>
      <c r="I170" s="823">
        <v>4.116666666666666E-3</v>
      </c>
      <c r="J170" s="821">
        <v>14611</v>
      </c>
    </row>
    <row r="171" spans="2:10" x14ac:dyDescent="0.3">
      <c r="B171" s="821">
        <v>14642</v>
      </c>
      <c r="C171" s="820" t="s">
        <v>5685</v>
      </c>
      <c r="F171" s="828">
        <v>-1.0200000000000001E-2</v>
      </c>
      <c r="H171" s="828">
        <v>2.7916666666666667E-3</v>
      </c>
      <c r="I171" s="823">
        <v>-1.2991666666666667E-2</v>
      </c>
      <c r="J171" s="821">
        <v>14642</v>
      </c>
    </row>
    <row r="172" spans="2:10" x14ac:dyDescent="0.3">
      <c r="B172" s="821">
        <v>14671</v>
      </c>
      <c r="C172" s="820" t="s">
        <v>5685</v>
      </c>
      <c r="F172" s="828">
        <v>9.3999999999999986E-3</v>
      </c>
      <c r="H172" s="828">
        <v>2.7833333333333334E-3</v>
      </c>
      <c r="I172" s="823">
        <v>6.6166666666666648E-3</v>
      </c>
      <c r="J172" s="821">
        <v>14671</v>
      </c>
    </row>
    <row r="173" spans="2:10" x14ac:dyDescent="0.3">
      <c r="B173" s="821">
        <v>14702</v>
      </c>
      <c r="C173" s="820" t="s">
        <v>5685</v>
      </c>
      <c r="F173" s="828">
        <v>-9.1999999999999998E-3</v>
      </c>
      <c r="H173" s="828">
        <v>2.708333333333333E-3</v>
      </c>
      <c r="I173" s="823">
        <v>-1.1908333333333333E-2</v>
      </c>
      <c r="J173" s="821">
        <v>14702</v>
      </c>
    </row>
    <row r="174" spans="2:10" x14ac:dyDescent="0.3">
      <c r="B174" s="821">
        <v>14732</v>
      </c>
      <c r="C174" s="820" t="s">
        <v>5685</v>
      </c>
      <c r="F174" s="828">
        <v>-0.19640000000000002</v>
      </c>
      <c r="H174" s="828">
        <v>2.7500000000000003E-3</v>
      </c>
      <c r="I174" s="823">
        <v>-0.19915000000000002</v>
      </c>
      <c r="J174" s="821">
        <v>14732</v>
      </c>
    </row>
    <row r="175" spans="2:10" x14ac:dyDescent="0.3">
      <c r="B175" s="821">
        <v>14763</v>
      </c>
      <c r="C175" s="820" t="s">
        <v>5685</v>
      </c>
      <c r="F175" s="828">
        <v>0.15060000000000001</v>
      </c>
      <c r="H175" s="828">
        <v>2.7833333333333334E-3</v>
      </c>
      <c r="I175" s="823">
        <v>0.14781666666666668</v>
      </c>
      <c r="J175" s="821">
        <v>14763</v>
      </c>
    </row>
    <row r="176" spans="2:10" x14ac:dyDescent="0.3">
      <c r="B176" s="821">
        <v>14793</v>
      </c>
      <c r="C176" s="820" t="s">
        <v>5685</v>
      </c>
      <c r="F176" s="828">
        <v>6.5000000000000006E-3</v>
      </c>
      <c r="H176" s="828">
        <v>2.6916666666666669E-3</v>
      </c>
      <c r="I176" s="823">
        <v>3.8083333333333337E-3</v>
      </c>
      <c r="J176" s="821">
        <v>14793</v>
      </c>
    </row>
    <row r="177" spans="2:10" x14ac:dyDescent="0.3">
      <c r="B177" s="821">
        <v>14824</v>
      </c>
      <c r="C177" s="820" t="s">
        <v>5685</v>
      </c>
      <c r="F177" s="828">
        <v>-9.4000000000000004E-3</v>
      </c>
      <c r="H177" s="828">
        <v>2.6750000000000003E-3</v>
      </c>
      <c r="I177" s="823">
        <v>-1.2075000000000001E-2</v>
      </c>
      <c r="J177" s="821">
        <v>14824</v>
      </c>
    </row>
    <row r="178" spans="2:10" x14ac:dyDescent="0.3">
      <c r="B178" s="821">
        <v>14855</v>
      </c>
      <c r="C178" s="820" t="s">
        <v>5685</v>
      </c>
      <c r="F178" s="828">
        <v>-2.1099999999999997E-2</v>
      </c>
      <c r="H178" s="828">
        <v>2.65E-3</v>
      </c>
      <c r="I178" s="823">
        <v>-2.3749999999999997E-2</v>
      </c>
      <c r="J178" s="821">
        <v>14855</v>
      </c>
    </row>
    <row r="179" spans="2:10" x14ac:dyDescent="0.3">
      <c r="B179" s="821">
        <v>14885</v>
      </c>
      <c r="C179" s="820" t="s">
        <v>5685</v>
      </c>
      <c r="F179" s="828">
        <v>3.1699999999999999E-2</v>
      </c>
      <c r="H179" s="828">
        <v>2.6250000000000002E-3</v>
      </c>
      <c r="I179" s="823">
        <v>2.9075E-2</v>
      </c>
      <c r="J179" s="821">
        <v>14885</v>
      </c>
    </row>
    <row r="180" spans="2:10" x14ac:dyDescent="0.3">
      <c r="B180" s="821">
        <v>14916</v>
      </c>
      <c r="C180" s="820" t="s">
        <v>5685</v>
      </c>
      <c r="F180" s="828">
        <v>-0.12069999999999999</v>
      </c>
      <c r="H180" s="828">
        <v>2.5916666666666666E-3</v>
      </c>
      <c r="I180" s="823">
        <v>-0.12329166666666666</v>
      </c>
      <c r="J180" s="821">
        <v>14916</v>
      </c>
    </row>
    <row r="181" spans="2:10" x14ac:dyDescent="0.3">
      <c r="B181" s="821">
        <v>14946</v>
      </c>
      <c r="C181" s="820" t="s">
        <v>5685</v>
      </c>
      <c r="F181" s="828">
        <v>1.54E-2</v>
      </c>
      <c r="H181" s="828">
        <v>2.5833333333333337E-3</v>
      </c>
      <c r="I181" s="823">
        <v>1.2816666666666667E-2</v>
      </c>
      <c r="J181" s="821">
        <v>14946</v>
      </c>
    </row>
    <row r="182" spans="2:10" x14ac:dyDescent="0.3">
      <c r="B182" s="821">
        <v>14977</v>
      </c>
      <c r="C182" s="820" t="s">
        <v>5685</v>
      </c>
      <c r="F182" s="828">
        <v>-8.4000000000000012E-3</v>
      </c>
      <c r="H182" s="828">
        <v>2.6250000000000002E-3</v>
      </c>
      <c r="I182" s="823">
        <v>-1.1025000000000002E-2</v>
      </c>
      <c r="J182" s="821">
        <v>14977</v>
      </c>
    </row>
    <row r="183" spans="2:10" x14ac:dyDescent="0.3">
      <c r="B183" s="821">
        <v>15008</v>
      </c>
      <c r="C183" s="820" t="s">
        <v>5685</v>
      </c>
      <c r="F183" s="828">
        <v>-2.3299999999999998E-2</v>
      </c>
      <c r="H183" s="828">
        <v>2.6666666666666666E-3</v>
      </c>
      <c r="I183" s="823">
        <v>-2.5966666666666666E-2</v>
      </c>
      <c r="J183" s="821">
        <v>15008</v>
      </c>
    </row>
    <row r="184" spans="2:10" x14ac:dyDescent="0.3">
      <c r="B184" s="821">
        <v>15036</v>
      </c>
      <c r="C184" s="820" t="s">
        <v>5685</v>
      </c>
      <c r="F184" s="828">
        <v>-2.8000000000000004E-2</v>
      </c>
      <c r="H184" s="828">
        <v>2.6333333333333334E-3</v>
      </c>
      <c r="I184" s="823">
        <v>-3.0633333333333339E-2</v>
      </c>
      <c r="J184" s="821">
        <v>15036</v>
      </c>
    </row>
    <row r="185" spans="2:10" x14ac:dyDescent="0.3">
      <c r="B185" s="821">
        <v>15067</v>
      </c>
      <c r="C185" s="820" t="s">
        <v>5685</v>
      </c>
      <c r="F185" s="828">
        <v>-8.4399999999999989E-2</v>
      </c>
      <c r="H185" s="828">
        <v>2.6166666666666664E-3</v>
      </c>
      <c r="I185" s="823">
        <v>-8.7016666666666659E-2</v>
      </c>
      <c r="J185" s="821">
        <v>15067</v>
      </c>
    </row>
    <row r="186" spans="2:10" x14ac:dyDescent="0.3">
      <c r="B186" s="821">
        <v>15097</v>
      </c>
      <c r="C186" s="820" t="s">
        <v>5685</v>
      </c>
      <c r="F186" s="828">
        <v>-3.3700000000000001E-2</v>
      </c>
      <c r="H186" s="828">
        <v>2.5666666666666667E-3</v>
      </c>
      <c r="I186" s="823">
        <v>-3.6266666666666669E-2</v>
      </c>
      <c r="J186" s="821">
        <v>15097</v>
      </c>
    </row>
    <row r="187" spans="2:10" x14ac:dyDescent="0.3">
      <c r="B187" s="821">
        <v>15128</v>
      </c>
      <c r="C187" s="820" t="s">
        <v>5685</v>
      </c>
      <c r="F187" s="828">
        <v>2.5700000000000004E-2</v>
      </c>
      <c r="H187" s="828">
        <v>2.5249999999999999E-3</v>
      </c>
      <c r="I187" s="823">
        <v>2.3175000000000005E-2</v>
      </c>
      <c r="J187" s="821">
        <v>15128</v>
      </c>
    </row>
    <row r="188" spans="2:10" x14ac:dyDescent="0.3">
      <c r="B188" s="821">
        <v>15158</v>
      </c>
      <c r="C188" s="820" t="s">
        <v>5685</v>
      </c>
      <c r="F188" s="828">
        <v>5.3800000000000001E-2</v>
      </c>
      <c r="H188" s="828">
        <v>2.5000000000000001E-3</v>
      </c>
      <c r="I188" s="823">
        <v>5.1299999999999998E-2</v>
      </c>
      <c r="J188" s="821">
        <v>15158</v>
      </c>
    </row>
    <row r="189" spans="2:10" x14ac:dyDescent="0.3">
      <c r="B189" s="821">
        <v>15189</v>
      </c>
      <c r="C189" s="820" t="s">
        <v>5685</v>
      </c>
      <c r="F189" s="828">
        <v>-1.9200000000000002E-2</v>
      </c>
      <c r="H189" s="828">
        <v>2.4833333333333331E-3</v>
      </c>
      <c r="I189" s="823">
        <v>-2.1683333333333336E-2</v>
      </c>
      <c r="J189" s="821">
        <v>15189</v>
      </c>
    </row>
    <row r="190" spans="2:10" x14ac:dyDescent="0.3">
      <c r="B190" s="821">
        <v>15220</v>
      </c>
      <c r="C190" s="820" t="s">
        <v>5685</v>
      </c>
      <c r="F190" s="828">
        <v>-2.8199999999999992E-2</v>
      </c>
      <c r="H190" s="828">
        <v>2.5000000000000001E-3</v>
      </c>
      <c r="I190" s="823">
        <v>-3.0699999999999991E-2</v>
      </c>
      <c r="J190" s="821">
        <v>15220</v>
      </c>
    </row>
    <row r="191" spans="2:10" x14ac:dyDescent="0.3">
      <c r="B191" s="821">
        <v>15250</v>
      </c>
      <c r="C191" s="820" t="s">
        <v>5685</v>
      </c>
      <c r="F191" s="828">
        <v>-8.48E-2</v>
      </c>
      <c r="H191" s="828">
        <v>2.5000000000000001E-3</v>
      </c>
      <c r="I191" s="823">
        <v>-8.7300000000000003E-2</v>
      </c>
      <c r="J191" s="821">
        <v>15250</v>
      </c>
    </row>
    <row r="192" spans="2:10" x14ac:dyDescent="0.3">
      <c r="B192" s="821">
        <v>15281</v>
      </c>
      <c r="C192" s="820" t="s">
        <v>5685</v>
      </c>
      <c r="F192" s="828">
        <v>-6.5199999999999994E-2</v>
      </c>
      <c r="H192" s="828">
        <v>2.4833333333333331E-3</v>
      </c>
      <c r="I192" s="823">
        <v>-6.7683333333333331E-2</v>
      </c>
      <c r="J192" s="821">
        <v>15281</v>
      </c>
    </row>
    <row r="193" spans="2:10" x14ac:dyDescent="0.3">
      <c r="B193" s="821">
        <v>15311</v>
      </c>
      <c r="C193" s="820" t="s">
        <v>5685</v>
      </c>
      <c r="F193" s="828">
        <v>-6.7799999999999999E-2</v>
      </c>
      <c r="H193" s="828">
        <v>2.5500000000000002E-3</v>
      </c>
      <c r="I193" s="823">
        <v>-7.0349999999999996E-2</v>
      </c>
      <c r="J193" s="821">
        <v>15311</v>
      </c>
    </row>
    <row r="194" spans="2:10" x14ac:dyDescent="0.3">
      <c r="B194" s="821">
        <v>15342</v>
      </c>
      <c r="C194" s="820" t="s">
        <v>5685</v>
      </c>
      <c r="F194" s="828">
        <v>2.52E-2</v>
      </c>
      <c r="H194" s="828">
        <v>2.575E-3</v>
      </c>
      <c r="I194" s="823">
        <v>2.2624999999999999E-2</v>
      </c>
      <c r="J194" s="821">
        <v>15342</v>
      </c>
    </row>
    <row r="195" spans="2:10" x14ac:dyDescent="0.3">
      <c r="B195" s="821">
        <v>15373</v>
      </c>
      <c r="C195" s="820" t="s">
        <v>5685</v>
      </c>
      <c r="F195" s="828">
        <v>-3.39E-2</v>
      </c>
      <c r="H195" s="828">
        <v>2.575E-3</v>
      </c>
      <c r="I195" s="823">
        <v>-3.6475E-2</v>
      </c>
      <c r="J195" s="821">
        <v>15373</v>
      </c>
    </row>
    <row r="196" spans="2:10" x14ac:dyDescent="0.3">
      <c r="B196" s="821">
        <v>15401</v>
      </c>
      <c r="C196" s="820" t="s">
        <v>5685</v>
      </c>
      <c r="F196" s="828">
        <v>-0.10459999999999998</v>
      </c>
      <c r="H196" s="828">
        <v>2.5999999999999999E-3</v>
      </c>
      <c r="I196" s="823">
        <v>-0.10719999999999999</v>
      </c>
      <c r="J196" s="821">
        <v>15401</v>
      </c>
    </row>
    <row r="197" spans="2:10" x14ac:dyDescent="0.3">
      <c r="B197" s="821">
        <v>15432</v>
      </c>
      <c r="C197" s="820" t="s">
        <v>5685</v>
      </c>
      <c r="F197" s="828">
        <v>-4.3200000000000002E-2</v>
      </c>
      <c r="H197" s="828">
        <v>2.575E-3</v>
      </c>
      <c r="I197" s="823">
        <v>-4.5775000000000003E-2</v>
      </c>
      <c r="J197" s="821">
        <v>15432</v>
      </c>
    </row>
    <row r="198" spans="2:10" x14ac:dyDescent="0.3">
      <c r="B198" s="821">
        <v>15462</v>
      </c>
      <c r="C198" s="820" t="s">
        <v>5685</v>
      </c>
      <c r="F198" s="828">
        <v>9.5600000000000004E-2</v>
      </c>
      <c r="H198" s="828">
        <v>2.5833333333333337E-3</v>
      </c>
      <c r="I198" s="823">
        <v>9.3016666666666664E-2</v>
      </c>
      <c r="J198" s="821">
        <v>15462</v>
      </c>
    </row>
    <row r="199" spans="2:10" x14ac:dyDescent="0.3">
      <c r="B199" s="821">
        <v>15493</v>
      </c>
      <c r="C199" s="820" t="s">
        <v>5685</v>
      </c>
      <c r="F199" s="828">
        <v>5.7000000000000002E-3</v>
      </c>
      <c r="H199" s="828">
        <v>2.5999999999999999E-3</v>
      </c>
      <c r="I199" s="823">
        <v>3.1000000000000003E-3</v>
      </c>
      <c r="J199" s="821">
        <v>15493</v>
      </c>
    </row>
    <row r="200" spans="2:10" x14ac:dyDescent="0.3">
      <c r="B200" s="821">
        <v>15523</v>
      </c>
      <c r="C200" s="820" t="s">
        <v>5685</v>
      </c>
      <c r="F200" s="828">
        <v>4.0000000000000001E-3</v>
      </c>
      <c r="H200" s="828">
        <v>2.5833333333333337E-3</v>
      </c>
      <c r="I200" s="823">
        <v>1.4166666666666663E-3</v>
      </c>
      <c r="J200" s="821">
        <v>15523</v>
      </c>
    </row>
    <row r="201" spans="2:10" x14ac:dyDescent="0.3">
      <c r="B201" s="821">
        <v>15554</v>
      </c>
      <c r="C201" s="820" t="s">
        <v>5685</v>
      </c>
      <c r="F201" s="828">
        <v>2.5999999999999999E-3</v>
      </c>
      <c r="H201" s="828">
        <v>2.5833333333333337E-3</v>
      </c>
      <c r="I201" s="823">
        <v>1.6666666666666132E-5</v>
      </c>
      <c r="J201" s="821">
        <v>15554</v>
      </c>
    </row>
    <row r="202" spans="2:10" x14ac:dyDescent="0.3">
      <c r="B202" s="821">
        <v>15585</v>
      </c>
      <c r="C202" s="820" t="s">
        <v>5685</v>
      </c>
      <c r="F202" s="828">
        <v>4.6600000000000003E-2</v>
      </c>
      <c r="H202" s="828">
        <v>2.5666666666666667E-3</v>
      </c>
      <c r="I202" s="823">
        <v>4.4033333333333334E-2</v>
      </c>
      <c r="J202" s="821">
        <v>15585</v>
      </c>
    </row>
    <row r="203" spans="2:10" x14ac:dyDescent="0.3">
      <c r="B203" s="821">
        <v>15615</v>
      </c>
      <c r="C203" s="820" t="s">
        <v>5685</v>
      </c>
      <c r="F203" s="828">
        <v>0.13620000000000002</v>
      </c>
      <c r="H203" s="828">
        <v>2.5666666666666667E-3</v>
      </c>
      <c r="I203" s="823">
        <v>0.13363333333333335</v>
      </c>
      <c r="J203" s="821">
        <v>15615</v>
      </c>
    </row>
    <row r="204" spans="2:10" x14ac:dyDescent="0.3">
      <c r="B204" s="821">
        <v>15646</v>
      </c>
      <c r="C204" s="820" t="s">
        <v>5685</v>
      </c>
      <c r="F204" s="828">
        <v>-1.5000000000000005E-3</v>
      </c>
      <c r="H204" s="828">
        <v>2.5583333333333335E-3</v>
      </c>
      <c r="I204" s="823">
        <v>-4.0583333333333339E-3</v>
      </c>
      <c r="J204" s="821">
        <v>15646</v>
      </c>
    </row>
    <row r="205" spans="2:10" x14ac:dyDescent="0.3">
      <c r="B205" s="821">
        <v>15676</v>
      </c>
      <c r="C205" s="820" t="s">
        <v>5685</v>
      </c>
      <c r="F205" s="828">
        <v>3.2799999999999996E-2</v>
      </c>
      <c r="H205" s="828">
        <v>2.5500000000000002E-3</v>
      </c>
      <c r="I205" s="823">
        <v>3.0249999999999996E-2</v>
      </c>
      <c r="J205" s="821">
        <v>15676</v>
      </c>
    </row>
    <row r="206" spans="2:10" x14ac:dyDescent="0.3">
      <c r="B206" s="821">
        <v>15707</v>
      </c>
      <c r="C206" s="820" t="s">
        <v>5685</v>
      </c>
      <c r="F206" s="828">
        <v>0.1217</v>
      </c>
      <c r="H206" s="828">
        <v>2.5416666666666669E-3</v>
      </c>
      <c r="I206" s="823">
        <v>0.11915833333333334</v>
      </c>
      <c r="J206" s="821">
        <v>15707</v>
      </c>
    </row>
    <row r="207" spans="2:10" x14ac:dyDescent="0.3">
      <c r="B207" s="821">
        <v>15738</v>
      </c>
      <c r="C207" s="820" t="s">
        <v>5685</v>
      </c>
      <c r="F207" s="828">
        <v>7.1900000000000006E-2</v>
      </c>
      <c r="H207" s="828">
        <v>2.5166666666666666E-3</v>
      </c>
      <c r="I207" s="823">
        <v>6.9383333333333339E-2</v>
      </c>
      <c r="J207" s="821">
        <v>15738</v>
      </c>
    </row>
    <row r="208" spans="2:10" x14ac:dyDescent="0.3">
      <c r="B208" s="821">
        <v>15766</v>
      </c>
      <c r="C208" s="820" t="s">
        <v>5685</v>
      </c>
      <c r="F208" s="828">
        <v>4.1200000000000001E-2</v>
      </c>
      <c r="H208" s="828">
        <v>2.5083333333333333E-3</v>
      </c>
      <c r="I208" s="823">
        <v>3.8691666666666666E-2</v>
      </c>
      <c r="J208" s="821">
        <v>15766</v>
      </c>
    </row>
    <row r="209" spans="2:10" x14ac:dyDescent="0.3">
      <c r="B209" s="821">
        <v>15797</v>
      </c>
      <c r="C209" s="820" t="s">
        <v>5685</v>
      </c>
      <c r="F209" s="828">
        <v>3.8700000000000005E-2</v>
      </c>
      <c r="H209" s="828">
        <v>2.5000000000000001E-3</v>
      </c>
      <c r="I209" s="823">
        <v>3.6200000000000003E-2</v>
      </c>
      <c r="J209" s="821">
        <v>15797</v>
      </c>
    </row>
    <row r="210" spans="2:10" x14ac:dyDescent="0.3">
      <c r="B210" s="821">
        <v>15827</v>
      </c>
      <c r="C210" s="820" t="s">
        <v>5685</v>
      </c>
      <c r="F210" s="828">
        <v>3.4700000000000002E-2</v>
      </c>
      <c r="H210" s="828">
        <v>2.5000000000000001E-3</v>
      </c>
      <c r="I210" s="823">
        <v>3.2199999999999999E-2</v>
      </c>
      <c r="J210" s="821">
        <v>15827</v>
      </c>
    </row>
    <row r="211" spans="2:10" x14ac:dyDescent="0.3">
      <c r="B211" s="821">
        <v>15858</v>
      </c>
      <c r="C211" s="820" t="s">
        <v>5685</v>
      </c>
      <c r="F211" s="828">
        <v>5.3800000000000001E-2</v>
      </c>
      <c r="H211" s="828">
        <v>2.4833333333333331E-3</v>
      </c>
      <c r="I211" s="823">
        <v>5.131666666666667E-2</v>
      </c>
      <c r="J211" s="821">
        <v>15858</v>
      </c>
    </row>
    <row r="212" spans="2:10" x14ac:dyDescent="0.3">
      <c r="B212" s="821">
        <v>15888</v>
      </c>
      <c r="C212" s="820" t="s">
        <v>5685</v>
      </c>
      <c r="F212" s="828">
        <v>3.8E-3</v>
      </c>
      <c r="H212" s="828">
        <v>2.4666666666666669E-3</v>
      </c>
      <c r="I212" s="823">
        <v>1.3333333333333331E-3</v>
      </c>
      <c r="J212" s="821">
        <v>15888</v>
      </c>
    </row>
    <row r="213" spans="2:10" x14ac:dyDescent="0.3">
      <c r="B213" s="821">
        <v>15919</v>
      </c>
      <c r="C213" s="820" t="s">
        <v>5685</v>
      </c>
      <c r="F213" s="828">
        <v>1.0500000000000001E-2</v>
      </c>
      <c r="H213" s="828">
        <v>2.4666666666666669E-3</v>
      </c>
      <c r="I213" s="823">
        <v>8.0333333333333333E-3</v>
      </c>
      <c r="J213" s="821">
        <v>15919</v>
      </c>
    </row>
    <row r="214" spans="2:10" x14ac:dyDescent="0.3">
      <c r="B214" s="821">
        <v>15950</v>
      </c>
      <c r="C214" s="820" t="s">
        <v>5685</v>
      </c>
      <c r="F214" s="828">
        <v>3.2300000000000002E-2</v>
      </c>
      <c r="H214" s="828">
        <v>2.4666666666666669E-3</v>
      </c>
      <c r="I214" s="823">
        <v>2.9833333333333337E-2</v>
      </c>
      <c r="J214" s="821">
        <v>15950</v>
      </c>
    </row>
    <row r="215" spans="2:10" x14ac:dyDescent="0.3">
      <c r="B215" s="821">
        <v>15980</v>
      </c>
      <c r="C215" s="820" t="s">
        <v>5685</v>
      </c>
      <c r="F215" s="828">
        <v>8.199999999999999E-3</v>
      </c>
      <c r="H215" s="828">
        <v>2.4750000000000002E-3</v>
      </c>
      <c r="I215" s="823">
        <v>5.7249999999999992E-3</v>
      </c>
      <c r="J215" s="821">
        <v>15980</v>
      </c>
    </row>
    <row r="216" spans="2:10" x14ac:dyDescent="0.3">
      <c r="B216" s="821">
        <v>16011</v>
      </c>
      <c r="C216" s="820" t="s">
        <v>5685</v>
      </c>
      <c r="F216" s="828">
        <v>-7.7499999999999999E-2</v>
      </c>
      <c r="H216" s="828">
        <v>2.4833333333333331E-3</v>
      </c>
      <c r="I216" s="823">
        <v>-7.9983333333333337E-2</v>
      </c>
      <c r="J216" s="821">
        <v>16011</v>
      </c>
    </row>
    <row r="217" spans="2:10" x14ac:dyDescent="0.3">
      <c r="B217" s="821">
        <v>16041</v>
      </c>
      <c r="C217" s="820" t="s">
        <v>5685</v>
      </c>
      <c r="F217" s="828">
        <v>5.779999999999999E-2</v>
      </c>
      <c r="H217" s="828">
        <v>2.4916666666666668E-3</v>
      </c>
      <c r="I217" s="823">
        <v>5.530833333333332E-2</v>
      </c>
      <c r="J217" s="821">
        <v>16041</v>
      </c>
    </row>
    <row r="218" spans="2:10" x14ac:dyDescent="0.3">
      <c r="B218" s="821">
        <v>16072</v>
      </c>
      <c r="C218" s="820" t="s">
        <v>5685</v>
      </c>
      <c r="F218" s="828">
        <v>1.0599999999999998E-2</v>
      </c>
      <c r="H218" s="828">
        <v>2.4916666666666668E-3</v>
      </c>
      <c r="I218" s="823">
        <v>8.108333333333332E-3</v>
      </c>
      <c r="J218" s="821">
        <v>16072</v>
      </c>
    </row>
    <row r="219" spans="2:10" x14ac:dyDescent="0.3">
      <c r="B219" s="821">
        <v>16103</v>
      </c>
      <c r="C219" s="820" t="s">
        <v>5685</v>
      </c>
      <c r="F219" s="828">
        <v>1.7899999999999999E-2</v>
      </c>
      <c r="H219" s="828">
        <v>2.4916666666666668E-3</v>
      </c>
      <c r="I219" s="823">
        <v>1.5408333333333333E-2</v>
      </c>
      <c r="J219" s="821">
        <v>16103</v>
      </c>
    </row>
    <row r="220" spans="2:10" x14ac:dyDescent="0.3">
      <c r="B220" s="821">
        <v>16132</v>
      </c>
      <c r="C220" s="820" t="s">
        <v>5685</v>
      </c>
      <c r="F220" s="828">
        <v>1.04E-2</v>
      </c>
      <c r="H220" s="828">
        <v>2.4750000000000002E-3</v>
      </c>
      <c r="I220" s="823">
        <v>7.9249999999999998E-3</v>
      </c>
      <c r="J220" s="821">
        <v>16132</v>
      </c>
    </row>
    <row r="221" spans="2:10" x14ac:dyDescent="0.3">
      <c r="B221" s="821">
        <v>16163</v>
      </c>
      <c r="C221" s="820" t="s">
        <v>5685</v>
      </c>
      <c r="F221" s="828">
        <v>-9.1000000000000004E-3</v>
      </c>
      <c r="H221" s="828">
        <v>2.4916666666666668E-3</v>
      </c>
      <c r="I221" s="823">
        <v>-1.1591666666666667E-2</v>
      </c>
      <c r="J221" s="821">
        <v>16163</v>
      </c>
    </row>
    <row r="222" spans="2:10" x14ac:dyDescent="0.3">
      <c r="B222" s="821">
        <v>16193</v>
      </c>
      <c r="C222" s="820" t="s">
        <v>5685</v>
      </c>
      <c r="F222" s="828">
        <v>3.0099999999999998E-2</v>
      </c>
      <c r="H222" s="828">
        <v>2.4916666666666668E-3</v>
      </c>
      <c r="I222" s="823">
        <v>2.7608333333333332E-2</v>
      </c>
      <c r="J222" s="821">
        <v>16193</v>
      </c>
    </row>
    <row r="223" spans="2:10" x14ac:dyDescent="0.3">
      <c r="B223" s="821">
        <v>16224</v>
      </c>
      <c r="C223" s="820" t="s">
        <v>5685</v>
      </c>
      <c r="F223" s="828">
        <v>5.2600000000000001E-2</v>
      </c>
      <c r="H223" s="828">
        <v>2.4916666666666668E-3</v>
      </c>
      <c r="I223" s="823">
        <v>5.0108333333333331E-2</v>
      </c>
      <c r="J223" s="821">
        <v>16224</v>
      </c>
    </row>
    <row r="224" spans="2:10" x14ac:dyDescent="0.3">
      <c r="B224" s="821">
        <v>16254</v>
      </c>
      <c r="C224" s="820" t="s">
        <v>5685</v>
      </c>
      <c r="F224" s="828">
        <v>2.9000000000000002E-3</v>
      </c>
      <c r="H224" s="828">
        <v>2.4666666666666669E-3</v>
      </c>
      <c r="I224" s="823">
        <v>4.3333333333333331E-4</v>
      </c>
      <c r="J224" s="821">
        <v>16254</v>
      </c>
    </row>
    <row r="225" spans="2:10" x14ac:dyDescent="0.3">
      <c r="B225" s="821">
        <v>16285</v>
      </c>
      <c r="C225" s="820" t="s">
        <v>5685</v>
      </c>
      <c r="F225" s="828">
        <v>3.5700000000000003E-2</v>
      </c>
      <c r="H225" s="828">
        <v>2.4499999999999999E-3</v>
      </c>
      <c r="I225" s="823">
        <v>3.3250000000000002E-2</v>
      </c>
      <c r="J225" s="821">
        <v>16285</v>
      </c>
    </row>
    <row r="226" spans="2:10" x14ac:dyDescent="0.3">
      <c r="B226" s="821">
        <v>16316</v>
      </c>
      <c r="C226" s="820" t="s">
        <v>5685</v>
      </c>
      <c r="F226" s="828">
        <v>-1.5000000000000003E-2</v>
      </c>
      <c r="H226" s="828">
        <v>2.4416666666666666E-3</v>
      </c>
      <c r="I226" s="823">
        <v>-1.7441666666666668E-2</v>
      </c>
      <c r="J226" s="821">
        <v>16316</v>
      </c>
    </row>
    <row r="227" spans="2:10" x14ac:dyDescent="0.3">
      <c r="B227" s="821">
        <v>16346</v>
      </c>
      <c r="C227" s="820" t="s">
        <v>5685</v>
      </c>
      <c r="F227" s="828">
        <v>1.3899999999999999E-2</v>
      </c>
      <c r="H227" s="828">
        <v>2.4499999999999999E-3</v>
      </c>
      <c r="I227" s="823">
        <v>1.1449999999999998E-2</v>
      </c>
      <c r="J227" s="821">
        <v>16346</v>
      </c>
    </row>
    <row r="228" spans="2:10" x14ac:dyDescent="0.3">
      <c r="B228" s="821">
        <v>16377</v>
      </c>
      <c r="C228" s="820" t="s">
        <v>5685</v>
      </c>
      <c r="F228" s="828">
        <v>-1.3000000000000001E-2</v>
      </c>
      <c r="H228" s="828">
        <v>2.4666666666666669E-3</v>
      </c>
      <c r="I228" s="823">
        <v>-1.5466666666666668E-2</v>
      </c>
      <c r="J228" s="821">
        <v>16377</v>
      </c>
    </row>
    <row r="229" spans="2:10" x14ac:dyDescent="0.3">
      <c r="B229" s="821">
        <v>16407</v>
      </c>
      <c r="C229" s="820" t="s">
        <v>5685</v>
      </c>
      <c r="F229" s="828">
        <v>3.2399999999999998E-2</v>
      </c>
      <c r="H229" s="828">
        <v>2.4750000000000002E-3</v>
      </c>
      <c r="I229" s="823">
        <v>2.9924999999999997E-2</v>
      </c>
      <c r="J229" s="821">
        <v>16407</v>
      </c>
    </row>
    <row r="230" spans="2:10" x14ac:dyDescent="0.3">
      <c r="B230" s="821">
        <v>16438</v>
      </c>
      <c r="C230" s="820" t="s">
        <v>5685</v>
      </c>
      <c r="F230" s="828">
        <v>4.9699999999999994E-2</v>
      </c>
      <c r="H230" s="828">
        <v>2.4916666666666668E-3</v>
      </c>
      <c r="I230" s="823">
        <v>4.7208333333333324E-2</v>
      </c>
      <c r="J230" s="821">
        <v>16438</v>
      </c>
    </row>
    <row r="231" spans="2:10" x14ac:dyDescent="0.3">
      <c r="B231" s="821">
        <v>16469</v>
      </c>
      <c r="C231" s="820" t="s">
        <v>5685</v>
      </c>
      <c r="F231" s="828">
        <v>6.9499999999999992E-2</v>
      </c>
      <c r="H231" s="828">
        <v>2.4833333333333331E-3</v>
      </c>
      <c r="I231" s="823">
        <v>6.7016666666666655E-2</v>
      </c>
      <c r="J231" s="821">
        <v>16469</v>
      </c>
    </row>
    <row r="232" spans="2:10" x14ac:dyDescent="0.3">
      <c r="B232" s="821">
        <v>16497</v>
      </c>
      <c r="C232" s="820" t="s">
        <v>5685</v>
      </c>
      <c r="F232" s="828">
        <v>-3.5699999999999996E-2</v>
      </c>
      <c r="H232" s="828">
        <v>2.4750000000000002E-3</v>
      </c>
      <c r="I232" s="823">
        <v>-3.8174999999999994E-2</v>
      </c>
      <c r="J232" s="821">
        <v>16497</v>
      </c>
    </row>
    <row r="233" spans="2:10" x14ac:dyDescent="0.3">
      <c r="B233" s="821">
        <v>16528</v>
      </c>
      <c r="C233" s="820" t="s">
        <v>5685</v>
      </c>
      <c r="F233" s="828">
        <v>0.1066</v>
      </c>
      <c r="H233" s="828">
        <v>2.4583333333333336E-3</v>
      </c>
      <c r="I233" s="823">
        <v>0.10414166666666666</v>
      </c>
      <c r="J233" s="821">
        <v>16528</v>
      </c>
    </row>
    <row r="234" spans="2:10" x14ac:dyDescent="0.3">
      <c r="B234" s="821">
        <v>16558</v>
      </c>
      <c r="C234" s="820" t="s">
        <v>5685</v>
      </c>
      <c r="F234" s="828">
        <v>1.7100000000000001E-2</v>
      </c>
      <c r="H234" s="828">
        <v>2.4333333333333334E-3</v>
      </c>
      <c r="I234" s="823">
        <v>1.4666666666666668E-2</v>
      </c>
      <c r="J234" s="821">
        <v>16558</v>
      </c>
    </row>
    <row r="235" spans="2:10" x14ac:dyDescent="0.3">
      <c r="B235" s="821">
        <v>16589</v>
      </c>
      <c r="C235" s="820" t="s">
        <v>5685</v>
      </c>
      <c r="F235" s="828">
        <v>6.6199999999999995E-2</v>
      </c>
      <c r="H235" s="828">
        <v>2.3916666666666665E-3</v>
      </c>
      <c r="I235" s="823">
        <v>6.3808333333333328E-2</v>
      </c>
      <c r="J235" s="821">
        <v>16589</v>
      </c>
    </row>
    <row r="236" spans="2:10" x14ac:dyDescent="0.3">
      <c r="B236" s="821">
        <v>16619</v>
      </c>
      <c r="C236" s="820" t="s">
        <v>5685</v>
      </c>
      <c r="F236" s="828">
        <v>-5.0999999999999986E-3</v>
      </c>
      <c r="H236" s="828">
        <v>2.3583333333333334E-3</v>
      </c>
      <c r="I236" s="823">
        <v>-7.4583333333333324E-3</v>
      </c>
      <c r="J236" s="821">
        <v>16619</v>
      </c>
    </row>
    <row r="237" spans="2:10" x14ac:dyDescent="0.3">
      <c r="B237" s="821">
        <v>16650</v>
      </c>
      <c r="C237" s="820" t="s">
        <v>5685</v>
      </c>
      <c r="F237" s="828">
        <v>3.0999999999999999E-3</v>
      </c>
      <c r="H237" s="828">
        <v>2.3333333333333335E-3</v>
      </c>
      <c r="I237" s="823">
        <v>7.6666666666666636E-4</v>
      </c>
      <c r="J237" s="821">
        <v>16650</v>
      </c>
    </row>
    <row r="238" spans="2:10" x14ac:dyDescent="0.3">
      <c r="B238" s="821">
        <v>16681</v>
      </c>
      <c r="C238" s="820" t="s">
        <v>5685</v>
      </c>
      <c r="F238" s="828">
        <v>7.3900000000000007E-2</v>
      </c>
      <c r="H238" s="828">
        <v>2.3250000000000002E-3</v>
      </c>
      <c r="I238" s="823">
        <v>7.1575000000000014E-2</v>
      </c>
      <c r="J238" s="821">
        <v>16681</v>
      </c>
    </row>
    <row r="239" spans="2:10" x14ac:dyDescent="0.3">
      <c r="B239" s="821">
        <v>16711</v>
      </c>
      <c r="C239" s="820" t="s">
        <v>5685</v>
      </c>
      <c r="F239" s="828">
        <v>6.4100000000000004E-2</v>
      </c>
      <c r="H239" s="828">
        <v>2.3250000000000002E-3</v>
      </c>
      <c r="I239" s="823">
        <v>6.1775000000000004E-2</v>
      </c>
      <c r="J239" s="821">
        <v>16711</v>
      </c>
    </row>
    <row r="240" spans="2:10" x14ac:dyDescent="0.3">
      <c r="B240" s="821">
        <v>16742</v>
      </c>
      <c r="C240" s="820" t="s">
        <v>5685</v>
      </c>
      <c r="F240" s="828">
        <v>4.7100000000000003E-2</v>
      </c>
      <c r="H240" s="828">
        <v>2.3083333333333332E-3</v>
      </c>
      <c r="I240" s="823">
        <v>4.4791666666666667E-2</v>
      </c>
      <c r="J240" s="821">
        <v>16742</v>
      </c>
    </row>
    <row r="241" spans="2:10" x14ac:dyDescent="0.3">
      <c r="B241" s="821">
        <v>16772</v>
      </c>
      <c r="C241" s="820" t="s">
        <v>5685</v>
      </c>
      <c r="F241" s="828">
        <v>-1.1699999999999999E-2</v>
      </c>
      <c r="H241" s="828">
        <v>2.2916666666666667E-3</v>
      </c>
      <c r="I241" s="823">
        <v>-1.3991666666666666E-2</v>
      </c>
      <c r="J241" s="821">
        <v>16772</v>
      </c>
    </row>
    <row r="242" spans="2:10" x14ac:dyDescent="0.3">
      <c r="B242" s="821">
        <v>16803</v>
      </c>
      <c r="C242" s="820" t="s">
        <v>5685</v>
      </c>
      <c r="F242" s="828">
        <v>0.11989999999999998</v>
      </c>
      <c r="H242" s="828">
        <v>2.2416666666666665E-3</v>
      </c>
      <c r="I242" s="823">
        <v>0.11765833333333331</v>
      </c>
      <c r="J242" s="821">
        <v>16803</v>
      </c>
    </row>
    <row r="243" spans="2:10" x14ac:dyDescent="0.3">
      <c r="B243" s="821">
        <v>16834</v>
      </c>
      <c r="C243" s="820" t="s">
        <v>5685</v>
      </c>
      <c r="F243" s="828">
        <v>-6.4000000000000001E-2</v>
      </c>
      <c r="H243" s="828">
        <v>2.225E-3</v>
      </c>
      <c r="I243" s="823">
        <v>-6.6225000000000006E-2</v>
      </c>
      <c r="J243" s="821">
        <v>16834</v>
      </c>
    </row>
    <row r="244" spans="2:10" x14ac:dyDescent="0.3">
      <c r="B244" s="821">
        <v>16862</v>
      </c>
      <c r="C244" s="820" t="s">
        <v>5685</v>
      </c>
      <c r="F244" s="828">
        <v>6.3100000000000003E-2</v>
      </c>
      <c r="H244" s="828">
        <v>2.2166666666666667E-3</v>
      </c>
      <c r="I244" s="823">
        <v>6.0883333333333338E-2</v>
      </c>
      <c r="J244" s="821">
        <v>16862</v>
      </c>
    </row>
    <row r="245" spans="2:10" x14ac:dyDescent="0.3">
      <c r="B245" s="821">
        <v>16893</v>
      </c>
      <c r="C245" s="820" t="s">
        <v>5685</v>
      </c>
      <c r="F245" s="828">
        <v>3.3800000000000004E-2</v>
      </c>
      <c r="H245" s="828">
        <v>2.2083333333333334E-3</v>
      </c>
      <c r="I245" s="823">
        <v>3.1591666666666671E-2</v>
      </c>
      <c r="J245" s="821">
        <v>16893</v>
      </c>
    </row>
    <row r="246" spans="2:10" x14ac:dyDescent="0.3">
      <c r="B246" s="821">
        <v>16923</v>
      </c>
      <c r="C246" s="820" t="s">
        <v>5685</v>
      </c>
      <c r="F246" s="828">
        <v>3.0099999999999998E-2</v>
      </c>
      <c r="H246" s="828">
        <v>2.2416666666666665E-3</v>
      </c>
      <c r="I246" s="823">
        <v>2.7858333333333332E-2</v>
      </c>
      <c r="J246" s="821">
        <v>16923</v>
      </c>
    </row>
    <row r="247" spans="2:10" x14ac:dyDescent="0.3">
      <c r="B247" s="821">
        <v>16954</v>
      </c>
      <c r="C247" s="820" t="s">
        <v>5685</v>
      </c>
      <c r="F247" s="828">
        <v>-2.76E-2</v>
      </c>
      <c r="H247" s="828">
        <v>2.2500000000000003E-3</v>
      </c>
      <c r="I247" s="823">
        <v>-2.9850000000000002E-2</v>
      </c>
      <c r="J247" s="821">
        <v>16954</v>
      </c>
    </row>
    <row r="248" spans="2:10" x14ac:dyDescent="0.3">
      <c r="B248" s="821">
        <v>16984</v>
      </c>
      <c r="C248" s="820" t="s">
        <v>5685</v>
      </c>
      <c r="F248" s="828">
        <v>-3.95E-2</v>
      </c>
      <c r="H248" s="828">
        <v>2.2416666666666665E-3</v>
      </c>
      <c r="I248" s="823">
        <v>-4.174166666666667E-2</v>
      </c>
      <c r="J248" s="821">
        <v>16984</v>
      </c>
    </row>
    <row r="249" spans="2:10" x14ac:dyDescent="0.3">
      <c r="B249" s="821">
        <v>17015</v>
      </c>
      <c r="C249" s="820" t="s">
        <v>5685</v>
      </c>
      <c r="F249" s="828">
        <v>-7.2399999999999992E-2</v>
      </c>
      <c r="H249" s="828">
        <v>2.2583333333333331E-3</v>
      </c>
      <c r="I249" s="823">
        <v>-7.4658333333333327E-2</v>
      </c>
      <c r="J249" s="821">
        <v>17015</v>
      </c>
    </row>
    <row r="250" spans="2:10" x14ac:dyDescent="0.3">
      <c r="B250" s="821">
        <v>17046</v>
      </c>
      <c r="C250" s="820" t="s">
        <v>5685</v>
      </c>
      <c r="F250" s="828">
        <v>-0.1051</v>
      </c>
      <c r="H250" s="828">
        <v>2.2916666666666667E-3</v>
      </c>
      <c r="I250" s="823">
        <v>-0.10739166666666666</v>
      </c>
      <c r="J250" s="821">
        <v>17046</v>
      </c>
    </row>
    <row r="251" spans="2:10" x14ac:dyDescent="0.3">
      <c r="B251" s="821">
        <v>17076</v>
      </c>
      <c r="C251" s="820" t="s">
        <v>5685</v>
      </c>
      <c r="F251" s="828">
        <v>2.1999999999999999E-2</v>
      </c>
      <c r="H251" s="828">
        <v>2.3E-3</v>
      </c>
      <c r="I251" s="823">
        <v>1.9699999999999999E-2</v>
      </c>
      <c r="J251" s="821">
        <v>17076</v>
      </c>
    </row>
    <row r="252" spans="2:10" x14ac:dyDescent="0.3">
      <c r="B252" s="821">
        <v>17107</v>
      </c>
      <c r="C252" s="820" t="s">
        <v>5685</v>
      </c>
      <c r="F252" s="828">
        <v>5.7999999999999996E-3</v>
      </c>
      <c r="H252" s="828">
        <v>2.3E-3</v>
      </c>
      <c r="I252" s="823">
        <v>3.4999999999999996E-3</v>
      </c>
      <c r="J252" s="821">
        <v>17107</v>
      </c>
    </row>
    <row r="253" spans="2:10" x14ac:dyDescent="0.3">
      <c r="B253" s="821">
        <v>17137</v>
      </c>
      <c r="C253" s="820" t="s">
        <v>5685</v>
      </c>
      <c r="F253" s="828">
        <v>7.0599999999999996E-2</v>
      </c>
      <c r="H253" s="828">
        <v>2.3E-3</v>
      </c>
      <c r="I253" s="823">
        <v>6.83E-2</v>
      </c>
      <c r="J253" s="821">
        <v>17137</v>
      </c>
    </row>
    <row r="254" spans="2:10" x14ac:dyDescent="0.3">
      <c r="B254" s="821">
        <v>17168</v>
      </c>
      <c r="C254" s="820" t="s">
        <v>5685</v>
      </c>
      <c r="F254" s="828">
        <v>-2.0000000000000012E-4</v>
      </c>
      <c r="H254" s="828">
        <v>2.2666666666666668E-3</v>
      </c>
      <c r="I254" s="823">
        <v>-2.4666666666666669E-3</v>
      </c>
      <c r="J254" s="821">
        <v>17168</v>
      </c>
    </row>
    <row r="255" spans="2:10" x14ac:dyDescent="0.3">
      <c r="B255" s="821">
        <v>17199</v>
      </c>
      <c r="C255" s="820" t="s">
        <v>5685</v>
      </c>
      <c r="F255" s="828">
        <v>-8.8999999999999999E-3</v>
      </c>
      <c r="H255" s="828">
        <v>2.2666666666666668E-3</v>
      </c>
      <c r="I255" s="823">
        <v>-1.1166666666666667E-2</v>
      </c>
      <c r="J255" s="821">
        <v>17199</v>
      </c>
    </row>
    <row r="256" spans="2:10" x14ac:dyDescent="0.3">
      <c r="B256" s="821">
        <v>17227</v>
      </c>
      <c r="C256" s="820" t="s">
        <v>5685</v>
      </c>
      <c r="F256" s="828">
        <v>-3.6399999999999995E-2</v>
      </c>
      <c r="H256" s="828">
        <v>2.2666666666666668E-3</v>
      </c>
      <c r="I256" s="823">
        <v>-3.8666666666666662E-2</v>
      </c>
      <c r="J256" s="821">
        <v>17227</v>
      </c>
    </row>
    <row r="257" spans="2:10" x14ac:dyDescent="0.3">
      <c r="B257" s="821">
        <v>17258</v>
      </c>
      <c r="C257" s="820" t="s">
        <v>5685</v>
      </c>
      <c r="F257" s="828">
        <v>-3.2000000000000001E-2</v>
      </c>
      <c r="H257" s="828">
        <v>2.2500000000000003E-3</v>
      </c>
      <c r="I257" s="823">
        <v>-3.4250000000000003E-2</v>
      </c>
      <c r="J257" s="821">
        <v>17258</v>
      </c>
    </row>
    <row r="258" spans="2:10" x14ac:dyDescent="0.3">
      <c r="B258" s="821">
        <v>17288</v>
      </c>
      <c r="C258" s="820" t="s">
        <v>5685</v>
      </c>
      <c r="F258" s="828">
        <v>-2.7900000000000001E-2</v>
      </c>
      <c r="H258" s="828">
        <v>2.2500000000000003E-3</v>
      </c>
      <c r="I258" s="823">
        <v>-3.0150000000000003E-2</v>
      </c>
      <c r="J258" s="821">
        <v>17288</v>
      </c>
    </row>
    <row r="259" spans="2:10" x14ac:dyDescent="0.3">
      <c r="B259" s="821">
        <v>17319</v>
      </c>
      <c r="C259" s="820" t="s">
        <v>5685</v>
      </c>
      <c r="F259" s="828">
        <v>4.2800000000000005E-2</v>
      </c>
      <c r="H259" s="828">
        <v>2.2583333333333331E-3</v>
      </c>
      <c r="I259" s="823">
        <v>4.054166666666667E-2</v>
      </c>
      <c r="J259" s="821">
        <v>17319</v>
      </c>
    </row>
    <row r="260" spans="2:10" x14ac:dyDescent="0.3">
      <c r="B260" s="821">
        <v>17349</v>
      </c>
      <c r="C260" s="820" t="s">
        <v>5685</v>
      </c>
      <c r="F260" s="828">
        <v>2.1399999999999995E-2</v>
      </c>
      <c r="H260" s="828">
        <v>2.2750000000000001E-3</v>
      </c>
      <c r="I260" s="823">
        <v>1.9124999999999996E-2</v>
      </c>
      <c r="J260" s="821">
        <v>17349</v>
      </c>
    </row>
    <row r="261" spans="2:10" x14ac:dyDescent="0.3">
      <c r="B261" s="821">
        <v>17380</v>
      </c>
      <c r="C261" s="820" t="s">
        <v>5685</v>
      </c>
      <c r="F261" s="828">
        <v>-2.2000000000000001E-3</v>
      </c>
      <c r="H261" s="828">
        <v>2.2750000000000001E-3</v>
      </c>
      <c r="I261" s="823">
        <v>-4.4749999999999998E-3</v>
      </c>
      <c r="J261" s="821">
        <v>17380</v>
      </c>
    </row>
    <row r="262" spans="2:10" x14ac:dyDescent="0.3">
      <c r="B262" s="821">
        <v>17411</v>
      </c>
      <c r="C262" s="820" t="s">
        <v>5685</v>
      </c>
      <c r="F262" s="828">
        <v>-1.4200000000000001E-2</v>
      </c>
      <c r="H262" s="828">
        <v>2.3333333333333335E-3</v>
      </c>
      <c r="I262" s="823">
        <v>-1.6533333333333334E-2</v>
      </c>
      <c r="J262" s="821">
        <v>17411</v>
      </c>
    </row>
    <row r="263" spans="2:10" x14ac:dyDescent="0.3">
      <c r="B263" s="821">
        <v>17441</v>
      </c>
      <c r="C263" s="820" t="s">
        <v>5685</v>
      </c>
      <c r="F263" s="828">
        <v>-1.3299999999999999E-2</v>
      </c>
      <c r="H263" s="828">
        <v>2.3999999999999998E-3</v>
      </c>
      <c r="I263" s="823">
        <v>-1.5699999999999999E-2</v>
      </c>
      <c r="J263" s="821">
        <v>17441</v>
      </c>
    </row>
    <row r="264" spans="2:10" x14ac:dyDescent="0.3">
      <c r="B264" s="821">
        <v>17472</v>
      </c>
      <c r="C264" s="820" t="s">
        <v>5685</v>
      </c>
      <c r="F264" s="828">
        <v>-8.2399999999999987E-2</v>
      </c>
      <c r="H264" s="828">
        <v>2.4416666666666666E-3</v>
      </c>
      <c r="I264" s="823">
        <v>-8.4841666666666649E-2</v>
      </c>
      <c r="J264" s="821">
        <v>17472</v>
      </c>
    </row>
    <row r="265" spans="2:10" x14ac:dyDescent="0.3">
      <c r="B265" s="821">
        <v>17502</v>
      </c>
      <c r="C265" s="820" t="s">
        <v>5685</v>
      </c>
      <c r="F265" s="828">
        <v>1.89E-2</v>
      </c>
      <c r="H265" s="828">
        <v>2.5416666666666669E-3</v>
      </c>
      <c r="I265" s="823">
        <v>1.6358333333333332E-2</v>
      </c>
      <c r="J265" s="821">
        <v>17502</v>
      </c>
    </row>
    <row r="266" spans="2:10" x14ac:dyDescent="0.3">
      <c r="B266" s="821">
        <v>17533</v>
      </c>
      <c r="C266" s="820" t="s">
        <v>5685</v>
      </c>
      <c r="F266" s="828">
        <v>6.9999999999999993E-3</v>
      </c>
      <c r="H266" s="828">
        <v>2.5416666666666669E-3</v>
      </c>
      <c r="I266" s="823">
        <v>4.4583333333333324E-3</v>
      </c>
      <c r="J266" s="821">
        <v>17533</v>
      </c>
    </row>
    <row r="267" spans="2:10" x14ac:dyDescent="0.3">
      <c r="B267" s="821">
        <v>17564</v>
      </c>
      <c r="C267" s="820" t="s">
        <v>5685</v>
      </c>
      <c r="F267" s="828">
        <v>-3.7200000000000004E-2</v>
      </c>
      <c r="H267" s="828">
        <v>2.5416666666666669E-3</v>
      </c>
      <c r="I267" s="823">
        <v>-3.9741666666666668E-2</v>
      </c>
      <c r="J267" s="821">
        <v>17564</v>
      </c>
    </row>
    <row r="268" spans="2:10" x14ac:dyDescent="0.3">
      <c r="B268" s="821">
        <v>17593</v>
      </c>
      <c r="C268" s="820" t="s">
        <v>5685</v>
      </c>
      <c r="F268" s="828">
        <v>6.1699999999999998E-2</v>
      </c>
      <c r="H268" s="828">
        <v>2.5166666666666666E-3</v>
      </c>
      <c r="I268" s="823">
        <v>5.9183333333333331E-2</v>
      </c>
      <c r="J268" s="821">
        <v>17593</v>
      </c>
    </row>
    <row r="269" spans="2:10" x14ac:dyDescent="0.3">
      <c r="B269" s="821">
        <v>17624</v>
      </c>
      <c r="C269" s="820" t="s">
        <v>5685</v>
      </c>
      <c r="F269" s="828">
        <v>1.6E-2</v>
      </c>
      <c r="H269" s="828">
        <v>2.4750000000000002E-3</v>
      </c>
      <c r="I269" s="823">
        <v>1.3525000000000001E-2</v>
      </c>
      <c r="J269" s="821">
        <v>17624</v>
      </c>
    </row>
    <row r="270" spans="2:10" x14ac:dyDescent="0.3">
      <c r="B270" s="821">
        <v>17654</v>
      </c>
      <c r="C270" s="820" t="s">
        <v>5685</v>
      </c>
      <c r="F270" s="828">
        <v>5.8299999999999998E-2</v>
      </c>
      <c r="H270" s="828">
        <v>2.4499999999999999E-3</v>
      </c>
      <c r="I270" s="823">
        <v>5.5849999999999997E-2</v>
      </c>
      <c r="J270" s="821">
        <v>17654</v>
      </c>
    </row>
    <row r="271" spans="2:10" x14ac:dyDescent="0.3">
      <c r="B271" s="821">
        <v>17685</v>
      </c>
      <c r="C271" s="820" t="s">
        <v>5685</v>
      </c>
      <c r="F271" s="828">
        <v>2.12E-2</v>
      </c>
      <c r="H271" s="828">
        <v>2.4499999999999999E-3</v>
      </c>
      <c r="I271" s="823">
        <v>1.8749999999999999E-2</v>
      </c>
      <c r="J271" s="821">
        <v>17685</v>
      </c>
    </row>
    <row r="272" spans="2:10" x14ac:dyDescent="0.3">
      <c r="B272" s="821">
        <v>17715</v>
      </c>
      <c r="C272" s="820" t="s">
        <v>5685</v>
      </c>
      <c r="F272" s="828">
        <v>-4.4299999999999999E-2</v>
      </c>
      <c r="H272" s="828">
        <v>2.4916666666666668E-3</v>
      </c>
      <c r="I272" s="823">
        <v>-4.6791666666666669E-2</v>
      </c>
      <c r="J272" s="821">
        <v>17715</v>
      </c>
    </row>
    <row r="273" spans="2:10" x14ac:dyDescent="0.3">
      <c r="B273" s="821">
        <v>17746</v>
      </c>
      <c r="C273" s="820" t="s">
        <v>5685</v>
      </c>
      <c r="F273" s="828">
        <v>3.5999999999999999E-3</v>
      </c>
      <c r="H273" s="828">
        <v>2.5249999999999999E-3</v>
      </c>
      <c r="I273" s="823">
        <v>1.075E-3</v>
      </c>
      <c r="J273" s="821">
        <v>17746</v>
      </c>
    </row>
    <row r="274" spans="2:10" x14ac:dyDescent="0.3">
      <c r="B274" s="821">
        <v>17777</v>
      </c>
      <c r="C274" s="820" t="s">
        <v>5685</v>
      </c>
      <c r="F274" s="828">
        <v>-7.0999999999999995E-3</v>
      </c>
      <c r="H274" s="828">
        <v>2.5416666666666669E-3</v>
      </c>
      <c r="I274" s="823">
        <v>-9.6416666666666664E-3</v>
      </c>
      <c r="J274" s="821">
        <v>17777</v>
      </c>
    </row>
    <row r="275" spans="2:10" x14ac:dyDescent="0.3">
      <c r="B275" s="821">
        <v>17807</v>
      </c>
      <c r="C275" s="820" t="s">
        <v>5685</v>
      </c>
      <c r="F275" s="828">
        <v>4.0300000000000002E-2</v>
      </c>
      <c r="H275" s="828">
        <v>2.5249999999999999E-3</v>
      </c>
      <c r="I275" s="823">
        <v>3.7775000000000003E-2</v>
      </c>
      <c r="J275" s="821">
        <v>17807</v>
      </c>
    </row>
    <row r="276" spans="2:10" x14ac:dyDescent="0.3">
      <c r="B276" s="821">
        <v>17838</v>
      </c>
      <c r="C276" s="820" t="s">
        <v>5685</v>
      </c>
      <c r="F276" s="828">
        <v>-9.1299999999999992E-2</v>
      </c>
      <c r="H276" s="828">
        <v>2.5583333333333335E-3</v>
      </c>
      <c r="I276" s="823">
        <v>-9.3858333333333321E-2</v>
      </c>
      <c r="J276" s="821">
        <v>17838</v>
      </c>
    </row>
    <row r="277" spans="2:10" x14ac:dyDescent="0.3">
      <c r="B277" s="821">
        <v>17868</v>
      </c>
      <c r="C277" s="820" t="s">
        <v>5685</v>
      </c>
      <c r="F277" s="828">
        <v>2.2099999999999998E-2</v>
      </c>
      <c r="H277" s="828">
        <v>2.5500000000000002E-3</v>
      </c>
      <c r="I277" s="823">
        <v>1.9549999999999998E-2</v>
      </c>
      <c r="J277" s="821">
        <v>17868</v>
      </c>
    </row>
    <row r="278" spans="2:10" x14ac:dyDescent="0.3">
      <c r="B278" s="821">
        <v>17899</v>
      </c>
      <c r="C278" s="820" t="s">
        <v>5685</v>
      </c>
      <c r="F278" s="828">
        <v>5.04E-2</v>
      </c>
      <c r="H278" s="828">
        <v>2.4916666666666668E-3</v>
      </c>
      <c r="I278" s="823">
        <v>4.7908333333333331E-2</v>
      </c>
      <c r="J278" s="821">
        <v>17899</v>
      </c>
    </row>
    <row r="279" spans="2:10" x14ac:dyDescent="0.3">
      <c r="B279" s="821">
        <v>17930</v>
      </c>
      <c r="C279" s="820" t="s">
        <v>5685</v>
      </c>
      <c r="F279" s="828">
        <v>5.0000000000000044E-4</v>
      </c>
      <c r="H279" s="828">
        <v>2.4916666666666668E-3</v>
      </c>
      <c r="I279" s="823">
        <v>-1.9916666666666663E-3</v>
      </c>
      <c r="J279" s="821">
        <v>17930</v>
      </c>
    </row>
    <row r="280" spans="2:10" x14ac:dyDescent="0.3">
      <c r="B280" s="821">
        <v>17958</v>
      </c>
      <c r="C280" s="820" t="s">
        <v>5685</v>
      </c>
      <c r="F280" s="828">
        <v>3.6400000000000002E-2</v>
      </c>
      <c r="H280" s="828">
        <v>2.4750000000000002E-3</v>
      </c>
      <c r="I280" s="823">
        <v>3.3925000000000004E-2</v>
      </c>
      <c r="J280" s="821">
        <v>17958</v>
      </c>
    </row>
    <row r="281" spans="2:10" x14ac:dyDescent="0.3">
      <c r="B281" s="821">
        <v>17989</v>
      </c>
      <c r="C281" s="820" t="s">
        <v>5685</v>
      </c>
      <c r="F281" s="828">
        <v>5.7999999999999996E-3</v>
      </c>
      <c r="H281" s="828">
        <v>2.4666666666666669E-3</v>
      </c>
      <c r="I281" s="823">
        <v>3.3333333333333327E-3</v>
      </c>
      <c r="J281" s="821">
        <v>17989</v>
      </c>
    </row>
    <row r="282" spans="2:10" x14ac:dyDescent="0.3">
      <c r="B282" s="821">
        <v>18019</v>
      </c>
      <c r="C282" s="820" t="s">
        <v>5685</v>
      </c>
      <c r="F282" s="828">
        <v>3.4000000000000002E-3</v>
      </c>
      <c r="H282" s="828">
        <v>2.4583333333333336E-3</v>
      </c>
      <c r="I282" s="823">
        <v>9.4166666666666661E-4</v>
      </c>
      <c r="J282" s="821">
        <v>18019</v>
      </c>
    </row>
    <row r="283" spans="2:10" x14ac:dyDescent="0.3">
      <c r="B283" s="821">
        <v>18050</v>
      </c>
      <c r="C283" s="820" t="s">
        <v>5685</v>
      </c>
      <c r="F283" s="828">
        <v>-1.3399999999999999E-2</v>
      </c>
      <c r="H283" s="828">
        <v>2.4499999999999999E-3</v>
      </c>
      <c r="I283" s="823">
        <v>-1.585E-2</v>
      </c>
      <c r="J283" s="821">
        <v>18050</v>
      </c>
    </row>
    <row r="284" spans="2:10" x14ac:dyDescent="0.3">
      <c r="B284" s="821">
        <v>18080</v>
      </c>
      <c r="C284" s="820" t="s">
        <v>5685</v>
      </c>
      <c r="F284" s="828">
        <v>5.6899999999999992E-2</v>
      </c>
      <c r="H284" s="828">
        <v>2.4166666666666668E-3</v>
      </c>
      <c r="I284" s="823">
        <v>5.4483333333333328E-2</v>
      </c>
      <c r="J284" s="821">
        <v>18080</v>
      </c>
    </row>
    <row r="285" spans="2:10" x14ac:dyDescent="0.3">
      <c r="B285" s="821">
        <v>18111</v>
      </c>
      <c r="C285" s="820" t="s">
        <v>5685</v>
      </c>
      <c r="F285" s="828">
        <v>3.4599999999999999E-2</v>
      </c>
      <c r="H285" s="828">
        <v>2.3833333333333332E-3</v>
      </c>
      <c r="I285" s="823">
        <v>3.2216666666666664E-2</v>
      </c>
      <c r="J285" s="821">
        <v>18111</v>
      </c>
    </row>
    <row r="286" spans="2:10" x14ac:dyDescent="0.3">
      <c r="B286" s="821">
        <v>18142</v>
      </c>
      <c r="C286" s="820" t="s">
        <v>5685</v>
      </c>
      <c r="F286" s="828">
        <v>3.73E-2</v>
      </c>
      <c r="H286" s="828">
        <v>2.3750000000000004E-3</v>
      </c>
      <c r="I286" s="823">
        <v>3.4924999999999998E-2</v>
      </c>
      <c r="J286" s="821">
        <v>18142</v>
      </c>
    </row>
    <row r="287" spans="2:10" x14ac:dyDescent="0.3">
      <c r="B287" s="821">
        <v>18172</v>
      </c>
      <c r="C287" s="820" t="s">
        <v>5685</v>
      </c>
      <c r="F287" s="828">
        <v>1.1199999999999998E-2</v>
      </c>
      <c r="H287" s="828">
        <v>2.3583333333333334E-3</v>
      </c>
      <c r="I287" s="823">
        <v>8.8416666666666643E-3</v>
      </c>
      <c r="J287" s="821">
        <v>18172</v>
      </c>
    </row>
    <row r="288" spans="2:10" x14ac:dyDescent="0.3">
      <c r="B288" s="821">
        <v>18203</v>
      </c>
      <c r="C288" s="820" t="s">
        <v>5685</v>
      </c>
      <c r="F288" s="828">
        <v>1.5899999999999997E-2</v>
      </c>
      <c r="H288" s="828">
        <v>2.3416666666666668E-3</v>
      </c>
      <c r="I288" s="823">
        <v>1.355833333333333E-2</v>
      </c>
      <c r="J288" s="821">
        <v>18203</v>
      </c>
    </row>
    <row r="289" spans="2:10" x14ac:dyDescent="0.3">
      <c r="B289" s="821">
        <v>18233</v>
      </c>
      <c r="C289" s="820" t="s">
        <v>5685</v>
      </c>
      <c r="F289" s="828">
        <v>3.9599999999999996E-2</v>
      </c>
      <c r="H289" s="828">
        <v>2.316666666666667E-3</v>
      </c>
      <c r="I289" s="823">
        <v>3.7283333333333328E-2</v>
      </c>
      <c r="J289" s="821">
        <v>18233</v>
      </c>
    </row>
    <row r="290" spans="2:10" x14ac:dyDescent="0.3">
      <c r="B290" s="821">
        <v>18264</v>
      </c>
      <c r="C290" s="820" t="s">
        <v>5685</v>
      </c>
      <c r="F290" s="828">
        <v>3.5299999999999998E-2</v>
      </c>
      <c r="H290" s="828">
        <v>2.3E-3</v>
      </c>
      <c r="I290" s="823">
        <v>3.3000000000000002E-2</v>
      </c>
      <c r="J290" s="821">
        <v>18264</v>
      </c>
    </row>
    <row r="291" spans="2:10" x14ac:dyDescent="0.3">
      <c r="B291" s="821">
        <v>18295</v>
      </c>
      <c r="C291" s="820" t="s">
        <v>5685</v>
      </c>
      <c r="F291" s="828">
        <v>0.01</v>
      </c>
      <c r="H291" s="828">
        <v>2.3E-3</v>
      </c>
      <c r="I291" s="823">
        <v>7.7000000000000002E-3</v>
      </c>
      <c r="J291" s="821">
        <v>18295</v>
      </c>
    </row>
    <row r="292" spans="2:10" x14ac:dyDescent="0.3">
      <c r="B292" s="821">
        <v>18323</v>
      </c>
      <c r="C292" s="820" t="s">
        <v>5685</v>
      </c>
      <c r="F292" s="828">
        <v>8.3999999999999995E-3</v>
      </c>
      <c r="H292" s="828">
        <v>2.3E-3</v>
      </c>
      <c r="I292" s="823">
        <v>6.0999999999999995E-3</v>
      </c>
      <c r="J292" s="821">
        <v>18323</v>
      </c>
    </row>
    <row r="293" spans="2:10" x14ac:dyDescent="0.3">
      <c r="B293" s="821">
        <v>18354</v>
      </c>
      <c r="C293" s="820" t="s">
        <v>5685</v>
      </c>
      <c r="F293" s="828">
        <v>1.8499999999999999E-2</v>
      </c>
      <c r="H293" s="828">
        <v>2.3083333333333332E-3</v>
      </c>
      <c r="I293" s="823">
        <v>1.6191666666666667E-2</v>
      </c>
      <c r="J293" s="821">
        <v>18354</v>
      </c>
    </row>
    <row r="294" spans="2:10" x14ac:dyDescent="0.3">
      <c r="B294" s="821">
        <v>18384</v>
      </c>
      <c r="C294" s="820" t="s">
        <v>5685</v>
      </c>
      <c r="F294" s="828">
        <v>1.9199999999999998E-2</v>
      </c>
      <c r="H294" s="828">
        <v>2.3250000000000002E-3</v>
      </c>
      <c r="I294" s="823">
        <v>1.6874999999999998E-2</v>
      </c>
      <c r="J294" s="821">
        <v>18384</v>
      </c>
    </row>
    <row r="295" spans="2:10" x14ac:dyDescent="0.3">
      <c r="B295" s="821">
        <v>18415</v>
      </c>
      <c r="C295" s="820" t="s">
        <v>5685</v>
      </c>
      <c r="F295" s="828">
        <v>-7.7100000000000002E-2</v>
      </c>
      <c r="H295" s="828">
        <v>2.3250000000000002E-3</v>
      </c>
      <c r="I295" s="823">
        <v>-7.9424999999999996E-2</v>
      </c>
      <c r="J295" s="821">
        <v>18415</v>
      </c>
    </row>
    <row r="296" spans="2:10" x14ac:dyDescent="0.3">
      <c r="B296" s="821">
        <v>18445</v>
      </c>
      <c r="C296" s="820" t="s">
        <v>5685</v>
      </c>
      <c r="F296" s="828">
        <v>-4.36E-2</v>
      </c>
      <c r="H296" s="828">
        <v>2.3250000000000002E-3</v>
      </c>
      <c r="I296" s="823">
        <v>-4.5925000000000001E-2</v>
      </c>
      <c r="J296" s="821">
        <v>18445</v>
      </c>
    </row>
    <row r="297" spans="2:10" x14ac:dyDescent="0.3">
      <c r="B297" s="821">
        <v>18476</v>
      </c>
      <c r="C297" s="820" t="s">
        <v>5685</v>
      </c>
      <c r="F297" s="828">
        <v>1.54E-2</v>
      </c>
      <c r="H297" s="828">
        <v>2.3E-3</v>
      </c>
      <c r="I297" s="823">
        <v>1.3100000000000001E-2</v>
      </c>
      <c r="J297" s="821">
        <v>18476</v>
      </c>
    </row>
    <row r="298" spans="2:10" x14ac:dyDescent="0.3">
      <c r="B298" s="821">
        <v>18507</v>
      </c>
      <c r="C298" s="820" t="s">
        <v>5685</v>
      </c>
      <c r="F298" s="828">
        <v>4.1800000000000004E-2</v>
      </c>
      <c r="H298" s="828">
        <v>2.3333333333333335E-3</v>
      </c>
      <c r="I298" s="823">
        <v>3.9466666666666671E-2</v>
      </c>
      <c r="J298" s="821">
        <v>18507</v>
      </c>
    </row>
    <row r="299" spans="2:10" x14ac:dyDescent="0.3">
      <c r="B299" s="821">
        <v>18537</v>
      </c>
      <c r="C299" s="820" t="s">
        <v>5685</v>
      </c>
      <c r="F299" s="828">
        <v>-2.7000000000000001E-3</v>
      </c>
      <c r="H299" s="828">
        <v>2.3583333333333334E-3</v>
      </c>
      <c r="I299" s="823">
        <v>-5.0583333333333331E-3</v>
      </c>
      <c r="J299" s="821">
        <v>18537</v>
      </c>
    </row>
    <row r="300" spans="2:10" x14ac:dyDescent="0.3">
      <c r="B300" s="821">
        <v>18568</v>
      </c>
      <c r="C300" s="820" t="s">
        <v>5685</v>
      </c>
      <c r="F300" s="828">
        <v>-1.7600000000000001E-2</v>
      </c>
      <c r="H300" s="828">
        <v>2.3833333333333332E-3</v>
      </c>
      <c r="I300" s="823">
        <v>-1.9983333333333336E-2</v>
      </c>
      <c r="J300" s="821">
        <v>18568</v>
      </c>
    </row>
    <row r="301" spans="2:10" x14ac:dyDescent="0.3">
      <c r="B301" s="821">
        <v>18598</v>
      </c>
      <c r="C301" s="820" t="s">
        <v>5685</v>
      </c>
      <c r="F301" s="828">
        <v>3.1199999999999995E-2</v>
      </c>
      <c r="H301" s="828">
        <v>2.3833333333333332E-3</v>
      </c>
      <c r="I301" s="823">
        <v>2.8816666666666661E-2</v>
      </c>
      <c r="J301" s="821">
        <v>18598</v>
      </c>
    </row>
    <row r="302" spans="2:10" x14ac:dyDescent="0.3">
      <c r="B302" s="821">
        <v>18629</v>
      </c>
      <c r="C302" s="820" t="s">
        <v>5685</v>
      </c>
      <c r="F302" s="828">
        <v>4.3800000000000006E-2</v>
      </c>
      <c r="H302" s="828">
        <v>2.3583333333333334E-3</v>
      </c>
      <c r="I302" s="823">
        <v>4.1441666666666675E-2</v>
      </c>
      <c r="J302" s="821">
        <v>18629</v>
      </c>
    </row>
    <row r="303" spans="2:10" x14ac:dyDescent="0.3">
      <c r="B303" s="821">
        <v>18660</v>
      </c>
      <c r="C303" s="820" t="s">
        <v>5685</v>
      </c>
      <c r="F303" s="828">
        <v>2.6800000000000001E-2</v>
      </c>
      <c r="H303" s="828">
        <v>2.3666666666666667E-3</v>
      </c>
      <c r="I303" s="823">
        <v>2.4433333333333335E-2</v>
      </c>
      <c r="J303" s="821">
        <v>18660</v>
      </c>
    </row>
    <row r="304" spans="2:10" x14ac:dyDescent="0.3">
      <c r="B304" s="821">
        <v>18688</v>
      </c>
      <c r="C304" s="820" t="s">
        <v>5685</v>
      </c>
      <c r="F304" s="828">
        <v>-1.7399999999999999E-2</v>
      </c>
      <c r="H304" s="828">
        <v>2.4583333333333336E-3</v>
      </c>
      <c r="I304" s="823">
        <v>-1.9858333333333332E-2</v>
      </c>
      <c r="J304" s="821">
        <v>18688</v>
      </c>
    </row>
    <row r="305" spans="2:10" x14ac:dyDescent="0.3">
      <c r="B305" s="821">
        <v>18719</v>
      </c>
      <c r="C305" s="820" t="s">
        <v>5685</v>
      </c>
      <c r="F305" s="828">
        <v>5.0000000000000044E-4</v>
      </c>
      <c r="H305" s="828">
        <v>2.575E-3</v>
      </c>
      <c r="I305" s="823">
        <v>-2.0749999999999996E-3</v>
      </c>
      <c r="J305" s="821">
        <v>18719</v>
      </c>
    </row>
    <row r="306" spans="2:10" x14ac:dyDescent="0.3">
      <c r="B306" s="821">
        <v>18749</v>
      </c>
      <c r="C306" s="820" t="s">
        <v>5685</v>
      </c>
      <c r="F306" s="828">
        <v>6.6E-3</v>
      </c>
      <c r="H306" s="828">
        <v>2.6083333333333332E-3</v>
      </c>
      <c r="I306" s="823">
        <v>3.9916666666666668E-3</v>
      </c>
      <c r="J306" s="821">
        <v>18749</v>
      </c>
    </row>
    <row r="307" spans="2:10" x14ac:dyDescent="0.3">
      <c r="B307" s="821">
        <v>18780</v>
      </c>
      <c r="C307" s="820" t="s">
        <v>5685</v>
      </c>
      <c r="F307" s="828">
        <v>-3.9999999999999992E-3</v>
      </c>
      <c r="H307" s="828">
        <v>2.6750000000000003E-3</v>
      </c>
      <c r="I307" s="823">
        <v>-6.6749999999999995E-3</v>
      </c>
      <c r="J307" s="821">
        <v>18780</v>
      </c>
    </row>
    <row r="308" spans="2:10" x14ac:dyDescent="0.3">
      <c r="B308" s="821">
        <v>18810</v>
      </c>
      <c r="C308" s="820" t="s">
        <v>5685</v>
      </c>
      <c r="F308" s="828">
        <v>4.3899999999999995E-2</v>
      </c>
      <c r="H308" s="828">
        <v>2.7166666666666667E-3</v>
      </c>
      <c r="I308" s="823">
        <v>4.1183333333333329E-2</v>
      </c>
      <c r="J308" s="821">
        <v>18810</v>
      </c>
    </row>
    <row r="309" spans="2:10" x14ac:dyDescent="0.3">
      <c r="B309" s="821">
        <v>18841</v>
      </c>
      <c r="C309" s="820" t="s">
        <v>5685</v>
      </c>
      <c r="F309" s="828">
        <v>1.5200000000000002E-2</v>
      </c>
      <c r="H309" s="828">
        <v>2.6583333333333333E-3</v>
      </c>
      <c r="I309" s="823">
        <v>1.2541666666666668E-2</v>
      </c>
      <c r="J309" s="821">
        <v>18841</v>
      </c>
    </row>
    <row r="310" spans="2:10" x14ac:dyDescent="0.3">
      <c r="B310" s="821">
        <v>18872</v>
      </c>
      <c r="C310" s="820" t="s">
        <v>5685</v>
      </c>
      <c r="F310" s="828">
        <v>8.6E-3</v>
      </c>
      <c r="H310" s="828">
        <v>2.6166666666666664E-3</v>
      </c>
      <c r="I310" s="823">
        <v>5.9833333333333336E-3</v>
      </c>
      <c r="J310" s="821">
        <v>18872</v>
      </c>
    </row>
    <row r="311" spans="2:10" x14ac:dyDescent="0.3">
      <c r="B311" s="821">
        <v>18902</v>
      </c>
      <c r="C311" s="820" t="s">
        <v>5685</v>
      </c>
      <c r="F311" s="828">
        <v>2.8999999999999998E-3</v>
      </c>
      <c r="H311" s="828">
        <v>2.6416666666666667E-3</v>
      </c>
      <c r="I311" s="823">
        <v>2.5833333333333307E-4</v>
      </c>
      <c r="J311" s="821">
        <v>18902</v>
      </c>
    </row>
    <row r="312" spans="2:10" x14ac:dyDescent="0.3">
      <c r="B312" s="821">
        <v>18933</v>
      </c>
      <c r="C312" s="820" t="s">
        <v>5685</v>
      </c>
      <c r="F312" s="828">
        <v>1.2E-2</v>
      </c>
      <c r="H312" s="828">
        <v>2.7000000000000001E-3</v>
      </c>
      <c r="I312" s="823">
        <v>9.2999999999999992E-3</v>
      </c>
      <c r="J312" s="821">
        <v>18933</v>
      </c>
    </row>
    <row r="313" spans="2:10" x14ac:dyDescent="0.3">
      <c r="B313" s="821">
        <v>18963</v>
      </c>
      <c r="C313" s="820" t="s">
        <v>5685</v>
      </c>
      <c r="F313" s="828">
        <v>3.5200000000000002E-2</v>
      </c>
      <c r="H313" s="828">
        <v>2.7416666666666666E-3</v>
      </c>
      <c r="I313" s="823">
        <v>3.2458333333333339E-2</v>
      </c>
      <c r="J313" s="821">
        <v>18963</v>
      </c>
    </row>
    <row r="314" spans="2:10" x14ac:dyDescent="0.3">
      <c r="B314" s="821">
        <v>18994</v>
      </c>
      <c r="C314" s="820" t="s">
        <v>5685</v>
      </c>
      <c r="F314" s="828">
        <v>3.0499999999999999E-2</v>
      </c>
      <c r="H314" s="828">
        <v>2.7416666666666666E-3</v>
      </c>
      <c r="I314" s="823">
        <v>2.7758333333333333E-2</v>
      </c>
      <c r="J314" s="821">
        <v>18994</v>
      </c>
    </row>
    <row r="315" spans="2:10" x14ac:dyDescent="0.3">
      <c r="B315" s="821">
        <v>19025</v>
      </c>
      <c r="C315" s="820" t="s">
        <v>5685</v>
      </c>
      <c r="F315" s="828">
        <v>5.8999999999999999E-3</v>
      </c>
      <c r="H315" s="828">
        <v>2.6916666666666669E-3</v>
      </c>
      <c r="I315" s="823">
        <v>3.208333333333333E-3</v>
      </c>
      <c r="J315" s="821">
        <v>19025</v>
      </c>
    </row>
    <row r="316" spans="2:10" x14ac:dyDescent="0.3">
      <c r="B316" s="821">
        <v>19054</v>
      </c>
      <c r="C316" s="820" t="s">
        <v>5685</v>
      </c>
      <c r="F316" s="828">
        <v>1.7599999999999998E-2</v>
      </c>
      <c r="H316" s="828">
        <v>2.708333333333333E-3</v>
      </c>
      <c r="I316" s="823">
        <v>1.4891666666666664E-2</v>
      </c>
      <c r="J316" s="821">
        <v>19054</v>
      </c>
    </row>
    <row r="317" spans="2:10" x14ac:dyDescent="0.3">
      <c r="B317" s="821">
        <v>19085</v>
      </c>
      <c r="C317" s="820" t="s">
        <v>5685</v>
      </c>
      <c r="F317" s="828">
        <v>-1.54E-2</v>
      </c>
      <c r="H317" s="828">
        <v>2.6916666666666669E-3</v>
      </c>
      <c r="I317" s="823">
        <v>-1.8091666666666666E-2</v>
      </c>
      <c r="J317" s="821">
        <v>19085</v>
      </c>
    </row>
    <row r="318" spans="2:10" x14ac:dyDescent="0.3">
      <c r="B318" s="821">
        <v>19115</v>
      </c>
      <c r="C318" s="820" t="s">
        <v>5685</v>
      </c>
      <c r="F318" s="828">
        <v>1.9E-2</v>
      </c>
      <c r="H318" s="828">
        <v>2.6833333333333336E-3</v>
      </c>
      <c r="I318" s="823">
        <v>1.6316666666666667E-2</v>
      </c>
      <c r="J318" s="821">
        <v>19115</v>
      </c>
    </row>
    <row r="319" spans="2:10" x14ac:dyDescent="0.3">
      <c r="B319" s="821">
        <v>19146</v>
      </c>
      <c r="C319" s="820" t="s">
        <v>5685</v>
      </c>
      <c r="F319" s="828">
        <v>4.8999999999999998E-3</v>
      </c>
      <c r="H319" s="828">
        <v>2.6833333333333336E-3</v>
      </c>
      <c r="I319" s="823">
        <v>2.2166666666666663E-3</v>
      </c>
      <c r="J319" s="821">
        <v>19146</v>
      </c>
    </row>
    <row r="320" spans="2:10" x14ac:dyDescent="0.3">
      <c r="B320" s="821">
        <v>19176</v>
      </c>
      <c r="C320" s="820" t="s">
        <v>5685</v>
      </c>
      <c r="F320" s="828">
        <v>2.06E-2</v>
      </c>
      <c r="H320" s="828">
        <v>2.6833333333333336E-3</v>
      </c>
      <c r="I320" s="823">
        <v>1.7916666666666668E-2</v>
      </c>
      <c r="J320" s="821">
        <v>19176</v>
      </c>
    </row>
    <row r="321" spans="2:10" x14ac:dyDescent="0.3">
      <c r="B321" s="821">
        <v>19207</v>
      </c>
      <c r="C321" s="820" t="s">
        <v>5685</v>
      </c>
      <c r="F321" s="828">
        <v>2.0300000000000002E-2</v>
      </c>
      <c r="H321" s="828">
        <v>2.7000000000000001E-3</v>
      </c>
      <c r="I321" s="823">
        <v>1.7600000000000001E-2</v>
      </c>
      <c r="J321" s="821">
        <v>19207</v>
      </c>
    </row>
    <row r="322" spans="2:10" x14ac:dyDescent="0.3">
      <c r="B322" s="821">
        <v>19238</v>
      </c>
      <c r="C322" s="820" t="s">
        <v>5685</v>
      </c>
      <c r="F322" s="828">
        <v>1.4999999999999996E-3</v>
      </c>
      <c r="H322" s="828">
        <v>2.7000000000000001E-3</v>
      </c>
      <c r="I322" s="823">
        <v>-1.2000000000000005E-3</v>
      </c>
      <c r="J322" s="821">
        <v>19238</v>
      </c>
    </row>
    <row r="323" spans="2:10" x14ac:dyDescent="0.3">
      <c r="B323" s="821">
        <v>19268</v>
      </c>
      <c r="C323" s="820" t="s">
        <v>5685</v>
      </c>
      <c r="F323" s="828">
        <v>1.01E-2</v>
      </c>
      <c r="H323" s="828">
        <v>2.7166666666666667E-3</v>
      </c>
      <c r="I323" s="823">
        <v>7.3833333333333329E-3</v>
      </c>
      <c r="J323" s="821">
        <v>19268</v>
      </c>
    </row>
    <row r="324" spans="2:10" x14ac:dyDescent="0.3">
      <c r="B324" s="821">
        <v>19299</v>
      </c>
      <c r="C324" s="820" t="s">
        <v>5685</v>
      </c>
      <c r="F324" s="828">
        <v>4.2299999999999997E-2</v>
      </c>
      <c r="H324" s="828">
        <v>2.7000000000000001E-3</v>
      </c>
      <c r="I324" s="823">
        <v>3.9599999999999996E-2</v>
      </c>
      <c r="J324" s="821">
        <v>19299</v>
      </c>
    </row>
    <row r="325" spans="2:10" x14ac:dyDescent="0.3">
      <c r="B325" s="821">
        <v>19329</v>
      </c>
      <c r="C325" s="820" t="s">
        <v>5685</v>
      </c>
      <c r="F325" s="828">
        <v>2.1299999999999999E-2</v>
      </c>
      <c r="H325" s="828">
        <v>2.6833333333333336E-3</v>
      </c>
      <c r="I325" s="823">
        <v>1.8616666666666667E-2</v>
      </c>
      <c r="J325" s="821">
        <v>19329</v>
      </c>
    </row>
    <row r="326" spans="2:10" x14ac:dyDescent="0.3">
      <c r="B326" s="821">
        <v>19360</v>
      </c>
      <c r="C326" s="820" t="s">
        <v>5685</v>
      </c>
      <c r="F326" s="828">
        <v>1.03E-2</v>
      </c>
      <c r="H326" s="828">
        <v>2.708333333333333E-3</v>
      </c>
      <c r="I326" s="823">
        <v>7.5916666666666667E-3</v>
      </c>
      <c r="J326" s="821">
        <v>19360</v>
      </c>
    </row>
    <row r="327" spans="2:10" x14ac:dyDescent="0.3">
      <c r="B327" s="821">
        <v>19391</v>
      </c>
      <c r="C327" s="820" t="s">
        <v>5685</v>
      </c>
      <c r="F327" s="828">
        <v>-6.7000000000000002E-3</v>
      </c>
      <c r="H327" s="828">
        <v>2.7500000000000003E-3</v>
      </c>
      <c r="I327" s="823">
        <v>-9.4500000000000001E-3</v>
      </c>
      <c r="J327" s="821">
        <v>19391</v>
      </c>
    </row>
    <row r="328" spans="2:10" x14ac:dyDescent="0.3">
      <c r="B328" s="821">
        <v>19419</v>
      </c>
      <c r="C328" s="820" t="s">
        <v>5685</v>
      </c>
      <c r="F328" s="828">
        <v>-4.3E-3</v>
      </c>
      <c r="H328" s="828">
        <v>2.7999999999999995E-3</v>
      </c>
      <c r="I328" s="823">
        <v>-7.0999999999999995E-3</v>
      </c>
      <c r="J328" s="821">
        <v>19419</v>
      </c>
    </row>
    <row r="329" spans="2:10" x14ac:dyDescent="0.3">
      <c r="B329" s="821">
        <v>19450</v>
      </c>
      <c r="C329" s="820" t="s">
        <v>5685</v>
      </c>
      <c r="F329" s="828">
        <v>-1.9200000000000002E-2</v>
      </c>
      <c r="H329" s="828">
        <v>2.891666666666667E-3</v>
      </c>
      <c r="I329" s="823">
        <v>-2.2091666666666669E-2</v>
      </c>
      <c r="J329" s="821">
        <v>19450</v>
      </c>
    </row>
    <row r="330" spans="2:10" x14ac:dyDescent="0.3">
      <c r="B330" s="821">
        <v>19480</v>
      </c>
      <c r="C330" s="820" t="s">
        <v>5685</v>
      </c>
      <c r="F330" s="828">
        <v>2.3999999999999998E-3</v>
      </c>
      <c r="H330" s="828">
        <v>3.0249999999999999E-3</v>
      </c>
      <c r="I330" s="823">
        <v>-6.2500000000000012E-4</v>
      </c>
      <c r="J330" s="821">
        <v>19480</v>
      </c>
    </row>
    <row r="331" spans="2:10" x14ac:dyDescent="0.3">
      <c r="B331" s="821">
        <v>19511</v>
      </c>
      <c r="C331" s="820" t="s">
        <v>5685</v>
      </c>
      <c r="F331" s="828">
        <v>-2.7300000000000001E-2</v>
      </c>
      <c r="H331" s="828">
        <v>3.0916666666666666E-3</v>
      </c>
      <c r="I331" s="823">
        <v>-3.0391666666666668E-2</v>
      </c>
      <c r="J331" s="821">
        <v>19511</v>
      </c>
    </row>
    <row r="332" spans="2:10" x14ac:dyDescent="0.3">
      <c r="B332" s="821">
        <v>19541</v>
      </c>
      <c r="C332" s="820" t="s">
        <v>5685</v>
      </c>
      <c r="F332" s="828">
        <v>3.4500000000000003E-2</v>
      </c>
      <c r="H332" s="828">
        <v>3.0499999999999998E-3</v>
      </c>
      <c r="I332" s="823">
        <v>3.1450000000000006E-2</v>
      </c>
      <c r="J332" s="821">
        <v>19541</v>
      </c>
    </row>
    <row r="333" spans="2:10" x14ac:dyDescent="0.3">
      <c r="B333" s="821">
        <v>19572</v>
      </c>
      <c r="C333" s="820" t="s">
        <v>5685</v>
      </c>
      <c r="F333" s="828">
        <v>1.5999999999999999E-3</v>
      </c>
      <c r="H333" s="828">
        <v>3.0083333333333333E-3</v>
      </c>
      <c r="I333" s="823">
        <v>-1.4083333333333335E-3</v>
      </c>
      <c r="J333" s="821">
        <v>19572</v>
      </c>
    </row>
    <row r="334" spans="2:10" x14ac:dyDescent="0.3">
      <c r="B334" s="821">
        <v>19603</v>
      </c>
      <c r="C334" s="820" t="s">
        <v>5685</v>
      </c>
      <c r="F334" s="828">
        <v>1.1900000000000001E-2</v>
      </c>
      <c r="H334" s="828">
        <v>3.0166666666666671E-3</v>
      </c>
      <c r="I334" s="823">
        <v>8.8833333333333334E-3</v>
      </c>
      <c r="J334" s="821">
        <v>19603</v>
      </c>
    </row>
    <row r="335" spans="2:10" x14ac:dyDescent="0.3">
      <c r="B335" s="821">
        <v>19633</v>
      </c>
      <c r="C335" s="820" t="s">
        <v>5685</v>
      </c>
      <c r="F335" s="828">
        <v>4.1100000000000005E-2</v>
      </c>
      <c r="H335" s="828">
        <v>2.9083333333333335E-3</v>
      </c>
      <c r="I335" s="823">
        <v>3.8191666666666672E-2</v>
      </c>
      <c r="J335" s="821">
        <v>19633</v>
      </c>
    </row>
    <row r="336" spans="2:10" x14ac:dyDescent="0.3">
      <c r="B336" s="821">
        <v>19664</v>
      </c>
      <c r="C336" s="820" t="s">
        <v>5685</v>
      </c>
      <c r="F336" s="828">
        <v>2.7400000000000001E-2</v>
      </c>
      <c r="H336" s="828">
        <v>2.8333333333333331E-3</v>
      </c>
      <c r="I336" s="823">
        <v>2.4566666666666667E-2</v>
      </c>
      <c r="J336" s="821">
        <v>19664</v>
      </c>
    </row>
    <row r="337" spans="2:10" x14ac:dyDescent="0.3">
      <c r="B337" s="821">
        <v>19694</v>
      </c>
      <c r="C337" s="820" t="s">
        <v>5685</v>
      </c>
      <c r="F337" s="828">
        <v>6.4000000000000003E-3</v>
      </c>
      <c r="H337" s="828">
        <v>2.816666666666667E-3</v>
      </c>
      <c r="I337" s="823">
        <v>3.5833333333333333E-3</v>
      </c>
      <c r="J337" s="821">
        <v>19694</v>
      </c>
    </row>
    <row r="338" spans="2:10" x14ac:dyDescent="0.3">
      <c r="B338" s="821">
        <v>19725</v>
      </c>
      <c r="C338" s="820" t="s">
        <v>5685</v>
      </c>
      <c r="F338" s="828">
        <v>3.27E-2</v>
      </c>
      <c r="H338" s="828">
        <v>2.7666666666666668E-3</v>
      </c>
      <c r="I338" s="823">
        <v>2.9933333333333333E-2</v>
      </c>
      <c r="J338" s="821">
        <v>19725</v>
      </c>
    </row>
    <row r="339" spans="2:10" x14ac:dyDescent="0.3">
      <c r="B339" s="821">
        <v>19756</v>
      </c>
      <c r="C339" s="820" t="s">
        <v>5685</v>
      </c>
      <c r="F339" s="828">
        <v>1.1699999999999999E-2</v>
      </c>
      <c r="H339" s="828">
        <v>2.6916666666666669E-3</v>
      </c>
      <c r="I339" s="823">
        <v>9.0083333333333317E-3</v>
      </c>
      <c r="J339" s="821">
        <v>19756</v>
      </c>
    </row>
    <row r="340" spans="2:10" x14ac:dyDescent="0.3">
      <c r="B340" s="821">
        <v>19784</v>
      </c>
      <c r="C340" s="820" t="s">
        <v>5685</v>
      </c>
      <c r="F340" s="828">
        <v>2.7000000000000003E-2</v>
      </c>
      <c r="H340" s="828">
        <v>2.6333333333333334E-3</v>
      </c>
      <c r="I340" s="823">
        <v>2.4366666666666668E-2</v>
      </c>
      <c r="J340" s="821">
        <v>19784</v>
      </c>
    </row>
    <row r="341" spans="2:10" x14ac:dyDescent="0.3">
      <c r="B341" s="821">
        <v>19815</v>
      </c>
      <c r="C341" s="820" t="s">
        <v>5685</v>
      </c>
      <c r="F341" s="828">
        <v>1.21E-2</v>
      </c>
      <c r="H341" s="828">
        <v>2.6333333333333334E-3</v>
      </c>
      <c r="I341" s="823">
        <v>9.4666666666666666E-3</v>
      </c>
      <c r="J341" s="821">
        <v>19815</v>
      </c>
    </row>
    <row r="342" spans="2:10" x14ac:dyDescent="0.3">
      <c r="B342" s="821">
        <v>19845</v>
      </c>
      <c r="C342" s="820" t="s">
        <v>5685</v>
      </c>
      <c r="F342" s="828">
        <v>2.5700000000000004E-2</v>
      </c>
      <c r="H342" s="828">
        <v>2.6166666666666664E-3</v>
      </c>
      <c r="I342" s="823">
        <v>2.3083333333333338E-2</v>
      </c>
      <c r="J342" s="821">
        <v>19845</v>
      </c>
    </row>
    <row r="343" spans="2:10" x14ac:dyDescent="0.3">
      <c r="B343" s="821">
        <v>19876</v>
      </c>
      <c r="C343" s="820" t="s">
        <v>5685</v>
      </c>
      <c r="F343" s="828">
        <v>9.6000000000000009E-3</v>
      </c>
      <c r="H343" s="828">
        <v>2.6333333333333334E-3</v>
      </c>
      <c r="I343" s="823">
        <v>6.9666666666666679E-3</v>
      </c>
      <c r="J343" s="821">
        <v>19876</v>
      </c>
    </row>
    <row r="344" spans="2:10" x14ac:dyDescent="0.3">
      <c r="B344" s="821">
        <v>19906</v>
      </c>
      <c r="C344" s="820" t="s">
        <v>5685</v>
      </c>
      <c r="F344" s="828">
        <v>4.9500000000000002E-2</v>
      </c>
      <c r="H344" s="828">
        <v>2.6166666666666664E-3</v>
      </c>
      <c r="I344" s="823">
        <v>4.6883333333333332E-2</v>
      </c>
      <c r="J344" s="821">
        <v>19906</v>
      </c>
    </row>
    <row r="345" spans="2:10" x14ac:dyDescent="0.3">
      <c r="B345" s="821">
        <v>19937</v>
      </c>
      <c r="C345" s="820" t="s">
        <v>5685</v>
      </c>
      <c r="F345" s="828">
        <v>-1.3100000000000001E-2</v>
      </c>
      <c r="H345" s="828">
        <v>2.6083333333333332E-3</v>
      </c>
      <c r="I345" s="823">
        <v>-1.5708333333333335E-2</v>
      </c>
      <c r="J345" s="821">
        <v>19937</v>
      </c>
    </row>
    <row r="346" spans="2:10" x14ac:dyDescent="0.3">
      <c r="B346" s="821">
        <v>19968</v>
      </c>
      <c r="C346" s="820" t="s">
        <v>5685</v>
      </c>
      <c r="F346" s="828">
        <v>1.78E-2</v>
      </c>
      <c r="H346" s="828">
        <v>2.5999999999999999E-3</v>
      </c>
      <c r="I346" s="823">
        <v>1.52E-2</v>
      </c>
      <c r="J346" s="821">
        <v>19968</v>
      </c>
    </row>
    <row r="347" spans="2:10" x14ac:dyDescent="0.3">
      <c r="B347" s="821">
        <v>19998</v>
      </c>
      <c r="C347" s="820" t="s">
        <v>5685</v>
      </c>
      <c r="F347" s="828">
        <v>-3.6799999999999999E-2</v>
      </c>
      <c r="H347" s="828">
        <v>2.5999999999999999E-3</v>
      </c>
      <c r="I347" s="823">
        <v>-3.9399999999999998E-2</v>
      </c>
      <c r="J347" s="821">
        <v>19998</v>
      </c>
    </row>
    <row r="348" spans="2:10" x14ac:dyDescent="0.3">
      <c r="B348" s="821">
        <v>20029</v>
      </c>
      <c r="C348" s="820" t="s">
        <v>5685</v>
      </c>
      <c r="F348" s="828">
        <v>5.6500000000000002E-2</v>
      </c>
      <c r="H348" s="828">
        <v>2.5916666666666666E-3</v>
      </c>
      <c r="I348" s="823">
        <v>5.3908333333333336E-2</v>
      </c>
      <c r="J348" s="821">
        <v>20029</v>
      </c>
    </row>
    <row r="349" spans="2:10" x14ac:dyDescent="0.3">
      <c r="B349" s="821">
        <v>20059</v>
      </c>
      <c r="C349" s="820" t="s">
        <v>5685</v>
      </c>
      <c r="F349" s="828">
        <v>3.4099999999999998E-2</v>
      </c>
      <c r="H349" s="828">
        <v>2.5916666666666666E-3</v>
      </c>
      <c r="I349" s="823">
        <v>3.1508333333333333E-2</v>
      </c>
      <c r="J349" s="821">
        <v>20059</v>
      </c>
    </row>
    <row r="350" spans="2:10" x14ac:dyDescent="0.3">
      <c r="B350" s="821">
        <v>20090</v>
      </c>
      <c r="C350" s="820" t="s">
        <v>5685</v>
      </c>
      <c r="F350" s="828">
        <v>1.43E-2</v>
      </c>
      <c r="H350" s="828">
        <v>2.6083333333333332E-3</v>
      </c>
      <c r="I350" s="823">
        <v>1.1691666666666666E-2</v>
      </c>
      <c r="J350" s="821">
        <v>20090</v>
      </c>
    </row>
    <row r="351" spans="2:10" x14ac:dyDescent="0.3">
      <c r="B351" s="821">
        <v>20121</v>
      </c>
      <c r="C351" s="820" t="s">
        <v>5685</v>
      </c>
      <c r="F351" s="828">
        <v>3.44E-2</v>
      </c>
      <c r="H351" s="828">
        <v>2.6166666666666664E-3</v>
      </c>
      <c r="I351" s="823">
        <v>3.178333333333333E-2</v>
      </c>
      <c r="J351" s="821">
        <v>20121</v>
      </c>
    </row>
    <row r="352" spans="2:10" x14ac:dyDescent="0.3">
      <c r="B352" s="821">
        <v>20149</v>
      </c>
      <c r="C352" s="820" t="s">
        <v>5685</v>
      </c>
      <c r="F352" s="828">
        <v>-1.1000000000000001E-2</v>
      </c>
      <c r="H352" s="828">
        <v>2.6250000000000002E-3</v>
      </c>
      <c r="I352" s="823">
        <v>-1.3625000000000002E-2</v>
      </c>
      <c r="J352" s="821">
        <v>20149</v>
      </c>
    </row>
    <row r="353" spans="2:10" x14ac:dyDescent="0.3">
      <c r="B353" s="821">
        <v>20180</v>
      </c>
      <c r="C353" s="820" t="s">
        <v>5685</v>
      </c>
      <c r="F353" s="828">
        <v>2.0199999999999999E-2</v>
      </c>
      <c r="H353" s="828">
        <v>2.6250000000000002E-3</v>
      </c>
      <c r="I353" s="823">
        <v>1.7575E-2</v>
      </c>
      <c r="J353" s="821">
        <v>20180</v>
      </c>
    </row>
    <row r="354" spans="2:10" x14ac:dyDescent="0.3">
      <c r="B354" s="821">
        <v>20210</v>
      </c>
      <c r="C354" s="820" t="s">
        <v>5685</v>
      </c>
      <c r="F354" s="828">
        <v>-5.7999999999999996E-3</v>
      </c>
      <c r="H354" s="828">
        <v>2.6583333333333333E-3</v>
      </c>
      <c r="I354" s="823">
        <v>-8.4583333333333333E-3</v>
      </c>
      <c r="J354" s="821">
        <v>20210</v>
      </c>
    </row>
    <row r="355" spans="2:10" x14ac:dyDescent="0.3">
      <c r="B355" s="821">
        <v>20241</v>
      </c>
      <c r="C355" s="820" t="s">
        <v>5685</v>
      </c>
      <c r="F355" s="828">
        <v>2.1099999999999997E-2</v>
      </c>
      <c r="H355" s="828">
        <v>2.6750000000000003E-3</v>
      </c>
      <c r="I355" s="823">
        <v>1.8424999999999997E-2</v>
      </c>
      <c r="J355" s="821">
        <v>20241</v>
      </c>
    </row>
    <row r="356" spans="2:10" x14ac:dyDescent="0.3">
      <c r="B356" s="821">
        <v>20271</v>
      </c>
      <c r="C356" s="820" t="s">
        <v>5685</v>
      </c>
      <c r="F356" s="828">
        <v>4.6599999999999996E-2</v>
      </c>
      <c r="H356" s="828">
        <v>2.6750000000000003E-3</v>
      </c>
      <c r="I356" s="823">
        <v>4.3924999999999992E-2</v>
      </c>
      <c r="J356" s="821">
        <v>20271</v>
      </c>
    </row>
    <row r="357" spans="2:10" x14ac:dyDescent="0.3">
      <c r="B357" s="821">
        <v>20302</v>
      </c>
      <c r="C357" s="820" t="s">
        <v>5685</v>
      </c>
      <c r="F357" s="828">
        <v>5.1999999999999998E-3</v>
      </c>
      <c r="H357" s="828">
        <v>2.7000000000000001E-3</v>
      </c>
      <c r="I357" s="823">
        <v>2.4999999999999996E-3</v>
      </c>
      <c r="J357" s="821">
        <v>20302</v>
      </c>
    </row>
    <row r="358" spans="2:10" x14ac:dyDescent="0.3">
      <c r="B358" s="821">
        <v>20333</v>
      </c>
      <c r="C358" s="820" t="s">
        <v>5685</v>
      </c>
      <c r="F358" s="828">
        <v>-2.8999999999999998E-2</v>
      </c>
      <c r="H358" s="828">
        <v>2.725E-3</v>
      </c>
      <c r="I358" s="823">
        <v>-3.1724999999999996E-2</v>
      </c>
      <c r="J358" s="821">
        <v>20333</v>
      </c>
    </row>
    <row r="359" spans="2:10" x14ac:dyDescent="0.3">
      <c r="B359" s="821">
        <v>20363</v>
      </c>
      <c r="C359" s="820" t="s">
        <v>5685</v>
      </c>
      <c r="F359" s="828">
        <v>-8.5000000000000006E-3</v>
      </c>
      <c r="H359" s="828">
        <v>2.7500000000000003E-3</v>
      </c>
      <c r="I359" s="823">
        <v>-1.1250000000000001E-2</v>
      </c>
      <c r="J359" s="821">
        <v>20363</v>
      </c>
    </row>
    <row r="360" spans="2:10" x14ac:dyDescent="0.3">
      <c r="B360" s="821">
        <v>20394</v>
      </c>
      <c r="C360" s="820" t="s">
        <v>5685</v>
      </c>
      <c r="F360" s="828">
        <v>2.92E-2</v>
      </c>
      <c r="H360" s="828">
        <v>2.7666666666666668E-3</v>
      </c>
      <c r="I360" s="823">
        <v>2.6433333333333333E-2</v>
      </c>
      <c r="J360" s="821">
        <v>20394</v>
      </c>
    </row>
    <row r="361" spans="2:10" x14ac:dyDescent="0.3">
      <c r="B361" s="821">
        <v>20424</v>
      </c>
      <c r="C361" s="820" t="s">
        <v>5685</v>
      </c>
      <c r="F361" s="828">
        <v>-6.7000000000000002E-3</v>
      </c>
      <c r="H361" s="828">
        <v>2.7916666666666667E-3</v>
      </c>
      <c r="I361" s="823">
        <v>-9.4916666666666673E-3</v>
      </c>
      <c r="J361" s="821">
        <v>20424</v>
      </c>
    </row>
    <row r="362" spans="2:10" x14ac:dyDescent="0.3">
      <c r="B362" s="821">
        <v>20455</v>
      </c>
      <c r="C362" s="820" t="s">
        <v>5685</v>
      </c>
      <c r="F362" s="828">
        <v>3.0000000000000001E-3</v>
      </c>
      <c r="H362" s="828">
        <v>2.7583333333333331E-3</v>
      </c>
      <c r="I362" s="823">
        <v>2.4166666666666694E-4</v>
      </c>
      <c r="J362" s="821">
        <v>20455</v>
      </c>
    </row>
    <row r="363" spans="2:10" x14ac:dyDescent="0.3">
      <c r="B363" s="821">
        <v>20486</v>
      </c>
      <c r="C363" s="820" t="s">
        <v>5685</v>
      </c>
      <c r="F363" s="828">
        <v>1.78E-2</v>
      </c>
      <c r="H363" s="828">
        <v>2.7416666666666666E-3</v>
      </c>
      <c r="I363" s="823">
        <v>1.5058333333333333E-2</v>
      </c>
      <c r="J363" s="821">
        <v>20486</v>
      </c>
    </row>
    <row r="364" spans="2:10" x14ac:dyDescent="0.3">
      <c r="B364" s="821">
        <v>20515</v>
      </c>
      <c r="C364" s="820" t="s">
        <v>5685</v>
      </c>
      <c r="F364" s="828">
        <v>3.9399999999999998E-2</v>
      </c>
      <c r="H364" s="828">
        <v>2.7416666666666666E-3</v>
      </c>
      <c r="I364" s="823">
        <v>3.6658333333333334E-2</v>
      </c>
      <c r="J364" s="821">
        <v>20515</v>
      </c>
    </row>
    <row r="365" spans="2:10" x14ac:dyDescent="0.3">
      <c r="B365" s="821">
        <v>20546</v>
      </c>
      <c r="C365" s="820" t="s">
        <v>5685</v>
      </c>
      <c r="F365" s="828">
        <v>-2.87E-2</v>
      </c>
      <c r="H365" s="828">
        <v>2.8333333333333331E-3</v>
      </c>
      <c r="I365" s="823">
        <v>-3.153333333333333E-2</v>
      </c>
      <c r="J365" s="821">
        <v>20546</v>
      </c>
    </row>
    <row r="366" spans="2:10" x14ac:dyDescent="0.3">
      <c r="B366" s="821">
        <v>20576</v>
      </c>
      <c r="C366" s="820" t="s">
        <v>5685</v>
      </c>
      <c r="F366" s="828">
        <v>-1.38E-2</v>
      </c>
      <c r="H366" s="828">
        <v>2.8999999999999998E-3</v>
      </c>
      <c r="I366" s="823">
        <v>-1.67E-2</v>
      </c>
      <c r="J366" s="821">
        <v>20576</v>
      </c>
    </row>
    <row r="367" spans="2:10" x14ac:dyDescent="0.3">
      <c r="B367" s="821">
        <v>20607</v>
      </c>
      <c r="C367" s="820" t="s">
        <v>5685</v>
      </c>
      <c r="F367" s="828">
        <v>2.1099999999999997E-2</v>
      </c>
      <c r="H367" s="828">
        <v>2.9083333333333335E-3</v>
      </c>
      <c r="I367" s="823">
        <v>1.8191666666666665E-2</v>
      </c>
      <c r="J367" s="821">
        <v>20607</v>
      </c>
    </row>
    <row r="368" spans="2:10" x14ac:dyDescent="0.3">
      <c r="B368" s="821">
        <v>20637</v>
      </c>
      <c r="C368" s="820" t="s">
        <v>5685</v>
      </c>
      <c r="F368" s="828">
        <v>5.2500000000000012E-2</v>
      </c>
      <c r="H368" s="828">
        <v>2.9583333333333332E-3</v>
      </c>
      <c r="I368" s="823">
        <v>4.9541666666666678E-2</v>
      </c>
      <c r="J368" s="821">
        <v>20637</v>
      </c>
    </row>
    <row r="369" spans="2:10" x14ac:dyDescent="0.3">
      <c r="B369" s="821">
        <v>20668</v>
      </c>
      <c r="C369" s="820" t="s">
        <v>5685</v>
      </c>
      <c r="F369" s="828">
        <v>-2.5899999999999999E-2</v>
      </c>
      <c r="H369" s="828">
        <v>3.0249999999999999E-3</v>
      </c>
      <c r="I369" s="823">
        <v>-2.8924999999999999E-2</v>
      </c>
      <c r="J369" s="821">
        <v>20668</v>
      </c>
    </row>
    <row r="370" spans="2:10" x14ac:dyDescent="0.3">
      <c r="B370" s="821">
        <v>20699</v>
      </c>
      <c r="C370" s="820" t="s">
        <v>5685</v>
      </c>
      <c r="F370" s="828">
        <v>-3.1899999999999998E-2</v>
      </c>
      <c r="H370" s="828">
        <v>3.0999999999999999E-3</v>
      </c>
      <c r="I370" s="823">
        <v>-3.4999999999999996E-2</v>
      </c>
      <c r="J370" s="821">
        <v>20699</v>
      </c>
    </row>
    <row r="371" spans="2:10" x14ac:dyDescent="0.3">
      <c r="B371" s="821">
        <v>20729</v>
      </c>
      <c r="C371" s="820" t="s">
        <v>5685</v>
      </c>
      <c r="F371" s="828">
        <v>6.3E-3</v>
      </c>
      <c r="H371" s="828">
        <v>3.1583333333333337E-3</v>
      </c>
      <c r="I371" s="823">
        <v>3.1416666666666663E-3</v>
      </c>
      <c r="J371" s="821">
        <v>20729</v>
      </c>
    </row>
    <row r="372" spans="2:10" x14ac:dyDescent="0.3">
      <c r="B372" s="821">
        <v>20760</v>
      </c>
      <c r="C372" s="820" t="s">
        <v>5685</v>
      </c>
      <c r="F372" s="828">
        <v>2.8000000000000004E-3</v>
      </c>
      <c r="H372" s="828">
        <v>3.1833333333333336E-3</v>
      </c>
      <c r="I372" s="823">
        <v>-3.8333333333333318E-4</v>
      </c>
      <c r="J372" s="821">
        <v>20760</v>
      </c>
    </row>
    <row r="373" spans="2:10" x14ac:dyDescent="0.3">
      <c r="B373" s="821">
        <v>20790</v>
      </c>
      <c r="C373" s="820" t="s">
        <v>5685</v>
      </c>
      <c r="F373" s="828">
        <v>1.04E-2</v>
      </c>
      <c r="H373" s="828">
        <v>3.2583333333333336E-3</v>
      </c>
      <c r="I373" s="823">
        <v>7.141666666666666E-3</v>
      </c>
      <c r="J373" s="821">
        <v>20790</v>
      </c>
    </row>
    <row r="374" spans="2:10" x14ac:dyDescent="0.3">
      <c r="B374" s="821">
        <v>20821</v>
      </c>
      <c r="C374" s="820" t="s">
        <v>5685</v>
      </c>
      <c r="F374" s="828">
        <v>3.2399999999999998E-2</v>
      </c>
      <c r="H374" s="828">
        <v>3.3E-3</v>
      </c>
      <c r="I374" s="823">
        <v>2.9099999999999997E-2</v>
      </c>
      <c r="J374" s="821">
        <v>20821</v>
      </c>
    </row>
    <row r="375" spans="2:10" x14ac:dyDescent="0.3">
      <c r="B375" s="821">
        <v>20852</v>
      </c>
      <c r="C375" s="820" t="s">
        <v>5685</v>
      </c>
      <c r="F375" s="828">
        <v>-6.0999999999999995E-3</v>
      </c>
      <c r="H375" s="828">
        <v>3.3749999999999995E-3</v>
      </c>
      <c r="I375" s="823">
        <v>-9.474999999999999E-3</v>
      </c>
      <c r="J375" s="821">
        <v>20852</v>
      </c>
    </row>
    <row r="376" spans="2:10" x14ac:dyDescent="0.3">
      <c r="B376" s="821">
        <v>20880</v>
      </c>
      <c r="C376" s="820" t="s">
        <v>5685</v>
      </c>
      <c r="F376" s="828">
        <v>7.8000000000000005E-3</v>
      </c>
      <c r="H376" s="828">
        <v>3.3749999999999995E-3</v>
      </c>
      <c r="I376" s="823">
        <v>4.425000000000001E-3</v>
      </c>
      <c r="J376" s="821">
        <v>20880</v>
      </c>
    </row>
    <row r="377" spans="2:10" x14ac:dyDescent="0.3">
      <c r="B377" s="821">
        <v>20911</v>
      </c>
      <c r="C377" s="820" t="s">
        <v>5685</v>
      </c>
      <c r="F377" s="828">
        <v>4.0199999999999993E-2</v>
      </c>
      <c r="H377" s="828">
        <v>3.3416666666666668E-3</v>
      </c>
      <c r="I377" s="823">
        <v>3.6858333333333326E-2</v>
      </c>
      <c r="J377" s="821">
        <v>20911</v>
      </c>
    </row>
    <row r="378" spans="2:10" x14ac:dyDescent="0.3">
      <c r="B378" s="821">
        <v>20941</v>
      </c>
      <c r="C378" s="820" t="s">
        <v>5685</v>
      </c>
      <c r="F378" s="828">
        <v>1.8000000000000002E-2</v>
      </c>
      <c r="H378" s="828">
        <v>3.3416666666666668E-3</v>
      </c>
      <c r="I378" s="823">
        <v>1.4658333333333336E-2</v>
      </c>
      <c r="J378" s="821">
        <v>20941</v>
      </c>
    </row>
    <row r="379" spans="2:10" x14ac:dyDescent="0.3">
      <c r="B379" s="821">
        <v>20972</v>
      </c>
      <c r="C379" s="820" t="s">
        <v>5685</v>
      </c>
      <c r="F379" s="828">
        <v>-4.1800000000000004E-2</v>
      </c>
      <c r="H379" s="828">
        <v>3.4083333333333331E-3</v>
      </c>
      <c r="I379" s="823">
        <v>-4.5208333333333336E-2</v>
      </c>
      <c r="J379" s="821">
        <v>20972</v>
      </c>
    </row>
    <row r="380" spans="2:10" x14ac:dyDescent="0.3">
      <c r="B380" s="821">
        <v>21002</v>
      </c>
      <c r="C380" s="820" t="s">
        <v>5685</v>
      </c>
      <c r="F380" s="828">
        <v>3.5000000000000005E-3</v>
      </c>
      <c r="H380" s="828">
        <v>3.5000000000000005E-3</v>
      </c>
      <c r="I380" s="823">
        <v>0</v>
      </c>
      <c r="J380" s="821">
        <v>21002</v>
      </c>
    </row>
    <row r="381" spans="2:10" x14ac:dyDescent="0.3">
      <c r="B381" s="821">
        <v>21033</v>
      </c>
      <c r="C381" s="820" t="s">
        <v>5685</v>
      </c>
      <c r="F381" s="828">
        <v>-2.9400000000000003E-2</v>
      </c>
      <c r="H381" s="828">
        <v>3.6416666666666667E-3</v>
      </c>
      <c r="I381" s="823">
        <v>-3.3041666666666671E-2</v>
      </c>
      <c r="J381" s="821">
        <v>21033</v>
      </c>
    </row>
    <row r="382" spans="2:10" x14ac:dyDescent="0.3">
      <c r="B382" s="821">
        <v>21064</v>
      </c>
      <c r="C382" s="820" t="s">
        <v>5685</v>
      </c>
      <c r="F382" s="828">
        <v>-1.3800000000000002E-2</v>
      </c>
      <c r="H382" s="828">
        <v>3.7916666666666667E-3</v>
      </c>
      <c r="I382" s="823">
        <v>-1.7591666666666669E-2</v>
      </c>
      <c r="J382" s="821">
        <v>21064</v>
      </c>
    </row>
    <row r="383" spans="2:10" x14ac:dyDescent="0.3">
      <c r="B383" s="821">
        <v>21094</v>
      </c>
      <c r="C383" s="820" t="s">
        <v>5685</v>
      </c>
      <c r="F383" s="828">
        <v>-7.4000000000000003E-3</v>
      </c>
      <c r="H383" s="828">
        <v>3.8416666666666673E-3</v>
      </c>
      <c r="I383" s="823">
        <v>-1.1241666666666667E-2</v>
      </c>
      <c r="J383" s="821">
        <v>21094</v>
      </c>
    </row>
    <row r="384" spans="2:10" x14ac:dyDescent="0.3">
      <c r="B384" s="821">
        <v>21125</v>
      </c>
      <c r="C384" s="820" t="s">
        <v>5685</v>
      </c>
      <c r="F384" s="828">
        <v>4.2799999999999991E-2</v>
      </c>
      <c r="H384" s="828">
        <v>3.8500000000000001E-3</v>
      </c>
      <c r="I384" s="823">
        <v>3.8949999999999992E-2</v>
      </c>
      <c r="J384" s="821">
        <v>21125</v>
      </c>
    </row>
    <row r="385" spans="2:10" x14ac:dyDescent="0.3">
      <c r="B385" s="821">
        <v>21155</v>
      </c>
      <c r="C385" s="820" t="s">
        <v>5685</v>
      </c>
      <c r="F385" s="828">
        <v>1.95E-2</v>
      </c>
      <c r="H385" s="828">
        <v>3.6333333333333335E-3</v>
      </c>
      <c r="I385" s="823">
        <v>1.5866666666666668E-2</v>
      </c>
      <c r="J385" s="821">
        <v>21155</v>
      </c>
    </row>
    <row r="386" spans="2:10" x14ac:dyDescent="0.3">
      <c r="B386" s="821">
        <v>21186</v>
      </c>
      <c r="C386" s="820" t="s">
        <v>5685</v>
      </c>
      <c r="F386" s="828">
        <v>6.0200000000000004E-2</v>
      </c>
      <c r="H386" s="828">
        <v>3.2750000000000001E-3</v>
      </c>
      <c r="I386" s="823">
        <v>5.6925000000000003E-2</v>
      </c>
      <c r="J386" s="821">
        <v>21186</v>
      </c>
    </row>
    <row r="387" spans="2:10" x14ac:dyDescent="0.3">
      <c r="B387" s="821">
        <v>21217</v>
      </c>
      <c r="C387" s="820" t="s">
        <v>5685</v>
      </c>
      <c r="F387" s="828">
        <v>1.37E-2</v>
      </c>
      <c r="H387" s="828">
        <v>3.3E-3</v>
      </c>
      <c r="I387" s="823">
        <v>1.04E-2</v>
      </c>
      <c r="J387" s="821">
        <v>21217</v>
      </c>
    </row>
    <row r="388" spans="2:10" x14ac:dyDescent="0.3">
      <c r="B388" s="821">
        <v>21245</v>
      </c>
      <c r="C388" s="820" t="s">
        <v>5685</v>
      </c>
      <c r="F388" s="828">
        <v>0.02</v>
      </c>
      <c r="H388" s="828">
        <v>3.4416666666666667E-3</v>
      </c>
      <c r="I388" s="823">
        <v>1.6558333333333335E-2</v>
      </c>
      <c r="J388" s="821">
        <v>21245</v>
      </c>
    </row>
    <row r="389" spans="2:10" x14ac:dyDescent="0.3">
      <c r="B389" s="821">
        <v>21276</v>
      </c>
      <c r="C389" s="820" t="s">
        <v>5685</v>
      </c>
      <c r="F389" s="828">
        <v>5.16E-2</v>
      </c>
      <c r="H389" s="828">
        <v>3.2916666666666667E-3</v>
      </c>
      <c r="I389" s="823">
        <v>4.8308333333333335E-2</v>
      </c>
      <c r="J389" s="821">
        <v>21276</v>
      </c>
    </row>
    <row r="390" spans="2:10" x14ac:dyDescent="0.3">
      <c r="B390" s="821">
        <v>21306</v>
      </c>
      <c r="C390" s="820" t="s">
        <v>5685</v>
      </c>
      <c r="F390" s="828">
        <v>1.6400000000000001E-2</v>
      </c>
      <c r="H390" s="828">
        <v>3.3416666666666668E-3</v>
      </c>
      <c r="I390" s="823">
        <v>1.3058333333333335E-2</v>
      </c>
      <c r="J390" s="821">
        <v>21306</v>
      </c>
    </row>
    <row r="391" spans="2:10" x14ac:dyDescent="0.3">
      <c r="B391" s="821">
        <v>21337</v>
      </c>
      <c r="C391" s="820" t="s">
        <v>5685</v>
      </c>
      <c r="F391" s="828">
        <v>1.72E-2</v>
      </c>
      <c r="H391" s="828">
        <v>3.3250000000000003E-3</v>
      </c>
      <c r="I391" s="823">
        <v>1.3875E-2</v>
      </c>
      <c r="J391" s="821">
        <v>21337</v>
      </c>
    </row>
    <row r="392" spans="2:10" x14ac:dyDescent="0.3">
      <c r="B392" s="821">
        <v>21367</v>
      </c>
      <c r="C392" s="820" t="s">
        <v>5685</v>
      </c>
      <c r="F392" s="828">
        <v>1.09E-2</v>
      </c>
      <c r="H392" s="828">
        <v>3.3666666666666667E-3</v>
      </c>
      <c r="I392" s="823">
        <v>7.5333333333333329E-3</v>
      </c>
      <c r="J392" s="821">
        <v>21367</v>
      </c>
    </row>
    <row r="393" spans="2:10" x14ac:dyDescent="0.3">
      <c r="B393" s="821">
        <v>21398</v>
      </c>
      <c r="C393" s="820" t="s">
        <v>5685</v>
      </c>
      <c r="F393" s="828">
        <v>-6.7000000000000002E-3</v>
      </c>
      <c r="H393" s="828">
        <v>3.5750000000000001E-3</v>
      </c>
      <c r="I393" s="823">
        <v>-1.0274999999999999E-2</v>
      </c>
      <c r="J393" s="821">
        <v>21398</v>
      </c>
    </row>
    <row r="394" spans="2:10" x14ac:dyDescent="0.3">
      <c r="B394" s="821">
        <v>21429</v>
      </c>
      <c r="C394" s="820" t="s">
        <v>5685</v>
      </c>
      <c r="F394" s="828">
        <v>3.32E-2</v>
      </c>
      <c r="H394" s="828">
        <v>3.7916666666666667E-3</v>
      </c>
      <c r="I394" s="823">
        <v>2.9408333333333335E-2</v>
      </c>
      <c r="J394" s="821">
        <v>21429</v>
      </c>
    </row>
    <row r="395" spans="2:10" x14ac:dyDescent="0.3">
      <c r="B395" s="821">
        <v>21459</v>
      </c>
      <c r="C395" s="820" t="s">
        <v>5685</v>
      </c>
      <c r="F395" s="828">
        <v>4.0599999999999997E-2</v>
      </c>
      <c r="H395" s="828">
        <v>3.7999999999999996E-3</v>
      </c>
      <c r="I395" s="823">
        <v>3.6799999999999999E-2</v>
      </c>
      <c r="J395" s="821">
        <v>21459</v>
      </c>
    </row>
    <row r="396" spans="2:10" x14ac:dyDescent="0.3">
      <c r="B396" s="821">
        <v>21490</v>
      </c>
      <c r="C396" s="820" t="s">
        <v>5685</v>
      </c>
      <c r="F396" s="828">
        <v>2.63E-2</v>
      </c>
      <c r="H396" s="828">
        <v>3.725E-3</v>
      </c>
      <c r="I396" s="823">
        <v>2.2575000000000001E-2</v>
      </c>
      <c r="J396" s="821">
        <v>21490</v>
      </c>
    </row>
    <row r="397" spans="2:10" x14ac:dyDescent="0.3">
      <c r="B397" s="821">
        <v>21520</v>
      </c>
      <c r="C397" s="820" t="s">
        <v>5685</v>
      </c>
      <c r="F397" s="828">
        <v>6.5500000000000003E-2</v>
      </c>
      <c r="H397" s="828">
        <v>3.741666666666667E-3</v>
      </c>
      <c r="I397" s="823">
        <v>6.1758333333333339E-2</v>
      </c>
      <c r="J397" s="821">
        <v>21520</v>
      </c>
    </row>
    <row r="398" spans="2:10" x14ac:dyDescent="0.3">
      <c r="B398" s="821">
        <v>21551</v>
      </c>
      <c r="C398" s="820" t="s">
        <v>5685</v>
      </c>
      <c r="F398" s="828">
        <v>1.34E-2</v>
      </c>
      <c r="H398" s="828">
        <v>3.7666666666666664E-3</v>
      </c>
      <c r="I398" s="823">
        <v>9.633333333333334E-3</v>
      </c>
      <c r="J398" s="821">
        <v>21551</v>
      </c>
    </row>
    <row r="399" spans="2:10" x14ac:dyDescent="0.3">
      <c r="B399" s="821">
        <v>21582</v>
      </c>
      <c r="C399" s="820" t="s">
        <v>5685</v>
      </c>
      <c r="F399" s="828">
        <v>2.06E-2</v>
      </c>
      <c r="H399" s="828">
        <v>3.7499999999999999E-3</v>
      </c>
      <c r="I399" s="823">
        <v>1.685E-2</v>
      </c>
      <c r="J399" s="821">
        <v>21582</v>
      </c>
    </row>
    <row r="400" spans="2:10" x14ac:dyDescent="0.3">
      <c r="B400" s="821">
        <v>21610</v>
      </c>
      <c r="C400" s="820" t="s">
        <v>5685</v>
      </c>
      <c r="F400" s="828">
        <v>1.0200000000000001E-2</v>
      </c>
      <c r="H400" s="828">
        <v>3.725E-3</v>
      </c>
      <c r="I400" s="823">
        <v>6.4750000000000007E-3</v>
      </c>
      <c r="J400" s="821">
        <v>21610</v>
      </c>
    </row>
    <row r="401" spans="2:10" x14ac:dyDescent="0.3">
      <c r="B401" s="821">
        <v>21641</v>
      </c>
      <c r="C401" s="820" t="s">
        <v>5685</v>
      </c>
      <c r="F401" s="828">
        <v>-2.7999999999999995E-3</v>
      </c>
      <c r="H401" s="828">
        <v>3.7999999999999996E-3</v>
      </c>
      <c r="I401" s="823">
        <v>-6.5999999999999991E-3</v>
      </c>
      <c r="J401" s="821">
        <v>21641</v>
      </c>
    </row>
    <row r="402" spans="2:10" x14ac:dyDescent="0.3">
      <c r="B402" s="821">
        <v>21671</v>
      </c>
      <c r="C402" s="820" t="s">
        <v>5685</v>
      </c>
      <c r="F402" s="828">
        <v>-1.2E-2</v>
      </c>
      <c r="H402" s="828">
        <v>3.9749999999999994E-3</v>
      </c>
      <c r="I402" s="823">
        <v>-1.5975E-2</v>
      </c>
      <c r="J402" s="821">
        <v>21671</v>
      </c>
    </row>
    <row r="403" spans="2:10" x14ac:dyDescent="0.3">
      <c r="B403" s="821">
        <v>21702</v>
      </c>
      <c r="C403" s="820" t="s">
        <v>5685</v>
      </c>
      <c r="F403" s="828">
        <v>-8.7999999999999988E-3</v>
      </c>
      <c r="H403" s="828">
        <v>4.0500000000000006E-3</v>
      </c>
      <c r="I403" s="823">
        <v>-1.285E-2</v>
      </c>
      <c r="J403" s="821">
        <v>21702</v>
      </c>
    </row>
    <row r="404" spans="2:10" x14ac:dyDescent="0.3">
      <c r="B404" s="821">
        <v>21732</v>
      </c>
      <c r="C404" s="820" t="s">
        <v>5685</v>
      </c>
      <c r="F404" s="828">
        <v>3.7100000000000001E-2</v>
      </c>
      <c r="H404" s="828">
        <v>4.0666666666666663E-3</v>
      </c>
      <c r="I404" s="823">
        <v>3.3033333333333331E-2</v>
      </c>
      <c r="J404" s="821">
        <v>21732</v>
      </c>
    </row>
    <row r="405" spans="2:10" x14ac:dyDescent="0.3">
      <c r="B405" s="821">
        <v>21763</v>
      </c>
      <c r="C405" s="820" t="s">
        <v>5685</v>
      </c>
      <c r="F405" s="828">
        <v>1.7500000000000002E-2</v>
      </c>
      <c r="H405" s="828">
        <v>4.0749999999999996E-3</v>
      </c>
      <c r="I405" s="823">
        <v>1.3425000000000003E-2</v>
      </c>
      <c r="J405" s="821">
        <v>21763</v>
      </c>
    </row>
    <row r="406" spans="2:10" x14ac:dyDescent="0.3">
      <c r="B406" s="821">
        <v>21794</v>
      </c>
      <c r="C406" s="820" t="s">
        <v>5685</v>
      </c>
      <c r="F406" s="828">
        <v>-3.9300000000000002E-2</v>
      </c>
      <c r="H406" s="828">
        <v>4.1916666666666665E-3</v>
      </c>
      <c r="I406" s="823">
        <v>-4.3491666666666665E-2</v>
      </c>
      <c r="J406" s="821">
        <v>21794</v>
      </c>
    </row>
    <row r="407" spans="2:10" x14ac:dyDescent="0.3">
      <c r="B407" s="821">
        <v>21824</v>
      </c>
      <c r="C407" s="820" t="s">
        <v>5685</v>
      </c>
      <c r="F407" s="828">
        <v>1.5699999999999999E-2</v>
      </c>
      <c r="H407" s="828">
        <v>4.1333333333333335E-3</v>
      </c>
      <c r="I407" s="823">
        <v>1.1566666666666666E-2</v>
      </c>
      <c r="J407" s="821">
        <v>21824</v>
      </c>
    </row>
    <row r="408" spans="2:10" x14ac:dyDescent="0.3">
      <c r="B408" s="821">
        <v>21855</v>
      </c>
      <c r="C408" s="820" t="s">
        <v>5685</v>
      </c>
      <c r="F408" s="828">
        <v>9.9999999999999829E-5</v>
      </c>
      <c r="H408" s="828">
        <v>4.0833333333333338E-3</v>
      </c>
      <c r="I408" s="823">
        <v>-3.9833333333333335E-3</v>
      </c>
      <c r="J408" s="821">
        <v>21855</v>
      </c>
    </row>
    <row r="409" spans="2:10" x14ac:dyDescent="0.3">
      <c r="B409" s="821">
        <v>21885</v>
      </c>
      <c r="C409" s="820" t="s">
        <v>5685</v>
      </c>
      <c r="F409" s="828">
        <v>2.3E-2</v>
      </c>
      <c r="H409" s="828">
        <v>4.1333333333333335E-3</v>
      </c>
      <c r="I409" s="823">
        <v>1.8866666666666667E-2</v>
      </c>
      <c r="J409" s="821">
        <v>21885</v>
      </c>
    </row>
    <row r="410" spans="2:10" x14ac:dyDescent="0.3">
      <c r="B410" s="821">
        <v>21916</v>
      </c>
      <c r="C410" s="820" t="s">
        <v>5685</v>
      </c>
      <c r="F410" s="828">
        <v>-1.0800000000000001E-2</v>
      </c>
      <c r="H410" s="828">
        <v>4.1833333333333332E-3</v>
      </c>
      <c r="I410" s="823">
        <v>-1.4983333333333335E-2</v>
      </c>
      <c r="J410" s="821">
        <v>21916</v>
      </c>
    </row>
    <row r="411" spans="2:10" x14ac:dyDescent="0.3">
      <c r="B411" s="821">
        <v>21947</v>
      </c>
      <c r="C411" s="820" t="s">
        <v>5685</v>
      </c>
      <c r="F411" s="828">
        <v>1.8099999999999998E-2</v>
      </c>
      <c r="H411" s="828">
        <v>4.1666666666666666E-3</v>
      </c>
      <c r="I411" s="823">
        <v>1.3933333333333332E-2</v>
      </c>
      <c r="J411" s="821">
        <v>21947</v>
      </c>
    </row>
    <row r="412" spans="2:10" x14ac:dyDescent="0.3">
      <c r="B412" s="821">
        <v>21976</v>
      </c>
      <c r="C412" s="820" t="s">
        <v>5685</v>
      </c>
      <c r="F412" s="828">
        <v>1.41E-2</v>
      </c>
      <c r="H412" s="828">
        <v>4.0916666666666671E-3</v>
      </c>
      <c r="I412" s="823">
        <v>1.0008333333333333E-2</v>
      </c>
      <c r="J412" s="821">
        <v>21976</v>
      </c>
    </row>
    <row r="413" spans="2:10" x14ac:dyDescent="0.3">
      <c r="B413" s="821">
        <v>22007</v>
      </c>
      <c r="C413" s="820" t="s">
        <v>5685</v>
      </c>
      <c r="F413" s="828">
        <v>7.4999999999999997E-3</v>
      </c>
      <c r="H413" s="828">
        <v>3.9916666666666668E-3</v>
      </c>
      <c r="I413" s="823">
        <v>3.5083333333333329E-3</v>
      </c>
      <c r="J413" s="821">
        <v>22007</v>
      </c>
    </row>
    <row r="414" spans="2:10" x14ac:dyDescent="0.3">
      <c r="B414" s="821">
        <v>22037</v>
      </c>
      <c r="C414" s="820" t="s">
        <v>5685</v>
      </c>
      <c r="F414" s="828">
        <v>2.3300000000000001E-2</v>
      </c>
      <c r="H414" s="828">
        <v>4.0500000000000006E-3</v>
      </c>
      <c r="I414" s="823">
        <v>1.925E-2</v>
      </c>
      <c r="J414" s="821">
        <v>22037</v>
      </c>
    </row>
    <row r="415" spans="2:10" x14ac:dyDescent="0.3">
      <c r="B415" s="821">
        <v>22068</v>
      </c>
      <c r="C415" s="820" t="s">
        <v>5685</v>
      </c>
      <c r="F415" s="828">
        <v>4.0799999999999989E-2</v>
      </c>
      <c r="H415" s="828">
        <v>4.0333333333333332E-3</v>
      </c>
      <c r="I415" s="823">
        <v>3.6766666666666656E-2</v>
      </c>
      <c r="J415" s="821">
        <v>22068</v>
      </c>
    </row>
    <row r="416" spans="2:10" x14ac:dyDescent="0.3">
      <c r="B416" s="821">
        <v>22098</v>
      </c>
      <c r="C416" s="820" t="s">
        <v>5685</v>
      </c>
      <c r="F416" s="828">
        <v>-0.01</v>
      </c>
      <c r="H416" s="828">
        <v>3.9916666666666668E-3</v>
      </c>
      <c r="I416" s="823">
        <v>-1.3991666666666666E-2</v>
      </c>
      <c r="J416" s="821">
        <v>22098</v>
      </c>
    </row>
    <row r="417" spans="2:10" x14ac:dyDescent="0.3">
      <c r="B417" s="821">
        <v>22129</v>
      </c>
      <c r="C417" s="820" t="s">
        <v>5685</v>
      </c>
      <c r="F417" s="828">
        <v>5.0200000000000002E-2</v>
      </c>
      <c r="H417" s="828">
        <v>3.8666666666666667E-3</v>
      </c>
      <c r="I417" s="823">
        <v>4.6333333333333337E-2</v>
      </c>
      <c r="J417" s="821">
        <v>22129</v>
      </c>
    </row>
    <row r="418" spans="2:10" x14ac:dyDescent="0.3">
      <c r="B418" s="821">
        <v>22160</v>
      </c>
      <c r="C418" s="820" t="s">
        <v>5685</v>
      </c>
      <c r="F418" s="828">
        <v>-5.1400000000000008E-2</v>
      </c>
      <c r="H418" s="828">
        <v>3.8083333333333337E-3</v>
      </c>
      <c r="I418" s="823">
        <v>-5.5208333333333345E-2</v>
      </c>
      <c r="J418" s="821">
        <v>22160</v>
      </c>
    </row>
    <row r="419" spans="2:10" x14ac:dyDescent="0.3">
      <c r="B419" s="821">
        <v>22190</v>
      </c>
      <c r="C419" s="820" t="s">
        <v>5685</v>
      </c>
      <c r="F419" s="828">
        <v>-1.1999999999999997E-3</v>
      </c>
      <c r="H419" s="828">
        <v>3.8416666666666673E-3</v>
      </c>
      <c r="I419" s="823">
        <v>-5.0416666666666665E-3</v>
      </c>
      <c r="J419" s="821">
        <v>22190</v>
      </c>
    </row>
    <row r="420" spans="2:10" x14ac:dyDescent="0.3">
      <c r="B420" s="821">
        <v>22221</v>
      </c>
      <c r="C420" s="820" t="s">
        <v>5685</v>
      </c>
      <c r="F420" s="828">
        <v>3.8599999999999995E-2</v>
      </c>
      <c r="H420" s="828">
        <v>3.8508333333333337E-3</v>
      </c>
      <c r="I420" s="823">
        <v>3.4749166666666664E-2</v>
      </c>
      <c r="J420" s="821">
        <v>22221</v>
      </c>
    </row>
    <row r="421" spans="2:10" x14ac:dyDescent="0.3">
      <c r="B421" s="821">
        <v>22251</v>
      </c>
      <c r="C421" s="820" t="s">
        <v>5685</v>
      </c>
      <c r="F421" s="828">
        <v>7.2399999999999992E-2</v>
      </c>
      <c r="H421" s="828">
        <v>3.875E-3</v>
      </c>
      <c r="I421" s="823">
        <v>6.8524999999999989E-2</v>
      </c>
      <c r="J421" s="821">
        <v>22251</v>
      </c>
    </row>
    <row r="422" spans="2:10" x14ac:dyDescent="0.3">
      <c r="B422" s="821">
        <v>22282</v>
      </c>
      <c r="C422" s="820" t="s">
        <v>5685</v>
      </c>
      <c r="F422" s="828">
        <v>6.1900000000000004E-2</v>
      </c>
      <c r="H422" s="828">
        <v>3.8666666666666667E-3</v>
      </c>
      <c r="I422" s="823">
        <v>5.803333333333334E-2</v>
      </c>
      <c r="J422" s="821">
        <v>22282</v>
      </c>
    </row>
    <row r="423" spans="2:10" x14ac:dyDescent="0.3">
      <c r="B423" s="821">
        <v>22313</v>
      </c>
      <c r="C423" s="820" t="s">
        <v>5685</v>
      </c>
      <c r="F423" s="828">
        <v>3.5700000000000003E-2</v>
      </c>
      <c r="H423" s="828">
        <v>3.8250000000000003E-3</v>
      </c>
      <c r="I423" s="823">
        <v>3.1875000000000001E-2</v>
      </c>
      <c r="J423" s="821">
        <v>22313</v>
      </c>
    </row>
    <row r="424" spans="2:10" x14ac:dyDescent="0.3">
      <c r="B424" s="821">
        <v>22341</v>
      </c>
      <c r="C424" s="820" t="s">
        <v>5685</v>
      </c>
      <c r="F424" s="828">
        <v>3.1899999999999998E-2</v>
      </c>
      <c r="H424" s="828">
        <v>3.7333333333333333E-3</v>
      </c>
      <c r="I424" s="823">
        <v>2.8166666666666666E-2</v>
      </c>
      <c r="J424" s="821">
        <v>22341</v>
      </c>
    </row>
    <row r="425" spans="2:10" x14ac:dyDescent="0.3">
      <c r="B425" s="821">
        <v>22372</v>
      </c>
      <c r="C425" s="820" t="s">
        <v>5685</v>
      </c>
      <c r="F425" s="828">
        <v>1.09E-2</v>
      </c>
      <c r="H425" s="828">
        <v>3.7333333333333333E-3</v>
      </c>
      <c r="I425" s="823">
        <v>7.1666666666666667E-3</v>
      </c>
      <c r="J425" s="821">
        <v>22372</v>
      </c>
    </row>
    <row r="426" spans="2:10" x14ac:dyDescent="0.3">
      <c r="B426" s="821">
        <v>22402</v>
      </c>
      <c r="C426" s="820" t="s">
        <v>5685</v>
      </c>
      <c r="F426" s="828">
        <v>1.3299999999999999E-2</v>
      </c>
      <c r="H426" s="828">
        <v>3.7666666666666664E-3</v>
      </c>
      <c r="I426" s="823">
        <v>9.5333333333333329E-3</v>
      </c>
      <c r="J426" s="821">
        <v>22402</v>
      </c>
    </row>
    <row r="427" spans="2:10" x14ac:dyDescent="0.3">
      <c r="B427" s="821">
        <v>22433</v>
      </c>
      <c r="C427" s="820" t="s">
        <v>5685</v>
      </c>
      <c r="F427" s="828">
        <v>-2.2699999999999994E-2</v>
      </c>
      <c r="H427" s="828">
        <v>3.8083333333333337E-3</v>
      </c>
      <c r="I427" s="823">
        <v>-2.6508333333333328E-2</v>
      </c>
      <c r="J427" s="821">
        <v>22433</v>
      </c>
    </row>
    <row r="428" spans="2:10" x14ac:dyDescent="0.3">
      <c r="B428" s="821">
        <v>22463</v>
      </c>
      <c r="C428" s="820" t="s">
        <v>5685</v>
      </c>
      <c r="F428" s="828">
        <v>4.24E-2</v>
      </c>
      <c r="H428" s="828">
        <v>3.875E-3</v>
      </c>
      <c r="I428" s="823">
        <v>3.8525000000000004E-2</v>
      </c>
      <c r="J428" s="821">
        <v>22463</v>
      </c>
    </row>
    <row r="429" spans="2:10" x14ac:dyDescent="0.3">
      <c r="B429" s="821">
        <v>22494</v>
      </c>
      <c r="C429" s="820" t="s">
        <v>5685</v>
      </c>
      <c r="F429" s="828">
        <v>4.5400000000000003E-2</v>
      </c>
      <c r="H429" s="828">
        <v>3.9416666666666671E-3</v>
      </c>
      <c r="I429" s="823">
        <v>4.1458333333333333E-2</v>
      </c>
      <c r="J429" s="821">
        <v>22494</v>
      </c>
    </row>
    <row r="430" spans="2:10" x14ac:dyDescent="0.3">
      <c r="B430" s="821">
        <v>22525</v>
      </c>
      <c r="C430" s="820" t="s">
        <v>5685</v>
      </c>
      <c r="F430" s="828">
        <v>-6.6999999999999994E-3</v>
      </c>
      <c r="H430" s="828">
        <v>3.9416666666666671E-3</v>
      </c>
      <c r="I430" s="823">
        <v>-1.0641666666666667E-2</v>
      </c>
      <c r="J430" s="821">
        <v>22525</v>
      </c>
    </row>
    <row r="431" spans="2:10" x14ac:dyDescent="0.3">
      <c r="B431" s="821">
        <v>22555</v>
      </c>
      <c r="C431" s="820" t="s">
        <v>5685</v>
      </c>
      <c r="F431" s="828">
        <v>4.8000000000000001E-2</v>
      </c>
      <c r="H431" s="828">
        <v>3.9250000000000005E-3</v>
      </c>
      <c r="I431" s="823">
        <v>4.4075000000000003E-2</v>
      </c>
      <c r="J431" s="821">
        <v>22555</v>
      </c>
    </row>
    <row r="432" spans="2:10" x14ac:dyDescent="0.3">
      <c r="B432" s="821">
        <v>22586</v>
      </c>
      <c r="C432" s="820" t="s">
        <v>5685</v>
      </c>
      <c r="F432" s="828">
        <v>3.3500000000000002E-2</v>
      </c>
      <c r="H432" s="828">
        <v>3.8999999999999994E-3</v>
      </c>
      <c r="I432" s="823">
        <v>2.9600000000000001E-2</v>
      </c>
      <c r="J432" s="821">
        <v>22586</v>
      </c>
    </row>
    <row r="433" spans="2:10" x14ac:dyDescent="0.3">
      <c r="B433" s="821">
        <v>22616</v>
      </c>
      <c r="C433" s="820" t="s">
        <v>5685</v>
      </c>
      <c r="F433" s="828">
        <v>-2.92E-2</v>
      </c>
      <c r="H433" s="828">
        <v>3.875E-3</v>
      </c>
      <c r="I433" s="823">
        <v>-3.3075E-2</v>
      </c>
      <c r="J433" s="821">
        <v>22616</v>
      </c>
    </row>
    <row r="434" spans="2:10" x14ac:dyDescent="0.3">
      <c r="B434" s="821">
        <v>22647</v>
      </c>
      <c r="C434" s="820" t="s">
        <v>5685</v>
      </c>
      <c r="F434" s="828">
        <v>-3.6600000000000001E-2</v>
      </c>
      <c r="H434" s="828">
        <v>3.875E-3</v>
      </c>
      <c r="I434" s="823">
        <v>-4.0474999999999997E-2</v>
      </c>
      <c r="J434" s="821">
        <v>22647</v>
      </c>
    </row>
    <row r="435" spans="2:10" x14ac:dyDescent="0.3">
      <c r="B435" s="821">
        <v>22678</v>
      </c>
      <c r="C435" s="820" t="s">
        <v>5685</v>
      </c>
      <c r="F435" s="828">
        <v>3.0000000000000006E-2</v>
      </c>
      <c r="H435" s="828">
        <v>3.8833333333333337E-3</v>
      </c>
      <c r="I435" s="823">
        <v>2.6116666666666673E-2</v>
      </c>
      <c r="J435" s="821">
        <v>22678</v>
      </c>
    </row>
    <row r="436" spans="2:10" x14ac:dyDescent="0.3">
      <c r="B436" s="821">
        <v>22706</v>
      </c>
      <c r="C436" s="820" t="s">
        <v>5685</v>
      </c>
      <c r="F436" s="828">
        <v>8.0999999999999996E-3</v>
      </c>
      <c r="H436" s="828">
        <v>3.8666666666666667E-3</v>
      </c>
      <c r="I436" s="823">
        <v>4.2333333333333329E-3</v>
      </c>
      <c r="J436" s="821">
        <v>22706</v>
      </c>
    </row>
    <row r="437" spans="2:10" x14ac:dyDescent="0.3">
      <c r="B437" s="821">
        <v>22737</v>
      </c>
      <c r="C437" s="820" t="s">
        <v>5685</v>
      </c>
      <c r="F437" s="828">
        <v>-3.5300000000000005E-2</v>
      </c>
      <c r="H437" s="828">
        <v>3.8250000000000003E-3</v>
      </c>
      <c r="I437" s="823">
        <v>-3.9125000000000007E-2</v>
      </c>
      <c r="J437" s="821">
        <v>22737</v>
      </c>
    </row>
    <row r="438" spans="2:10" x14ac:dyDescent="0.3">
      <c r="B438" s="821">
        <v>22767</v>
      </c>
      <c r="C438" s="820" t="s">
        <v>5685</v>
      </c>
      <c r="F438" s="828">
        <v>-9.1200000000000003E-2</v>
      </c>
      <c r="H438" s="828">
        <v>3.7583333333333331E-3</v>
      </c>
      <c r="I438" s="823">
        <v>-9.4958333333333339E-2</v>
      </c>
      <c r="J438" s="821">
        <v>22767</v>
      </c>
    </row>
    <row r="439" spans="2:10" x14ac:dyDescent="0.3">
      <c r="B439" s="821">
        <v>22798</v>
      </c>
      <c r="C439" s="820" t="s">
        <v>5685</v>
      </c>
      <c r="F439" s="828">
        <v>-5.4799999999999995E-2</v>
      </c>
      <c r="H439" s="828">
        <v>3.7333333333333333E-3</v>
      </c>
      <c r="I439" s="823">
        <v>-5.8533333333333326E-2</v>
      </c>
      <c r="J439" s="821">
        <v>22798</v>
      </c>
    </row>
    <row r="440" spans="2:10" x14ac:dyDescent="0.3">
      <c r="B440" s="821">
        <v>22828</v>
      </c>
      <c r="C440" s="820" t="s">
        <v>5685</v>
      </c>
      <c r="F440" s="828">
        <v>6.8899999999999989E-2</v>
      </c>
      <c r="H440" s="828">
        <v>3.7499999999999999E-3</v>
      </c>
      <c r="I440" s="823">
        <v>6.5149999999999986E-2</v>
      </c>
      <c r="J440" s="821">
        <v>22828</v>
      </c>
    </row>
    <row r="441" spans="2:10" x14ac:dyDescent="0.3">
      <c r="B441" s="821">
        <v>22859</v>
      </c>
      <c r="C441" s="820" t="s">
        <v>5685</v>
      </c>
      <c r="F441" s="828">
        <v>2.7099999999999999E-2</v>
      </c>
      <c r="H441" s="828">
        <v>3.7750000000000001E-3</v>
      </c>
      <c r="I441" s="823">
        <v>2.3324999999999999E-2</v>
      </c>
      <c r="J441" s="821">
        <v>22859</v>
      </c>
    </row>
    <row r="442" spans="2:10" x14ac:dyDescent="0.3">
      <c r="B442" s="821">
        <v>22890</v>
      </c>
      <c r="C442" s="820" t="s">
        <v>5685</v>
      </c>
      <c r="F442" s="828">
        <v>-3.3399999999999999E-2</v>
      </c>
      <c r="H442" s="828">
        <v>3.7583333333333331E-3</v>
      </c>
      <c r="I442" s="823">
        <v>-3.7158333333333335E-2</v>
      </c>
      <c r="J442" s="821">
        <v>22890</v>
      </c>
    </row>
    <row r="443" spans="2:10" x14ac:dyDescent="0.3">
      <c r="B443" s="821">
        <v>22920</v>
      </c>
      <c r="C443" s="820" t="s">
        <v>5685</v>
      </c>
      <c r="F443" s="828">
        <v>-1.3999999999999998E-3</v>
      </c>
      <c r="H443" s="828">
        <v>3.741666666666667E-3</v>
      </c>
      <c r="I443" s="823">
        <v>-5.1416666666666668E-3</v>
      </c>
      <c r="J443" s="821">
        <v>22920</v>
      </c>
    </row>
    <row r="444" spans="2:10" x14ac:dyDescent="0.3">
      <c r="B444" s="821">
        <v>22951</v>
      </c>
      <c r="C444" s="820" t="s">
        <v>5685</v>
      </c>
      <c r="F444" s="828">
        <v>7.6800000000000007E-2</v>
      </c>
      <c r="H444" s="828">
        <v>3.7083333333333334E-3</v>
      </c>
      <c r="I444" s="823">
        <v>7.309166666666668E-2</v>
      </c>
      <c r="J444" s="821">
        <v>22951</v>
      </c>
    </row>
    <row r="445" spans="2:10" x14ac:dyDescent="0.3">
      <c r="B445" s="821">
        <v>22981</v>
      </c>
      <c r="C445" s="820" t="s">
        <v>5685</v>
      </c>
      <c r="F445" s="828">
        <v>3.1199999999999995E-2</v>
      </c>
      <c r="H445" s="828">
        <v>3.7000000000000006E-3</v>
      </c>
      <c r="I445" s="823">
        <v>2.7499999999999993E-2</v>
      </c>
      <c r="J445" s="821">
        <v>22981</v>
      </c>
    </row>
    <row r="446" spans="2:10" x14ac:dyDescent="0.3">
      <c r="B446" s="821">
        <v>23012</v>
      </c>
      <c r="C446" s="820" t="s">
        <v>5685</v>
      </c>
      <c r="F446" s="828">
        <v>5.5800000000000002E-2</v>
      </c>
      <c r="H446" s="828">
        <v>3.6583333333333329E-3</v>
      </c>
      <c r="I446" s="823">
        <v>5.2141666666666669E-2</v>
      </c>
      <c r="J446" s="821">
        <v>23012</v>
      </c>
    </row>
    <row r="447" spans="2:10" x14ac:dyDescent="0.3">
      <c r="B447" s="821">
        <v>23043</v>
      </c>
      <c r="C447" s="820" t="s">
        <v>5685</v>
      </c>
      <c r="F447" s="828">
        <v>-2.06E-2</v>
      </c>
      <c r="H447" s="828">
        <v>3.6416666666666667E-3</v>
      </c>
      <c r="I447" s="823">
        <v>-2.4241666666666668E-2</v>
      </c>
      <c r="J447" s="821">
        <v>23043</v>
      </c>
    </row>
    <row r="448" spans="2:10" x14ac:dyDescent="0.3">
      <c r="B448" s="821">
        <v>23071</v>
      </c>
      <c r="C448" s="820" t="s">
        <v>5685</v>
      </c>
      <c r="F448" s="828">
        <v>1.8600000000000002E-2</v>
      </c>
      <c r="H448" s="828">
        <v>3.6416666666666667E-3</v>
      </c>
      <c r="I448" s="823">
        <v>1.4958333333333336E-2</v>
      </c>
      <c r="J448" s="821">
        <v>23071</v>
      </c>
    </row>
    <row r="449" spans="2:10" x14ac:dyDescent="0.3">
      <c r="B449" s="821">
        <v>23102</v>
      </c>
      <c r="C449" s="820" t="s">
        <v>5685</v>
      </c>
      <c r="F449" s="828">
        <v>2.3200000000000002E-2</v>
      </c>
      <c r="H449" s="828">
        <v>3.6416666666666667E-3</v>
      </c>
      <c r="I449" s="823">
        <v>1.9558333333333334E-2</v>
      </c>
      <c r="J449" s="821">
        <v>23102</v>
      </c>
    </row>
    <row r="450" spans="2:10" x14ac:dyDescent="0.3">
      <c r="B450" s="821">
        <v>23132</v>
      </c>
      <c r="C450" s="820" t="s">
        <v>5685</v>
      </c>
      <c r="F450" s="828">
        <v>7.000000000000001E-3</v>
      </c>
      <c r="H450" s="828">
        <v>3.6416666666666667E-3</v>
      </c>
      <c r="I450" s="823">
        <v>3.3583333333333343E-3</v>
      </c>
      <c r="J450" s="821">
        <v>23132</v>
      </c>
    </row>
    <row r="451" spans="2:10" x14ac:dyDescent="0.3">
      <c r="B451" s="821">
        <v>23163</v>
      </c>
      <c r="C451" s="820" t="s">
        <v>5685</v>
      </c>
      <c r="F451" s="828">
        <v>-1.2299999999999998E-2</v>
      </c>
      <c r="H451" s="828">
        <v>3.6416666666666667E-3</v>
      </c>
      <c r="I451" s="823">
        <v>-1.5941666666666666E-2</v>
      </c>
      <c r="J451" s="821">
        <v>23163</v>
      </c>
    </row>
    <row r="452" spans="2:10" x14ac:dyDescent="0.3">
      <c r="B452" s="821">
        <v>23193</v>
      </c>
      <c r="C452" s="820" t="s">
        <v>5685</v>
      </c>
      <c r="F452" s="828">
        <v>1.23E-2</v>
      </c>
      <c r="H452" s="828">
        <v>3.6583333333333329E-3</v>
      </c>
      <c r="I452" s="823">
        <v>8.6416666666666673E-3</v>
      </c>
      <c r="J452" s="821">
        <v>23193</v>
      </c>
    </row>
    <row r="453" spans="2:10" x14ac:dyDescent="0.3">
      <c r="B453" s="821">
        <v>23224</v>
      </c>
      <c r="C453" s="820" t="s">
        <v>5685</v>
      </c>
      <c r="F453" s="828">
        <v>4.2500000000000003E-2</v>
      </c>
      <c r="H453" s="828">
        <v>3.65E-3</v>
      </c>
      <c r="I453" s="823">
        <v>3.8850000000000003E-2</v>
      </c>
      <c r="J453" s="821">
        <v>23224</v>
      </c>
    </row>
    <row r="454" spans="2:10" x14ac:dyDescent="0.3">
      <c r="B454" s="821">
        <v>23255</v>
      </c>
      <c r="C454" s="820" t="s">
        <v>5685</v>
      </c>
      <c r="F454" s="828">
        <v>-2.58E-2</v>
      </c>
      <c r="H454" s="828">
        <v>3.666666666666667E-3</v>
      </c>
      <c r="I454" s="823">
        <v>-2.9466666666666669E-2</v>
      </c>
      <c r="J454" s="821">
        <v>23255</v>
      </c>
    </row>
    <row r="455" spans="2:10" x14ac:dyDescent="0.3">
      <c r="B455" s="821">
        <v>23285</v>
      </c>
      <c r="C455" s="820" t="s">
        <v>5685</v>
      </c>
      <c r="F455" s="828">
        <v>-3.3E-3</v>
      </c>
      <c r="H455" s="828">
        <v>3.6749999999999999E-3</v>
      </c>
      <c r="I455" s="823">
        <v>-6.9750000000000003E-3</v>
      </c>
      <c r="J455" s="821">
        <v>23285</v>
      </c>
    </row>
    <row r="456" spans="2:10" x14ac:dyDescent="0.3">
      <c r="B456" s="821">
        <v>23316</v>
      </c>
      <c r="C456" s="820" t="s">
        <v>5685</v>
      </c>
      <c r="F456" s="828">
        <v>-8.199999999999999E-3</v>
      </c>
      <c r="H456" s="828">
        <v>3.6833333333333336E-3</v>
      </c>
      <c r="I456" s="823">
        <v>-1.1883333333333333E-2</v>
      </c>
      <c r="J456" s="821">
        <v>23316</v>
      </c>
    </row>
    <row r="457" spans="2:10" x14ac:dyDescent="0.3">
      <c r="B457" s="821">
        <v>23346</v>
      </c>
      <c r="C457" s="820" t="s">
        <v>5685</v>
      </c>
      <c r="F457" s="828">
        <v>3.1699999999999999E-2</v>
      </c>
      <c r="H457" s="828">
        <v>3.7166666666666663E-3</v>
      </c>
      <c r="I457" s="823">
        <v>2.7983333333333332E-2</v>
      </c>
      <c r="J457" s="821">
        <v>23346</v>
      </c>
    </row>
    <row r="458" spans="2:10" x14ac:dyDescent="0.3">
      <c r="B458" s="821">
        <v>23377</v>
      </c>
      <c r="C458" s="820" t="s">
        <v>5685</v>
      </c>
      <c r="F458" s="828">
        <v>1.2699999999999999E-2</v>
      </c>
      <c r="H458" s="828">
        <v>3.741666666666667E-3</v>
      </c>
      <c r="I458" s="823">
        <v>8.958333333333332E-3</v>
      </c>
      <c r="J458" s="821">
        <v>23377</v>
      </c>
    </row>
    <row r="459" spans="2:10" x14ac:dyDescent="0.3">
      <c r="B459" s="821">
        <v>23408</v>
      </c>
      <c r="C459" s="820" t="s">
        <v>5685</v>
      </c>
      <c r="F459" s="828">
        <v>3.2000000000000002E-3</v>
      </c>
      <c r="H459" s="828">
        <v>3.7499999999999999E-3</v>
      </c>
      <c r="I459" s="823">
        <v>-5.4999999999999971E-4</v>
      </c>
      <c r="J459" s="821">
        <v>23408</v>
      </c>
    </row>
    <row r="460" spans="2:10" x14ac:dyDescent="0.3">
      <c r="B460" s="821">
        <v>23437</v>
      </c>
      <c r="C460" s="820" t="s">
        <v>5685</v>
      </c>
      <c r="F460" s="828">
        <v>-3.5000000000000005E-3</v>
      </c>
      <c r="H460" s="828">
        <v>3.7583333333333331E-3</v>
      </c>
      <c r="I460" s="823">
        <v>-7.2583333333333337E-3</v>
      </c>
      <c r="J460" s="821">
        <v>23437</v>
      </c>
    </row>
    <row r="461" spans="2:10" x14ac:dyDescent="0.3">
      <c r="B461" s="821">
        <v>23468</v>
      </c>
      <c r="C461" s="820" t="s">
        <v>5685</v>
      </c>
      <c r="F461" s="828">
        <v>6.6999999999999994E-3</v>
      </c>
      <c r="H461" s="828">
        <v>3.7666666666666664E-3</v>
      </c>
      <c r="I461" s="823">
        <v>2.9333333333333329E-3</v>
      </c>
      <c r="J461" s="821">
        <v>23468</v>
      </c>
    </row>
    <row r="462" spans="2:10" x14ac:dyDescent="0.3">
      <c r="B462" s="821">
        <v>23498</v>
      </c>
      <c r="C462" s="820" t="s">
        <v>5685</v>
      </c>
      <c r="F462" s="828">
        <v>3.2000000000000002E-3</v>
      </c>
      <c r="H462" s="828">
        <v>3.7750000000000001E-3</v>
      </c>
      <c r="I462" s="823">
        <v>-5.7499999999999999E-4</v>
      </c>
      <c r="J462" s="821">
        <v>23498</v>
      </c>
    </row>
    <row r="463" spans="2:10" x14ac:dyDescent="0.3">
      <c r="B463" s="821">
        <v>23529</v>
      </c>
      <c r="C463" s="820" t="s">
        <v>5685</v>
      </c>
      <c r="F463" s="828">
        <v>2.3399999999999997E-2</v>
      </c>
      <c r="H463" s="828">
        <v>3.7916666666666667E-3</v>
      </c>
      <c r="I463" s="823">
        <v>1.9608333333333332E-2</v>
      </c>
      <c r="J463" s="821">
        <v>23529</v>
      </c>
    </row>
    <row r="464" spans="2:10" x14ac:dyDescent="0.3">
      <c r="B464" s="821">
        <v>23559</v>
      </c>
      <c r="C464" s="820" t="s">
        <v>5685</v>
      </c>
      <c r="F464" s="828">
        <v>4.7100000000000003E-2</v>
      </c>
      <c r="H464" s="828">
        <v>3.7833333333333334E-3</v>
      </c>
      <c r="I464" s="823">
        <v>4.331666666666667E-2</v>
      </c>
      <c r="J464" s="821">
        <v>23559</v>
      </c>
    </row>
    <row r="465" spans="2:10" x14ac:dyDescent="0.3">
      <c r="B465" s="821">
        <v>23590</v>
      </c>
      <c r="C465" s="820" t="s">
        <v>5685</v>
      </c>
      <c r="F465" s="828">
        <v>3.1000000000000003E-3</v>
      </c>
      <c r="H465" s="828">
        <v>3.7833333333333334E-3</v>
      </c>
      <c r="I465" s="823">
        <v>-6.833333333333331E-4</v>
      </c>
      <c r="J465" s="821">
        <v>23590</v>
      </c>
    </row>
    <row r="466" spans="2:10" x14ac:dyDescent="0.3">
      <c r="B466" s="821">
        <v>23621</v>
      </c>
      <c r="C466" s="820" t="s">
        <v>5685</v>
      </c>
      <c r="F466" s="828">
        <v>1.7000000000000001E-2</v>
      </c>
      <c r="H466" s="828">
        <v>3.7750000000000001E-3</v>
      </c>
      <c r="I466" s="823">
        <v>1.3225000000000001E-2</v>
      </c>
      <c r="J466" s="821">
        <v>23621</v>
      </c>
    </row>
    <row r="467" spans="2:10" x14ac:dyDescent="0.3">
      <c r="B467" s="821">
        <v>23651</v>
      </c>
      <c r="C467" s="820" t="s">
        <v>5685</v>
      </c>
      <c r="F467" s="828">
        <v>1.6500000000000001E-2</v>
      </c>
      <c r="H467" s="828">
        <v>3.7583333333333331E-3</v>
      </c>
      <c r="I467" s="823">
        <v>1.2741666666666669E-2</v>
      </c>
      <c r="J467" s="821">
        <v>23651</v>
      </c>
    </row>
    <row r="468" spans="2:10" x14ac:dyDescent="0.3">
      <c r="B468" s="821">
        <v>23682</v>
      </c>
      <c r="C468" s="820" t="s">
        <v>5685</v>
      </c>
      <c r="F468" s="828">
        <v>1.14E-2</v>
      </c>
      <c r="H468" s="828">
        <v>3.7750000000000001E-3</v>
      </c>
      <c r="I468" s="823">
        <v>7.6249999999999998E-3</v>
      </c>
      <c r="J468" s="821">
        <v>23682</v>
      </c>
    </row>
    <row r="469" spans="2:10" x14ac:dyDescent="0.3">
      <c r="B469" s="821">
        <v>23712</v>
      </c>
      <c r="C469" s="820" t="s">
        <v>5685</v>
      </c>
      <c r="F469" s="828">
        <v>8.6E-3</v>
      </c>
      <c r="H469" s="828">
        <v>3.7833333333333334E-3</v>
      </c>
      <c r="I469" s="823">
        <v>4.816666666666667E-3</v>
      </c>
      <c r="J469" s="821">
        <v>23712</v>
      </c>
    </row>
    <row r="470" spans="2:10" x14ac:dyDescent="0.3">
      <c r="B470" s="821">
        <v>23743</v>
      </c>
      <c r="C470" s="820" t="s">
        <v>5685</v>
      </c>
      <c r="F470" s="828">
        <v>3.7100000000000001E-2</v>
      </c>
      <c r="H470" s="828">
        <v>3.7750000000000001E-3</v>
      </c>
      <c r="I470" s="823">
        <v>3.3325E-2</v>
      </c>
      <c r="J470" s="821">
        <v>23743</v>
      </c>
    </row>
    <row r="471" spans="2:10" x14ac:dyDescent="0.3">
      <c r="B471" s="821">
        <v>23774</v>
      </c>
      <c r="C471" s="820" t="s">
        <v>5685</v>
      </c>
      <c r="F471" s="828">
        <v>8.9999999999999998E-4</v>
      </c>
      <c r="H471" s="828">
        <v>3.7583333333333331E-3</v>
      </c>
      <c r="I471" s="823">
        <v>-2.8583333333333334E-3</v>
      </c>
      <c r="J471" s="821">
        <v>23774</v>
      </c>
    </row>
    <row r="472" spans="2:10" x14ac:dyDescent="0.3">
      <c r="B472" s="821">
        <v>23802</v>
      </c>
      <c r="C472" s="820" t="s">
        <v>5685</v>
      </c>
      <c r="F472" s="828">
        <v>6.9999999999999988E-4</v>
      </c>
      <c r="H472" s="828">
        <v>3.7499999999999999E-3</v>
      </c>
      <c r="I472" s="823">
        <v>-3.0499999999999998E-3</v>
      </c>
      <c r="J472" s="821">
        <v>23802</v>
      </c>
    </row>
    <row r="473" spans="2:10" x14ac:dyDescent="0.3">
      <c r="B473" s="821">
        <v>23833</v>
      </c>
      <c r="C473" s="820" t="s">
        <v>5685</v>
      </c>
      <c r="F473" s="828">
        <v>1.09E-2</v>
      </c>
      <c r="H473" s="828">
        <v>3.741666666666667E-3</v>
      </c>
      <c r="I473" s="823">
        <v>7.1583333333333325E-3</v>
      </c>
      <c r="J473" s="821">
        <v>23833</v>
      </c>
    </row>
    <row r="474" spans="2:10" x14ac:dyDescent="0.3">
      <c r="B474" s="821">
        <v>23863</v>
      </c>
      <c r="C474" s="820" t="s">
        <v>5685</v>
      </c>
      <c r="F474" s="828">
        <v>-8.3999999999999995E-3</v>
      </c>
      <c r="H474" s="828">
        <v>3.7499999999999999E-3</v>
      </c>
      <c r="I474" s="823">
        <v>-1.2149999999999999E-2</v>
      </c>
      <c r="J474" s="821">
        <v>23863</v>
      </c>
    </row>
    <row r="475" spans="2:10" x14ac:dyDescent="0.3">
      <c r="B475" s="821">
        <v>23894</v>
      </c>
      <c r="C475" s="820" t="s">
        <v>5685</v>
      </c>
      <c r="F475" s="828">
        <v>-3.4000000000000002E-2</v>
      </c>
      <c r="H475" s="828">
        <v>3.7666666666666664E-3</v>
      </c>
      <c r="I475" s="823">
        <v>-3.7766666666666671E-2</v>
      </c>
      <c r="J475" s="821">
        <v>23894</v>
      </c>
    </row>
    <row r="476" spans="2:10" x14ac:dyDescent="0.3">
      <c r="B476" s="821">
        <v>23924</v>
      </c>
      <c r="C476" s="820" t="s">
        <v>5685</v>
      </c>
      <c r="F476" s="828">
        <v>1.0500000000000001E-2</v>
      </c>
      <c r="H476" s="828">
        <v>3.7833333333333334E-3</v>
      </c>
      <c r="I476" s="823">
        <v>6.7166666666666677E-3</v>
      </c>
      <c r="J476" s="821">
        <v>23924</v>
      </c>
    </row>
    <row r="477" spans="2:10" x14ac:dyDescent="0.3">
      <c r="B477" s="821">
        <v>23955</v>
      </c>
      <c r="C477" s="820" t="s">
        <v>5685</v>
      </c>
      <c r="F477" s="828">
        <v>9.7000000000000003E-3</v>
      </c>
      <c r="H477" s="828">
        <v>3.8166666666666666E-3</v>
      </c>
      <c r="I477" s="823">
        <v>5.8833333333333342E-3</v>
      </c>
      <c r="J477" s="821">
        <v>23955</v>
      </c>
    </row>
    <row r="478" spans="2:10" x14ac:dyDescent="0.3">
      <c r="B478" s="821">
        <v>23986</v>
      </c>
      <c r="C478" s="820" t="s">
        <v>5685</v>
      </c>
      <c r="F478" s="828">
        <v>1.9400000000000001E-2</v>
      </c>
      <c r="H478" s="828">
        <v>3.858333333333333E-3</v>
      </c>
      <c r="I478" s="823">
        <v>1.5541666666666667E-2</v>
      </c>
      <c r="J478" s="821">
        <v>23986</v>
      </c>
    </row>
    <row r="479" spans="2:10" x14ac:dyDescent="0.3">
      <c r="B479" s="821">
        <v>24016</v>
      </c>
      <c r="C479" s="820" t="s">
        <v>5685</v>
      </c>
      <c r="F479" s="828">
        <v>1.2900000000000002E-2</v>
      </c>
      <c r="H479" s="828">
        <v>3.8833333333333337E-3</v>
      </c>
      <c r="I479" s="823">
        <v>9.0166666666666676E-3</v>
      </c>
      <c r="J479" s="821">
        <v>24016</v>
      </c>
    </row>
    <row r="480" spans="2:10" x14ac:dyDescent="0.3">
      <c r="B480" s="821">
        <v>24047</v>
      </c>
      <c r="C480" s="820" t="s">
        <v>5685</v>
      </c>
      <c r="F480" s="828">
        <v>-1.1599999999999999E-2</v>
      </c>
      <c r="H480" s="828">
        <v>3.9250000000000005E-3</v>
      </c>
      <c r="I480" s="823">
        <v>-1.5525000000000001E-2</v>
      </c>
      <c r="J480" s="821">
        <v>24047</v>
      </c>
    </row>
    <row r="481" spans="2:10" x14ac:dyDescent="0.3">
      <c r="B481" s="821">
        <v>24077</v>
      </c>
      <c r="C481" s="820" t="s">
        <v>5685</v>
      </c>
      <c r="F481" s="828">
        <v>-7.9999999999999993E-4</v>
      </c>
      <c r="H481" s="828">
        <v>4.0249999999999999E-3</v>
      </c>
      <c r="I481" s="823">
        <v>-4.8249999999999994E-3</v>
      </c>
      <c r="J481" s="821">
        <v>24077</v>
      </c>
    </row>
    <row r="482" spans="2:10" x14ac:dyDescent="0.3">
      <c r="B482" s="821">
        <v>24108</v>
      </c>
      <c r="C482" s="820" t="s">
        <v>5685</v>
      </c>
      <c r="F482" s="828">
        <v>-2.9699999999999997E-2</v>
      </c>
      <c r="H482" s="828">
        <v>4.0500000000000006E-3</v>
      </c>
      <c r="I482" s="823">
        <v>-3.3749999999999995E-2</v>
      </c>
      <c r="J482" s="821">
        <v>24108</v>
      </c>
    </row>
    <row r="483" spans="2:10" x14ac:dyDescent="0.3">
      <c r="B483" s="821">
        <v>24139</v>
      </c>
      <c r="C483" s="820" t="s">
        <v>5685</v>
      </c>
      <c r="F483" s="828">
        <v>-4.1399999999999999E-2</v>
      </c>
      <c r="H483" s="828">
        <v>4.0999999999999995E-3</v>
      </c>
      <c r="I483" s="823">
        <v>-4.5499999999999999E-2</v>
      </c>
      <c r="J483" s="821">
        <v>24139</v>
      </c>
    </row>
    <row r="484" spans="2:10" x14ac:dyDescent="0.3">
      <c r="B484" s="821">
        <v>24167</v>
      </c>
      <c r="C484" s="820" t="s">
        <v>5685</v>
      </c>
      <c r="F484" s="828">
        <v>-4.5000000000000005E-3</v>
      </c>
      <c r="H484" s="828">
        <v>4.2833333333333326E-3</v>
      </c>
      <c r="I484" s="823">
        <v>-8.783333333333334E-3</v>
      </c>
      <c r="J484" s="821">
        <v>24167</v>
      </c>
    </row>
    <row r="485" spans="2:10" x14ac:dyDescent="0.3">
      <c r="B485" s="821">
        <v>24198</v>
      </c>
      <c r="C485" s="820" t="s">
        <v>5685</v>
      </c>
      <c r="F485" s="828">
        <v>1.72E-2</v>
      </c>
      <c r="H485" s="828">
        <v>4.3750000000000004E-3</v>
      </c>
      <c r="I485" s="823">
        <v>1.2825E-2</v>
      </c>
      <c r="J485" s="821">
        <v>24198</v>
      </c>
    </row>
    <row r="486" spans="2:10" x14ac:dyDescent="0.3">
      <c r="B486" s="821">
        <v>24228</v>
      </c>
      <c r="C486" s="820" t="s">
        <v>5685</v>
      </c>
      <c r="F486" s="828">
        <v>-2.9600000000000001E-2</v>
      </c>
      <c r="H486" s="828">
        <v>4.3750000000000004E-3</v>
      </c>
      <c r="I486" s="823">
        <v>-3.3975000000000005E-2</v>
      </c>
      <c r="J486" s="821">
        <v>24228</v>
      </c>
    </row>
    <row r="487" spans="2:10" x14ac:dyDescent="0.3">
      <c r="B487" s="821">
        <v>24259</v>
      </c>
      <c r="C487" s="820" t="s">
        <v>5685</v>
      </c>
      <c r="F487" s="828">
        <v>-1.8099999999999998E-2</v>
      </c>
      <c r="H487" s="828">
        <v>4.5000000000000005E-3</v>
      </c>
      <c r="I487" s="823">
        <v>-2.2599999999999999E-2</v>
      </c>
      <c r="J487" s="821">
        <v>24259</v>
      </c>
    </row>
    <row r="488" spans="2:10" x14ac:dyDescent="0.3">
      <c r="B488" s="821">
        <v>24289</v>
      </c>
      <c r="C488" s="820" t="s">
        <v>5685</v>
      </c>
      <c r="F488" s="828">
        <v>9.0000000000000019E-4</v>
      </c>
      <c r="H488" s="828">
        <v>4.5416666666666669E-3</v>
      </c>
      <c r="I488" s="823">
        <v>-3.6416666666666667E-3</v>
      </c>
      <c r="J488" s="821">
        <v>24289</v>
      </c>
    </row>
    <row r="489" spans="2:10" x14ac:dyDescent="0.3">
      <c r="B489" s="821">
        <v>24320</v>
      </c>
      <c r="C489" s="820" t="s">
        <v>5685</v>
      </c>
      <c r="F489" s="828">
        <v>-8.7499999999999994E-2</v>
      </c>
      <c r="H489" s="828">
        <v>4.6500000000000005E-3</v>
      </c>
      <c r="I489" s="823">
        <v>-9.2149999999999996E-2</v>
      </c>
      <c r="J489" s="821">
        <v>24320</v>
      </c>
    </row>
    <row r="490" spans="2:10" x14ac:dyDescent="0.3">
      <c r="B490" s="821">
        <v>24351</v>
      </c>
      <c r="C490" s="820" t="s">
        <v>5685</v>
      </c>
      <c r="F490" s="828">
        <v>4.7500000000000001E-2</v>
      </c>
      <c r="H490" s="828">
        <v>4.8416666666666669E-3</v>
      </c>
      <c r="I490" s="823">
        <v>4.2658333333333333E-2</v>
      </c>
      <c r="J490" s="821">
        <v>24351</v>
      </c>
    </row>
    <row r="491" spans="2:10" x14ac:dyDescent="0.3">
      <c r="B491" s="821">
        <v>24381</v>
      </c>
      <c r="C491" s="820" t="s">
        <v>5685</v>
      </c>
      <c r="F491" s="828">
        <v>9.7000000000000017E-2</v>
      </c>
      <c r="H491" s="828">
        <v>4.783333333333333E-3</v>
      </c>
      <c r="I491" s="823">
        <v>9.2216666666666683E-2</v>
      </c>
      <c r="J491" s="821">
        <v>24381</v>
      </c>
    </row>
    <row r="492" spans="2:10" x14ac:dyDescent="0.3">
      <c r="B492" s="821">
        <v>24412</v>
      </c>
      <c r="C492" s="820" t="s">
        <v>5685</v>
      </c>
      <c r="F492" s="828">
        <v>-7.6E-3</v>
      </c>
      <c r="H492" s="828">
        <v>4.6916666666666669E-3</v>
      </c>
      <c r="I492" s="823">
        <v>-1.2291666666666666E-2</v>
      </c>
      <c r="J492" s="821">
        <v>24412</v>
      </c>
    </row>
    <row r="493" spans="2:10" x14ac:dyDescent="0.3">
      <c r="B493" s="821">
        <v>24442</v>
      </c>
      <c r="C493" s="820" t="s">
        <v>5685</v>
      </c>
      <c r="F493" s="828">
        <v>2.2099999999999998E-2</v>
      </c>
      <c r="H493" s="828">
        <v>4.725E-3</v>
      </c>
      <c r="I493" s="823">
        <v>1.7374999999999998E-2</v>
      </c>
      <c r="J493" s="821">
        <v>24442</v>
      </c>
    </row>
    <row r="494" spans="2:10" x14ac:dyDescent="0.3">
      <c r="B494" s="821">
        <v>24473</v>
      </c>
      <c r="C494" s="820" t="s">
        <v>5685</v>
      </c>
      <c r="F494" s="828">
        <v>2.7100000000000003E-2</v>
      </c>
      <c r="H494" s="828">
        <v>4.5500000000000002E-3</v>
      </c>
      <c r="I494" s="823">
        <v>2.2550000000000001E-2</v>
      </c>
      <c r="J494" s="821">
        <v>24473</v>
      </c>
    </row>
    <row r="495" spans="2:10" x14ac:dyDescent="0.3">
      <c r="B495" s="821">
        <v>24504</v>
      </c>
      <c r="C495" s="820" t="s">
        <v>5685</v>
      </c>
      <c r="F495" s="828">
        <v>-1.5699999999999999E-2</v>
      </c>
      <c r="H495" s="828">
        <v>4.4000000000000003E-3</v>
      </c>
      <c r="I495" s="823">
        <v>-2.01E-2</v>
      </c>
      <c r="J495" s="821">
        <v>24504</v>
      </c>
    </row>
    <row r="496" spans="2:10" x14ac:dyDescent="0.3">
      <c r="B496" s="821">
        <v>24532</v>
      </c>
      <c r="C496" s="820" t="s">
        <v>5685</v>
      </c>
      <c r="F496" s="828">
        <v>1.9700000000000002E-2</v>
      </c>
      <c r="H496" s="828">
        <v>4.5333333333333337E-3</v>
      </c>
      <c r="I496" s="823">
        <v>1.5166666666666669E-2</v>
      </c>
      <c r="J496" s="821">
        <v>24532</v>
      </c>
    </row>
    <row r="497" spans="2:10" x14ac:dyDescent="0.3">
      <c r="B497" s="821">
        <v>24563</v>
      </c>
      <c r="C497" s="820" t="s">
        <v>5685</v>
      </c>
      <c r="F497" s="828">
        <v>2.0199999999999999E-2</v>
      </c>
      <c r="H497" s="828">
        <v>4.5166666666666662E-3</v>
      </c>
      <c r="I497" s="823">
        <v>1.5683333333333334E-2</v>
      </c>
      <c r="J497" s="821">
        <v>24563</v>
      </c>
    </row>
    <row r="498" spans="2:10" x14ac:dyDescent="0.3">
      <c r="B498" s="821">
        <v>24593</v>
      </c>
      <c r="C498" s="820" t="s">
        <v>5685</v>
      </c>
      <c r="F498" s="828">
        <v>-5.0600000000000006E-2</v>
      </c>
      <c r="H498" s="828">
        <v>4.7166666666666668E-3</v>
      </c>
      <c r="I498" s="823">
        <v>-5.5316666666666674E-2</v>
      </c>
      <c r="J498" s="821">
        <v>24593</v>
      </c>
    </row>
    <row r="499" spans="2:10" x14ac:dyDescent="0.3">
      <c r="B499" s="821">
        <v>24624</v>
      </c>
      <c r="C499" s="820" t="s">
        <v>5685</v>
      </c>
      <c r="F499" s="828">
        <v>-1.3100000000000001E-2</v>
      </c>
      <c r="H499" s="828">
        <v>4.8666666666666667E-3</v>
      </c>
      <c r="I499" s="823">
        <v>-1.7966666666666666E-2</v>
      </c>
      <c r="J499" s="821">
        <v>24624</v>
      </c>
    </row>
    <row r="500" spans="2:10" x14ac:dyDescent="0.3">
      <c r="B500" s="821">
        <v>24654</v>
      </c>
      <c r="C500" s="820" t="s">
        <v>5685</v>
      </c>
      <c r="F500" s="828">
        <v>2.0399999999999995E-2</v>
      </c>
      <c r="H500" s="828">
        <v>4.9500000000000004E-3</v>
      </c>
      <c r="I500" s="823">
        <v>1.5449999999999995E-2</v>
      </c>
      <c r="J500" s="821">
        <v>24654</v>
      </c>
    </row>
    <row r="501" spans="2:10" x14ac:dyDescent="0.3">
      <c r="B501" s="821">
        <v>24685</v>
      </c>
      <c r="C501" s="820" t="s">
        <v>5685</v>
      </c>
      <c r="F501" s="828">
        <v>-6.5000000000000006E-3</v>
      </c>
      <c r="H501" s="828">
        <v>4.9666666666666661E-3</v>
      </c>
      <c r="I501" s="823">
        <v>-1.1466666666666667E-2</v>
      </c>
      <c r="J501" s="821">
        <v>24685</v>
      </c>
    </row>
    <row r="502" spans="2:10" x14ac:dyDescent="0.3">
      <c r="B502" s="821">
        <v>24716</v>
      </c>
      <c r="C502" s="820" t="s">
        <v>5685</v>
      </c>
      <c r="F502" s="828">
        <v>-3.7000000000000002E-3</v>
      </c>
      <c r="H502" s="828">
        <v>5.0416666666666665E-3</v>
      </c>
      <c r="I502" s="823">
        <v>-8.7416666666666667E-3</v>
      </c>
      <c r="J502" s="821">
        <v>24716</v>
      </c>
    </row>
    <row r="503" spans="2:10" x14ac:dyDescent="0.3">
      <c r="B503" s="821">
        <v>24746</v>
      </c>
      <c r="C503" s="820" t="s">
        <v>5685</v>
      </c>
      <c r="F503" s="828">
        <v>-5.7200000000000001E-2</v>
      </c>
      <c r="H503" s="828">
        <v>5.1500000000000001E-3</v>
      </c>
      <c r="I503" s="823">
        <v>-6.2350000000000003E-2</v>
      </c>
      <c r="J503" s="821">
        <v>24746</v>
      </c>
    </row>
    <row r="504" spans="2:10" x14ac:dyDescent="0.3">
      <c r="B504" s="821">
        <v>24777</v>
      </c>
      <c r="C504" s="820" t="s">
        <v>5685</v>
      </c>
      <c r="F504" s="828">
        <v>2.9300000000000003E-2</v>
      </c>
      <c r="H504" s="828">
        <v>5.4000000000000003E-3</v>
      </c>
      <c r="I504" s="823">
        <v>2.3900000000000005E-2</v>
      </c>
      <c r="J504" s="821">
        <v>24777</v>
      </c>
    </row>
    <row r="505" spans="2:10" x14ac:dyDescent="0.3">
      <c r="B505" s="821">
        <v>24807</v>
      </c>
      <c r="C505" s="820" t="s">
        <v>5685</v>
      </c>
      <c r="F505" s="828">
        <v>2.86E-2</v>
      </c>
      <c r="H505" s="828">
        <v>5.5583333333333327E-3</v>
      </c>
      <c r="I505" s="823">
        <v>2.3041666666666669E-2</v>
      </c>
      <c r="J505" s="821">
        <v>24807</v>
      </c>
    </row>
    <row r="506" spans="2:10" x14ac:dyDescent="0.3">
      <c r="B506" s="821">
        <v>24838</v>
      </c>
      <c r="C506" s="820" t="s">
        <v>5685</v>
      </c>
      <c r="F506" s="828">
        <v>8.199999999999999E-3</v>
      </c>
      <c r="H506" s="828">
        <v>5.45E-3</v>
      </c>
      <c r="I506" s="823">
        <v>2.749999999999999E-3</v>
      </c>
      <c r="J506" s="821">
        <v>24838</v>
      </c>
    </row>
    <row r="507" spans="2:10" x14ac:dyDescent="0.3">
      <c r="B507" s="821">
        <v>24869</v>
      </c>
      <c r="C507" s="820" t="s">
        <v>5685</v>
      </c>
      <c r="F507" s="828">
        <v>-2.3300000000000001E-2</v>
      </c>
      <c r="H507" s="828">
        <v>5.3083333333333342E-3</v>
      </c>
      <c r="I507" s="823">
        <v>-2.8608333333333336E-2</v>
      </c>
      <c r="J507" s="821">
        <v>24869</v>
      </c>
    </row>
    <row r="508" spans="2:10" x14ac:dyDescent="0.3">
      <c r="B508" s="821">
        <v>24898</v>
      </c>
      <c r="C508" s="820" t="s">
        <v>5685</v>
      </c>
      <c r="F508" s="828">
        <v>-3.9900000000000005E-2</v>
      </c>
      <c r="H508" s="828">
        <v>5.3416666666666664E-3</v>
      </c>
      <c r="I508" s="823">
        <v>-4.5241666666666673E-2</v>
      </c>
      <c r="J508" s="821">
        <v>24898</v>
      </c>
    </row>
    <row r="509" spans="2:10" x14ac:dyDescent="0.3">
      <c r="B509" s="821">
        <v>24929</v>
      </c>
      <c r="C509" s="820" t="s">
        <v>5685</v>
      </c>
      <c r="F509" s="828">
        <v>2.75E-2</v>
      </c>
      <c r="H509" s="828">
        <v>5.4833333333333331E-3</v>
      </c>
      <c r="I509" s="823">
        <v>2.2016666666666667E-2</v>
      </c>
      <c r="J509" s="821">
        <v>24929</v>
      </c>
    </row>
    <row r="510" spans="2:10" x14ac:dyDescent="0.3">
      <c r="B510" s="821">
        <v>24959</v>
      </c>
      <c r="C510" s="820" t="s">
        <v>5685</v>
      </c>
      <c r="F510" s="828">
        <v>-6.1999999999999998E-3</v>
      </c>
      <c r="H510" s="828">
        <v>5.5166666666666662E-3</v>
      </c>
      <c r="I510" s="823">
        <v>-1.1716666666666667E-2</v>
      </c>
      <c r="J510" s="821">
        <v>24959</v>
      </c>
    </row>
    <row r="511" spans="2:10" x14ac:dyDescent="0.3">
      <c r="B511" s="821">
        <v>24990</v>
      </c>
      <c r="C511" s="820" t="s">
        <v>5685</v>
      </c>
      <c r="F511" s="828">
        <v>8.0700000000000008E-2</v>
      </c>
      <c r="H511" s="828">
        <v>5.5166666666666662E-3</v>
      </c>
      <c r="I511" s="823">
        <v>7.5183333333333338E-2</v>
      </c>
      <c r="J511" s="821">
        <v>24990</v>
      </c>
    </row>
    <row r="512" spans="2:10" x14ac:dyDescent="0.3">
      <c r="B512" s="821">
        <v>25020</v>
      </c>
      <c r="C512" s="820" t="s">
        <v>5685</v>
      </c>
      <c r="F512" s="828">
        <v>-6.9999999999999993E-3</v>
      </c>
      <c r="H512" s="828">
        <v>5.4416666666666667E-3</v>
      </c>
      <c r="I512" s="823">
        <v>-1.2441666666666667E-2</v>
      </c>
      <c r="J512" s="821">
        <v>25020</v>
      </c>
    </row>
    <row r="513" spans="2:10" x14ac:dyDescent="0.3">
      <c r="B513" s="821">
        <v>25051</v>
      </c>
      <c r="C513" s="820" t="s">
        <v>5685</v>
      </c>
      <c r="F513" s="828">
        <v>4.0000000000000024E-4</v>
      </c>
      <c r="H513" s="828">
        <v>5.2250000000000005E-3</v>
      </c>
      <c r="I513" s="823">
        <v>-4.8250000000000003E-3</v>
      </c>
      <c r="J513" s="821">
        <v>25051</v>
      </c>
    </row>
    <row r="514" spans="2:10" x14ac:dyDescent="0.3">
      <c r="B514" s="821">
        <v>25082</v>
      </c>
      <c r="C514" s="820" t="s">
        <v>5685</v>
      </c>
      <c r="F514" s="828">
        <v>0.01</v>
      </c>
      <c r="H514" s="828">
        <v>5.2250000000000005E-3</v>
      </c>
      <c r="I514" s="823">
        <v>4.7749999999999997E-3</v>
      </c>
      <c r="J514" s="821">
        <v>25082</v>
      </c>
    </row>
    <row r="515" spans="2:10" x14ac:dyDescent="0.3">
      <c r="B515" s="821">
        <v>25112</v>
      </c>
      <c r="C515" s="820" t="s">
        <v>5685</v>
      </c>
      <c r="F515" s="828">
        <v>8.6E-3</v>
      </c>
      <c r="H515" s="828">
        <v>5.3333333333333332E-3</v>
      </c>
      <c r="I515" s="823">
        <v>3.2666666666666669E-3</v>
      </c>
      <c r="J515" s="821">
        <v>25112</v>
      </c>
    </row>
    <row r="516" spans="2:10" x14ac:dyDescent="0.3">
      <c r="B516" s="821">
        <v>25143</v>
      </c>
      <c r="C516" s="820" t="s">
        <v>5685</v>
      </c>
      <c r="F516" s="828">
        <v>7.8099999999999989E-2</v>
      </c>
      <c r="H516" s="828">
        <v>5.4916666666666673E-3</v>
      </c>
      <c r="I516" s="823">
        <v>7.2608333333333316E-2</v>
      </c>
      <c r="J516" s="821">
        <v>25143</v>
      </c>
    </row>
    <row r="517" spans="2:10" x14ac:dyDescent="0.3">
      <c r="B517" s="821">
        <v>25173</v>
      </c>
      <c r="C517" s="820" t="s">
        <v>5685</v>
      </c>
      <c r="F517" s="828">
        <v>-3.0899999999999997E-2</v>
      </c>
      <c r="H517" s="828">
        <v>5.7250000000000001E-3</v>
      </c>
      <c r="I517" s="823">
        <v>-3.6624999999999998E-2</v>
      </c>
      <c r="J517" s="821">
        <v>25173</v>
      </c>
    </row>
    <row r="518" spans="2:10" x14ac:dyDescent="0.3">
      <c r="B518" s="821">
        <v>25204</v>
      </c>
      <c r="C518" s="820" t="s">
        <v>5685</v>
      </c>
      <c r="F518" s="828">
        <v>1.6899999999999998E-2</v>
      </c>
      <c r="H518" s="828">
        <v>5.8666666666666667E-3</v>
      </c>
      <c r="I518" s="823">
        <v>1.1033333333333332E-2</v>
      </c>
      <c r="J518" s="821">
        <v>25204</v>
      </c>
    </row>
    <row r="519" spans="2:10" x14ac:dyDescent="0.3">
      <c r="B519" s="821">
        <v>25235</v>
      </c>
      <c r="C519" s="820" t="s">
        <v>5685</v>
      </c>
      <c r="F519" s="828">
        <v>-5.3200000000000004E-2</v>
      </c>
      <c r="H519" s="828">
        <v>5.9416666666666663E-3</v>
      </c>
      <c r="I519" s="823">
        <v>-5.9141666666666669E-2</v>
      </c>
      <c r="J519" s="821">
        <v>25235</v>
      </c>
    </row>
    <row r="520" spans="2:10" x14ac:dyDescent="0.3">
      <c r="B520" s="821">
        <v>25263</v>
      </c>
      <c r="C520" s="820" t="s">
        <v>5685</v>
      </c>
      <c r="F520" s="828">
        <v>-9.6000000000000009E-3</v>
      </c>
      <c r="H520" s="828">
        <v>6.0583333333333331E-3</v>
      </c>
      <c r="I520" s="823">
        <v>-1.5658333333333333E-2</v>
      </c>
      <c r="J520" s="821">
        <v>25263</v>
      </c>
    </row>
    <row r="521" spans="2:10" x14ac:dyDescent="0.3">
      <c r="B521" s="821">
        <v>25294</v>
      </c>
      <c r="C521" s="820" t="s">
        <v>5685</v>
      </c>
      <c r="F521" s="828">
        <v>1.3899999999999999E-2</v>
      </c>
      <c r="H521" s="828">
        <v>6.083333333333333E-3</v>
      </c>
      <c r="I521" s="823">
        <v>7.8166666666666662E-3</v>
      </c>
      <c r="J521" s="821">
        <v>25294</v>
      </c>
    </row>
    <row r="522" spans="2:10" x14ac:dyDescent="0.3">
      <c r="B522" s="821">
        <v>25324</v>
      </c>
      <c r="C522" s="820" t="s">
        <v>5685</v>
      </c>
      <c r="F522" s="828">
        <v>-5.9999999999999984E-4</v>
      </c>
      <c r="H522" s="828">
        <v>5.966666666666667E-3</v>
      </c>
      <c r="I522" s="823">
        <v>-6.5666666666666668E-3</v>
      </c>
      <c r="J522" s="821">
        <v>25324</v>
      </c>
    </row>
    <row r="523" spans="2:10" x14ac:dyDescent="0.3">
      <c r="B523" s="821">
        <v>25355</v>
      </c>
      <c r="C523" s="820" t="s">
        <v>5685</v>
      </c>
      <c r="F523" s="828">
        <v>-5.16E-2</v>
      </c>
      <c r="H523" s="828">
        <v>6.1750000000000008E-3</v>
      </c>
      <c r="I523" s="823">
        <v>-5.7775E-2</v>
      </c>
      <c r="J523" s="821">
        <v>25355</v>
      </c>
    </row>
    <row r="524" spans="2:10" x14ac:dyDescent="0.3">
      <c r="B524" s="821">
        <v>25385</v>
      </c>
      <c r="C524" s="820" t="s">
        <v>5685</v>
      </c>
      <c r="F524" s="828">
        <v>-3.6299999999999999E-2</v>
      </c>
      <c r="H524" s="828">
        <v>6.2666666666666669E-3</v>
      </c>
      <c r="I524" s="823">
        <v>-4.2566666666666669E-2</v>
      </c>
      <c r="J524" s="821">
        <v>25385</v>
      </c>
    </row>
    <row r="525" spans="2:10" x14ac:dyDescent="0.3">
      <c r="B525" s="821">
        <v>25416</v>
      </c>
      <c r="C525" s="820" t="s">
        <v>5685</v>
      </c>
      <c r="F525" s="828">
        <v>-1.1399999999999999E-2</v>
      </c>
      <c r="H525" s="828">
        <v>6.1999999999999998E-3</v>
      </c>
      <c r="I525" s="823">
        <v>-1.7599999999999998E-2</v>
      </c>
      <c r="J525" s="821">
        <v>25416</v>
      </c>
    </row>
    <row r="526" spans="2:10" x14ac:dyDescent="0.3">
      <c r="B526" s="821">
        <v>25447</v>
      </c>
      <c r="C526" s="820" t="s">
        <v>5685</v>
      </c>
      <c r="F526" s="828">
        <v>-3.7200000000000004E-2</v>
      </c>
      <c r="H526" s="828">
        <v>6.3583333333333339E-3</v>
      </c>
      <c r="I526" s="823">
        <v>-4.3558333333333338E-2</v>
      </c>
      <c r="J526" s="821">
        <v>25447</v>
      </c>
    </row>
    <row r="527" spans="2:10" x14ac:dyDescent="0.3">
      <c r="B527" s="821">
        <v>25477</v>
      </c>
      <c r="C527" s="820" t="s">
        <v>5685</v>
      </c>
      <c r="F527" s="828">
        <v>7.980000000000001E-2</v>
      </c>
      <c r="H527" s="828">
        <v>6.6833333333333337E-3</v>
      </c>
      <c r="I527" s="823">
        <v>7.3116666666666677E-2</v>
      </c>
      <c r="J527" s="821">
        <v>25477</v>
      </c>
    </row>
    <row r="528" spans="2:10" x14ac:dyDescent="0.3">
      <c r="B528" s="821">
        <v>25508</v>
      </c>
      <c r="C528" s="820" t="s">
        <v>5685</v>
      </c>
      <c r="F528" s="828">
        <v>-5.8800000000000005E-2</v>
      </c>
      <c r="H528" s="828">
        <v>6.6666666666666662E-3</v>
      </c>
      <c r="I528" s="823">
        <v>-6.5466666666666673E-2</v>
      </c>
      <c r="J528" s="821">
        <v>25508</v>
      </c>
    </row>
    <row r="529" spans="2:10" x14ac:dyDescent="0.3">
      <c r="B529" s="821">
        <v>25538</v>
      </c>
      <c r="C529" s="820" t="s">
        <v>5685</v>
      </c>
      <c r="F529" s="828">
        <v>-9.7000000000000003E-3</v>
      </c>
      <c r="H529" s="828">
        <v>7.1583333333333334E-3</v>
      </c>
      <c r="I529" s="823">
        <v>-1.6858333333333333E-2</v>
      </c>
      <c r="J529" s="821">
        <v>25538</v>
      </c>
    </row>
    <row r="530" spans="2:10" x14ac:dyDescent="0.3">
      <c r="B530" s="821">
        <v>25569</v>
      </c>
      <c r="C530" s="820" t="s">
        <v>5685</v>
      </c>
      <c r="F530" s="828">
        <v>-4.53E-2</v>
      </c>
      <c r="H530" s="828">
        <v>7.2416666666666662E-3</v>
      </c>
      <c r="I530" s="823">
        <v>-5.2541666666666667E-2</v>
      </c>
      <c r="J530" s="821">
        <v>25569</v>
      </c>
    </row>
    <row r="531" spans="2:10" x14ac:dyDescent="0.3">
      <c r="B531" s="821">
        <v>25600</v>
      </c>
      <c r="C531" s="820" t="s">
        <v>5685</v>
      </c>
      <c r="F531" s="828">
        <v>0.1053</v>
      </c>
      <c r="H531" s="828">
        <v>7.0916666666666663E-3</v>
      </c>
      <c r="I531" s="823">
        <v>9.8208333333333342E-2</v>
      </c>
      <c r="J531" s="821">
        <v>25600</v>
      </c>
    </row>
    <row r="532" spans="2:10" x14ac:dyDescent="0.3">
      <c r="B532" s="821">
        <v>25628</v>
      </c>
      <c r="C532" s="820" t="s">
        <v>5685</v>
      </c>
      <c r="F532" s="828">
        <v>2.3200000000000002E-2</v>
      </c>
      <c r="H532" s="828">
        <v>6.9249999999999997E-3</v>
      </c>
      <c r="I532" s="823">
        <v>1.6275000000000001E-2</v>
      </c>
      <c r="J532" s="821">
        <v>25628</v>
      </c>
    </row>
    <row r="533" spans="2:10" x14ac:dyDescent="0.3">
      <c r="B533" s="821">
        <v>25659</v>
      </c>
      <c r="C533" s="820" t="s">
        <v>5685</v>
      </c>
      <c r="F533" s="828">
        <v>-9.2899999999999996E-2</v>
      </c>
      <c r="H533" s="828">
        <v>6.9249999999999997E-3</v>
      </c>
      <c r="I533" s="823">
        <v>-9.9824999999999997E-2</v>
      </c>
      <c r="J533" s="821">
        <v>25659</v>
      </c>
    </row>
    <row r="534" spans="2:10" x14ac:dyDescent="0.3">
      <c r="B534" s="821">
        <v>25689</v>
      </c>
      <c r="C534" s="820" t="s">
        <v>5685</v>
      </c>
      <c r="F534" s="828">
        <v>-5.1499999999999997E-2</v>
      </c>
      <c r="H534" s="828">
        <v>7.2250000000000005E-3</v>
      </c>
      <c r="I534" s="823">
        <v>-5.8724999999999999E-2</v>
      </c>
      <c r="J534" s="821">
        <v>25689</v>
      </c>
    </row>
    <row r="535" spans="2:10" x14ac:dyDescent="0.3">
      <c r="B535" s="821">
        <v>25720</v>
      </c>
      <c r="C535" s="820" t="s">
        <v>5685</v>
      </c>
      <c r="F535" s="828">
        <v>-5.8199999999999995E-2</v>
      </c>
      <c r="H535" s="828">
        <v>7.5333333333333329E-3</v>
      </c>
      <c r="I535" s="823">
        <v>-6.5733333333333324E-2</v>
      </c>
      <c r="J535" s="821">
        <v>25720</v>
      </c>
    </row>
    <row r="536" spans="2:10" x14ac:dyDescent="0.3">
      <c r="B536" s="821">
        <v>25750</v>
      </c>
      <c r="C536" s="820" t="s">
        <v>5685</v>
      </c>
      <c r="F536" s="828">
        <v>9.7299999999999998E-2</v>
      </c>
      <c r="H536" s="828">
        <v>7.5500000000000003E-3</v>
      </c>
      <c r="I536" s="823">
        <v>8.9749999999999996E-2</v>
      </c>
      <c r="J536" s="821">
        <v>25750</v>
      </c>
    </row>
    <row r="537" spans="2:10" x14ac:dyDescent="0.3">
      <c r="B537" s="821">
        <v>25781</v>
      </c>
      <c r="C537" s="820" t="s">
        <v>5685</v>
      </c>
      <c r="F537" s="828">
        <v>5.8099999999999999E-2</v>
      </c>
      <c r="H537" s="828">
        <v>7.4000000000000012E-3</v>
      </c>
      <c r="I537" s="823">
        <v>5.0699999999999995E-2</v>
      </c>
      <c r="J537" s="821">
        <v>25781</v>
      </c>
    </row>
    <row r="538" spans="2:10" x14ac:dyDescent="0.3">
      <c r="B538" s="821">
        <v>25812</v>
      </c>
      <c r="C538" s="820" t="s">
        <v>5685</v>
      </c>
      <c r="F538" s="828">
        <v>-1.14E-2</v>
      </c>
      <c r="H538" s="828">
        <v>7.3499999999999998E-3</v>
      </c>
      <c r="I538" s="823">
        <v>-1.8749999999999999E-2</v>
      </c>
      <c r="J538" s="821">
        <v>25812</v>
      </c>
    </row>
    <row r="539" spans="2:10" x14ac:dyDescent="0.3">
      <c r="B539" s="821">
        <v>25842</v>
      </c>
      <c r="C539" s="820" t="s">
        <v>5685</v>
      </c>
      <c r="F539" s="828">
        <v>-1.4900000000000002E-2</v>
      </c>
      <c r="H539" s="828">
        <v>7.3000000000000001E-3</v>
      </c>
      <c r="I539" s="823">
        <v>-2.2200000000000001E-2</v>
      </c>
      <c r="J539" s="821">
        <v>25842</v>
      </c>
    </row>
    <row r="540" spans="2:10" x14ac:dyDescent="0.3">
      <c r="B540" s="821">
        <v>25873</v>
      </c>
      <c r="C540" s="820" t="s">
        <v>5685</v>
      </c>
      <c r="F540" s="828">
        <v>9.7500000000000003E-2</v>
      </c>
      <c r="H540" s="828">
        <v>7.324999999999999E-3</v>
      </c>
      <c r="I540" s="823">
        <v>9.0175000000000005E-2</v>
      </c>
      <c r="J540" s="821">
        <v>25873</v>
      </c>
    </row>
    <row r="541" spans="2:10" x14ac:dyDescent="0.3">
      <c r="B541" s="821">
        <v>25903</v>
      </c>
      <c r="C541" s="820" t="s">
        <v>5685</v>
      </c>
      <c r="F541" s="828">
        <v>7.350000000000001E-2</v>
      </c>
      <c r="H541" s="828">
        <v>7.0666666666666664E-3</v>
      </c>
      <c r="I541" s="823">
        <v>6.6433333333333344E-2</v>
      </c>
      <c r="J541" s="821">
        <v>25903</v>
      </c>
    </row>
    <row r="542" spans="2:10" x14ac:dyDescent="0.3">
      <c r="B542" s="821">
        <v>25934</v>
      </c>
      <c r="C542" s="820" t="s">
        <v>5685</v>
      </c>
      <c r="F542" s="828">
        <v>2.5700000000000004E-2</v>
      </c>
      <c r="H542" s="828">
        <v>6.7916666666666672E-3</v>
      </c>
      <c r="I542" s="823">
        <v>1.8908333333333336E-2</v>
      </c>
      <c r="J542" s="821">
        <v>25934</v>
      </c>
    </row>
    <row r="543" spans="2:10" x14ac:dyDescent="0.3">
      <c r="B543" s="821">
        <v>25965</v>
      </c>
      <c r="C543" s="820" t="s">
        <v>5685</v>
      </c>
      <c r="F543" s="828">
        <v>-2.7699999999999999E-2</v>
      </c>
      <c r="H543" s="828">
        <v>6.575000000000001E-3</v>
      </c>
      <c r="I543" s="823">
        <v>-3.4275E-2</v>
      </c>
      <c r="J543" s="821">
        <v>25965</v>
      </c>
    </row>
    <row r="544" spans="2:10" x14ac:dyDescent="0.3">
      <c r="B544" s="821">
        <v>25993</v>
      </c>
      <c r="C544" s="820" t="s">
        <v>5685</v>
      </c>
      <c r="F544" s="828">
        <v>3.3099999999999997E-2</v>
      </c>
      <c r="H544" s="828">
        <v>6.7083333333333335E-3</v>
      </c>
      <c r="I544" s="823">
        <v>2.6391666666666664E-2</v>
      </c>
      <c r="J544" s="821">
        <v>25993</v>
      </c>
    </row>
    <row r="545" spans="2:10" x14ac:dyDescent="0.3">
      <c r="B545" s="821">
        <v>26024</v>
      </c>
      <c r="C545" s="820" t="s">
        <v>5685</v>
      </c>
      <c r="F545" s="828">
        <v>-3.49E-2</v>
      </c>
      <c r="H545" s="828">
        <v>6.7250000000000001E-3</v>
      </c>
      <c r="I545" s="823">
        <v>-4.1625000000000002E-2</v>
      </c>
      <c r="J545" s="821">
        <v>26024</v>
      </c>
    </row>
    <row r="546" spans="2:10" x14ac:dyDescent="0.3">
      <c r="B546" s="821">
        <v>26054</v>
      </c>
      <c r="C546" s="820" t="s">
        <v>5685</v>
      </c>
      <c r="F546" s="828">
        <v>-3.5100000000000006E-2</v>
      </c>
      <c r="H546" s="828">
        <v>6.9499999999999996E-3</v>
      </c>
      <c r="I546" s="823">
        <v>-4.2050000000000004E-2</v>
      </c>
      <c r="J546" s="821">
        <v>26054</v>
      </c>
    </row>
    <row r="547" spans="2:10" x14ac:dyDescent="0.3">
      <c r="B547" s="821">
        <v>26085</v>
      </c>
      <c r="C547" s="820" t="s">
        <v>5685</v>
      </c>
      <c r="F547" s="828">
        <v>3.9800000000000002E-2</v>
      </c>
      <c r="H547" s="828">
        <v>7.0416666666666657E-3</v>
      </c>
      <c r="I547" s="823">
        <v>3.2758333333333334E-2</v>
      </c>
      <c r="J547" s="821">
        <v>26085</v>
      </c>
    </row>
    <row r="548" spans="2:10" x14ac:dyDescent="0.3">
      <c r="B548" s="821">
        <v>26115</v>
      </c>
      <c r="C548" s="820" t="s">
        <v>5685</v>
      </c>
      <c r="F548" s="828">
        <v>-2.2499999999999999E-2</v>
      </c>
      <c r="H548" s="828">
        <v>7.0416666666666657E-3</v>
      </c>
      <c r="I548" s="823">
        <v>-2.9541666666666664E-2</v>
      </c>
      <c r="J548" s="821">
        <v>26115</v>
      </c>
    </row>
    <row r="549" spans="2:10" x14ac:dyDescent="0.3">
      <c r="B549" s="821">
        <v>26146</v>
      </c>
      <c r="C549" s="820" t="s">
        <v>5685</v>
      </c>
      <c r="F549" s="828">
        <v>-2.4699999999999996E-2</v>
      </c>
      <c r="H549" s="828">
        <v>7.000000000000001E-3</v>
      </c>
      <c r="I549" s="823">
        <v>-3.1699999999999999E-2</v>
      </c>
      <c r="J549" s="821">
        <v>26146</v>
      </c>
    </row>
    <row r="550" spans="2:10" x14ac:dyDescent="0.3">
      <c r="B550" s="821">
        <v>26177</v>
      </c>
      <c r="C550" s="820" t="s">
        <v>5685</v>
      </c>
      <c r="F550" s="828">
        <v>-1.4600000000000002E-2</v>
      </c>
      <c r="H550" s="828">
        <v>6.8166666666666662E-3</v>
      </c>
      <c r="I550" s="823">
        <v>-2.1416666666666667E-2</v>
      </c>
      <c r="J550" s="821">
        <v>26177</v>
      </c>
    </row>
    <row r="551" spans="2:10" x14ac:dyDescent="0.3">
      <c r="B551" s="821">
        <v>26207</v>
      </c>
      <c r="C551" s="820" t="s">
        <v>5685</v>
      </c>
      <c r="F551" s="828">
        <v>1.7000000000000001E-2</v>
      </c>
      <c r="H551" s="828">
        <v>6.7499999999999991E-3</v>
      </c>
      <c r="I551" s="823">
        <v>1.0250000000000002E-2</v>
      </c>
      <c r="J551" s="821">
        <v>26207</v>
      </c>
    </row>
    <row r="552" spans="2:10" x14ac:dyDescent="0.3">
      <c r="B552" s="821">
        <v>26238</v>
      </c>
      <c r="C552" s="820" t="s">
        <v>5685</v>
      </c>
      <c r="F552" s="828">
        <v>-5.5000000000000005E-3</v>
      </c>
      <c r="H552" s="828">
        <v>6.6333333333333331E-3</v>
      </c>
      <c r="I552" s="823">
        <v>-1.2133333333333333E-2</v>
      </c>
      <c r="J552" s="821">
        <v>26238</v>
      </c>
    </row>
    <row r="553" spans="2:10" x14ac:dyDescent="0.3">
      <c r="B553" s="821">
        <v>26268</v>
      </c>
      <c r="C553" s="820" t="s">
        <v>5685</v>
      </c>
      <c r="F553" s="828">
        <v>8.0600000000000005E-2</v>
      </c>
      <c r="H553" s="828">
        <v>6.5833333333333334E-3</v>
      </c>
      <c r="I553" s="823">
        <v>7.4016666666666675E-2</v>
      </c>
      <c r="J553" s="821">
        <v>26268</v>
      </c>
    </row>
    <row r="554" spans="2:10" x14ac:dyDescent="0.3">
      <c r="B554" s="821">
        <v>26299</v>
      </c>
      <c r="C554" s="820" t="s">
        <v>5685</v>
      </c>
      <c r="F554" s="828">
        <v>-7.4000000000000012E-3</v>
      </c>
      <c r="H554" s="828">
        <v>6.4916666666666664E-3</v>
      </c>
      <c r="I554" s="823">
        <v>-1.3891666666666667E-2</v>
      </c>
      <c r="J554" s="821">
        <v>26299</v>
      </c>
    </row>
    <row r="555" spans="2:10" x14ac:dyDescent="0.3">
      <c r="B555" s="821">
        <v>26330</v>
      </c>
      <c r="C555" s="820" t="s">
        <v>5685</v>
      </c>
      <c r="F555" s="828">
        <v>-2.4E-2</v>
      </c>
      <c r="H555" s="828">
        <v>6.4833333333333331E-3</v>
      </c>
      <c r="I555" s="823">
        <v>-3.0483333333333335E-2</v>
      </c>
      <c r="J555" s="821">
        <v>26330</v>
      </c>
    </row>
    <row r="556" spans="2:10" x14ac:dyDescent="0.3">
      <c r="B556" s="821">
        <v>26359</v>
      </c>
      <c r="C556" s="820" t="s">
        <v>5685</v>
      </c>
      <c r="F556" s="828">
        <v>-3.5999999999999999E-3</v>
      </c>
      <c r="H556" s="828">
        <v>6.4750000000000007E-3</v>
      </c>
      <c r="I556" s="823">
        <v>-1.0075000000000001E-2</v>
      </c>
      <c r="J556" s="821">
        <v>26359</v>
      </c>
    </row>
    <row r="557" spans="2:10" x14ac:dyDescent="0.3">
      <c r="B557" s="821">
        <v>26390</v>
      </c>
      <c r="C557" s="820" t="s">
        <v>5685</v>
      </c>
      <c r="F557" s="828">
        <v>-2.7700000000000006E-2</v>
      </c>
      <c r="H557" s="828">
        <v>6.5166666666666671E-3</v>
      </c>
      <c r="I557" s="823">
        <v>-3.4216666666666673E-2</v>
      </c>
      <c r="J557" s="821">
        <v>26390</v>
      </c>
    </row>
    <row r="558" spans="2:10" x14ac:dyDescent="0.3">
      <c r="B558" s="821">
        <v>26420</v>
      </c>
      <c r="C558" s="820" t="s">
        <v>5685</v>
      </c>
      <c r="F558" s="828">
        <v>-1.7000000000000001E-3</v>
      </c>
      <c r="H558" s="828">
        <v>6.5333333333333328E-3</v>
      </c>
      <c r="I558" s="823">
        <v>-8.2333333333333321E-3</v>
      </c>
      <c r="J558" s="821">
        <v>26420</v>
      </c>
    </row>
    <row r="559" spans="2:10" x14ac:dyDescent="0.3">
      <c r="B559" s="821">
        <v>26451</v>
      </c>
      <c r="C559" s="820" t="s">
        <v>5685</v>
      </c>
      <c r="F559" s="828">
        <v>-2.1000000000000001E-2</v>
      </c>
      <c r="H559" s="828">
        <v>6.4750000000000007E-3</v>
      </c>
      <c r="I559" s="823">
        <v>-2.7475000000000003E-2</v>
      </c>
      <c r="J559" s="821">
        <v>26451</v>
      </c>
    </row>
    <row r="560" spans="2:10" x14ac:dyDescent="0.3">
      <c r="B560" s="821">
        <v>26481</v>
      </c>
      <c r="C560" s="820" t="s">
        <v>5685</v>
      </c>
      <c r="F560" s="828">
        <v>-1.4000000000000002E-3</v>
      </c>
      <c r="H560" s="828">
        <v>6.5166666666666671E-3</v>
      </c>
      <c r="I560" s="823">
        <v>-7.9166666666666673E-3</v>
      </c>
      <c r="J560" s="821">
        <v>26481</v>
      </c>
    </row>
    <row r="561" spans="1:10" x14ac:dyDescent="0.3">
      <c r="B561" s="821">
        <v>26512</v>
      </c>
      <c r="C561" s="820" t="s">
        <v>5685</v>
      </c>
      <c r="F561" s="828">
        <v>5.74E-2</v>
      </c>
      <c r="H561" s="828">
        <v>6.3666666666666672E-3</v>
      </c>
      <c r="I561" s="823">
        <v>5.1033333333333333E-2</v>
      </c>
      <c r="J561" s="821">
        <v>26512</v>
      </c>
    </row>
    <row r="562" spans="1:10" x14ac:dyDescent="0.3">
      <c r="B562" s="821">
        <v>26543</v>
      </c>
      <c r="C562" s="820" t="s">
        <v>5685</v>
      </c>
      <c r="F562" s="828">
        <v>2.7000000000000001E-3</v>
      </c>
      <c r="H562" s="828">
        <v>6.3416666666666665E-3</v>
      </c>
      <c r="I562" s="823">
        <v>-3.6416666666666663E-3</v>
      </c>
      <c r="J562" s="821">
        <v>26543</v>
      </c>
    </row>
    <row r="563" spans="1:10" x14ac:dyDescent="0.3">
      <c r="B563" s="821">
        <v>26573</v>
      </c>
      <c r="C563" s="820" t="s">
        <v>5685</v>
      </c>
      <c r="F563" s="828">
        <v>6.5100000000000005E-2</v>
      </c>
      <c r="H563" s="828">
        <v>6.3833333333333329E-3</v>
      </c>
      <c r="I563" s="823">
        <v>5.8716666666666674E-2</v>
      </c>
      <c r="J563" s="821">
        <v>26573</v>
      </c>
    </row>
    <row r="564" spans="1:10" x14ac:dyDescent="0.3">
      <c r="B564" s="821">
        <v>26604</v>
      </c>
      <c r="C564" s="820" t="s">
        <v>5685</v>
      </c>
      <c r="F564" s="828">
        <v>6.3899999999999998E-2</v>
      </c>
      <c r="H564" s="828">
        <v>6.333333333333334E-3</v>
      </c>
      <c r="I564" s="823">
        <v>5.7566666666666662E-2</v>
      </c>
      <c r="J564" s="821">
        <v>26604</v>
      </c>
    </row>
    <row r="565" spans="1:10" x14ac:dyDescent="0.3">
      <c r="A565" s="820">
        <v>3</v>
      </c>
      <c r="B565" s="821">
        <v>26634</v>
      </c>
      <c r="C565" s="820" t="s">
        <v>5685</v>
      </c>
      <c r="F565" s="828">
        <v>-1.7399999999999999E-2</v>
      </c>
      <c r="H565" s="828">
        <v>6.2333333333333338E-3</v>
      </c>
      <c r="I565" s="823">
        <v>-2.3633333333333333E-2</v>
      </c>
      <c r="J565" s="821">
        <v>26634</v>
      </c>
    </row>
    <row r="566" spans="1:10" x14ac:dyDescent="0.3">
      <c r="A566" s="820">
        <v>3</v>
      </c>
      <c r="B566" s="821">
        <v>26665</v>
      </c>
      <c r="C566" s="820" t="s">
        <v>5685</v>
      </c>
      <c r="F566" s="828">
        <v>-4.3900000000000008E-2</v>
      </c>
      <c r="H566" s="828">
        <v>6.2666666666666669E-3</v>
      </c>
      <c r="I566" s="823">
        <v>-5.0166666666666679E-2</v>
      </c>
      <c r="J566" s="821">
        <v>26665</v>
      </c>
    </row>
    <row r="567" spans="1:10" x14ac:dyDescent="0.3">
      <c r="A567" s="820">
        <v>3</v>
      </c>
      <c r="B567" s="821">
        <v>26696</v>
      </c>
      <c r="C567" s="820" t="s">
        <v>5685</v>
      </c>
      <c r="F567" s="828">
        <v>-2.3399999999999997E-2</v>
      </c>
      <c r="H567" s="828">
        <v>6.3499999999999997E-3</v>
      </c>
      <c r="I567" s="823">
        <v>-2.9749999999999999E-2</v>
      </c>
      <c r="J567" s="821">
        <v>26696</v>
      </c>
    </row>
    <row r="568" spans="1:10" x14ac:dyDescent="0.3">
      <c r="A568" s="820">
        <v>3</v>
      </c>
      <c r="B568" s="821">
        <v>26724</v>
      </c>
      <c r="C568" s="820" t="s">
        <v>5685</v>
      </c>
      <c r="F568" s="828">
        <v>-1.3500000000000002E-2</v>
      </c>
      <c r="H568" s="828">
        <v>6.3833333333333329E-3</v>
      </c>
      <c r="I568" s="823">
        <v>-1.9883333333333336E-2</v>
      </c>
      <c r="J568" s="821">
        <v>26724</v>
      </c>
    </row>
    <row r="569" spans="1:10" x14ac:dyDescent="0.3">
      <c r="A569" s="820">
        <v>3</v>
      </c>
      <c r="B569" s="821">
        <v>26755</v>
      </c>
      <c r="C569" s="820" t="s">
        <v>5685</v>
      </c>
      <c r="F569" s="828">
        <v>-4.9000000000000007E-3</v>
      </c>
      <c r="H569" s="828">
        <v>6.3583333333333339E-3</v>
      </c>
      <c r="I569" s="823">
        <v>-1.1258333333333335E-2</v>
      </c>
      <c r="J569" s="821">
        <v>26755</v>
      </c>
    </row>
    <row r="570" spans="1:10" x14ac:dyDescent="0.3">
      <c r="A570" s="820">
        <v>3</v>
      </c>
      <c r="B570" s="821">
        <v>26785</v>
      </c>
      <c r="C570" s="820" t="s">
        <v>5685</v>
      </c>
      <c r="F570" s="828">
        <v>6.7000000000000002E-3</v>
      </c>
      <c r="H570" s="828">
        <v>6.3583333333333339E-3</v>
      </c>
      <c r="I570" s="823">
        <v>3.4166666666666633E-4</v>
      </c>
      <c r="J570" s="821">
        <v>26785</v>
      </c>
    </row>
    <row r="571" spans="1:10" x14ac:dyDescent="0.3">
      <c r="A571" s="820">
        <v>3</v>
      </c>
      <c r="B571" s="821">
        <v>26816</v>
      </c>
      <c r="C571" s="820" t="s">
        <v>5685</v>
      </c>
      <c r="F571" s="828">
        <v>-1.67E-2</v>
      </c>
      <c r="H571" s="828">
        <v>6.4249999999999993E-3</v>
      </c>
      <c r="I571" s="823">
        <v>-2.3125E-2</v>
      </c>
      <c r="J571" s="821">
        <v>26816</v>
      </c>
    </row>
    <row r="572" spans="1:10" x14ac:dyDescent="0.3">
      <c r="A572" s="820">
        <v>3</v>
      </c>
      <c r="B572" s="821">
        <v>26846</v>
      </c>
      <c r="C572" s="820" t="s">
        <v>5685</v>
      </c>
      <c r="F572" s="828">
        <v>-1.9900000000000001E-2</v>
      </c>
      <c r="H572" s="828">
        <v>6.5166666666666671E-3</v>
      </c>
      <c r="I572" s="823">
        <v>-2.6416666666666668E-2</v>
      </c>
      <c r="J572" s="821">
        <v>26846</v>
      </c>
    </row>
    <row r="573" spans="1:10" x14ac:dyDescent="0.3">
      <c r="A573" s="820">
        <v>3</v>
      </c>
      <c r="B573" s="821">
        <v>26877</v>
      </c>
      <c r="C573" s="820" t="s">
        <v>5685</v>
      </c>
      <c r="F573" s="828">
        <v>-2.8399999999999995E-2</v>
      </c>
      <c r="H573" s="828">
        <v>6.6999999999999994E-3</v>
      </c>
      <c r="I573" s="823">
        <v>-3.5099999999999992E-2</v>
      </c>
      <c r="J573" s="821">
        <v>26877</v>
      </c>
    </row>
    <row r="574" spans="1:10" x14ac:dyDescent="0.3">
      <c r="A574" s="820">
        <v>3</v>
      </c>
      <c r="B574" s="821">
        <v>26908</v>
      </c>
      <c r="C574" s="820" t="s">
        <v>5685</v>
      </c>
      <c r="F574" s="828">
        <v>7.7099999999999988E-2</v>
      </c>
      <c r="H574" s="828">
        <v>6.6999999999999994E-3</v>
      </c>
      <c r="I574" s="823">
        <v>7.039999999999999E-2</v>
      </c>
      <c r="J574" s="821">
        <v>26908</v>
      </c>
    </row>
    <row r="575" spans="1:10" x14ac:dyDescent="0.3">
      <c r="A575" s="820">
        <v>3</v>
      </c>
      <c r="B575" s="821">
        <v>26938</v>
      </c>
      <c r="C575" s="820" t="s">
        <v>5685</v>
      </c>
      <c r="F575" s="828">
        <v>-3.8800000000000001E-2</v>
      </c>
      <c r="H575" s="828">
        <v>6.6833333333333337E-3</v>
      </c>
      <c r="I575" s="823">
        <v>-4.5483333333333334E-2</v>
      </c>
      <c r="J575" s="821">
        <v>26938</v>
      </c>
    </row>
    <row r="576" spans="1:10" x14ac:dyDescent="0.3">
      <c r="A576" s="820">
        <v>3</v>
      </c>
      <c r="B576" s="821">
        <v>26969</v>
      </c>
      <c r="C576" s="820" t="s">
        <v>5685</v>
      </c>
      <c r="F576" s="828">
        <v>-0.11720000000000001</v>
      </c>
      <c r="H576" s="828">
        <v>6.7916666666666672E-3</v>
      </c>
      <c r="I576" s="823">
        <v>-0.12399166666666668</v>
      </c>
      <c r="J576" s="821">
        <v>26969</v>
      </c>
    </row>
    <row r="577" spans="1:10" x14ac:dyDescent="0.3">
      <c r="A577" s="820">
        <v>3</v>
      </c>
      <c r="B577" s="821">
        <v>26999</v>
      </c>
      <c r="C577" s="820" t="s">
        <v>5685</v>
      </c>
      <c r="F577" s="828">
        <v>3.7499999999999999E-2</v>
      </c>
      <c r="H577" s="828">
        <v>6.8666666666666668E-3</v>
      </c>
      <c r="I577" s="823">
        <v>3.0633333333333332E-2</v>
      </c>
      <c r="J577" s="821">
        <v>26999</v>
      </c>
    </row>
    <row r="578" spans="1:10" x14ac:dyDescent="0.3">
      <c r="A578" s="820">
        <v>3</v>
      </c>
      <c r="B578" s="821">
        <v>27030</v>
      </c>
      <c r="C578" s="820" t="s">
        <v>5685</v>
      </c>
      <c r="F578" s="828">
        <v>4.1799999999999997E-2</v>
      </c>
      <c r="H578" s="828">
        <v>6.9666666666666661E-3</v>
      </c>
      <c r="I578" s="823">
        <v>3.4833333333333327E-2</v>
      </c>
      <c r="J578" s="821">
        <v>27030</v>
      </c>
    </row>
    <row r="579" spans="1:10" x14ac:dyDescent="0.3">
      <c r="A579" s="820">
        <v>3</v>
      </c>
      <c r="B579" s="821">
        <v>27061</v>
      </c>
      <c r="C579" s="820" t="s">
        <v>5685</v>
      </c>
      <c r="F579" s="828">
        <v>6.0000000000000001E-3</v>
      </c>
      <c r="H579" s="828">
        <v>7.0166666666666667E-3</v>
      </c>
      <c r="I579" s="823">
        <v>-1.0166666666666666E-3</v>
      </c>
      <c r="J579" s="821">
        <v>27061</v>
      </c>
    </row>
    <row r="580" spans="1:10" x14ac:dyDescent="0.3">
      <c r="A580" s="820">
        <v>3</v>
      </c>
      <c r="B580" s="821">
        <v>27089</v>
      </c>
      <c r="C580" s="820" t="s">
        <v>5685</v>
      </c>
      <c r="F580" s="828">
        <v>-3.8900000000000004E-2</v>
      </c>
      <c r="H580" s="828">
        <v>7.0500000000000007E-3</v>
      </c>
      <c r="I580" s="823">
        <v>-4.5950000000000005E-2</v>
      </c>
      <c r="J580" s="821">
        <v>27089</v>
      </c>
    </row>
    <row r="581" spans="1:10" x14ac:dyDescent="0.3">
      <c r="A581" s="820">
        <v>3</v>
      </c>
      <c r="B581" s="821">
        <v>27120</v>
      </c>
      <c r="C581" s="820" t="s">
        <v>5685</v>
      </c>
      <c r="F581" s="828">
        <v>-0.12959999999999999</v>
      </c>
      <c r="H581" s="828">
        <v>7.3083333333333333E-3</v>
      </c>
      <c r="I581" s="823">
        <v>-0.13690833333333333</v>
      </c>
      <c r="J581" s="821">
        <v>27120</v>
      </c>
    </row>
    <row r="582" spans="1:10" x14ac:dyDescent="0.3">
      <c r="A582" s="820">
        <v>3</v>
      </c>
      <c r="B582" s="821">
        <v>27150</v>
      </c>
      <c r="C582" s="820" t="s">
        <v>5685</v>
      </c>
      <c r="F582" s="828">
        <v>-4.8399999999999999E-2</v>
      </c>
      <c r="H582" s="828">
        <v>7.4999999999999997E-3</v>
      </c>
      <c r="I582" s="823">
        <v>-5.5899999999999998E-2</v>
      </c>
      <c r="J582" s="821">
        <v>27150</v>
      </c>
    </row>
    <row r="583" spans="1:10" x14ac:dyDescent="0.3">
      <c r="A583" s="820">
        <v>3</v>
      </c>
      <c r="B583" s="821">
        <v>27181</v>
      </c>
      <c r="C583" s="820" t="s">
        <v>5685</v>
      </c>
      <c r="F583" s="828">
        <v>-5.6999999999999995E-2</v>
      </c>
      <c r="H583" s="828">
        <v>7.7666666666666674E-3</v>
      </c>
      <c r="I583" s="823">
        <v>-6.4766666666666667E-2</v>
      </c>
      <c r="J583" s="821">
        <v>27181</v>
      </c>
    </row>
    <row r="584" spans="1:10" x14ac:dyDescent="0.3">
      <c r="A584" s="820">
        <v>3</v>
      </c>
      <c r="B584" s="821">
        <v>27211</v>
      </c>
      <c r="C584" s="820" t="s">
        <v>5685</v>
      </c>
      <c r="F584" s="828">
        <v>-8.8999999999999982E-3</v>
      </c>
      <c r="H584" s="828">
        <v>8.0499999999999999E-3</v>
      </c>
      <c r="I584" s="823">
        <v>-1.695E-2</v>
      </c>
      <c r="J584" s="821">
        <v>27211</v>
      </c>
    </row>
    <row r="585" spans="1:10" x14ac:dyDescent="0.3">
      <c r="A585" s="820">
        <v>3</v>
      </c>
      <c r="B585" s="821">
        <v>27242</v>
      </c>
      <c r="C585" s="820" t="s">
        <v>5685</v>
      </c>
      <c r="F585" s="828">
        <v>-8.7099999999999997E-2</v>
      </c>
      <c r="H585" s="828">
        <v>8.3583333333333339E-3</v>
      </c>
      <c r="I585" s="823">
        <v>-9.5458333333333326E-2</v>
      </c>
      <c r="J585" s="821">
        <v>27242</v>
      </c>
    </row>
    <row r="586" spans="1:10" x14ac:dyDescent="0.3">
      <c r="A586" s="820">
        <v>3</v>
      </c>
      <c r="B586" s="821">
        <v>27273</v>
      </c>
      <c r="C586" s="820" t="s">
        <v>5685</v>
      </c>
      <c r="F586" s="828">
        <v>-8.6E-3</v>
      </c>
      <c r="H586" s="828">
        <v>8.7083333333333353E-3</v>
      </c>
      <c r="I586" s="823">
        <v>-1.7308333333333335E-2</v>
      </c>
      <c r="J586" s="821">
        <v>27273</v>
      </c>
    </row>
    <row r="587" spans="1:10" x14ac:dyDescent="0.3">
      <c r="A587" s="820">
        <v>3</v>
      </c>
      <c r="B587" s="821">
        <v>27303</v>
      </c>
      <c r="C587" s="820" t="s">
        <v>5685</v>
      </c>
      <c r="F587" s="828">
        <v>0.11990000000000001</v>
      </c>
      <c r="H587" s="828">
        <v>8.9833333333333328E-3</v>
      </c>
      <c r="I587" s="823">
        <v>0.11091666666666668</v>
      </c>
      <c r="J587" s="821">
        <v>27303</v>
      </c>
    </row>
    <row r="588" spans="1:10" x14ac:dyDescent="0.3">
      <c r="A588" s="820">
        <v>3</v>
      </c>
      <c r="B588" s="821">
        <v>27334</v>
      </c>
      <c r="C588" s="820" t="s">
        <v>5685</v>
      </c>
      <c r="F588" s="828">
        <v>-1.1900000000000001E-2</v>
      </c>
      <c r="H588" s="828">
        <v>8.7166666666666677E-3</v>
      </c>
      <c r="I588" s="823">
        <v>-2.0616666666666669E-2</v>
      </c>
      <c r="J588" s="821">
        <v>27334</v>
      </c>
    </row>
    <row r="589" spans="1:10" x14ac:dyDescent="0.3">
      <c r="A589" s="820">
        <v>3</v>
      </c>
      <c r="B589" s="821">
        <v>27364</v>
      </c>
      <c r="C589" s="820" t="s">
        <v>5685</v>
      </c>
      <c r="F589" s="828">
        <v>4.4000000000000003E-3</v>
      </c>
      <c r="H589" s="828">
        <v>8.5583333333333327E-3</v>
      </c>
      <c r="I589" s="823">
        <v>-4.1583333333333325E-3</v>
      </c>
      <c r="J589" s="821">
        <v>27364</v>
      </c>
    </row>
    <row r="590" spans="1:10" x14ac:dyDescent="0.3">
      <c r="A590" s="820">
        <v>3</v>
      </c>
      <c r="B590" s="821">
        <v>27395</v>
      </c>
      <c r="C590" s="820" t="s">
        <v>5685</v>
      </c>
      <c r="F590" s="828">
        <v>0.18969999999999998</v>
      </c>
      <c r="H590" s="828">
        <v>8.6416666666666673E-3</v>
      </c>
      <c r="I590" s="823">
        <v>0.18105833333333332</v>
      </c>
      <c r="J590" s="821">
        <v>27395</v>
      </c>
    </row>
    <row r="591" spans="1:10" x14ac:dyDescent="0.3">
      <c r="A591" s="820">
        <v>3</v>
      </c>
      <c r="B591" s="821">
        <v>27426</v>
      </c>
      <c r="C591" s="820" t="s">
        <v>5685</v>
      </c>
      <c r="F591" s="828">
        <v>1.43E-2</v>
      </c>
      <c r="H591" s="828">
        <v>8.3250000000000008E-3</v>
      </c>
      <c r="I591" s="823">
        <v>5.9749999999999994E-3</v>
      </c>
      <c r="J591" s="821">
        <v>27426</v>
      </c>
    </row>
    <row r="592" spans="1:10" x14ac:dyDescent="0.3">
      <c r="A592" s="820">
        <v>3</v>
      </c>
      <c r="B592" s="821">
        <v>27454</v>
      </c>
      <c r="C592" s="820" t="s">
        <v>5685</v>
      </c>
      <c r="F592" s="828">
        <v>-2.1600000000000001E-2</v>
      </c>
      <c r="H592" s="828">
        <v>8.1000000000000013E-3</v>
      </c>
      <c r="I592" s="823">
        <v>-2.9700000000000004E-2</v>
      </c>
      <c r="J592" s="821">
        <v>27454</v>
      </c>
    </row>
    <row r="593" spans="1:10" x14ac:dyDescent="0.3">
      <c r="A593" s="820">
        <v>3</v>
      </c>
      <c r="B593" s="821">
        <v>27485</v>
      </c>
      <c r="C593" s="820" t="s">
        <v>5685</v>
      </c>
      <c r="F593" s="828">
        <v>-1.4000000000000002E-2</v>
      </c>
      <c r="H593" s="828">
        <v>8.3833333333333329E-3</v>
      </c>
      <c r="I593" s="823">
        <v>-2.2383333333333335E-2</v>
      </c>
      <c r="J593" s="821">
        <v>27485</v>
      </c>
    </row>
    <row r="594" spans="1:10" x14ac:dyDescent="0.3">
      <c r="A594" s="820">
        <v>3</v>
      </c>
      <c r="B594" s="821">
        <v>27515</v>
      </c>
      <c r="C594" s="820" t="s">
        <v>5685</v>
      </c>
      <c r="F594" s="828">
        <v>8.6599999999999996E-2</v>
      </c>
      <c r="H594" s="828">
        <v>8.5249999999999996E-3</v>
      </c>
      <c r="I594" s="823">
        <v>7.8074999999999992E-2</v>
      </c>
      <c r="J594" s="821">
        <v>27515</v>
      </c>
    </row>
    <row r="595" spans="1:10" x14ac:dyDescent="0.3">
      <c r="A595" s="820">
        <v>3</v>
      </c>
      <c r="B595" s="821">
        <v>27546</v>
      </c>
      <c r="C595" s="820" t="s">
        <v>5685</v>
      </c>
      <c r="F595" s="828">
        <v>0.1067</v>
      </c>
      <c r="H595" s="828">
        <v>8.416666666666666E-3</v>
      </c>
      <c r="I595" s="823">
        <v>9.8283333333333334E-2</v>
      </c>
      <c r="J595" s="821">
        <v>27546</v>
      </c>
    </row>
    <row r="596" spans="1:10" x14ac:dyDescent="0.3">
      <c r="A596" s="820">
        <v>3</v>
      </c>
      <c r="B596" s="821">
        <v>27576</v>
      </c>
      <c r="C596" s="820" t="s">
        <v>5685</v>
      </c>
      <c r="F596" s="828">
        <v>-5.1000000000000004E-2</v>
      </c>
      <c r="H596" s="828">
        <v>8.3416666666666656E-3</v>
      </c>
      <c r="I596" s="823">
        <v>-5.9341666666666668E-2</v>
      </c>
      <c r="J596" s="821">
        <v>27576</v>
      </c>
    </row>
    <row r="597" spans="1:10" x14ac:dyDescent="0.3">
      <c r="A597" s="820">
        <v>3</v>
      </c>
      <c r="B597" s="821">
        <v>27607</v>
      </c>
      <c r="C597" s="820" t="s">
        <v>5685</v>
      </c>
      <c r="F597" s="828">
        <v>-2.1199999999999997E-2</v>
      </c>
      <c r="H597" s="828">
        <v>8.4333333333333326E-3</v>
      </c>
      <c r="I597" s="823">
        <v>-2.9633333333333331E-2</v>
      </c>
      <c r="J597" s="821">
        <v>27607</v>
      </c>
    </row>
    <row r="598" spans="1:10" x14ac:dyDescent="0.3">
      <c r="A598" s="820">
        <v>3</v>
      </c>
      <c r="B598" s="821">
        <v>27638</v>
      </c>
      <c r="C598" s="820" t="s">
        <v>5685</v>
      </c>
      <c r="F598" s="828">
        <v>-4.9000000000000007E-3</v>
      </c>
      <c r="H598" s="828">
        <v>8.4916666666666665E-3</v>
      </c>
      <c r="I598" s="823">
        <v>-1.3391666666666666E-2</v>
      </c>
      <c r="J598" s="821">
        <v>27638</v>
      </c>
    </row>
    <row r="599" spans="1:10" x14ac:dyDescent="0.3">
      <c r="A599" s="820">
        <v>3</v>
      </c>
      <c r="B599" s="821">
        <v>27668</v>
      </c>
      <c r="C599" s="820" t="s">
        <v>5685</v>
      </c>
      <c r="F599" s="828">
        <v>7.0800000000000002E-2</v>
      </c>
      <c r="H599" s="828">
        <v>8.4666666666666675E-3</v>
      </c>
      <c r="I599" s="823">
        <v>6.2333333333333338E-2</v>
      </c>
      <c r="J599" s="821">
        <v>27668</v>
      </c>
    </row>
    <row r="600" spans="1:10" x14ac:dyDescent="0.3">
      <c r="A600" s="820">
        <v>3</v>
      </c>
      <c r="B600" s="821">
        <v>27699</v>
      </c>
      <c r="C600" s="820" t="s">
        <v>5685</v>
      </c>
      <c r="F600" s="828">
        <v>3.5000000000000003E-2</v>
      </c>
      <c r="H600" s="828">
        <v>8.3666666666666663E-3</v>
      </c>
      <c r="I600" s="823">
        <v>2.6633333333333335E-2</v>
      </c>
      <c r="J600" s="821">
        <v>27699</v>
      </c>
    </row>
    <row r="601" spans="1:10" x14ac:dyDescent="0.3">
      <c r="A601" s="820">
        <v>3</v>
      </c>
      <c r="B601" s="821">
        <v>27729</v>
      </c>
      <c r="C601" s="820" t="s">
        <v>5685</v>
      </c>
      <c r="F601" s="828">
        <v>7.6999999999999994E-3</v>
      </c>
      <c r="H601" s="828">
        <v>8.4249999999999985E-3</v>
      </c>
      <c r="I601" s="823">
        <v>-7.2499999999999908E-4</v>
      </c>
      <c r="J601" s="821">
        <v>27729</v>
      </c>
    </row>
    <row r="602" spans="1:10" x14ac:dyDescent="0.3">
      <c r="A602" s="820">
        <v>3</v>
      </c>
      <c r="B602" s="821">
        <v>27760</v>
      </c>
      <c r="C602" s="820" t="s">
        <v>5685</v>
      </c>
      <c r="F602" s="828">
        <v>8.9400000000000007E-2</v>
      </c>
      <c r="H602" s="828">
        <v>8.2500000000000004E-3</v>
      </c>
      <c r="I602" s="823">
        <v>8.115E-2</v>
      </c>
      <c r="J602" s="821">
        <v>27760</v>
      </c>
    </row>
    <row r="603" spans="1:10" x14ac:dyDescent="0.3">
      <c r="A603" s="820">
        <v>3</v>
      </c>
      <c r="B603" s="821">
        <v>27791</v>
      </c>
      <c r="C603" s="820" t="s">
        <v>5685</v>
      </c>
      <c r="F603" s="828">
        <v>-3.56E-2</v>
      </c>
      <c r="H603" s="828">
        <v>8.0916666666666671E-3</v>
      </c>
      <c r="I603" s="823">
        <v>-4.369166666666667E-2</v>
      </c>
      <c r="J603" s="821">
        <v>27791</v>
      </c>
    </row>
    <row r="604" spans="1:10" x14ac:dyDescent="0.3">
      <c r="A604" s="820">
        <v>3</v>
      </c>
      <c r="B604" s="821">
        <v>27820</v>
      </c>
      <c r="C604" s="820" t="s">
        <v>5685</v>
      </c>
      <c r="F604" s="828">
        <v>0.01</v>
      </c>
      <c r="H604" s="828">
        <v>8.0583333333333323E-3</v>
      </c>
      <c r="I604" s="823">
        <v>1.9416666666666679E-3</v>
      </c>
      <c r="J604" s="821">
        <v>27820</v>
      </c>
    </row>
    <row r="605" spans="1:10" x14ac:dyDescent="0.3">
      <c r="A605" s="820">
        <v>3</v>
      </c>
      <c r="B605" s="821">
        <v>27851</v>
      </c>
      <c r="C605" s="820" t="s">
        <v>5685</v>
      </c>
      <c r="F605" s="828">
        <v>3.7000000000000002E-3</v>
      </c>
      <c r="H605" s="828">
        <v>7.9416666666666663E-3</v>
      </c>
      <c r="I605" s="823">
        <v>-4.2416666666666662E-3</v>
      </c>
      <c r="J605" s="821">
        <v>27851</v>
      </c>
    </row>
    <row r="606" spans="1:10" x14ac:dyDescent="0.3">
      <c r="A606" s="820">
        <v>3</v>
      </c>
      <c r="B606" s="821">
        <v>27881</v>
      </c>
      <c r="C606" s="820" t="s">
        <v>5685</v>
      </c>
      <c r="F606" s="828">
        <v>-1.3899999999999999E-2</v>
      </c>
      <c r="H606" s="828">
        <v>7.9583333333333346E-3</v>
      </c>
      <c r="I606" s="823">
        <v>-2.1858333333333334E-2</v>
      </c>
      <c r="J606" s="821">
        <v>27881</v>
      </c>
    </row>
    <row r="607" spans="1:10" x14ac:dyDescent="0.3">
      <c r="A607" s="820">
        <v>3</v>
      </c>
      <c r="B607" s="821">
        <v>27912</v>
      </c>
      <c r="C607" s="820" t="s">
        <v>5685</v>
      </c>
      <c r="F607" s="828">
        <v>3.3700000000000001E-2</v>
      </c>
      <c r="H607" s="828">
        <v>7.9499999999999987E-3</v>
      </c>
      <c r="I607" s="823">
        <v>2.5750000000000002E-2</v>
      </c>
      <c r="J607" s="821">
        <v>27912</v>
      </c>
    </row>
    <row r="608" spans="1:10" x14ac:dyDescent="0.3">
      <c r="A608" s="820">
        <v>3</v>
      </c>
      <c r="B608" s="821">
        <v>27942</v>
      </c>
      <c r="C608" s="820" t="s">
        <v>5685</v>
      </c>
      <c r="F608" s="828">
        <v>3.4099999999999998E-2</v>
      </c>
      <c r="H608" s="828">
        <v>7.8083333333333329E-3</v>
      </c>
      <c r="I608" s="823">
        <v>2.6291666666666665E-2</v>
      </c>
      <c r="J608" s="821">
        <v>27942</v>
      </c>
    </row>
    <row r="609" spans="1:10" x14ac:dyDescent="0.3">
      <c r="A609" s="820">
        <v>3</v>
      </c>
      <c r="B609" s="821">
        <v>27973</v>
      </c>
      <c r="C609" s="820" t="s">
        <v>5685</v>
      </c>
      <c r="F609" s="828">
        <v>3.8300000000000001E-2</v>
      </c>
      <c r="H609" s="828">
        <v>7.6083333333333333E-3</v>
      </c>
      <c r="I609" s="823">
        <v>3.0691666666666666E-2</v>
      </c>
      <c r="J609" s="821">
        <v>27973</v>
      </c>
    </row>
    <row r="610" spans="1:10" x14ac:dyDescent="0.3">
      <c r="A610" s="820">
        <v>3</v>
      </c>
      <c r="B610" s="821">
        <v>28004</v>
      </c>
      <c r="C610" s="820" t="s">
        <v>5685</v>
      </c>
      <c r="F610" s="828">
        <v>3.8100000000000002E-2</v>
      </c>
      <c r="H610" s="828">
        <v>7.4166666666666669E-3</v>
      </c>
      <c r="I610" s="823">
        <v>3.0683333333333333E-2</v>
      </c>
      <c r="J610" s="821">
        <v>28004</v>
      </c>
    </row>
    <row r="611" spans="1:10" x14ac:dyDescent="0.3">
      <c r="A611" s="820">
        <v>3</v>
      </c>
      <c r="B611" s="821">
        <v>28034</v>
      </c>
      <c r="C611" s="820" t="s">
        <v>5685</v>
      </c>
      <c r="F611" s="828">
        <v>-2.1000000000000003E-3</v>
      </c>
      <c r="H611" s="828">
        <v>7.324999999999999E-3</v>
      </c>
      <c r="I611" s="823">
        <v>-9.4249999999999994E-3</v>
      </c>
      <c r="J611" s="821">
        <v>28034</v>
      </c>
    </row>
    <row r="612" spans="1:10" x14ac:dyDescent="0.3">
      <c r="A612" s="820">
        <v>3</v>
      </c>
      <c r="B612" s="821">
        <v>28065</v>
      </c>
      <c r="C612" s="820" t="s">
        <v>5685</v>
      </c>
      <c r="F612" s="828">
        <v>2.6800000000000001E-2</v>
      </c>
      <c r="H612" s="828">
        <v>7.3000000000000001E-3</v>
      </c>
      <c r="I612" s="823">
        <v>1.95E-2</v>
      </c>
      <c r="J612" s="821">
        <v>28065</v>
      </c>
    </row>
    <row r="613" spans="1:10" x14ac:dyDescent="0.3">
      <c r="A613" s="820">
        <v>3</v>
      </c>
      <c r="B613" s="821">
        <v>28095</v>
      </c>
      <c r="C613" s="820" t="s">
        <v>5685</v>
      </c>
      <c r="F613" s="828">
        <v>6.3100000000000003E-2</v>
      </c>
      <c r="H613" s="828">
        <v>7.1833333333333324E-3</v>
      </c>
      <c r="I613" s="823">
        <v>5.591666666666667E-2</v>
      </c>
      <c r="J613" s="821">
        <v>28095</v>
      </c>
    </row>
    <row r="614" spans="1:10" x14ac:dyDescent="0.3">
      <c r="A614" s="820">
        <v>3</v>
      </c>
      <c r="B614" s="821">
        <v>28126</v>
      </c>
      <c r="C614" s="820" t="s">
        <v>5685</v>
      </c>
      <c r="F614" s="828">
        <v>3.5000000000000005E-3</v>
      </c>
      <c r="H614" s="828">
        <v>7.1749999999999991E-3</v>
      </c>
      <c r="I614" s="823">
        <v>-3.6749999999999986E-3</v>
      </c>
      <c r="J614" s="821">
        <v>28126</v>
      </c>
    </row>
    <row r="615" spans="1:10" x14ac:dyDescent="0.3">
      <c r="A615" s="820">
        <v>3</v>
      </c>
      <c r="B615" s="821">
        <v>28157</v>
      </c>
      <c r="C615" s="820" t="s">
        <v>5685</v>
      </c>
      <c r="F615" s="828">
        <v>-3.7200000000000004E-2</v>
      </c>
      <c r="H615" s="828">
        <v>7.2083333333333331E-3</v>
      </c>
      <c r="I615" s="823">
        <v>-4.4408333333333334E-2</v>
      </c>
      <c r="J615" s="821">
        <v>28157</v>
      </c>
    </row>
    <row r="616" spans="1:10" x14ac:dyDescent="0.3">
      <c r="A616" s="820">
        <v>3</v>
      </c>
      <c r="B616" s="821">
        <v>28185</v>
      </c>
      <c r="C616" s="820" t="s">
        <v>5685</v>
      </c>
      <c r="F616" s="828">
        <v>1.0200000000000001E-2</v>
      </c>
      <c r="H616" s="828">
        <v>7.2499999999999995E-3</v>
      </c>
      <c r="I616" s="823">
        <v>2.9500000000000012E-3</v>
      </c>
      <c r="J616" s="821">
        <v>28185</v>
      </c>
    </row>
    <row r="617" spans="1:10" x14ac:dyDescent="0.3">
      <c r="A617" s="820">
        <v>3</v>
      </c>
      <c r="B617" s="821">
        <v>28216</v>
      </c>
      <c r="C617" s="820" t="s">
        <v>5685</v>
      </c>
      <c r="F617" s="828">
        <v>2.0900000000000002E-2</v>
      </c>
      <c r="H617" s="828">
        <v>7.2583333333333345E-3</v>
      </c>
      <c r="I617" s="823">
        <v>1.3641666666666667E-2</v>
      </c>
      <c r="J617" s="821">
        <v>28216</v>
      </c>
    </row>
    <row r="618" spans="1:10" x14ac:dyDescent="0.3">
      <c r="A618" s="820">
        <v>3</v>
      </c>
      <c r="B618" s="821">
        <v>28246</v>
      </c>
      <c r="C618" s="820" t="s">
        <v>5685</v>
      </c>
      <c r="F618" s="828">
        <v>2.1099999999999997E-2</v>
      </c>
      <c r="H618" s="828">
        <v>7.2583333333333345E-3</v>
      </c>
      <c r="I618" s="823">
        <v>1.3841666666666662E-2</v>
      </c>
      <c r="J618" s="821">
        <v>28246</v>
      </c>
    </row>
    <row r="619" spans="1:10" x14ac:dyDescent="0.3">
      <c r="A619" s="820">
        <v>3</v>
      </c>
      <c r="B619" s="821">
        <v>28277</v>
      </c>
      <c r="C619" s="820" t="s">
        <v>5685</v>
      </c>
      <c r="F619" s="828">
        <v>5.3099999999999994E-2</v>
      </c>
      <c r="H619" s="828">
        <v>7.1500000000000001E-3</v>
      </c>
      <c r="I619" s="823">
        <v>4.5949999999999991E-2</v>
      </c>
      <c r="J619" s="821">
        <v>28277</v>
      </c>
    </row>
    <row r="620" spans="1:10" x14ac:dyDescent="0.3">
      <c r="A620" s="820">
        <v>3</v>
      </c>
      <c r="B620" s="821">
        <v>28307</v>
      </c>
      <c r="C620" s="820" t="s">
        <v>5685</v>
      </c>
      <c r="F620" s="828">
        <v>1.6399999999999998E-2</v>
      </c>
      <c r="H620" s="828">
        <v>7.0916666666666663E-3</v>
      </c>
      <c r="I620" s="823">
        <v>9.3083333333333317E-3</v>
      </c>
      <c r="J620" s="821">
        <v>28307</v>
      </c>
    </row>
    <row r="621" spans="1:10" x14ac:dyDescent="0.3">
      <c r="A621" s="820">
        <v>3</v>
      </c>
      <c r="B621" s="821">
        <v>28338</v>
      </c>
      <c r="C621" s="820" t="s">
        <v>5685</v>
      </c>
      <c r="F621" s="828">
        <v>-3.5300000000000005E-2</v>
      </c>
      <c r="H621" s="828">
        <v>7.0750000000000006E-3</v>
      </c>
      <c r="I621" s="823">
        <v>-4.2375000000000003E-2</v>
      </c>
      <c r="J621" s="821">
        <v>28338</v>
      </c>
    </row>
    <row r="622" spans="1:10" x14ac:dyDescent="0.3">
      <c r="A622" s="820">
        <v>3</v>
      </c>
      <c r="B622" s="821">
        <v>28369</v>
      </c>
      <c r="C622" s="820" t="s">
        <v>5685</v>
      </c>
      <c r="F622" s="828">
        <v>2.4699999999999996E-2</v>
      </c>
      <c r="H622" s="828">
        <v>7.0500000000000007E-3</v>
      </c>
      <c r="I622" s="823">
        <v>1.7649999999999996E-2</v>
      </c>
      <c r="J622" s="821">
        <v>28369</v>
      </c>
    </row>
    <row r="623" spans="1:10" x14ac:dyDescent="0.3">
      <c r="A623" s="820">
        <v>3</v>
      </c>
      <c r="B623" s="821">
        <v>28399</v>
      </c>
      <c r="C623" s="820" t="s">
        <v>5685</v>
      </c>
      <c r="F623" s="828">
        <v>-2.9600000000000001E-2</v>
      </c>
      <c r="H623" s="828">
        <v>7.1749999999999991E-3</v>
      </c>
      <c r="I623" s="823">
        <v>-3.6775000000000002E-2</v>
      </c>
      <c r="J623" s="821">
        <v>28399</v>
      </c>
    </row>
    <row r="624" spans="1:10" x14ac:dyDescent="0.3">
      <c r="A624" s="820">
        <v>3</v>
      </c>
      <c r="B624" s="821">
        <v>28430</v>
      </c>
      <c r="C624" s="820" t="s">
        <v>5685</v>
      </c>
      <c r="F624" s="828">
        <v>3.8100000000000002E-2</v>
      </c>
      <c r="H624" s="828">
        <v>7.2000000000000007E-3</v>
      </c>
      <c r="I624" s="823">
        <v>3.09E-2</v>
      </c>
      <c r="J624" s="821">
        <v>28430</v>
      </c>
    </row>
    <row r="625" spans="1:10" x14ac:dyDescent="0.3">
      <c r="A625" s="820">
        <v>3</v>
      </c>
      <c r="B625" s="821">
        <v>28460</v>
      </c>
      <c r="C625" s="820" t="s">
        <v>5685</v>
      </c>
      <c r="F625" s="828">
        <v>1.8999999999999998E-3</v>
      </c>
      <c r="H625" s="828">
        <v>7.2000000000000007E-3</v>
      </c>
      <c r="I625" s="823">
        <v>-5.3000000000000009E-3</v>
      </c>
      <c r="J625" s="821">
        <v>28460</v>
      </c>
    </row>
    <row r="626" spans="1:10" x14ac:dyDescent="0.3">
      <c r="A626" s="820">
        <v>3</v>
      </c>
      <c r="B626" s="821">
        <v>28491</v>
      </c>
      <c r="C626" s="820" t="s">
        <v>5685</v>
      </c>
      <c r="F626" s="828">
        <v>-5.33E-2</v>
      </c>
      <c r="H626" s="828">
        <v>7.4333333333333326E-3</v>
      </c>
      <c r="I626" s="823">
        <v>-6.0733333333333334E-2</v>
      </c>
      <c r="J626" s="821">
        <v>28491</v>
      </c>
    </row>
    <row r="627" spans="1:10" x14ac:dyDescent="0.3">
      <c r="A627" s="820">
        <v>3</v>
      </c>
      <c r="B627" s="821">
        <v>28522</v>
      </c>
      <c r="C627" s="820" t="s">
        <v>5685</v>
      </c>
      <c r="F627" s="828">
        <v>-6.1999999999999998E-3</v>
      </c>
      <c r="H627" s="828">
        <v>7.4750000000000007E-3</v>
      </c>
      <c r="I627" s="823">
        <v>-1.3675E-2</v>
      </c>
      <c r="J627" s="821">
        <v>28522</v>
      </c>
    </row>
    <row r="628" spans="1:10" x14ac:dyDescent="0.3">
      <c r="A628" s="820">
        <v>3</v>
      </c>
      <c r="B628" s="821">
        <v>28550</v>
      </c>
      <c r="C628" s="820" t="s">
        <v>5685</v>
      </c>
      <c r="F628" s="828">
        <v>3.0899999999999997E-2</v>
      </c>
      <c r="H628" s="828">
        <v>7.483333333333334E-3</v>
      </c>
      <c r="I628" s="823">
        <v>2.3416666666666662E-2</v>
      </c>
      <c r="J628" s="821">
        <v>28550</v>
      </c>
    </row>
    <row r="629" spans="1:10" x14ac:dyDescent="0.3">
      <c r="A629" s="820">
        <v>3</v>
      </c>
      <c r="B629" s="821">
        <v>28581</v>
      </c>
      <c r="C629" s="820" t="s">
        <v>5685</v>
      </c>
      <c r="F629" s="828">
        <v>1.06E-2</v>
      </c>
      <c r="H629" s="828">
        <v>7.5749999999999993E-3</v>
      </c>
      <c r="I629" s="823">
        <v>3.0250000000000008E-3</v>
      </c>
      <c r="J629" s="821">
        <v>28581</v>
      </c>
    </row>
    <row r="630" spans="1:10" x14ac:dyDescent="0.3">
      <c r="A630" s="820">
        <v>3</v>
      </c>
      <c r="B630" s="821">
        <v>28611</v>
      </c>
      <c r="C630" s="820" t="s">
        <v>5685</v>
      </c>
      <c r="F630" s="828">
        <v>4.3E-3</v>
      </c>
      <c r="H630" s="828">
        <v>7.6833333333333345E-3</v>
      </c>
      <c r="I630" s="823">
        <v>-3.3833333333333345E-3</v>
      </c>
      <c r="J630" s="821">
        <v>28611</v>
      </c>
    </row>
    <row r="631" spans="1:10" x14ac:dyDescent="0.3">
      <c r="A631" s="820">
        <v>3</v>
      </c>
      <c r="B631" s="821">
        <v>28642</v>
      </c>
      <c r="C631" s="820" t="s">
        <v>5685</v>
      </c>
      <c r="F631" s="828">
        <v>3.5999999999999999E-3</v>
      </c>
      <c r="H631" s="828">
        <v>7.8333333333333328E-3</v>
      </c>
      <c r="I631" s="823">
        <v>-4.2333333333333329E-3</v>
      </c>
      <c r="J631" s="821">
        <v>28642</v>
      </c>
    </row>
    <row r="632" spans="1:10" x14ac:dyDescent="0.3">
      <c r="A632" s="820">
        <v>3</v>
      </c>
      <c r="B632" s="821">
        <v>28672</v>
      </c>
      <c r="C632" s="820" t="s">
        <v>5685</v>
      </c>
      <c r="F632" s="828">
        <v>3.1600000000000003E-2</v>
      </c>
      <c r="H632" s="828">
        <v>7.9249999999999998E-3</v>
      </c>
      <c r="I632" s="823">
        <v>2.3675000000000002E-2</v>
      </c>
      <c r="J632" s="821">
        <v>28672</v>
      </c>
    </row>
    <row r="633" spans="1:10" x14ac:dyDescent="0.3">
      <c r="A633" s="820">
        <v>3</v>
      </c>
      <c r="B633" s="821">
        <v>28703</v>
      </c>
      <c r="C633" s="820" t="s">
        <v>5685</v>
      </c>
      <c r="F633" s="828">
        <v>-3.0000000000000079E-4</v>
      </c>
      <c r="H633" s="828">
        <v>7.7666666666666674E-3</v>
      </c>
      <c r="I633" s="823">
        <v>-8.0666666666666682E-3</v>
      </c>
      <c r="J633" s="821">
        <v>28703</v>
      </c>
    </row>
    <row r="634" spans="1:10" x14ac:dyDescent="0.3">
      <c r="A634" s="820">
        <v>3</v>
      </c>
      <c r="B634" s="821">
        <v>28734</v>
      </c>
      <c r="C634" s="820" t="s">
        <v>5685</v>
      </c>
      <c r="F634" s="828">
        <v>-5.6000000000000008E-3</v>
      </c>
      <c r="H634" s="828">
        <v>7.7333333333333334E-3</v>
      </c>
      <c r="I634" s="823">
        <v>-1.3333333333333334E-2</v>
      </c>
      <c r="J634" s="821">
        <v>28734</v>
      </c>
    </row>
    <row r="635" spans="1:10" x14ac:dyDescent="0.3">
      <c r="A635" s="820">
        <v>3</v>
      </c>
      <c r="B635" s="821">
        <v>28764</v>
      </c>
      <c r="C635" s="820" t="s">
        <v>5685</v>
      </c>
      <c r="F635" s="828">
        <v>-6.8400000000000002E-2</v>
      </c>
      <c r="H635" s="828">
        <v>7.8833333333333342E-3</v>
      </c>
      <c r="I635" s="823">
        <v>-7.6283333333333342E-2</v>
      </c>
      <c r="J635" s="821">
        <v>28764</v>
      </c>
    </row>
    <row r="636" spans="1:10" x14ac:dyDescent="0.3">
      <c r="A636" s="820">
        <v>3</v>
      </c>
      <c r="B636" s="821">
        <v>28795</v>
      </c>
      <c r="C636" s="820" t="s">
        <v>5685</v>
      </c>
      <c r="F636" s="828">
        <v>3.56E-2</v>
      </c>
      <c r="H636" s="828">
        <v>8.0666666666666664E-3</v>
      </c>
      <c r="I636" s="823">
        <v>2.7533333333333333E-2</v>
      </c>
      <c r="J636" s="821">
        <v>28795</v>
      </c>
    </row>
    <row r="637" spans="1:10" x14ac:dyDescent="0.3">
      <c r="A637" s="820">
        <v>3</v>
      </c>
      <c r="B637" s="821">
        <v>28825</v>
      </c>
      <c r="C637" s="820" t="s">
        <v>5685</v>
      </c>
      <c r="F637" s="828">
        <v>-1.49E-2</v>
      </c>
      <c r="H637" s="828">
        <v>8.083333333333333E-3</v>
      </c>
      <c r="I637" s="823">
        <v>-2.2983333333333335E-2</v>
      </c>
      <c r="J637" s="821">
        <v>28825</v>
      </c>
    </row>
    <row r="638" spans="1:10" x14ac:dyDescent="0.3">
      <c r="A638" s="820">
        <v>3</v>
      </c>
      <c r="B638" s="821">
        <v>28856</v>
      </c>
      <c r="C638" s="820" t="s">
        <v>5685</v>
      </c>
      <c r="F638" s="828">
        <v>6.9199999999999998E-2</v>
      </c>
      <c r="H638" s="828">
        <v>8.2500000000000004E-3</v>
      </c>
      <c r="I638" s="823">
        <v>6.0949999999999997E-2</v>
      </c>
      <c r="J638" s="821">
        <v>28856</v>
      </c>
    </row>
    <row r="639" spans="1:10" x14ac:dyDescent="0.3">
      <c r="A639" s="820">
        <v>3</v>
      </c>
      <c r="B639" s="821">
        <v>28887</v>
      </c>
      <c r="C639" s="820" t="s">
        <v>5685</v>
      </c>
      <c r="F639" s="828">
        <v>-2.12E-2</v>
      </c>
      <c r="H639" s="828">
        <v>8.199999999999999E-3</v>
      </c>
      <c r="I639" s="823">
        <v>-2.9399999999999999E-2</v>
      </c>
      <c r="J639" s="821">
        <v>28887</v>
      </c>
    </row>
    <row r="640" spans="1:10" x14ac:dyDescent="0.3">
      <c r="A640" s="820">
        <v>3</v>
      </c>
      <c r="B640" s="821">
        <v>28915</v>
      </c>
      <c r="C640" s="820" t="s">
        <v>5685</v>
      </c>
      <c r="F640" s="828">
        <v>1.9599999999999999E-2</v>
      </c>
      <c r="H640" s="828">
        <v>8.3666666666666663E-3</v>
      </c>
      <c r="I640" s="823">
        <v>1.1233333333333333E-2</v>
      </c>
      <c r="J640" s="821">
        <v>28915</v>
      </c>
    </row>
    <row r="641" spans="1:10" x14ac:dyDescent="0.3">
      <c r="A641" s="820">
        <v>3</v>
      </c>
      <c r="B641" s="821">
        <v>28946</v>
      </c>
      <c r="C641" s="820" t="s">
        <v>5685</v>
      </c>
      <c r="F641" s="828">
        <v>-2.4899999999999999E-2</v>
      </c>
      <c r="H641" s="828">
        <v>8.416666666666666E-3</v>
      </c>
      <c r="I641" s="823">
        <v>-3.3316666666666661E-2</v>
      </c>
      <c r="J641" s="821">
        <v>28946</v>
      </c>
    </row>
    <row r="642" spans="1:10" x14ac:dyDescent="0.3">
      <c r="A642" s="820">
        <v>3</v>
      </c>
      <c r="B642" s="821">
        <v>28976</v>
      </c>
      <c r="C642" s="820" t="s">
        <v>5685</v>
      </c>
      <c r="F642" s="828">
        <v>1.4999999999999999E-2</v>
      </c>
      <c r="H642" s="828">
        <v>8.5833333333333334E-3</v>
      </c>
      <c r="I642" s="823">
        <v>6.416666666666666E-3</v>
      </c>
      <c r="J642" s="821">
        <v>28976</v>
      </c>
    </row>
    <row r="643" spans="1:10" x14ac:dyDescent="0.3">
      <c r="A643" s="820">
        <v>3</v>
      </c>
      <c r="B643" s="821">
        <v>29007</v>
      </c>
      <c r="C643" s="820" t="s">
        <v>5685</v>
      </c>
      <c r="F643" s="828">
        <v>3.8600000000000002E-2</v>
      </c>
      <c r="H643" s="828">
        <v>8.4500000000000009E-3</v>
      </c>
      <c r="I643" s="823">
        <v>3.0150000000000003E-2</v>
      </c>
      <c r="J643" s="821">
        <v>29007</v>
      </c>
    </row>
    <row r="644" spans="1:10" x14ac:dyDescent="0.3">
      <c r="A644" s="820">
        <v>3</v>
      </c>
      <c r="B644" s="821">
        <v>29037</v>
      </c>
      <c r="C644" s="820" t="s">
        <v>5685</v>
      </c>
      <c r="F644" s="828">
        <v>3.4200000000000001E-2</v>
      </c>
      <c r="H644" s="828">
        <v>8.3166666666666667E-3</v>
      </c>
      <c r="I644" s="823">
        <v>2.5883333333333335E-2</v>
      </c>
      <c r="J644" s="821">
        <v>29037</v>
      </c>
    </row>
    <row r="645" spans="1:10" x14ac:dyDescent="0.3">
      <c r="A645" s="820">
        <v>3</v>
      </c>
      <c r="B645" s="821">
        <v>29068</v>
      </c>
      <c r="C645" s="820" t="s">
        <v>5685</v>
      </c>
      <c r="F645" s="828">
        <v>1.0200000000000001E-2</v>
      </c>
      <c r="H645" s="828">
        <v>8.4500000000000009E-3</v>
      </c>
      <c r="I645" s="823">
        <v>1.7499999999999998E-3</v>
      </c>
      <c r="J645" s="821">
        <v>29068</v>
      </c>
    </row>
    <row r="646" spans="1:10" x14ac:dyDescent="0.3">
      <c r="A646" s="820">
        <v>3</v>
      </c>
      <c r="B646" s="821">
        <v>29099</v>
      </c>
      <c r="C646" s="820" t="s">
        <v>5685</v>
      </c>
      <c r="F646" s="828">
        <v>-1.77E-2</v>
      </c>
      <c r="H646" s="828">
        <v>8.6333333333333331E-3</v>
      </c>
      <c r="I646" s="823">
        <v>-2.6333333333333334E-2</v>
      </c>
      <c r="J646" s="821">
        <v>29099</v>
      </c>
    </row>
    <row r="647" spans="1:10" x14ac:dyDescent="0.3">
      <c r="A647" s="820">
        <v>3</v>
      </c>
      <c r="B647" s="821">
        <v>29129</v>
      </c>
      <c r="C647" s="820" t="s">
        <v>5685</v>
      </c>
      <c r="F647" s="828">
        <v>-5.0499999999999996E-2</v>
      </c>
      <c r="H647" s="828">
        <v>9.5000000000000015E-3</v>
      </c>
      <c r="I647" s="823">
        <v>-0.06</v>
      </c>
      <c r="J647" s="821">
        <v>29129</v>
      </c>
    </row>
    <row r="648" spans="1:10" x14ac:dyDescent="0.3">
      <c r="A648" s="820">
        <v>3</v>
      </c>
      <c r="B648" s="821">
        <v>29160</v>
      </c>
      <c r="C648" s="820" t="s">
        <v>5685</v>
      </c>
      <c r="F648" s="828">
        <v>6.0699999999999997E-2</v>
      </c>
      <c r="H648" s="828">
        <v>9.9083333333333332E-3</v>
      </c>
      <c r="I648" s="823">
        <v>5.0791666666666666E-2</v>
      </c>
      <c r="J648" s="821">
        <v>29160</v>
      </c>
    </row>
    <row r="649" spans="1:10" x14ac:dyDescent="0.3">
      <c r="A649" s="820">
        <v>3</v>
      </c>
      <c r="B649" s="821">
        <v>29190</v>
      </c>
      <c r="C649" s="820" t="s">
        <v>5685</v>
      </c>
      <c r="F649" s="828">
        <v>2.2000000000000006E-3</v>
      </c>
      <c r="H649" s="828">
        <v>1.0125E-2</v>
      </c>
      <c r="I649" s="823">
        <v>-7.9249999999999998E-3</v>
      </c>
      <c r="J649" s="821">
        <v>29190</v>
      </c>
    </row>
    <row r="650" spans="1:10" x14ac:dyDescent="0.3">
      <c r="A650" s="820">
        <v>3</v>
      </c>
      <c r="B650" s="821">
        <v>29221</v>
      </c>
      <c r="C650" s="820" t="s">
        <v>5685</v>
      </c>
      <c r="F650" s="828">
        <v>-2.3E-3</v>
      </c>
      <c r="H650" s="828">
        <v>1.0177083333333335E-2</v>
      </c>
      <c r="I650" s="823">
        <v>-1.2477083333333335E-2</v>
      </c>
      <c r="J650" s="821">
        <v>29221</v>
      </c>
    </row>
    <row r="651" spans="1:10" x14ac:dyDescent="0.3">
      <c r="A651" s="820">
        <v>3</v>
      </c>
      <c r="B651" s="821">
        <v>29252</v>
      </c>
      <c r="C651" s="820" t="s">
        <v>5685</v>
      </c>
      <c r="F651" s="828">
        <v>-2.4700000000000003E-2</v>
      </c>
      <c r="H651" s="828">
        <v>1.1028333333333333E-2</v>
      </c>
      <c r="I651" s="823">
        <v>-3.5728333333333334E-2</v>
      </c>
      <c r="J651" s="821">
        <v>29252</v>
      </c>
    </row>
    <row r="652" spans="1:10" x14ac:dyDescent="0.3">
      <c r="A652" s="820">
        <v>3</v>
      </c>
      <c r="B652" s="821">
        <v>29281</v>
      </c>
      <c r="C652" s="820" t="s">
        <v>5685</v>
      </c>
      <c r="F652" s="828">
        <v>-5.2900000000000003E-2</v>
      </c>
      <c r="H652" s="828">
        <v>1.2158333333333333E-2</v>
      </c>
      <c r="I652" s="823">
        <v>-6.5058333333333329E-2</v>
      </c>
      <c r="J652" s="821">
        <v>29281</v>
      </c>
    </row>
    <row r="653" spans="1:10" x14ac:dyDescent="0.3">
      <c r="A653" s="820">
        <v>3</v>
      </c>
      <c r="B653" s="821">
        <v>29312</v>
      </c>
      <c r="C653" s="820" t="s">
        <v>5685</v>
      </c>
      <c r="F653" s="828">
        <v>0.1186</v>
      </c>
      <c r="H653" s="828">
        <v>1.1908333333333333E-2</v>
      </c>
      <c r="I653" s="823">
        <v>0.10669166666666666</v>
      </c>
      <c r="J653" s="821">
        <v>29312</v>
      </c>
    </row>
    <row r="654" spans="1:10" x14ac:dyDescent="0.3">
      <c r="A654" s="820">
        <v>3</v>
      </c>
      <c r="B654" s="821">
        <v>29342</v>
      </c>
      <c r="C654" s="820" t="s">
        <v>5685</v>
      </c>
      <c r="F654" s="828">
        <v>3.2299999999999995E-2</v>
      </c>
      <c r="H654" s="828">
        <v>1.0613333333333334E-2</v>
      </c>
      <c r="I654" s="823">
        <v>2.168666666666666E-2</v>
      </c>
      <c r="J654" s="821">
        <v>29342</v>
      </c>
    </row>
    <row r="655" spans="1:10" x14ac:dyDescent="0.3">
      <c r="A655" s="820">
        <v>3</v>
      </c>
      <c r="B655" s="821">
        <v>29373</v>
      </c>
      <c r="C655" s="820" t="s">
        <v>5685</v>
      </c>
      <c r="F655" s="828">
        <v>3.3700000000000001E-2</v>
      </c>
      <c r="H655" s="828">
        <v>1.033125E-2</v>
      </c>
      <c r="I655" s="823">
        <v>2.3368750000000001E-2</v>
      </c>
      <c r="J655" s="821">
        <v>29373</v>
      </c>
    </row>
    <row r="656" spans="1:10" x14ac:dyDescent="0.3">
      <c r="A656" s="820">
        <v>3</v>
      </c>
      <c r="B656" s="821">
        <v>29403</v>
      </c>
      <c r="C656" s="820" t="s">
        <v>5685</v>
      </c>
      <c r="F656" s="828">
        <v>-4.0999999999999995E-3</v>
      </c>
      <c r="H656" s="828">
        <v>1.0127083333333333E-2</v>
      </c>
      <c r="I656" s="823">
        <v>-1.4227083333333333E-2</v>
      </c>
      <c r="J656" s="821">
        <v>29403</v>
      </c>
    </row>
    <row r="657" spans="1:10" x14ac:dyDescent="0.3">
      <c r="A657" s="820">
        <v>3</v>
      </c>
      <c r="B657" s="821">
        <v>29434</v>
      </c>
      <c r="C657" s="820" t="s">
        <v>5685</v>
      </c>
      <c r="F657" s="828">
        <v>-1.3899999999999999E-2</v>
      </c>
      <c r="H657" s="828">
        <v>1.0549999999999999E-2</v>
      </c>
      <c r="I657" s="823">
        <v>-2.445E-2</v>
      </c>
      <c r="J657" s="821">
        <v>29434</v>
      </c>
    </row>
    <row r="658" spans="1:10" x14ac:dyDescent="0.3">
      <c r="A658" s="820">
        <v>3</v>
      </c>
      <c r="B658" s="821">
        <v>29465</v>
      </c>
      <c r="C658" s="820" t="s">
        <v>5685</v>
      </c>
      <c r="F658" s="828">
        <v>-1.14E-2</v>
      </c>
      <c r="H658" s="828">
        <v>1.1077083333333333E-2</v>
      </c>
      <c r="I658" s="823">
        <v>-2.2477083333333335E-2</v>
      </c>
      <c r="J658" s="821">
        <v>29465</v>
      </c>
    </row>
    <row r="659" spans="1:10" x14ac:dyDescent="0.3">
      <c r="A659" s="820">
        <v>3</v>
      </c>
      <c r="B659" s="821">
        <v>29495</v>
      </c>
      <c r="C659" s="820" t="s">
        <v>5685</v>
      </c>
      <c r="F659" s="828">
        <v>2.7400000000000001E-2</v>
      </c>
      <c r="H659" s="828">
        <v>1.1279999999999998E-2</v>
      </c>
      <c r="I659" s="823">
        <v>1.6120000000000002E-2</v>
      </c>
      <c r="J659" s="821">
        <v>29495</v>
      </c>
    </row>
    <row r="660" spans="1:10" x14ac:dyDescent="0.3">
      <c r="A660" s="820">
        <v>3</v>
      </c>
      <c r="B660" s="821">
        <v>29526</v>
      </c>
      <c r="C660" s="820" t="s">
        <v>5685</v>
      </c>
      <c r="F660" s="828">
        <v>5.0099999999999999E-2</v>
      </c>
      <c r="H660" s="828">
        <v>1.1677083333333333E-2</v>
      </c>
      <c r="I660" s="823">
        <v>3.8422916666666668E-2</v>
      </c>
      <c r="J660" s="821">
        <v>29526</v>
      </c>
    </row>
    <row r="661" spans="1:10" x14ac:dyDescent="0.3">
      <c r="A661" s="820">
        <v>3</v>
      </c>
      <c r="B661" s="821">
        <v>29556</v>
      </c>
      <c r="C661" s="820" t="s">
        <v>5685</v>
      </c>
      <c r="F661" s="828">
        <v>-1.4000000000000002E-3</v>
      </c>
      <c r="H661" s="828">
        <v>1.2216666666666667E-2</v>
      </c>
      <c r="I661" s="823">
        <v>-1.3616666666666668E-2</v>
      </c>
      <c r="J661" s="821">
        <v>29556</v>
      </c>
    </row>
    <row r="662" spans="1:10" x14ac:dyDescent="0.3">
      <c r="A662" s="820">
        <v>3</v>
      </c>
      <c r="B662" s="821">
        <v>29587</v>
      </c>
      <c r="C662" s="820" t="s">
        <v>5685</v>
      </c>
      <c r="F662" s="828">
        <v>-1.8600000000000002E-2</v>
      </c>
      <c r="H662" s="828">
        <v>1.1894999999999999E-2</v>
      </c>
      <c r="I662" s="823">
        <v>-3.0495000000000001E-2</v>
      </c>
      <c r="J662" s="821">
        <v>29587</v>
      </c>
    </row>
    <row r="663" spans="1:10" x14ac:dyDescent="0.3">
      <c r="A663" s="820">
        <v>3</v>
      </c>
      <c r="B663" s="821">
        <v>29618</v>
      </c>
      <c r="C663" s="820" t="s">
        <v>5685</v>
      </c>
      <c r="F663" s="828">
        <v>-2.2400000000000003E-2</v>
      </c>
      <c r="H663" s="828">
        <v>1.2233333333333334E-2</v>
      </c>
      <c r="I663" s="823">
        <v>-3.4633333333333335E-2</v>
      </c>
      <c r="J663" s="821">
        <v>29618</v>
      </c>
    </row>
    <row r="664" spans="1:10" x14ac:dyDescent="0.3">
      <c r="A664" s="820">
        <v>3</v>
      </c>
      <c r="B664" s="821">
        <v>29646</v>
      </c>
      <c r="C664" s="820" t="s">
        <v>5685</v>
      </c>
      <c r="F664" s="828">
        <v>4.2000000000000003E-2</v>
      </c>
      <c r="H664" s="828">
        <v>1.2604166666666668E-2</v>
      </c>
      <c r="I664" s="823">
        <v>2.9395833333333336E-2</v>
      </c>
      <c r="J664" s="821">
        <v>29646</v>
      </c>
    </row>
    <row r="665" spans="1:10" x14ac:dyDescent="0.3">
      <c r="A665" s="820">
        <v>3</v>
      </c>
      <c r="B665" s="821">
        <v>29677</v>
      </c>
      <c r="C665" s="820" t="s">
        <v>5685</v>
      </c>
      <c r="F665" s="828">
        <v>-9.5999999999999992E-3</v>
      </c>
      <c r="H665" s="828">
        <v>1.2708333333333332E-2</v>
      </c>
      <c r="I665" s="823">
        <v>-2.2308333333333333E-2</v>
      </c>
      <c r="J665" s="821">
        <v>29677</v>
      </c>
    </row>
    <row r="666" spans="1:10" x14ac:dyDescent="0.3">
      <c r="A666" s="820">
        <v>3</v>
      </c>
      <c r="B666" s="821">
        <v>29707</v>
      </c>
      <c r="C666" s="820" t="s">
        <v>5685</v>
      </c>
      <c r="F666" s="828">
        <v>2.9100000000000001E-2</v>
      </c>
      <c r="H666" s="828">
        <v>1.3429999999999999E-2</v>
      </c>
      <c r="I666" s="823">
        <v>1.5670000000000003E-2</v>
      </c>
      <c r="J666" s="821">
        <v>29707</v>
      </c>
    </row>
    <row r="667" spans="1:10" x14ac:dyDescent="0.3">
      <c r="A667" s="820">
        <v>3</v>
      </c>
      <c r="B667" s="821">
        <v>29738</v>
      </c>
      <c r="C667" s="820" t="s">
        <v>5685</v>
      </c>
      <c r="F667" s="828">
        <v>2.7200000000000002E-2</v>
      </c>
      <c r="H667" s="828">
        <v>1.3160416666666667E-2</v>
      </c>
      <c r="I667" s="823">
        <v>1.4039583333333334E-2</v>
      </c>
      <c r="J667" s="821">
        <v>29738</v>
      </c>
    </row>
    <row r="668" spans="1:10" x14ac:dyDescent="0.3">
      <c r="A668" s="820">
        <v>3</v>
      </c>
      <c r="B668" s="821">
        <v>29768</v>
      </c>
      <c r="C668" s="820" t="s">
        <v>5685</v>
      </c>
      <c r="F668" s="828">
        <v>3.4099999999999998E-2</v>
      </c>
      <c r="H668" s="828">
        <v>1.3393333333333333E-2</v>
      </c>
      <c r="I668" s="823">
        <v>2.0706666666666665E-2</v>
      </c>
      <c r="J668" s="821">
        <v>29768</v>
      </c>
    </row>
    <row r="669" spans="1:10" x14ac:dyDescent="0.3">
      <c r="A669" s="820">
        <v>3</v>
      </c>
      <c r="B669" s="821">
        <v>29799</v>
      </c>
      <c r="C669" s="820" t="s">
        <v>5685</v>
      </c>
      <c r="F669" s="828">
        <v>-2.3999999999999994E-3</v>
      </c>
      <c r="H669" s="828">
        <v>1.3706250000000001E-2</v>
      </c>
      <c r="I669" s="823">
        <v>-1.6106250000000003E-2</v>
      </c>
      <c r="J669" s="821">
        <v>29799</v>
      </c>
    </row>
    <row r="670" spans="1:10" x14ac:dyDescent="0.3">
      <c r="A670" s="820">
        <v>3</v>
      </c>
      <c r="B670" s="821">
        <v>29830</v>
      </c>
      <c r="C670" s="820" t="s">
        <v>5685</v>
      </c>
      <c r="F670" s="828">
        <v>-4.0899999999999999E-2</v>
      </c>
      <c r="H670" s="828">
        <v>1.4191666666666667E-2</v>
      </c>
      <c r="I670" s="823">
        <v>-5.5091666666666664E-2</v>
      </c>
      <c r="J670" s="821">
        <v>29830</v>
      </c>
    </row>
    <row r="671" spans="1:10" x14ac:dyDescent="0.3">
      <c r="A671" s="820">
        <v>3</v>
      </c>
      <c r="B671" s="821">
        <v>29860</v>
      </c>
      <c r="C671" s="820" t="s">
        <v>5685</v>
      </c>
      <c r="F671" s="828">
        <v>6.1699999999999998E-2</v>
      </c>
      <c r="H671" s="828">
        <v>1.4379166666666665E-2</v>
      </c>
      <c r="I671" s="823">
        <v>4.7320833333333333E-2</v>
      </c>
      <c r="J671" s="821">
        <v>29860</v>
      </c>
    </row>
    <row r="672" spans="1:10" x14ac:dyDescent="0.3">
      <c r="A672" s="820">
        <v>3</v>
      </c>
      <c r="B672" s="821">
        <v>29891</v>
      </c>
      <c r="C672" s="820" t="s">
        <v>5685</v>
      </c>
      <c r="F672" s="828">
        <v>4.8100000000000004E-2</v>
      </c>
      <c r="H672" s="828">
        <v>1.3679166666666666E-2</v>
      </c>
      <c r="I672" s="823">
        <v>3.4420833333333338E-2</v>
      </c>
      <c r="J672" s="821">
        <v>29891</v>
      </c>
    </row>
    <row r="673" spans="1:10" x14ac:dyDescent="0.3">
      <c r="A673" s="820">
        <v>3</v>
      </c>
      <c r="B673" s="821">
        <v>29921</v>
      </c>
      <c r="C673" s="820" t="s">
        <v>5685</v>
      </c>
      <c r="F673" s="828">
        <v>-3.0499999999999999E-2</v>
      </c>
      <c r="H673" s="828">
        <v>1.3468333333333334E-2</v>
      </c>
      <c r="I673" s="823">
        <v>-4.3968333333333331E-2</v>
      </c>
      <c r="J673" s="821">
        <v>29921</v>
      </c>
    </row>
    <row r="674" spans="1:10" x14ac:dyDescent="0.3">
      <c r="A674" s="820">
        <v>3</v>
      </c>
      <c r="B674" s="821">
        <v>29952</v>
      </c>
      <c r="C674" s="820" t="s">
        <v>5685</v>
      </c>
      <c r="F674" s="828">
        <v>3.7000000000000002E-3</v>
      </c>
      <c r="H674" s="828">
        <v>1.4000000000000002E-2</v>
      </c>
      <c r="I674" s="823">
        <v>-1.0300000000000002E-2</v>
      </c>
      <c r="J674" s="821">
        <v>29952</v>
      </c>
    </row>
    <row r="675" spans="1:10" x14ac:dyDescent="0.3">
      <c r="A675" s="820">
        <v>3</v>
      </c>
      <c r="B675" s="821">
        <v>29983</v>
      </c>
      <c r="C675" s="820" t="s">
        <v>5685</v>
      </c>
      <c r="F675" s="828">
        <v>-3.4999999999999996E-3</v>
      </c>
      <c r="H675" s="828">
        <v>1.4095833333333332E-2</v>
      </c>
      <c r="I675" s="823">
        <v>-1.7595833333333331E-2</v>
      </c>
      <c r="J675" s="821">
        <v>29983</v>
      </c>
    </row>
    <row r="676" spans="1:10" x14ac:dyDescent="0.3">
      <c r="A676" s="820">
        <v>3</v>
      </c>
      <c r="B676" s="821">
        <v>30011</v>
      </c>
      <c r="C676" s="820" t="s">
        <v>5685</v>
      </c>
      <c r="F676" s="828">
        <v>1.6800000000000002E-2</v>
      </c>
      <c r="H676" s="828">
        <v>1.3739999999999999E-2</v>
      </c>
      <c r="I676" s="823">
        <v>3.0600000000000037E-3</v>
      </c>
      <c r="J676" s="821">
        <v>30011</v>
      </c>
    </row>
    <row r="677" spans="1:10" x14ac:dyDescent="0.3">
      <c r="A677" s="820">
        <v>3</v>
      </c>
      <c r="B677" s="821">
        <v>30042</v>
      </c>
      <c r="C677" s="820" t="s">
        <v>5685</v>
      </c>
      <c r="F677" s="828">
        <v>5.4800000000000001E-2</v>
      </c>
      <c r="H677" s="828">
        <v>1.3664583333333334E-2</v>
      </c>
      <c r="I677" s="823">
        <v>4.1135416666666667E-2</v>
      </c>
      <c r="J677" s="821">
        <v>30042</v>
      </c>
    </row>
    <row r="678" spans="1:10" x14ac:dyDescent="0.3">
      <c r="A678" s="820">
        <v>3</v>
      </c>
      <c r="B678" s="821">
        <v>30072</v>
      </c>
      <c r="C678" s="820" t="s">
        <v>5685</v>
      </c>
      <c r="F678" s="828">
        <v>-1.8700000000000001E-2</v>
      </c>
      <c r="H678" s="828">
        <v>1.3399999999999999E-2</v>
      </c>
      <c r="I678" s="823">
        <v>-3.2100000000000004E-2</v>
      </c>
      <c r="J678" s="821">
        <v>30072</v>
      </c>
    </row>
    <row r="679" spans="1:10" x14ac:dyDescent="0.3">
      <c r="A679" s="820">
        <v>3</v>
      </c>
      <c r="B679" s="821">
        <v>30103</v>
      </c>
      <c r="C679" s="820" t="s">
        <v>5685</v>
      </c>
      <c r="F679" s="828">
        <v>-1.6099999999999996E-2</v>
      </c>
      <c r="H679" s="828">
        <v>1.3616666666666666E-2</v>
      </c>
      <c r="I679" s="823">
        <v>-2.9716666666666662E-2</v>
      </c>
      <c r="J679" s="821">
        <v>30103</v>
      </c>
    </row>
    <row r="680" spans="1:10" x14ac:dyDescent="0.3">
      <c r="A680" s="820">
        <v>3</v>
      </c>
      <c r="B680" s="821">
        <v>30133</v>
      </c>
      <c r="C680" s="820" t="s">
        <v>5685</v>
      </c>
      <c r="F680" s="828">
        <v>-1.9800000000000002E-2</v>
      </c>
      <c r="H680" s="828">
        <v>1.3716666666666669E-2</v>
      </c>
      <c r="I680" s="823">
        <v>-3.3516666666666667E-2</v>
      </c>
      <c r="J680" s="821">
        <v>30133</v>
      </c>
    </row>
    <row r="681" spans="1:10" x14ac:dyDescent="0.3">
      <c r="A681" s="820">
        <v>3</v>
      </c>
      <c r="B681" s="821">
        <v>30164</v>
      </c>
      <c r="C681" s="820" t="s">
        <v>5685</v>
      </c>
      <c r="F681" s="828">
        <v>0.1211</v>
      </c>
      <c r="H681" s="828">
        <v>1.3266666666666666E-2</v>
      </c>
      <c r="I681" s="823">
        <v>0.10783333333333334</v>
      </c>
      <c r="J681" s="821">
        <v>30164</v>
      </c>
    </row>
    <row r="682" spans="1:10" x14ac:dyDescent="0.3">
      <c r="A682" s="820">
        <v>3</v>
      </c>
      <c r="B682" s="821">
        <v>30195</v>
      </c>
      <c r="C682" s="820" t="s">
        <v>5685</v>
      </c>
      <c r="F682" s="828">
        <v>5.1999999999999998E-3</v>
      </c>
      <c r="H682" s="828">
        <v>1.2875000000000001E-2</v>
      </c>
      <c r="I682" s="823">
        <v>-7.6750000000000013E-3</v>
      </c>
      <c r="J682" s="821">
        <v>30195</v>
      </c>
    </row>
    <row r="683" spans="1:10" x14ac:dyDescent="0.3">
      <c r="A683" s="820">
        <v>3</v>
      </c>
      <c r="B683" s="821">
        <v>30225</v>
      </c>
      <c r="C683" s="820" t="s">
        <v>5685</v>
      </c>
      <c r="F683" s="828">
        <v>6.59E-2</v>
      </c>
      <c r="H683" s="828">
        <v>1.2486666666666667E-2</v>
      </c>
      <c r="I683" s="823">
        <v>5.3413333333333333E-2</v>
      </c>
      <c r="J683" s="821">
        <v>30225</v>
      </c>
    </row>
    <row r="684" spans="1:10" x14ac:dyDescent="0.3">
      <c r="A684" s="820">
        <v>3</v>
      </c>
      <c r="B684" s="821">
        <v>30256</v>
      </c>
      <c r="C684" s="820" t="s">
        <v>5685</v>
      </c>
      <c r="F684" s="828">
        <v>1.6999999999999993E-3</v>
      </c>
      <c r="H684" s="828">
        <v>1.2052083333333335E-2</v>
      </c>
      <c r="I684" s="823">
        <v>-1.0352083333333335E-2</v>
      </c>
      <c r="J684" s="821">
        <v>30256</v>
      </c>
    </row>
    <row r="685" spans="1:10" x14ac:dyDescent="0.3">
      <c r="A685" s="820">
        <v>3</v>
      </c>
      <c r="B685" s="821">
        <v>30286</v>
      </c>
      <c r="C685" s="820" t="s">
        <v>5685</v>
      </c>
      <c r="F685" s="828">
        <v>3.5999999999999997E-2</v>
      </c>
      <c r="H685" s="828">
        <v>1.2021333333333334E-2</v>
      </c>
      <c r="I685" s="823">
        <v>2.3978666666666662E-2</v>
      </c>
      <c r="J685" s="821">
        <v>30286</v>
      </c>
    </row>
    <row r="686" spans="1:10" x14ac:dyDescent="0.3">
      <c r="A686" s="820">
        <v>3</v>
      </c>
      <c r="B686" s="821">
        <v>30317</v>
      </c>
      <c r="C686" s="820" t="s">
        <v>5685</v>
      </c>
      <c r="F686" s="828">
        <v>3.7199999999999997E-2</v>
      </c>
      <c r="H686" s="828">
        <v>1.18675E-2</v>
      </c>
      <c r="I686" s="823">
        <v>2.5332499999999997E-2</v>
      </c>
      <c r="J686" s="821">
        <v>30317</v>
      </c>
    </row>
    <row r="687" spans="1:10" x14ac:dyDescent="0.3">
      <c r="A687" s="820">
        <v>3</v>
      </c>
      <c r="B687" s="821">
        <v>30348</v>
      </c>
      <c r="C687" s="820" t="s">
        <v>5685</v>
      </c>
      <c r="F687" s="828">
        <v>-4.9999999999999871E-4</v>
      </c>
      <c r="H687" s="828">
        <v>1.1898250000000001E-2</v>
      </c>
      <c r="I687" s="823">
        <v>-1.239825E-2</v>
      </c>
      <c r="J687" s="821">
        <v>30348</v>
      </c>
    </row>
    <row r="688" spans="1:10" x14ac:dyDescent="0.3">
      <c r="A688" s="820">
        <v>3</v>
      </c>
      <c r="B688" s="821">
        <v>30376</v>
      </c>
      <c r="C688" s="820" t="s">
        <v>5685</v>
      </c>
      <c r="F688" s="828">
        <v>1.7000000000000001E-3</v>
      </c>
      <c r="H688" s="828">
        <v>1.1689499999999999E-2</v>
      </c>
      <c r="I688" s="823">
        <v>-9.9894999999999984E-3</v>
      </c>
      <c r="J688" s="821">
        <v>30376</v>
      </c>
    </row>
    <row r="689" spans="1:10" x14ac:dyDescent="0.3">
      <c r="A689" s="820">
        <v>3</v>
      </c>
      <c r="B689" s="821">
        <v>30407</v>
      </c>
      <c r="C689" s="820" t="s">
        <v>5685</v>
      </c>
      <c r="F689" s="828">
        <v>5.7099999999999998E-2</v>
      </c>
      <c r="H689" s="828">
        <v>1.1364583333333334E-2</v>
      </c>
      <c r="I689" s="823">
        <v>4.5735416666666667E-2</v>
      </c>
      <c r="J689" s="821">
        <v>30407</v>
      </c>
    </row>
    <row r="690" spans="1:10" x14ac:dyDescent="0.3">
      <c r="A690" s="820">
        <v>3</v>
      </c>
      <c r="B690" s="821">
        <v>30437</v>
      </c>
      <c r="C690" s="820" t="s">
        <v>5685</v>
      </c>
      <c r="F690" s="828">
        <v>1.2400000000000001E-2</v>
      </c>
      <c r="H690" s="828">
        <v>1.1242833333333334E-2</v>
      </c>
      <c r="I690" s="823">
        <v>1.1571666666666675E-3</v>
      </c>
      <c r="J690" s="821">
        <v>30437</v>
      </c>
    </row>
    <row r="691" spans="1:10" x14ac:dyDescent="0.3">
      <c r="A691" s="820">
        <v>3</v>
      </c>
      <c r="B691" s="821">
        <v>30468</v>
      </c>
      <c r="C691" s="820" t="s">
        <v>5685</v>
      </c>
      <c r="F691" s="828">
        <v>-1.23E-2</v>
      </c>
      <c r="H691" s="828">
        <v>1.1372750000000001E-2</v>
      </c>
      <c r="I691" s="823">
        <v>-2.3672749999999999E-2</v>
      </c>
      <c r="J691" s="821">
        <v>30468</v>
      </c>
    </row>
    <row r="692" spans="1:10" x14ac:dyDescent="0.3">
      <c r="A692" s="820">
        <v>3</v>
      </c>
      <c r="B692" s="821">
        <v>30498</v>
      </c>
      <c r="C692" s="820" t="s">
        <v>5685</v>
      </c>
      <c r="F692" s="828">
        <v>3.39E-2</v>
      </c>
      <c r="H692" s="828">
        <v>1.1310000000000001E-2</v>
      </c>
      <c r="I692" s="823">
        <v>2.2589999999999999E-2</v>
      </c>
      <c r="J692" s="821">
        <v>30498</v>
      </c>
    </row>
    <row r="693" spans="1:10" x14ac:dyDescent="0.3">
      <c r="A693" s="820">
        <v>3</v>
      </c>
      <c r="B693" s="821">
        <v>30529</v>
      </c>
      <c r="C693" s="820" t="s">
        <v>5685</v>
      </c>
      <c r="F693" s="828">
        <v>4.0000000000000001E-3</v>
      </c>
      <c r="H693" s="828">
        <v>1.1305833333333333E-2</v>
      </c>
      <c r="I693" s="823">
        <v>-7.3058333333333326E-3</v>
      </c>
      <c r="J693" s="821">
        <v>30529</v>
      </c>
    </row>
    <row r="694" spans="1:10" x14ac:dyDescent="0.3">
      <c r="A694" s="820">
        <v>3</v>
      </c>
      <c r="B694" s="821">
        <v>30560</v>
      </c>
      <c r="C694" s="820" t="s">
        <v>5685</v>
      </c>
      <c r="F694" s="828">
        <v>4.4500000000000005E-2</v>
      </c>
      <c r="H694" s="828">
        <v>1.1197250000000001E-2</v>
      </c>
      <c r="I694" s="823">
        <v>3.3302750000000006E-2</v>
      </c>
      <c r="J694" s="821">
        <v>30560</v>
      </c>
    </row>
    <row r="695" spans="1:10" x14ac:dyDescent="0.3">
      <c r="A695" s="820">
        <v>3</v>
      </c>
      <c r="B695" s="821">
        <v>30590</v>
      </c>
      <c r="C695" s="820" t="s">
        <v>5685</v>
      </c>
      <c r="F695" s="828">
        <v>5.3199999999999997E-2</v>
      </c>
      <c r="H695" s="828">
        <v>1.1043666666666667E-2</v>
      </c>
      <c r="I695" s="823">
        <v>4.215633333333333E-2</v>
      </c>
      <c r="J695" s="821">
        <v>30590</v>
      </c>
    </row>
    <row r="696" spans="1:10" x14ac:dyDescent="0.3">
      <c r="A696" s="820">
        <v>3</v>
      </c>
      <c r="B696" s="821">
        <v>30621</v>
      </c>
      <c r="C696" s="820" t="s">
        <v>5685</v>
      </c>
      <c r="F696" s="828">
        <v>-2.0400000000000001E-2</v>
      </c>
      <c r="H696" s="828">
        <v>1.1152749999999999E-2</v>
      </c>
      <c r="I696" s="823">
        <v>-3.1552750000000004E-2</v>
      </c>
      <c r="J696" s="821">
        <v>30621</v>
      </c>
    </row>
    <row r="697" spans="1:10" x14ac:dyDescent="0.3">
      <c r="A697" s="820">
        <v>3</v>
      </c>
      <c r="B697" s="821">
        <v>30651</v>
      </c>
      <c r="C697" s="820" t="s">
        <v>5685</v>
      </c>
      <c r="F697" s="828">
        <v>-2.2600000000000002E-2</v>
      </c>
      <c r="H697" s="828">
        <v>1.126425E-2</v>
      </c>
      <c r="I697" s="823">
        <v>-3.3864249999999999E-2</v>
      </c>
      <c r="J697" s="821">
        <v>30651</v>
      </c>
    </row>
    <row r="698" spans="1:10" x14ac:dyDescent="0.3">
      <c r="A698" s="820">
        <v>3</v>
      </c>
      <c r="B698" s="821">
        <v>30682</v>
      </c>
      <c r="C698" s="820" t="s">
        <v>5685</v>
      </c>
      <c r="F698" s="828">
        <v>4.82E-2</v>
      </c>
      <c r="H698" s="828">
        <v>1.1167083333333333E-2</v>
      </c>
      <c r="I698" s="823">
        <v>3.7032916666666665E-2</v>
      </c>
      <c r="J698" s="821">
        <v>30682</v>
      </c>
    </row>
    <row r="699" spans="1:10" x14ac:dyDescent="0.3">
      <c r="A699" s="820">
        <v>3</v>
      </c>
      <c r="B699" s="821">
        <v>30713</v>
      </c>
      <c r="C699" s="820" t="s">
        <v>5685</v>
      </c>
      <c r="F699" s="828">
        <v>-4.1100000000000005E-2</v>
      </c>
      <c r="H699" s="828">
        <v>1.1164166666666666E-2</v>
      </c>
      <c r="I699" s="823">
        <v>-5.2264166666666667E-2</v>
      </c>
      <c r="J699" s="821">
        <v>30713</v>
      </c>
    </row>
    <row r="700" spans="1:10" x14ac:dyDescent="0.3">
      <c r="A700" s="820">
        <v>3</v>
      </c>
      <c r="B700" s="821">
        <v>30742</v>
      </c>
      <c r="C700" s="820" t="s">
        <v>5685</v>
      </c>
      <c r="F700" s="828">
        <v>-5.4999999999999997E-3</v>
      </c>
      <c r="H700" s="828">
        <v>1.1476916666666665E-2</v>
      </c>
      <c r="I700" s="823">
        <v>-1.6976916666666664E-2</v>
      </c>
      <c r="J700" s="821">
        <v>30742</v>
      </c>
    </row>
    <row r="701" spans="1:10" x14ac:dyDescent="0.3">
      <c r="A701" s="820">
        <v>3</v>
      </c>
      <c r="B701" s="821">
        <v>30773</v>
      </c>
      <c r="C701" s="820" t="s">
        <v>5685</v>
      </c>
      <c r="F701" s="828">
        <v>1.5900000000000001E-2</v>
      </c>
      <c r="H701" s="828">
        <v>1.1774166666666665E-2</v>
      </c>
      <c r="I701" s="823">
        <v>4.1258333333333355E-3</v>
      </c>
      <c r="J701" s="821">
        <v>30773</v>
      </c>
    </row>
    <row r="702" spans="1:10" x14ac:dyDescent="0.3">
      <c r="A702" s="820">
        <v>3</v>
      </c>
      <c r="B702" s="821">
        <v>30803</v>
      </c>
      <c r="C702" s="820" t="s">
        <v>5685</v>
      </c>
      <c r="F702" s="828">
        <v>-2.3E-2</v>
      </c>
      <c r="H702" s="828">
        <v>1.2399583333333332E-2</v>
      </c>
      <c r="I702" s="823">
        <v>-3.5399583333333332E-2</v>
      </c>
      <c r="J702" s="821">
        <v>30803</v>
      </c>
    </row>
    <row r="703" spans="1:10" x14ac:dyDescent="0.3">
      <c r="A703" s="820">
        <v>3</v>
      </c>
      <c r="B703" s="821">
        <v>30834</v>
      </c>
      <c r="C703" s="820" t="s">
        <v>5685</v>
      </c>
      <c r="F703" s="828">
        <v>6.9000000000000008E-3</v>
      </c>
      <c r="H703" s="828">
        <v>1.2580916666666666E-2</v>
      </c>
      <c r="I703" s="823">
        <v>-5.6809166666666648E-3</v>
      </c>
      <c r="J703" s="821">
        <v>30834</v>
      </c>
    </row>
    <row r="704" spans="1:10" x14ac:dyDescent="0.3">
      <c r="A704" s="820">
        <v>3</v>
      </c>
      <c r="B704" s="821">
        <v>30864</v>
      </c>
      <c r="C704" s="820" t="s">
        <v>5685</v>
      </c>
      <c r="F704" s="828">
        <v>4.3299999999999998E-2</v>
      </c>
      <c r="H704" s="828">
        <v>1.2383750000000001E-2</v>
      </c>
      <c r="I704" s="823">
        <v>3.0916249999999999E-2</v>
      </c>
      <c r="J704" s="821">
        <v>30864</v>
      </c>
    </row>
    <row r="705" spans="1:10" x14ac:dyDescent="0.3">
      <c r="A705" s="820">
        <v>3</v>
      </c>
      <c r="B705" s="821">
        <v>30895</v>
      </c>
      <c r="C705" s="820" t="s">
        <v>5685</v>
      </c>
      <c r="F705" s="828">
        <v>6.4600000000000005E-2</v>
      </c>
      <c r="H705" s="828">
        <v>1.202425E-2</v>
      </c>
      <c r="I705" s="823">
        <v>5.2575750000000004E-2</v>
      </c>
      <c r="J705" s="821">
        <v>30895</v>
      </c>
    </row>
    <row r="706" spans="1:10" x14ac:dyDescent="0.3">
      <c r="A706" s="820">
        <v>3</v>
      </c>
      <c r="B706" s="821">
        <v>30926</v>
      </c>
      <c r="C706" s="820" t="s">
        <v>5685</v>
      </c>
      <c r="F706" s="828">
        <v>4.3800000000000006E-2</v>
      </c>
      <c r="H706" s="828">
        <v>1.1822833333333333E-2</v>
      </c>
      <c r="I706" s="823">
        <v>3.1977166666666675E-2</v>
      </c>
      <c r="J706" s="821">
        <v>30926</v>
      </c>
    </row>
    <row r="707" spans="1:10" x14ac:dyDescent="0.3">
      <c r="A707" s="820">
        <v>3</v>
      </c>
      <c r="B707" s="821">
        <v>30956</v>
      </c>
      <c r="C707" s="820" t="s">
        <v>5685</v>
      </c>
      <c r="F707" s="828">
        <v>2.7199999999999998E-2</v>
      </c>
      <c r="H707" s="828">
        <v>1.1524666666666666E-2</v>
      </c>
      <c r="I707" s="823">
        <v>1.5675333333333333E-2</v>
      </c>
      <c r="J707" s="821">
        <v>30956</v>
      </c>
    </row>
    <row r="708" spans="1:10" x14ac:dyDescent="0.3">
      <c r="A708" s="820">
        <v>3</v>
      </c>
      <c r="B708" s="821">
        <v>30987</v>
      </c>
      <c r="C708" s="820" t="s">
        <v>5685</v>
      </c>
      <c r="F708" s="828">
        <v>2.7000000000000003E-2</v>
      </c>
      <c r="H708" s="828">
        <v>1.1038916666666667E-2</v>
      </c>
      <c r="I708" s="823">
        <v>1.5961083333333334E-2</v>
      </c>
      <c r="J708" s="821">
        <v>30987</v>
      </c>
    </row>
    <row r="709" spans="1:10" x14ac:dyDescent="0.3">
      <c r="A709" s="820">
        <v>3</v>
      </c>
      <c r="B709" s="821">
        <v>31017</v>
      </c>
      <c r="C709" s="820" t="s">
        <v>5685</v>
      </c>
      <c r="F709" s="828">
        <v>3.1599999999999996E-2</v>
      </c>
      <c r="H709" s="828">
        <v>1.0891249999999998E-2</v>
      </c>
      <c r="I709" s="823">
        <v>2.0708749999999998E-2</v>
      </c>
      <c r="J709" s="821">
        <v>31017</v>
      </c>
    </row>
    <row r="710" spans="1:10" x14ac:dyDescent="0.3">
      <c r="A710" s="820">
        <v>3</v>
      </c>
      <c r="B710" s="821">
        <v>31048</v>
      </c>
      <c r="C710" s="820" t="s">
        <v>5685</v>
      </c>
      <c r="F710" s="828">
        <v>2.35E-2</v>
      </c>
      <c r="H710" s="828">
        <v>1.0821583333333334E-2</v>
      </c>
      <c r="I710" s="823">
        <v>1.2678416666666666E-2</v>
      </c>
      <c r="J710" s="821">
        <v>31048</v>
      </c>
    </row>
    <row r="711" spans="1:10" x14ac:dyDescent="0.3">
      <c r="A711" s="820">
        <v>3</v>
      </c>
      <c r="B711" s="821">
        <v>31079</v>
      </c>
      <c r="C711" s="820" t="s">
        <v>5685</v>
      </c>
      <c r="F711" s="828">
        <v>1.9300000000000001E-2</v>
      </c>
      <c r="H711" s="828">
        <v>1.0861833333333333E-2</v>
      </c>
      <c r="I711" s="823">
        <v>8.4381666666666685E-3</v>
      </c>
      <c r="J711" s="821">
        <v>31079</v>
      </c>
    </row>
    <row r="712" spans="1:10" x14ac:dyDescent="0.3">
      <c r="A712" s="820">
        <v>3</v>
      </c>
      <c r="B712" s="821">
        <v>31107</v>
      </c>
      <c r="C712" s="820" t="s">
        <v>5685</v>
      </c>
      <c r="F712" s="828">
        <v>3.6200000000000003E-2</v>
      </c>
      <c r="H712" s="828">
        <v>1.1501166666666666E-2</v>
      </c>
      <c r="I712" s="823">
        <v>2.4698833333333337E-2</v>
      </c>
      <c r="J712" s="821">
        <v>31107</v>
      </c>
    </row>
    <row r="713" spans="1:10" x14ac:dyDescent="0.3">
      <c r="A713" s="820">
        <v>3</v>
      </c>
      <c r="B713" s="821">
        <v>31138</v>
      </c>
      <c r="C713" s="820" t="s">
        <v>5685</v>
      </c>
      <c r="F713" s="828">
        <v>2.07E-2</v>
      </c>
      <c r="H713" s="828">
        <v>1.1322250000000001E-2</v>
      </c>
      <c r="I713" s="823">
        <v>9.3777499999999989E-3</v>
      </c>
      <c r="J713" s="821">
        <v>31138</v>
      </c>
    </row>
    <row r="714" spans="1:10" x14ac:dyDescent="0.3">
      <c r="A714" s="820">
        <v>3</v>
      </c>
      <c r="B714" s="821">
        <v>31168</v>
      </c>
      <c r="C714" s="820" t="s">
        <v>5685</v>
      </c>
      <c r="F714" s="828">
        <v>6.0600000000000008E-2</v>
      </c>
      <c r="H714" s="828">
        <v>1.0978416666666666E-2</v>
      </c>
      <c r="I714" s="823">
        <v>4.9621583333333344E-2</v>
      </c>
      <c r="J714" s="821">
        <v>31168</v>
      </c>
    </row>
    <row r="715" spans="1:10" x14ac:dyDescent="0.3">
      <c r="A715" s="820">
        <v>3</v>
      </c>
      <c r="B715" s="821">
        <v>31199</v>
      </c>
      <c r="C715" s="820" t="s">
        <v>5685</v>
      </c>
      <c r="F715" s="828">
        <v>2.7900000000000001E-2</v>
      </c>
      <c r="H715" s="828">
        <v>1.0119583333333333E-2</v>
      </c>
      <c r="I715" s="823">
        <v>1.7780416666666667E-2</v>
      </c>
      <c r="J715" s="821">
        <v>31199</v>
      </c>
    </row>
    <row r="716" spans="1:10" x14ac:dyDescent="0.3">
      <c r="A716" s="820">
        <v>3</v>
      </c>
      <c r="B716" s="821">
        <v>31229</v>
      </c>
      <c r="C716" s="820" t="s">
        <v>5685</v>
      </c>
      <c r="F716" s="828">
        <v>-4.2700000000000002E-2</v>
      </c>
      <c r="H716" s="828">
        <v>1.0053750000000002E-2</v>
      </c>
      <c r="I716" s="823">
        <v>-5.2753750000000002E-2</v>
      </c>
      <c r="J716" s="821">
        <v>31229</v>
      </c>
    </row>
    <row r="717" spans="1:10" x14ac:dyDescent="0.3">
      <c r="A717" s="820">
        <v>3</v>
      </c>
      <c r="B717" s="821">
        <v>31260</v>
      </c>
      <c r="C717" s="820" t="s">
        <v>5685</v>
      </c>
      <c r="F717" s="828">
        <v>1.8099999999999998E-2</v>
      </c>
      <c r="H717" s="828">
        <v>1.0114416666666666E-2</v>
      </c>
      <c r="I717" s="823">
        <v>7.9855833333333324E-3</v>
      </c>
      <c r="J717" s="821">
        <v>31260</v>
      </c>
    </row>
    <row r="718" spans="1:10" x14ac:dyDescent="0.3">
      <c r="A718" s="820">
        <v>3</v>
      </c>
      <c r="B718" s="821">
        <v>31291</v>
      </c>
      <c r="C718" s="820" t="s">
        <v>5685</v>
      </c>
      <c r="F718" s="828">
        <v>-5.21E-2</v>
      </c>
      <c r="H718" s="828">
        <v>1.0110083333333332E-2</v>
      </c>
      <c r="I718" s="823">
        <v>-6.2210083333333333E-2</v>
      </c>
      <c r="J718" s="821">
        <v>31291</v>
      </c>
    </row>
    <row r="719" spans="1:10" x14ac:dyDescent="0.3">
      <c r="A719" s="820">
        <v>3</v>
      </c>
      <c r="B719" s="821">
        <v>31321</v>
      </c>
      <c r="C719" s="820" t="s">
        <v>5685</v>
      </c>
      <c r="F719" s="828">
        <v>6.3799999999999996E-2</v>
      </c>
      <c r="H719" s="828">
        <v>1.0011583333333334E-2</v>
      </c>
      <c r="I719" s="823">
        <v>5.3788416666666658E-2</v>
      </c>
      <c r="J719" s="821">
        <v>31321</v>
      </c>
    </row>
    <row r="720" spans="1:10" x14ac:dyDescent="0.3">
      <c r="A720" s="820">
        <v>3</v>
      </c>
      <c r="B720" s="821">
        <v>31352</v>
      </c>
      <c r="C720" s="820" t="s">
        <v>5685</v>
      </c>
      <c r="F720" s="828">
        <v>5.2200000000000003E-2</v>
      </c>
      <c r="H720" s="828">
        <v>9.5949999999999994E-3</v>
      </c>
      <c r="I720" s="823">
        <v>4.2605000000000004E-2</v>
      </c>
      <c r="J720" s="821">
        <v>31352</v>
      </c>
    </row>
    <row r="721" spans="1:10" x14ac:dyDescent="0.3">
      <c r="A721" s="820">
        <v>3</v>
      </c>
      <c r="B721" s="821">
        <v>31382</v>
      </c>
      <c r="C721" s="820" t="s">
        <v>5685</v>
      </c>
      <c r="F721" s="828">
        <v>6.9400000000000003E-2</v>
      </c>
      <c r="H721" s="828">
        <v>9.173333333333332E-3</v>
      </c>
      <c r="I721" s="823">
        <v>6.0226666666666671E-2</v>
      </c>
      <c r="J721" s="821">
        <v>31382</v>
      </c>
    </row>
    <row r="722" spans="1:10" x14ac:dyDescent="0.3">
      <c r="A722" s="820">
        <v>3</v>
      </c>
      <c r="B722" s="821">
        <v>31413</v>
      </c>
      <c r="C722" s="820" t="s">
        <v>5685</v>
      </c>
      <c r="F722" s="828">
        <v>2.9300000000000003E-2</v>
      </c>
      <c r="H722" s="828">
        <v>8.9988333333333344E-3</v>
      </c>
      <c r="I722" s="823">
        <v>2.0301166666666669E-2</v>
      </c>
      <c r="J722" s="821">
        <v>31413</v>
      </c>
    </row>
    <row r="723" spans="1:10" x14ac:dyDescent="0.3">
      <c r="A723" s="820">
        <v>3</v>
      </c>
      <c r="B723" s="821">
        <v>31444</v>
      </c>
      <c r="C723" s="820" t="s">
        <v>5685</v>
      </c>
      <c r="F723" s="828">
        <v>6.2300000000000001E-2</v>
      </c>
      <c r="H723" s="828">
        <v>8.5969166666666659E-3</v>
      </c>
      <c r="I723" s="823">
        <v>5.3703083333333332E-2</v>
      </c>
      <c r="J723" s="821">
        <v>31444</v>
      </c>
    </row>
    <row r="724" spans="1:10" x14ac:dyDescent="0.3">
      <c r="A724" s="820">
        <v>3</v>
      </c>
      <c r="B724" s="821">
        <v>31472</v>
      </c>
      <c r="C724" s="820" t="s">
        <v>5685</v>
      </c>
      <c r="F724" s="828">
        <v>5.1400000000000008E-2</v>
      </c>
      <c r="H724" s="828">
        <v>7.9274999999999988E-3</v>
      </c>
      <c r="I724" s="823">
        <v>4.3472500000000011E-2</v>
      </c>
      <c r="J724" s="821">
        <v>31472</v>
      </c>
    </row>
    <row r="725" spans="1:10" x14ac:dyDescent="0.3">
      <c r="A725" s="820">
        <v>3</v>
      </c>
      <c r="B725" s="821">
        <v>31503</v>
      </c>
      <c r="C725" s="820" t="s">
        <v>5685</v>
      </c>
      <c r="F725" s="828">
        <v>-3.3300000000000003E-2</v>
      </c>
      <c r="H725" s="828">
        <v>7.609083333333334E-3</v>
      </c>
      <c r="I725" s="823">
        <v>-4.0909083333333339E-2</v>
      </c>
      <c r="J725" s="821">
        <v>31503</v>
      </c>
    </row>
    <row r="726" spans="1:10" x14ac:dyDescent="0.3">
      <c r="A726" s="820">
        <v>3</v>
      </c>
      <c r="B726" s="821">
        <v>31533</v>
      </c>
      <c r="C726" s="820" t="s">
        <v>5685</v>
      </c>
      <c r="F726" s="828">
        <v>5.2500000000000012E-2</v>
      </c>
      <c r="H726" s="828">
        <v>7.9722500000000002E-3</v>
      </c>
      <c r="I726" s="823">
        <v>4.4527750000000012E-2</v>
      </c>
      <c r="J726" s="821">
        <v>31533</v>
      </c>
    </row>
    <row r="727" spans="1:10" x14ac:dyDescent="0.3">
      <c r="A727" s="820">
        <v>3</v>
      </c>
      <c r="B727" s="821">
        <v>31564</v>
      </c>
      <c r="C727" s="820" t="s">
        <v>5685</v>
      </c>
      <c r="F727" s="828">
        <v>5.9699999999999996E-2</v>
      </c>
      <c r="H727" s="828">
        <v>8.0456666666666662E-3</v>
      </c>
      <c r="I727" s="823">
        <v>5.165433333333333E-2</v>
      </c>
      <c r="J727" s="821">
        <v>31564</v>
      </c>
    </row>
    <row r="728" spans="1:10" x14ac:dyDescent="0.3">
      <c r="A728" s="820">
        <v>3</v>
      </c>
      <c r="B728" s="821">
        <v>31594</v>
      </c>
      <c r="C728" s="820" t="s">
        <v>5685</v>
      </c>
      <c r="F728" s="828">
        <v>2.8300000000000002E-2</v>
      </c>
      <c r="H728" s="828">
        <v>7.7954166666666666E-3</v>
      </c>
      <c r="I728" s="823">
        <v>2.0504583333333336E-2</v>
      </c>
      <c r="J728" s="821">
        <v>31594</v>
      </c>
    </row>
    <row r="729" spans="1:10" x14ac:dyDescent="0.3">
      <c r="A729" s="820">
        <v>3</v>
      </c>
      <c r="B729" s="821">
        <v>31625</v>
      </c>
      <c r="C729" s="820" t="s">
        <v>5685</v>
      </c>
      <c r="F729" s="828">
        <v>8.8399999999999992E-2</v>
      </c>
      <c r="H729" s="828">
        <v>7.7555833333333322E-3</v>
      </c>
      <c r="I729" s="823">
        <v>8.0644416666666663E-2</v>
      </c>
      <c r="J729" s="821">
        <v>31625</v>
      </c>
    </row>
    <row r="730" spans="1:10" x14ac:dyDescent="0.3">
      <c r="A730" s="820">
        <v>3</v>
      </c>
      <c r="B730" s="821">
        <v>31656</v>
      </c>
      <c r="C730" s="820" t="s">
        <v>5685</v>
      </c>
      <c r="F730" s="828">
        <v>-0.11370000000000001</v>
      </c>
      <c r="H730" s="828">
        <v>7.9194166666666666E-3</v>
      </c>
      <c r="I730" s="823">
        <v>-0.12161941666666667</v>
      </c>
      <c r="J730" s="821">
        <v>31656</v>
      </c>
    </row>
    <row r="731" spans="1:10" x14ac:dyDescent="0.3">
      <c r="A731" s="820">
        <v>3</v>
      </c>
      <c r="B731" s="821">
        <v>31686</v>
      </c>
      <c r="C731" s="820" t="s">
        <v>5685</v>
      </c>
      <c r="F731" s="828">
        <v>5.050000000000001E-2</v>
      </c>
      <c r="H731" s="828">
        <v>7.9395000000000004E-3</v>
      </c>
      <c r="I731" s="823">
        <v>4.2560500000000008E-2</v>
      </c>
      <c r="J731" s="821">
        <v>31686</v>
      </c>
    </row>
    <row r="732" spans="1:10" x14ac:dyDescent="0.3">
      <c r="A732" s="820">
        <v>3</v>
      </c>
      <c r="B732" s="821">
        <v>31717</v>
      </c>
      <c r="C732" s="820" t="s">
        <v>5685</v>
      </c>
      <c r="F732" s="828">
        <v>2.1099999999999997E-2</v>
      </c>
      <c r="H732" s="828">
        <v>7.744749999999999E-3</v>
      </c>
      <c r="I732" s="823">
        <v>1.3355249999999999E-2</v>
      </c>
      <c r="J732" s="821">
        <v>31717</v>
      </c>
    </row>
    <row r="733" spans="1:10" x14ac:dyDescent="0.3">
      <c r="A733" s="820">
        <v>3</v>
      </c>
      <c r="B733" s="821">
        <v>31747</v>
      </c>
      <c r="C733" s="820" t="s">
        <v>5685</v>
      </c>
      <c r="F733" s="828">
        <v>-2.5399999999999999E-2</v>
      </c>
      <c r="H733" s="828">
        <v>7.5995833333333341E-3</v>
      </c>
      <c r="I733" s="823">
        <v>-3.2999583333333332E-2</v>
      </c>
      <c r="J733" s="821">
        <v>31747</v>
      </c>
    </row>
    <row r="734" spans="1:10" x14ac:dyDescent="0.3">
      <c r="A734" s="820">
        <v>3</v>
      </c>
      <c r="B734" s="821">
        <v>31778</v>
      </c>
      <c r="C734" s="820" t="s">
        <v>5685</v>
      </c>
      <c r="F734" s="828">
        <v>9.8400000000000001E-2</v>
      </c>
      <c r="H734" s="828">
        <v>7.4537500000000003E-3</v>
      </c>
      <c r="I734" s="823">
        <v>9.0946250000000006E-2</v>
      </c>
      <c r="J734" s="821">
        <v>31778</v>
      </c>
    </row>
    <row r="735" spans="1:10" x14ac:dyDescent="0.3">
      <c r="A735" s="820">
        <v>3</v>
      </c>
      <c r="B735" s="821">
        <v>31809</v>
      </c>
      <c r="C735" s="820" t="s">
        <v>5685</v>
      </c>
      <c r="F735" s="828">
        <v>-3.0100000000000002E-2</v>
      </c>
      <c r="H735" s="828">
        <v>7.5030833333333338E-3</v>
      </c>
      <c r="I735" s="823">
        <v>-3.7603083333333336E-2</v>
      </c>
      <c r="J735" s="821">
        <v>31809</v>
      </c>
    </row>
    <row r="736" spans="1:10" x14ac:dyDescent="0.3">
      <c r="A736" s="820">
        <v>3</v>
      </c>
      <c r="B736" s="821">
        <v>31837</v>
      </c>
      <c r="C736" s="820" t="s">
        <v>5685</v>
      </c>
      <c r="F736" s="828">
        <v>-1.89E-2</v>
      </c>
      <c r="H736" s="828">
        <v>7.4409166666666669E-3</v>
      </c>
      <c r="I736" s="823">
        <v>-2.6340916666666665E-2</v>
      </c>
      <c r="J736" s="821">
        <v>31837</v>
      </c>
    </row>
    <row r="737" spans="1:10" x14ac:dyDescent="0.3">
      <c r="A737" s="820">
        <v>3</v>
      </c>
      <c r="B737" s="821">
        <v>31868</v>
      </c>
      <c r="C737" s="820" t="s">
        <v>5685</v>
      </c>
      <c r="F737" s="828">
        <v>-4.1399999999999999E-2</v>
      </c>
      <c r="H737" s="828">
        <v>7.7940833333333334E-3</v>
      </c>
      <c r="I737" s="823">
        <v>-4.9194083333333333E-2</v>
      </c>
      <c r="J737" s="821">
        <v>31868</v>
      </c>
    </row>
    <row r="738" spans="1:10" x14ac:dyDescent="0.3">
      <c r="A738" s="820">
        <v>3</v>
      </c>
      <c r="B738" s="821">
        <v>31898</v>
      </c>
      <c r="C738" s="820" t="s">
        <v>5685</v>
      </c>
      <c r="F738" s="828">
        <v>-6.4000000000000003E-3</v>
      </c>
      <c r="H738" s="828">
        <v>8.2208333333333335E-3</v>
      </c>
      <c r="I738" s="823">
        <v>-1.4620833333333333E-2</v>
      </c>
      <c r="J738" s="821">
        <v>31898</v>
      </c>
    </row>
    <row r="739" spans="1:10" x14ac:dyDescent="0.3">
      <c r="A739" s="820">
        <v>3</v>
      </c>
      <c r="B739" s="821">
        <v>31929</v>
      </c>
      <c r="C739" s="820" t="s">
        <v>5685</v>
      </c>
      <c r="F739" s="828">
        <v>4.3899999999999995E-2</v>
      </c>
      <c r="H739" s="828">
        <v>8.3485E-3</v>
      </c>
      <c r="I739" s="823">
        <v>3.5551499999999993E-2</v>
      </c>
      <c r="J739" s="821">
        <v>31929</v>
      </c>
    </row>
    <row r="740" spans="1:10" x14ac:dyDescent="0.3">
      <c r="A740" s="820">
        <v>3</v>
      </c>
      <c r="B740" s="821">
        <v>31959</v>
      </c>
      <c r="C740" s="820" t="s">
        <v>5685</v>
      </c>
      <c r="F740" s="828">
        <v>-2.5000000000000005E-3</v>
      </c>
      <c r="H740" s="828">
        <v>8.445833333333333E-3</v>
      </c>
      <c r="I740" s="823">
        <v>-1.0945833333333333E-2</v>
      </c>
      <c r="J740" s="821">
        <v>31959</v>
      </c>
    </row>
    <row r="741" spans="1:10" x14ac:dyDescent="0.3">
      <c r="A741" s="820">
        <v>3</v>
      </c>
      <c r="B741" s="821">
        <v>31990</v>
      </c>
      <c r="C741" s="820" t="s">
        <v>5685</v>
      </c>
      <c r="F741" s="828">
        <v>5.2699999999999997E-2</v>
      </c>
      <c r="H741" s="828">
        <v>8.7027500000000004E-3</v>
      </c>
      <c r="I741" s="823">
        <v>4.3997249999999995E-2</v>
      </c>
      <c r="J741" s="821">
        <v>31990</v>
      </c>
    </row>
    <row r="742" spans="1:10" x14ac:dyDescent="0.3">
      <c r="A742" s="820">
        <v>3</v>
      </c>
      <c r="B742" s="821">
        <v>32021</v>
      </c>
      <c r="C742" s="820" t="s">
        <v>5685</v>
      </c>
      <c r="F742" s="828">
        <v>2.0999999999999999E-3</v>
      </c>
      <c r="H742" s="828">
        <v>9.3135000000000006E-3</v>
      </c>
      <c r="I742" s="823">
        <v>-7.2135000000000012E-3</v>
      </c>
      <c r="J742" s="821">
        <v>32021</v>
      </c>
    </row>
    <row r="743" spans="1:10" x14ac:dyDescent="0.3">
      <c r="A743" s="820">
        <v>3</v>
      </c>
      <c r="B743" s="821">
        <v>32051</v>
      </c>
      <c r="C743" s="820" t="s">
        <v>5685</v>
      </c>
      <c r="F743" s="828">
        <v>-7.0500000000000007E-2</v>
      </c>
      <c r="H743" s="828">
        <v>9.4654999999999982E-3</v>
      </c>
      <c r="I743" s="823">
        <v>-7.9965500000000009E-2</v>
      </c>
      <c r="J743" s="821">
        <v>32051</v>
      </c>
    </row>
    <row r="744" spans="1:10" x14ac:dyDescent="0.3">
      <c r="A744" s="820">
        <v>3</v>
      </c>
      <c r="B744" s="821">
        <v>32082</v>
      </c>
      <c r="C744" s="820" t="s">
        <v>5685</v>
      </c>
      <c r="F744" s="828">
        <v>-5.5499999999999987E-2</v>
      </c>
      <c r="H744" s="828">
        <v>9.0204166666666679E-3</v>
      </c>
      <c r="I744" s="823">
        <v>-6.452041666666665E-2</v>
      </c>
      <c r="J744" s="821">
        <v>32082</v>
      </c>
    </row>
    <row r="745" spans="1:10" x14ac:dyDescent="0.3">
      <c r="A745" s="820">
        <v>3</v>
      </c>
      <c r="B745" s="821">
        <v>32112</v>
      </c>
      <c r="C745" s="820" t="s">
        <v>5685</v>
      </c>
      <c r="F745" s="828">
        <v>1.0800000000000001E-2</v>
      </c>
      <c r="H745" s="828">
        <v>9.1140000000000006E-3</v>
      </c>
      <c r="I745" s="823">
        <v>1.686E-3</v>
      </c>
      <c r="J745" s="821">
        <v>32112</v>
      </c>
    </row>
    <row r="746" spans="1:10" x14ac:dyDescent="0.3">
      <c r="A746" s="820">
        <v>3</v>
      </c>
      <c r="B746" s="821">
        <v>32143</v>
      </c>
      <c r="C746" s="820" t="s">
        <v>5685</v>
      </c>
      <c r="F746" s="828">
        <v>0.1153</v>
      </c>
      <c r="H746" s="828">
        <v>8.9983333333333339E-3</v>
      </c>
      <c r="I746" s="823">
        <v>0.10630166666666667</v>
      </c>
      <c r="J746" s="821">
        <v>32143</v>
      </c>
    </row>
    <row r="747" spans="1:10" x14ac:dyDescent="0.3">
      <c r="A747" s="820">
        <v>3</v>
      </c>
      <c r="B747" s="821">
        <v>32174</v>
      </c>
      <c r="C747" s="820" t="s">
        <v>5685</v>
      </c>
      <c r="F747" s="828">
        <v>-1.7500000000000002E-2</v>
      </c>
      <c r="H747" s="828">
        <v>8.4295833333333341E-3</v>
      </c>
      <c r="I747" s="823">
        <v>-2.5929583333333336E-2</v>
      </c>
      <c r="J747" s="821">
        <v>32174</v>
      </c>
    </row>
    <row r="748" spans="1:10" x14ac:dyDescent="0.3">
      <c r="A748" s="820">
        <v>3</v>
      </c>
      <c r="B748" s="821">
        <v>32203</v>
      </c>
      <c r="C748" s="820" t="s">
        <v>5685</v>
      </c>
      <c r="F748" s="828">
        <v>-5.2699999999999997E-2</v>
      </c>
      <c r="H748" s="828">
        <v>8.3956666666666676E-3</v>
      </c>
      <c r="I748" s="823">
        <v>-6.1095666666666666E-2</v>
      </c>
      <c r="J748" s="821">
        <v>32203</v>
      </c>
    </row>
    <row r="749" spans="1:10" x14ac:dyDescent="0.3">
      <c r="A749" s="820">
        <v>3</v>
      </c>
      <c r="B749" s="821">
        <v>32234</v>
      </c>
      <c r="C749" s="820" t="s">
        <v>5685</v>
      </c>
      <c r="F749" s="828">
        <v>1.9000000000000006E-3</v>
      </c>
      <c r="H749" s="828">
        <v>8.7683333333333328E-3</v>
      </c>
      <c r="I749" s="823">
        <v>-6.8683333333333322E-3</v>
      </c>
      <c r="J749" s="821">
        <v>32234</v>
      </c>
    </row>
    <row r="750" spans="1:10" x14ac:dyDescent="0.3">
      <c r="A750" s="820">
        <v>3</v>
      </c>
      <c r="B750" s="821">
        <v>32264</v>
      </c>
      <c r="C750" s="820" t="s">
        <v>5685</v>
      </c>
      <c r="F750" s="828">
        <v>4.5999999999999999E-2</v>
      </c>
      <c r="H750" s="828">
        <v>8.9932500000000012E-3</v>
      </c>
      <c r="I750" s="823">
        <v>3.7006749999999998E-2</v>
      </c>
      <c r="J750" s="821">
        <v>32264</v>
      </c>
    </row>
    <row r="751" spans="1:10" x14ac:dyDescent="0.3">
      <c r="A751" s="820">
        <v>3</v>
      </c>
      <c r="B751" s="821">
        <v>32295</v>
      </c>
      <c r="C751" s="820" t="s">
        <v>5685</v>
      </c>
      <c r="F751" s="828">
        <v>3.15E-2</v>
      </c>
      <c r="H751" s="828">
        <v>9.0045833333333332E-3</v>
      </c>
      <c r="I751" s="823">
        <v>2.2495416666666667E-2</v>
      </c>
      <c r="J751" s="821">
        <v>32295</v>
      </c>
    </row>
    <row r="752" spans="1:10" x14ac:dyDescent="0.3">
      <c r="A752" s="820">
        <v>3</v>
      </c>
      <c r="B752" s="821">
        <v>32325</v>
      </c>
      <c r="C752" s="820" t="s">
        <v>5685</v>
      </c>
      <c r="F752" s="828">
        <v>1.6999999999999993E-3</v>
      </c>
      <c r="H752" s="828">
        <v>9.1866666666666659E-3</v>
      </c>
      <c r="I752" s="823">
        <v>-7.4866666666666666E-3</v>
      </c>
      <c r="J752" s="821">
        <v>32325</v>
      </c>
    </row>
    <row r="753" spans="1:10" x14ac:dyDescent="0.3">
      <c r="A753" s="820">
        <v>3</v>
      </c>
      <c r="B753" s="821">
        <v>32356</v>
      </c>
      <c r="C753" s="820" t="s">
        <v>5685</v>
      </c>
      <c r="F753" s="828">
        <v>-1.37E-2</v>
      </c>
      <c r="H753" s="828">
        <v>9.3080000000000003E-3</v>
      </c>
      <c r="I753" s="823">
        <v>-2.3008000000000001E-2</v>
      </c>
      <c r="J753" s="821">
        <v>32356</v>
      </c>
    </row>
    <row r="754" spans="1:10" x14ac:dyDescent="0.3">
      <c r="A754" s="820">
        <v>3</v>
      </c>
      <c r="B754" s="821">
        <v>32387</v>
      </c>
      <c r="C754" s="820" t="s">
        <v>5685</v>
      </c>
      <c r="F754" s="828">
        <v>4.1299999999999996E-2</v>
      </c>
      <c r="H754" s="828">
        <v>8.8885000000000006E-3</v>
      </c>
      <c r="I754" s="823">
        <v>3.2411499999999996E-2</v>
      </c>
      <c r="J754" s="821">
        <v>32387</v>
      </c>
    </row>
    <row r="755" spans="1:10" x14ac:dyDescent="0.3">
      <c r="A755" s="820">
        <v>3</v>
      </c>
      <c r="B755" s="821">
        <v>32417</v>
      </c>
      <c r="C755" s="820" t="s">
        <v>5685</v>
      </c>
      <c r="F755" s="828">
        <v>2.6199999999999998E-2</v>
      </c>
      <c r="H755" s="828">
        <v>8.3178333333333351E-3</v>
      </c>
      <c r="I755" s="823">
        <v>1.7882166666666664E-2</v>
      </c>
      <c r="J755" s="821">
        <v>32417</v>
      </c>
    </row>
    <row r="756" spans="1:10" x14ac:dyDescent="0.3">
      <c r="A756" s="820">
        <v>3</v>
      </c>
      <c r="B756" s="821">
        <v>32448</v>
      </c>
      <c r="C756" s="820" t="s">
        <v>5685</v>
      </c>
      <c r="F756" s="828">
        <v>-7.899999999999999E-3</v>
      </c>
      <c r="H756" s="828">
        <v>8.241666666666668E-3</v>
      </c>
      <c r="I756" s="823">
        <v>-1.6141666666666665E-2</v>
      </c>
      <c r="J756" s="821">
        <v>32448</v>
      </c>
    </row>
    <row r="757" spans="1:10" x14ac:dyDescent="0.3">
      <c r="A757" s="820">
        <v>3</v>
      </c>
      <c r="B757" s="821">
        <v>32478</v>
      </c>
      <c r="C757" s="820" t="s">
        <v>5685</v>
      </c>
      <c r="F757" s="828">
        <v>6.3E-3</v>
      </c>
      <c r="H757" s="828">
        <v>8.3765833333333331E-3</v>
      </c>
      <c r="I757" s="823">
        <v>-2.0765833333333331E-3</v>
      </c>
      <c r="J757" s="821">
        <v>32478</v>
      </c>
    </row>
    <row r="758" spans="1:10" x14ac:dyDescent="0.3">
      <c r="A758" s="820">
        <v>3</v>
      </c>
      <c r="B758" s="821">
        <v>32509</v>
      </c>
      <c r="C758" s="820" t="s">
        <v>5685</v>
      </c>
      <c r="F758" s="828">
        <v>5.7100000000000012E-2</v>
      </c>
      <c r="H758" s="828">
        <v>8.404E-3</v>
      </c>
      <c r="I758" s="823">
        <v>4.869600000000001E-2</v>
      </c>
      <c r="J758" s="821">
        <v>32509</v>
      </c>
    </row>
    <row r="759" spans="1:10" x14ac:dyDescent="0.3">
      <c r="A759" s="820">
        <v>3</v>
      </c>
      <c r="B759" s="821">
        <v>32540</v>
      </c>
      <c r="C759" s="820" t="s">
        <v>5685</v>
      </c>
      <c r="F759" s="828">
        <v>-2.1499999999999998E-2</v>
      </c>
      <c r="H759" s="828">
        <v>8.382916666666667E-3</v>
      </c>
      <c r="I759" s="823">
        <v>-2.9882916666666665E-2</v>
      </c>
      <c r="J759" s="821">
        <v>32540</v>
      </c>
    </row>
    <row r="760" spans="1:10" x14ac:dyDescent="0.3">
      <c r="A760" s="820">
        <v>3</v>
      </c>
      <c r="B760" s="821">
        <v>32568</v>
      </c>
      <c r="C760" s="820" t="s">
        <v>5685</v>
      </c>
      <c r="F760" s="828">
        <v>2.69E-2</v>
      </c>
      <c r="H760" s="828">
        <v>8.5345000000000004E-3</v>
      </c>
      <c r="I760" s="823">
        <v>1.83655E-2</v>
      </c>
      <c r="J760" s="821">
        <v>32568</v>
      </c>
    </row>
    <row r="761" spans="1:10" x14ac:dyDescent="0.3">
      <c r="A761" s="820">
        <v>3</v>
      </c>
      <c r="B761" s="821">
        <v>32599</v>
      </c>
      <c r="C761" s="820" t="s">
        <v>5685</v>
      </c>
      <c r="F761" s="828">
        <v>6.3399999999999998E-2</v>
      </c>
      <c r="H761" s="828">
        <v>8.4920833333333341E-3</v>
      </c>
      <c r="I761" s="823">
        <v>5.4907916666666667E-2</v>
      </c>
      <c r="J761" s="821">
        <v>32599</v>
      </c>
    </row>
    <row r="762" spans="1:10" x14ac:dyDescent="0.3">
      <c r="A762" s="820">
        <v>3</v>
      </c>
      <c r="B762" s="821">
        <v>32629</v>
      </c>
      <c r="C762" s="820" t="s">
        <v>5685</v>
      </c>
      <c r="F762" s="828">
        <v>5.7999999999999996E-2</v>
      </c>
      <c r="H762" s="828">
        <v>8.3340833333333322E-3</v>
      </c>
      <c r="I762" s="823">
        <v>4.9665916666666664E-2</v>
      </c>
      <c r="J762" s="821">
        <v>32629</v>
      </c>
    </row>
    <row r="763" spans="1:10" x14ac:dyDescent="0.3">
      <c r="A763" s="820">
        <v>3</v>
      </c>
      <c r="B763" s="821">
        <v>32660</v>
      </c>
      <c r="C763" s="820" t="s">
        <v>5685</v>
      </c>
      <c r="F763" s="828">
        <v>1.61E-2</v>
      </c>
      <c r="H763" s="828">
        <v>8.0485000000000001E-3</v>
      </c>
      <c r="I763" s="823">
        <v>8.0514999999999996E-3</v>
      </c>
      <c r="J763" s="821">
        <v>32660</v>
      </c>
    </row>
    <row r="764" spans="1:10" x14ac:dyDescent="0.3">
      <c r="A764" s="820">
        <v>3</v>
      </c>
      <c r="B764" s="821">
        <v>32690</v>
      </c>
      <c r="C764" s="820" t="s">
        <v>5685</v>
      </c>
      <c r="F764" s="828">
        <v>8.0399999999999985E-2</v>
      </c>
      <c r="H764" s="828">
        <v>7.9204166666666659E-3</v>
      </c>
      <c r="I764" s="823">
        <v>7.2479583333333319E-2</v>
      </c>
      <c r="J764" s="821">
        <v>32690</v>
      </c>
    </row>
    <row r="765" spans="1:10" x14ac:dyDescent="0.3">
      <c r="A765" s="820">
        <v>3</v>
      </c>
      <c r="B765" s="821">
        <v>32721</v>
      </c>
      <c r="C765" s="820" t="s">
        <v>5685</v>
      </c>
      <c r="F765" s="828">
        <v>-5.6999999999999993E-3</v>
      </c>
      <c r="H765" s="828">
        <v>7.9289999999999985E-3</v>
      </c>
      <c r="I765" s="823">
        <v>-1.3628999999999999E-2</v>
      </c>
      <c r="J765" s="821">
        <v>32721</v>
      </c>
    </row>
    <row r="766" spans="1:10" x14ac:dyDescent="0.3">
      <c r="A766" s="820">
        <v>3</v>
      </c>
      <c r="B766" s="821">
        <v>32752</v>
      </c>
      <c r="C766" s="820" t="s">
        <v>5685</v>
      </c>
      <c r="F766" s="828">
        <v>1.7000000000000001E-2</v>
      </c>
      <c r="H766" s="828">
        <v>7.9866666666666662E-3</v>
      </c>
      <c r="I766" s="823">
        <v>9.013333333333335E-3</v>
      </c>
      <c r="J766" s="821">
        <v>32752</v>
      </c>
    </row>
    <row r="767" spans="1:10" x14ac:dyDescent="0.3">
      <c r="A767" s="820">
        <v>3</v>
      </c>
      <c r="B767" s="821">
        <v>32782</v>
      </c>
      <c r="C767" s="820" t="s">
        <v>5685</v>
      </c>
      <c r="F767" s="828">
        <v>4.5000000000000005E-3</v>
      </c>
      <c r="H767" s="828">
        <v>7.948499999999999E-3</v>
      </c>
      <c r="I767" s="823">
        <v>-3.4484999999999984E-3</v>
      </c>
      <c r="J767" s="821">
        <v>32782</v>
      </c>
    </row>
    <row r="768" spans="1:10" x14ac:dyDescent="0.3">
      <c r="A768" s="820">
        <v>3</v>
      </c>
      <c r="B768" s="821">
        <v>32813</v>
      </c>
      <c r="C768" s="820" t="s">
        <v>5685</v>
      </c>
      <c r="F768" s="828">
        <v>3.3599999999999998E-2</v>
      </c>
      <c r="H768" s="828">
        <v>7.929750000000001E-3</v>
      </c>
      <c r="I768" s="823">
        <v>2.5670249999999999E-2</v>
      </c>
      <c r="J768" s="821">
        <v>32813</v>
      </c>
    </row>
    <row r="769" spans="1:10" x14ac:dyDescent="0.3">
      <c r="A769" s="820">
        <v>3</v>
      </c>
      <c r="B769" s="821">
        <v>32843</v>
      </c>
      <c r="C769" s="820" t="s">
        <v>5685</v>
      </c>
      <c r="F769" s="828">
        <v>7.3099999999999998E-2</v>
      </c>
      <c r="H769" s="828">
        <v>7.8612500000000002E-3</v>
      </c>
      <c r="I769" s="823">
        <v>6.5238749999999998E-2</v>
      </c>
      <c r="J769" s="821">
        <v>32843</v>
      </c>
    </row>
    <row r="770" spans="1:10" x14ac:dyDescent="0.3">
      <c r="A770" s="820">
        <v>3</v>
      </c>
      <c r="B770" s="821">
        <v>32874</v>
      </c>
      <c r="C770" s="820" t="s">
        <v>5685</v>
      </c>
      <c r="F770" s="828">
        <v>-8.09E-2</v>
      </c>
      <c r="H770" s="828">
        <v>7.9564166666666672E-3</v>
      </c>
      <c r="I770" s="823">
        <v>-8.885641666666666E-2</v>
      </c>
      <c r="J770" s="821">
        <v>32874</v>
      </c>
    </row>
    <row r="771" spans="1:10" x14ac:dyDescent="0.3">
      <c r="A771" s="820">
        <v>3</v>
      </c>
      <c r="B771" s="821">
        <v>32905</v>
      </c>
      <c r="C771" s="820" t="s">
        <v>5685</v>
      </c>
      <c r="F771" s="828">
        <v>-1.09E-2</v>
      </c>
      <c r="H771" s="828">
        <v>8.1302500000000003E-3</v>
      </c>
      <c r="I771" s="823">
        <v>-1.9030249999999999E-2</v>
      </c>
      <c r="J771" s="821">
        <v>32905</v>
      </c>
    </row>
    <row r="772" spans="1:10" x14ac:dyDescent="0.3">
      <c r="A772" s="820">
        <v>3</v>
      </c>
      <c r="B772" s="821">
        <v>32933</v>
      </c>
      <c r="C772" s="820" t="s">
        <v>5685</v>
      </c>
      <c r="F772" s="828">
        <v>1.8700000000000001E-2</v>
      </c>
      <c r="H772" s="828">
        <v>8.2053333333333318E-3</v>
      </c>
      <c r="I772" s="823">
        <v>1.049466666666667E-2</v>
      </c>
      <c r="J772" s="821">
        <v>32933</v>
      </c>
    </row>
    <row r="773" spans="1:10" x14ac:dyDescent="0.3">
      <c r="A773" s="820">
        <v>3</v>
      </c>
      <c r="B773" s="821">
        <v>32964</v>
      </c>
      <c r="C773" s="820" t="s">
        <v>5685</v>
      </c>
      <c r="F773" s="828">
        <v>-3.85E-2</v>
      </c>
      <c r="H773" s="828">
        <v>8.2587500000000005E-3</v>
      </c>
      <c r="I773" s="823">
        <v>-4.6758750000000002E-2</v>
      </c>
      <c r="J773" s="821">
        <v>32964</v>
      </c>
    </row>
    <row r="774" spans="1:10" x14ac:dyDescent="0.3">
      <c r="A774" s="820">
        <v>3</v>
      </c>
      <c r="B774" s="821">
        <v>32994</v>
      </c>
      <c r="C774" s="820" t="s">
        <v>5685</v>
      </c>
      <c r="F774" s="828">
        <v>6.8200000000000011E-2</v>
      </c>
      <c r="H774" s="828">
        <v>8.3382500000000002E-3</v>
      </c>
      <c r="I774" s="823">
        <v>5.9861750000000012E-2</v>
      </c>
      <c r="J774" s="821">
        <v>32994</v>
      </c>
    </row>
    <row r="775" spans="1:10" x14ac:dyDescent="0.3">
      <c r="A775" s="820">
        <v>3</v>
      </c>
      <c r="B775" s="821">
        <v>33025</v>
      </c>
      <c r="C775" s="820" t="s">
        <v>5685</v>
      </c>
      <c r="F775" s="828">
        <v>-2.1099999999999997E-2</v>
      </c>
      <c r="H775" s="828">
        <v>8.175E-3</v>
      </c>
      <c r="I775" s="823">
        <v>-2.9274999999999995E-2</v>
      </c>
      <c r="J775" s="821">
        <v>33025</v>
      </c>
    </row>
    <row r="776" spans="1:10" x14ac:dyDescent="0.3">
      <c r="A776" s="820">
        <v>3</v>
      </c>
      <c r="B776" s="821">
        <v>33055</v>
      </c>
      <c r="C776" s="820" t="s">
        <v>5685</v>
      </c>
      <c r="F776" s="828">
        <v>-3.1999999999999997E-3</v>
      </c>
      <c r="H776" s="828">
        <v>8.1317500000000001E-3</v>
      </c>
      <c r="I776" s="823">
        <v>-1.133175E-2</v>
      </c>
      <c r="J776" s="821">
        <v>33055</v>
      </c>
    </row>
    <row r="777" spans="1:10" x14ac:dyDescent="0.3">
      <c r="A777" s="820">
        <v>3</v>
      </c>
      <c r="B777" s="821">
        <v>33086</v>
      </c>
      <c r="C777" s="820" t="s">
        <v>5685</v>
      </c>
      <c r="F777" s="828">
        <v>-7.9199999999999993E-2</v>
      </c>
      <c r="H777" s="828">
        <v>8.2464166666666658E-3</v>
      </c>
      <c r="I777" s="823">
        <v>-8.7446416666666665E-2</v>
      </c>
      <c r="J777" s="821">
        <v>33086</v>
      </c>
    </row>
    <row r="778" spans="1:10" x14ac:dyDescent="0.3">
      <c r="A778" s="820">
        <v>3</v>
      </c>
      <c r="B778" s="821">
        <v>33117</v>
      </c>
      <c r="C778" s="820" t="s">
        <v>5685</v>
      </c>
      <c r="F778" s="828">
        <v>4.1100000000000005E-2</v>
      </c>
      <c r="H778" s="828">
        <v>8.4306666666666662E-3</v>
      </c>
      <c r="I778" s="823">
        <v>3.2669333333333342E-2</v>
      </c>
      <c r="J778" s="821">
        <v>33117</v>
      </c>
    </row>
    <row r="779" spans="1:10" x14ac:dyDescent="0.3">
      <c r="A779" s="820">
        <v>3</v>
      </c>
      <c r="B779" s="821">
        <v>33147</v>
      </c>
      <c r="C779" s="820" t="s">
        <v>5685</v>
      </c>
      <c r="F779" s="828">
        <v>6.5299999999999997E-2</v>
      </c>
      <c r="H779" s="828">
        <v>8.3855000000000006E-3</v>
      </c>
      <c r="I779" s="823">
        <v>5.6914499999999993E-2</v>
      </c>
      <c r="J779" s="821">
        <v>33147</v>
      </c>
    </row>
    <row r="780" spans="1:10" x14ac:dyDescent="0.3">
      <c r="A780" s="820">
        <v>3</v>
      </c>
      <c r="B780" s="821">
        <v>33178</v>
      </c>
      <c r="C780" s="820" t="s">
        <v>5685</v>
      </c>
      <c r="F780" s="828">
        <v>1.9299999999999998E-2</v>
      </c>
      <c r="H780" s="828">
        <v>8.2603333333333331E-3</v>
      </c>
      <c r="I780" s="823">
        <v>1.1039666666666665E-2</v>
      </c>
      <c r="J780" s="821">
        <v>33178</v>
      </c>
    </row>
    <row r="781" spans="1:10" x14ac:dyDescent="0.3">
      <c r="A781" s="820">
        <v>3</v>
      </c>
      <c r="B781" s="821">
        <v>33208</v>
      </c>
      <c r="C781" s="820" t="s">
        <v>5685</v>
      </c>
      <c r="F781" s="828">
        <v>8.6E-3</v>
      </c>
      <c r="H781" s="828">
        <v>8.1091666666666656E-3</v>
      </c>
      <c r="I781" s="823">
        <v>4.9083333333333444E-4</v>
      </c>
      <c r="J781" s="821">
        <v>33208</v>
      </c>
    </row>
    <row r="782" spans="1:10" x14ac:dyDescent="0.3">
      <c r="A782" s="820">
        <v>3</v>
      </c>
      <c r="B782" s="821">
        <v>33239</v>
      </c>
      <c r="C782" s="820" t="s">
        <v>5685</v>
      </c>
      <c r="F782" s="828">
        <v>-3.0100000000000002E-2</v>
      </c>
      <c r="H782" s="828">
        <v>8.0939166666666659E-3</v>
      </c>
      <c r="I782" s="823">
        <v>-3.8193916666666668E-2</v>
      </c>
      <c r="J782" s="821">
        <v>33239</v>
      </c>
    </row>
    <row r="783" spans="1:10" x14ac:dyDescent="0.3">
      <c r="A783" s="820">
        <v>3</v>
      </c>
      <c r="B783" s="821">
        <v>33270</v>
      </c>
      <c r="C783" s="820" t="s">
        <v>5685</v>
      </c>
      <c r="F783" s="828">
        <v>3.49E-2</v>
      </c>
      <c r="H783" s="828">
        <v>7.8978333333333331E-3</v>
      </c>
      <c r="I783" s="823">
        <v>2.7002166666666667E-2</v>
      </c>
      <c r="J783" s="821">
        <v>33270</v>
      </c>
    </row>
    <row r="784" spans="1:10" x14ac:dyDescent="0.3">
      <c r="A784" s="820">
        <v>3</v>
      </c>
      <c r="B784" s="821">
        <v>33298</v>
      </c>
      <c r="C784" s="820" t="s">
        <v>5685</v>
      </c>
      <c r="F784" s="828">
        <v>1.9799999999999998E-2</v>
      </c>
      <c r="H784" s="828">
        <v>7.9608333333333337E-3</v>
      </c>
      <c r="I784" s="823">
        <v>1.1839166666666665E-2</v>
      </c>
      <c r="J784" s="821">
        <v>33298</v>
      </c>
    </row>
    <row r="785" spans="1:10" x14ac:dyDescent="0.3">
      <c r="A785" s="820">
        <v>3</v>
      </c>
      <c r="B785" s="821">
        <v>33329</v>
      </c>
      <c r="C785" s="820" t="s">
        <v>5685</v>
      </c>
      <c r="F785" s="828">
        <v>-1.6200000000000003E-2</v>
      </c>
      <c r="H785" s="828">
        <v>7.8870833333333328E-3</v>
      </c>
      <c r="I785" s="823">
        <v>-2.4087083333333335E-2</v>
      </c>
      <c r="J785" s="821">
        <v>33329</v>
      </c>
    </row>
    <row r="786" spans="1:10" x14ac:dyDescent="0.3">
      <c r="A786" s="820">
        <v>3</v>
      </c>
      <c r="B786" s="821">
        <v>33359</v>
      </c>
      <c r="C786" s="820" t="s">
        <v>5685</v>
      </c>
      <c r="F786" s="828">
        <v>-1.2999999999999998E-2</v>
      </c>
      <c r="H786" s="828">
        <v>7.8602499999999992E-3</v>
      </c>
      <c r="I786" s="823">
        <v>-2.0860249999999997E-2</v>
      </c>
      <c r="J786" s="821">
        <v>33359</v>
      </c>
    </row>
    <row r="787" spans="1:10" x14ac:dyDescent="0.3">
      <c r="A787" s="820">
        <v>3</v>
      </c>
      <c r="B787" s="821">
        <v>33390</v>
      </c>
      <c r="C787" s="820" t="s">
        <v>5685</v>
      </c>
      <c r="F787" s="828">
        <v>-1.3899999999999999E-2</v>
      </c>
      <c r="H787" s="828">
        <v>7.9862500000000003E-3</v>
      </c>
      <c r="I787" s="823">
        <v>-2.1886249999999999E-2</v>
      </c>
      <c r="J787" s="821">
        <v>33390</v>
      </c>
    </row>
    <row r="788" spans="1:10" x14ac:dyDescent="0.3">
      <c r="A788" s="820">
        <v>3</v>
      </c>
      <c r="B788" s="821">
        <v>33420</v>
      </c>
      <c r="C788" s="820" t="s">
        <v>5685</v>
      </c>
      <c r="F788" s="828">
        <v>3.0700000000000002E-2</v>
      </c>
      <c r="H788" s="828">
        <v>7.9564166666666672E-3</v>
      </c>
      <c r="I788" s="823">
        <v>2.2743583333333334E-2</v>
      </c>
      <c r="J788" s="821">
        <v>33420</v>
      </c>
    </row>
    <row r="789" spans="1:10" x14ac:dyDescent="0.3">
      <c r="A789" s="820">
        <v>3</v>
      </c>
      <c r="B789" s="821">
        <v>33451</v>
      </c>
      <c r="C789" s="820" t="s">
        <v>5685</v>
      </c>
      <c r="F789" s="828">
        <v>2.58E-2</v>
      </c>
      <c r="H789" s="828">
        <v>7.7541666666666662E-3</v>
      </c>
      <c r="I789" s="823">
        <v>1.8045833333333334E-2</v>
      </c>
      <c r="J789" s="821">
        <v>33451</v>
      </c>
    </row>
    <row r="790" spans="1:10" x14ac:dyDescent="0.3">
      <c r="A790" s="820">
        <v>3</v>
      </c>
      <c r="B790" s="821">
        <v>33482</v>
      </c>
      <c r="C790" s="820" t="s">
        <v>5685</v>
      </c>
      <c r="F790" s="828">
        <v>2.0199999999999999E-2</v>
      </c>
      <c r="H790" s="828">
        <v>7.6383333333333338E-3</v>
      </c>
      <c r="I790" s="823">
        <v>1.2561666666666665E-2</v>
      </c>
      <c r="J790" s="821">
        <v>33482</v>
      </c>
    </row>
    <row r="791" spans="1:10" x14ac:dyDescent="0.3">
      <c r="A791" s="820">
        <v>3</v>
      </c>
      <c r="B791" s="821">
        <v>33512</v>
      </c>
      <c r="C791" s="820" t="s">
        <v>5685</v>
      </c>
      <c r="F791" s="828">
        <v>0.02</v>
      </c>
      <c r="H791" s="828">
        <v>7.6007500000000007E-3</v>
      </c>
      <c r="I791" s="823">
        <v>1.2399250000000001E-2</v>
      </c>
      <c r="J791" s="821">
        <v>33512</v>
      </c>
    </row>
    <row r="792" spans="1:10" x14ac:dyDescent="0.3">
      <c r="A792" s="820">
        <v>3</v>
      </c>
      <c r="B792" s="821">
        <v>33543</v>
      </c>
      <c r="C792" s="820" t="s">
        <v>5685</v>
      </c>
      <c r="F792" s="828">
        <v>-9.7999999999999997E-3</v>
      </c>
      <c r="H792" s="828">
        <v>7.5445833333333337E-3</v>
      </c>
      <c r="I792" s="823">
        <v>-1.7344583333333333E-2</v>
      </c>
      <c r="J792" s="821">
        <v>33543</v>
      </c>
    </row>
    <row r="793" spans="1:10" x14ac:dyDescent="0.3">
      <c r="A793" s="820">
        <v>3</v>
      </c>
      <c r="B793" s="821">
        <v>33573</v>
      </c>
      <c r="C793" s="820" t="s">
        <v>5685</v>
      </c>
      <c r="F793" s="828">
        <v>7.3300000000000004E-2</v>
      </c>
      <c r="H793" s="828">
        <v>7.4162500000000001E-3</v>
      </c>
      <c r="I793" s="823">
        <v>6.5883750000000005E-2</v>
      </c>
      <c r="J793" s="821">
        <v>33573</v>
      </c>
    </row>
    <row r="794" spans="1:10" x14ac:dyDescent="0.3">
      <c r="A794" s="820">
        <v>3</v>
      </c>
      <c r="B794" s="821">
        <v>33604</v>
      </c>
      <c r="C794" s="820" t="s">
        <v>5685</v>
      </c>
      <c r="F794" s="828">
        <v>-5.3600000000000002E-2</v>
      </c>
      <c r="H794" s="828">
        <v>7.3602500000000005E-3</v>
      </c>
      <c r="I794" s="823">
        <v>-6.0960250000000001E-2</v>
      </c>
      <c r="J794" s="821">
        <v>33604</v>
      </c>
    </row>
    <row r="795" spans="1:10" x14ac:dyDescent="0.3">
      <c r="A795" s="820">
        <v>3</v>
      </c>
      <c r="B795" s="821">
        <v>33635</v>
      </c>
      <c r="C795" s="820" t="s">
        <v>5685</v>
      </c>
      <c r="F795" s="828">
        <v>-2.7300000000000001E-2</v>
      </c>
      <c r="H795" s="828">
        <v>7.4420833333333335E-3</v>
      </c>
      <c r="I795" s="823">
        <v>-3.4742083333333333E-2</v>
      </c>
      <c r="J795" s="821">
        <v>33635</v>
      </c>
    </row>
    <row r="796" spans="1:10" x14ac:dyDescent="0.3">
      <c r="A796" s="820">
        <v>3</v>
      </c>
      <c r="B796" s="821">
        <v>33664</v>
      </c>
      <c r="C796" s="820" t="s">
        <v>5685</v>
      </c>
      <c r="F796" s="828">
        <v>-1.43E-2</v>
      </c>
      <c r="H796" s="828">
        <v>7.4727500000000002E-3</v>
      </c>
      <c r="I796" s="823">
        <v>-2.177275E-2</v>
      </c>
      <c r="J796" s="821">
        <v>33664</v>
      </c>
    </row>
    <row r="797" spans="1:10" x14ac:dyDescent="0.3">
      <c r="A797" s="820">
        <v>3</v>
      </c>
      <c r="B797" s="821">
        <v>33695</v>
      </c>
      <c r="C797" s="820" t="s">
        <v>5685</v>
      </c>
      <c r="F797" s="828">
        <v>6.4500000000000002E-2</v>
      </c>
      <c r="H797" s="828">
        <v>7.4380833333333339E-3</v>
      </c>
      <c r="I797" s="823">
        <v>5.7061916666666671E-2</v>
      </c>
      <c r="J797" s="821">
        <v>33695</v>
      </c>
    </row>
    <row r="798" spans="1:10" x14ac:dyDescent="0.3">
      <c r="A798" s="820">
        <v>3</v>
      </c>
      <c r="B798" s="821">
        <v>33725</v>
      </c>
      <c r="C798" s="820" t="s">
        <v>5685</v>
      </c>
      <c r="F798" s="828">
        <v>-1.5000000000000005E-3</v>
      </c>
      <c r="H798" s="828">
        <v>7.3995833333333335E-3</v>
      </c>
      <c r="I798" s="823">
        <v>-8.899583333333334E-3</v>
      </c>
      <c r="J798" s="821">
        <v>33725</v>
      </c>
    </row>
    <row r="799" spans="1:10" x14ac:dyDescent="0.3">
      <c r="A799" s="820">
        <v>3</v>
      </c>
      <c r="B799" s="821">
        <v>33756</v>
      </c>
      <c r="C799" s="820" t="s">
        <v>5685</v>
      </c>
      <c r="F799" s="828">
        <v>1.41E-2</v>
      </c>
      <c r="H799" s="828">
        <v>7.3230833333333325E-3</v>
      </c>
      <c r="I799" s="823">
        <v>6.7769166666666672E-3</v>
      </c>
      <c r="J799" s="821">
        <v>33756</v>
      </c>
    </row>
    <row r="800" spans="1:10" x14ac:dyDescent="0.3">
      <c r="A800" s="820">
        <v>3</v>
      </c>
      <c r="B800" s="821">
        <v>33786</v>
      </c>
      <c r="C800" s="820" t="s">
        <v>5685</v>
      </c>
      <c r="F800" s="828">
        <v>7.9000000000000001E-2</v>
      </c>
      <c r="H800" s="828">
        <v>7.1492500000000002E-3</v>
      </c>
      <c r="I800" s="823">
        <v>7.1850750000000005E-2</v>
      </c>
      <c r="J800" s="821">
        <v>33786</v>
      </c>
    </row>
    <row r="801" spans="1:10" x14ac:dyDescent="0.3">
      <c r="A801" s="820">
        <v>3</v>
      </c>
      <c r="B801" s="821">
        <v>33817</v>
      </c>
      <c r="C801" s="820" t="s">
        <v>5685</v>
      </c>
      <c r="F801" s="828">
        <v>-7.4000000000000012E-3</v>
      </c>
      <c r="H801" s="828">
        <v>7.031333333333333E-3</v>
      </c>
      <c r="I801" s="823">
        <v>-1.4431333333333334E-2</v>
      </c>
      <c r="J801" s="821">
        <v>33817</v>
      </c>
    </row>
    <row r="802" spans="1:10" x14ac:dyDescent="0.3">
      <c r="A802" s="820">
        <v>3</v>
      </c>
      <c r="B802" s="821">
        <v>33848</v>
      </c>
      <c r="C802" s="820" t="s">
        <v>5685</v>
      </c>
      <c r="F802" s="828">
        <v>7.2999999999999983E-3</v>
      </c>
      <c r="H802" s="828">
        <v>7.0059166666666664E-3</v>
      </c>
      <c r="I802" s="823">
        <v>2.9408333333333196E-4</v>
      </c>
      <c r="J802" s="821">
        <v>33848</v>
      </c>
    </row>
    <row r="803" spans="1:10" x14ac:dyDescent="0.3">
      <c r="A803" s="820">
        <v>3</v>
      </c>
      <c r="B803" s="821">
        <v>33878</v>
      </c>
      <c r="C803" s="820" t="s">
        <v>5685</v>
      </c>
      <c r="F803" s="828">
        <v>-9.3999999999999986E-3</v>
      </c>
      <c r="H803" s="828">
        <v>7.1056666666666664E-3</v>
      </c>
      <c r="I803" s="823">
        <v>-1.6505666666666665E-2</v>
      </c>
      <c r="J803" s="821">
        <v>33878</v>
      </c>
    </row>
    <row r="804" spans="1:10" x14ac:dyDescent="0.3">
      <c r="A804" s="820">
        <v>3</v>
      </c>
      <c r="B804" s="821">
        <v>33909</v>
      </c>
      <c r="C804" s="820" t="s">
        <v>5685</v>
      </c>
      <c r="F804" s="828">
        <v>-1.5000000000000005E-3</v>
      </c>
      <c r="H804" s="828">
        <v>7.1925833333333329E-3</v>
      </c>
      <c r="I804" s="823">
        <v>-8.6925833333333334E-3</v>
      </c>
      <c r="J804" s="821">
        <v>33909</v>
      </c>
    </row>
    <row r="805" spans="1:10" x14ac:dyDescent="0.3">
      <c r="A805" s="820">
        <v>3</v>
      </c>
      <c r="B805" s="821">
        <v>33939</v>
      </c>
      <c r="C805" s="820" t="s">
        <v>5685</v>
      </c>
      <c r="F805" s="828">
        <v>3.5799999999999998E-2</v>
      </c>
      <c r="H805" s="828">
        <v>7.0420833333333334E-3</v>
      </c>
      <c r="I805" s="823">
        <v>2.8757916666666664E-2</v>
      </c>
      <c r="J805" s="821">
        <v>33939</v>
      </c>
    </row>
    <row r="806" spans="1:10" x14ac:dyDescent="0.3">
      <c r="A806" s="820">
        <v>3</v>
      </c>
      <c r="B806" s="821">
        <v>33970</v>
      </c>
      <c r="C806" s="820" t="s">
        <v>5685</v>
      </c>
      <c r="F806" s="828">
        <v>1.5699999999999999E-2</v>
      </c>
      <c r="H806" s="828">
        <v>6.9009166666666663E-3</v>
      </c>
      <c r="I806" s="823">
        <v>8.7990833333333324E-3</v>
      </c>
      <c r="J806" s="821">
        <v>33970</v>
      </c>
    </row>
    <row r="807" spans="1:10" x14ac:dyDescent="0.3">
      <c r="A807" s="820">
        <v>3</v>
      </c>
      <c r="B807" s="821">
        <v>34001</v>
      </c>
      <c r="C807" s="820" t="s">
        <v>5685</v>
      </c>
      <c r="F807" s="828">
        <v>7.2099999999999997E-2</v>
      </c>
      <c r="H807" s="828">
        <v>6.7039166666666671E-3</v>
      </c>
      <c r="I807" s="823">
        <v>6.5396083333333327E-2</v>
      </c>
      <c r="J807" s="821">
        <v>34001</v>
      </c>
    </row>
    <row r="808" spans="1:10" x14ac:dyDescent="0.3">
      <c r="A808" s="820">
        <v>3</v>
      </c>
      <c r="B808" s="821">
        <v>34029</v>
      </c>
      <c r="C808" s="820" t="s">
        <v>5685</v>
      </c>
      <c r="F808" s="828">
        <v>1.7999999999999999E-2</v>
      </c>
      <c r="H808" s="828">
        <v>6.5854999999999993E-3</v>
      </c>
      <c r="I808" s="823">
        <v>1.1414499999999999E-2</v>
      </c>
      <c r="J808" s="821">
        <v>34029</v>
      </c>
    </row>
    <row r="809" spans="1:10" x14ac:dyDescent="0.3">
      <c r="A809" s="820">
        <v>3</v>
      </c>
      <c r="B809" s="821">
        <v>34060</v>
      </c>
      <c r="C809" s="820" t="s">
        <v>5685</v>
      </c>
      <c r="F809" s="828">
        <v>-2.6999999999999993E-3</v>
      </c>
      <c r="H809" s="828">
        <v>6.514666666666666E-3</v>
      </c>
      <c r="I809" s="823">
        <v>-9.2146666666666661E-3</v>
      </c>
      <c r="J809" s="821">
        <v>34060</v>
      </c>
    </row>
    <row r="810" spans="1:10" x14ac:dyDescent="0.3">
      <c r="A810" s="820">
        <v>3</v>
      </c>
      <c r="B810" s="821">
        <v>34090</v>
      </c>
      <c r="C810" s="820" t="s">
        <v>5685</v>
      </c>
      <c r="F810" s="828">
        <v>-1.9099999999999999E-2</v>
      </c>
      <c r="H810" s="828">
        <v>6.5491666666666667E-3</v>
      </c>
      <c r="I810" s="823">
        <v>-2.5649166666666667E-2</v>
      </c>
      <c r="J810" s="821">
        <v>34090</v>
      </c>
    </row>
    <row r="811" spans="1:10" x14ac:dyDescent="0.3">
      <c r="A811" s="820">
        <v>3</v>
      </c>
      <c r="B811" s="821">
        <v>34121</v>
      </c>
      <c r="C811" s="820" t="s">
        <v>5685</v>
      </c>
      <c r="F811" s="828">
        <v>4.6300000000000001E-2</v>
      </c>
      <c r="H811" s="828">
        <v>6.4693333333333339E-3</v>
      </c>
      <c r="I811" s="823">
        <v>3.9830666666666667E-2</v>
      </c>
      <c r="J811" s="821">
        <v>34121</v>
      </c>
    </row>
    <row r="812" spans="1:10" x14ac:dyDescent="0.3">
      <c r="A812" s="820">
        <v>3</v>
      </c>
      <c r="B812" s="821">
        <v>34151</v>
      </c>
      <c r="C812" s="820" t="s">
        <v>5685</v>
      </c>
      <c r="F812" s="828">
        <v>2.2599999999999999E-2</v>
      </c>
      <c r="H812" s="828">
        <v>6.284500000000001E-3</v>
      </c>
      <c r="I812" s="823">
        <v>1.6315499999999997E-2</v>
      </c>
      <c r="J812" s="821">
        <v>34151</v>
      </c>
    </row>
    <row r="813" spans="1:10" x14ac:dyDescent="0.3">
      <c r="A813" s="820">
        <v>3</v>
      </c>
      <c r="B813" s="821">
        <v>34182</v>
      </c>
      <c r="C813" s="820" t="s">
        <v>5685</v>
      </c>
      <c r="F813" s="828">
        <v>4.8399999999999999E-2</v>
      </c>
      <c r="H813" s="828">
        <v>6.0587500000000008E-3</v>
      </c>
      <c r="I813" s="823">
        <v>4.2341249999999997E-2</v>
      </c>
      <c r="J813" s="821">
        <v>34182</v>
      </c>
    </row>
    <row r="814" spans="1:10" x14ac:dyDescent="0.3">
      <c r="A814" s="820">
        <v>3</v>
      </c>
      <c r="B814" s="821">
        <v>34213</v>
      </c>
      <c r="C814" s="820" t="s">
        <v>5685</v>
      </c>
      <c r="F814" s="828">
        <v>-2E-3</v>
      </c>
      <c r="H814" s="828">
        <v>5.8635000000000007E-3</v>
      </c>
      <c r="I814" s="823">
        <v>-7.8635000000000007E-3</v>
      </c>
      <c r="J814" s="821">
        <v>34213</v>
      </c>
    </row>
    <row r="815" spans="1:10" x14ac:dyDescent="0.3">
      <c r="A815" s="820">
        <v>3</v>
      </c>
      <c r="B815" s="821">
        <v>34243</v>
      </c>
      <c r="C815" s="820" t="s">
        <v>5685</v>
      </c>
      <c r="F815" s="828">
        <v>-2.1000000000000003E-3</v>
      </c>
      <c r="H815" s="828">
        <v>5.8567500000000008E-3</v>
      </c>
      <c r="I815" s="823">
        <v>-7.956750000000002E-3</v>
      </c>
      <c r="J815" s="821">
        <v>34243</v>
      </c>
    </row>
    <row r="816" spans="1:10" x14ac:dyDescent="0.3">
      <c r="A816" s="820">
        <v>3</v>
      </c>
      <c r="B816" s="821">
        <v>34274</v>
      </c>
      <c r="C816" s="820" t="s">
        <v>5685</v>
      </c>
      <c r="F816" s="828">
        <v>-5.0700000000000002E-2</v>
      </c>
      <c r="H816" s="828">
        <v>6.0670833333333332E-3</v>
      </c>
      <c r="I816" s="823">
        <v>-5.6767083333333336E-2</v>
      </c>
      <c r="J816" s="821">
        <v>34274</v>
      </c>
    </row>
    <row r="817" spans="1:10" x14ac:dyDescent="0.3">
      <c r="A817" s="820">
        <v>3</v>
      </c>
      <c r="B817" s="821">
        <v>34304</v>
      </c>
      <c r="C817" s="820" t="s">
        <v>5685</v>
      </c>
      <c r="F817" s="828">
        <v>-5.3E-3</v>
      </c>
      <c r="H817" s="828">
        <v>6.1131666666666661E-3</v>
      </c>
      <c r="I817" s="823">
        <v>-1.1413166666666665E-2</v>
      </c>
      <c r="J817" s="821">
        <v>34304</v>
      </c>
    </row>
    <row r="818" spans="1:10" x14ac:dyDescent="0.3">
      <c r="A818" s="820">
        <v>3</v>
      </c>
      <c r="B818" s="821">
        <v>34335</v>
      </c>
      <c r="C818" s="820" t="s">
        <v>5685</v>
      </c>
      <c r="F818" s="828">
        <v>7.1999999999999998E-3</v>
      </c>
      <c r="H818" s="828">
        <v>6.1104166666666668E-3</v>
      </c>
      <c r="I818" s="823">
        <v>1.089583333333333E-3</v>
      </c>
      <c r="J818" s="821">
        <v>34335</v>
      </c>
    </row>
    <row r="819" spans="1:10" x14ac:dyDescent="0.3">
      <c r="A819" s="820">
        <v>3</v>
      </c>
      <c r="B819" s="821">
        <v>34366</v>
      </c>
      <c r="C819" s="820" t="s">
        <v>5685</v>
      </c>
      <c r="F819" s="828">
        <v>-5.67E-2</v>
      </c>
      <c r="H819" s="828">
        <v>6.2052499999999998E-3</v>
      </c>
      <c r="I819" s="823">
        <v>-6.2905249999999996E-2</v>
      </c>
      <c r="J819" s="821">
        <v>34366</v>
      </c>
    </row>
    <row r="820" spans="1:10" x14ac:dyDescent="0.3">
      <c r="A820" s="820">
        <v>3</v>
      </c>
      <c r="B820" s="821">
        <v>34394</v>
      </c>
      <c r="C820" s="820" t="s">
        <v>5685</v>
      </c>
      <c r="F820" s="828">
        <v>-3.3800000000000004E-2</v>
      </c>
      <c r="H820" s="828">
        <v>6.527666666666666E-3</v>
      </c>
      <c r="I820" s="823">
        <v>-4.0327666666666671E-2</v>
      </c>
      <c r="J820" s="821">
        <v>34394</v>
      </c>
    </row>
    <row r="821" spans="1:10" x14ac:dyDescent="0.3">
      <c r="A821" s="820">
        <v>3</v>
      </c>
      <c r="B821" s="821">
        <v>34425</v>
      </c>
      <c r="C821" s="820" t="s">
        <v>5685</v>
      </c>
      <c r="F821" s="828">
        <v>2.46E-2</v>
      </c>
      <c r="H821" s="828">
        <v>6.8514166666666662E-3</v>
      </c>
      <c r="I821" s="823">
        <v>1.7748583333333335E-2</v>
      </c>
      <c r="J821" s="821">
        <v>34425</v>
      </c>
    </row>
    <row r="822" spans="1:10" x14ac:dyDescent="0.3">
      <c r="A822" s="820">
        <v>3</v>
      </c>
      <c r="B822" s="821">
        <v>34455</v>
      </c>
      <c r="C822" s="820" t="s">
        <v>5685</v>
      </c>
      <c r="F822" s="828">
        <v>-2.6800000000000001E-2</v>
      </c>
      <c r="H822" s="828">
        <v>6.9384999999999994E-3</v>
      </c>
      <c r="I822" s="823">
        <v>-3.3738499999999998E-2</v>
      </c>
      <c r="J822" s="821">
        <v>34455</v>
      </c>
    </row>
    <row r="823" spans="1:10" x14ac:dyDescent="0.3">
      <c r="A823" s="820">
        <v>3</v>
      </c>
      <c r="B823" s="821">
        <v>34486</v>
      </c>
      <c r="C823" s="820" t="s">
        <v>5685</v>
      </c>
      <c r="F823" s="828">
        <v>2.0999999999999994E-3</v>
      </c>
      <c r="H823" s="828">
        <v>6.9234166666666663E-3</v>
      </c>
      <c r="I823" s="823">
        <v>-4.8234166666666668E-3</v>
      </c>
      <c r="J823" s="821">
        <v>34486</v>
      </c>
    </row>
    <row r="824" spans="1:10" x14ac:dyDescent="0.3">
      <c r="A824" s="820">
        <v>3</v>
      </c>
      <c r="B824" s="821">
        <v>34516</v>
      </c>
      <c r="C824" s="820" t="s">
        <v>5685</v>
      </c>
      <c r="F824" s="828">
        <v>3.3599999999999998E-2</v>
      </c>
      <c r="H824" s="828">
        <v>7.0627500000000013E-3</v>
      </c>
      <c r="I824" s="823">
        <v>2.6537249999999998E-2</v>
      </c>
      <c r="J824" s="821">
        <v>34516</v>
      </c>
    </row>
    <row r="825" spans="1:10" x14ac:dyDescent="0.3">
      <c r="A825" s="820">
        <v>3</v>
      </c>
      <c r="B825" s="821">
        <v>34547</v>
      </c>
      <c r="C825" s="820" t="s">
        <v>5685</v>
      </c>
      <c r="F825" s="828">
        <v>-2.7999999999999995E-3</v>
      </c>
      <c r="H825" s="828">
        <v>7.0058333333333335E-3</v>
      </c>
      <c r="I825" s="823">
        <v>-9.8058333333333331E-3</v>
      </c>
      <c r="J825" s="821">
        <v>34547</v>
      </c>
    </row>
    <row r="826" spans="1:10" x14ac:dyDescent="0.3">
      <c r="A826" s="820">
        <v>3</v>
      </c>
      <c r="B826" s="821">
        <v>34578</v>
      </c>
      <c r="C826" s="820" t="s">
        <v>5685</v>
      </c>
      <c r="F826" s="828">
        <v>-2.5399999999999999E-2</v>
      </c>
      <c r="H826" s="828">
        <v>7.1869166666666661E-3</v>
      </c>
      <c r="I826" s="823">
        <v>-3.2586916666666667E-2</v>
      </c>
      <c r="J826" s="821">
        <v>34578</v>
      </c>
    </row>
    <row r="827" spans="1:10" x14ac:dyDescent="0.3">
      <c r="A827" s="820">
        <v>3</v>
      </c>
      <c r="B827" s="821">
        <v>34608</v>
      </c>
      <c r="C827" s="820" t="s">
        <v>5685</v>
      </c>
      <c r="F827" s="828">
        <v>8.6E-3</v>
      </c>
      <c r="H827" s="828">
        <v>7.376999999999999E-3</v>
      </c>
      <c r="I827" s="823">
        <v>1.223000000000001E-3</v>
      </c>
      <c r="J827" s="821">
        <v>34608</v>
      </c>
    </row>
    <row r="828" spans="1:10" x14ac:dyDescent="0.3">
      <c r="A828" s="820">
        <v>3</v>
      </c>
      <c r="B828" s="821">
        <v>34639</v>
      </c>
      <c r="C828" s="820" t="s">
        <v>5685</v>
      </c>
      <c r="F828" s="828">
        <v>-1.46E-2</v>
      </c>
      <c r="H828" s="828">
        <v>7.4862499999999998E-3</v>
      </c>
      <c r="I828" s="823">
        <v>-2.2086250000000002E-2</v>
      </c>
      <c r="J828" s="821">
        <v>34639</v>
      </c>
    </row>
    <row r="829" spans="1:10" x14ac:dyDescent="0.3">
      <c r="A829" s="820">
        <v>3</v>
      </c>
      <c r="B829" s="821">
        <v>34669</v>
      </c>
      <c r="C829" s="820" t="s">
        <v>5685</v>
      </c>
      <c r="F829" s="828">
        <v>5.1999999999999998E-3</v>
      </c>
      <c r="H829" s="828">
        <v>7.3067500000000007E-3</v>
      </c>
      <c r="I829" s="823">
        <v>-2.106750000000001E-3</v>
      </c>
      <c r="J829" s="821">
        <v>34669</v>
      </c>
    </row>
    <row r="830" spans="1:10" x14ac:dyDescent="0.3">
      <c r="A830" s="820">
        <v>3</v>
      </c>
      <c r="B830" s="821">
        <v>34700</v>
      </c>
      <c r="C830" s="820" t="s">
        <v>5685</v>
      </c>
      <c r="F830" s="828">
        <v>7.7900000000000011E-2</v>
      </c>
      <c r="H830" s="828">
        <v>7.2879166666666665E-3</v>
      </c>
      <c r="I830" s="823">
        <v>7.0612083333333339E-2</v>
      </c>
      <c r="J830" s="821">
        <v>34700</v>
      </c>
    </row>
    <row r="831" spans="1:10" x14ac:dyDescent="0.3">
      <c r="A831" s="820">
        <v>3</v>
      </c>
      <c r="B831" s="821">
        <v>34731</v>
      </c>
      <c r="C831" s="820" t="s">
        <v>5685</v>
      </c>
      <c r="F831" s="828">
        <v>-1.5000000000000005E-3</v>
      </c>
      <c r="H831" s="828">
        <v>7.1083333333333328E-3</v>
      </c>
      <c r="I831" s="823">
        <v>-8.6083333333333324E-3</v>
      </c>
      <c r="J831" s="821">
        <v>34731</v>
      </c>
    </row>
    <row r="832" spans="1:10" x14ac:dyDescent="0.3">
      <c r="A832" s="820">
        <v>3</v>
      </c>
      <c r="B832" s="821">
        <v>34759</v>
      </c>
      <c r="C832" s="820" t="s">
        <v>5685</v>
      </c>
      <c r="F832" s="828">
        <v>-6.0000000000000001E-3</v>
      </c>
      <c r="H832" s="828">
        <v>6.9785833333333332E-3</v>
      </c>
      <c r="I832" s="823">
        <v>-1.2978583333333333E-2</v>
      </c>
      <c r="J832" s="821">
        <v>34759</v>
      </c>
    </row>
    <row r="833" spans="1:10" x14ac:dyDescent="0.3">
      <c r="A833" s="820">
        <v>3</v>
      </c>
      <c r="B833" s="821">
        <v>34790</v>
      </c>
      <c r="C833" s="820" t="s">
        <v>5685</v>
      </c>
      <c r="F833" s="828">
        <v>3.6500000000000005E-2</v>
      </c>
      <c r="H833" s="828">
        <v>6.8982499999999999E-3</v>
      </c>
      <c r="I833" s="823">
        <v>2.9601750000000003E-2</v>
      </c>
      <c r="J833" s="821">
        <v>34790</v>
      </c>
    </row>
    <row r="834" spans="1:10" x14ac:dyDescent="0.3">
      <c r="A834" s="820">
        <v>3</v>
      </c>
      <c r="B834" s="821">
        <v>34820</v>
      </c>
      <c r="C834" s="820" t="s">
        <v>5685</v>
      </c>
      <c r="F834" s="828">
        <v>3.1600000000000003E-2</v>
      </c>
      <c r="H834" s="828">
        <v>6.6102499999999998E-3</v>
      </c>
      <c r="I834" s="823">
        <v>2.4989750000000005E-2</v>
      </c>
      <c r="J834" s="821">
        <v>34820</v>
      </c>
    </row>
    <row r="835" spans="1:10" x14ac:dyDescent="0.3">
      <c r="A835" s="820">
        <v>3</v>
      </c>
      <c r="B835" s="821">
        <v>34851</v>
      </c>
      <c r="C835" s="820" t="s">
        <v>5685</v>
      </c>
      <c r="F835" s="828">
        <v>4.6999999999999993E-3</v>
      </c>
      <c r="H835" s="828">
        <v>6.3360000000000005E-3</v>
      </c>
      <c r="I835" s="823">
        <v>-1.6360000000000012E-3</v>
      </c>
      <c r="J835" s="821">
        <v>34851</v>
      </c>
    </row>
    <row r="836" spans="1:10" x14ac:dyDescent="0.3">
      <c r="A836" s="820">
        <v>3</v>
      </c>
      <c r="B836" s="821">
        <v>34881</v>
      </c>
      <c r="C836" s="820" t="s">
        <v>5685</v>
      </c>
      <c r="F836" s="828">
        <v>2.5500000000000002E-2</v>
      </c>
      <c r="H836" s="828">
        <v>6.4079166666666668E-3</v>
      </c>
      <c r="I836" s="823">
        <v>1.9092083333333336E-2</v>
      </c>
      <c r="J836" s="821">
        <v>34881</v>
      </c>
    </row>
    <row r="837" spans="1:10" x14ac:dyDescent="0.3">
      <c r="A837" s="820">
        <v>3</v>
      </c>
      <c r="B837" s="821">
        <v>34912</v>
      </c>
      <c r="C837" s="820" t="s">
        <v>5685</v>
      </c>
      <c r="F837" s="828">
        <v>2.0200000000000006E-2</v>
      </c>
      <c r="H837" s="828">
        <v>6.5322500000000007E-3</v>
      </c>
      <c r="I837" s="823">
        <v>1.3667750000000006E-2</v>
      </c>
      <c r="J837" s="821">
        <v>34912</v>
      </c>
    </row>
    <row r="838" spans="1:10" x14ac:dyDescent="0.3">
      <c r="A838" s="820">
        <v>3</v>
      </c>
      <c r="B838" s="821">
        <v>34943</v>
      </c>
      <c r="C838" s="820" t="s">
        <v>5685</v>
      </c>
      <c r="F838" s="828">
        <v>6.3799999999999996E-2</v>
      </c>
      <c r="H838" s="828">
        <v>6.3499999999999997E-3</v>
      </c>
      <c r="I838" s="823">
        <v>5.7449999999999994E-2</v>
      </c>
      <c r="J838" s="821">
        <v>34943</v>
      </c>
    </row>
    <row r="839" spans="1:10" x14ac:dyDescent="0.3">
      <c r="A839" s="820">
        <v>3</v>
      </c>
      <c r="B839" s="821">
        <v>34973</v>
      </c>
      <c r="C839" s="820" t="s">
        <v>5685</v>
      </c>
      <c r="F839" s="828">
        <v>2.3799999999999998E-2</v>
      </c>
      <c r="H839" s="828">
        <v>6.2238333333333338E-3</v>
      </c>
      <c r="I839" s="823">
        <v>1.7576166666666664E-2</v>
      </c>
      <c r="J839" s="821">
        <v>34973</v>
      </c>
    </row>
    <row r="840" spans="1:10" x14ac:dyDescent="0.3">
      <c r="A840" s="820">
        <v>3</v>
      </c>
      <c r="B840" s="821">
        <v>35004</v>
      </c>
      <c r="C840" s="820" t="s">
        <v>5685</v>
      </c>
      <c r="F840" s="828">
        <v>1.3599999999999999E-2</v>
      </c>
      <c r="H840" s="828">
        <v>6.1999999999999998E-3</v>
      </c>
      <c r="I840" s="823">
        <v>7.3999999999999995E-3</v>
      </c>
      <c r="J840" s="821">
        <v>35004</v>
      </c>
    </row>
    <row r="841" spans="1:10" x14ac:dyDescent="0.3">
      <c r="A841" s="820">
        <v>3</v>
      </c>
      <c r="B841" s="821">
        <v>35034</v>
      </c>
      <c r="C841" s="820" t="s">
        <v>5685</v>
      </c>
      <c r="F841" s="828">
        <v>7.0800000000000002E-2</v>
      </c>
      <c r="H841" s="828">
        <v>6.0447499999999998E-3</v>
      </c>
      <c r="I841" s="823">
        <v>6.475525E-2</v>
      </c>
      <c r="J841" s="821">
        <v>35034</v>
      </c>
    </row>
    <row r="842" spans="1:10" x14ac:dyDescent="0.3">
      <c r="A842" s="820">
        <v>3</v>
      </c>
      <c r="B842" s="821">
        <v>35065</v>
      </c>
      <c r="C842" s="820" t="s">
        <v>5685</v>
      </c>
      <c r="F842" s="828">
        <v>1.29E-2</v>
      </c>
      <c r="H842" s="828">
        <v>6.005666666666667E-3</v>
      </c>
      <c r="I842" s="823">
        <v>6.894333333333333E-3</v>
      </c>
      <c r="J842" s="821">
        <v>35065</v>
      </c>
    </row>
    <row r="843" spans="1:10" x14ac:dyDescent="0.3">
      <c r="A843" s="820">
        <v>3</v>
      </c>
      <c r="B843" s="821">
        <v>35096</v>
      </c>
      <c r="C843" s="820" t="s">
        <v>5685</v>
      </c>
      <c r="F843" s="828">
        <v>-3.95E-2</v>
      </c>
      <c r="H843" s="828">
        <v>6.1250000000000002E-3</v>
      </c>
      <c r="I843" s="823">
        <v>-4.5624999999999999E-2</v>
      </c>
      <c r="J843" s="821">
        <v>35096</v>
      </c>
    </row>
    <row r="844" spans="1:10" x14ac:dyDescent="0.3">
      <c r="A844" s="820">
        <v>3</v>
      </c>
      <c r="B844" s="821">
        <v>35125</v>
      </c>
      <c r="C844" s="820" t="s">
        <v>5685</v>
      </c>
      <c r="F844" s="828">
        <v>-2.0299999999999999E-2</v>
      </c>
      <c r="H844" s="828">
        <v>6.4353333333333337E-3</v>
      </c>
      <c r="I844" s="823">
        <v>-2.6735333333333333E-2</v>
      </c>
      <c r="J844" s="821">
        <v>35125</v>
      </c>
    </row>
    <row r="845" spans="1:10" x14ac:dyDescent="0.3">
      <c r="A845" s="820">
        <v>3</v>
      </c>
      <c r="B845" s="821">
        <v>35156</v>
      </c>
      <c r="C845" s="820" t="s">
        <v>5685</v>
      </c>
      <c r="F845" s="828">
        <v>1.0999999999999999E-2</v>
      </c>
      <c r="H845" s="828">
        <v>6.5698333333333338E-3</v>
      </c>
      <c r="I845" s="823">
        <v>4.4301666666666656E-3</v>
      </c>
      <c r="J845" s="821">
        <v>35156</v>
      </c>
    </row>
    <row r="846" spans="1:10" x14ac:dyDescent="0.3">
      <c r="A846" s="820">
        <v>3</v>
      </c>
      <c r="B846" s="821">
        <v>35186</v>
      </c>
      <c r="C846" s="820" t="s">
        <v>5685</v>
      </c>
      <c r="F846" s="828">
        <v>-2.4999999999999996E-3</v>
      </c>
      <c r="H846" s="828">
        <v>6.6504166666666665E-3</v>
      </c>
      <c r="I846" s="823">
        <v>-9.1504166666666661E-3</v>
      </c>
      <c r="J846" s="821">
        <v>35186</v>
      </c>
    </row>
    <row r="847" spans="1:10" x14ac:dyDescent="0.3">
      <c r="A847" s="820">
        <v>3</v>
      </c>
      <c r="B847" s="821">
        <v>35217</v>
      </c>
      <c r="C847" s="820" t="s">
        <v>5685</v>
      </c>
      <c r="F847" s="828">
        <v>4.1599999999999998E-2</v>
      </c>
      <c r="H847" s="828">
        <v>6.7200000000000003E-3</v>
      </c>
      <c r="I847" s="823">
        <v>3.4879999999999994E-2</v>
      </c>
      <c r="J847" s="821">
        <v>35217</v>
      </c>
    </row>
    <row r="848" spans="1:10" x14ac:dyDescent="0.3">
      <c r="A848" s="820">
        <v>3</v>
      </c>
      <c r="B848" s="821">
        <v>35247</v>
      </c>
      <c r="C848" s="820" t="s">
        <v>5685</v>
      </c>
      <c r="F848" s="828">
        <v>-6.2800000000000009E-2</v>
      </c>
      <c r="H848" s="828">
        <v>6.6876666666666664E-3</v>
      </c>
      <c r="I848" s="823">
        <v>-6.948766666666667E-2</v>
      </c>
      <c r="J848" s="821">
        <v>35247</v>
      </c>
    </row>
    <row r="849" spans="1:10" x14ac:dyDescent="0.3">
      <c r="A849" s="820">
        <v>3</v>
      </c>
      <c r="B849" s="821">
        <v>35278</v>
      </c>
      <c r="C849" s="820" t="s">
        <v>5685</v>
      </c>
      <c r="F849" s="828">
        <v>2.1299999999999999E-2</v>
      </c>
      <c r="H849" s="828">
        <v>6.5318333333333331E-3</v>
      </c>
      <c r="I849" s="823">
        <v>1.4768166666666666E-2</v>
      </c>
      <c r="J849" s="821">
        <v>35278</v>
      </c>
    </row>
    <row r="850" spans="1:10" x14ac:dyDescent="0.3">
      <c r="A850" s="820">
        <v>3</v>
      </c>
      <c r="B850" s="821">
        <v>35309</v>
      </c>
      <c r="C850" s="820" t="s">
        <v>5685</v>
      </c>
      <c r="F850" s="828">
        <v>9.4999999999999998E-3</v>
      </c>
      <c r="H850" s="828">
        <v>6.6812499999999997E-3</v>
      </c>
      <c r="I850" s="823">
        <v>2.8187500000000001E-3</v>
      </c>
      <c r="J850" s="821">
        <v>35309</v>
      </c>
    </row>
    <row r="851" spans="1:10" x14ac:dyDescent="0.3">
      <c r="A851" s="820">
        <v>3</v>
      </c>
      <c r="B851" s="821">
        <v>35339</v>
      </c>
      <c r="C851" s="820" t="s">
        <v>5685</v>
      </c>
      <c r="F851" s="828">
        <v>5.0799999999999998E-2</v>
      </c>
      <c r="H851" s="828">
        <v>6.4820833333333336E-3</v>
      </c>
      <c r="I851" s="823">
        <v>4.4317916666666665E-2</v>
      </c>
      <c r="J851" s="821">
        <v>35339</v>
      </c>
    </row>
    <row r="852" spans="1:10" x14ac:dyDescent="0.3">
      <c r="A852" s="820">
        <v>3</v>
      </c>
      <c r="B852" s="821">
        <v>35370</v>
      </c>
      <c r="C852" s="820" t="s">
        <v>5685</v>
      </c>
      <c r="F852" s="828">
        <v>2.1099999999999997E-2</v>
      </c>
      <c r="H852" s="828">
        <v>6.2527500000000005E-3</v>
      </c>
      <c r="I852" s="823">
        <v>1.4847249999999996E-2</v>
      </c>
      <c r="J852" s="821">
        <v>35370</v>
      </c>
    </row>
    <row r="853" spans="1:10" x14ac:dyDescent="0.3">
      <c r="A853" s="820">
        <v>3</v>
      </c>
      <c r="B853" s="821">
        <v>35400</v>
      </c>
      <c r="C853" s="820" t="s">
        <v>5685</v>
      </c>
      <c r="F853" s="828">
        <v>-6.000000000000001E-3</v>
      </c>
      <c r="H853" s="828">
        <v>6.3091666666666669E-3</v>
      </c>
      <c r="I853" s="823">
        <v>-1.2309166666666668E-2</v>
      </c>
      <c r="J853" s="821">
        <v>35400</v>
      </c>
    </row>
    <row r="854" spans="1:10" x14ac:dyDescent="0.3">
      <c r="A854" s="820">
        <v>3</v>
      </c>
      <c r="B854" s="821">
        <v>35431</v>
      </c>
      <c r="C854" s="820" t="s">
        <v>5685</v>
      </c>
      <c r="F854" s="828">
        <v>6.6E-3</v>
      </c>
      <c r="H854" s="828">
        <v>6.4722500000000006E-3</v>
      </c>
      <c r="I854" s="823">
        <v>1.2774999999999939E-4</v>
      </c>
      <c r="J854" s="821">
        <v>35431</v>
      </c>
    </row>
    <row r="855" spans="1:10" x14ac:dyDescent="0.3">
      <c r="A855" s="820">
        <v>3</v>
      </c>
      <c r="B855" s="821">
        <v>35462</v>
      </c>
      <c r="C855" s="820" t="s">
        <v>5685</v>
      </c>
      <c r="F855" s="828">
        <v>-9.5000000000000015E-3</v>
      </c>
      <c r="H855" s="828">
        <v>6.368833333333334E-3</v>
      </c>
      <c r="I855" s="823">
        <v>-1.5868833333333335E-2</v>
      </c>
      <c r="J855" s="821">
        <v>35462</v>
      </c>
    </row>
    <row r="856" spans="1:10" x14ac:dyDescent="0.3">
      <c r="A856" s="820">
        <v>3</v>
      </c>
      <c r="B856" s="821">
        <v>35490</v>
      </c>
      <c r="C856" s="820" t="s">
        <v>5685</v>
      </c>
      <c r="F856" s="828">
        <v>-3.0099999999999998E-2</v>
      </c>
      <c r="H856" s="828">
        <v>6.5545833333333333E-3</v>
      </c>
      <c r="I856" s="823">
        <v>-3.6654583333333331E-2</v>
      </c>
      <c r="J856" s="821">
        <v>35490</v>
      </c>
    </row>
    <row r="857" spans="1:10" x14ac:dyDescent="0.3">
      <c r="A857" s="820">
        <v>3</v>
      </c>
      <c r="B857" s="821">
        <v>35521</v>
      </c>
      <c r="C857" s="820" t="s">
        <v>5685</v>
      </c>
      <c r="F857" s="828">
        <v>-1.4999999999999999E-2</v>
      </c>
      <c r="H857" s="828">
        <v>6.6973333333333329E-3</v>
      </c>
      <c r="I857" s="823">
        <v>-2.1697333333333332E-2</v>
      </c>
      <c r="J857" s="821">
        <v>35521</v>
      </c>
    </row>
    <row r="858" spans="1:10" x14ac:dyDescent="0.3">
      <c r="A858" s="820">
        <v>3</v>
      </c>
      <c r="B858" s="821">
        <v>35551</v>
      </c>
      <c r="C858" s="820" t="s">
        <v>5685</v>
      </c>
      <c r="F858" s="828">
        <v>4.2299999999999997E-2</v>
      </c>
      <c r="H858" s="828">
        <v>6.5754166666666669E-3</v>
      </c>
      <c r="I858" s="823">
        <v>3.572458333333333E-2</v>
      </c>
      <c r="J858" s="821">
        <v>35551</v>
      </c>
    </row>
    <row r="859" spans="1:10" x14ac:dyDescent="0.3">
      <c r="A859" s="820">
        <v>3</v>
      </c>
      <c r="B859" s="821">
        <v>35582</v>
      </c>
      <c r="C859" s="820" t="s">
        <v>5685</v>
      </c>
      <c r="F859" s="828">
        <v>3.1399999999999997E-2</v>
      </c>
      <c r="H859" s="828">
        <v>6.437333333333334E-3</v>
      </c>
      <c r="I859" s="823">
        <v>2.4962666666666664E-2</v>
      </c>
      <c r="J859" s="821">
        <v>35582</v>
      </c>
    </row>
    <row r="860" spans="1:10" x14ac:dyDescent="0.3">
      <c r="A860" s="820">
        <v>3</v>
      </c>
      <c r="B860" s="821">
        <v>35612</v>
      </c>
      <c r="C860" s="820" t="s">
        <v>5685</v>
      </c>
      <c r="F860" s="828">
        <v>2.3E-2</v>
      </c>
      <c r="H860" s="828">
        <v>6.2409166666666663E-3</v>
      </c>
      <c r="I860" s="823">
        <v>1.6759083333333334E-2</v>
      </c>
      <c r="J860" s="821">
        <v>35612</v>
      </c>
    </row>
    <row r="861" spans="1:10" x14ac:dyDescent="0.3">
      <c r="A861" s="820">
        <v>3</v>
      </c>
      <c r="B861" s="821">
        <v>35643</v>
      </c>
      <c r="C861" s="820" t="s">
        <v>5685</v>
      </c>
      <c r="F861" s="828">
        <v>-1.83E-2</v>
      </c>
      <c r="H861" s="828">
        <v>6.2475833333333333E-3</v>
      </c>
      <c r="I861" s="823">
        <v>-2.4547583333333334E-2</v>
      </c>
      <c r="J861" s="821">
        <v>35643</v>
      </c>
    </row>
    <row r="862" spans="1:10" x14ac:dyDescent="0.3">
      <c r="A862" s="820">
        <v>3</v>
      </c>
      <c r="B862" s="821">
        <v>35674</v>
      </c>
      <c r="C862" s="820" t="s">
        <v>5685</v>
      </c>
      <c r="F862" s="828">
        <v>4.3299999999999998E-2</v>
      </c>
      <c r="H862" s="828">
        <v>6.2285833333333342E-3</v>
      </c>
      <c r="I862" s="823">
        <v>3.7071416666666662E-2</v>
      </c>
      <c r="J862" s="821">
        <v>35674</v>
      </c>
    </row>
    <row r="863" spans="1:10" x14ac:dyDescent="0.3">
      <c r="A863" s="820">
        <v>3</v>
      </c>
      <c r="B863" s="821">
        <v>35704</v>
      </c>
      <c r="C863" s="820" t="s">
        <v>5685</v>
      </c>
      <c r="F863" s="828">
        <v>9.7999999999999997E-3</v>
      </c>
      <c r="H863" s="828">
        <v>6.130416666666666E-3</v>
      </c>
      <c r="I863" s="823">
        <v>3.6695833333333337E-3</v>
      </c>
      <c r="J863" s="821">
        <v>35704</v>
      </c>
    </row>
    <row r="864" spans="1:10" x14ac:dyDescent="0.3">
      <c r="A864" s="820">
        <v>3</v>
      </c>
      <c r="B864" s="821">
        <v>35735</v>
      </c>
      <c r="C864" s="820" t="s">
        <v>5685</v>
      </c>
      <c r="F864" s="828">
        <v>7.0700000000000013E-2</v>
      </c>
      <c r="H864" s="828">
        <v>6.0390000000000001E-3</v>
      </c>
      <c r="I864" s="823">
        <v>6.466100000000001E-2</v>
      </c>
      <c r="J864" s="821">
        <v>35735</v>
      </c>
    </row>
    <row r="865" spans="1:10" x14ac:dyDescent="0.3">
      <c r="A865" s="820">
        <v>3</v>
      </c>
      <c r="B865" s="821">
        <v>35765</v>
      </c>
      <c r="C865" s="820" t="s">
        <v>5685</v>
      </c>
      <c r="F865" s="828">
        <v>7.5200000000000003E-2</v>
      </c>
      <c r="H865" s="828">
        <v>5.9696666666666665E-3</v>
      </c>
      <c r="I865" s="823">
        <v>6.9230333333333338E-2</v>
      </c>
      <c r="J865" s="821">
        <v>35765</v>
      </c>
    </row>
    <row r="866" spans="1:10" x14ac:dyDescent="0.3">
      <c r="A866" s="820">
        <v>3</v>
      </c>
      <c r="B866" s="821">
        <v>35796</v>
      </c>
      <c r="C866" s="820" t="s">
        <v>5685</v>
      </c>
      <c r="F866" s="828">
        <v>-3.95E-2</v>
      </c>
      <c r="H866" s="828">
        <v>5.8783333333333335E-3</v>
      </c>
      <c r="I866" s="823">
        <v>-4.5378333333333333E-2</v>
      </c>
      <c r="J866" s="821">
        <v>35796</v>
      </c>
    </row>
    <row r="867" spans="1:10" x14ac:dyDescent="0.3">
      <c r="A867" s="820">
        <v>3</v>
      </c>
      <c r="B867" s="821">
        <v>35827</v>
      </c>
      <c r="C867" s="820" t="s">
        <v>5685</v>
      </c>
      <c r="F867" s="828">
        <v>3.4099999999999998E-2</v>
      </c>
      <c r="H867" s="828">
        <v>5.9315833333333338E-3</v>
      </c>
      <c r="I867" s="823">
        <v>2.8168416666666665E-2</v>
      </c>
      <c r="J867" s="821">
        <v>35827</v>
      </c>
    </row>
    <row r="868" spans="1:10" x14ac:dyDescent="0.3">
      <c r="A868" s="820">
        <v>3</v>
      </c>
      <c r="B868" s="821">
        <v>35855</v>
      </c>
      <c r="C868" s="820" t="s">
        <v>5685</v>
      </c>
      <c r="F868" s="828">
        <v>6.4199999999999993E-2</v>
      </c>
      <c r="H868" s="828">
        <v>5.9681666666666668E-3</v>
      </c>
      <c r="I868" s="823">
        <v>5.823183333333333E-2</v>
      </c>
      <c r="J868" s="821">
        <v>35855</v>
      </c>
    </row>
    <row r="869" spans="1:10" x14ac:dyDescent="0.3">
      <c r="A869" s="820">
        <v>3</v>
      </c>
      <c r="B869" s="821">
        <v>35886</v>
      </c>
      <c r="C869" s="820" t="s">
        <v>5685</v>
      </c>
      <c r="F869" s="828">
        <v>-1.9300000000000001E-2</v>
      </c>
      <c r="H869" s="828">
        <v>5.9682500000000005E-3</v>
      </c>
      <c r="I869" s="823">
        <v>-2.5268250000000003E-2</v>
      </c>
      <c r="J869" s="821">
        <v>35886</v>
      </c>
    </row>
    <row r="870" spans="1:10" x14ac:dyDescent="0.3">
      <c r="A870" s="820">
        <v>3</v>
      </c>
      <c r="B870" s="821">
        <v>35916</v>
      </c>
      <c r="C870" s="820" t="s">
        <v>5685</v>
      </c>
      <c r="F870" s="828">
        <v>-5.0000000000000001E-3</v>
      </c>
      <c r="H870" s="828">
        <v>5.9691666666666669E-3</v>
      </c>
      <c r="I870" s="823">
        <v>-1.0969166666666667E-2</v>
      </c>
      <c r="J870" s="821">
        <v>35916</v>
      </c>
    </row>
    <row r="871" spans="1:10" x14ac:dyDescent="0.3">
      <c r="A871" s="820">
        <v>3</v>
      </c>
      <c r="B871" s="821">
        <v>35947</v>
      </c>
      <c r="C871" s="820" t="s">
        <v>5685</v>
      </c>
      <c r="F871" s="828">
        <v>3.6900000000000002E-2</v>
      </c>
      <c r="H871" s="828">
        <v>5.8636666666666672E-3</v>
      </c>
      <c r="I871" s="823">
        <v>3.1036333333333336E-2</v>
      </c>
      <c r="J871" s="821">
        <v>35947</v>
      </c>
    </row>
    <row r="872" spans="1:10" x14ac:dyDescent="0.3">
      <c r="A872" s="820">
        <v>3</v>
      </c>
      <c r="B872" s="821">
        <v>35977</v>
      </c>
      <c r="C872" s="820" t="s">
        <v>5685</v>
      </c>
      <c r="F872" s="828">
        <v>-4.9299999999999997E-2</v>
      </c>
      <c r="H872" s="828">
        <v>5.8534166666666665E-3</v>
      </c>
      <c r="I872" s="823">
        <v>-5.5153416666666663E-2</v>
      </c>
      <c r="J872" s="821">
        <v>35977</v>
      </c>
    </row>
    <row r="873" spans="1:10" x14ac:dyDescent="0.3">
      <c r="A873" s="820">
        <v>3</v>
      </c>
      <c r="B873" s="821">
        <v>36008</v>
      </c>
      <c r="C873" s="820" t="s">
        <v>5685</v>
      </c>
      <c r="F873" s="828">
        <v>1.61E-2</v>
      </c>
      <c r="H873" s="828">
        <v>5.8349166666666662E-3</v>
      </c>
      <c r="I873" s="823">
        <v>1.0265083333333334E-2</v>
      </c>
      <c r="J873" s="821">
        <v>36008</v>
      </c>
    </row>
    <row r="874" spans="1:10" x14ac:dyDescent="0.3">
      <c r="A874" s="820">
        <v>3</v>
      </c>
      <c r="B874" s="821">
        <v>36039</v>
      </c>
      <c r="C874" s="820" t="s">
        <v>5685</v>
      </c>
      <c r="F874" s="828">
        <v>8.3499999999999991E-2</v>
      </c>
      <c r="H874" s="828">
        <v>5.780166666666667E-3</v>
      </c>
      <c r="I874" s="823">
        <v>7.7719833333333321E-2</v>
      </c>
      <c r="J874" s="821">
        <v>36039</v>
      </c>
    </row>
    <row r="875" spans="1:10" x14ac:dyDescent="0.3">
      <c r="A875" s="820">
        <v>3</v>
      </c>
      <c r="B875" s="821">
        <v>36069</v>
      </c>
      <c r="C875" s="820" t="s">
        <v>5685</v>
      </c>
      <c r="F875" s="828">
        <v>-1.66E-2</v>
      </c>
      <c r="H875" s="828">
        <v>5.7962499999999993E-3</v>
      </c>
      <c r="I875" s="823">
        <v>-2.2396249999999999E-2</v>
      </c>
      <c r="J875" s="821">
        <v>36069</v>
      </c>
    </row>
    <row r="876" spans="1:10" x14ac:dyDescent="0.3">
      <c r="A876" s="820">
        <v>3</v>
      </c>
      <c r="B876" s="821">
        <v>36100</v>
      </c>
      <c r="C876" s="820" t="s">
        <v>5685</v>
      </c>
      <c r="F876" s="828">
        <v>1.3399999999999999E-2</v>
      </c>
      <c r="H876" s="828">
        <v>5.8635833333333335E-3</v>
      </c>
      <c r="I876" s="823">
        <v>7.5364166666666652E-3</v>
      </c>
      <c r="J876" s="821">
        <v>36100</v>
      </c>
    </row>
    <row r="877" spans="1:10" x14ac:dyDescent="0.3">
      <c r="A877" s="820">
        <v>3</v>
      </c>
      <c r="B877" s="821">
        <v>36130</v>
      </c>
      <c r="C877" s="820" t="s">
        <v>5685</v>
      </c>
      <c r="F877" s="828">
        <v>2.9500000000000002E-2</v>
      </c>
      <c r="H877" s="828">
        <v>5.7568333333333334E-3</v>
      </c>
      <c r="I877" s="823">
        <v>2.3743166666666669E-2</v>
      </c>
      <c r="J877" s="821">
        <v>36130</v>
      </c>
    </row>
    <row r="878" spans="1:10" x14ac:dyDescent="0.3">
      <c r="A878" s="820">
        <v>3</v>
      </c>
      <c r="B878" s="821">
        <v>36161</v>
      </c>
      <c r="C878" s="820" t="s">
        <v>5685</v>
      </c>
      <c r="F878" s="828">
        <v>-4.5100000000000001E-2</v>
      </c>
      <c r="H878" s="828">
        <v>5.8083333333333329E-3</v>
      </c>
      <c r="I878" s="823">
        <v>-5.0908333333333333E-2</v>
      </c>
      <c r="J878" s="821">
        <v>36161</v>
      </c>
    </row>
    <row r="879" spans="1:10" x14ac:dyDescent="0.3">
      <c r="A879" s="820">
        <v>3</v>
      </c>
      <c r="B879" s="821">
        <v>36192</v>
      </c>
      <c r="C879" s="820" t="s">
        <v>5685</v>
      </c>
      <c r="F879" s="828">
        <v>-3.6400000000000002E-2</v>
      </c>
      <c r="H879" s="828">
        <v>5.8964999999999998E-3</v>
      </c>
      <c r="I879" s="823">
        <v>-4.2296500000000001E-2</v>
      </c>
      <c r="J879" s="821">
        <v>36192</v>
      </c>
    </row>
    <row r="880" spans="1:10" x14ac:dyDescent="0.3">
      <c r="A880" s="820">
        <v>3</v>
      </c>
      <c r="B880" s="821">
        <v>36220</v>
      </c>
      <c r="C880" s="820" t="s">
        <v>5685</v>
      </c>
      <c r="F880" s="828">
        <v>-1.4800000000000001E-2</v>
      </c>
      <c r="H880" s="828">
        <v>6.0460000000000002E-3</v>
      </c>
      <c r="I880" s="823">
        <v>-2.0846E-2</v>
      </c>
      <c r="J880" s="821">
        <v>36220</v>
      </c>
    </row>
    <row r="881" spans="1:10" x14ac:dyDescent="0.3">
      <c r="A881" s="820">
        <v>3</v>
      </c>
      <c r="B881" s="821">
        <v>36251</v>
      </c>
      <c r="C881" s="820" t="s">
        <v>5685</v>
      </c>
      <c r="F881" s="828">
        <v>8.8399999999999992E-2</v>
      </c>
      <c r="H881" s="828">
        <v>6.0119166666666671E-3</v>
      </c>
      <c r="I881" s="823">
        <v>8.238808333333332E-2</v>
      </c>
      <c r="J881" s="821">
        <v>36251</v>
      </c>
    </row>
    <row r="882" spans="1:10" x14ac:dyDescent="0.3">
      <c r="A882" s="820">
        <v>3</v>
      </c>
      <c r="B882" s="821">
        <v>36281</v>
      </c>
      <c r="C882" s="820" t="s">
        <v>5685</v>
      </c>
      <c r="F882" s="828">
        <v>6.0899999999999996E-2</v>
      </c>
      <c r="H882" s="828">
        <v>6.2141666666666664E-3</v>
      </c>
      <c r="I882" s="823">
        <v>5.4685833333333329E-2</v>
      </c>
      <c r="J882" s="821">
        <v>36281</v>
      </c>
    </row>
    <row r="883" spans="1:10" x14ac:dyDescent="0.3">
      <c r="A883" s="820">
        <v>3</v>
      </c>
      <c r="B883" s="821">
        <v>36312</v>
      </c>
      <c r="C883" s="820" t="s">
        <v>5685</v>
      </c>
      <c r="F883" s="828">
        <v>-3.32E-2</v>
      </c>
      <c r="H883" s="828">
        <v>6.445416666666667E-3</v>
      </c>
      <c r="I883" s="823">
        <v>-3.9645416666666669E-2</v>
      </c>
      <c r="J883" s="821">
        <v>36312</v>
      </c>
    </row>
    <row r="884" spans="1:10" x14ac:dyDescent="0.3">
      <c r="A884" s="820">
        <v>3</v>
      </c>
      <c r="B884" s="821">
        <v>36342</v>
      </c>
      <c r="C884" s="820" t="s">
        <v>5685</v>
      </c>
      <c r="F884" s="828">
        <v>-1.14E-2</v>
      </c>
      <c r="H884" s="828">
        <v>6.4182499999999995E-3</v>
      </c>
      <c r="I884" s="823">
        <v>-1.7818250000000001E-2</v>
      </c>
      <c r="J884" s="821">
        <v>36342</v>
      </c>
    </row>
    <row r="885" spans="1:10" x14ac:dyDescent="0.3">
      <c r="A885" s="820">
        <v>3</v>
      </c>
      <c r="B885" s="821">
        <v>36373</v>
      </c>
      <c r="C885" s="820" t="s">
        <v>5685</v>
      </c>
      <c r="F885" s="828">
        <v>1.1699999999999999E-2</v>
      </c>
      <c r="H885" s="828">
        <v>6.5894166666666662E-3</v>
      </c>
      <c r="I885" s="823">
        <v>5.1105833333333324E-3</v>
      </c>
      <c r="J885" s="821">
        <v>36373</v>
      </c>
    </row>
    <row r="886" spans="1:10" x14ac:dyDescent="0.3">
      <c r="A886" s="820">
        <v>3</v>
      </c>
      <c r="B886" s="821">
        <v>36404</v>
      </c>
      <c r="C886" s="820" t="s">
        <v>5685</v>
      </c>
      <c r="F886" s="828">
        <v>-4.8000000000000001E-2</v>
      </c>
      <c r="H886" s="828">
        <v>6.6099166666666667E-3</v>
      </c>
      <c r="I886" s="823">
        <v>-5.4609916666666668E-2</v>
      </c>
      <c r="J886" s="821">
        <v>36404</v>
      </c>
    </row>
    <row r="887" spans="1:10" x14ac:dyDescent="0.3">
      <c r="A887" s="820">
        <v>3</v>
      </c>
      <c r="B887" s="821">
        <v>36434</v>
      </c>
      <c r="C887" s="820" t="s">
        <v>5685</v>
      </c>
      <c r="F887" s="828">
        <v>1.5699999999999999E-2</v>
      </c>
      <c r="H887" s="828">
        <v>6.7205833333333327E-3</v>
      </c>
      <c r="I887" s="823">
        <v>8.9794166666666668E-3</v>
      </c>
      <c r="J887" s="821">
        <v>36434</v>
      </c>
    </row>
    <row r="888" spans="1:10" x14ac:dyDescent="0.3">
      <c r="A888" s="820">
        <v>3</v>
      </c>
      <c r="B888" s="821">
        <v>36465</v>
      </c>
      <c r="C888" s="820" t="s">
        <v>5685</v>
      </c>
      <c r="F888" s="828">
        <v>-7.7300000000000008E-2</v>
      </c>
      <c r="H888" s="828">
        <v>6.6095833333333328E-3</v>
      </c>
      <c r="I888" s="823">
        <v>-8.3909583333333343E-2</v>
      </c>
      <c r="J888" s="821">
        <v>36465</v>
      </c>
    </row>
    <row r="889" spans="1:10" x14ac:dyDescent="0.3">
      <c r="A889" s="820">
        <v>3</v>
      </c>
      <c r="B889" s="821">
        <v>36495</v>
      </c>
      <c r="C889" s="820" t="s">
        <v>5685</v>
      </c>
      <c r="F889" s="828">
        <v>9.2999999999999992E-3</v>
      </c>
      <c r="H889" s="828">
        <v>6.7658333333333329E-3</v>
      </c>
      <c r="I889" s="823">
        <v>2.5341666666666663E-3</v>
      </c>
      <c r="J889" s="821">
        <v>36495</v>
      </c>
    </row>
    <row r="890" spans="1:10" x14ac:dyDescent="0.3">
      <c r="A890" s="820">
        <v>3</v>
      </c>
      <c r="B890" s="821">
        <v>36526</v>
      </c>
      <c r="C890" s="820" t="s">
        <v>5685</v>
      </c>
      <c r="F890" s="828">
        <v>0.1085</v>
      </c>
      <c r="H890" s="828">
        <v>6.9562500000000006E-3</v>
      </c>
      <c r="I890" s="823">
        <v>0.10154375</v>
      </c>
      <c r="J890" s="821">
        <v>36526</v>
      </c>
    </row>
    <row r="891" spans="1:10" x14ac:dyDescent="0.3">
      <c r="A891" s="820">
        <v>3</v>
      </c>
      <c r="B891" s="821">
        <v>36557</v>
      </c>
      <c r="C891" s="820" t="s">
        <v>5685</v>
      </c>
      <c r="F891" s="828">
        <v>-5.7800000000000004E-2</v>
      </c>
      <c r="H891" s="828">
        <v>6.8737499999999997E-3</v>
      </c>
      <c r="I891" s="823">
        <v>-6.4673750000000002E-2</v>
      </c>
      <c r="J891" s="821">
        <v>36557</v>
      </c>
    </row>
    <row r="892" spans="1:10" x14ac:dyDescent="0.3">
      <c r="A892" s="820">
        <v>3</v>
      </c>
      <c r="B892" s="821">
        <v>36586</v>
      </c>
      <c r="C892" s="820" t="s">
        <v>5685</v>
      </c>
      <c r="F892" s="828">
        <v>3.49E-2</v>
      </c>
      <c r="H892" s="828">
        <v>6.9058333333333341E-3</v>
      </c>
      <c r="I892" s="823">
        <v>2.7994166666666667E-2</v>
      </c>
      <c r="J892" s="821">
        <v>36586</v>
      </c>
    </row>
    <row r="893" spans="1:10" x14ac:dyDescent="0.3">
      <c r="A893" s="820">
        <v>3</v>
      </c>
      <c r="B893" s="821">
        <v>36617</v>
      </c>
      <c r="C893" s="820" t="s">
        <v>5685</v>
      </c>
      <c r="F893" s="828">
        <v>7.9399999999999998E-2</v>
      </c>
      <c r="H893" s="828">
        <v>6.8982499999999999E-3</v>
      </c>
      <c r="I893" s="823">
        <v>7.2501750000000004E-2</v>
      </c>
      <c r="J893" s="821">
        <v>36617</v>
      </c>
    </row>
    <row r="894" spans="1:10" x14ac:dyDescent="0.3">
      <c r="A894" s="820">
        <v>3</v>
      </c>
      <c r="B894" s="821">
        <v>36647</v>
      </c>
      <c r="C894" s="820" t="s">
        <v>5685</v>
      </c>
      <c r="F894" s="828">
        <v>4.8599999999999997E-2</v>
      </c>
      <c r="H894" s="828">
        <v>7.2435833333333336E-3</v>
      </c>
      <c r="I894" s="823">
        <v>4.1356416666666666E-2</v>
      </c>
      <c r="J894" s="821">
        <v>36647</v>
      </c>
    </row>
    <row r="895" spans="1:10" x14ac:dyDescent="0.3">
      <c r="A895" s="820">
        <v>3</v>
      </c>
      <c r="B895" s="821">
        <v>36678</v>
      </c>
      <c r="C895" s="820" t="s">
        <v>5685</v>
      </c>
      <c r="F895" s="828">
        <v>-5.7500000000000002E-2</v>
      </c>
      <c r="H895" s="828">
        <v>6.9795833333333333E-3</v>
      </c>
      <c r="I895" s="823">
        <v>-6.447958333333334E-2</v>
      </c>
      <c r="J895" s="821">
        <v>36678</v>
      </c>
    </row>
    <row r="896" spans="1:10" x14ac:dyDescent="0.3">
      <c r="A896" s="820">
        <v>3</v>
      </c>
      <c r="B896" s="821">
        <v>36708</v>
      </c>
      <c r="C896" s="820" t="s">
        <v>5685</v>
      </c>
      <c r="F896" s="828">
        <v>6.7699999999999996E-2</v>
      </c>
      <c r="H896" s="828">
        <v>6.8820000000000001E-3</v>
      </c>
      <c r="I896" s="823">
        <v>6.0817999999999997E-2</v>
      </c>
      <c r="J896" s="821">
        <v>36708</v>
      </c>
    </row>
    <row r="897" spans="1:10" x14ac:dyDescent="0.3">
      <c r="A897" s="820">
        <v>3</v>
      </c>
      <c r="B897" s="821">
        <v>36739</v>
      </c>
      <c r="C897" s="820" t="s">
        <v>5685</v>
      </c>
      <c r="F897" s="828">
        <v>0.13720000000000002</v>
      </c>
      <c r="H897" s="828">
        <v>6.7739166666666677E-3</v>
      </c>
      <c r="I897" s="823">
        <v>0.13042608333333336</v>
      </c>
      <c r="J897" s="821">
        <v>36739</v>
      </c>
    </row>
    <row r="898" spans="1:10" x14ac:dyDescent="0.3">
      <c r="A898" s="820">
        <v>3</v>
      </c>
      <c r="B898" s="821">
        <v>36770</v>
      </c>
      <c r="C898" s="820" t="s">
        <v>5685</v>
      </c>
      <c r="F898" s="828">
        <v>9.1499999999999998E-2</v>
      </c>
      <c r="H898" s="828">
        <v>6.8533333333333337E-3</v>
      </c>
      <c r="I898" s="823">
        <v>8.4646666666666662E-2</v>
      </c>
      <c r="J898" s="821">
        <v>36770</v>
      </c>
    </row>
    <row r="899" spans="1:10" x14ac:dyDescent="0.3">
      <c r="A899" s="820">
        <v>3</v>
      </c>
      <c r="B899" s="821">
        <v>36800</v>
      </c>
      <c r="C899" s="820" t="s">
        <v>5685</v>
      </c>
      <c r="F899" s="828">
        <v>-3.5699999999999996E-2</v>
      </c>
      <c r="H899" s="828">
        <v>6.7868333333333331E-3</v>
      </c>
      <c r="I899" s="823">
        <v>-4.2486833333333328E-2</v>
      </c>
      <c r="J899" s="821">
        <v>36800</v>
      </c>
    </row>
    <row r="900" spans="1:10" x14ac:dyDescent="0.3">
      <c r="A900" s="820">
        <v>3</v>
      </c>
      <c r="B900" s="821">
        <v>36831</v>
      </c>
      <c r="C900" s="820" t="s">
        <v>5685</v>
      </c>
      <c r="F900" s="828">
        <v>-1.32E-2</v>
      </c>
      <c r="H900" s="828">
        <v>6.7716666666666654E-3</v>
      </c>
      <c r="I900" s="823">
        <v>-1.9971666666666665E-2</v>
      </c>
      <c r="J900" s="821">
        <v>36831</v>
      </c>
    </row>
    <row r="901" spans="1:10" x14ac:dyDescent="0.3">
      <c r="A901" s="820">
        <v>3</v>
      </c>
      <c r="B901" s="821">
        <v>36861</v>
      </c>
      <c r="C901" s="820" t="s">
        <v>5685</v>
      </c>
      <c r="F901" s="828">
        <v>9.820000000000001E-2</v>
      </c>
      <c r="H901" s="828">
        <v>6.5465000000000002E-3</v>
      </c>
      <c r="I901" s="823">
        <v>9.1653500000000013E-2</v>
      </c>
      <c r="J901" s="821">
        <v>36861</v>
      </c>
    </row>
    <row r="902" spans="1:10" x14ac:dyDescent="0.3">
      <c r="A902" s="820">
        <v>3</v>
      </c>
      <c r="B902" s="821">
        <v>36892</v>
      </c>
      <c r="C902" s="820" t="s">
        <v>5685</v>
      </c>
      <c r="F902" s="828">
        <v>-9.6699999999999994E-2</v>
      </c>
      <c r="H902" s="828">
        <v>6.4988333333333339E-3</v>
      </c>
      <c r="I902" s="823">
        <v>-0.10319883333333332</v>
      </c>
      <c r="J902" s="821">
        <v>36892</v>
      </c>
    </row>
    <row r="903" spans="1:10" x14ac:dyDescent="0.3">
      <c r="A903" s="820">
        <v>3</v>
      </c>
      <c r="B903" s="821">
        <v>36923</v>
      </c>
      <c r="C903" s="820" t="s">
        <v>5685</v>
      </c>
      <c r="F903" s="828">
        <v>3.5299999999999998E-2</v>
      </c>
      <c r="H903" s="828">
        <v>6.4490833333333327E-3</v>
      </c>
      <c r="I903" s="823">
        <v>2.8850916666666664E-2</v>
      </c>
      <c r="J903" s="821">
        <v>36923</v>
      </c>
    </row>
    <row r="904" spans="1:10" x14ac:dyDescent="0.3">
      <c r="A904" s="820">
        <v>3</v>
      </c>
      <c r="B904" s="821">
        <v>36951</v>
      </c>
      <c r="C904" s="820" t="s">
        <v>5685</v>
      </c>
      <c r="F904" s="828">
        <v>-6.3E-3</v>
      </c>
      <c r="H904" s="828">
        <v>6.3935833333333336E-3</v>
      </c>
      <c r="I904" s="823">
        <v>-1.2693583333333334E-2</v>
      </c>
      <c r="J904" s="821">
        <v>36951</v>
      </c>
    </row>
    <row r="905" spans="1:10" x14ac:dyDescent="0.3">
      <c r="A905" s="820">
        <v>3</v>
      </c>
      <c r="B905" s="821">
        <v>36982</v>
      </c>
      <c r="C905" s="820" t="s">
        <v>5685</v>
      </c>
      <c r="F905" s="828">
        <v>6.0499999999999998E-2</v>
      </c>
      <c r="H905" s="828">
        <v>6.6033333333333335E-3</v>
      </c>
      <c r="I905" s="823">
        <v>5.3896666666666662E-2</v>
      </c>
      <c r="J905" s="821">
        <v>36982</v>
      </c>
    </row>
    <row r="906" spans="1:10" x14ac:dyDescent="0.3">
      <c r="A906" s="820">
        <v>3</v>
      </c>
      <c r="B906" s="821">
        <v>37012</v>
      </c>
      <c r="C906" s="820" t="s">
        <v>5685</v>
      </c>
      <c r="F906" s="828">
        <v>-3.4300000000000004E-2</v>
      </c>
      <c r="H906" s="828">
        <v>6.6629166666666659E-3</v>
      </c>
      <c r="I906" s="823">
        <v>-4.0962916666666668E-2</v>
      </c>
      <c r="J906" s="821">
        <v>37012</v>
      </c>
    </row>
    <row r="907" spans="1:10" x14ac:dyDescent="0.3">
      <c r="A907" s="820">
        <v>3</v>
      </c>
      <c r="B907" s="821">
        <v>37043</v>
      </c>
      <c r="C907" s="820" t="s">
        <v>5685</v>
      </c>
      <c r="F907" s="828">
        <v>-7.9100000000000004E-2</v>
      </c>
      <c r="H907" s="828">
        <v>6.5459999999999997E-3</v>
      </c>
      <c r="I907" s="823">
        <v>-8.5646E-2</v>
      </c>
      <c r="J907" s="821">
        <v>37043</v>
      </c>
    </row>
    <row r="908" spans="1:10" x14ac:dyDescent="0.3">
      <c r="A908" s="820">
        <v>3</v>
      </c>
      <c r="B908" s="821">
        <v>37073</v>
      </c>
      <c r="C908" s="820" t="s">
        <v>5685</v>
      </c>
      <c r="F908" s="828">
        <v>-4.4799999999999993E-2</v>
      </c>
      <c r="H908" s="828">
        <v>6.4940833333333335E-3</v>
      </c>
      <c r="I908" s="823">
        <v>-5.1294083333333323E-2</v>
      </c>
      <c r="J908" s="821">
        <v>37073</v>
      </c>
    </row>
    <row r="909" spans="1:10" x14ac:dyDescent="0.3">
      <c r="A909" s="820">
        <v>3</v>
      </c>
      <c r="B909" s="821">
        <v>37104</v>
      </c>
      <c r="C909" s="820" t="s">
        <v>5685</v>
      </c>
      <c r="F909" s="828">
        <v>-2.9000000000000005E-2</v>
      </c>
      <c r="H909" s="828">
        <v>6.3285833333333328E-3</v>
      </c>
      <c r="I909" s="823">
        <v>-3.5328583333333337E-2</v>
      </c>
      <c r="J909" s="821">
        <v>37104</v>
      </c>
    </row>
    <row r="910" spans="1:10" x14ac:dyDescent="0.3">
      <c r="A910" s="820">
        <v>3</v>
      </c>
      <c r="B910" s="821">
        <v>37135</v>
      </c>
      <c r="C910" s="820" t="s">
        <v>5685</v>
      </c>
      <c r="F910" s="828">
        <v>-0.1152</v>
      </c>
      <c r="H910" s="828">
        <v>6.4227500000000005E-3</v>
      </c>
      <c r="I910" s="823">
        <v>-0.12162275</v>
      </c>
      <c r="J910" s="821">
        <v>37135</v>
      </c>
    </row>
    <row r="911" spans="1:10" x14ac:dyDescent="0.3">
      <c r="A911" s="820">
        <v>3</v>
      </c>
      <c r="B911" s="821">
        <v>37165</v>
      </c>
      <c r="C911" s="820" t="s">
        <v>5685</v>
      </c>
      <c r="F911" s="828">
        <v>-1.7000000000000001E-3</v>
      </c>
      <c r="H911" s="828">
        <v>6.3725833333333334E-3</v>
      </c>
      <c r="I911" s="823">
        <v>-8.0725833333333344E-3</v>
      </c>
      <c r="J911" s="821">
        <v>37165</v>
      </c>
    </row>
    <row r="912" spans="1:10" x14ac:dyDescent="0.3">
      <c r="A912" s="820">
        <v>3</v>
      </c>
      <c r="B912" s="821">
        <v>37196</v>
      </c>
      <c r="C912" s="820" t="s">
        <v>5685</v>
      </c>
      <c r="F912" s="828">
        <v>-5.5199999999999999E-2</v>
      </c>
      <c r="H912" s="828">
        <v>6.2872499999999994E-3</v>
      </c>
      <c r="I912" s="823">
        <v>-6.148725E-2</v>
      </c>
      <c r="J912" s="821">
        <v>37196</v>
      </c>
    </row>
    <row r="913" spans="1:10" x14ac:dyDescent="0.3">
      <c r="A913" s="820">
        <v>3</v>
      </c>
      <c r="B913" s="821">
        <v>37226</v>
      </c>
      <c r="C913" s="820" t="s">
        <v>5685</v>
      </c>
      <c r="F913" s="828">
        <v>2.6000000000000002E-2</v>
      </c>
      <c r="H913" s="828">
        <v>6.5259166666666668E-3</v>
      </c>
      <c r="I913" s="823">
        <v>1.9474083333333336E-2</v>
      </c>
      <c r="J913" s="821">
        <v>37226</v>
      </c>
    </row>
    <row r="914" spans="1:10" x14ac:dyDescent="0.3">
      <c r="A914" s="820">
        <v>3</v>
      </c>
      <c r="B914" s="821">
        <v>37257</v>
      </c>
      <c r="C914" s="820" t="s">
        <v>5685</v>
      </c>
      <c r="F914" s="828">
        <v>-5.6499999999999995E-2</v>
      </c>
      <c r="H914" s="828">
        <v>6.3869166666666666E-3</v>
      </c>
      <c r="I914" s="823">
        <v>-6.2886916666666667E-2</v>
      </c>
      <c r="J914" s="821">
        <v>37257</v>
      </c>
    </row>
    <row r="915" spans="1:10" x14ac:dyDescent="0.3">
      <c r="A915" s="820">
        <v>3</v>
      </c>
      <c r="B915" s="821">
        <v>37288</v>
      </c>
      <c r="C915" s="820" t="s">
        <v>5685</v>
      </c>
      <c r="F915" s="828">
        <v>-2.35E-2</v>
      </c>
      <c r="H915" s="828">
        <v>6.2833333333333326E-3</v>
      </c>
      <c r="I915" s="823">
        <v>-2.9783333333333332E-2</v>
      </c>
      <c r="J915" s="821">
        <v>37288</v>
      </c>
    </row>
    <row r="916" spans="1:10" x14ac:dyDescent="0.3">
      <c r="A916" s="820">
        <v>3</v>
      </c>
      <c r="B916" s="821">
        <v>37316</v>
      </c>
      <c r="C916" s="820" t="s">
        <v>5685</v>
      </c>
      <c r="F916" s="828">
        <v>0.12229999999999999</v>
      </c>
      <c r="H916" s="828">
        <v>6.4529166666666667E-3</v>
      </c>
      <c r="I916" s="823">
        <v>0.11584708333333332</v>
      </c>
      <c r="J916" s="821">
        <v>37316</v>
      </c>
    </row>
    <row r="917" spans="1:10" x14ac:dyDescent="0.3">
      <c r="A917" s="820">
        <v>3</v>
      </c>
      <c r="B917" s="821">
        <v>37347</v>
      </c>
      <c r="C917" s="820" t="s">
        <v>5685</v>
      </c>
      <c r="F917" s="828">
        <v>-1.7100000000000001E-2</v>
      </c>
      <c r="H917" s="828">
        <v>6.3159166666666667E-3</v>
      </c>
      <c r="I917" s="823">
        <v>-2.3415916666666668E-2</v>
      </c>
      <c r="J917" s="821">
        <v>37347</v>
      </c>
    </row>
    <row r="918" spans="1:10" x14ac:dyDescent="0.3">
      <c r="A918" s="820">
        <v>3</v>
      </c>
      <c r="B918" s="821">
        <v>37377</v>
      </c>
      <c r="C918" s="820" t="s">
        <v>5685</v>
      </c>
      <c r="F918" s="828">
        <v>-9.0200000000000002E-2</v>
      </c>
      <c r="H918" s="828">
        <v>6.2723333333333329E-3</v>
      </c>
      <c r="I918" s="823">
        <v>-9.647233333333334E-2</v>
      </c>
      <c r="J918" s="821">
        <v>37377</v>
      </c>
    </row>
    <row r="919" spans="1:10" x14ac:dyDescent="0.3">
      <c r="A919" s="820">
        <v>3</v>
      </c>
      <c r="B919" s="821">
        <v>37408</v>
      </c>
      <c r="C919" s="820" t="s">
        <v>5685</v>
      </c>
      <c r="F919" s="828">
        <v>-7.1000000000000008E-2</v>
      </c>
      <c r="H919" s="828">
        <v>6.1804166666666674E-3</v>
      </c>
      <c r="I919" s="823">
        <v>-7.7180416666666668E-2</v>
      </c>
      <c r="J919" s="821">
        <v>37408</v>
      </c>
    </row>
    <row r="920" spans="1:10" x14ac:dyDescent="0.3">
      <c r="A920" s="820">
        <v>3</v>
      </c>
      <c r="B920" s="821">
        <v>37438</v>
      </c>
      <c r="C920" s="820" t="s">
        <v>5685</v>
      </c>
      <c r="F920" s="828">
        <v>-0.13799999999999998</v>
      </c>
      <c r="H920" s="828">
        <v>6.1008333333333331E-3</v>
      </c>
      <c r="I920" s="823">
        <v>-0.14410083333333332</v>
      </c>
      <c r="J920" s="821">
        <v>37438</v>
      </c>
    </row>
    <row r="921" spans="1:10" x14ac:dyDescent="0.3">
      <c r="A921" s="820">
        <v>3</v>
      </c>
      <c r="B921" s="821">
        <v>37469</v>
      </c>
      <c r="C921" s="820" t="s">
        <v>5685</v>
      </c>
      <c r="F921" s="828">
        <v>3.5000000000000003E-2</v>
      </c>
      <c r="H921" s="828">
        <v>5.9787500000000006E-3</v>
      </c>
      <c r="I921" s="823">
        <v>2.9021250000000002E-2</v>
      </c>
      <c r="J921" s="821">
        <v>37469</v>
      </c>
    </row>
    <row r="922" spans="1:10" x14ac:dyDescent="0.3">
      <c r="A922" s="820">
        <v>3</v>
      </c>
      <c r="B922" s="821">
        <v>37500</v>
      </c>
      <c r="C922" s="820" t="s">
        <v>5685</v>
      </c>
      <c r="F922" s="828">
        <v>-0.12830000000000003</v>
      </c>
      <c r="H922" s="828">
        <v>5.9062500000000009E-3</v>
      </c>
      <c r="I922" s="823">
        <v>-0.13420625000000003</v>
      </c>
      <c r="J922" s="821">
        <v>37500</v>
      </c>
    </row>
    <row r="923" spans="1:10" x14ac:dyDescent="0.3">
      <c r="A923" s="820">
        <v>3</v>
      </c>
      <c r="B923" s="821">
        <v>37530</v>
      </c>
      <c r="C923" s="820" t="s">
        <v>5685</v>
      </c>
      <c r="F923" s="828">
        <v>-1.7299999999999999E-2</v>
      </c>
      <c r="H923" s="828">
        <v>6.0162499999999999E-3</v>
      </c>
      <c r="I923" s="823">
        <v>-2.331625E-2</v>
      </c>
      <c r="J923" s="821">
        <v>37530</v>
      </c>
    </row>
    <row r="924" spans="1:10" x14ac:dyDescent="0.3">
      <c r="A924" s="820">
        <v>3</v>
      </c>
      <c r="B924" s="821">
        <v>37561</v>
      </c>
      <c r="C924" s="820" t="s">
        <v>5685</v>
      </c>
      <c r="F924" s="828">
        <v>2.4900000000000002E-2</v>
      </c>
      <c r="H924" s="828">
        <v>5.9523333333333338E-3</v>
      </c>
      <c r="I924" s="823">
        <v>1.8947666666666668E-2</v>
      </c>
      <c r="J924" s="821">
        <v>37561</v>
      </c>
    </row>
    <row r="925" spans="1:10" x14ac:dyDescent="0.3">
      <c r="A925" s="820">
        <v>3</v>
      </c>
      <c r="B925" s="821">
        <v>37591</v>
      </c>
      <c r="C925" s="820" t="s">
        <v>5685</v>
      </c>
      <c r="F925" s="828">
        <v>4.1599999999999998E-2</v>
      </c>
      <c r="H925" s="828">
        <v>5.896416666666667E-3</v>
      </c>
      <c r="I925" s="823">
        <v>3.570358333333333E-2</v>
      </c>
      <c r="J925" s="821">
        <v>37591</v>
      </c>
    </row>
    <row r="926" spans="1:10" x14ac:dyDescent="0.3">
      <c r="A926" s="820">
        <v>3</v>
      </c>
      <c r="B926" s="821">
        <v>37622</v>
      </c>
      <c r="C926" s="820" t="s">
        <v>5685</v>
      </c>
      <c r="F926" s="828">
        <v>-2.9200000000000004E-2</v>
      </c>
      <c r="H926" s="828">
        <v>5.886916666666667E-3</v>
      </c>
      <c r="I926" s="823">
        <v>-3.5086916666666669E-2</v>
      </c>
      <c r="J926" s="821">
        <v>37622</v>
      </c>
    </row>
    <row r="927" spans="1:10" x14ac:dyDescent="0.3">
      <c r="A927" s="820">
        <v>3</v>
      </c>
      <c r="B927" s="821">
        <v>37653</v>
      </c>
      <c r="C927" s="820" t="s">
        <v>5685</v>
      </c>
      <c r="F927" s="828">
        <v>-4.8999999999999995E-2</v>
      </c>
      <c r="H927" s="828">
        <v>5.7775833333333325E-3</v>
      </c>
      <c r="I927" s="823">
        <v>-5.4777583333333324E-2</v>
      </c>
      <c r="J927" s="821">
        <v>37653</v>
      </c>
    </row>
    <row r="928" spans="1:10" x14ac:dyDescent="0.3">
      <c r="A928" s="820">
        <v>3</v>
      </c>
      <c r="B928" s="821">
        <v>37681</v>
      </c>
      <c r="C928" s="820" t="s">
        <v>5685</v>
      </c>
      <c r="F928" s="828">
        <v>5.050000000000001E-2</v>
      </c>
      <c r="H928" s="828">
        <v>5.6626666666666665E-3</v>
      </c>
      <c r="I928" s="823">
        <v>4.483733333333334E-2</v>
      </c>
      <c r="J928" s="821">
        <v>37681</v>
      </c>
    </row>
    <row r="929" spans="1:10" x14ac:dyDescent="0.3">
      <c r="A929" s="820">
        <v>3</v>
      </c>
      <c r="B929" s="821">
        <v>37712</v>
      </c>
      <c r="C929" s="820" t="s">
        <v>5685</v>
      </c>
      <c r="F929" s="828">
        <v>8.8500000000000009E-2</v>
      </c>
      <c r="H929" s="828">
        <v>5.5400833333333335E-3</v>
      </c>
      <c r="I929" s="823">
        <v>8.2959916666666675E-2</v>
      </c>
      <c r="J929" s="821">
        <v>37712</v>
      </c>
    </row>
    <row r="930" spans="1:10" x14ac:dyDescent="0.3">
      <c r="A930" s="820">
        <v>3</v>
      </c>
      <c r="B930" s="821">
        <v>37742</v>
      </c>
      <c r="C930" s="820" t="s">
        <v>5685</v>
      </c>
      <c r="F930" s="828">
        <v>0.1021</v>
      </c>
      <c r="H930" s="828">
        <v>5.3103333333333336E-3</v>
      </c>
      <c r="I930" s="823">
        <v>9.6789666666666663E-2</v>
      </c>
      <c r="J930" s="821">
        <v>37742</v>
      </c>
    </row>
    <row r="931" spans="1:10" x14ac:dyDescent="0.3">
      <c r="A931" s="820">
        <v>3</v>
      </c>
      <c r="B931" s="821">
        <v>37773</v>
      </c>
      <c r="C931" s="820" t="s">
        <v>5685</v>
      </c>
      <c r="F931" s="828">
        <v>1.1900000000000001E-2</v>
      </c>
      <c r="H931" s="828">
        <v>5.1729999999999996E-3</v>
      </c>
      <c r="I931" s="823">
        <v>6.7270000000000012E-3</v>
      </c>
      <c r="J931" s="821">
        <v>37773</v>
      </c>
    </row>
    <row r="932" spans="1:10" x14ac:dyDescent="0.3">
      <c r="A932" s="820">
        <v>3</v>
      </c>
      <c r="B932" s="821">
        <v>37803</v>
      </c>
      <c r="C932" s="820" t="s">
        <v>5685</v>
      </c>
      <c r="F932" s="828">
        <v>-6.5000000000000002E-2</v>
      </c>
      <c r="H932" s="828">
        <v>5.4568333333333326E-3</v>
      </c>
      <c r="I932" s="823">
        <v>-7.045683333333333E-2</v>
      </c>
      <c r="J932" s="821">
        <v>37803</v>
      </c>
    </row>
    <row r="933" spans="1:10" x14ac:dyDescent="0.3">
      <c r="A933" s="820">
        <v>3</v>
      </c>
      <c r="B933" s="821">
        <v>37834</v>
      </c>
      <c r="C933" s="820" t="s">
        <v>5685</v>
      </c>
      <c r="F933" s="828">
        <v>1.7499999999999998E-2</v>
      </c>
      <c r="H933" s="828">
        <v>5.6591666666666674E-3</v>
      </c>
      <c r="I933" s="823">
        <v>1.1840833333333332E-2</v>
      </c>
      <c r="J933" s="821">
        <v>37834</v>
      </c>
    </row>
    <row r="934" spans="1:10" x14ac:dyDescent="0.3">
      <c r="A934" s="820">
        <v>3</v>
      </c>
      <c r="B934" s="821">
        <v>37865</v>
      </c>
      <c r="C934" s="820" t="s">
        <v>5685</v>
      </c>
      <c r="F934" s="828">
        <v>4.5699999999999991E-2</v>
      </c>
      <c r="H934" s="828">
        <v>5.4869166666666669E-3</v>
      </c>
      <c r="I934" s="823">
        <v>4.0213083333333323E-2</v>
      </c>
      <c r="J934" s="821">
        <v>37865</v>
      </c>
    </row>
    <row r="935" spans="1:10" x14ac:dyDescent="0.3">
      <c r="A935" s="820">
        <v>3</v>
      </c>
      <c r="B935" s="821">
        <v>37895</v>
      </c>
      <c r="C935" s="820" t="s">
        <v>5685</v>
      </c>
      <c r="F935" s="828">
        <v>1.1199999999999998E-2</v>
      </c>
      <c r="H935" s="828">
        <v>5.3500000000000006E-3</v>
      </c>
      <c r="I935" s="823">
        <v>5.8499999999999976E-3</v>
      </c>
      <c r="J935" s="821">
        <v>37895</v>
      </c>
    </row>
    <row r="936" spans="1:10" x14ac:dyDescent="0.3">
      <c r="A936" s="820">
        <v>3</v>
      </c>
      <c r="B936" s="821">
        <v>37926</v>
      </c>
      <c r="C936" s="820" t="s">
        <v>5685</v>
      </c>
      <c r="F936" s="828">
        <v>-5.0000000000000001E-4</v>
      </c>
      <c r="H936" s="828">
        <v>5.3093333333333334E-3</v>
      </c>
      <c r="I936" s="823">
        <v>-5.809333333333333E-3</v>
      </c>
      <c r="J936" s="821">
        <v>37926</v>
      </c>
    </row>
    <row r="937" spans="1:10" x14ac:dyDescent="0.3">
      <c r="A937" s="820">
        <v>3</v>
      </c>
      <c r="B937" s="821">
        <v>37956</v>
      </c>
      <c r="C937" s="820" t="s">
        <v>5685</v>
      </c>
      <c r="F937" s="828">
        <v>6.7499999999999991E-2</v>
      </c>
      <c r="H937" s="828">
        <v>5.2325000000000002E-3</v>
      </c>
      <c r="I937" s="823">
        <v>6.226749999999999E-2</v>
      </c>
      <c r="J937" s="821">
        <v>37956</v>
      </c>
    </row>
    <row r="938" spans="1:10" x14ac:dyDescent="0.3">
      <c r="A938" s="820">
        <v>3</v>
      </c>
      <c r="B938" s="821">
        <v>37987</v>
      </c>
      <c r="C938" s="820" t="s">
        <v>5685</v>
      </c>
      <c r="F938" s="828">
        <v>2.1599999999999998E-2</v>
      </c>
      <c r="H938" s="828">
        <v>5.1280833333333335E-3</v>
      </c>
      <c r="I938" s="823">
        <v>1.6471916666666662E-2</v>
      </c>
      <c r="J938" s="821">
        <v>37987</v>
      </c>
    </row>
    <row r="939" spans="1:10" x14ac:dyDescent="0.3">
      <c r="A939" s="820">
        <v>3</v>
      </c>
      <c r="B939" s="821">
        <v>38018</v>
      </c>
      <c r="C939" s="820" t="s">
        <v>5685</v>
      </c>
      <c r="F939" s="828">
        <v>1.8100000000000002E-2</v>
      </c>
      <c r="H939" s="828">
        <v>5.1250000000000011E-3</v>
      </c>
      <c r="I939" s="823">
        <v>1.2975E-2</v>
      </c>
      <c r="J939" s="821">
        <v>38018</v>
      </c>
    </row>
    <row r="940" spans="1:10" x14ac:dyDescent="0.3">
      <c r="A940" s="820">
        <v>3</v>
      </c>
      <c r="B940" s="821">
        <v>38047</v>
      </c>
      <c r="C940" s="820" t="s">
        <v>5685</v>
      </c>
      <c r="F940" s="828">
        <v>1.04E-2</v>
      </c>
      <c r="H940" s="828">
        <v>4.9753333333333333E-3</v>
      </c>
      <c r="I940" s="823">
        <v>5.4246666666666662E-3</v>
      </c>
      <c r="J940" s="821">
        <v>38047</v>
      </c>
    </row>
    <row r="941" spans="1:10" x14ac:dyDescent="0.3">
      <c r="A941" s="820">
        <v>3</v>
      </c>
      <c r="B941" s="821">
        <v>38078</v>
      </c>
      <c r="C941" s="820" t="s">
        <v>5685</v>
      </c>
      <c r="F941" s="828">
        <v>-3.6199999999999996E-2</v>
      </c>
      <c r="H941" s="828">
        <v>5.2710000000000005E-3</v>
      </c>
      <c r="I941" s="823">
        <v>-4.1470999999999994E-2</v>
      </c>
      <c r="J941" s="821">
        <v>38078</v>
      </c>
    </row>
    <row r="942" spans="1:10" x14ac:dyDescent="0.3">
      <c r="A942" s="820">
        <v>3</v>
      </c>
      <c r="B942" s="821">
        <v>38108</v>
      </c>
      <c r="C942" s="820" t="s">
        <v>5685</v>
      </c>
      <c r="F942" s="828">
        <v>7.9000000000000008E-3</v>
      </c>
      <c r="H942" s="828">
        <v>5.5170833333333339E-3</v>
      </c>
      <c r="I942" s="823">
        <v>2.3829166666666669E-3</v>
      </c>
      <c r="J942" s="821">
        <v>38108</v>
      </c>
    </row>
    <row r="943" spans="1:10" x14ac:dyDescent="0.3">
      <c r="A943" s="820">
        <v>3</v>
      </c>
      <c r="B943" s="821">
        <v>38139</v>
      </c>
      <c r="C943" s="820" t="s">
        <v>5685</v>
      </c>
      <c r="F943" s="828">
        <v>1.55E-2</v>
      </c>
      <c r="H943" s="828">
        <v>5.3876666666666673E-3</v>
      </c>
      <c r="I943" s="823">
        <v>1.0112333333333333E-2</v>
      </c>
      <c r="J943" s="821">
        <v>38139</v>
      </c>
    </row>
    <row r="944" spans="1:10" x14ac:dyDescent="0.3">
      <c r="A944" s="820">
        <v>3</v>
      </c>
      <c r="B944" s="821">
        <v>38169</v>
      </c>
      <c r="C944" s="820" t="s">
        <v>5685</v>
      </c>
      <c r="F944" s="828">
        <v>1.7299999999999999E-2</v>
      </c>
      <c r="H944" s="828">
        <v>5.2270000000000007E-3</v>
      </c>
      <c r="I944" s="823">
        <v>1.2072999999999999E-2</v>
      </c>
      <c r="J944" s="821">
        <v>38169</v>
      </c>
    </row>
    <row r="945" spans="1:10" x14ac:dyDescent="0.3">
      <c r="A945" s="820">
        <v>3</v>
      </c>
      <c r="B945" s="821">
        <v>38200</v>
      </c>
      <c r="C945" s="820" t="s">
        <v>5685</v>
      </c>
      <c r="F945" s="828">
        <v>3.9300000000000002E-2</v>
      </c>
      <c r="H945" s="828">
        <v>5.1234999999999996E-3</v>
      </c>
      <c r="I945" s="823">
        <v>3.4176499999999999E-2</v>
      </c>
      <c r="J945" s="821">
        <v>38200</v>
      </c>
    </row>
    <row r="946" spans="1:10" x14ac:dyDescent="0.3">
      <c r="A946" s="820">
        <v>3</v>
      </c>
      <c r="B946" s="821">
        <v>38231</v>
      </c>
      <c r="C946" s="820" t="s">
        <v>5685</v>
      </c>
      <c r="F946" s="828">
        <v>9.1000000000000004E-3</v>
      </c>
      <c r="H946" s="828">
        <v>4.9853333333333329E-3</v>
      </c>
      <c r="I946" s="823">
        <v>4.1146666666666675E-3</v>
      </c>
      <c r="J946" s="821">
        <v>38231</v>
      </c>
    </row>
    <row r="947" spans="1:10" x14ac:dyDescent="0.3">
      <c r="A947" s="820">
        <v>3</v>
      </c>
      <c r="B947" s="821">
        <v>38261</v>
      </c>
      <c r="C947" s="820" t="s">
        <v>5685</v>
      </c>
      <c r="F947" s="828">
        <v>4.9499999999999995E-2</v>
      </c>
      <c r="H947" s="828">
        <v>4.9920833333333327E-3</v>
      </c>
      <c r="I947" s="823">
        <v>4.4507916666666661E-2</v>
      </c>
      <c r="J947" s="821">
        <v>38261</v>
      </c>
    </row>
    <row r="948" spans="1:10" x14ac:dyDescent="0.3">
      <c r="A948" s="820">
        <v>3</v>
      </c>
      <c r="B948" s="821">
        <v>38292</v>
      </c>
      <c r="C948" s="820" t="s">
        <v>5685</v>
      </c>
      <c r="F948" s="828">
        <v>4.07E-2</v>
      </c>
      <c r="H948" s="828">
        <v>4.9627500000000001E-3</v>
      </c>
      <c r="I948" s="823">
        <v>3.5737249999999998E-2</v>
      </c>
      <c r="J948" s="821">
        <v>38292</v>
      </c>
    </row>
    <row r="949" spans="1:10" x14ac:dyDescent="0.3">
      <c r="A949" s="820">
        <v>3</v>
      </c>
      <c r="B949" s="821">
        <v>38322</v>
      </c>
      <c r="C949" s="820" t="s">
        <v>5685</v>
      </c>
      <c r="F949" s="828">
        <v>2.6499999999999999E-2</v>
      </c>
      <c r="H949" s="828">
        <v>4.938916666666667E-3</v>
      </c>
      <c r="I949" s="823">
        <v>2.1561083333333331E-2</v>
      </c>
      <c r="J949" s="821">
        <v>38322</v>
      </c>
    </row>
    <row r="950" spans="1:10" x14ac:dyDescent="0.3">
      <c r="A950" s="820">
        <v>3</v>
      </c>
      <c r="B950" s="821">
        <v>38353</v>
      </c>
      <c r="C950" s="820" t="s">
        <v>5685</v>
      </c>
      <c r="F950" s="828">
        <v>2.2099999999999998E-2</v>
      </c>
      <c r="H950" s="828">
        <v>4.827916666666667E-3</v>
      </c>
      <c r="I950" s="823">
        <v>1.727208333333333E-2</v>
      </c>
      <c r="J950" s="821">
        <v>38353</v>
      </c>
    </row>
    <row r="951" spans="1:10" x14ac:dyDescent="0.3">
      <c r="A951" s="820">
        <v>3</v>
      </c>
      <c r="B951" s="821">
        <v>38384</v>
      </c>
      <c r="C951" s="820" t="s">
        <v>5685</v>
      </c>
      <c r="F951" s="828">
        <v>1.9699999999999999E-2</v>
      </c>
      <c r="H951" s="828">
        <v>4.6785000000000004E-3</v>
      </c>
      <c r="I951" s="823">
        <v>1.5021499999999998E-2</v>
      </c>
      <c r="J951" s="821">
        <v>38384</v>
      </c>
    </row>
    <row r="952" spans="1:10" x14ac:dyDescent="0.3">
      <c r="A952" s="820">
        <v>3</v>
      </c>
      <c r="B952" s="821">
        <v>38412</v>
      </c>
      <c r="C952" s="820" t="s">
        <v>5685</v>
      </c>
      <c r="F952" s="828">
        <v>1.0800000000000001E-2</v>
      </c>
      <c r="H952" s="828">
        <v>4.855333333333333E-3</v>
      </c>
      <c r="I952" s="823">
        <v>5.9446666666666675E-3</v>
      </c>
      <c r="J952" s="821">
        <v>38412</v>
      </c>
    </row>
    <row r="953" spans="1:10" x14ac:dyDescent="0.3">
      <c r="A953" s="820">
        <v>3</v>
      </c>
      <c r="B953" s="821">
        <v>38443</v>
      </c>
      <c r="C953" s="820" t="s">
        <v>5685</v>
      </c>
      <c r="F953" s="828">
        <v>3.2100000000000004E-2</v>
      </c>
      <c r="H953" s="828">
        <v>4.7079166666666667E-3</v>
      </c>
      <c r="I953" s="823">
        <v>2.7392083333333338E-2</v>
      </c>
      <c r="J953" s="821">
        <v>38443</v>
      </c>
    </row>
    <row r="954" spans="1:10" x14ac:dyDescent="0.3">
      <c r="A954" s="820">
        <v>3</v>
      </c>
      <c r="B954" s="821">
        <v>38473</v>
      </c>
      <c r="C954" s="820" t="s">
        <v>5685</v>
      </c>
      <c r="F954" s="828">
        <v>7.9999999999999993E-4</v>
      </c>
      <c r="H954" s="828">
        <v>4.6162499999999997E-3</v>
      </c>
      <c r="I954" s="823">
        <v>-3.8162499999999998E-3</v>
      </c>
      <c r="J954" s="821">
        <v>38473</v>
      </c>
    </row>
    <row r="955" spans="1:10" x14ac:dyDescent="0.3">
      <c r="A955" s="820">
        <v>3</v>
      </c>
      <c r="B955" s="821">
        <v>38504</v>
      </c>
      <c r="C955" s="820" t="s">
        <v>5685</v>
      </c>
      <c r="F955" s="828">
        <v>5.7599999999999998E-2</v>
      </c>
      <c r="H955" s="828">
        <v>4.5019166666666671E-3</v>
      </c>
      <c r="I955" s="823">
        <v>5.309808333333333E-2</v>
      </c>
      <c r="J955" s="821">
        <v>38504</v>
      </c>
    </row>
    <row r="956" spans="1:10" x14ac:dyDescent="0.3">
      <c r="A956" s="820">
        <v>3</v>
      </c>
      <c r="B956" s="821">
        <v>38534</v>
      </c>
      <c r="C956" s="820" t="s">
        <v>5685</v>
      </c>
      <c r="F956" s="828">
        <v>2.3300000000000001E-2</v>
      </c>
      <c r="H956" s="828">
        <v>4.5829166666666674E-3</v>
      </c>
      <c r="I956" s="823">
        <v>1.8717083333333336E-2</v>
      </c>
      <c r="J956" s="821">
        <v>38534</v>
      </c>
    </row>
    <row r="957" spans="1:10" x14ac:dyDescent="0.3">
      <c r="A957" s="820">
        <v>3</v>
      </c>
      <c r="B957" s="821">
        <v>38565</v>
      </c>
      <c r="C957" s="820" t="s">
        <v>5685</v>
      </c>
      <c r="F957" s="828">
        <v>7.3000000000000001E-3</v>
      </c>
      <c r="H957" s="828">
        <v>4.5909166666666668E-3</v>
      </c>
      <c r="I957" s="823">
        <v>2.7090833333333333E-3</v>
      </c>
      <c r="J957" s="821">
        <v>38565</v>
      </c>
    </row>
    <row r="958" spans="1:10" x14ac:dyDescent="0.3">
      <c r="A958" s="820">
        <v>3</v>
      </c>
      <c r="B958" s="821">
        <v>38596</v>
      </c>
      <c r="C958" s="820" t="s">
        <v>5685</v>
      </c>
      <c r="F958" s="828">
        <v>4.0199999999999993E-2</v>
      </c>
      <c r="H958" s="828">
        <v>4.5853333333333328E-3</v>
      </c>
      <c r="I958" s="823">
        <v>3.5614666666666663E-2</v>
      </c>
      <c r="J958" s="821">
        <v>38596</v>
      </c>
    </row>
    <row r="959" spans="1:10" x14ac:dyDescent="0.3">
      <c r="A959" s="820">
        <v>3</v>
      </c>
      <c r="B959" s="821">
        <v>38626</v>
      </c>
      <c r="C959" s="820" t="s">
        <v>5685</v>
      </c>
      <c r="F959" s="828">
        <v>-6.1699999999999998E-2</v>
      </c>
      <c r="H959" s="828">
        <v>4.8123333333333334E-3</v>
      </c>
      <c r="I959" s="823">
        <v>-6.6512333333333326E-2</v>
      </c>
      <c r="J959" s="821">
        <v>38626</v>
      </c>
    </row>
    <row r="960" spans="1:10" x14ac:dyDescent="0.3">
      <c r="A960" s="820">
        <v>3</v>
      </c>
      <c r="B960" s="821">
        <v>38657</v>
      </c>
      <c r="C960" s="820" t="s">
        <v>5685</v>
      </c>
      <c r="F960" s="828">
        <v>-3.8999999999999994E-3</v>
      </c>
      <c r="H960" s="828">
        <v>4.8986666666666666E-3</v>
      </c>
      <c r="I960" s="823">
        <v>-8.7986666666666664E-3</v>
      </c>
      <c r="J960" s="821">
        <v>38657</v>
      </c>
    </row>
    <row r="961" spans="1:10" x14ac:dyDescent="0.3">
      <c r="A961" s="820">
        <v>3</v>
      </c>
      <c r="B961" s="821">
        <v>38687</v>
      </c>
      <c r="C961" s="820" t="s">
        <v>5685</v>
      </c>
      <c r="F961" s="828">
        <v>1.0999999999999999E-2</v>
      </c>
      <c r="H961" s="828">
        <v>4.8481666666666664E-3</v>
      </c>
      <c r="I961" s="823">
        <v>6.1518333333333329E-3</v>
      </c>
      <c r="J961" s="821">
        <v>38687</v>
      </c>
    </row>
    <row r="962" spans="1:10" x14ac:dyDescent="0.3">
      <c r="A962" s="820">
        <v>3</v>
      </c>
      <c r="B962" s="821">
        <v>38718</v>
      </c>
      <c r="C962" s="820" t="s">
        <v>5685</v>
      </c>
      <c r="F962" s="828">
        <v>2.6347999999999996E-2</v>
      </c>
      <c r="H962" s="828">
        <v>4.7916666666666672E-3</v>
      </c>
      <c r="I962" s="823">
        <v>2.155633333333333E-2</v>
      </c>
      <c r="J962" s="821">
        <v>38718</v>
      </c>
    </row>
    <row r="963" spans="1:10" x14ac:dyDescent="0.3">
      <c r="A963" s="820">
        <v>3</v>
      </c>
      <c r="B963" s="821">
        <v>38749</v>
      </c>
      <c r="C963" s="820" t="s">
        <v>5685</v>
      </c>
      <c r="F963" s="828">
        <v>9.5270000000000007E-3</v>
      </c>
      <c r="H963" s="828">
        <v>4.8500000000000001E-3</v>
      </c>
      <c r="I963" s="823">
        <v>4.6770000000000006E-3</v>
      </c>
      <c r="J963" s="821">
        <v>38749</v>
      </c>
    </row>
    <row r="964" spans="1:10" x14ac:dyDescent="0.3">
      <c r="A964" s="820">
        <v>3</v>
      </c>
      <c r="B964" s="821">
        <v>38777</v>
      </c>
      <c r="C964" s="820" t="s">
        <v>5685</v>
      </c>
      <c r="F964" s="828">
        <v>-4.6344999999999997E-2</v>
      </c>
      <c r="H964" s="828">
        <v>4.9833333333333335E-3</v>
      </c>
      <c r="I964" s="823">
        <v>-5.132833333333333E-2</v>
      </c>
      <c r="J964" s="821">
        <v>38777</v>
      </c>
    </row>
    <row r="965" spans="1:10" x14ac:dyDescent="0.3">
      <c r="A965" s="820">
        <v>3</v>
      </c>
      <c r="B965" s="821">
        <v>38808</v>
      </c>
      <c r="C965" s="820" t="s">
        <v>5685</v>
      </c>
      <c r="F965" s="828">
        <v>1.7167000000000002E-2</v>
      </c>
      <c r="H965" s="828">
        <v>5.241666666666667E-3</v>
      </c>
      <c r="I965" s="823">
        <v>1.1925333333333335E-2</v>
      </c>
      <c r="J965" s="821">
        <v>38808</v>
      </c>
    </row>
    <row r="966" spans="1:10" x14ac:dyDescent="0.3">
      <c r="A966" s="820">
        <v>3</v>
      </c>
      <c r="B966" s="821">
        <v>38838</v>
      </c>
      <c r="C966" s="820" t="s">
        <v>5685</v>
      </c>
      <c r="F966" s="828">
        <v>1.4280999999999999E-2</v>
      </c>
      <c r="H966" s="828">
        <v>5.3500000000000006E-3</v>
      </c>
      <c r="I966" s="823">
        <v>8.930999999999998E-3</v>
      </c>
      <c r="J966" s="821">
        <v>38838</v>
      </c>
    </row>
    <row r="967" spans="1:10" x14ac:dyDescent="0.3">
      <c r="A967" s="820">
        <v>3</v>
      </c>
      <c r="B967" s="821">
        <v>38869</v>
      </c>
      <c r="C967" s="820" t="s">
        <v>5685</v>
      </c>
      <c r="F967" s="828">
        <v>2.4157999999999999E-2</v>
      </c>
      <c r="H967" s="828">
        <v>5.3333333333333332E-3</v>
      </c>
      <c r="I967" s="823">
        <v>1.8824666666666667E-2</v>
      </c>
      <c r="J967" s="821">
        <v>38869</v>
      </c>
    </row>
    <row r="968" spans="1:10" x14ac:dyDescent="0.3">
      <c r="A968" s="820">
        <v>3</v>
      </c>
      <c r="B968" s="821">
        <v>38899</v>
      </c>
      <c r="C968" s="820" t="s">
        <v>5685</v>
      </c>
      <c r="F968" s="828">
        <v>5.1109000000000002E-2</v>
      </c>
      <c r="H968" s="828">
        <v>5.3083333333333342E-3</v>
      </c>
      <c r="I968" s="823">
        <v>4.580066666666667E-2</v>
      </c>
      <c r="J968" s="821">
        <v>38899</v>
      </c>
    </row>
    <row r="969" spans="1:10" x14ac:dyDescent="0.3">
      <c r="A969" s="820">
        <v>3</v>
      </c>
      <c r="B969" s="821">
        <v>38930</v>
      </c>
      <c r="C969" s="820" t="s">
        <v>5685</v>
      </c>
      <c r="F969" s="828">
        <v>2.7122E-2</v>
      </c>
      <c r="H969" s="828">
        <v>5.1666666666666675E-3</v>
      </c>
      <c r="I969" s="823">
        <v>2.1955333333333334E-2</v>
      </c>
      <c r="J969" s="821">
        <v>38930</v>
      </c>
    </row>
    <row r="970" spans="1:10" x14ac:dyDescent="0.3">
      <c r="A970" s="820">
        <v>3</v>
      </c>
      <c r="B970" s="821">
        <v>38961</v>
      </c>
      <c r="C970" s="820" t="s">
        <v>5685</v>
      </c>
      <c r="F970" s="828">
        <v>-1.7362000000000002E-2</v>
      </c>
      <c r="H970" s="828">
        <v>5.0000000000000001E-3</v>
      </c>
      <c r="I970" s="823">
        <v>-2.2362000000000003E-2</v>
      </c>
      <c r="J970" s="821">
        <v>38961</v>
      </c>
    </row>
    <row r="971" spans="1:10" x14ac:dyDescent="0.3">
      <c r="A971" s="820">
        <v>3</v>
      </c>
      <c r="B971" s="821">
        <v>38991</v>
      </c>
      <c r="C971" s="820" t="s">
        <v>5685</v>
      </c>
      <c r="F971" s="828">
        <v>5.6025999999999999E-2</v>
      </c>
      <c r="H971" s="828">
        <v>4.9833333333333335E-3</v>
      </c>
      <c r="I971" s="823">
        <v>5.1042666666666667E-2</v>
      </c>
      <c r="J971" s="821">
        <v>38991</v>
      </c>
    </row>
    <row r="972" spans="1:10" x14ac:dyDescent="0.3">
      <c r="A972" s="820">
        <v>3</v>
      </c>
      <c r="B972" s="821">
        <v>39022</v>
      </c>
      <c r="C972" s="820" t="s">
        <v>5685</v>
      </c>
      <c r="F972" s="828">
        <v>2.1404999999999997E-2</v>
      </c>
      <c r="H972" s="828">
        <v>4.8333333333333336E-3</v>
      </c>
      <c r="I972" s="823">
        <v>1.6571666666666665E-2</v>
      </c>
      <c r="J972" s="821">
        <v>39022</v>
      </c>
    </row>
    <row r="973" spans="1:10" x14ac:dyDescent="0.3">
      <c r="A973" s="820">
        <v>3</v>
      </c>
      <c r="B973" s="821">
        <v>39052</v>
      </c>
      <c r="C973" s="820" t="s">
        <v>5685</v>
      </c>
      <c r="F973" s="828">
        <v>1.1817000000000001E-2</v>
      </c>
      <c r="H973" s="828">
        <v>4.8416666666666669E-3</v>
      </c>
      <c r="I973" s="823">
        <v>6.9753333333333343E-3</v>
      </c>
      <c r="J973" s="821">
        <v>39052</v>
      </c>
    </row>
    <row r="974" spans="1:10" x14ac:dyDescent="0.3">
      <c r="A974" s="820">
        <v>3</v>
      </c>
      <c r="B974" s="821">
        <v>39083</v>
      </c>
      <c r="C974" s="820" t="s">
        <v>5685</v>
      </c>
      <c r="F974" s="828">
        <v>-1.134E-3</v>
      </c>
      <c r="H974" s="828">
        <v>4.9666666666666661E-3</v>
      </c>
      <c r="I974" s="823">
        <v>-6.1006666666666657E-3</v>
      </c>
      <c r="J974" s="821">
        <v>39083</v>
      </c>
    </row>
    <row r="975" spans="1:10" x14ac:dyDescent="0.3">
      <c r="A975" s="820">
        <v>3</v>
      </c>
      <c r="B975" s="821">
        <v>39114</v>
      </c>
      <c r="C975" s="820" t="s">
        <v>5685</v>
      </c>
      <c r="F975" s="828">
        <v>5.0340999999999997E-2</v>
      </c>
      <c r="H975" s="828">
        <v>4.9166666666666673E-3</v>
      </c>
      <c r="I975" s="823">
        <v>4.542433333333333E-2</v>
      </c>
      <c r="J975" s="821">
        <v>39114</v>
      </c>
    </row>
    <row r="976" spans="1:10" x14ac:dyDescent="0.3">
      <c r="A976" s="820">
        <v>3</v>
      </c>
      <c r="B976" s="821">
        <v>39142</v>
      </c>
      <c r="C976" s="820" t="s">
        <v>5685</v>
      </c>
      <c r="F976" s="828">
        <v>4.1373E-2</v>
      </c>
      <c r="H976" s="828">
        <v>4.8750000000000009E-3</v>
      </c>
      <c r="I976" s="823">
        <v>3.6498000000000003E-2</v>
      </c>
      <c r="J976" s="821">
        <v>39142</v>
      </c>
    </row>
    <row r="977" spans="1:10" x14ac:dyDescent="0.3">
      <c r="A977" s="820">
        <v>3</v>
      </c>
      <c r="B977" s="821">
        <v>39173</v>
      </c>
      <c r="C977" s="820" t="s">
        <v>5685</v>
      </c>
      <c r="F977" s="828">
        <v>4.3758999999999999E-2</v>
      </c>
      <c r="H977" s="828">
        <v>4.9750000000000003E-3</v>
      </c>
      <c r="I977" s="823">
        <v>3.8783999999999999E-2</v>
      </c>
      <c r="J977" s="821">
        <v>39173</v>
      </c>
    </row>
    <row r="978" spans="1:10" x14ac:dyDescent="0.3">
      <c r="A978" s="820">
        <v>3</v>
      </c>
      <c r="B978" s="821">
        <v>39203</v>
      </c>
      <c r="C978" s="820" t="s">
        <v>5685</v>
      </c>
      <c r="F978" s="828">
        <v>5.1450000000000003E-3</v>
      </c>
      <c r="H978" s="828">
        <v>4.9916666666666668E-3</v>
      </c>
      <c r="I978" s="823">
        <v>1.5333333333333345E-4</v>
      </c>
      <c r="J978" s="821">
        <v>39203</v>
      </c>
    </row>
    <row r="979" spans="1:10" x14ac:dyDescent="0.3">
      <c r="A979" s="820">
        <v>3</v>
      </c>
      <c r="B979" s="821">
        <v>39234</v>
      </c>
      <c r="C979" s="820" t="s">
        <v>5685</v>
      </c>
      <c r="F979" s="828">
        <v>-5.0620999999999999E-2</v>
      </c>
      <c r="H979" s="828">
        <v>5.2500000000000003E-3</v>
      </c>
      <c r="I979" s="823">
        <v>-5.5870999999999997E-2</v>
      </c>
      <c r="J979" s="821">
        <v>39234</v>
      </c>
    </row>
    <row r="980" spans="1:10" x14ac:dyDescent="0.3">
      <c r="A980" s="820">
        <v>3</v>
      </c>
      <c r="B980" s="821">
        <v>39264</v>
      </c>
      <c r="C980" s="820" t="s">
        <v>5685</v>
      </c>
      <c r="F980" s="828">
        <v>-3.5666000000000003E-2</v>
      </c>
      <c r="H980" s="828">
        <v>5.2083333333333339E-3</v>
      </c>
      <c r="I980" s="823">
        <v>-4.0874333333333339E-2</v>
      </c>
      <c r="J980" s="821">
        <v>39264</v>
      </c>
    </row>
    <row r="981" spans="1:10" x14ac:dyDescent="0.3">
      <c r="A981" s="820">
        <v>3</v>
      </c>
      <c r="B981" s="821">
        <v>39295</v>
      </c>
      <c r="C981" s="820" t="s">
        <v>5685</v>
      </c>
      <c r="F981" s="828">
        <v>2.0955999999999995E-2</v>
      </c>
      <c r="H981" s="828">
        <v>5.1999999999999998E-3</v>
      </c>
      <c r="I981" s="823">
        <v>1.5755999999999996E-2</v>
      </c>
      <c r="J981" s="821">
        <v>39295</v>
      </c>
    </row>
    <row r="982" spans="1:10" x14ac:dyDescent="0.3">
      <c r="A982" s="820">
        <v>3</v>
      </c>
      <c r="B982" s="821">
        <v>39326</v>
      </c>
      <c r="C982" s="820" t="s">
        <v>5685</v>
      </c>
      <c r="F982" s="828">
        <v>3.5427E-2</v>
      </c>
      <c r="H982" s="828">
        <v>5.1500000000000001E-3</v>
      </c>
      <c r="I982" s="823">
        <v>3.0276999999999998E-2</v>
      </c>
      <c r="J982" s="821">
        <v>39326</v>
      </c>
    </row>
    <row r="983" spans="1:10" x14ac:dyDescent="0.3">
      <c r="A983" s="820">
        <v>3</v>
      </c>
      <c r="B983" s="821">
        <v>39356</v>
      </c>
      <c r="C983" s="820" t="s">
        <v>5685</v>
      </c>
      <c r="F983" s="828">
        <v>6.8641000000000008E-2</v>
      </c>
      <c r="H983" s="828">
        <v>5.0916666666666662E-3</v>
      </c>
      <c r="I983" s="823">
        <v>6.3549333333333347E-2</v>
      </c>
      <c r="J983" s="821">
        <v>39356</v>
      </c>
    </row>
    <row r="984" spans="1:10" x14ac:dyDescent="0.3">
      <c r="A984" s="820">
        <v>3</v>
      </c>
      <c r="B984" s="821">
        <v>39387</v>
      </c>
      <c r="C984" s="820" t="s">
        <v>5685</v>
      </c>
      <c r="F984" s="828">
        <v>3.405E-3</v>
      </c>
      <c r="H984" s="828">
        <v>4.9750000000000003E-3</v>
      </c>
      <c r="I984" s="823">
        <v>-1.5700000000000002E-3</v>
      </c>
      <c r="J984" s="821">
        <v>39387</v>
      </c>
    </row>
    <row r="985" spans="1:10" x14ac:dyDescent="0.3">
      <c r="A985" s="820">
        <v>3</v>
      </c>
      <c r="B985" s="821">
        <v>39417</v>
      </c>
      <c r="C985" s="820" t="s">
        <v>5685</v>
      </c>
      <c r="F985" s="828">
        <v>2.7539999999999999E-3</v>
      </c>
      <c r="H985" s="828">
        <v>5.1333333333333335E-3</v>
      </c>
      <c r="I985" s="823">
        <v>-2.3793333333333336E-3</v>
      </c>
      <c r="J985" s="821">
        <v>39417</v>
      </c>
    </row>
    <row r="986" spans="1:10" x14ac:dyDescent="0.3">
      <c r="A986" s="820">
        <v>3</v>
      </c>
      <c r="B986" s="821">
        <v>39448</v>
      </c>
      <c r="C986" s="820" t="s">
        <v>5685</v>
      </c>
      <c r="F986" s="828">
        <v>-6.8132999999999999E-2</v>
      </c>
      <c r="H986" s="828">
        <v>5.0166666666666658E-3</v>
      </c>
      <c r="I986" s="823">
        <v>-7.3149666666666668E-2</v>
      </c>
      <c r="J986" s="821">
        <v>39448</v>
      </c>
    </row>
    <row r="987" spans="1:10" x14ac:dyDescent="0.3">
      <c r="A987" s="820">
        <v>3</v>
      </c>
      <c r="B987" s="821">
        <v>39479</v>
      </c>
      <c r="C987" s="820" t="s">
        <v>5685</v>
      </c>
      <c r="F987" s="828">
        <v>-4.9955999999999993E-2</v>
      </c>
      <c r="H987" s="828">
        <v>5.1749999999999999E-3</v>
      </c>
      <c r="I987" s="823">
        <v>-5.5130999999999993E-2</v>
      </c>
      <c r="J987" s="821">
        <v>39479</v>
      </c>
    </row>
    <row r="988" spans="1:10" x14ac:dyDescent="0.3">
      <c r="A988" s="820">
        <v>3</v>
      </c>
      <c r="B988" s="821">
        <v>39508</v>
      </c>
      <c r="C988" s="820" t="s">
        <v>5685</v>
      </c>
      <c r="F988" s="828">
        <v>1.7056000000000002E-2</v>
      </c>
      <c r="H988" s="828">
        <v>5.1749999999999999E-3</v>
      </c>
      <c r="I988" s="823">
        <v>1.1881000000000003E-2</v>
      </c>
      <c r="J988" s="821">
        <v>39508</v>
      </c>
    </row>
    <row r="989" spans="1:10" x14ac:dyDescent="0.3">
      <c r="A989" s="820">
        <v>3</v>
      </c>
      <c r="B989" s="821">
        <v>39539</v>
      </c>
      <c r="C989" s="820" t="s">
        <v>5685</v>
      </c>
      <c r="F989" s="828">
        <v>5.5163000000000004E-2</v>
      </c>
      <c r="H989" s="828">
        <v>5.241666666666667E-3</v>
      </c>
      <c r="I989" s="823">
        <v>4.9921333333333338E-2</v>
      </c>
      <c r="J989" s="821">
        <v>39539</v>
      </c>
    </row>
    <row r="990" spans="1:10" x14ac:dyDescent="0.3">
      <c r="A990" s="820">
        <v>3</v>
      </c>
      <c r="B990" s="821">
        <v>39569</v>
      </c>
      <c r="C990" s="820" t="s">
        <v>5685</v>
      </c>
      <c r="F990" s="828">
        <v>3.1987000000000002E-2</v>
      </c>
      <c r="H990" s="828">
        <v>5.2249999999999996E-3</v>
      </c>
      <c r="I990" s="823">
        <v>2.6762000000000001E-2</v>
      </c>
      <c r="J990" s="821">
        <v>39569</v>
      </c>
    </row>
    <row r="991" spans="1:10" x14ac:dyDescent="0.3">
      <c r="A991" s="820">
        <v>3</v>
      </c>
      <c r="B991" s="821">
        <v>39600</v>
      </c>
      <c r="C991" s="820" t="s">
        <v>5685</v>
      </c>
      <c r="F991" s="828">
        <v>-8.6680000000000004E-3</v>
      </c>
      <c r="H991" s="828">
        <v>5.3166666666666666E-3</v>
      </c>
      <c r="I991" s="823">
        <v>-1.3984666666666666E-2</v>
      </c>
      <c r="J991" s="821">
        <v>39600</v>
      </c>
    </row>
    <row r="992" spans="1:10" x14ac:dyDescent="0.3">
      <c r="A992" s="820">
        <v>3</v>
      </c>
      <c r="B992" s="821">
        <v>39630</v>
      </c>
      <c r="C992" s="820" t="s">
        <v>5685</v>
      </c>
      <c r="F992" s="828">
        <v>-6.1108000000000003E-2</v>
      </c>
      <c r="H992" s="828">
        <v>5.3333333333333332E-3</v>
      </c>
      <c r="I992" s="823">
        <v>-6.6441333333333338E-2</v>
      </c>
      <c r="J992" s="821">
        <v>39630</v>
      </c>
    </row>
    <row r="993" spans="1:10" x14ac:dyDescent="0.3">
      <c r="A993" s="820">
        <v>3</v>
      </c>
      <c r="B993" s="821">
        <v>39661</v>
      </c>
      <c r="C993" s="820" t="s">
        <v>5685</v>
      </c>
      <c r="F993" s="828">
        <v>-1.6601999999999999E-2</v>
      </c>
      <c r="H993" s="828">
        <v>5.3083333333333342E-3</v>
      </c>
      <c r="I993" s="823">
        <v>-2.1910333333333334E-2</v>
      </c>
      <c r="J993" s="821">
        <v>39661</v>
      </c>
    </row>
    <row r="994" spans="1:10" x14ac:dyDescent="0.3">
      <c r="A994" s="820">
        <v>3</v>
      </c>
      <c r="B994" s="821">
        <v>39692</v>
      </c>
      <c r="C994" s="820" t="s">
        <v>5685</v>
      </c>
      <c r="F994" s="828">
        <v>-0.11482300000000001</v>
      </c>
      <c r="H994" s="828">
        <v>5.4083333333333336E-3</v>
      </c>
      <c r="I994" s="823">
        <v>-0.12023133333333334</v>
      </c>
      <c r="J994" s="821">
        <v>39692</v>
      </c>
    </row>
    <row r="995" spans="1:10" x14ac:dyDescent="0.3">
      <c r="A995" s="820">
        <v>3</v>
      </c>
      <c r="B995" s="821">
        <v>39722</v>
      </c>
      <c r="C995" s="820" t="s">
        <v>5685</v>
      </c>
      <c r="F995" s="828">
        <v>-0.116128</v>
      </c>
      <c r="H995" s="828">
        <v>6.3E-3</v>
      </c>
      <c r="I995" s="823">
        <v>-0.122428</v>
      </c>
      <c r="J995" s="821">
        <v>39722</v>
      </c>
    </row>
    <row r="996" spans="1:10" x14ac:dyDescent="0.3">
      <c r="A996" s="820">
        <v>3</v>
      </c>
      <c r="B996" s="821">
        <v>39753</v>
      </c>
      <c r="C996" s="820" t="s">
        <v>5685</v>
      </c>
      <c r="F996" s="828">
        <v>2.7894000000000002E-2</v>
      </c>
      <c r="H996" s="828">
        <v>6.3333333333333332E-3</v>
      </c>
      <c r="I996" s="823">
        <v>2.1560666666666669E-2</v>
      </c>
      <c r="J996" s="821">
        <v>39753</v>
      </c>
    </row>
    <row r="997" spans="1:10" x14ac:dyDescent="0.3">
      <c r="A997" s="820">
        <v>3</v>
      </c>
      <c r="B997" s="821">
        <v>39783</v>
      </c>
      <c r="C997" s="820" t="s">
        <v>5685</v>
      </c>
      <c r="F997" s="828">
        <v>-1.6796999999999999E-2</v>
      </c>
      <c r="H997" s="828">
        <v>5.45E-3</v>
      </c>
      <c r="I997" s="823">
        <v>-2.2246999999999999E-2</v>
      </c>
      <c r="J997" s="821">
        <v>39783</v>
      </c>
    </row>
    <row r="998" spans="1:10" x14ac:dyDescent="0.3">
      <c r="A998" s="820">
        <v>3</v>
      </c>
      <c r="B998" s="821">
        <v>39814</v>
      </c>
      <c r="C998" s="820" t="s">
        <v>5685</v>
      </c>
      <c r="F998" s="828">
        <v>-4.5409999999999999E-3</v>
      </c>
      <c r="H998" s="828">
        <v>5.3249999999999999E-3</v>
      </c>
      <c r="I998" s="823">
        <v>-9.8659999999999998E-3</v>
      </c>
      <c r="J998" s="821">
        <v>39814</v>
      </c>
    </row>
    <row r="999" spans="1:10" x14ac:dyDescent="0.3">
      <c r="A999" s="820">
        <v>3</v>
      </c>
      <c r="B999" s="821">
        <v>39845</v>
      </c>
      <c r="C999" s="820" t="s">
        <v>5685</v>
      </c>
      <c r="F999" s="828">
        <v>-0.12570800000000001</v>
      </c>
      <c r="H999" s="828">
        <v>5.2500000000000003E-3</v>
      </c>
      <c r="I999" s="823">
        <v>-0.13095800000000002</v>
      </c>
      <c r="J999" s="821">
        <v>39845</v>
      </c>
    </row>
    <row r="1000" spans="1:10" x14ac:dyDescent="0.3">
      <c r="A1000" s="820">
        <v>3</v>
      </c>
      <c r="B1000" s="821">
        <v>39873</v>
      </c>
      <c r="C1000" s="820" t="s">
        <v>5685</v>
      </c>
      <c r="F1000" s="828">
        <v>2.5255E-2</v>
      </c>
      <c r="H1000" s="828">
        <v>5.3500000000000006E-3</v>
      </c>
      <c r="I1000" s="823">
        <v>1.9904999999999999E-2</v>
      </c>
      <c r="J1000" s="821">
        <v>39873</v>
      </c>
    </row>
    <row r="1001" spans="1:10" x14ac:dyDescent="0.3">
      <c r="A1001" s="820">
        <v>3</v>
      </c>
      <c r="B1001" s="821">
        <v>39904</v>
      </c>
      <c r="C1001" s="820" t="s">
        <v>5685</v>
      </c>
      <c r="F1001" s="828">
        <v>8.4620000000000008E-3</v>
      </c>
      <c r="H1001" s="828">
        <v>5.4000000000000003E-3</v>
      </c>
      <c r="I1001" s="823">
        <v>3.0620000000000005E-3</v>
      </c>
      <c r="J1001" s="821">
        <v>39904</v>
      </c>
    </row>
    <row r="1002" spans="1:10" x14ac:dyDescent="0.3">
      <c r="A1002" s="820">
        <v>3</v>
      </c>
      <c r="B1002" s="821">
        <v>39934</v>
      </c>
      <c r="C1002" s="820" t="s">
        <v>5685</v>
      </c>
      <c r="F1002" s="828">
        <v>3.5286999999999999E-2</v>
      </c>
      <c r="H1002" s="828">
        <v>5.4083333333333336E-3</v>
      </c>
      <c r="I1002" s="823">
        <v>2.9878666666666664E-2</v>
      </c>
      <c r="J1002" s="821">
        <v>39934</v>
      </c>
    </row>
    <row r="1003" spans="1:10" x14ac:dyDescent="0.3">
      <c r="A1003" s="820">
        <v>3</v>
      </c>
      <c r="B1003" s="821">
        <v>39965</v>
      </c>
      <c r="C1003" s="820" t="s">
        <v>5685</v>
      </c>
      <c r="F1003" s="828">
        <v>5.5202000000000001E-2</v>
      </c>
      <c r="H1003" s="828">
        <v>5.1666666666666675E-3</v>
      </c>
      <c r="I1003" s="823">
        <v>5.0035333333333334E-2</v>
      </c>
      <c r="J1003" s="821">
        <v>39965</v>
      </c>
    </row>
    <row r="1004" spans="1:10" x14ac:dyDescent="0.3">
      <c r="A1004" s="820">
        <v>3</v>
      </c>
      <c r="B1004" s="821">
        <v>39995</v>
      </c>
      <c r="C1004" s="820" t="s">
        <v>5685</v>
      </c>
      <c r="F1004" s="828">
        <v>4.0755E-2</v>
      </c>
      <c r="H1004" s="828">
        <v>4.9750000000000003E-3</v>
      </c>
      <c r="I1004" s="823">
        <v>3.5779999999999999E-2</v>
      </c>
      <c r="J1004" s="821">
        <v>39995</v>
      </c>
    </row>
    <row r="1005" spans="1:10" x14ac:dyDescent="0.3">
      <c r="A1005" s="820">
        <v>3</v>
      </c>
      <c r="B1005" s="821">
        <v>40026</v>
      </c>
      <c r="C1005" s="820" t="s">
        <v>5685</v>
      </c>
      <c r="F1005" s="828">
        <v>5.4599999999999996E-3</v>
      </c>
      <c r="H1005" s="828">
        <v>4.7583333333333332E-3</v>
      </c>
      <c r="I1005" s="823">
        <v>7.0166666666666641E-4</v>
      </c>
      <c r="J1005" s="821">
        <v>40026</v>
      </c>
    </row>
    <row r="1006" spans="1:10" x14ac:dyDescent="0.3">
      <c r="A1006" s="820">
        <v>3</v>
      </c>
      <c r="B1006" s="821">
        <v>40057</v>
      </c>
      <c r="C1006" s="820" t="s">
        <v>5685</v>
      </c>
      <c r="F1006" s="828">
        <v>1.4283999999999998E-2</v>
      </c>
      <c r="H1006" s="828">
        <v>4.6083333333333341E-3</v>
      </c>
      <c r="I1006" s="823">
        <v>9.675666666666664E-3</v>
      </c>
      <c r="J1006" s="821">
        <v>40057</v>
      </c>
    </row>
    <row r="1007" spans="1:10" x14ac:dyDescent="0.3">
      <c r="A1007" s="820">
        <v>3</v>
      </c>
      <c r="B1007" s="821">
        <v>40087</v>
      </c>
      <c r="C1007" s="820" t="s">
        <v>5685</v>
      </c>
      <c r="F1007" s="828">
        <v>-2.8427000000000001E-2</v>
      </c>
      <c r="H1007" s="828">
        <v>4.6249999999999998E-3</v>
      </c>
      <c r="I1007" s="823">
        <v>-3.3051999999999998E-2</v>
      </c>
      <c r="J1007" s="821">
        <v>40087</v>
      </c>
    </row>
    <row r="1008" spans="1:10" x14ac:dyDescent="0.3">
      <c r="A1008" s="820">
        <v>3</v>
      </c>
      <c r="B1008" s="821">
        <v>40118</v>
      </c>
      <c r="C1008" s="820" t="s">
        <v>5685</v>
      </c>
      <c r="F1008" s="828">
        <v>4.5586000000000002E-2</v>
      </c>
      <c r="H1008" s="828">
        <v>4.6999999999999993E-3</v>
      </c>
      <c r="I1008" s="823">
        <v>4.0886000000000006E-2</v>
      </c>
      <c r="J1008" s="821">
        <v>40118</v>
      </c>
    </row>
    <row r="1009" spans="1:10" x14ac:dyDescent="0.3">
      <c r="A1009" s="820">
        <v>3</v>
      </c>
      <c r="B1009" s="821">
        <v>40148</v>
      </c>
      <c r="C1009" s="820" t="s">
        <v>5685</v>
      </c>
      <c r="F1009" s="828">
        <v>5.5813000000000008E-2</v>
      </c>
      <c r="H1009" s="828">
        <v>4.8249999999999994E-3</v>
      </c>
      <c r="I1009" s="823">
        <v>5.0988000000000006E-2</v>
      </c>
      <c r="J1009" s="821">
        <v>40148</v>
      </c>
    </row>
    <row r="1010" spans="1:10" x14ac:dyDescent="0.3">
      <c r="A1010" s="820">
        <v>3</v>
      </c>
      <c r="B1010" s="821">
        <v>40179</v>
      </c>
      <c r="C1010" s="820" t="s">
        <v>5685</v>
      </c>
      <c r="F1010" s="828">
        <v>-4.7493E-2</v>
      </c>
      <c r="H1010" s="828">
        <v>4.8083333333333329E-3</v>
      </c>
      <c r="I1010" s="823">
        <v>-5.2301333333333332E-2</v>
      </c>
      <c r="J1010" s="821">
        <v>40179</v>
      </c>
    </row>
    <row r="1011" spans="1:10" x14ac:dyDescent="0.3">
      <c r="A1011" s="820">
        <v>3</v>
      </c>
      <c r="B1011" s="821">
        <v>40210</v>
      </c>
      <c r="C1011" s="820" t="s">
        <v>5685</v>
      </c>
      <c r="F1011" s="828">
        <v>-1.4896E-2</v>
      </c>
      <c r="H1011" s="828">
        <v>4.8916666666666666E-3</v>
      </c>
      <c r="I1011" s="823">
        <v>-1.9787666666666665E-2</v>
      </c>
      <c r="J1011" s="821">
        <v>40210</v>
      </c>
    </row>
    <row r="1012" spans="1:10" x14ac:dyDescent="0.3">
      <c r="A1012" s="820">
        <v>3</v>
      </c>
      <c r="B1012" s="821">
        <v>40238</v>
      </c>
      <c r="C1012" s="820" t="s">
        <v>5685</v>
      </c>
      <c r="F1012" s="828">
        <v>2.7978000000000006E-2</v>
      </c>
      <c r="H1012" s="828">
        <v>4.8666666666666667E-3</v>
      </c>
      <c r="I1012" s="823">
        <v>2.3111333333333338E-2</v>
      </c>
      <c r="J1012" s="821">
        <v>40238</v>
      </c>
    </row>
    <row r="1013" spans="1:10" x14ac:dyDescent="0.3">
      <c r="A1013" s="820">
        <v>3</v>
      </c>
      <c r="B1013" s="821">
        <v>40269</v>
      </c>
      <c r="C1013" s="820" t="s">
        <v>5685</v>
      </c>
      <c r="F1013" s="828">
        <v>2.8058E-2</v>
      </c>
      <c r="H1013" s="828">
        <v>4.841666666666666E-3</v>
      </c>
      <c r="I1013" s="823">
        <v>2.3216333333333332E-2</v>
      </c>
      <c r="J1013" s="821">
        <v>40269</v>
      </c>
    </row>
    <row r="1014" spans="1:10" x14ac:dyDescent="0.3">
      <c r="A1014" s="820">
        <v>3</v>
      </c>
      <c r="B1014" s="821">
        <v>40299</v>
      </c>
      <c r="C1014" s="820" t="s">
        <v>5685</v>
      </c>
      <c r="F1014" s="828">
        <v>-5.7599999999999998E-2</v>
      </c>
      <c r="H1014" s="828">
        <v>4.5833333333333334E-3</v>
      </c>
      <c r="I1014" s="823">
        <v>-6.2183333333333334E-2</v>
      </c>
      <c r="J1014" s="821">
        <v>40299</v>
      </c>
    </row>
    <row r="1015" spans="1:10" x14ac:dyDescent="0.3">
      <c r="A1015" s="820">
        <v>3</v>
      </c>
      <c r="B1015" s="821">
        <v>40330</v>
      </c>
      <c r="C1015" s="820" t="s">
        <v>5685</v>
      </c>
      <c r="F1015" s="828">
        <v>-6.3599999999999993E-3</v>
      </c>
      <c r="H1015" s="828">
        <v>4.5500000000000002E-3</v>
      </c>
      <c r="I1015" s="823">
        <v>-1.091E-2</v>
      </c>
      <c r="J1015" s="821">
        <v>40330</v>
      </c>
    </row>
    <row r="1016" spans="1:10" x14ac:dyDescent="0.3">
      <c r="A1016" s="820">
        <v>3</v>
      </c>
      <c r="B1016" s="821">
        <v>40360</v>
      </c>
      <c r="C1016" s="820" t="s">
        <v>5685</v>
      </c>
      <c r="F1016" s="828">
        <v>7.741300000000001E-2</v>
      </c>
      <c r="H1016" s="828">
        <v>4.3833333333333328E-3</v>
      </c>
      <c r="I1016" s="823">
        <v>7.3029666666666673E-2</v>
      </c>
      <c r="J1016" s="821">
        <v>40360</v>
      </c>
    </row>
    <row r="1017" spans="1:10" x14ac:dyDescent="0.3">
      <c r="A1017" s="820">
        <v>3</v>
      </c>
      <c r="B1017" s="821">
        <v>40391</v>
      </c>
      <c r="C1017" s="820" t="s">
        <v>5685</v>
      </c>
      <c r="F1017" s="828">
        <v>1.2496E-2</v>
      </c>
      <c r="H1017" s="828">
        <v>4.1749999999999999E-3</v>
      </c>
      <c r="I1017" s="823">
        <v>8.3210000000000003E-3</v>
      </c>
      <c r="J1017" s="821">
        <v>40391</v>
      </c>
    </row>
    <row r="1018" spans="1:10" x14ac:dyDescent="0.3">
      <c r="A1018" s="820">
        <v>3</v>
      </c>
      <c r="B1018" s="821">
        <v>40422</v>
      </c>
      <c r="C1018" s="820" t="s">
        <v>5685</v>
      </c>
      <c r="F1018" s="828">
        <v>2.9575000000000001E-2</v>
      </c>
      <c r="H1018" s="828">
        <v>4.1749999999999999E-3</v>
      </c>
      <c r="I1018" s="823">
        <v>2.5399999999999999E-2</v>
      </c>
      <c r="J1018" s="821">
        <v>40422</v>
      </c>
    </row>
    <row r="1019" spans="1:10" x14ac:dyDescent="0.3">
      <c r="A1019" s="820">
        <v>3</v>
      </c>
      <c r="B1019" s="821">
        <v>40452</v>
      </c>
      <c r="C1019" s="820" t="s">
        <v>5685</v>
      </c>
      <c r="F1019" s="828">
        <v>1.2868999999999998E-2</v>
      </c>
      <c r="H1019" s="828">
        <v>4.2500000000000003E-3</v>
      </c>
      <c r="I1019" s="823">
        <v>8.6189999999999982E-3</v>
      </c>
      <c r="J1019" s="821">
        <v>40452</v>
      </c>
    </row>
    <row r="1020" spans="1:10" x14ac:dyDescent="0.3">
      <c r="A1020" s="820">
        <v>3</v>
      </c>
      <c r="B1020" s="821">
        <v>40483</v>
      </c>
      <c r="C1020" s="820" t="s">
        <v>5685</v>
      </c>
      <c r="F1020" s="828">
        <v>-3.2323000000000005E-2</v>
      </c>
      <c r="H1020" s="828">
        <v>4.4749999999999998E-3</v>
      </c>
      <c r="I1020" s="823">
        <v>-3.6798000000000004E-2</v>
      </c>
      <c r="J1020" s="821">
        <v>40483</v>
      </c>
    </row>
    <row r="1021" spans="1:10" x14ac:dyDescent="0.3">
      <c r="A1021" s="820">
        <v>3</v>
      </c>
      <c r="B1021" s="821">
        <v>40513</v>
      </c>
      <c r="C1021" s="820" t="s">
        <v>5685</v>
      </c>
      <c r="F1021" s="828">
        <v>3.1150999999999998E-2</v>
      </c>
      <c r="H1021" s="828">
        <v>4.6333333333333331E-3</v>
      </c>
      <c r="I1021" s="823">
        <v>2.6517666666666665E-2</v>
      </c>
      <c r="J1021" s="821">
        <v>40513</v>
      </c>
    </row>
    <row r="1022" spans="1:10" x14ac:dyDescent="0.3">
      <c r="A1022" s="820">
        <v>3</v>
      </c>
      <c r="B1022" s="821">
        <v>40544</v>
      </c>
      <c r="C1022" s="820" t="s">
        <v>5685</v>
      </c>
      <c r="F1022" s="828">
        <v>1.4241E-2</v>
      </c>
      <c r="H1022" s="828">
        <v>4.6416666666666663E-3</v>
      </c>
      <c r="I1022" s="823">
        <v>9.5993333333333347E-3</v>
      </c>
      <c r="J1022" s="821">
        <v>40544</v>
      </c>
    </row>
    <row r="1023" spans="1:10" x14ac:dyDescent="0.3">
      <c r="A1023" s="820">
        <v>3</v>
      </c>
      <c r="B1023" s="821">
        <v>40575</v>
      </c>
      <c r="C1023" s="820" t="s">
        <v>5685</v>
      </c>
      <c r="F1023" s="828">
        <v>1.1235E-2</v>
      </c>
      <c r="H1023" s="828">
        <v>4.7333333333333333E-3</v>
      </c>
      <c r="I1023" s="823">
        <v>6.5016666666666669E-3</v>
      </c>
      <c r="J1023" s="821">
        <v>40575</v>
      </c>
    </row>
    <row r="1024" spans="1:10" x14ac:dyDescent="0.3">
      <c r="A1024" s="820">
        <v>3</v>
      </c>
      <c r="B1024" s="821">
        <v>40603</v>
      </c>
      <c r="C1024" s="820" t="s">
        <v>5685</v>
      </c>
      <c r="F1024" s="828">
        <v>1.474E-3</v>
      </c>
      <c r="H1024" s="828">
        <v>4.6333333333333331E-3</v>
      </c>
      <c r="I1024" s="823">
        <v>-3.159333333333333E-3</v>
      </c>
      <c r="J1024" s="821">
        <v>40603</v>
      </c>
    </row>
    <row r="1025" spans="1:10" x14ac:dyDescent="0.3">
      <c r="A1025" s="820">
        <v>3</v>
      </c>
      <c r="B1025" s="821">
        <v>40634</v>
      </c>
      <c r="C1025" s="820" t="s">
        <v>5685</v>
      </c>
      <c r="F1025" s="828">
        <v>4.1877999999999999E-2</v>
      </c>
      <c r="H1025" s="828">
        <v>4.6249999999999998E-3</v>
      </c>
      <c r="I1025" s="823">
        <v>3.7253000000000001E-2</v>
      </c>
      <c r="J1025" s="821">
        <v>40634</v>
      </c>
    </row>
    <row r="1026" spans="1:10" x14ac:dyDescent="0.3">
      <c r="A1026" s="820">
        <v>3</v>
      </c>
      <c r="B1026" s="821">
        <v>40664</v>
      </c>
      <c r="C1026" s="820" t="s">
        <v>5685</v>
      </c>
      <c r="F1026" s="828">
        <v>1.9754000000000001E-2</v>
      </c>
      <c r="H1026" s="828">
        <v>4.4333333333333334E-3</v>
      </c>
      <c r="I1026" s="823">
        <v>1.5320666666666666E-2</v>
      </c>
      <c r="J1026" s="821">
        <v>40664</v>
      </c>
    </row>
    <row r="1027" spans="1:10" x14ac:dyDescent="0.3">
      <c r="B1027" s="821">
        <v>40695</v>
      </c>
      <c r="C1027" s="820" t="s">
        <v>5685</v>
      </c>
      <c r="F1027" s="828">
        <v>-1.2830000000000003E-3</v>
      </c>
      <c r="H1027" s="828">
        <v>4.3833333333333328E-3</v>
      </c>
      <c r="I1027" s="823">
        <v>-5.6663333333333331E-3</v>
      </c>
      <c r="J1027" s="821">
        <v>40695</v>
      </c>
    </row>
    <row r="1028" spans="1:10" x14ac:dyDescent="0.3">
      <c r="B1028" s="821">
        <v>40725</v>
      </c>
      <c r="C1028" s="820" t="s">
        <v>5685</v>
      </c>
      <c r="F1028" s="828">
        <v>-7.5380000000000013E-3</v>
      </c>
      <c r="H1028" s="828">
        <v>4.3916666666666661E-3</v>
      </c>
      <c r="I1028" s="823">
        <v>-1.1929666666666668E-2</v>
      </c>
      <c r="J1028" s="821">
        <v>40725</v>
      </c>
    </row>
    <row r="1029" spans="1:10" x14ac:dyDescent="0.3">
      <c r="B1029" s="821">
        <v>40756</v>
      </c>
      <c r="C1029" s="820" t="s">
        <v>5685</v>
      </c>
      <c r="F1029" s="828">
        <v>2.0388E-2</v>
      </c>
      <c r="H1029" s="828">
        <v>3.908333333333334E-3</v>
      </c>
      <c r="I1029" s="823">
        <v>1.6479666666666667E-2</v>
      </c>
      <c r="J1029" s="821">
        <v>40756</v>
      </c>
    </row>
    <row r="1030" spans="1:10" x14ac:dyDescent="0.3">
      <c r="B1030" s="821">
        <v>40787</v>
      </c>
      <c r="C1030" s="820" t="s">
        <v>5685</v>
      </c>
      <c r="F1030" s="828">
        <v>2.271E-3</v>
      </c>
      <c r="H1030" s="828">
        <v>3.7333333333333333E-3</v>
      </c>
      <c r="I1030" s="823">
        <v>-1.4623333333333333E-3</v>
      </c>
      <c r="J1030" s="821">
        <v>40787</v>
      </c>
    </row>
    <row r="1031" spans="1:10" x14ac:dyDescent="0.3">
      <c r="B1031" s="821">
        <v>40817</v>
      </c>
      <c r="C1031" s="820" t="s">
        <v>5685</v>
      </c>
      <c r="F1031" s="828">
        <v>3.8747000000000004E-2</v>
      </c>
      <c r="H1031" s="828">
        <v>3.7666666666666664E-3</v>
      </c>
      <c r="I1031" s="823">
        <v>3.4980333333333335E-2</v>
      </c>
      <c r="J1031" s="821">
        <v>40817</v>
      </c>
    </row>
    <row r="1032" spans="1:10" x14ac:dyDescent="0.3">
      <c r="B1032" s="821">
        <v>40848</v>
      </c>
      <c r="C1032" s="820" t="s">
        <v>5685</v>
      </c>
      <c r="F1032" s="828">
        <v>8.0140000000000003E-3</v>
      </c>
      <c r="H1032" s="828">
        <v>3.5416666666666669E-3</v>
      </c>
      <c r="I1032" s="823">
        <v>4.4723333333333334E-3</v>
      </c>
      <c r="J1032" s="821">
        <v>40848</v>
      </c>
    </row>
    <row r="1033" spans="1:10" x14ac:dyDescent="0.3">
      <c r="B1033" s="821">
        <v>40878</v>
      </c>
      <c r="C1033" s="820" t="s">
        <v>5685</v>
      </c>
      <c r="F1033" s="828">
        <v>3.3766999999999998E-2</v>
      </c>
      <c r="H1033" s="828">
        <v>3.6083333333333332E-3</v>
      </c>
      <c r="I1033" s="823">
        <v>3.0158666666666667E-2</v>
      </c>
      <c r="J1033" s="821">
        <v>40878</v>
      </c>
    </row>
    <row r="1034" spans="1:10" x14ac:dyDescent="0.3">
      <c r="B1034" s="821">
        <v>40909</v>
      </c>
      <c r="C1034" s="820" t="s">
        <v>5685</v>
      </c>
      <c r="F1034" s="828">
        <v>-3.3237000000000003E-2</v>
      </c>
      <c r="H1034" s="828">
        <v>3.6166666666666665E-3</v>
      </c>
      <c r="I1034" s="823">
        <v>-3.6853666666666667E-2</v>
      </c>
      <c r="J1034" s="821">
        <v>40909</v>
      </c>
    </row>
    <row r="1035" spans="1:10" x14ac:dyDescent="0.3">
      <c r="B1035" s="821">
        <v>40940</v>
      </c>
      <c r="C1035" s="820" t="s">
        <v>5685</v>
      </c>
      <c r="F1035" s="828">
        <v>3.4509999999999996E-3</v>
      </c>
      <c r="H1035" s="828">
        <v>3.6333333333333335E-3</v>
      </c>
      <c r="I1035" s="823">
        <v>-1.8233333333333383E-4</v>
      </c>
      <c r="J1035" s="821">
        <v>40940</v>
      </c>
    </row>
    <row r="1036" spans="1:10" x14ac:dyDescent="0.3">
      <c r="B1036" s="821">
        <v>40969</v>
      </c>
      <c r="C1036" s="820" t="s">
        <v>5685</v>
      </c>
      <c r="F1036" s="828">
        <v>1.372E-2</v>
      </c>
      <c r="H1036" s="828">
        <v>3.7333333333333333E-3</v>
      </c>
      <c r="I1036" s="823">
        <v>9.9866666666666663E-3</v>
      </c>
      <c r="J1036" s="821">
        <v>40969</v>
      </c>
    </row>
    <row r="1037" spans="1:10" x14ac:dyDescent="0.3">
      <c r="B1037" s="821">
        <v>41000</v>
      </c>
      <c r="C1037" s="820" t="s">
        <v>5685</v>
      </c>
      <c r="F1037" s="828">
        <v>2.1237000000000002E-2</v>
      </c>
      <c r="H1037" s="828">
        <v>3.6666666666666666E-3</v>
      </c>
      <c r="I1037" s="823">
        <v>1.7570333333333337E-2</v>
      </c>
      <c r="J1037" s="821">
        <v>41000</v>
      </c>
    </row>
    <row r="1038" spans="1:10" x14ac:dyDescent="0.3">
      <c r="B1038" s="821">
        <v>41030</v>
      </c>
      <c r="C1038" s="820" t="s">
        <v>5685</v>
      </c>
      <c r="F1038" s="828">
        <v>2.1609999999999997E-3</v>
      </c>
      <c r="H1038" s="828">
        <v>3.5000000000000001E-3</v>
      </c>
      <c r="I1038" s="823">
        <v>-1.3390000000000003E-3</v>
      </c>
      <c r="J1038" s="821">
        <v>41030</v>
      </c>
    </row>
    <row r="1039" spans="1:10" x14ac:dyDescent="0.3">
      <c r="B1039" s="821">
        <v>41061</v>
      </c>
      <c r="C1039" s="820" t="s">
        <v>5685</v>
      </c>
      <c r="F1039" s="828">
        <v>4.1003999999999999E-2</v>
      </c>
      <c r="H1039" s="828">
        <v>3.4000000000000002E-3</v>
      </c>
      <c r="I1039" s="823">
        <v>3.7603999999999999E-2</v>
      </c>
      <c r="J1039" s="821">
        <v>41061</v>
      </c>
    </row>
    <row r="1040" spans="1:10" x14ac:dyDescent="0.3">
      <c r="B1040" s="821">
        <v>41091</v>
      </c>
      <c r="C1040" s="820" t="s">
        <v>5685</v>
      </c>
      <c r="F1040" s="828">
        <v>2.8439000000000002E-2</v>
      </c>
      <c r="H1040" s="828">
        <v>3.2750000000000001E-3</v>
      </c>
      <c r="I1040" s="823">
        <v>2.5164000000000002E-2</v>
      </c>
      <c r="J1040" s="821">
        <v>41091</v>
      </c>
    </row>
    <row r="1041" spans="2:10" x14ac:dyDescent="0.3">
      <c r="B1041" s="821">
        <v>41122</v>
      </c>
      <c r="C1041" s="820" t="s">
        <v>5685</v>
      </c>
      <c r="F1041" s="828">
        <v>-4.4720999999999997E-2</v>
      </c>
      <c r="H1041" s="828">
        <v>3.3333333333333335E-3</v>
      </c>
      <c r="I1041" s="823">
        <v>-4.8054333333333331E-2</v>
      </c>
      <c r="J1041" s="821">
        <v>41122</v>
      </c>
    </row>
    <row r="1042" spans="2:10" x14ac:dyDescent="0.3">
      <c r="B1042" s="821">
        <v>41153</v>
      </c>
      <c r="C1042" s="820" t="s">
        <v>5685</v>
      </c>
      <c r="F1042" s="828">
        <v>1.2281E-2</v>
      </c>
      <c r="H1042" s="828">
        <v>3.3500000000000001E-3</v>
      </c>
      <c r="I1042" s="823">
        <v>8.9309999999999997E-3</v>
      </c>
      <c r="J1042" s="821">
        <v>41153</v>
      </c>
    </row>
    <row r="1043" spans="2:10" x14ac:dyDescent="0.3">
      <c r="B1043" s="821">
        <v>41183</v>
      </c>
      <c r="C1043" s="820" t="s">
        <v>5685</v>
      </c>
      <c r="F1043" s="828">
        <v>1.7240000000000002E-2</v>
      </c>
      <c r="H1043" s="828">
        <v>3.2583333333333336E-3</v>
      </c>
      <c r="I1043" s="823">
        <v>1.3981666666666668E-2</v>
      </c>
      <c r="J1043" s="821">
        <v>41183</v>
      </c>
    </row>
    <row r="1044" spans="2:10" x14ac:dyDescent="0.3">
      <c r="B1044" s="821">
        <v>41214</v>
      </c>
      <c r="C1044" s="820" t="s">
        <v>5685</v>
      </c>
      <c r="F1044" s="828">
        <v>-4.6427999999999997E-2</v>
      </c>
      <c r="H1044" s="828">
        <v>3.1999999999999997E-3</v>
      </c>
      <c r="I1044" s="823">
        <v>-4.9627999999999999E-2</v>
      </c>
      <c r="J1044" s="821">
        <v>41214</v>
      </c>
    </row>
    <row r="1045" spans="2:10" x14ac:dyDescent="0.3">
      <c r="B1045" s="821">
        <v>41244</v>
      </c>
      <c r="C1045" s="820" t="s">
        <v>5685</v>
      </c>
      <c r="F1045" s="828">
        <v>1.108E-3</v>
      </c>
      <c r="H1045" s="828">
        <v>3.3333333333333335E-3</v>
      </c>
      <c r="I1045" s="823">
        <v>-2.2253333333333335E-3</v>
      </c>
      <c r="J1045" s="821">
        <v>41244</v>
      </c>
    </row>
    <row r="1046" spans="2:10" x14ac:dyDescent="0.3">
      <c r="B1046" s="821">
        <v>41275</v>
      </c>
      <c r="C1046" s="820" t="s">
        <v>5685</v>
      </c>
      <c r="F1046" s="828">
        <v>3.5099999999999999E-2</v>
      </c>
      <c r="H1046" s="828">
        <v>3.4583333333333337E-3</v>
      </c>
      <c r="I1046" s="823">
        <v>3.1641666666666665E-2</v>
      </c>
      <c r="J1046" s="821">
        <v>41275</v>
      </c>
    </row>
    <row r="1047" spans="2:10" x14ac:dyDescent="0.3">
      <c r="B1047" s="821">
        <v>41306</v>
      </c>
      <c r="C1047" s="820" t="s">
        <v>5685</v>
      </c>
      <c r="F1047" s="828">
        <v>3.39E-2</v>
      </c>
      <c r="H1047" s="828">
        <v>3.4833333333333331E-3</v>
      </c>
      <c r="I1047" s="823">
        <v>3.0416666666666668E-2</v>
      </c>
      <c r="J1047" s="821">
        <v>41306</v>
      </c>
    </row>
    <row r="1048" spans="2:10" x14ac:dyDescent="0.3">
      <c r="B1048" s="821">
        <v>41334</v>
      </c>
      <c r="C1048" s="820" t="s">
        <v>5685</v>
      </c>
      <c r="F1048" s="828">
        <v>5.3999999999999999E-2</v>
      </c>
      <c r="H1048" s="828">
        <v>3.4583333333333337E-3</v>
      </c>
      <c r="I1048" s="823">
        <v>5.0541666666666665E-2</v>
      </c>
      <c r="J1048" s="821">
        <v>41334</v>
      </c>
    </row>
    <row r="1049" spans="2:10" x14ac:dyDescent="0.3">
      <c r="B1049" s="821">
        <v>41365</v>
      </c>
      <c r="C1049" s="820" t="s">
        <v>5685</v>
      </c>
      <c r="F1049" s="828">
        <v>5.8999999999999997E-2</v>
      </c>
      <c r="H1049" s="828">
        <v>3.3333333333333335E-3</v>
      </c>
      <c r="I1049" s="823">
        <v>5.5666666666666663E-2</v>
      </c>
      <c r="J1049" s="821">
        <v>41365</v>
      </c>
    </row>
    <row r="1050" spans="2:10" x14ac:dyDescent="0.3">
      <c r="B1050" s="821">
        <v>41395</v>
      </c>
      <c r="C1050" s="820" t="s">
        <v>5685</v>
      </c>
      <c r="F1050" s="828">
        <v>-8.9599999999999999E-2</v>
      </c>
      <c r="H1050" s="828">
        <v>3.4750000000000002E-3</v>
      </c>
      <c r="I1050" s="823">
        <v>-9.3075000000000005E-2</v>
      </c>
      <c r="J1050" s="821">
        <v>41395</v>
      </c>
    </row>
    <row r="1051" spans="2:10" x14ac:dyDescent="0.3">
      <c r="B1051" s="821">
        <v>41426</v>
      </c>
      <c r="C1051" s="820" t="s">
        <v>5685</v>
      </c>
      <c r="F1051" s="828">
        <v>1.14E-2</v>
      </c>
      <c r="H1051" s="828">
        <v>3.7750000000000001E-3</v>
      </c>
      <c r="I1051" s="823">
        <v>7.6249999999999998E-3</v>
      </c>
      <c r="J1051" s="821">
        <v>41426</v>
      </c>
    </row>
    <row r="1052" spans="2:10" x14ac:dyDescent="0.3">
      <c r="B1052" s="821">
        <v>41456</v>
      </c>
      <c r="C1052" s="820" t="s">
        <v>5685</v>
      </c>
      <c r="F1052" s="828">
        <v>3.85E-2</v>
      </c>
      <c r="H1052" s="828">
        <v>3.9000000000000003E-3</v>
      </c>
      <c r="I1052" s="823">
        <v>3.4599999999999999E-2</v>
      </c>
      <c r="J1052" s="821">
        <v>41456</v>
      </c>
    </row>
    <row r="1053" spans="2:10" x14ac:dyDescent="0.3">
      <c r="B1053" s="821">
        <v>41487</v>
      </c>
      <c r="C1053" s="820" t="s">
        <v>5685</v>
      </c>
      <c r="F1053" s="828">
        <v>-0.05</v>
      </c>
      <c r="H1053" s="828">
        <v>3.9416666666666671E-3</v>
      </c>
      <c r="I1053" s="823">
        <v>-5.3941666666666672E-2</v>
      </c>
      <c r="J1053" s="821">
        <v>41487</v>
      </c>
    </row>
    <row r="1054" spans="2:10" x14ac:dyDescent="0.3">
      <c r="B1054" s="821">
        <v>41518</v>
      </c>
      <c r="C1054" s="820" t="s">
        <v>5685</v>
      </c>
      <c r="F1054" s="828">
        <v>1.0800000000000001E-2</v>
      </c>
      <c r="H1054" s="828">
        <v>4.0000000000000001E-3</v>
      </c>
      <c r="I1054" s="823">
        <v>6.8000000000000005E-3</v>
      </c>
      <c r="J1054" s="821">
        <v>41518</v>
      </c>
    </row>
    <row r="1055" spans="2:10" x14ac:dyDescent="0.3">
      <c r="B1055" s="821">
        <v>41548</v>
      </c>
      <c r="C1055" s="820" t="s">
        <v>5685</v>
      </c>
      <c r="F1055" s="828">
        <v>3.7699999999999997E-2</v>
      </c>
      <c r="H1055" s="828">
        <v>3.9166666666666664E-3</v>
      </c>
      <c r="I1055" s="823">
        <v>3.3783333333333332E-2</v>
      </c>
      <c r="J1055" s="821">
        <v>41548</v>
      </c>
    </row>
    <row r="1056" spans="2:10" x14ac:dyDescent="0.3">
      <c r="B1056" s="821">
        <v>41579</v>
      </c>
      <c r="C1056" s="820" t="s">
        <v>5685</v>
      </c>
      <c r="F1056" s="828">
        <v>-1.9900000000000001E-2</v>
      </c>
      <c r="H1056" s="828">
        <v>3.9750000000000002E-3</v>
      </c>
      <c r="I1056" s="823">
        <v>-2.3875E-2</v>
      </c>
      <c r="J1056" s="821">
        <v>41579</v>
      </c>
    </row>
    <row r="1057" spans="2:10" x14ac:dyDescent="0.3">
      <c r="B1057" s="821">
        <v>41609</v>
      </c>
      <c r="C1057" s="820" t="s">
        <v>5685</v>
      </c>
      <c r="F1057" s="828">
        <v>7.6E-3</v>
      </c>
      <c r="H1057" s="828">
        <v>4.0083333333333334E-3</v>
      </c>
      <c r="I1057" s="823">
        <v>3.5916666666666666E-3</v>
      </c>
      <c r="J1057" s="821">
        <v>41609</v>
      </c>
    </row>
    <row r="1058" spans="2:10" x14ac:dyDescent="0.3">
      <c r="B1058" s="821">
        <v>41640</v>
      </c>
      <c r="C1058" s="820" t="s">
        <v>5685</v>
      </c>
      <c r="F1058" s="828">
        <v>2.81E-2</v>
      </c>
      <c r="H1058" s="828">
        <v>3.8583333333333334E-3</v>
      </c>
      <c r="I1058" s="823">
        <v>2.4241666666666668E-2</v>
      </c>
      <c r="J1058" s="821">
        <v>41640</v>
      </c>
    </row>
    <row r="1059" spans="2:10" x14ac:dyDescent="0.3">
      <c r="B1059" s="821">
        <v>41671</v>
      </c>
      <c r="C1059" s="820" t="s">
        <v>5685</v>
      </c>
      <c r="F1059" s="828">
        <v>3.3500000000000002E-2</v>
      </c>
      <c r="H1059" s="828">
        <v>3.7750000000000001E-3</v>
      </c>
      <c r="I1059" s="823">
        <v>2.9725000000000001E-2</v>
      </c>
      <c r="J1059" s="821">
        <v>41671</v>
      </c>
    </row>
    <row r="1060" spans="2:10" x14ac:dyDescent="0.3">
      <c r="B1060" s="821">
        <v>41699</v>
      </c>
      <c r="C1060" s="820" t="s">
        <v>5685</v>
      </c>
      <c r="F1060" s="828">
        <v>3.3700000000000001E-2</v>
      </c>
      <c r="H1060" s="828">
        <v>3.7583333333333336E-3</v>
      </c>
      <c r="I1060" s="823">
        <v>2.9941666666666669E-2</v>
      </c>
      <c r="J1060" s="821">
        <v>41699</v>
      </c>
    </row>
    <row r="1061" spans="2:10" x14ac:dyDescent="0.3">
      <c r="B1061" s="821">
        <v>41730</v>
      </c>
      <c r="C1061" s="820" t="s">
        <v>5685</v>
      </c>
      <c r="F1061" s="828">
        <v>4.2599999999999999E-2</v>
      </c>
      <c r="H1061" s="828">
        <v>3.6749999999999999E-3</v>
      </c>
      <c r="I1061" s="823">
        <v>3.8925000000000001E-2</v>
      </c>
      <c r="J1061" s="821">
        <v>41730</v>
      </c>
    </row>
    <row r="1062" spans="2:10" x14ac:dyDescent="0.3">
      <c r="B1062" s="821">
        <v>41760</v>
      </c>
      <c r="C1062" s="820" t="s">
        <v>5685</v>
      </c>
      <c r="F1062" s="828">
        <v>-1.0500000000000001E-2</v>
      </c>
      <c r="H1062" s="828">
        <v>3.5499999999999998E-3</v>
      </c>
      <c r="I1062" s="823">
        <v>-1.405E-2</v>
      </c>
      <c r="J1062" s="821">
        <v>41760</v>
      </c>
    </row>
    <row r="1063" spans="2:10" x14ac:dyDescent="0.3">
      <c r="B1063" s="821">
        <v>41791</v>
      </c>
      <c r="C1063" s="820" t="s">
        <v>5685</v>
      </c>
      <c r="F1063" s="828">
        <v>4.48E-2</v>
      </c>
      <c r="H1063" s="828">
        <v>3.5750000000000001E-3</v>
      </c>
      <c r="I1063" s="823">
        <v>4.1224999999999998E-2</v>
      </c>
      <c r="J1063" s="821">
        <v>41791</v>
      </c>
    </row>
    <row r="1064" spans="2:10" x14ac:dyDescent="0.3">
      <c r="B1064" s="821">
        <v>41821</v>
      </c>
      <c r="C1064" s="820" t="s">
        <v>5685</v>
      </c>
      <c r="F1064" s="828">
        <v>-6.8000000000000005E-2</v>
      </c>
      <c r="H1064" s="828">
        <v>3.5249999999999999E-3</v>
      </c>
      <c r="I1064" s="823">
        <v>-7.1525000000000005E-2</v>
      </c>
      <c r="J1064" s="821">
        <v>41821</v>
      </c>
    </row>
    <row r="1065" spans="2:10" x14ac:dyDescent="0.3">
      <c r="B1065" s="821">
        <v>41852</v>
      </c>
      <c r="C1065" s="820" t="s">
        <v>5685</v>
      </c>
      <c r="F1065" s="828">
        <v>4.9500000000000002E-2</v>
      </c>
      <c r="H1065" s="828">
        <v>3.4416666666666671E-3</v>
      </c>
      <c r="I1065" s="823">
        <v>4.6058333333333333E-2</v>
      </c>
      <c r="J1065" s="821">
        <v>41852</v>
      </c>
    </row>
    <row r="1066" spans="2:10" x14ac:dyDescent="0.3">
      <c r="B1066" s="821">
        <v>41883</v>
      </c>
      <c r="C1066" s="820" t="s">
        <v>5685</v>
      </c>
      <c r="F1066" s="828">
        <v>-1.8599999999999998E-2</v>
      </c>
      <c r="H1066" s="828">
        <v>3.5333333333333332E-3</v>
      </c>
      <c r="I1066" s="823">
        <v>-2.2133333333333331E-2</v>
      </c>
      <c r="J1066" s="821">
        <v>41883</v>
      </c>
    </row>
    <row r="1067" spans="2:10" x14ac:dyDescent="0.3">
      <c r="B1067" s="821">
        <v>41913</v>
      </c>
      <c r="C1067" s="820" t="s">
        <v>5685</v>
      </c>
      <c r="F1067" s="828">
        <v>8.0199999999999994E-2</v>
      </c>
      <c r="H1067" s="828">
        <v>3.3833333333333332E-3</v>
      </c>
      <c r="I1067" s="823">
        <v>7.6816666666666658E-2</v>
      </c>
      <c r="J1067" s="821">
        <v>41913</v>
      </c>
    </row>
    <row r="1068" spans="2:10" x14ac:dyDescent="0.3">
      <c r="B1068" s="821">
        <v>41944</v>
      </c>
      <c r="C1068" s="820" t="s">
        <v>5685</v>
      </c>
      <c r="F1068" s="828">
        <v>1.2E-2</v>
      </c>
      <c r="H1068" s="828">
        <v>3.4083333333333331E-3</v>
      </c>
      <c r="I1068" s="823">
        <v>8.5916666666666676E-3</v>
      </c>
      <c r="J1068" s="821">
        <v>41944</v>
      </c>
    </row>
    <row r="1069" spans="2:10" x14ac:dyDescent="0.3">
      <c r="B1069" s="821">
        <v>41974</v>
      </c>
      <c r="C1069" s="820" t="s">
        <v>5685</v>
      </c>
      <c r="F1069" s="828">
        <v>3.5000000000000003E-2</v>
      </c>
      <c r="H1069" s="828">
        <v>3.2916666666666667E-3</v>
      </c>
      <c r="I1069" s="823">
        <v>3.1708333333333338E-2</v>
      </c>
      <c r="J1069" s="821">
        <v>41974</v>
      </c>
    </row>
    <row r="1070" spans="2:10" x14ac:dyDescent="0.3">
      <c r="B1070" s="821">
        <v>42005</v>
      </c>
      <c r="C1070" s="820" t="s">
        <v>5685</v>
      </c>
      <c r="F1070" s="828">
        <v>2.3300000000000001E-2</v>
      </c>
      <c r="H1070" s="828">
        <v>2.9833333333333331E-3</v>
      </c>
      <c r="I1070" s="823">
        <v>2.0316666666666667E-2</v>
      </c>
      <c r="J1070" s="821">
        <v>42005</v>
      </c>
    </row>
    <row r="1071" spans="2:10" x14ac:dyDescent="0.3">
      <c r="B1071" s="821">
        <v>42036</v>
      </c>
      <c r="C1071" s="820" t="s">
        <v>5685</v>
      </c>
      <c r="F1071" s="828">
        <v>-6.3299999999999995E-2</v>
      </c>
      <c r="H1071" s="828">
        <v>3.0583333333333335E-3</v>
      </c>
      <c r="I1071" s="823">
        <v>-6.6358333333333325E-2</v>
      </c>
      <c r="J1071" s="821">
        <v>42036</v>
      </c>
    </row>
    <row r="1072" spans="2:10" x14ac:dyDescent="0.3">
      <c r="B1072" s="821">
        <v>42064</v>
      </c>
      <c r="C1072" s="820" t="s">
        <v>5685</v>
      </c>
      <c r="F1072" s="828">
        <v>-4.8999999999999998E-3</v>
      </c>
      <c r="H1072" s="828">
        <v>3.1166666666666669E-3</v>
      </c>
      <c r="I1072" s="823">
        <v>-8.0166666666666667E-3</v>
      </c>
      <c r="J1072" s="821">
        <v>42064</v>
      </c>
    </row>
    <row r="1073" spans="2:10" x14ac:dyDescent="0.3">
      <c r="B1073" s="821">
        <v>42095</v>
      </c>
      <c r="C1073" s="820" t="s">
        <v>5685</v>
      </c>
      <c r="F1073" s="828">
        <v>-1.29E-2</v>
      </c>
      <c r="H1073" s="828">
        <v>3.1249999999999997E-3</v>
      </c>
      <c r="I1073" s="823">
        <v>-1.6025000000000001E-2</v>
      </c>
      <c r="J1073" s="821">
        <v>42095</v>
      </c>
    </row>
    <row r="1074" spans="2:10" x14ac:dyDescent="0.3">
      <c r="B1074" s="821">
        <v>42125</v>
      </c>
      <c r="C1074" s="820" t="s">
        <v>5685</v>
      </c>
      <c r="F1074" s="828">
        <v>6.4999999999999997E-3</v>
      </c>
      <c r="H1074" s="828">
        <v>3.4750000000000002E-3</v>
      </c>
      <c r="I1074" s="823">
        <v>3.0249999999999995E-3</v>
      </c>
      <c r="J1074" s="821">
        <v>42125</v>
      </c>
    </row>
    <row r="1075" spans="2:10" x14ac:dyDescent="0.3">
      <c r="B1075" s="821">
        <v>42156</v>
      </c>
      <c r="C1075" s="820" t="s">
        <v>5685</v>
      </c>
      <c r="F1075" s="828">
        <v>-0.06</v>
      </c>
      <c r="H1075" s="828">
        <v>3.6583333333333329E-3</v>
      </c>
      <c r="I1075" s="823">
        <v>-6.3658333333333331E-2</v>
      </c>
      <c r="J1075" s="821">
        <v>42156</v>
      </c>
    </row>
    <row r="1076" spans="2:10" x14ac:dyDescent="0.3">
      <c r="B1076" s="821">
        <v>42186</v>
      </c>
      <c r="C1076" s="820" t="s">
        <v>5685</v>
      </c>
      <c r="F1076" s="828">
        <v>4.8099999999999997E-2</v>
      </c>
      <c r="H1076" s="828">
        <v>3.666666666666667E-3</v>
      </c>
      <c r="I1076" s="823">
        <v>4.4433333333333332E-2</v>
      </c>
      <c r="J1076" s="821">
        <v>42186</v>
      </c>
    </row>
    <row r="1077" spans="2:10" x14ac:dyDescent="0.3">
      <c r="B1077" s="821">
        <v>42217</v>
      </c>
      <c r="C1077" s="820" t="s">
        <v>5685</v>
      </c>
      <c r="F1077" s="828">
        <v>-3.9699999999999999E-2</v>
      </c>
      <c r="H1077" s="828">
        <v>3.5416666666666669E-3</v>
      </c>
      <c r="I1077" s="823">
        <v>-4.3241666666666664E-2</v>
      </c>
      <c r="J1077" s="821">
        <v>42217</v>
      </c>
    </row>
    <row r="1078" spans="2:10" x14ac:dyDescent="0.3">
      <c r="B1078" s="821">
        <v>42248</v>
      </c>
      <c r="C1078" s="820" t="s">
        <v>5685</v>
      </c>
      <c r="F1078" s="828">
        <v>2.9000000000000001E-2</v>
      </c>
      <c r="H1078" s="828">
        <v>3.6583333333333329E-3</v>
      </c>
      <c r="I1078" s="823">
        <v>2.5341666666666669E-2</v>
      </c>
      <c r="J1078" s="821">
        <v>42248</v>
      </c>
    </row>
    <row r="1079" spans="2:10" x14ac:dyDescent="0.3">
      <c r="B1079" s="821">
        <v>42278</v>
      </c>
      <c r="C1079" s="820" t="s">
        <v>5685</v>
      </c>
      <c r="F1079" s="828">
        <v>1.0800000000000001E-2</v>
      </c>
      <c r="H1079" s="828">
        <v>3.5750000000000001E-3</v>
      </c>
      <c r="I1079" s="823">
        <v>7.2250000000000005E-3</v>
      </c>
      <c r="J1079" s="821">
        <v>42278</v>
      </c>
    </row>
    <row r="1080" spans="2:10" x14ac:dyDescent="0.3">
      <c r="B1080" s="821">
        <v>42309</v>
      </c>
      <c r="C1080" s="820" t="s">
        <v>5685</v>
      </c>
      <c r="F1080" s="828">
        <v>-2.1299999999999999E-2</v>
      </c>
      <c r="H1080" s="828">
        <v>3.666666666666667E-3</v>
      </c>
      <c r="I1080" s="823">
        <v>-2.4966666666666665E-2</v>
      </c>
      <c r="J1080" s="821">
        <v>42309</v>
      </c>
    </row>
    <row r="1081" spans="2:10" x14ac:dyDescent="0.3">
      <c r="B1081" s="821">
        <v>42339</v>
      </c>
      <c r="C1081" s="820" t="s">
        <v>5685</v>
      </c>
      <c r="F1081" s="828">
        <v>2.1600000000000001E-2</v>
      </c>
      <c r="H1081" s="828">
        <v>3.6249999999999998E-3</v>
      </c>
      <c r="I1081" s="823">
        <v>1.7975000000000001E-2</v>
      </c>
      <c r="J1081" s="821">
        <v>42339</v>
      </c>
    </row>
    <row r="1082" spans="2:10" x14ac:dyDescent="0.3">
      <c r="B1082" s="821">
        <v>42370</v>
      </c>
      <c r="C1082" s="820" t="s">
        <v>5685</v>
      </c>
      <c r="F1082" s="828">
        <v>4.9222952667868664E-2</v>
      </c>
      <c r="H1082" s="828">
        <v>3.5583333333333326E-3</v>
      </c>
      <c r="I1082" s="823">
        <v>4.5664619334535334E-2</v>
      </c>
      <c r="J1082" s="821">
        <v>42370</v>
      </c>
    </row>
    <row r="1083" spans="2:10" x14ac:dyDescent="0.3">
      <c r="B1083" s="821">
        <v>42401</v>
      </c>
      <c r="C1083" s="820" t="s">
        <v>5685</v>
      </c>
      <c r="F1083" s="828">
        <v>1.94081804074543E-2</v>
      </c>
      <c r="H1083" s="828">
        <v>3.4250000000000001E-3</v>
      </c>
      <c r="I1083" s="823">
        <v>1.5983180407454299E-2</v>
      </c>
      <c r="J1083" s="821">
        <v>42401</v>
      </c>
    </row>
    <row r="1084" spans="2:10" x14ac:dyDescent="0.3">
      <c r="B1084" s="821">
        <v>42430</v>
      </c>
      <c r="C1084" s="820" t="s">
        <v>5685</v>
      </c>
      <c r="F1084" s="828">
        <v>8.14E-2</v>
      </c>
      <c r="H1084" s="828">
        <v>3.4666666666666669E-3</v>
      </c>
      <c r="I1084" s="823">
        <v>7.7933333333333327E-2</v>
      </c>
      <c r="J1084" s="821">
        <v>42430</v>
      </c>
    </row>
    <row r="1085" spans="2:10" x14ac:dyDescent="0.3">
      <c r="B1085" s="821">
        <v>42461</v>
      </c>
      <c r="C1085" s="820" t="s">
        <v>5685</v>
      </c>
      <c r="F1085" s="828">
        <v>-2.41E-2</v>
      </c>
      <c r="H1085" s="828">
        <v>3.4666666666666669E-3</v>
      </c>
      <c r="I1085" s="823">
        <v>-2.7566666666666666E-2</v>
      </c>
      <c r="J1085" s="821">
        <v>42461</v>
      </c>
    </row>
    <row r="1086" spans="2:10" x14ac:dyDescent="0.3">
      <c r="B1086" s="821">
        <v>42491</v>
      </c>
      <c r="C1086" s="820" t="s">
        <v>5685</v>
      </c>
      <c r="F1086" s="828">
        <v>1.5100000000000001E-2</v>
      </c>
      <c r="H1086" s="828">
        <v>3.2750000000000001E-3</v>
      </c>
      <c r="I1086" s="823">
        <v>1.1825E-2</v>
      </c>
      <c r="J1086" s="821">
        <v>42491</v>
      </c>
    </row>
    <row r="1087" spans="2:10" x14ac:dyDescent="0.3">
      <c r="B1087" s="821">
        <v>42522</v>
      </c>
      <c r="C1087" s="820" t="s">
        <v>5685</v>
      </c>
      <c r="F1087" s="828">
        <v>7.7899999999999997E-2</v>
      </c>
      <c r="H1087" s="828">
        <v>3.15E-3</v>
      </c>
      <c r="I1087" s="823">
        <v>7.4749999999999997E-2</v>
      </c>
      <c r="J1087" s="821">
        <v>42522</v>
      </c>
    </row>
    <row r="1088" spans="2:10" x14ac:dyDescent="0.3">
      <c r="B1088" s="821">
        <v>42552</v>
      </c>
      <c r="C1088" s="820" t="s">
        <v>5685</v>
      </c>
      <c r="F1088" s="828">
        <v>-8.0000000000000002E-3</v>
      </c>
      <c r="H1088" s="828">
        <v>2.9749999999999998E-3</v>
      </c>
      <c r="I1088" s="823">
        <v>-1.0975E-2</v>
      </c>
      <c r="J1088" s="821">
        <v>42552</v>
      </c>
    </row>
    <row r="1089" spans="2:10" x14ac:dyDescent="0.3">
      <c r="B1089" s="821">
        <v>42583</v>
      </c>
      <c r="C1089" s="820" t="s">
        <v>5685</v>
      </c>
      <c r="F1089" s="828">
        <v>-5.5100000000000003E-2</v>
      </c>
      <c r="H1089" s="828">
        <v>2.9916666666666663E-3</v>
      </c>
      <c r="I1089" s="823">
        <v>-5.8091666666666666E-2</v>
      </c>
      <c r="J1089" s="821">
        <v>42583</v>
      </c>
    </row>
    <row r="1090" spans="2:10" x14ac:dyDescent="0.3">
      <c r="B1090" s="821">
        <v>42614</v>
      </c>
      <c r="C1090" s="820" t="s">
        <v>5685</v>
      </c>
      <c r="F1090" s="828">
        <v>4.0000000000000001E-3</v>
      </c>
      <c r="H1090" s="828">
        <v>3.0499999999999998E-3</v>
      </c>
      <c r="I1090" s="823">
        <v>9.5000000000000032E-4</v>
      </c>
      <c r="J1090" s="821">
        <v>42614</v>
      </c>
    </row>
    <row r="1091" spans="2:10" x14ac:dyDescent="0.3">
      <c r="B1091" s="821">
        <v>42644</v>
      </c>
      <c r="C1091" s="820" t="s">
        <v>5685</v>
      </c>
      <c r="F1091" s="828">
        <v>8.6E-3</v>
      </c>
      <c r="H1091" s="828">
        <v>3.0499999999999998E-3</v>
      </c>
      <c r="I1091" s="823">
        <v>5.5500000000000002E-3</v>
      </c>
      <c r="J1091" s="821">
        <v>42644</v>
      </c>
    </row>
    <row r="1092" spans="2:10" x14ac:dyDescent="0.3">
      <c r="B1092" s="821">
        <v>42675</v>
      </c>
      <c r="C1092" s="820" t="s">
        <v>5685</v>
      </c>
      <c r="F1092" s="828">
        <v>-5.3900000000000003E-2</v>
      </c>
      <c r="H1092" s="828">
        <v>3.4000000000000002E-3</v>
      </c>
      <c r="I1092" s="823">
        <v>-5.7300000000000004E-2</v>
      </c>
      <c r="J1092" s="821">
        <v>42675</v>
      </c>
    </row>
    <row r="1093" spans="2:10" x14ac:dyDescent="0.3">
      <c r="B1093" s="821">
        <v>42705</v>
      </c>
      <c r="C1093" s="820" t="s">
        <v>5685</v>
      </c>
      <c r="F1093" s="828">
        <v>4.9399999999999999E-2</v>
      </c>
      <c r="H1093" s="828">
        <v>3.5583333333333326E-3</v>
      </c>
      <c r="I1093" s="823">
        <v>4.5841666666666669E-2</v>
      </c>
      <c r="J1093" s="821">
        <v>42705</v>
      </c>
    </row>
    <row r="1094" spans="2:10" x14ac:dyDescent="0.3">
      <c r="B1094" s="821">
        <v>42736</v>
      </c>
      <c r="C1094" s="820" t="s">
        <v>5685</v>
      </c>
      <c r="F1094" s="828">
        <v>1.26E-2</v>
      </c>
      <c r="H1094" s="828">
        <v>3.4499999999999999E-3</v>
      </c>
      <c r="I1094" s="823">
        <v>9.1500000000000001E-3</v>
      </c>
      <c r="J1094" s="821">
        <v>42736</v>
      </c>
    </row>
    <row r="1095" spans="2:10" x14ac:dyDescent="0.3">
      <c r="B1095" s="821">
        <v>42767</v>
      </c>
      <c r="C1095" s="820" t="s">
        <v>5685</v>
      </c>
      <c r="F1095" s="828">
        <v>5.2600000000000001E-2</v>
      </c>
      <c r="H1095" s="828">
        <v>3.4250000000000001E-3</v>
      </c>
      <c r="I1095" s="823">
        <v>4.9175000000000003E-2</v>
      </c>
      <c r="J1095" s="821">
        <v>42767</v>
      </c>
    </row>
    <row r="1096" spans="2:10" x14ac:dyDescent="0.3">
      <c r="B1096" s="821">
        <v>42795</v>
      </c>
      <c r="C1096" s="820" t="s">
        <v>5685</v>
      </c>
      <c r="F1096" s="828">
        <v>2.98E-2</v>
      </c>
      <c r="H1096" s="828">
        <v>3.4833333333333331E-3</v>
      </c>
      <c r="I1096" s="823">
        <v>2.6316666666666669E-2</v>
      </c>
      <c r="J1096" s="821">
        <v>42795</v>
      </c>
    </row>
    <row r="1097" spans="2:10" x14ac:dyDescent="0.3">
      <c r="B1097" s="821">
        <v>42826</v>
      </c>
      <c r="C1097" s="820" t="s">
        <v>5685</v>
      </c>
      <c r="F1097" s="828">
        <v>7.7999999999999996E-3</v>
      </c>
      <c r="H1097" s="828">
        <v>3.4333333333333334E-3</v>
      </c>
      <c r="I1097" s="823">
        <v>4.3666666666666663E-3</v>
      </c>
      <c r="J1097" s="821">
        <v>42826</v>
      </c>
    </row>
    <row r="1098" spans="2:10" x14ac:dyDescent="0.3">
      <c r="B1098" s="821">
        <v>42856</v>
      </c>
      <c r="C1098" s="820" t="s">
        <v>5685</v>
      </c>
      <c r="F1098" s="828">
        <v>4.2200000000000001E-2</v>
      </c>
      <c r="H1098" s="828">
        <v>3.4416666666666667E-3</v>
      </c>
      <c r="I1098" s="823">
        <v>3.8758333333333332E-2</v>
      </c>
      <c r="J1098" s="821">
        <v>42856</v>
      </c>
    </row>
    <row r="1099" spans="2:10" x14ac:dyDescent="0.3">
      <c r="B1099" s="821">
        <v>42887</v>
      </c>
      <c r="C1099" s="820" t="s">
        <v>5685</v>
      </c>
      <c r="F1099" s="828">
        <v>-2.7E-2</v>
      </c>
      <c r="H1099" s="828">
        <v>3.283333333333333E-3</v>
      </c>
      <c r="I1099" s="823">
        <v>-3.0283333333333332E-2</v>
      </c>
      <c r="J1099" s="821">
        <v>42887</v>
      </c>
    </row>
    <row r="1100" spans="2:10" x14ac:dyDescent="0.3">
      <c r="B1100" s="821">
        <v>42917</v>
      </c>
      <c r="C1100" s="820" t="s">
        <v>5685</v>
      </c>
      <c r="F1100" s="828">
        <v>2.4400000000000002E-2</v>
      </c>
      <c r="H1100" s="828">
        <v>3.3749999999999995E-3</v>
      </c>
      <c r="I1100" s="823">
        <v>2.1025000000000002E-2</v>
      </c>
      <c r="J1100" s="821">
        <v>42917</v>
      </c>
    </row>
    <row r="1101" spans="2:10" x14ac:dyDescent="0.3">
      <c r="B1101" s="821">
        <v>42948</v>
      </c>
      <c r="C1101" s="820" t="s">
        <v>5685</v>
      </c>
      <c r="F1101" s="828">
        <v>3.2399999999999998E-2</v>
      </c>
      <c r="H1101" s="828">
        <v>3.3250000000000003E-3</v>
      </c>
      <c r="I1101" s="823">
        <v>2.9074999999999997E-2</v>
      </c>
      <c r="J1101" s="821">
        <v>42948</v>
      </c>
    </row>
    <row r="1102" spans="2:10" x14ac:dyDescent="0.3">
      <c r="B1102" s="821">
        <v>42979</v>
      </c>
      <c r="C1102" s="820" t="s">
        <v>5685</v>
      </c>
      <c r="F1102" s="828">
        <v>-2.7300000000000001E-2</v>
      </c>
      <c r="H1102" s="828">
        <v>3.2166666666666667E-3</v>
      </c>
      <c r="I1102" s="823">
        <v>-3.0516666666666668E-2</v>
      </c>
      <c r="J1102" s="821">
        <v>42979</v>
      </c>
    </row>
    <row r="1103" spans="2:10" x14ac:dyDescent="0.3">
      <c r="B1103" s="821">
        <v>43009</v>
      </c>
      <c r="C1103" s="820" t="s">
        <v>5685</v>
      </c>
      <c r="F1103" s="828">
        <v>3.9E-2</v>
      </c>
      <c r="H1103" s="828">
        <v>3.2583333333333336E-3</v>
      </c>
      <c r="I1103" s="823">
        <v>3.5741666666666665E-2</v>
      </c>
      <c r="J1103" s="821">
        <v>43009</v>
      </c>
    </row>
    <row r="1104" spans="2:10" x14ac:dyDescent="0.3">
      <c r="B1104" s="821">
        <v>43040</v>
      </c>
      <c r="C1104" s="820" t="s">
        <v>5685</v>
      </c>
      <c r="F1104" s="828">
        <v>2.75E-2</v>
      </c>
      <c r="H1104" s="828">
        <v>3.2583333333333336E-3</v>
      </c>
      <c r="I1104" s="823">
        <v>2.4241666666666668E-2</v>
      </c>
      <c r="J1104" s="821">
        <v>43040</v>
      </c>
    </row>
    <row r="1105" spans="2:10" x14ac:dyDescent="0.3">
      <c r="B1105" s="821">
        <v>43070</v>
      </c>
      <c r="C1105" s="820" t="s">
        <v>5685</v>
      </c>
      <c r="F1105" s="828">
        <v>-6.13E-2</v>
      </c>
      <c r="H1105" s="828">
        <v>3.1583333333333337E-3</v>
      </c>
      <c r="I1105" s="823">
        <v>-6.445833333333334E-2</v>
      </c>
      <c r="J1105" s="821">
        <v>43070</v>
      </c>
    </row>
    <row r="1106" spans="2:10" x14ac:dyDescent="0.3">
      <c r="B1106" s="821">
        <v>43101</v>
      </c>
      <c r="C1106" s="820" t="s">
        <v>5685</v>
      </c>
      <c r="F1106" s="828">
        <v>-3.0700000000000002E-2</v>
      </c>
      <c r="H1106" s="828">
        <v>3.1583333333333337E-3</v>
      </c>
      <c r="I1106" s="823">
        <v>-3.3858333333333338E-2</v>
      </c>
      <c r="J1106" s="821">
        <v>43101</v>
      </c>
    </row>
    <row r="1107" spans="2:10" x14ac:dyDescent="0.3">
      <c r="B1107" s="821">
        <v>43132</v>
      </c>
      <c r="C1107" s="820" t="s">
        <v>5685</v>
      </c>
      <c r="F1107" s="828">
        <v>-3.8399999999999997E-2</v>
      </c>
      <c r="H1107" s="828">
        <v>3.2166666666666667E-3</v>
      </c>
      <c r="I1107" s="823">
        <v>-4.1616666666666663E-2</v>
      </c>
      <c r="J1107" s="821">
        <v>43132</v>
      </c>
    </row>
    <row r="1108" spans="2:10" x14ac:dyDescent="0.3">
      <c r="B1108" s="821">
        <v>43160</v>
      </c>
      <c r="C1108" s="820" t="s">
        <v>5685</v>
      </c>
      <c r="F1108" s="828">
        <v>3.7699999999999997E-2</v>
      </c>
      <c r="H1108" s="828">
        <v>3.4416666666666667E-3</v>
      </c>
      <c r="I1108" s="823">
        <v>3.4258333333333328E-2</v>
      </c>
      <c r="J1108" s="821">
        <v>43160</v>
      </c>
    </row>
    <row r="1109" spans="2:10" x14ac:dyDescent="0.3">
      <c r="B1109" s="821">
        <v>43191</v>
      </c>
      <c r="C1109" s="820" t="s">
        <v>5685</v>
      </c>
      <c r="F1109" s="828">
        <v>2.1000000000000001E-2</v>
      </c>
      <c r="H1109" s="828">
        <v>3.4749999999999998E-3</v>
      </c>
      <c r="I1109" s="823">
        <v>1.7525000000000002E-2</v>
      </c>
      <c r="J1109" s="821">
        <v>43191</v>
      </c>
    </row>
    <row r="1110" spans="2:10" x14ac:dyDescent="0.3">
      <c r="B1110" s="821">
        <v>43221</v>
      </c>
      <c r="C1110" s="820" t="s">
        <v>5685</v>
      </c>
      <c r="F1110" s="828">
        <v>-1.14E-2</v>
      </c>
      <c r="H1110" s="828">
        <v>3.5666666666666668E-3</v>
      </c>
      <c r="I1110" s="823">
        <v>-1.4966666666666666E-2</v>
      </c>
      <c r="J1110" s="821">
        <v>43221</v>
      </c>
    </row>
    <row r="1111" spans="2:10" x14ac:dyDescent="0.3">
      <c r="B1111" s="821">
        <v>43252</v>
      </c>
      <c r="C1111" s="820" t="s">
        <v>5685</v>
      </c>
      <c r="F1111" s="828">
        <v>2.7300000000000001E-2</v>
      </c>
      <c r="H1111" s="828">
        <v>3.5583333333333326E-3</v>
      </c>
      <c r="I1111" s="823">
        <v>2.3741666666666668E-2</v>
      </c>
      <c r="J1111" s="821">
        <v>43252</v>
      </c>
    </row>
    <row r="1112" spans="2:10" x14ac:dyDescent="0.3">
      <c r="B1112" s="821">
        <v>43282</v>
      </c>
      <c r="C1112" s="820" t="s">
        <v>5685</v>
      </c>
      <c r="F1112" s="828">
        <v>1.8599999999999998E-2</v>
      </c>
      <c r="H1112" s="828">
        <v>3.5583333333333326E-3</v>
      </c>
      <c r="I1112" s="823">
        <v>1.5041666666666665E-2</v>
      </c>
      <c r="J1112" s="821">
        <v>43282</v>
      </c>
    </row>
    <row r="1113" spans="2:10" x14ac:dyDescent="0.3">
      <c r="B1113" s="821">
        <v>43313</v>
      </c>
      <c r="C1113" s="820" t="s">
        <v>5685</v>
      </c>
      <c r="F1113" s="828">
        <v>1.1299999999999999E-2</v>
      </c>
      <c r="H1113" s="828">
        <v>3.5499999999999998E-3</v>
      </c>
      <c r="I1113" s="823">
        <v>7.7499999999999999E-3</v>
      </c>
      <c r="J1113" s="821">
        <v>43313</v>
      </c>
    </row>
    <row r="1114" spans="2:10" x14ac:dyDescent="0.3">
      <c r="B1114" s="821">
        <v>43344</v>
      </c>
      <c r="C1114" s="820" t="s">
        <v>5685</v>
      </c>
      <c r="F1114" s="828">
        <v>-6.0000000000000001E-3</v>
      </c>
      <c r="H1114" s="828">
        <v>3.5499999999999998E-3</v>
      </c>
      <c r="I1114" s="823">
        <v>-9.5499999999999995E-3</v>
      </c>
      <c r="J1114" s="821">
        <v>43344</v>
      </c>
    </row>
    <row r="1115" spans="2:10" x14ac:dyDescent="0.3">
      <c r="B1115" s="821">
        <v>43374</v>
      </c>
      <c r="C1115" s="820" t="s">
        <v>5685</v>
      </c>
      <c r="F1115" s="828">
        <v>1.95E-2</v>
      </c>
      <c r="H1115" s="828">
        <v>3.7083333333333334E-3</v>
      </c>
      <c r="I1115" s="823">
        <v>1.5791666666666666E-2</v>
      </c>
      <c r="J1115" s="821">
        <v>43374</v>
      </c>
    </row>
    <row r="1116" spans="2:10" x14ac:dyDescent="0.3">
      <c r="B1116" s="821">
        <v>43405</v>
      </c>
      <c r="C1116" s="820" t="s">
        <v>5685</v>
      </c>
      <c r="F1116" s="828">
        <v>3.5499999999999997E-2</v>
      </c>
      <c r="H1116" s="828">
        <v>3.7666666666666664E-3</v>
      </c>
      <c r="I1116" s="823">
        <v>3.1733333333333329E-2</v>
      </c>
      <c r="J1116" s="821">
        <v>43405</v>
      </c>
    </row>
    <row r="1117" spans="2:10" x14ac:dyDescent="0.3">
      <c r="B1117" s="821">
        <v>43435</v>
      </c>
      <c r="C1117" s="820" t="s">
        <v>5685</v>
      </c>
      <c r="F1117" s="828">
        <v>-4.0099999999999997E-2</v>
      </c>
      <c r="H1117" s="828">
        <v>3.6416666666666667E-3</v>
      </c>
      <c r="I1117" s="823">
        <v>-4.3741666666666665E-2</v>
      </c>
      <c r="J1117" s="821">
        <v>43435</v>
      </c>
    </row>
    <row r="1118" spans="2:10" x14ac:dyDescent="0.3">
      <c r="B1118" s="821">
        <v>43466</v>
      </c>
      <c r="C1118" s="820" t="s">
        <v>5685</v>
      </c>
      <c r="F1118" s="828">
        <v>4.8399999999999999E-2</v>
      </c>
      <c r="H1118" s="828">
        <v>3.6249999999999998E-3</v>
      </c>
      <c r="I1118" s="823">
        <v>4.4774999999999995E-2</v>
      </c>
      <c r="J1118" s="821">
        <v>43466</v>
      </c>
    </row>
    <row r="1119" spans="2:10" x14ac:dyDescent="0.3">
      <c r="B1119" s="821">
        <v>43497</v>
      </c>
      <c r="C1119" s="820" t="s">
        <v>5685</v>
      </c>
      <c r="F1119" s="828">
        <v>4.1099999999999998E-2</v>
      </c>
      <c r="H1119" s="828">
        <v>3.5416666666666669E-3</v>
      </c>
      <c r="I1119" s="823">
        <v>3.7558333333333332E-2</v>
      </c>
      <c r="J1119" s="821">
        <v>43497</v>
      </c>
    </row>
    <row r="1120" spans="2:10" x14ac:dyDescent="0.3">
      <c r="B1120" s="821">
        <v>43525</v>
      </c>
      <c r="C1120" s="820" t="s">
        <v>5685</v>
      </c>
      <c r="F1120" s="828">
        <v>2.8799999999999999E-2</v>
      </c>
      <c r="H1120" s="828">
        <v>3.5416666666666669E-3</v>
      </c>
      <c r="I1120" s="823">
        <v>2.5258333333333334E-2</v>
      </c>
      <c r="J1120" s="821">
        <v>43525</v>
      </c>
    </row>
    <row r="1121" spans="2:10" x14ac:dyDescent="0.3">
      <c r="B1121" s="821">
        <v>43556</v>
      </c>
      <c r="C1121" s="820" t="s">
        <v>5685</v>
      </c>
      <c r="F1121" s="828">
        <v>9.2999999999999992E-3</v>
      </c>
      <c r="H1121" s="828">
        <v>3.4000000000000002E-3</v>
      </c>
      <c r="I1121" s="823">
        <v>5.899999999999999E-3</v>
      </c>
      <c r="J1121" s="821">
        <v>43556</v>
      </c>
    </row>
    <row r="1122" spans="2:10" x14ac:dyDescent="0.3">
      <c r="B1122" s="821">
        <v>43586</v>
      </c>
      <c r="C1122" s="820" t="s">
        <v>5685</v>
      </c>
      <c r="F1122" s="828">
        <v>-7.7999999999999996E-3</v>
      </c>
      <c r="H1122" s="828">
        <v>3.3166666666666665E-3</v>
      </c>
      <c r="I1122" s="823">
        <v>-1.1116666666666667E-2</v>
      </c>
      <c r="J1122" s="821">
        <v>43586</v>
      </c>
    </row>
    <row r="1123" spans="2:10" x14ac:dyDescent="0.3">
      <c r="B1123" s="821">
        <v>43617</v>
      </c>
      <c r="C1123" s="820" t="s">
        <v>5685</v>
      </c>
      <c r="F1123" s="828">
        <v>3.2199999999999999E-2</v>
      </c>
      <c r="H1123" s="828">
        <v>3.3166666666666665E-3</v>
      </c>
      <c r="I1123" s="823">
        <v>2.8883333333333334E-2</v>
      </c>
      <c r="J1123" s="821">
        <v>43617</v>
      </c>
    </row>
    <row r="1124" spans="2:10" x14ac:dyDescent="0.3">
      <c r="B1124" s="821">
        <v>43647</v>
      </c>
      <c r="C1124" s="820" t="s">
        <v>5685</v>
      </c>
      <c r="F1124" s="828">
        <v>-2.7000000000000001E-3</v>
      </c>
      <c r="H1124" s="828">
        <v>3.075E-3</v>
      </c>
      <c r="I1124" s="823">
        <v>-5.7750000000000006E-3</v>
      </c>
      <c r="J1124" s="821">
        <v>43647</v>
      </c>
    </row>
    <row r="1125" spans="2:10" x14ac:dyDescent="0.3">
      <c r="B1125" s="821">
        <v>43678</v>
      </c>
      <c r="C1125" s="820" t="s">
        <v>5685</v>
      </c>
      <c r="F1125" s="828">
        <v>5.1299999999999998E-2</v>
      </c>
      <c r="H1125" s="828">
        <v>3.075E-3</v>
      </c>
      <c r="I1125" s="823">
        <v>4.8224999999999997E-2</v>
      </c>
      <c r="J1125" s="821">
        <v>43678</v>
      </c>
    </row>
    <row r="1126" spans="2:10" x14ac:dyDescent="0.3">
      <c r="B1126" s="821">
        <v>43709</v>
      </c>
      <c r="C1126" s="820" t="s">
        <v>5685</v>
      </c>
      <c r="F1126" s="828">
        <v>4.2500000000000003E-2</v>
      </c>
      <c r="H1126" s="828">
        <v>2.7416666666666666E-3</v>
      </c>
      <c r="I1126" s="823">
        <v>3.975833333333334E-2</v>
      </c>
      <c r="J1126" s="821">
        <v>43709</v>
      </c>
    </row>
    <row r="1127" spans="2:10" x14ac:dyDescent="0.3">
      <c r="B1127" s="821">
        <v>43739</v>
      </c>
      <c r="C1127" s="820" t="s">
        <v>5685</v>
      </c>
      <c r="F1127" s="828">
        <v>-7.7000000000000002E-3</v>
      </c>
      <c r="H1127" s="828">
        <v>2.8083333333333333E-3</v>
      </c>
      <c r="I1127" s="823">
        <v>-1.0508333333333333E-2</v>
      </c>
      <c r="J1127" s="821">
        <v>43739</v>
      </c>
    </row>
    <row r="1128" spans="2:10" x14ac:dyDescent="0.3">
      <c r="B1128" s="821">
        <v>43770</v>
      </c>
      <c r="C1128" s="820" t="s">
        <v>5685</v>
      </c>
      <c r="F1128" s="828">
        <v>-1.8599999999999998E-2</v>
      </c>
      <c r="H1128" s="828">
        <v>2.8583333333333334E-3</v>
      </c>
      <c r="I1128" s="823">
        <v>-2.1458333333333333E-2</v>
      </c>
      <c r="J1128" s="821">
        <v>43770</v>
      </c>
    </row>
    <row r="1129" spans="2:10" x14ac:dyDescent="0.3">
      <c r="B1129" s="821">
        <v>43800</v>
      </c>
      <c r="C1129" s="820" t="s">
        <v>5685</v>
      </c>
      <c r="F1129" s="828">
        <v>3.4299999999999997E-2</v>
      </c>
      <c r="H1129" s="828">
        <v>2.8333333333333331E-3</v>
      </c>
      <c r="I1129" s="823">
        <v>3.1466666666666664E-2</v>
      </c>
      <c r="J1129" s="821">
        <v>43800</v>
      </c>
    </row>
    <row r="1130" spans="2:10" x14ac:dyDescent="0.3">
      <c r="B1130" s="821">
        <v>43831</v>
      </c>
      <c r="C1130" s="820" t="s">
        <v>5685</v>
      </c>
      <c r="F1130" s="828">
        <v>6.6500000000000004E-2</v>
      </c>
      <c r="H1130" s="828">
        <v>2.6083333333333332E-3</v>
      </c>
      <c r="I1130" s="823">
        <v>6.3891666666666666E-2</v>
      </c>
      <c r="J1130" s="821">
        <v>43831</v>
      </c>
    </row>
    <row r="1131" spans="2:10" x14ac:dyDescent="0.3">
      <c r="B1131" s="821">
        <v>43862</v>
      </c>
      <c r="C1131" s="820" t="s">
        <v>5685</v>
      </c>
      <c r="F1131" s="828">
        <v>-9.8500000000000004E-2</v>
      </c>
      <c r="H1131" s="828">
        <v>2.7416666666666666E-3</v>
      </c>
      <c r="I1131" s="823">
        <v>-0.10124166666666667</v>
      </c>
      <c r="J1131" s="821">
        <v>43862</v>
      </c>
    </row>
    <row r="1132" spans="2:10" x14ac:dyDescent="0.3">
      <c r="B1132" s="821">
        <v>43891</v>
      </c>
      <c r="C1132" s="820" t="s">
        <v>5685</v>
      </c>
      <c r="F1132" s="828">
        <v>-9.9900000000000003E-2</v>
      </c>
      <c r="H1132" s="828">
        <v>2.5916666666666666E-3</v>
      </c>
      <c r="I1132" s="823">
        <v>-0.10249166666666668</v>
      </c>
      <c r="J1132" s="821">
        <v>43891</v>
      </c>
    </row>
    <row r="1133" spans="2:10" x14ac:dyDescent="0.3">
      <c r="B1133" s="821">
        <v>43922</v>
      </c>
      <c r="C1133" s="820" t="s">
        <v>5685</v>
      </c>
      <c r="F1133" s="828">
        <v>3.2300000000000002E-2</v>
      </c>
      <c r="H1133" s="828">
        <v>2.6583333333333333E-3</v>
      </c>
      <c r="I1133" s="823">
        <v>2.964166666666667E-2</v>
      </c>
      <c r="J1133" s="821">
        <v>43922</v>
      </c>
    </row>
    <row r="1134" spans="2:10" x14ac:dyDescent="0.3">
      <c r="B1134" s="821">
        <v>43952</v>
      </c>
      <c r="C1134" s="820" t="s">
        <v>5685</v>
      </c>
      <c r="F1134" s="828">
        <v>4.3499999999999997E-2</v>
      </c>
      <c r="H1134" s="828">
        <v>2.6166666666666664E-3</v>
      </c>
      <c r="I1134" s="823">
        <v>4.0883333333333327E-2</v>
      </c>
      <c r="J1134" s="821">
        <v>43952</v>
      </c>
    </row>
    <row r="1135" spans="2:10" x14ac:dyDescent="0.3">
      <c r="B1135" s="821">
        <v>43983</v>
      </c>
      <c r="C1135" s="820" t="s">
        <v>5685</v>
      </c>
      <c r="F1135" s="828">
        <v>-4.65E-2</v>
      </c>
      <c r="H1135" s="828">
        <v>2.558333333333333E-3</v>
      </c>
      <c r="I1135" s="823">
        <v>-4.9058333333333336E-2</v>
      </c>
      <c r="J1135" s="821">
        <v>43983</v>
      </c>
    </row>
    <row r="1136" spans="2:10" x14ac:dyDescent="0.3">
      <c r="B1136" s="821">
        <v>44013</v>
      </c>
      <c r="C1136" s="820" t="s">
        <v>5685</v>
      </c>
      <c r="F1136" s="828">
        <v>7.8200000000000006E-2</v>
      </c>
      <c r="H1136" s="828">
        <v>2.1333333333333334E-3</v>
      </c>
      <c r="I1136" s="823">
        <v>7.6066666666666671E-2</v>
      </c>
      <c r="J1136" s="821">
        <v>44013</v>
      </c>
    </row>
    <row r="1137" spans="2:10" x14ac:dyDescent="0.3">
      <c r="B1137" s="821">
        <v>44044</v>
      </c>
      <c r="C1137" s="820" t="s">
        <v>5685</v>
      </c>
      <c r="F1137" s="828">
        <v>-2.6499999999999999E-2</v>
      </c>
      <c r="H1137" s="828">
        <v>2.2750000000000001E-3</v>
      </c>
      <c r="I1137" s="823">
        <v>-2.8774999999999998E-2</v>
      </c>
      <c r="J1137" s="821">
        <v>44044</v>
      </c>
    </row>
    <row r="1138" spans="2:10" x14ac:dyDescent="0.3">
      <c r="B1138" s="821">
        <v>44075</v>
      </c>
      <c r="C1138" s="820" t="s">
        <v>5685</v>
      </c>
      <c r="F1138" s="828">
        <v>1.1208634977297001E-2</v>
      </c>
      <c r="H1138" s="828">
        <v>2.3666666666666667E-3</v>
      </c>
      <c r="I1138" s="823">
        <v>8.8419683106303344E-3</v>
      </c>
      <c r="J1138" s="821">
        <v>44075</v>
      </c>
    </row>
    <row r="1139" spans="2:10" x14ac:dyDescent="0.3">
      <c r="B1139" s="821">
        <v>44105</v>
      </c>
      <c r="C1139" s="820" t="s">
        <v>5685</v>
      </c>
      <c r="F1139" s="828">
        <v>5.04E-2</v>
      </c>
      <c r="H1139" s="828">
        <v>2.4583333333333336E-3</v>
      </c>
      <c r="I1139" s="823">
        <v>4.7941666666666667E-2</v>
      </c>
      <c r="J1139" s="821">
        <v>44105</v>
      </c>
    </row>
    <row r="1140" spans="2:10" x14ac:dyDescent="0.3">
      <c r="B1140" s="821">
        <v>44136</v>
      </c>
      <c r="C1140" s="820" t="s">
        <v>5685</v>
      </c>
      <c r="F1140" s="828">
        <v>7.3522810716743856E-3</v>
      </c>
      <c r="H1140" s="828">
        <v>2.3750000000000004E-3</v>
      </c>
      <c r="I1140" s="823">
        <v>4.9772810716743852E-3</v>
      </c>
      <c r="J1140" s="821">
        <v>44136</v>
      </c>
    </row>
    <row r="1141" spans="2:10" x14ac:dyDescent="0.3">
      <c r="B1141" s="821">
        <v>44166</v>
      </c>
      <c r="C1141" s="820" t="s">
        <v>5685</v>
      </c>
      <c r="F1141" s="828">
        <v>7.0325529758781969E-3</v>
      </c>
      <c r="H1141" s="828">
        <v>2.3083333333333332E-3</v>
      </c>
      <c r="I1141" s="823">
        <v>4.7242196425448637E-3</v>
      </c>
      <c r="J1141" s="821">
        <v>44166</v>
      </c>
    </row>
    <row r="1142" spans="2:10" x14ac:dyDescent="0.3">
      <c r="B1142" s="821">
        <v>44197</v>
      </c>
      <c r="C1142" s="820" t="s">
        <v>5685</v>
      </c>
      <c r="F1142" s="828">
        <v>-9.1490879490143378E-3</v>
      </c>
      <c r="H1142" s="828">
        <v>2.4250000000000001E-3</v>
      </c>
      <c r="I1142" s="823">
        <v>-1.1574087949014338E-2</v>
      </c>
      <c r="J1142" s="821">
        <v>44197</v>
      </c>
    </row>
    <row r="1143" spans="2:10" x14ac:dyDescent="0.3">
      <c r="B1143" s="821">
        <v>44228</v>
      </c>
      <c r="C1143" s="820" t="s">
        <v>5685</v>
      </c>
      <c r="F1143" s="828">
        <v>-6.0949635783169254E-2</v>
      </c>
      <c r="H1143" s="828">
        <v>2.575E-3</v>
      </c>
      <c r="I1143" s="823">
        <v>-6.3524635783169248E-2</v>
      </c>
      <c r="J1143" s="821">
        <v>44228</v>
      </c>
    </row>
    <row r="1144" spans="2:10" x14ac:dyDescent="0.3">
      <c r="B1144" s="821">
        <v>44256</v>
      </c>
      <c r="C1144" s="820" t="s">
        <v>5685</v>
      </c>
      <c r="F1144" s="828">
        <v>0.10498835014976989</v>
      </c>
      <c r="H1144" s="828">
        <v>2.8666666666666667E-3</v>
      </c>
      <c r="I1144" s="823">
        <v>0.10212168348310321</v>
      </c>
      <c r="J1144" s="821">
        <v>44256</v>
      </c>
    </row>
    <row r="1145" spans="2:10" x14ac:dyDescent="0.3">
      <c r="B1145" s="821">
        <v>44287</v>
      </c>
      <c r="C1145" s="820" t="s">
        <v>5685</v>
      </c>
      <c r="F1145" s="828">
        <v>4.2771092437836097E-2</v>
      </c>
      <c r="H1145" s="828">
        <v>2.7499999999999998E-3</v>
      </c>
      <c r="I1145" s="823">
        <v>4.0021092437836095E-2</v>
      </c>
      <c r="J1145" s="821">
        <v>44287</v>
      </c>
    </row>
    <row r="1146" spans="2:10" x14ac:dyDescent="0.3">
      <c r="B1146" s="821">
        <v>44317</v>
      </c>
      <c r="C1146" s="820" t="s">
        <v>5685</v>
      </c>
      <c r="F1146" s="828">
        <v>-2.3727991736619838E-2</v>
      </c>
      <c r="H1146" s="828">
        <v>2.7750000000000001E-3</v>
      </c>
      <c r="I1146" s="823">
        <v>-2.6502991736619838E-2</v>
      </c>
      <c r="J1146" s="821">
        <v>44317</v>
      </c>
    </row>
    <row r="1147" spans="2:10" x14ac:dyDescent="0.3">
      <c r="B1147" s="821">
        <v>44348</v>
      </c>
      <c r="C1147" s="820" t="s">
        <v>5685</v>
      </c>
      <c r="F1147" s="828">
        <v>-2.1629631904666716E-2</v>
      </c>
      <c r="H1147" s="828">
        <v>2.6333333333333334E-3</v>
      </c>
      <c r="I1147" s="823">
        <v>-2.4262965238000051E-2</v>
      </c>
      <c r="J1147" s="821">
        <v>44348</v>
      </c>
    </row>
    <row r="1148" spans="2:10" x14ac:dyDescent="0.3">
      <c r="B1148" s="821">
        <v>44378</v>
      </c>
      <c r="C1148" s="820" t="s">
        <v>5685</v>
      </c>
      <c r="F1148" s="828">
        <v>3.8580129254477007E-2</v>
      </c>
      <c r="H1148" s="828">
        <v>2.4583333333333336E-3</v>
      </c>
      <c r="I1148" s="823">
        <v>3.6121795921143673E-2</v>
      </c>
      <c r="J1148" s="821">
        <v>44378</v>
      </c>
    </row>
    <row r="1149" spans="2:10" x14ac:dyDescent="0.3">
      <c r="B1149" s="821">
        <v>44409</v>
      </c>
      <c r="C1149" s="820" t="s">
        <v>5685</v>
      </c>
      <c r="F1149" s="828">
        <v>3.9754994769648354E-2</v>
      </c>
      <c r="H1149" s="828">
        <v>2.4583333333333336E-3</v>
      </c>
      <c r="I1149" s="823">
        <v>3.7296661436315021E-2</v>
      </c>
      <c r="J1149" s="821">
        <v>44409</v>
      </c>
    </row>
    <row r="1150" spans="2:10" x14ac:dyDescent="0.3">
      <c r="B1150" s="821">
        <v>44440</v>
      </c>
      <c r="C1150" s="820" t="s">
        <v>5685</v>
      </c>
      <c r="F1150" s="828">
        <v>-6.1694618844009501E-2</v>
      </c>
      <c r="H1150" s="828">
        <v>2.4666666666666669E-3</v>
      </c>
      <c r="I1150" s="823">
        <v>-6.4161285510676166E-2</v>
      </c>
      <c r="J1150" s="821">
        <v>44440</v>
      </c>
    </row>
    <row r="1151" spans="2:10" x14ac:dyDescent="0.3">
      <c r="B1151" s="821">
        <v>44470</v>
      </c>
      <c r="C1151" s="820" t="s">
        <v>5685</v>
      </c>
      <c r="F1151" s="828">
        <v>4.7338249999999998E-2</v>
      </c>
      <c r="H1151" s="828">
        <v>2.575E-3</v>
      </c>
      <c r="I1151" s="823">
        <v>4.4763249999999997E-2</v>
      </c>
      <c r="J1151" s="821">
        <v>44470</v>
      </c>
    </row>
    <row r="1152" spans="2:10" x14ac:dyDescent="0.3">
      <c r="B1152" s="821">
        <v>44501</v>
      </c>
      <c r="C1152" s="820" t="s">
        <v>5685</v>
      </c>
      <c r="F1152" s="828">
        <v>-1.6393896390234163E-2</v>
      </c>
      <c r="H1152" s="828">
        <v>2.5166666666666666E-3</v>
      </c>
      <c r="I1152" s="823">
        <v>-1.891056305690083E-2</v>
      </c>
      <c r="J1152" s="821">
        <v>44501</v>
      </c>
    </row>
    <row r="1153" spans="2:10" x14ac:dyDescent="0.3">
      <c r="B1153" s="821">
        <v>44531</v>
      </c>
      <c r="C1153" s="820" t="s">
        <v>5685</v>
      </c>
      <c r="F1153" s="828">
        <v>9.6216364270722721E-2</v>
      </c>
      <c r="H1153" s="828">
        <v>2.5333333333333336E-3</v>
      </c>
      <c r="I1153" s="823">
        <v>9.3683030937389389E-2</v>
      </c>
      <c r="J1153" s="821">
        <v>44531</v>
      </c>
    </row>
    <row r="1154" spans="2:10" x14ac:dyDescent="0.3">
      <c r="B1154" s="821">
        <v>44562</v>
      </c>
      <c r="C1154" s="820" t="s">
        <v>5685</v>
      </c>
      <c r="F1154" s="828">
        <v>-3.2749444684625581E-2</v>
      </c>
      <c r="H1154" s="828">
        <v>2.7750000000000001E-3</v>
      </c>
      <c r="I1154" s="823">
        <v>-3.5524444684625581E-2</v>
      </c>
      <c r="J1154" s="821">
        <v>44562</v>
      </c>
    </row>
    <row r="1155" spans="2:10" x14ac:dyDescent="0.3">
      <c r="B1155" s="821">
        <v>44593</v>
      </c>
      <c r="C1155" s="820" t="s">
        <v>5685</v>
      </c>
      <c r="F1155" s="828">
        <v>-3.4091901875676428E-2</v>
      </c>
      <c r="H1155" s="828">
        <v>3.0666666666666672E-3</v>
      </c>
      <c r="I1155" s="823">
        <v>-3.7158568542343097E-2</v>
      </c>
      <c r="J1155" s="821">
        <v>44593</v>
      </c>
    </row>
    <row r="1156" spans="2:10" x14ac:dyDescent="0.3">
      <c r="B1156" s="821">
        <v>44621</v>
      </c>
      <c r="C1156" s="820" t="s">
        <v>5685</v>
      </c>
      <c r="F1156" s="828">
        <v>0.1034017927240516</v>
      </c>
      <c r="H1156" s="828">
        <v>3.3166666666666665E-3</v>
      </c>
      <c r="I1156" s="823">
        <v>0.10008512605738494</v>
      </c>
      <c r="J1156" s="821">
        <v>44621</v>
      </c>
    </row>
    <row r="1157" spans="2:10" x14ac:dyDescent="0.3">
      <c r="B1157" s="821">
        <v>44652</v>
      </c>
      <c r="C1157" s="820" t="s">
        <v>5685</v>
      </c>
      <c r="F1157" s="828">
        <v>-4.2501222696682647E-2</v>
      </c>
      <c r="H1157" s="828">
        <v>3.5833333333333333E-3</v>
      </c>
      <c r="I1157" s="823">
        <v>-4.6084556030015981E-2</v>
      </c>
      <c r="J1157" s="821">
        <v>44652</v>
      </c>
    </row>
    <row r="1158" spans="2:10" x14ac:dyDescent="0.3">
      <c r="B1158" s="821">
        <v>44682</v>
      </c>
      <c r="C1158" s="820" t="s">
        <v>5685</v>
      </c>
      <c r="F1158" s="828">
        <v>4.3040973370551114E-2</v>
      </c>
      <c r="H1158" s="828">
        <v>3.9583333333333328E-3</v>
      </c>
      <c r="I1158" s="823">
        <v>3.9082640037217779E-2</v>
      </c>
      <c r="J1158" s="821">
        <v>44682</v>
      </c>
    </row>
    <row r="1159" spans="2:10" x14ac:dyDescent="0.3">
      <c r="B1159" s="821">
        <v>44713</v>
      </c>
      <c r="C1159" s="820" t="s">
        <v>5685</v>
      </c>
      <c r="F1159" s="828">
        <v>-4.972550324722623E-2</v>
      </c>
      <c r="H1159" s="828">
        <v>4.0500000000000006E-3</v>
      </c>
      <c r="I1159" s="823">
        <v>-5.3775503247226228E-2</v>
      </c>
      <c r="J1159" s="821">
        <v>44713</v>
      </c>
    </row>
    <row r="1160" spans="2:10" x14ac:dyDescent="0.3">
      <c r="B1160" s="821">
        <v>44743</v>
      </c>
      <c r="C1160" s="820" t="s">
        <v>5685</v>
      </c>
      <c r="F1160" s="828">
        <v>5.4986062858527911E-2</v>
      </c>
      <c r="H1160" s="828">
        <v>3.9833333333333335E-3</v>
      </c>
      <c r="I1160" s="823">
        <v>5.1002729525194579E-2</v>
      </c>
      <c r="J1160" s="821">
        <v>44743</v>
      </c>
    </row>
    <row r="1161" spans="2:10" x14ac:dyDescent="0.3">
      <c r="B1161" s="821">
        <v>44774</v>
      </c>
      <c r="C1161" s="820" t="s">
        <v>5685</v>
      </c>
      <c r="F1161" s="828">
        <v>5.1000000000000004E-3</v>
      </c>
      <c r="H1161" s="828">
        <v>3.966666666666667E-3</v>
      </c>
      <c r="I1161" s="823">
        <v>1.1333333333333334E-3</v>
      </c>
      <c r="J1161" s="821">
        <v>44774</v>
      </c>
    </row>
    <row r="1162" spans="2:10" x14ac:dyDescent="0.3">
      <c r="B1162" s="821">
        <v>44805</v>
      </c>
      <c r="C1162" s="820" t="s">
        <v>5685</v>
      </c>
      <c r="F1162" s="828">
        <v>-0.1131647994987349</v>
      </c>
      <c r="H1162" s="828">
        <v>4.3833333333333328E-3</v>
      </c>
      <c r="I1162" s="823">
        <v>-0.11754813283206823</v>
      </c>
      <c r="J1162" s="821">
        <v>44805</v>
      </c>
    </row>
    <row r="1163" spans="2:10" x14ac:dyDescent="0.3">
      <c r="B1163" s="821">
        <v>44835</v>
      </c>
      <c r="C1163" s="820" t="s">
        <v>5685</v>
      </c>
      <c r="F1163" s="828">
        <v>1.6754063521819712E-2</v>
      </c>
      <c r="H1163" s="828">
        <v>4.8999999999999998E-3</v>
      </c>
      <c r="I1163" s="823">
        <v>1.1854063521819712E-2</v>
      </c>
      <c r="J1163" s="821">
        <v>44835</v>
      </c>
    </row>
    <row r="1164" spans="2:10" x14ac:dyDescent="0.3">
      <c r="B1164" s="821">
        <v>44866</v>
      </c>
      <c r="C1164" s="820" t="s">
        <v>5685</v>
      </c>
      <c r="F1164" s="828">
        <v>6.9878999321193083E-2</v>
      </c>
      <c r="H1164" s="828">
        <v>4.7916666666666672E-3</v>
      </c>
      <c r="I1164" s="823">
        <v>6.5087332654526417E-2</v>
      </c>
      <c r="J1164" s="821">
        <v>44866</v>
      </c>
    </row>
    <row r="1165" spans="2:10" x14ac:dyDescent="0.3">
      <c r="B1165" s="821">
        <v>44896</v>
      </c>
      <c r="C1165" s="820" t="s">
        <v>5685</v>
      </c>
      <c r="F1165" s="828">
        <v>-4.9005438196876444E-3</v>
      </c>
      <c r="H1165" s="828">
        <v>4.3916666666666661E-3</v>
      </c>
      <c r="I1165" s="823">
        <v>-9.2922104863543097E-3</v>
      </c>
      <c r="J1165" s="821">
        <v>44896</v>
      </c>
    </row>
    <row r="1166" spans="2:10" x14ac:dyDescent="0.3">
      <c r="B1166" s="821">
        <v>44927</v>
      </c>
      <c r="C1166" s="820" t="s">
        <v>5685</v>
      </c>
      <c r="F1166" s="828">
        <v>-2.0053973164907601E-2</v>
      </c>
      <c r="H1166" s="828">
        <v>4.3333333333333331E-3</v>
      </c>
      <c r="I1166" s="823">
        <v>-2.4387306498240932E-2</v>
      </c>
      <c r="J1166" s="821">
        <v>44927</v>
      </c>
    </row>
    <row r="1167" spans="2:10" x14ac:dyDescent="0.3">
      <c r="B1167" s="821">
        <v>44958</v>
      </c>
      <c r="C1167" s="820" t="s">
        <v>5685</v>
      </c>
      <c r="F1167" s="828">
        <v>-5.8515916753658248E-2</v>
      </c>
      <c r="H1167" s="828">
        <v>4.4083333333333335E-3</v>
      </c>
      <c r="I1167" s="823">
        <v>-6.2924250086991582E-2</v>
      </c>
      <c r="J1167" s="821">
        <v>44958</v>
      </c>
    </row>
    <row r="1168" spans="2:10" x14ac:dyDescent="0.3">
      <c r="B1168" s="821">
        <v>44986</v>
      </c>
      <c r="C1168" s="820" t="s">
        <v>5685</v>
      </c>
      <c r="F1168" s="828">
        <v>4.8888461879563666E-2</v>
      </c>
      <c r="H1168" s="828">
        <v>4.4916666666666664E-3</v>
      </c>
      <c r="I1168" s="823">
        <v>4.4396795212897001E-2</v>
      </c>
      <c r="J1168" s="821">
        <v>44986</v>
      </c>
    </row>
    <row r="1169" spans="2:10" x14ac:dyDescent="0.3">
      <c r="B1169" s="821">
        <v>45017</v>
      </c>
      <c r="C1169" s="820" t="s">
        <v>5685</v>
      </c>
      <c r="F1169" s="828">
        <v>1.8900454189947589E-2</v>
      </c>
      <c r="H1169" s="828">
        <v>4.2750000000000002E-3</v>
      </c>
      <c r="I1169" s="823">
        <v>1.4625454189947588E-2</v>
      </c>
      <c r="J1169" s="821">
        <v>45017</v>
      </c>
    </row>
    <row r="1170" spans="2:10" x14ac:dyDescent="0.3">
      <c r="B1170" s="821">
        <v>45047</v>
      </c>
      <c r="C1170" s="820" t="s">
        <v>5685</v>
      </c>
      <c r="F1170" s="828">
        <v>-5.808742857255407E-2</v>
      </c>
      <c r="H1170" s="828">
        <v>4.4666666666666674E-3</v>
      </c>
      <c r="I1170" s="823">
        <v>-6.2554095239220731E-2</v>
      </c>
      <c r="J1170" s="821">
        <v>45047</v>
      </c>
    </row>
    <row r="1171" spans="2:10" x14ac:dyDescent="0.3">
      <c r="B1171" s="821">
        <v>45078</v>
      </c>
      <c r="C1171" s="820" t="s">
        <v>5685</v>
      </c>
      <c r="F1171" s="828">
        <v>1.6571769130428848E-2</v>
      </c>
      <c r="H1171" s="828">
        <v>4.4833333333333331E-3</v>
      </c>
      <c r="I1171" s="823">
        <v>1.2088435797095516E-2</v>
      </c>
      <c r="J1171" s="821">
        <v>45078</v>
      </c>
    </row>
    <row r="1172" spans="2:10" x14ac:dyDescent="0.3">
      <c r="B1172" s="821">
        <v>45108</v>
      </c>
      <c r="C1172" s="820" t="s">
        <v>5685</v>
      </c>
      <c r="F1172" s="828">
        <v>2.4677982673831367E-2</v>
      </c>
      <c r="H1172" s="828">
        <v>4.5083333333333338E-3</v>
      </c>
      <c r="I1172" s="823">
        <v>2.0169649340498034E-2</v>
      </c>
      <c r="J1172" s="821">
        <v>45108</v>
      </c>
    </row>
    <row r="1173" spans="2:10" x14ac:dyDescent="0.3">
      <c r="B1173" s="821">
        <v>45139</v>
      </c>
      <c r="C1173" s="820" t="s">
        <v>5685</v>
      </c>
      <c r="F1173" s="828">
        <v>-6.1407585600431719E-2</v>
      </c>
      <c r="H1173" s="828">
        <v>4.7666666666666664E-3</v>
      </c>
      <c r="I1173" s="823">
        <v>-6.6174252267098388E-2</v>
      </c>
      <c r="J1173" s="821">
        <v>45139</v>
      </c>
    </row>
    <row r="1174" spans="2:10" x14ac:dyDescent="0.3">
      <c r="B1174" s="821">
        <v>45170</v>
      </c>
      <c r="C1174" s="820" t="s">
        <v>5685</v>
      </c>
      <c r="F1174" s="828">
        <v>-5.5938029835102841E-2</v>
      </c>
      <c r="H1174" s="828">
        <v>4.8833333333333333E-3</v>
      </c>
      <c r="I1174" s="823">
        <v>-6.0821363168436171E-2</v>
      </c>
      <c r="J1174" s="821">
        <v>45170</v>
      </c>
    </row>
    <row r="1175" spans="2:10" x14ac:dyDescent="0.3">
      <c r="B1175" s="821">
        <v>45200</v>
      </c>
      <c r="C1175" s="820" t="s">
        <v>5685</v>
      </c>
      <c r="F1175" s="828">
        <v>1.2938105908166913E-2</v>
      </c>
      <c r="H1175" s="828">
        <v>5.2833333333333335E-3</v>
      </c>
      <c r="I1175" s="823">
        <v>7.6547725748335798E-3</v>
      </c>
      <c r="J1175" s="821">
        <v>45200</v>
      </c>
    </row>
    <row r="1176" spans="2:10" x14ac:dyDescent="0.3">
      <c r="B1176" s="821">
        <v>45231</v>
      </c>
      <c r="C1176" s="820" t="s">
        <v>5685</v>
      </c>
      <c r="F1176" s="828">
        <v>5.1596357201230389E-2</v>
      </c>
      <c r="H1176" s="828">
        <v>5.0416666666666665E-3</v>
      </c>
      <c r="I1176" s="823">
        <v>4.6554690534563722E-2</v>
      </c>
      <c r="J1176" s="821">
        <v>45231</v>
      </c>
    </row>
    <row r="1177" spans="2:10" x14ac:dyDescent="0.3">
      <c r="B1177" s="821">
        <v>45261</v>
      </c>
      <c r="C1177" s="820" t="s">
        <v>5685</v>
      </c>
      <c r="F1177" s="828">
        <v>1.9135473384982917E-2</v>
      </c>
      <c r="H1177" s="828">
        <v>4.5249999999999995E-3</v>
      </c>
      <c r="I1177" s="823">
        <v>1.4610473384982918E-2</v>
      </c>
      <c r="J1177" s="821">
        <v>45261</v>
      </c>
    </row>
    <row r="1178" spans="2:10" x14ac:dyDescent="0.3">
      <c r="B1178" s="821">
        <v>45292</v>
      </c>
      <c r="C1178" s="820" t="s">
        <v>5685</v>
      </c>
      <c r="F1178" s="828">
        <v>-2.7985270217307665E-2</v>
      </c>
      <c r="H1178" s="828">
        <v>4.5666666666666668E-3</v>
      </c>
      <c r="I1178" s="823">
        <v>-3.2551936883974328E-2</v>
      </c>
      <c r="J1178" s="821">
        <v>45292</v>
      </c>
    </row>
    <row r="1179" spans="2:10" x14ac:dyDescent="0.3">
      <c r="B1179" s="821">
        <v>45323</v>
      </c>
      <c r="C1179" s="820" t="s">
        <v>5685</v>
      </c>
      <c r="F1179" s="828">
        <v>8.9510353613748046E-3</v>
      </c>
      <c r="H1179" s="828">
        <v>4.6333333333333331E-3</v>
      </c>
      <c r="I1179" s="823">
        <v>4.3177020280414716E-3</v>
      </c>
      <c r="J1179" s="821">
        <v>45323</v>
      </c>
    </row>
    <row r="1180" spans="2:10" x14ac:dyDescent="0.3">
      <c r="B1180" s="821">
        <v>45352</v>
      </c>
      <c r="C1180" s="820" t="s">
        <v>5685</v>
      </c>
      <c r="F1180" s="828">
        <v>6.580172568165521E-2</v>
      </c>
      <c r="H1180" s="828">
        <v>4.6249999999999998E-3</v>
      </c>
      <c r="I1180" s="823">
        <v>6.1176725681655213E-2</v>
      </c>
      <c r="J1180" s="821">
        <v>45352</v>
      </c>
    </row>
    <row r="1181" spans="2:10" x14ac:dyDescent="0.3">
      <c r="B1181" s="821">
        <v>45383</v>
      </c>
      <c r="C1181" s="820" t="s">
        <v>5685</v>
      </c>
      <c r="F1181" s="828">
        <v>1.6367007821592686E-2</v>
      </c>
      <c r="H1181" s="828">
        <v>4.8249999999999994E-3</v>
      </c>
      <c r="I1181" s="823">
        <v>1.1542007821592686E-2</v>
      </c>
      <c r="J1181" s="821">
        <v>45383</v>
      </c>
    </row>
    <row r="1182" spans="2:10" x14ac:dyDescent="0.3">
      <c r="B1182" s="821">
        <v>45413</v>
      </c>
      <c r="C1182" s="820" t="s">
        <v>5685</v>
      </c>
      <c r="F1182" s="828">
        <v>8.4575803688738321E-2</v>
      </c>
      <c r="H1182" s="828">
        <v>4.783333333333333E-3</v>
      </c>
      <c r="I1182" s="823">
        <v>7.9792470355404987E-2</v>
      </c>
      <c r="J1182" s="821">
        <v>45413</v>
      </c>
    </row>
    <row r="1183" spans="2:10" x14ac:dyDescent="0.3">
      <c r="B1183" s="821">
        <v>45444</v>
      </c>
      <c r="C1183" s="820" t="s">
        <v>5685</v>
      </c>
      <c r="F1183" s="828">
        <v>-5.5254466292122981E-2</v>
      </c>
      <c r="H1183" s="828">
        <v>4.6750000000000003E-3</v>
      </c>
      <c r="I1183" s="823">
        <v>-5.9929466292122979E-2</v>
      </c>
      <c r="J1183" s="821">
        <v>45444</v>
      </c>
    </row>
    <row r="1184" spans="2:10" x14ac:dyDescent="0.3">
      <c r="B1184" s="821">
        <v>45474</v>
      </c>
      <c r="C1184" s="820" t="s">
        <v>5685</v>
      </c>
      <c r="F1184" s="828">
        <v>6.7640495776813456E-2</v>
      </c>
      <c r="H1184" s="828">
        <v>4.6416666666666663E-3</v>
      </c>
      <c r="I1184" s="823">
        <v>6.2998829110146787E-2</v>
      </c>
      <c r="J1184" s="821">
        <v>45474</v>
      </c>
    </row>
    <row r="1185" spans="2:10" x14ac:dyDescent="0.3">
      <c r="B1185" s="821">
        <v>45505</v>
      </c>
      <c r="C1185" s="820" t="s">
        <v>5685</v>
      </c>
      <c r="F1185" s="828">
        <v>4.8574851624052985E-2</v>
      </c>
      <c r="H1185" s="828">
        <v>4.4833333333333331E-3</v>
      </c>
      <c r="I1185" s="823">
        <v>4.4091518290719653E-2</v>
      </c>
      <c r="J1185" s="821">
        <v>45505</v>
      </c>
    </row>
    <row r="1186" spans="2:10" x14ac:dyDescent="0.3">
      <c r="B1186" s="821">
        <v>45536</v>
      </c>
      <c r="C1186" s="820" t="s">
        <v>5685</v>
      </c>
      <c r="F1186" s="828">
        <v>6.5911885079184815E-2</v>
      </c>
      <c r="H1186" s="828">
        <v>4.3333333333333331E-3</v>
      </c>
      <c r="I1186" s="823">
        <v>6.157855174585148E-2</v>
      </c>
      <c r="J1186" s="821">
        <v>45536</v>
      </c>
    </row>
    <row r="1187" spans="2:10" x14ac:dyDescent="0.3">
      <c r="B1187" s="821">
        <v>45566</v>
      </c>
      <c r="C1187" s="820" t="s">
        <v>5685</v>
      </c>
      <c r="F1187" s="828">
        <v>-1.0334190854331935E-2</v>
      </c>
      <c r="H1187" s="828">
        <v>4.5083333333333338E-3</v>
      </c>
      <c r="I1187" s="823">
        <v>-1.4842524187665268E-2</v>
      </c>
      <c r="J1187" s="821">
        <v>45566</v>
      </c>
    </row>
    <row r="1188" spans="2:10" x14ac:dyDescent="0.3">
      <c r="B1188" s="821">
        <v>45597</v>
      </c>
      <c r="C1188" s="820" t="s">
        <v>5685</v>
      </c>
      <c r="F1188" s="828">
        <v>3.6716914091028764E-2</v>
      </c>
      <c r="H1188" s="828">
        <v>4.6333333333333331E-3</v>
      </c>
      <c r="I1188" s="823">
        <v>3.2083580757695435E-2</v>
      </c>
      <c r="J1188" s="821">
        <v>45597</v>
      </c>
    </row>
    <row r="1189" spans="2:10" x14ac:dyDescent="0.3">
      <c r="B1189" s="821">
        <v>45627</v>
      </c>
      <c r="C1189" s="820" t="s">
        <v>5685</v>
      </c>
      <c r="F1189" s="828">
        <v>-7.9292330737182559E-2</v>
      </c>
      <c r="H1189" s="828">
        <v>4.6500000000000005E-3</v>
      </c>
      <c r="I1189" s="823">
        <v>-8.3942330737182561E-2</v>
      </c>
      <c r="J1189" s="821">
        <v>45627</v>
      </c>
    </row>
    <row r="1190" spans="2:10" x14ac:dyDescent="0.3">
      <c r="B1190" s="821">
        <v>45658</v>
      </c>
      <c r="C1190" s="820" t="s">
        <v>5685</v>
      </c>
      <c r="F1190" s="828">
        <v>2.9450232862519039E-2</v>
      </c>
      <c r="H1190" s="828">
        <v>4.8999999999999998E-3</v>
      </c>
      <c r="I1190" s="823">
        <v>2.4550232862519041E-2</v>
      </c>
      <c r="J1190" s="821">
        <v>45658</v>
      </c>
    </row>
    <row r="1191" spans="2:10" x14ac:dyDescent="0.3">
      <c r="B1191" s="821">
        <v>45689</v>
      </c>
      <c r="C1191" s="820" t="s">
        <v>5685</v>
      </c>
      <c r="F1191" s="828">
        <v>1.6830750750383153E-2</v>
      </c>
      <c r="H1191" s="828">
        <v>4.7750000000000006E-3</v>
      </c>
      <c r="I1191" s="823">
        <v>1.2055750750383152E-2</v>
      </c>
      <c r="J1191" s="821">
        <v>45689</v>
      </c>
    </row>
    <row r="1192" spans="2:10" x14ac:dyDescent="0.3">
      <c r="F1192" s="828"/>
      <c r="H1192" s="828"/>
      <c r="I1192" s="823"/>
    </row>
    <row r="1193" spans="2:10" x14ac:dyDescent="0.3">
      <c r="F1193" s="828"/>
      <c r="H1193" s="828"/>
      <c r="I1193" s="823"/>
    </row>
    <row r="1194" spans="2:10" x14ac:dyDescent="0.3">
      <c r="F1194" s="828"/>
      <c r="H1194" s="828"/>
      <c r="I1194" s="823"/>
    </row>
    <row r="1195" spans="2:10" x14ac:dyDescent="0.3">
      <c r="F1195" s="828"/>
      <c r="H1195" s="828"/>
      <c r="I1195" s="823"/>
    </row>
    <row r="1196" spans="2:10" x14ac:dyDescent="0.3">
      <c r="F1196" s="828"/>
      <c r="H1196" s="828"/>
      <c r="I1196" s="823"/>
    </row>
    <row r="1197" spans="2:10" x14ac:dyDescent="0.3">
      <c r="F1197" s="828"/>
      <c r="H1197" s="828"/>
      <c r="I1197" s="823"/>
    </row>
    <row r="1198" spans="2:10" x14ac:dyDescent="0.3">
      <c r="F1198" s="828"/>
      <c r="H1198" s="828"/>
      <c r="I1198" s="823"/>
    </row>
    <row r="1199" spans="2:10" x14ac:dyDescent="0.3">
      <c r="F1199" s="828"/>
      <c r="H1199" s="828"/>
      <c r="I1199" s="823"/>
    </row>
    <row r="1200" spans="2:10" x14ac:dyDescent="0.3">
      <c r="F1200" s="828"/>
      <c r="H1200" s="828"/>
      <c r="I1200" s="823"/>
    </row>
    <row r="1201" spans="6:9" x14ac:dyDescent="0.3">
      <c r="F1201" s="828"/>
      <c r="H1201" s="828"/>
      <c r="I1201" s="823"/>
    </row>
    <row r="1202" spans="6:9" x14ac:dyDescent="0.3">
      <c r="F1202" s="828"/>
      <c r="H1202" s="828"/>
      <c r="I1202" s="823"/>
    </row>
    <row r="1203" spans="6:9" x14ac:dyDescent="0.3">
      <c r="F1203" s="828"/>
      <c r="H1203" s="828"/>
      <c r="I1203" s="823"/>
    </row>
    <row r="1204" spans="6:9" x14ac:dyDescent="0.3">
      <c r="F1204" s="828"/>
      <c r="H1204" s="828"/>
      <c r="I1204" s="823"/>
    </row>
    <row r="1205" spans="6:9" x14ac:dyDescent="0.3">
      <c r="F1205" s="828"/>
      <c r="H1205" s="828"/>
      <c r="I1205" s="823"/>
    </row>
    <row r="1206" spans="6:9" x14ac:dyDescent="0.3">
      <c r="F1206" s="828"/>
      <c r="H1206" s="828"/>
      <c r="I1206" s="823"/>
    </row>
    <row r="1207" spans="6:9" x14ac:dyDescent="0.3">
      <c r="F1207" s="828"/>
      <c r="H1207" s="828"/>
      <c r="I1207" s="823"/>
    </row>
    <row r="1208" spans="6:9" x14ac:dyDescent="0.3">
      <c r="F1208" s="828"/>
      <c r="H1208" s="828"/>
      <c r="I1208" s="823"/>
    </row>
    <row r="1209" spans="6:9" x14ac:dyDescent="0.3">
      <c r="F1209" s="828"/>
      <c r="H1209" s="828"/>
      <c r="I1209" s="823"/>
    </row>
    <row r="1210" spans="6:9" x14ac:dyDescent="0.3">
      <c r="F1210" s="828"/>
      <c r="H1210" s="828"/>
      <c r="I1210" s="823"/>
    </row>
    <row r="1211" spans="6:9" x14ac:dyDescent="0.3">
      <c r="F1211" s="828"/>
      <c r="H1211" s="828"/>
      <c r="I1211" s="823"/>
    </row>
    <row r="1212" spans="6:9" x14ac:dyDescent="0.3">
      <c r="F1212" s="828"/>
      <c r="H1212" s="828"/>
      <c r="I1212" s="823"/>
    </row>
    <row r="1213" spans="6:9" x14ac:dyDescent="0.3">
      <c r="F1213" s="828"/>
      <c r="H1213" s="828"/>
      <c r="I1213" s="823"/>
    </row>
    <row r="1214" spans="6:9" x14ac:dyDescent="0.3">
      <c r="F1214" s="828"/>
      <c r="H1214" s="828"/>
      <c r="I1214" s="823"/>
    </row>
    <row r="1215" spans="6:9" x14ac:dyDescent="0.3">
      <c r="F1215" s="828"/>
      <c r="H1215" s="828"/>
      <c r="I1215" s="823"/>
    </row>
    <row r="1216" spans="6:9" x14ac:dyDescent="0.3">
      <c r="F1216" s="828"/>
      <c r="H1216" s="828"/>
      <c r="I1216" s="823"/>
    </row>
    <row r="1217" spans="6:9" x14ac:dyDescent="0.3">
      <c r="F1217" s="828"/>
      <c r="H1217" s="828"/>
      <c r="I1217" s="823"/>
    </row>
    <row r="1218" spans="6:9" x14ac:dyDescent="0.3">
      <c r="F1218" s="828"/>
      <c r="H1218" s="828"/>
      <c r="I1218" s="823"/>
    </row>
    <row r="1219" spans="6:9" x14ac:dyDescent="0.3">
      <c r="F1219" s="828"/>
      <c r="H1219" s="828"/>
      <c r="I1219" s="823"/>
    </row>
    <row r="1220" spans="6:9" x14ac:dyDescent="0.3">
      <c r="F1220" s="828"/>
      <c r="H1220" s="828"/>
      <c r="I1220" s="823"/>
    </row>
    <row r="1221" spans="6:9" x14ac:dyDescent="0.3">
      <c r="F1221" s="828"/>
      <c r="H1221" s="828"/>
      <c r="I1221" s="823"/>
    </row>
    <row r="1222" spans="6:9" x14ac:dyDescent="0.3">
      <c r="F1222" s="828"/>
      <c r="H1222" s="828"/>
      <c r="I1222" s="823"/>
    </row>
    <row r="1223" spans="6:9" x14ac:dyDescent="0.3">
      <c r="F1223" s="828"/>
      <c r="H1223" s="828"/>
      <c r="I1223" s="823"/>
    </row>
    <row r="1224" spans="6:9" x14ac:dyDescent="0.3">
      <c r="F1224" s="828"/>
      <c r="H1224" s="828"/>
      <c r="I1224" s="823"/>
    </row>
    <row r="1225" spans="6:9" x14ac:dyDescent="0.3">
      <c r="F1225" s="828"/>
      <c r="H1225" s="828"/>
      <c r="I1225" s="823"/>
    </row>
    <row r="1226" spans="6:9" x14ac:dyDescent="0.3">
      <c r="F1226" s="828"/>
      <c r="H1226" s="828"/>
      <c r="I1226" s="823"/>
    </row>
    <row r="1227" spans="6:9" x14ac:dyDescent="0.3">
      <c r="F1227" s="828"/>
      <c r="H1227" s="828"/>
      <c r="I1227" s="823"/>
    </row>
    <row r="1228" spans="6:9" x14ac:dyDescent="0.3">
      <c r="F1228" s="828"/>
      <c r="H1228" s="828"/>
      <c r="I1228" s="823"/>
    </row>
    <row r="1229" spans="6:9" x14ac:dyDescent="0.3">
      <c r="F1229" s="828"/>
      <c r="H1229" s="828"/>
      <c r="I1229" s="823"/>
    </row>
    <row r="1230" spans="6:9" x14ac:dyDescent="0.3">
      <c r="F1230" s="828"/>
      <c r="H1230" s="828"/>
      <c r="I1230" s="823"/>
    </row>
    <row r="1231" spans="6:9" x14ac:dyDescent="0.3">
      <c r="F1231" s="828"/>
      <c r="H1231" s="828"/>
      <c r="I1231" s="823"/>
    </row>
    <row r="1232" spans="6:9" x14ac:dyDescent="0.3">
      <c r="F1232" s="828"/>
      <c r="H1232" s="828"/>
      <c r="I1232" s="823"/>
    </row>
    <row r="1233" spans="6:9" x14ac:dyDescent="0.3">
      <c r="F1233" s="828"/>
      <c r="H1233" s="828"/>
      <c r="I1233" s="823"/>
    </row>
    <row r="1234" spans="6:9" x14ac:dyDescent="0.3">
      <c r="F1234" s="828"/>
      <c r="H1234" s="828"/>
      <c r="I1234" s="823"/>
    </row>
    <row r="1235" spans="6:9" x14ac:dyDescent="0.3">
      <c r="F1235" s="828"/>
      <c r="H1235" s="828"/>
      <c r="I1235" s="823"/>
    </row>
    <row r="1236" spans="6:9" x14ac:dyDescent="0.3">
      <c r="F1236" s="828"/>
      <c r="H1236" s="828"/>
      <c r="I1236" s="823"/>
    </row>
    <row r="1237" spans="6:9" x14ac:dyDescent="0.3">
      <c r="F1237" s="828"/>
      <c r="H1237" s="828"/>
      <c r="I1237" s="823"/>
    </row>
    <row r="1238" spans="6:9" x14ac:dyDescent="0.3">
      <c r="F1238" s="828"/>
      <c r="H1238" s="828"/>
      <c r="I1238" s="823"/>
    </row>
    <row r="1239" spans="6:9" x14ac:dyDescent="0.3">
      <c r="F1239" s="828"/>
      <c r="H1239" s="828"/>
      <c r="I1239" s="823"/>
    </row>
    <row r="1240" spans="6:9" x14ac:dyDescent="0.3">
      <c r="F1240" s="828"/>
      <c r="H1240" s="828"/>
      <c r="I1240" s="823"/>
    </row>
    <row r="1241" spans="6:9" x14ac:dyDescent="0.3">
      <c r="F1241" s="828"/>
      <c r="H1241" s="828"/>
      <c r="I1241" s="823"/>
    </row>
    <row r="1242" spans="6:9" x14ac:dyDescent="0.3">
      <c r="F1242" s="828"/>
      <c r="H1242" s="828"/>
      <c r="I1242" s="823"/>
    </row>
    <row r="1243" spans="6:9" x14ac:dyDescent="0.3">
      <c r="F1243" s="828"/>
      <c r="H1243" s="828"/>
      <c r="I1243" s="823"/>
    </row>
    <row r="1244" spans="6:9" x14ac:dyDescent="0.3">
      <c r="F1244" s="828"/>
      <c r="H1244" s="828"/>
      <c r="I1244" s="823"/>
    </row>
    <row r="1245" spans="6:9" x14ac:dyDescent="0.3">
      <c r="F1245" s="828"/>
      <c r="H1245" s="828"/>
      <c r="I1245" s="823"/>
    </row>
    <row r="1246" spans="6:9" x14ac:dyDescent="0.3">
      <c r="F1246" s="828"/>
      <c r="H1246" s="828"/>
      <c r="I1246" s="823"/>
    </row>
    <row r="1247" spans="6:9" x14ac:dyDescent="0.3">
      <c r="F1247" s="828"/>
      <c r="H1247" s="828"/>
      <c r="I1247" s="823"/>
    </row>
    <row r="1248" spans="6:9" x14ac:dyDescent="0.3">
      <c r="F1248" s="828"/>
      <c r="H1248" s="828"/>
      <c r="I1248" s="823"/>
    </row>
    <row r="1249" spans="6:9" x14ac:dyDescent="0.3">
      <c r="F1249" s="828"/>
      <c r="H1249" s="828"/>
      <c r="I1249" s="823"/>
    </row>
    <row r="1250" spans="6:9" x14ac:dyDescent="0.3">
      <c r="F1250" s="828"/>
      <c r="H1250" s="828"/>
      <c r="I1250" s="823"/>
    </row>
    <row r="1251" spans="6:9" x14ac:dyDescent="0.3">
      <c r="F1251" s="828"/>
      <c r="H1251" s="828"/>
      <c r="I1251" s="823"/>
    </row>
    <row r="1252" spans="6:9" x14ac:dyDescent="0.3">
      <c r="F1252" s="828"/>
      <c r="H1252" s="828"/>
      <c r="I1252" s="823"/>
    </row>
    <row r="1253" spans="6:9" x14ac:dyDescent="0.3">
      <c r="F1253" s="828"/>
      <c r="H1253" s="828"/>
      <c r="I1253" s="823"/>
    </row>
    <row r="1254" spans="6:9" x14ac:dyDescent="0.3">
      <c r="F1254" s="828"/>
      <c r="H1254" s="828"/>
      <c r="I1254" s="823"/>
    </row>
    <row r="1255" spans="6:9" x14ac:dyDescent="0.3">
      <c r="F1255" s="828"/>
      <c r="H1255" s="828"/>
      <c r="I1255" s="823"/>
    </row>
    <row r="1256" spans="6:9" x14ac:dyDescent="0.3">
      <c r="F1256" s="828"/>
      <c r="H1256" s="828"/>
      <c r="I1256" s="823"/>
    </row>
    <row r="1257" spans="6:9" x14ac:dyDescent="0.3">
      <c r="F1257" s="828"/>
      <c r="H1257" s="828"/>
      <c r="I1257" s="823"/>
    </row>
    <row r="1258" spans="6:9" x14ac:dyDescent="0.3">
      <c r="F1258" s="828"/>
      <c r="H1258" s="828"/>
      <c r="I1258" s="823"/>
    </row>
    <row r="1259" spans="6:9" x14ac:dyDescent="0.3">
      <c r="F1259" s="828"/>
      <c r="H1259" s="828"/>
      <c r="I1259" s="823"/>
    </row>
    <row r="1260" spans="6:9" x14ac:dyDescent="0.3">
      <c r="F1260" s="828"/>
      <c r="H1260" s="828"/>
      <c r="I1260" s="823"/>
    </row>
    <row r="1261" spans="6:9" x14ac:dyDescent="0.3">
      <c r="F1261" s="828"/>
      <c r="H1261" s="828"/>
      <c r="I1261" s="823"/>
    </row>
    <row r="1262" spans="6:9" x14ac:dyDescent="0.3">
      <c r="F1262" s="828"/>
      <c r="H1262" s="828"/>
      <c r="I1262" s="823"/>
    </row>
    <row r="1263" spans="6:9" x14ac:dyDescent="0.3">
      <c r="F1263" s="828"/>
      <c r="H1263" s="828"/>
      <c r="I1263" s="823"/>
    </row>
    <row r="1264" spans="6:9" x14ac:dyDescent="0.3">
      <c r="F1264" s="828"/>
      <c r="H1264" s="828"/>
      <c r="I1264" s="823"/>
    </row>
    <row r="1265" spans="6:9" x14ac:dyDescent="0.3">
      <c r="F1265" s="828"/>
      <c r="H1265" s="828"/>
      <c r="I1265" s="823"/>
    </row>
    <row r="1266" spans="6:9" x14ac:dyDescent="0.3">
      <c r="F1266" s="828"/>
      <c r="H1266" s="828"/>
      <c r="I1266" s="823"/>
    </row>
    <row r="1267" spans="6:9" x14ac:dyDescent="0.3">
      <c r="F1267" s="828"/>
      <c r="H1267" s="828"/>
      <c r="I1267" s="823"/>
    </row>
    <row r="1268" spans="6:9" x14ac:dyDescent="0.3">
      <c r="F1268" s="828"/>
      <c r="H1268" s="828"/>
      <c r="I1268" s="823"/>
    </row>
    <row r="1269" spans="6:9" x14ac:dyDescent="0.3">
      <c r="F1269" s="828"/>
      <c r="H1269" s="828"/>
      <c r="I1269" s="823"/>
    </row>
    <row r="1270" spans="6:9" x14ac:dyDescent="0.3">
      <c r="F1270" s="828"/>
      <c r="H1270" s="828"/>
      <c r="I1270" s="823"/>
    </row>
    <row r="1271" spans="6:9" x14ac:dyDescent="0.3">
      <c r="F1271" s="828"/>
      <c r="H1271" s="828"/>
      <c r="I1271" s="823"/>
    </row>
    <row r="1272" spans="6:9" x14ac:dyDescent="0.3">
      <c r="F1272" s="828"/>
      <c r="H1272" s="828"/>
      <c r="I1272" s="823"/>
    </row>
    <row r="1273" spans="6:9" x14ac:dyDescent="0.3">
      <c r="F1273" s="828"/>
      <c r="H1273" s="828"/>
      <c r="I1273" s="823"/>
    </row>
    <row r="1274" spans="6:9" x14ac:dyDescent="0.3">
      <c r="F1274" s="828"/>
      <c r="H1274" s="828"/>
      <c r="I1274" s="823"/>
    </row>
    <row r="1275" spans="6:9" x14ac:dyDescent="0.3">
      <c r="F1275" s="828"/>
      <c r="H1275" s="828"/>
      <c r="I1275" s="823"/>
    </row>
    <row r="1276" spans="6:9" x14ac:dyDescent="0.3">
      <c r="F1276" s="828"/>
      <c r="H1276" s="828"/>
      <c r="I1276" s="823"/>
    </row>
    <row r="1277" spans="6:9" x14ac:dyDescent="0.3">
      <c r="F1277" s="828"/>
      <c r="H1277" s="828"/>
      <c r="I1277" s="823"/>
    </row>
    <row r="1278" spans="6:9" x14ac:dyDescent="0.3">
      <c r="F1278" s="828"/>
      <c r="H1278" s="828"/>
      <c r="I1278" s="823"/>
    </row>
    <row r="1279" spans="6:9" x14ac:dyDescent="0.3">
      <c r="F1279" s="828"/>
      <c r="H1279" s="828"/>
      <c r="I1279" s="823"/>
    </row>
    <row r="1280" spans="6:9" x14ac:dyDescent="0.3">
      <c r="F1280" s="828"/>
      <c r="H1280" s="828"/>
      <c r="I1280" s="823"/>
    </row>
    <row r="1281" spans="6:9" x14ac:dyDescent="0.3">
      <c r="F1281" s="828"/>
      <c r="H1281" s="828"/>
      <c r="I1281" s="823"/>
    </row>
    <row r="1282" spans="6:9" x14ac:dyDescent="0.3">
      <c r="F1282" s="828"/>
      <c r="H1282" s="828"/>
      <c r="I1282" s="823"/>
    </row>
    <row r="1283" spans="6:9" x14ac:dyDescent="0.3">
      <c r="F1283" s="828"/>
      <c r="H1283" s="828"/>
      <c r="I1283" s="823"/>
    </row>
    <row r="1284" spans="6:9" x14ac:dyDescent="0.3">
      <c r="F1284" s="828"/>
      <c r="H1284" s="828"/>
      <c r="I1284" s="823"/>
    </row>
    <row r="1285" spans="6:9" x14ac:dyDescent="0.3">
      <c r="F1285" s="828"/>
      <c r="H1285" s="828"/>
      <c r="I1285" s="823"/>
    </row>
    <row r="1286" spans="6:9" x14ac:dyDescent="0.3">
      <c r="F1286" s="828"/>
      <c r="H1286" s="828"/>
      <c r="I1286" s="823"/>
    </row>
    <row r="1287" spans="6:9" x14ac:dyDescent="0.3">
      <c r="F1287" s="828"/>
      <c r="H1287" s="828"/>
      <c r="I1287" s="823"/>
    </row>
    <row r="1288" spans="6:9" x14ac:dyDescent="0.3">
      <c r="F1288" s="828"/>
      <c r="H1288" s="828"/>
      <c r="I1288" s="823"/>
    </row>
    <row r="1289" spans="6:9" x14ac:dyDescent="0.3">
      <c r="F1289" s="828"/>
      <c r="H1289" s="828"/>
      <c r="I1289" s="823"/>
    </row>
    <row r="1290" spans="6:9" x14ac:dyDescent="0.3">
      <c r="F1290" s="828"/>
      <c r="H1290" s="828"/>
      <c r="I1290" s="823"/>
    </row>
    <row r="1291" spans="6:9" x14ac:dyDescent="0.3">
      <c r="F1291" s="828"/>
      <c r="H1291" s="828"/>
      <c r="I1291" s="823"/>
    </row>
    <row r="1292" spans="6:9" x14ac:dyDescent="0.3">
      <c r="F1292" s="828"/>
      <c r="H1292" s="828"/>
      <c r="I1292" s="823"/>
    </row>
    <row r="1293" spans="6:9" x14ac:dyDescent="0.3">
      <c r="F1293" s="828"/>
      <c r="H1293" s="828"/>
      <c r="I1293" s="823"/>
    </row>
    <row r="1294" spans="6:9" x14ac:dyDescent="0.3">
      <c r="F1294" s="828"/>
      <c r="H1294" s="828"/>
      <c r="I1294" s="823"/>
    </row>
    <row r="1295" spans="6:9" x14ac:dyDescent="0.3">
      <c r="F1295" s="828"/>
      <c r="H1295" s="828"/>
      <c r="I1295" s="823"/>
    </row>
    <row r="1296" spans="6:9" x14ac:dyDescent="0.3">
      <c r="F1296" s="828"/>
      <c r="H1296" s="828"/>
      <c r="I1296" s="823"/>
    </row>
    <row r="1297" spans="6:9" x14ac:dyDescent="0.3">
      <c r="F1297" s="828"/>
      <c r="H1297" s="828"/>
      <c r="I1297" s="823"/>
    </row>
    <row r="1298" spans="6:9" x14ac:dyDescent="0.3">
      <c r="F1298" s="828"/>
      <c r="H1298" s="828"/>
      <c r="I1298" s="823"/>
    </row>
    <row r="1299" spans="6:9" x14ac:dyDescent="0.3">
      <c r="F1299" s="828"/>
      <c r="H1299" s="828"/>
      <c r="I1299" s="823"/>
    </row>
    <row r="1300" spans="6:9" x14ac:dyDescent="0.3">
      <c r="F1300" s="828"/>
      <c r="H1300" s="828"/>
      <c r="I1300" s="823"/>
    </row>
    <row r="1301" spans="6:9" x14ac:dyDescent="0.3">
      <c r="F1301" s="828"/>
      <c r="H1301" s="828"/>
      <c r="I1301" s="823"/>
    </row>
    <row r="1302" spans="6:9" x14ac:dyDescent="0.3">
      <c r="F1302" s="828"/>
      <c r="H1302" s="828"/>
      <c r="I1302" s="823"/>
    </row>
    <row r="1303" spans="6:9" x14ac:dyDescent="0.3">
      <c r="F1303" s="828"/>
      <c r="H1303" s="828"/>
      <c r="I1303" s="823"/>
    </row>
    <row r="1304" spans="6:9" x14ac:dyDescent="0.3">
      <c r="F1304" s="828"/>
      <c r="H1304" s="828"/>
      <c r="I1304" s="823"/>
    </row>
    <row r="1305" spans="6:9" x14ac:dyDescent="0.3">
      <c r="F1305" s="828"/>
      <c r="H1305" s="828"/>
      <c r="I1305" s="823"/>
    </row>
    <row r="1306" spans="6:9" x14ac:dyDescent="0.3">
      <c r="F1306" s="828"/>
      <c r="H1306" s="828"/>
      <c r="I1306" s="823"/>
    </row>
    <row r="1307" spans="6:9" x14ac:dyDescent="0.3">
      <c r="F1307" s="828"/>
      <c r="H1307" s="828"/>
      <c r="I1307" s="823"/>
    </row>
    <row r="1308" spans="6:9" x14ac:dyDescent="0.3">
      <c r="F1308" s="828"/>
      <c r="H1308" s="828"/>
      <c r="I1308" s="823"/>
    </row>
    <row r="1309" spans="6:9" x14ac:dyDescent="0.3">
      <c r="F1309" s="828"/>
      <c r="H1309" s="828"/>
      <c r="I1309" s="823"/>
    </row>
    <row r="1310" spans="6:9" x14ac:dyDescent="0.3">
      <c r="F1310" s="828"/>
      <c r="H1310" s="828"/>
      <c r="I1310" s="823"/>
    </row>
    <row r="1311" spans="6:9" x14ac:dyDescent="0.3">
      <c r="F1311" s="828"/>
      <c r="H1311" s="828"/>
      <c r="I1311" s="823"/>
    </row>
    <row r="1312" spans="6:9" x14ac:dyDescent="0.3">
      <c r="F1312" s="828"/>
      <c r="H1312" s="828"/>
      <c r="I1312" s="823"/>
    </row>
    <row r="1313" spans="6:9" x14ac:dyDescent="0.3">
      <c r="F1313" s="828"/>
      <c r="H1313" s="828"/>
      <c r="I1313" s="823"/>
    </row>
    <row r="1314" spans="6:9" x14ac:dyDescent="0.3">
      <c r="F1314" s="828"/>
      <c r="H1314" s="828"/>
      <c r="I1314" s="823"/>
    </row>
    <row r="1315" spans="6:9" x14ac:dyDescent="0.3">
      <c r="F1315" s="828"/>
      <c r="H1315" s="828"/>
      <c r="I1315" s="823"/>
    </row>
    <row r="1316" spans="6:9" x14ac:dyDescent="0.3">
      <c r="F1316" s="828"/>
      <c r="H1316" s="828"/>
      <c r="I1316" s="823"/>
    </row>
    <row r="1317" spans="6:9" x14ac:dyDescent="0.3">
      <c r="F1317" s="828"/>
      <c r="H1317" s="828"/>
      <c r="I1317" s="823"/>
    </row>
    <row r="1318" spans="6:9" x14ac:dyDescent="0.3">
      <c r="F1318" s="828"/>
      <c r="H1318" s="828"/>
      <c r="I1318" s="823"/>
    </row>
    <row r="1319" spans="6:9" x14ac:dyDescent="0.3">
      <c r="F1319" s="828"/>
      <c r="H1319" s="828"/>
      <c r="I1319" s="823"/>
    </row>
    <row r="1320" spans="6:9" x14ac:dyDescent="0.3">
      <c r="F1320" s="828"/>
      <c r="H1320" s="828"/>
      <c r="I1320" s="823"/>
    </row>
    <row r="1321" spans="6:9" x14ac:dyDescent="0.3">
      <c r="F1321" s="828"/>
      <c r="H1321" s="828"/>
      <c r="I1321" s="823"/>
    </row>
    <row r="1322" spans="6:9" x14ac:dyDescent="0.3">
      <c r="F1322" s="828"/>
      <c r="H1322" s="828"/>
      <c r="I1322" s="823"/>
    </row>
    <row r="1323" spans="6:9" x14ac:dyDescent="0.3">
      <c r="F1323" s="828"/>
      <c r="H1323" s="828"/>
      <c r="I1323" s="823"/>
    </row>
    <row r="1324" spans="6:9" x14ac:dyDescent="0.3">
      <c r="F1324" s="828"/>
      <c r="H1324" s="828"/>
      <c r="I1324" s="823"/>
    </row>
    <row r="1325" spans="6:9" x14ac:dyDescent="0.3">
      <c r="F1325" s="828"/>
      <c r="H1325" s="828"/>
      <c r="I1325" s="823"/>
    </row>
    <row r="1326" spans="6:9" x14ac:dyDescent="0.3">
      <c r="F1326" s="828"/>
      <c r="H1326" s="828"/>
      <c r="I1326" s="823"/>
    </row>
    <row r="1327" spans="6:9" x14ac:dyDescent="0.3">
      <c r="F1327" s="828"/>
      <c r="H1327" s="828"/>
      <c r="I1327" s="823"/>
    </row>
    <row r="1328" spans="6:9" x14ac:dyDescent="0.3">
      <c r="F1328" s="828"/>
      <c r="H1328" s="828"/>
      <c r="I1328" s="823"/>
    </row>
    <row r="1329" spans="6:9" x14ac:dyDescent="0.3">
      <c r="F1329" s="828"/>
      <c r="H1329" s="828"/>
      <c r="I1329" s="823"/>
    </row>
    <row r="1330" spans="6:9" x14ac:dyDescent="0.3">
      <c r="F1330" s="828"/>
      <c r="H1330" s="828"/>
      <c r="I1330" s="823"/>
    </row>
    <row r="1331" spans="6:9" x14ac:dyDescent="0.3">
      <c r="F1331" s="828"/>
      <c r="H1331" s="828"/>
      <c r="I1331" s="823"/>
    </row>
    <row r="1332" spans="6:9" x14ac:dyDescent="0.3">
      <c r="F1332" s="828"/>
      <c r="H1332" s="828"/>
      <c r="I1332" s="823"/>
    </row>
    <row r="1333" spans="6:9" x14ac:dyDescent="0.3">
      <c r="F1333" s="828"/>
      <c r="H1333" s="828"/>
      <c r="I1333" s="823"/>
    </row>
    <row r="1334" spans="6:9" x14ac:dyDescent="0.3">
      <c r="F1334" s="828"/>
      <c r="H1334" s="828"/>
      <c r="I1334" s="823"/>
    </row>
    <row r="1335" spans="6:9" x14ac:dyDescent="0.3">
      <c r="F1335" s="828"/>
      <c r="H1335" s="828"/>
      <c r="I1335" s="823"/>
    </row>
    <row r="1336" spans="6:9" x14ac:dyDescent="0.3">
      <c r="F1336" s="828"/>
      <c r="H1336" s="828"/>
      <c r="I1336" s="823"/>
    </row>
    <row r="1337" spans="6:9" x14ac:dyDescent="0.3">
      <c r="F1337" s="828"/>
      <c r="H1337" s="828"/>
      <c r="I1337" s="823"/>
    </row>
    <row r="1338" spans="6:9" x14ac:dyDescent="0.3">
      <c r="F1338" s="828"/>
      <c r="H1338" s="828"/>
      <c r="I1338" s="823"/>
    </row>
    <row r="1339" spans="6:9" x14ac:dyDescent="0.3">
      <c r="F1339" s="828"/>
      <c r="H1339" s="828"/>
      <c r="I1339" s="823"/>
    </row>
    <row r="1340" spans="6:9" x14ac:dyDescent="0.3">
      <c r="F1340" s="828"/>
      <c r="H1340" s="828"/>
      <c r="I1340" s="823"/>
    </row>
    <row r="1341" spans="6:9" x14ac:dyDescent="0.3">
      <c r="F1341" s="828"/>
      <c r="H1341" s="828"/>
      <c r="I1341" s="823"/>
    </row>
    <row r="1342" spans="6:9" x14ac:dyDescent="0.3">
      <c r="F1342" s="828"/>
      <c r="H1342" s="828"/>
      <c r="I1342" s="823"/>
    </row>
    <row r="1343" spans="6:9" x14ac:dyDescent="0.3">
      <c r="F1343" s="828"/>
      <c r="H1343" s="828"/>
      <c r="I1343" s="823"/>
    </row>
    <row r="1344" spans="6:9" x14ac:dyDescent="0.3">
      <c r="F1344" s="828"/>
      <c r="H1344" s="828"/>
      <c r="I1344" s="823"/>
    </row>
    <row r="1345" spans="6:9" x14ac:dyDescent="0.3">
      <c r="F1345" s="828"/>
      <c r="H1345" s="828"/>
      <c r="I1345" s="823"/>
    </row>
    <row r="1346" spans="6:9" x14ac:dyDescent="0.3">
      <c r="F1346" s="828"/>
      <c r="H1346" s="828"/>
      <c r="I1346" s="823"/>
    </row>
    <row r="1347" spans="6:9" x14ac:dyDescent="0.3">
      <c r="F1347" s="828"/>
      <c r="H1347" s="828"/>
      <c r="I1347" s="823"/>
    </row>
    <row r="1348" spans="6:9" x14ac:dyDescent="0.3">
      <c r="F1348" s="828"/>
      <c r="H1348" s="828"/>
      <c r="I1348" s="823"/>
    </row>
    <row r="1349" spans="6:9" x14ac:dyDescent="0.3">
      <c r="F1349" s="828"/>
      <c r="H1349" s="828"/>
      <c r="I1349" s="823"/>
    </row>
    <row r="1350" spans="6:9" x14ac:dyDescent="0.3">
      <c r="F1350" s="828"/>
      <c r="H1350" s="828"/>
      <c r="I1350" s="823"/>
    </row>
    <row r="1351" spans="6:9" x14ac:dyDescent="0.3">
      <c r="F1351" s="828"/>
      <c r="H1351" s="828"/>
      <c r="I1351" s="823"/>
    </row>
    <row r="1352" spans="6:9" x14ac:dyDescent="0.3">
      <c r="F1352" s="828"/>
      <c r="H1352" s="828"/>
      <c r="I1352" s="823"/>
    </row>
    <row r="1353" spans="6:9" x14ac:dyDescent="0.3">
      <c r="F1353" s="828"/>
      <c r="H1353" s="828"/>
      <c r="I1353" s="823"/>
    </row>
    <row r="1354" spans="6:9" x14ac:dyDescent="0.3">
      <c r="F1354" s="828"/>
      <c r="H1354" s="828"/>
      <c r="I1354" s="823"/>
    </row>
    <row r="1355" spans="6:9" x14ac:dyDescent="0.3">
      <c r="F1355" s="828"/>
      <c r="H1355" s="828"/>
      <c r="I1355" s="823"/>
    </row>
    <row r="1356" spans="6:9" x14ac:dyDescent="0.3">
      <c r="F1356" s="828"/>
      <c r="H1356" s="828"/>
      <c r="I1356" s="823"/>
    </row>
    <row r="1357" spans="6:9" x14ac:dyDescent="0.3">
      <c r="F1357" s="828"/>
      <c r="H1357" s="828"/>
      <c r="I1357" s="823"/>
    </row>
    <row r="1358" spans="6:9" x14ac:dyDescent="0.3">
      <c r="F1358" s="828"/>
      <c r="H1358" s="828"/>
      <c r="I1358" s="823"/>
    </row>
    <row r="1359" spans="6:9" x14ac:dyDescent="0.3">
      <c r="F1359" s="828"/>
      <c r="H1359" s="828"/>
      <c r="I1359" s="823"/>
    </row>
    <row r="1360" spans="6:9" x14ac:dyDescent="0.3">
      <c r="F1360" s="828"/>
      <c r="H1360" s="828"/>
      <c r="I1360" s="823"/>
    </row>
    <row r="1361" spans="6:9" x14ac:dyDescent="0.3">
      <c r="F1361" s="828"/>
      <c r="H1361" s="828"/>
      <c r="I1361" s="823"/>
    </row>
    <row r="1362" spans="6:9" x14ac:dyDescent="0.3">
      <c r="F1362" s="828"/>
      <c r="H1362" s="828"/>
      <c r="I1362" s="823"/>
    </row>
    <row r="1363" spans="6:9" x14ac:dyDescent="0.3">
      <c r="F1363" s="828"/>
      <c r="H1363" s="828"/>
      <c r="I1363" s="823"/>
    </row>
    <row r="1364" spans="6:9" x14ac:dyDescent="0.3">
      <c r="F1364" s="828"/>
      <c r="H1364" s="828"/>
      <c r="I1364" s="823"/>
    </row>
    <row r="1365" spans="6:9" x14ac:dyDescent="0.3">
      <c r="F1365" s="828"/>
      <c r="H1365" s="828"/>
      <c r="I1365" s="823"/>
    </row>
    <row r="1366" spans="6:9" x14ac:dyDescent="0.3">
      <c r="F1366" s="828"/>
      <c r="H1366" s="828"/>
      <c r="I1366" s="823"/>
    </row>
    <row r="1367" spans="6:9" x14ac:dyDescent="0.3">
      <c r="F1367" s="828"/>
      <c r="H1367" s="828"/>
      <c r="I1367" s="823"/>
    </row>
    <row r="1368" spans="6:9" x14ac:dyDescent="0.3">
      <c r="F1368" s="828"/>
      <c r="H1368" s="828"/>
      <c r="I1368" s="823"/>
    </row>
    <row r="1369" spans="6:9" x14ac:dyDescent="0.3">
      <c r="F1369" s="828"/>
      <c r="H1369" s="828"/>
      <c r="I1369" s="823"/>
    </row>
    <row r="1370" spans="6:9" x14ac:dyDescent="0.3">
      <c r="F1370" s="828"/>
      <c r="H1370" s="828"/>
      <c r="I1370" s="823"/>
    </row>
    <row r="1371" spans="6:9" x14ac:dyDescent="0.3">
      <c r="F1371" s="828"/>
      <c r="H1371" s="828"/>
      <c r="I1371" s="823"/>
    </row>
    <row r="1372" spans="6:9" x14ac:dyDescent="0.3">
      <c r="F1372" s="828"/>
      <c r="H1372" s="828"/>
      <c r="I1372" s="823"/>
    </row>
    <row r="1373" spans="6:9" x14ac:dyDescent="0.3">
      <c r="F1373" s="828"/>
      <c r="H1373" s="828"/>
      <c r="I1373" s="823"/>
    </row>
    <row r="1374" spans="6:9" x14ac:dyDescent="0.3">
      <c r="F1374" s="828"/>
      <c r="H1374" s="828"/>
      <c r="I1374" s="823"/>
    </row>
    <row r="1375" spans="6:9" x14ac:dyDescent="0.3">
      <c r="F1375" s="828"/>
      <c r="H1375" s="828"/>
      <c r="I1375" s="823"/>
    </row>
    <row r="1376" spans="6:9" x14ac:dyDescent="0.3">
      <c r="F1376" s="828"/>
      <c r="H1376" s="828"/>
      <c r="I1376" s="823"/>
    </row>
    <row r="1377" spans="6:9" x14ac:dyDescent="0.3">
      <c r="F1377" s="828"/>
      <c r="H1377" s="828"/>
      <c r="I1377" s="823"/>
    </row>
    <row r="1378" spans="6:9" x14ac:dyDescent="0.3">
      <c r="F1378" s="828"/>
      <c r="H1378" s="828"/>
      <c r="I1378" s="823"/>
    </row>
    <row r="1379" spans="6:9" x14ac:dyDescent="0.3">
      <c r="F1379" s="828"/>
      <c r="H1379" s="828"/>
      <c r="I1379" s="823"/>
    </row>
    <row r="1380" spans="6:9" x14ac:dyDescent="0.3">
      <c r="F1380" s="828"/>
      <c r="H1380" s="828"/>
      <c r="I1380" s="823"/>
    </row>
    <row r="1381" spans="6:9" x14ac:dyDescent="0.3">
      <c r="F1381" s="828"/>
      <c r="H1381" s="828"/>
      <c r="I1381" s="823"/>
    </row>
    <row r="1382" spans="6:9" x14ac:dyDescent="0.3">
      <c r="F1382" s="828"/>
      <c r="H1382" s="828"/>
      <c r="I1382" s="823"/>
    </row>
    <row r="1383" spans="6:9" x14ac:dyDescent="0.3">
      <c r="F1383" s="828"/>
      <c r="H1383" s="828"/>
      <c r="I1383" s="823"/>
    </row>
    <row r="1384" spans="6:9" x14ac:dyDescent="0.3">
      <c r="F1384" s="828"/>
      <c r="H1384" s="828"/>
      <c r="I1384" s="823"/>
    </row>
    <row r="1385" spans="6:9" x14ac:dyDescent="0.3">
      <c r="F1385" s="828"/>
      <c r="H1385" s="828"/>
      <c r="I1385" s="823"/>
    </row>
    <row r="1386" spans="6:9" x14ac:dyDescent="0.3">
      <c r="F1386" s="828"/>
      <c r="H1386" s="828"/>
      <c r="I1386" s="823"/>
    </row>
    <row r="1387" spans="6:9" x14ac:dyDescent="0.3">
      <c r="F1387" s="828"/>
      <c r="H1387" s="828"/>
      <c r="I1387" s="823"/>
    </row>
    <row r="1388" spans="6:9" x14ac:dyDescent="0.3">
      <c r="F1388" s="828"/>
      <c r="H1388" s="828"/>
      <c r="I1388" s="823"/>
    </row>
    <row r="1389" spans="6:9" x14ac:dyDescent="0.3">
      <c r="F1389" s="828"/>
      <c r="H1389" s="828"/>
      <c r="I1389" s="823"/>
    </row>
    <row r="1390" spans="6:9" x14ac:dyDescent="0.3">
      <c r="F1390" s="828"/>
      <c r="H1390" s="828"/>
      <c r="I1390" s="823"/>
    </row>
    <row r="1391" spans="6:9" x14ac:dyDescent="0.3">
      <c r="F1391" s="828"/>
      <c r="H1391" s="828"/>
      <c r="I1391" s="823"/>
    </row>
    <row r="1392" spans="6:9" x14ac:dyDescent="0.3">
      <c r="F1392" s="828"/>
      <c r="H1392" s="828"/>
      <c r="I1392" s="823"/>
    </row>
    <row r="1393" spans="6:9" x14ac:dyDescent="0.3">
      <c r="F1393" s="828"/>
      <c r="H1393" s="828"/>
      <c r="I1393" s="823"/>
    </row>
    <row r="1394" spans="6:9" x14ac:dyDescent="0.3">
      <c r="F1394" s="828"/>
      <c r="H1394" s="828"/>
      <c r="I1394" s="823"/>
    </row>
    <row r="1395" spans="6:9" x14ac:dyDescent="0.3">
      <c r="F1395" s="828"/>
      <c r="H1395" s="828"/>
      <c r="I1395" s="823"/>
    </row>
    <row r="1396" spans="6:9" x14ac:dyDescent="0.3">
      <c r="F1396" s="828"/>
      <c r="H1396" s="828"/>
      <c r="I1396" s="823"/>
    </row>
    <row r="1397" spans="6:9" x14ac:dyDescent="0.3">
      <c r="F1397" s="828"/>
      <c r="H1397" s="828"/>
      <c r="I1397" s="823"/>
    </row>
    <row r="1398" spans="6:9" x14ac:dyDescent="0.3">
      <c r="F1398" s="828"/>
      <c r="H1398" s="828"/>
      <c r="I1398" s="823"/>
    </row>
    <row r="1399" spans="6:9" x14ac:dyDescent="0.3">
      <c r="F1399" s="828"/>
      <c r="H1399" s="828"/>
      <c r="I1399" s="823"/>
    </row>
    <row r="1400" spans="6:9" x14ac:dyDescent="0.3">
      <c r="F1400" s="828"/>
      <c r="H1400" s="828"/>
      <c r="I1400" s="823"/>
    </row>
    <row r="1401" spans="6:9" x14ac:dyDescent="0.3">
      <c r="F1401" s="828"/>
      <c r="H1401" s="828"/>
      <c r="I1401" s="823"/>
    </row>
    <row r="1402" spans="6:9" x14ac:dyDescent="0.3">
      <c r="F1402" s="828"/>
      <c r="H1402" s="828"/>
      <c r="I1402" s="823"/>
    </row>
    <row r="1403" spans="6:9" x14ac:dyDescent="0.3">
      <c r="F1403" s="828"/>
      <c r="H1403" s="828"/>
      <c r="I1403" s="823"/>
    </row>
    <row r="1404" spans="6:9" x14ac:dyDescent="0.3">
      <c r="F1404" s="828"/>
      <c r="H1404" s="828"/>
      <c r="I1404" s="823"/>
    </row>
    <row r="1405" spans="6:9" x14ac:dyDescent="0.3">
      <c r="F1405" s="828"/>
      <c r="H1405" s="828"/>
      <c r="I1405" s="823"/>
    </row>
    <row r="1406" spans="6:9" x14ac:dyDescent="0.3">
      <c r="F1406" s="828"/>
      <c r="H1406" s="828"/>
      <c r="I1406" s="823"/>
    </row>
    <row r="1407" spans="6:9" x14ac:dyDescent="0.3">
      <c r="F1407" s="828"/>
      <c r="H1407" s="828"/>
      <c r="I1407" s="823"/>
    </row>
    <row r="1408" spans="6:9" x14ac:dyDescent="0.3">
      <c r="F1408" s="828"/>
      <c r="H1408" s="828"/>
      <c r="I1408" s="823"/>
    </row>
    <row r="1409" spans="6:9" x14ac:dyDescent="0.3">
      <c r="F1409" s="828"/>
      <c r="H1409" s="828"/>
      <c r="I1409" s="823"/>
    </row>
    <row r="1410" spans="6:9" x14ac:dyDescent="0.3">
      <c r="F1410" s="828"/>
      <c r="H1410" s="828"/>
      <c r="I1410" s="823"/>
    </row>
    <row r="1411" spans="6:9" x14ac:dyDescent="0.3">
      <c r="F1411" s="828"/>
      <c r="H1411" s="828"/>
      <c r="I1411" s="823"/>
    </row>
    <row r="1412" spans="6:9" x14ac:dyDescent="0.3">
      <c r="F1412" s="828"/>
      <c r="H1412" s="828"/>
      <c r="I1412" s="823"/>
    </row>
    <row r="1413" spans="6:9" x14ac:dyDescent="0.3">
      <c r="F1413" s="828"/>
      <c r="H1413" s="828"/>
      <c r="I1413" s="823"/>
    </row>
    <row r="1414" spans="6:9" x14ac:dyDescent="0.3">
      <c r="F1414" s="828"/>
      <c r="H1414" s="828"/>
      <c r="I1414" s="823"/>
    </row>
    <row r="1415" spans="6:9" x14ac:dyDescent="0.3">
      <c r="F1415" s="828"/>
      <c r="H1415" s="828"/>
      <c r="I1415" s="823"/>
    </row>
    <row r="1416" spans="6:9" x14ac:dyDescent="0.3">
      <c r="F1416" s="828"/>
      <c r="H1416" s="828"/>
      <c r="I1416" s="823"/>
    </row>
    <row r="1417" spans="6:9" x14ac:dyDescent="0.3">
      <c r="F1417" s="828"/>
      <c r="H1417" s="828"/>
      <c r="I1417" s="823"/>
    </row>
    <row r="1418" spans="6:9" x14ac:dyDescent="0.3">
      <c r="F1418" s="828"/>
      <c r="H1418" s="828"/>
      <c r="I1418" s="823"/>
    </row>
    <row r="1419" spans="6:9" x14ac:dyDescent="0.3">
      <c r="F1419" s="828"/>
      <c r="H1419" s="828"/>
      <c r="I1419" s="823"/>
    </row>
    <row r="1420" spans="6:9" x14ac:dyDescent="0.3">
      <c r="F1420" s="828"/>
      <c r="H1420" s="828"/>
      <c r="I1420" s="823"/>
    </row>
    <row r="1421" spans="6:9" x14ac:dyDescent="0.3">
      <c r="F1421" s="828"/>
      <c r="H1421" s="828"/>
      <c r="I1421" s="823"/>
    </row>
    <row r="1422" spans="6:9" x14ac:dyDescent="0.3">
      <c r="F1422" s="828"/>
      <c r="H1422" s="828"/>
      <c r="I1422" s="823"/>
    </row>
    <row r="1423" spans="6:9" x14ac:dyDescent="0.3">
      <c r="F1423" s="828"/>
      <c r="H1423" s="828"/>
      <c r="I1423" s="823"/>
    </row>
    <row r="1424" spans="6:9" x14ac:dyDescent="0.3">
      <c r="F1424" s="828"/>
      <c r="H1424" s="828"/>
      <c r="I1424" s="823"/>
    </row>
    <row r="1425" spans="6:9" x14ac:dyDescent="0.3">
      <c r="F1425" s="828"/>
      <c r="H1425" s="828"/>
      <c r="I1425" s="823"/>
    </row>
    <row r="1426" spans="6:9" x14ac:dyDescent="0.3">
      <c r="F1426" s="828"/>
      <c r="H1426" s="828"/>
      <c r="I1426" s="823"/>
    </row>
    <row r="1427" spans="6:9" x14ac:dyDescent="0.3">
      <c r="F1427" s="828"/>
      <c r="H1427" s="828"/>
      <c r="I1427" s="823"/>
    </row>
    <row r="1428" spans="6:9" x14ac:dyDescent="0.3">
      <c r="F1428" s="828"/>
      <c r="H1428" s="828"/>
      <c r="I1428" s="823"/>
    </row>
    <row r="1429" spans="6:9" x14ac:dyDescent="0.3">
      <c r="F1429" s="828"/>
      <c r="H1429" s="828"/>
      <c r="I1429" s="823"/>
    </row>
    <row r="1430" spans="6:9" x14ac:dyDescent="0.3">
      <c r="F1430" s="828"/>
      <c r="H1430" s="828"/>
      <c r="I1430" s="823"/>
    </row>
    <row r="1431" spans="6:9" x14ac:dyDescent="0.3">
      <c r="F1431" s="828"/>
      <c r="H1431" s="828"/>
      <c r="I1431" s="823"/>
    </row>
    <row r="1432" spans="6:9" x14ac:dyDescent="0.3">
      <c r="F1432" s="828"/>
      <c r="H1432" s="828"/>
      <c r="I1432" s="823"/>
    </row>
    <row r="1433" spans="6:9" x14ac:dyDescent="0.3">
      <c r="F1433" s="828"/>
      <c r="H1433" s="828"/>
      <c r="I1433" s="823"/>
    </row>
    <row r="1434" spans="6:9" x14ac:dyDescent="0.3">
      <c r="F1434" s="828"/>
      <c r="H1434" s="828"/>
      <c r="I1434" s="823"/>
    </row>
    <row r="1435" spans="6:9" x14ac:dyDescent="0.3">
      <c r="F1435" s="828"/>
      <c r="H1435" s="828"/>
      <c r="I1435" s="823"/>
    </row>
    <row r="1436" spans="6:9" x14ac:dyDescent="0.3">
      <c r="F1436" s="828"/>
      <c r="H1436" s="828"/>
      <c r="I1436" s="823"/>
    </row>
    <row r="1437" spans="6:9" x14ac:dyDescent="0.3">
      <c r="F1437" s="828"/>
      <c r="H1437" s="828"/>
      <c r="I1437" s="823"/>
    </row>
    <row r="1438" spans="6:9" x14ac:dyDescent="0.3">
      <c r="F1438" s="828"/>
      <c r="H1438" s="828"/>
      <c r="I1438" s="823"/>
    </row>
    <row r="1439" spans="6:9" x14ac:dyDescent="0.3">
      <c r="F1439" s="828"/>
      <c r="H1439" s="828"/>
      <c r="I1439" s="823"/>
    </row>
    <row r="1440" spans="6:9" x14ac:dyDescent="0.3">
      <c r="F1440" s="828"/>
      <c r="H1440" s="828"/>
      <c r="I1440" s="823"/>
    </row>
    <row r="1441" spans="6:9" x14ac:dyDescent="0.3">
      <c r="F1441" s="828"/>
      <c r="H1441" s="828"/>
      <c r="I1441" s="823"/>
    </row>
    <row r="1442" spans="6:9" x14ac:dyDescent="0.3">
      <c r="F1442" s="828"/>
      <c r="H1442" s="828"/>
      <c r="I1442" s="823"/>
    </row>
    <row r="1443" spans="6:9" x14ac:dyDescent="0.3">
      <c r="F1443" s="828"/>
      <c r="H1443" s="828"/>
      <c r="I1443" s="823"/>
    </row>
    <row r="1444" spans="6:9" x14ac:dyDescent="0.3">
      <c r="F1444" s="828"/>
      <c r="H1444" s="828"/>
      <c r="I1444" s="823"/>
    </row>
    <row r="1445" spans="6:9" x14ac:dyDescent="0.3">
      <c r="F1445" s="828"/>
      <c r="H1445" s="828"/>
      <c r="I1445" s="823"/>
    </row>
    <row r="1446" spans="6:9" x14ac:dyDescent="0.3">
      <c r="F1446" s="828"/>
      <c r="H1446" s="828"/>
      <c r="I1446" s="823"/>
    </row>
    <row r="1447" spans="6:9" x14ac:dyDescent="0.3">
      <c r="F1447" s="828"/>
      <c r="H1447" s="828"/>
      <c r="I1447" s="823"/>
    </row>
    <row r="1448" spans="6:9" x14ac:dyDescent="0.3">
      <c r="F1448" s="828"/>
      <c r="H1448" s="828"/>
      <c r="I1448" s="823"/>
    </row>
    <row r="1449" spans="6:9" x14ac:dyDescent="0.3">
      <c r="F1449" s="828"/>
      <c r="H1449" s="828"/>
      <c r="I1449" s="823"/>
    </row>
    <row r="1450" spans="6:9" x14ac:dyDescent="0.3">
      <c r="F1450" s="828"/>
      <c r="H1450" s="828"/>
      <c r="I1450" s="823"/>
    </row>
    <row r="1451" spans="6:9" x14ac:dyDescent="0.3">
      <c r="F1451" s="828"/>
      <c r="H1451" s="828"/>
      <c r="I1451" s="823"/>
    </row>
    <row r="1452" spans="6:9" x14ac:dyDescent="0.3">
      <c r="F1452" s="828"/>
      <c r="H1452" s="828"/>
      <c r="I1452" s="823"/>
    </row>
    <row r="1453" spans="6:9" x14ac:dyDescent="0.3">
      <c r="F1453" s="828"/>
      <c r="H1453" s="828"/>
      <c r="I1453" s="823"/>
    </row>
    <row r="1454" spans="6:9" x14ac:dyDescent="0.3">
      <c r="F1454" s="828"/>
      <c r="H1454" s="828"/>
      <c r="I1454" s="823"/>
    </row>
    <row r="1455" spans="6:9" x14ac:dyDescent="0.3">
      <c r="F1455" s="828"/>
      <c r="H1455" s="828"/>
      <c r="I1455" s="823"/>
    </row>
    <row r="1456" spans="6:9" x14ac:dyDescent="0.3">
      <c r="F1456" s="828"/>
      <c r="H1456" s="828"/>
      <c r="I1456" s="823"/>
    </row>
    <row r="1457" spans="6:9" x14ac:dyDescent="0.3">
      <c r="F1457" s="828"/>
      <c r="H1457" s="828"/>
      <c r="I1457" s="823"/>
    </row>
    <row r="1458" spans="6:9" x14ac:dyDescent="0.3">
      <c r="F1458" s="828"/>
      <c r="H1458" s="828"/>
      <c r="I1458" s="823"/>
    </row>
    <row r="1459" spans="6:9" x14ac:dyDescent="0.3">
      <c r="F1459" s="828"/>
      <c r="H1459" s="828"/>
      <c r="I1459" s="823"/>
    </row>
    <row r="1460" spans="6:9" x14ac:dyDescent="0.3">
      <c r="F1460" s="828"/>
      <c r="H1460" s="828"/>
      <c r="I1460" s="823"/>
    </row>
    <row r="1461" spans="6:9" x14ac:dyDescent="0.3">
      <c r="F1461" s="828"/>
      <c r="H1461" s="828"/>
      <c r="I1461" s="823"/>
    </row>
    <row r="1462" spans="6:9" x14ac:dyDescent="0.3">
      <c r="F1462" s="828"/>
      <c r="H1462" s="828"/>
      <c r="I1462" s="823"/>
    </row>
    <row r="1463" spans="6:9" x14ac:dyDescent="0.3">
      <c r="F1463" s="828"/>
      <c r="H1463" s="828"/>
      <c r="I1463" s="823"/>
    </row>
    <row r="1464" spans="6:9" x14ac:dyDescent="0.3">
      <c r="F1464" s="828"/>
      <c r="H1464" s="828"/>
      <c r="I1464" s="823"/>
    </row>
    <row r="1465" spans="6:9" x14ac:dyDescent="0.3">
      <c r="F1465" s="828"/>
      <c r="H1465" s="828"/>
      <c r="I1465" s="823"/>
    </row>
    <row r="1466" spans="6:9" x14ac:dyDescent="0.3">
      <c r="F1466" s="828"/>
      <c r="H1466" s="828"/>
      <c r="I1466" s="823"/>
    </row>
    <row r="1467" spans="6:9" x14ac:dyDescent="0.3">
      <c r="F1467" s="828"/>
      <c r="H1467" s="828"/>
      <c r="I1467" s="823"/>
    </row>
    <row r="1468" spans="6:9" x14ac:dyDescent="0.3">
      <c r="F1468" s="828"/>
      <c r="H1468" s="828"/>
      <c r="I1468" s="823"/>
    </row>
    <row r="1469" spans="6:9" x14ac:dyDescent="0.3">
      <c r="F1469" s="828"/>
      <c r="H1469" s="828"/>
      <c r="I1469" s="823"/>
    </row>
    <row r="1470" spans="6:9" x14ac:dyDescent="0.3">
      <c r="F1470" s="828"/>
      <c r="H1470" s="828"/>
      <c r="I1470" s="823"/>
    </row>
    <row r="1471" spans="6:9" x14ac:dyDescent="0.3">
      <c r="F1471" s="828"/>
      <c r="H1471" s="828"/>
      <c r="I1471" s="823"/>
    </row>
    <row r="1472" spans="6:9" x14ac:dyDescent="0.3">
      <c r="F1472" s="828"/>
      <c r="H1472" s="828"/>
      <c r="I1472" s="823"/>
    </row>
    <row r="1473" spans="6:9" x14ac:dyDescent="0.3">
      <c r="F1473" s="828"/>
      <c r="H1473" s="828"/>
      <c r="I1473" s="823"/>
    </row>
    <row r="1474" spans="6:9" x14ac:dyDescent="0.3">
      <c r="F1474" s="828"/>
      <c r="H1474" s="828"/>
      <c r="I1474" s="823"/>
    </row>
    <row r="1475" spans="6:9" x14ac:dyDescent="0.3">
      <c r="F1475" s="828"/>
      <c r="H1475" s="828"/>
      <c r="I1475" s="823"/>
    </row>
    <row r="1476" spans="6:9" x14ac:dyDescent="0.3">
      <c r="F1476" s="828"/>
      <c r="H1476" s="828"/>
      <c r="I1476" s="823"/>
    </row>
    <row r="1477" spans="6:9" x14ac:dyDescent="0.3">
      <c r="F1477" s="828"/>
      <c r="H1477" s="828"/>
      <c r="I1477" s="823"/>
    </row>
    <row r="1478" spans="6:9" x14ac:dyDescent="0.3">
      <c r="F1478" s="828"/>
      <c r="H1478" s="828"/>
      <c r="I1478" s="823"/>
    </row>
    <row r="1479" spans="6:9" x14ac:dyDescent="0.3">
      <c r="F1479" s="828"/>
      <c r="H1479" s="828"/>
      <c r="I1479" s="823"/>
    </row>
    <row r="1480" spans="6:9" x14ac:dyDescent="0.3">
      <c r="F1480" s="828"/>
      <c r="H1480" s="828"/>
      <c r="I1480" s="823"/>
    </row>
    <row r="1481" spans="6:9" x14ac:dyDescent="0.3">
      <c r="F1481" s="828"/>
      <c r="H1481" s="828"/>
      <c r="I1481" s="823"/>
    </row>
    <row r="1482" spans="6:9" x14ac:dyDescent="0.3">
      <c r="F1482" s="828"/>
      <c r="H1482" s="828"/>
      <c r="I1482" s="823"/>
    </row>
    <row r="1483" spans="6:9" x14ac:dyDescent="0.3">
      <c r="F1483" s="828"/>
      <c r="H1483" s="828"/>
      <c r="I1483" s="823"/>
    </row>
    <row r="1484" spans="6:9" x14ac:dyDescent="0.3">
      <c r="F1484" s="828"/>
      <c r="H1484" s="828"/>
      <c r="I1484" s="823"/>
    </row>
    <row r="1485" spans="6:9" x14ac:dyDescent="0.3">
      <c r="F1485" s="828"/>
      <c r="H1485" s="828"/>
      <c r="I1485" s="823"/>
    </row>
    <row r="1486" spans="6:9" x14ac:dyDescent="0.3">
      <c r="F1486" s="828"/>
      <c r="H1486" s="828"/>
      <c r="I1486" s="823"/>
    </row>
    <row r="1487" spans="6:9" x14ac:dyDescent="0.3">
      <c r="F1487" s="828"/>
      <c r="H1487" s="828"/>
      <c r="I1487" s="823"/>
    </row>
    <row r="1488" spans="6:9" x14ac:dyDescent="0.3">
      <c r="F1488" s="828"/>
      <c r="H1488" s="828"/>
      <c r="I1488" s="823"/>
    </row>
    <row r="1489" spans="6:9" x14ac:dyDescent="0.3">
      <c r="F1489" s="828"/>
      <c r="H1489" s="828"/>
      <c r="I1489" s="823"/>
    </row>
    <row r="1490" spans="6:9" x14ac:dyDescent="0.3">
      <c r="F1490" s="828"/>
      <c r="H1490" s="828"/>
      <c r="I1490" s="823"/>
    </row>
    <row r="1491" spans="6:9" x14ac:dyDescent="0.3">
      <c r="F1491" s="828"/>
      <c r="H1491" s="828"/>
      <c r="I1491" s="823"/>
    </row>
    <row r="1492" spans="6:9" x14ac:dyDescent="0.3">
      <c r="F1492" s="828"/>
      <c r="H1492" s="828"/>
      <c r="I1492" s="823"/>
    </row>
    <row r="1493" spans="6:9" x14ac:dyDescent="0.3">
      <c r="F1493" s="828"/>
      <c r="H1493" s="828"/>
      <c r="I1493" s="823"/>
    </row>
    <row r="1494" spans="6:9" x14ac:dyDescent="0.3">
      <c r="F1494" s="828"/>
      <c r="H1494" s="828"/>
      <c r="I1494" s="823"/>
    </row>
    <row r="1495" spans="6:9" x14ac:dyDescent="0.3">
      <c r="F1495" s="828"/>
      <c r="H1495" s="828"/>
      <c r="I1495" s="823"/>
    </row>
    <row r="1496" spans="6:9" x14ac:dyDescent="0.3">
      <c r="F1496" s="828"/>
      <c r="H1496" s="828"/>
      <c r="I1496" s="823"/>
    </row>
    <row r="1497" spans="6:9" x14ac:dyDescent="0.3">
      <c r="F1497" s="828"/>
      <c r="H1497" s="828"/>
      <c r="I1497" s="823"/>
    </row>
    <row r="1498" spans="6:9" x14ac:dyDescent="0.3">
      <c r="F1498" s="828"/>
      <c r="H1498" s="828"/>
      <c r="I1498" s="823"/>
    </row>
    <row r="1499" spans="6:9" x14ac:dyDescent="0.3">
      <c r="F1499" s="828"/>
      <c r="H1499" s="828"/>
      <c r="I1499" s="823"/>
    </row>
    <row r="1500" spans="6:9" x14ac:dyDescent="0.3">
      <c r="F1500" s="828"/>
      <c r="H1500" s="828"/>
      <c r="I1500" s="823"/>
    </row>
    <row r="1501" spans="6:9" x14ac:dyDescent="0.3">
      <c r="F1501" s="828"/>
      <c r="H1501" s="828"/>
      <c r="I1501" s="823"/>
    </row>
    <row r="1502" spans="6:9" x14ac:dyDescent="0.3">
      <c r="F1502" s="828"/>
      <c r="H1502" s="828"/>
      <c r="I1502" s="823"/>
    </row>
    <row r="1503" spans="6:9" x14ac:dyDescent="0.3">
      <c r="F1503" s="828"/>
      <c r="H1503" s="828"/>
      <c r="I1503" s="823"/>
    </row>
    <row r="1504" spans="6:9" x14ac:dyDescent="0.3">
      <c r="F1504" s="828"/>
      <c r="H1504" s="828"/>
      <c r="I1504" s="823"/>
    </row>
    <row r="1505" spans="6:9" x14ac:dyDescent="0.3">
      <c r="F1505" s="828"/>
      <c r="H1505" s="828"/>
      <c r="I1505" s="823"/>
    </row>
    <row r="1506" spans="6:9" x14ac:dyDescent="0.3">
      <c r="F1506" s="828"/>
      <c r="H1506" s="828"/>
      <c r="I1506" s="823"/>
    </row>
    <row r="1507" spans="6:9" x14ac:dyDescent="0.3">
      <c r="F1507" s="828"/>
      <c r="H1507" s="828"/>
      <c r="I1507" s="823"/>
    </row>
    <row r="1508" spans="6:9" x14ac:dyDescent="0.3">
      <c r="F1508" s="828"/>
      <c r="H1508" s="828"/>
      <c r="I1508" s="823"/>
    </row>
    <row r="1509" spans="6:9" x14ac:dyDescent="0.3">
      <c r="F1509" s="828"/>
      <c r="H1509" s="828"/>
      <c r="I1509" s="823"/>
    </row>
    <row r="1510" spans="6:9" x14ac:dyDescent="0.3">
      <c r="F1510" s="828"/>
      <c r="H1510" s="828"/>
      <c r="I1510" s="823"/>
    </row>
    <row r="1511" spans="6:9" x14ac:dyDescent="0.3">
      <c r="F1511" s="828"/>
      <c r="H1511" s="828"/>
      <c r="I1511" s="823"/>
    </row>
    <row r="1512" spans="6:9" x14ac:dyDescent="0.3">
      <c r="F1512" s="828"/>
      <c r="H1512" s="828"/>
      <c r="I1512" s="823"/>
    </row>
    <row r="1513" spans="6:9" x14ac:dyDescent="0.3">
      <c r="F1513" s="828"/>
      <c r="H1513" s="828"/>
      <c r="I1513" s="823"/>
    </row>
    <row r="1514" spans="6:9" x14ac:dyDescent="0.3">
      <c r="F1514" s="828"/>
      <c r="H1514" s="828"/>
      <c r="I1514" s="823"/>
    </row>
    <row r="1515" spans="6:9" x14ac:dyDescent="0.3">
      <c r="F1515" s="828"/>
      <c r="H1515" s="828"/>
      <c r="I1515" s="823"/>
    </row>
    <row r="1516" spans="6:9" x14ac:dyDescent="0.3">
      <c r="F1516" s="828"/>
      <c r="H1516" s="828"/>
      <c r="I1516" s="823"/>
    </row>
    <row r="1517" spans="6:9" x14ac:dyDescent="0.3">
      <c r="F1517" s="828"/>
      <c r="H1517" s="828"/>
      <c r="I1517" s="823"/>
    </row>
    <row r="1518" spans="6:9" x14ac:dyDescent="0.3">
      <c r="F1518" s="828"/>
      <c r="H1518" s="828"/>
      <c r="I1518" s="823"/>
    </row>
    <row r="1519" spans="6:9" x14ac:dyDescent="0.3">
      <c r="F1519" s="828"/>
      <c r="H1519" s="828"/>
      <c r="I1519" s="823"/>
    </row>
    <row r="1520" spans="6:9" x14ac:dyDescent="0.3">
      <c r="F1520" s="828"/>
      <c r="H1520" s="828"/>
      <c r="I1520" s="823"/>
    </row>
    <row r="1521" spans="6:9" x14ac:dyDescent="0.3">
      <c r="F1521" s="828"/>
      <c r="H1521" s="828"/>
      <c r="I1521" s="823"/>
    </row>
    <row r="1522" spans="6:9" x14ac:dyDescent="0.3">
      <c r="F1522" s="828"/>
      <c r="H1522" s="828"/>
      <c r="I1522" s="823"/>
    </row>
    <row r="1523" spans="6:9" x14ac:dyDescent="0.3">
      <c r="F1523" s="828"/>
      <c r="H1523" s="828"/>
      <c r="I1523" s="823"/>
    </row>
    <row r="1524" spans="6:9" x14ac:dyDescent="0.3">
      <c r="F1524" s="828"/>
      <c r="H1524" s="828"/>
      <c r="I1524" s="823"/>
    </row>
    <row r="1525" spans="6:9" x14ac:dyDescent="0.3">
      <c r="F1525" s="828"/>
      <c r="H1525" s="828"/>
      <c r="I1525" s="823"/>
    </row>
    <row r="1526" spans="6:9" x14ac:dyDescent="0.3">
      <c r="F1526" s="828"/>
      <c r="H1526" s="828"/>
      <c r="I1526" s="823"/>
    </row>
    <row r="1527" spans="6:9" x14ac:dyDescent="0.3">
      <c r="F1527" s="828"/>
      <c r="H1527" s="828"/>
      <c r="I1527" s="823"/>
    </row>
    <row r="1528" spans="6:9" x14ac:dyDescent="0.3">
      <c r="F1528" s="828"/>
      <c r="H1528" s="828"/>
      <c r="I1528" s="823"/>
    </row>
    <row r="1529" spans="6:9" x14ac:dyDescent="0.3">
      <c r="F1529" s="828"/>
      <c r="H1529" s="828"/>
      <c r="I1529" s="823"/>
    </row>
    <row r="1530" spans="6:9" x14ac:dyDescent="0.3">
      <c r="F1530" s="828"/>
      <c r="H1530" s="828"/>
      <c r="I1530" s="823"/>
    </row>
    <row r="1531" spans="6:9" x14ac:dyDescent="0.3">
      <c r="F1531" s="828"/>
      <c r="H1531" s="828"/>
      <c r="I1531" s="823"/>
    </row>
    <row r="1532" spans="6:9" x14ac:dyDescent="0.3">
      <c r="F1532" s="828"/>
      <c r="H1532" s="828"/>
      <c r="I1532" s="823"/>
    </row>
    <row r="1533" spans="6:9" x14ac:dyDescent="0.3">
      <c r="F1533" s="828"/>
      <c r="H1533" s="828"/>
      <c r="I1533" s="823"/>
    </row>
    <row r="1534" spans="6:9" x14ac:dyDescent="0.3">
      <c r="F1534" s="828"/>
      <c r="H1534" s="828"/>
      <c r="I1534" s="823"/>
    </row>
    <row r="1535" spans="6:9" x14ac:dyDescent="0.3">
      <c r="F1535" s="828"/>
      <c r="H1535" s="828"/>
      <c r="I1535" s="823"/>
    </row>
    <row r="1536" spans="6:9" x14ac:dyDescent="0.3">
      <c r="F1536" s="828"/>
      <c r="H1536" s="828"/>
      <c r="I1536" s="823"/>
    </row>
    <row r="1537" spans="6:9" x14ac:dyDescent="0.3">
      <c r="F1537" s="828"/>
      <c r="H1537" s="828"/>
      <c r="I1537" s="823"/>
    </row>
    <row r="1538" spans="6:9" x14ac:dyDescent="0.3">
      <c r="F1538" s="828"/>
      <c r="H1538" s="828"/>
      <c r="I1538" s="823"/>
    </row>
    <row r="1539" spans="6:9" x14ac:dyDescent="0.3">
      <c r="F1539" s="828"/>
      <c r="H1539" s="828"/>
      <c r="I1539" s="823"/>
    </row>
    <row r="1540" spans="6:9" x14ac:dyDescent="0.3">
      <c r="F1540" s="828"/>
      <c r="H1540" s="828"/>
      <c r="I1540" s="823"/>
    </row>
    <row r="1541" spans="6:9" x14ac:dyDescent="0.3">
      <c r="F1541" s="828"/>
      <c r="H1541" s="828"/>
      <c r="I1541" s="823"/>
    </row>
    <row r="1542" spans="6:9" x14ac:dyDescent="0.3">
      <c r="F1542" s="828"/>
      <c r="H1542" s="828"/>
      <c r="I1542" s="823"/>
    </row>
    <row r="1543" spans="6:9" x14ac:dyDescent="0.3">
      <c r="F1543" s="828"/>
      <c r="H1543" s="828"/>
      <c r="I1543" s="823"/>
    </row>
    <row r="1544" spans="6:9" x14ac:dyDescent="0.3">
      <c r="F1544" s="828"/>
      <c r="H1544" s="828"/>
      <c r="I1544" s="823"/>
    </row>
    <row r="1545" spans="6:9" x14ac:dyDescent="0.3">
      <c r="F1545" s="828"/>
      <c r="H1545" s="828"/>
      <c r="I1545" s="823"/>
    </row>
    <row r="1546" spans="6:9" x14ac:dyDescent="0.3">
      <c r="F1546" s="828"/>
      <c r="H1546" s="828"/>
      <c r="I1546" s="823"/>
    </row>
    <row r="1547" spans="6:9" x14ac:dyDescent="0.3">
      <c r="F1547" s="828"/>
      <c r="H1547" s="828"/>
      <c r="I1547" s="823"/>
    </row>
    <row r="1548" spans="6:9" x14ac:dyDescent="0.3">
      <c r="F1548" s="828"/>
      <c r="H1548" s="828"/>
      <c r="I1548" s="823"/>
    </row>
    <row r="1549" spans="6:9" x14ac:dyDescent="0.3">
      <c r="F1549" s="828"/>
      <c r="H1549" s="828"/>
      <c r="I1549" s="823"/>
    </row>
    <row r="1550" spans="6:9" x14ac:dyDescent="0.3">
      <c r="F1550" s="828"/>
      <c r="H1550" s="828"/>
      <c r="I1550" s="823"/>
    </row>
    <row r="1551" spans="6:9" x14ac:dyDescent="0.3">
      <c r="F1551" s="828"/>
      <c r="H1551" s="828"/>
      <c r="I1551" s="823"/>
    </row>
    <row r="1552" spans="6:9" x14ac:dyDescent="0.3">
      <c r="F1552" s="828"/>
      <c r="H1552" s="828"/>
      <c r="I1552" s="823"/>
    </row>
    <row r="1553" spans="6:9" x14ac:dyDescent="0.3">
      <c r="F1553" s="828"/>
      <c r="H1553" s="828"/>
      <c r="I1553" s="823"/>
    </row>
    <row r="1554" spans="6:9" x14ac:dyDescent="0.3">
      <c r="F1554" s="828"/>
      <c r="H1554" s="828"/>
      <c r="I1554" s="823"/>
    </row>
    <row r="1555" spans="6:9" x14ac:dyDescent="0.3">
      <c r="F1555" s="828"/>
      <c r="H1555" s="828"/>
      <c r="I1555" s="823"/>
    </row>
    <row r="1556" spans="6:9" x14ac:dyDescent="0.3">
      <c r="F1556" s="828"/>
      <c r="H1556" s="828"/>
      <c r="I1556" s="823"/>
    </row>
    <row r="1557" spans="6:9" x14ac:dyDescent="0.3">
      <c r="F1557" s="828"/>
      <c r="H1557" s="828"/>
      <c r="I1557" s="823"/>
    </row>
    <row r="1558" spans="6:9" x14ac:dyDescent="0.3">
      <c r="F1558" s="828"/>
      <c r="H1558" s="828"/>
      <c r="I1558" s="823"/>
    </row>
    <row r="1559" spans="6:9" x14ac:dyDescent="0.3">
      <c r="F1559" s="828"/>
      <c r="H1559" s="828"/>
      <c r="I1559" s="823"/>
    </row>
    <row r="1560" spans="6:9" x14ac:dyDescent="0.3">
      <c r="F1560" s="828"/>
      <c r="H1560" s="828"/>
      <c r="I1560" s="823"/>
    </row>
    <row r="1561" spans="6:9" x14ac:dyDescent="0.3">
      <c r="F1561" s="828"/>
      <c r="H1561" s="828"/>
      <c r="I1561" s="823"/>
    </row>
    <row r="1562" spans="6:9" x14ac:dyDescent="0.3">
      <c r="F1562" s="828"/>
      <c r="H1562" s="828"/>
      <c r="I1562" s="823"/>
    </row>
    <row r="1563" spans="6:9" x14ac:dyDescent="0.3">
      <c r="F1563" s="828"/>
      <c r="H1563" s="828"/>
      <c r="I1563" s="823"/>
    </row>
    <row r="1564" spans="6:9" x14ac:dyDescent="0.3">
      <c r="F1564" s="828"/>
      <c r="H1564" s="828"/>
      <c r="I1564" s="823"/>
    </row>
    <row r="1565" spans="6:9" x14ac:dyDescent="0.3">
      <c r="F1565" s="828"/>
      <c r="H1565" s="828"/>
      <c r="I1565" s="823"/>
    </row>
    <row r="1566" spans="6:9" x14ac:dyDescent="0.3">
      <c r="F1566" s="828"/>
      <c r="H1566" s="828"/>
      <c r="I1566" s="823"/>
    </row>
    <row r="1567" spans="6:9" x14ac:dyDescent="0.3">
      <c r="F1567" s="828"/>
      <c r="H1567" s="828"/>
      <c r="I1567" s="823"/>
    </row>
    <row r="1568" spans="6:9" x14ac:dyDescent="0.3">
      <c r="F1568" s="828"/>
      <c r="H1568" s="828"/>
      <c r="I1568" s="823"/>
    </row>
    <row r="1569" spans="6:9" x14ac:dyDescent="0.3">
      <c r="F1569" s="828"/>
      <c r="H1569" s="828"/>
      <c r="I1569" s="823"/>
    </row>
    <row r="1570" spans="6:9" x14ac:dyDescent="0.3">
      <c r="F1570" s="828"/>
      <c r="H1570" s="828"/>
      <c r="I1570" s="823"/>
    </row>
    <row r="1571" spans="6:9" x14ac:dyDescent="0.3">
      <c r="F1571" s="828"/>
      <c r="H1571" s="828"/>
      <c r="I1571" s="823"/>
    </row>
    <row r="1572" spans="6:9" x14ac:dyDescent="0.3">
      <c r="F1572" s="828"/>
      <c r="H1572" s="828"/>
      <c r="I1572" s="823"/>
    </row>
    <row r="1573" spans="6:9" x14ac:dyDescent="0.3">
      <c r="F1573" s="828"/>
      <c r="H1573" s="828"/>
      <c r="I1573" s="823"/>
    </row>
    <row r="1574" spans="6:9" x14ac:dyDescent="0.3">
      <c r="F1574" s="828"/>
      <c r="H1574" s="828"/>
      <c r="I1574" s="823"/>
    </row>
    <row r="1575" spans="6:9" x14ac:dyDescent="0.3">
      <c r="F1575" s="828"/>
      <c r="H1575" s="828"/>
      <c r="I1575" s="823"/>
    </row>
    <row r="1576" spans="6:9" x14ac:dyDescent="0.3">
      <c r="F1576" s="828"/>
      <c r="H1576" s="828"/>
      <c r="I1576" s="823"/>
    </row>
    <row r="1577" spans="6:9" x14ac:dyDescent="0.3">
      <c r="F1577" s="828"/>
      <c r="H1577" s="828"/>
      <c r="I1577" s="823"/>
    </row>
    <row r="1578" spans="6:9" x14ac:dyDescent="0.3">
      <c r="F1578" s="828"/>
      <c r="H1578" s="828"/>
      <c r="I1578" s="823"/>
    </row>
    <row r="1579" spans="6:9" x14ac:dyDescent="0.3">
      <c r="F1579" s="828"/>
      <c r="H1579" s="828"/>
      <c r="I1579" s="823"/>
    </row>
    <row r="1580" spans="6:9" x14ac:dyDescent="0.3">
      <c r="F1580" s="828"/>
      <c r="H1580" s="828"/>
      <c r="I1580" s="823"/>
    </row>
    <row r="1581" spans="6:9" x14ac:dyDescent="0.3">
      <c r="F1581" s="828"/>
      <c r="H1581" s="828"/>
      <c r="I1581" s="823"/>
    </row>
    <row r="1582" spans="6:9" x14ac:dyDescent="0.3">
      <c r="F1582" s="828"/>
      <c r="H1582" s="828"/>
      <c r="I1582" s="823"/>
    </row>
    <row r="1583" spans="6:9" x14ac:dyDescent="0.3">
      <c r="F1583" s="828"/>
      <c r="H1583" s="828"/>
      <c r="I1583" s="823"/>
    </row>
    <row r="1584" spans="6:9" x14ac:dyDescent="0.3">
      <c r="F1584" s="828"/>
      <c r="H1584" s="828"/>
      <c r="I1584" s="823"/>
    </row>
    <row r="1585" spans="6:9" x14ac:dyDescent="0.3">
      <c r="F1585" s="828"/>
      <c r="H1585" s="828"/>
      <c r="I1585" s="823"/>
    </row>
    <row r="1586" spans="6:9" x14ac:dyDescent="0.3">
      <c r="F1586" s="828"/>
      <c r="H1586" s="828"/>
      <c r="I1586" s="823"/>
    </row>
    <row r="1587" spans="6:9" x14ac:dyDescent="0.3">
      <c r="F1587" s="828"/>
      <c r="H1587" s="828"/>
      <c r="I1587" s="823"/>
    </row>
    <row r="1588" spans="6:9" x14ac:dyDescent="0.3">
      <c r="F1588" s="828"/>
      <c r="H1588" s="828"/>
      <c r="I1588" s="823"/>
    </row>
    <row r="1589" spans="6:9" x14ac:dyDescent="0.3">
      <c r="F1589" s="828"/>
      <c r="H1589" s="828"/>
      <c r="I1589" s="823"/>
    </row>
    <row r="1590" spans="6:9" x14ac:dyDescent="0.3">
      <c r="F1590" s="828"/>
      <c r="H1590" s="828"/>
      <c r="I1590" s="823"/>
    </row>
    <row r="1591" spans="6:9" x14ac:dyDescent="0.3">
      <c r="F1591" s="828"/>
      <c r="H1591" s="828"/>
      <c r="I1591" s="823"/>
    </row>
    <row r="1592" spans="6:9" x14ac:dyDescent="0.3">
      <c r="F1592" s="828"/>
      <c r="H1592" s="828"/>
      <c r="I1592" s="823"/>
    </row>
    <row r="1593" spans="6:9" x14ac:dyDescent="0.3">
      <c r="F1593" s="828"/>
      <c r="H1593" s="828"/>
      <c r="I1593" s="823"/>
    </row>
    <row r="1594" spans="6:9" x14ac:dyDescent="0.3">
      <c r="F1594" s="828"/>
      <c r="H1594" s="828"/>
      <c r="I1594" s="823"/>
    </row>
    <row r="1595" spans="6:9" x14ac:dyDescent="0.3">
      <c r="F1595" s="828"/>
      <c r="H1595" s="828"/>
      <c r="I1595" s="823"/>
    </row>
    <row r="1596" spans="6:9" x14ac:dyDescent="0.3">
      <c r="F1596" s="828"/>
      <c r="H1596" s="828"/>
      <c r="I1596" s="823"/>
    </row>
    <row r="1597" spans="6:9" x14ac:dyDescent="0.3">
      <c r="F1597" s="828"/>
      <c r="H1597" s="828"/>
      <c r="I1597" s="823"/>
    </row>
    <row r="1598" spans="6:9" x14ac:dyDescent="0.3">
      <c r="F1598" s="828"/>
      <c r="H1598" s="828"/>
      <c r="I1598" s="823"/>
    </row>
    <row r="1599" spans="6:9" x14ac:dyDescent="0.3">
      <c r="F1599" s="828"/>
      <c r="H1599" s="828"/>
      <c r="I1599" s="823"/>
    </row>
    <row r="1600" spans="6:9" x14ac:dyDescent="0.3">
      <c r="F1600" s="828"/>
      <c r="H1600" s="828"/>
      <c r="I1600" s="823"/>
    </row>
    <row r="1601" spans="6:9" x14ac:dyDescent="0.3">
      <c r="F1601" s="828"/>
      <c r="H1601" s="828"/>
      <c r="I1601" s="823"/>
    </row>
    <row r="1602" spans="6:9" x14ac:dyDescent="0.3">
      <c r="F1602" s="828"/>
      <c r="H1602" s="828"/>
      <c r="I1602" s="823"/>
    </row>
    <row r="1603" spans="6:9" x14ac:dyDescent="0.3">
      <c r="F1603" s="828"/>
      <c r="H1603" s="828"/>
      <c r="I1603" s="823"/>
    </row>
    <row r="1604" spans="6:9" x14ac:dyDescent="0.3">
      <c r="F1604" s="828"/>
      <c r="H1604" s="828"/>
      <c r="I1604" s="823"/>
    </row>
    <row r="1605" spans="6:9" x14ac:dyDescent="0.3">
      <c r="F1605" s="828"/>
      <c r="H1605" s="828"/>
      <c r="I1605" s="823"/>
    </row>
    <row r="1606" spans="6:9" x14ac:dyDescent="0.3">
      <c r="F1606" s="828"/>
      <c r="H1606" s="828"/>
      <c r="I1606" s="823"/>
    </row>
    <row r="1607" spans="6:9" x14ac:dyDescent="0.3">
      <c r="F1607" s="828"/>
      <c r="H1607" s="828"/>
      <c r="I1607" s="823"/>
    </row>
    <row r="1608" spans="6:9" x14ac:dyDescent="0.3">
      <c r="F1608" s="828"/>
      <c r="H1608" s="828"/>
      <c r="I1608" s="823"/>
    </row>
    <row r="1609" spans="6:9" x14ac:dyDescent="0.3">
      <c r="F1609" s="828"/>
      <c r="H1609" s="828"/>
      <c r="I1609" s="823"/>
    </row>
    <row r="1610" spans="6:9" x14ac:dyDescent="0.3">
      <c r="F1610" s="828"/>
      <c r="H1610" s="828"/>
      <c r="I1610" s="823"/>
    </row>
    <row r="1611" spans="6:9" x14ac:dyDescent="0.3">
      <c r="F1611" s="828"/>
      <c r="H1611" s="828"/>
      <c r="I1611" s="823"/>
    </row>
    <row r="1612" spans="6:9" x14ac:dyDescent="0.3">
      <c r="F1612" s="828"/>
      <c r="H1612" s="828"/>
      <c r="I1612" s="823"/>
    </row>
    <row r="1613" spans="6:9" x14ac:dyDescent="0.3">
      <c r="F1613" s="828"/>
      <c r="H1613" s="828"/>
      <c r="I1613" s="823"/>
    </row>
    <row r="1614" spans="6:9" x14ac:dyDescent="0.3">
      <c r="F1614" s="828"/>
      <c r="H1614" s="828"/>
      <c r="I1614" s="823"/>
    </row>
    <row r="1615" spans="6:9" x14ac:dyDescent="0.3">
      <c r="F1615" s="828"/>
      <c r="H1615" s="828"/>
      <c r="I1615" s="823"/>
    </row>
    <row r="1616" spans="6:9" x14ac:dyDescent="0.3">
      <c r="F1616" s="828"/>
      <c r="H1616" s="828"/>
      <c r="I1616" s="823"/>
    </row>
    <row r="1617" spans="6:9" x14ac:dyDescent="0.3">
      <c r="F1617" s="828"/>
      <c r="H1617" s="828"/>
      <c r="I1617" s="823"/>
    </row>
    <row r="1618" spans="6:9" x14ac:dyDescent="0.3">
      <c r="F1618" s="828"/>
      <c r="H1618" s="828"/>
      <c r="I1618" s="823"/>
    </row>
    <row r="1619" spans="6:9" x14ac:dyDescent="0.3">
      <c r="F1619" s="828"/>
      <c r="H1619" s="828"/>
      <c r="I1619" s="823"/>
    </row>
    <row r="1620" spans="6:9" x14ac:dyDescent="0.3">
      <c r="F1620" s="828"/>
      <c r="H1620" s="828"/>
      <c r="I1620" s="823"/>
    </row>
    <row r="1621" spans="6:9" x14ac:dyDescent="0.3">
      <c r="F1621" s="828"/>
      <c r="H1621" s="828"/>
      <c r="I1621" s="823"/>
    </row>
    <row r="1622" spans="6:9" x14ac:dyDescent="0.3">
      <c r="F1622" s="828"/>
      <c r="H1622" s="828"/>
      <c r="I1622" s="823"/>
    </row>
    <row r="1623" spans="6:9" x14ac:dyDescent="0.3">
      <c r="F1623" s="828"/>
      <c r="H1623" s="828"/>
      <c r="I1623" s="823"/>
    </row>
    <row r="1624" spans="6:9" x14ac:dyDescent="0.3">
      <c r="F1624" s="828"/>
      <c r="H1624" s="828"/>
      <c r="I1624" s="823"/>
    </row>
    <row r="1625" spans="6:9" x14ac:dyDescent="0.3">
      <c r="F1625" s="828"/>
      <c r="H1625" s="828"/>
      <c r="I1625" s="823"/>
    </row>
    <row r="1626" spans="6:9" x14ac:dyDescent="0.3">
      <c r="F1626" s="828"/>
      <c r="H1626" s="828"/>
      <c r="I1626" s="823"/>
    </row>
    <row r="1627" spans="6:9" x14ac:dyDescent="0.3">
      <c r="F1627" s="828"/>
      <c r="H1627" s="828"/>
      <c r="I1627" s="823"/>
    </row>
    <row r="1628" spans="6:9" x14ac:dyDescent="0.3">
      <c r="F1628" s="828"/>
      <c r="H1628" s="828"/>
      <c r="I1628" s="823"/>
    </row>
    <row r="1629" spans="6:9" x14ac:dyDescent="0.3">
      <c r="F1629" s="828"/>
      <c r="H1629" s="828"/>
      <c r="I1629" s="823"/>
    </row>
    <row r="1630" spans="6:9" x14ac:dyDescent="0.3">
      <c r="F1630" s="828"/>
      <c r="H1630" s="828"/>
      <c r="I1630" s="823"/>
    </row>
    <row r="1631" spans="6:9" x14ac:dyDescent="0.3">
      <c r="F1631" s="828"/>
      <c r="H1631" s="828"/>
      <c r="I1631" s="823"/>
    </row>
    <row r="1632" spans="6:9" x14ac:dyDescent="0.3">
      <c r="F1632" s="828"/>
      <c r="H1632" s="828"/>
      <c r="I1632" s="823"/>
    </row>
    <row r="1633" spans="6:9" x14ac:dyDescent="0.3">
      <c r="F1633" s="828"/>
      <c r="H1633" s="828"/>
      <c r="I1633" s="823"/>
    </row>
    <row r="1634" spans="6:9" x14ac:dyDescent="0.3">
      <c r="F1634" s="828"/>
      <c r="H1634" s="828"/>
      <c r="I1634" s="823"/>
    </row>
    <row r="1635" spans="6:9" x14ac:dyDescent="0.3">
      <c r="F1635" s="828"/>
      <c r="H1635" s="828"/>
      <c r="I1635" s="823"/>
    </row>
    <row r="1636" spans="6:9" x14ac:dyDescent="0.3">
      <c r="F1636" s="828"/>
      <c r="H1636" s="828"/>
      <c r="I1636" s="823"/>
    </row>
    <row r="1637" spans="6:9" x14ac:dyDescent="0.3">
      <c r="F1637" s="828"/>
      <c r="H1637" s="828"/>
      <c r="I1637" s="823"/>
    </row>
    <row r="1638" spans="6:9" x14ac:dyDescent="0.3">
      <c r="F1638" s="828"/>
      <c r="H1638" s="828"/>
      <c r="I1638" s="823"/>
    </row>
    <row r="1639" spans="6:9" x14ac:dyDescent="0.3">
      <c r="F1639" s="828"/>
      <c r="H1639" s="828"/>
      <c r="I1639" s="823"/>
    </row>
    <row r="1640" spans="6:9" x14ac:dyDescent="0.3">
      <c r="F1640" s="828"/>
      <c r="H1640" s="828"/>
      <c r="I1640" s="823"/>
    </row>
    <row r="1641" spans="6:9" x14ac:dyDescent="0.3">
      <c r="F1641" s="828"/>
      <c r="H1641" s="828"/>
      <c r="I1641" s="823"/>
    </row>
    <row r="1642" spans="6:9" x14ac:dyDescent="0.3">
      <c r="F1642" s="828"/>
      <c r="H1642" s="828"/>
      <c r="I1642" s="823"/>
    </row>
    <row r="1643" spans="6:9" x14ac:dyDescent="0.3">
      <c r="F1643" s="828"/>
      <c r="H1643" s="828"/>
      <c r="I1643" s="823"/>
    </row>
    <row r="1644" spans="6:9" x14ac:dyDescent="0.3">
      <c r="F1644" s="828"/>
      <c r="H1644" s="828"/>
      <c r="I1644" s="823"/>
    </row>
    <row r="1645" spans="6:9" x14ac:dyDescent="0.3">
      <c r="F1645" s="828"/>
      <c r="H1645" s="828"/>
      <c r="I1645" s="823"/>
    </row>
    <row r="1646" spans="6:9" x14ac:dyDescent="0.3">
      <c r="F1646" s="828"/>
      <c r="H1646" s="828"/>
      <c r="I1646" s="823"/>
    </row>
    <row r="1647" spans="6:9" x14ac:dyDescent="0.3">
      <c r="F1647" s="828"/>
      <c r="H1647" s="828"/>
      <c r="I1647" s="823"/>
    </row>
    <row r="1648" spans="6:9" x14ac:dyDescent="0.3">
      <c r="F1648" s="828"/>
      <c r="H1648" s="828"/>
      <c r="I1648" s="823"/>
    </row>
    <row r="1649" spans="6:9" x14ac:dyDescent="0.3">
      <c r="F1649" s="828"/>
      <c r="H1649" s="828"/>
      <c r="I1649" s="823"/>
    </row>
    <row r="1650" spans="6:9" x14ac:dyDescent="0.3">
      <c r="F1650" s="828"/>
      <c r="H1650" s="828"/>
      <c r="I1650" s="823"/>
    </row>
    <row r="1651" spans="6:9" x14ac:dyDescent="0.3">
      <c r="F1651" s="828"/>
      <c r="H1651" s="828"/>
      <c r="I1651" s="823"/>
    </row>
    <row r="1652" spans="6:9" x14ac:dyDescent="0.3">
      <c r="F1652" s="828"/>
      <c r="H1652" s="828"/>
      <c r="I1652" s="823"/>
    </row>
    <row r="1653" spans="6:9" x14ac:dyDescent="0.3">
      <c r="F1653" s="828"/>
      <c r="H1653" s="828"/>
      <c r="I1653" s="823"/>
    </row>
    <row r="1654" spans="6:9" x14ac:dyDescent="0.3">
      <c r="F1654" s="828"/>
      <c r="H1654" s="828"/>
      <c r="I1654" s="823"/>
    </row>
    <row r="1655" spans="6:9" x14ac:dyDescent="0.3">
      <c r="F1655" s="828"/>
      <c r="H1655" s="828"/>
      <c r="I1655" s="823"/>
    </row>
    <row r="1656" spans="6:9" x14ac:dyDescent="0.3">
      <c r="F1656" s="828"/>
      <c r="H1656" s="828"/>
      <c r="I1656" s="823"/>
    </row>
    <row r="1657" spans="6:9" x14ac:dyDescent="0.3">
      <c r="F1657" s="828"/>
      <c r="H1657" s="828"/>
      <c r="I1657" s="823"/>
    </row>
    <row r="1658" spans="6:9" x14ac:dyDescent="0.3">
      <c r="F1658" s="828"/>
      <c r="H1658" s="828"/>
      <c r="I1658" s="823"/>
    </row>
    <row r="1659" spans="6:9" x14ac:dyDescent="0.3">
      <c r="F1659" s="828"/>
      <c r="H1659" s="828"/>
      <c r="I1659" s="823"/>
    </row>
    <row r="1660" spans="6:9" x14ac:dyDescent="0.3">
      <c r="F1660" s="828"/>
      <c r="H1660" s="828"/>
      <c r="I1660" s="823"/>
    </row>
    <row r="1661" spans="6:9" x14ac:dyDescent="0.3">
      <c r="F1661" s="828"/>
      <c r="H1661" s="828"/>
      <c r="I1661" s="823"/>
    </row>
    <row r="1662" spans="6:9" x14ac:dyDescent="0.3">
      <c r="F1662" s="828"/>
      <c r="H1662" s="828"/>
      <c r="I1662" s="823"/>
    </row>
    <row r="1663" spans="6:9" x14ac:dyDescent="0.3">
      <c r="F1663" s="828"/>
      <c r="H1663" s="828"/>
      <c r="I1663" s="823"/>
    </row>
    <row r="1664" spans="6:9" x14ac:dyDescent="0.3">
      <c r="F1664" s="828"/>
      <c r="H1664" s="828"/>
      <c r="I1664" s="823"/>
    </row>
    <row r="1665" spans="6:9" x14ac:dyDescent="0.3">
      <c r="F1665" s="828"/>
      <c r="H1665" s="828"/>
      <c r="I1665" s="823"/>
    </row>
    <row r="1666" spans="6:9" x14ac:dyDescent="0.3">
      <c r="F1666" s="828"/>
      <c r="H1666" s="828"/>
      <c r="I1666" s="823"/>
    </row>
    <row r="1667" spans="6:9" x14ac:dyDescent="0.3">
      <c r="F1667" s="828"/>
      <c r="H1667" s="828"/>
      <c r="I1667" s="823"/>
    </row>
    <row r="1668" spans="6:9" x14ac:dyDescent="0.3">
      <c r="F1668" s="828"/>
      <c r="H1668" s="828"/>
      <c r="I1668" s="823"/>
    </row>
    <row r="1669" spans="6:9" x14ac:dyDescent="0.3">
      <c r="F1669" s="828"/>
      <c r="H1669" s="828"/>
      <c r="I1669" s="823"/>
    </row>
    <row r="1670" spans="6:9" x14ac:dyDescent="0.3">
      <c r="F1670" s="828"/>
      <c r="H1670" s="828"/>
      <c r="I1670" s="823"/>
    </row>
    <row r="1671" spans="6:9" x14ac:dyDescent="0.3">
      <c r="F1671" s="828"/>
      <c r="H1671" s="828"/>
      <c r="I1671" s="823"/>
    </row>
    <row r="1672" spans="6:9" x14ac:dyDescent="0.3">
      <c r="F1672" s="828"/>
      <c r="H1672" s="828"/>
      <c r="I1672" s="823"/>
    </row>
    <row r="1673" spans="6:9" x14ac:dyDescent="0.3">
      <c r="F1673" s="828"/>
      <c r="H1673" s="828"/>
      <c r="I1673" s="823"/>
    </row>
    <row r="1674" spans="6:9" x14ac:dyDescent="0.3">
      <c r="F1674" s="828"/>
      <c r="H1674" s="828"/>
      <c r="I1674" s="823"/>
    </row>
    <row r="1675" spans="6:9" x14ac:dyDescent="0.3">
      <c r="F1675" s="828"/>
      <c r="H1675" s="828"/>
      <c r="I1675" s="823"/>
    </row>
    <row r="1676" spans="6:9" x14ac:dyDescent="0.3">
      <c r="F1676" s="828"/>
      <c r="H1676" s="828"/>
      <c r="I1676" s="823"/>
    </row>
    <row r="1677" spans="6:9" x14ac:dyDescent="0.3">
      <c r="F1677" s="828"/>
      <c r="H1677" s="828"/>
      <c r="I1677" s="823"/>
    </row>
    <row r="1678" spans="6:9" x14ac:dyDescent="0.3">
      <c r="F1678" s="828"/>
      <c r="H1678" s="828"/>
      <c r="I1678" s="823"/>
    </row>
    <row r="1679" spans="6:9" x14ac:dyDescent="0.3">
      <c r="F1679" s="828"/>
      <c r="H1679" s="828"/>
      <c r="I1679" s="823"/>
    </row>
    <row r="1680" spans="6:9" x14ac:dyDescent="0.3">
      <c r="F1680" s="828"/>
      <c r="H1680" s="828"/>
      <c r="I1680" s="823"/>
    </row>
    <row r="1681" spans="6:9" x14ac:dyDescent="0.3">
      <c r="F1681" s="828"/>
      <c r="H1681" s="828"/>
      <c r="I1681" s="823"/>
    </row>
    <row r="1682" spans="6:9" x14ac:dyDescent="0.3">
      <c r="F1682" s="828"/>
      <c r="H1682" s="828"/>
      <c r="I1682" s="823"/>
    </row>
    <row r="1683" spans="6:9" x14ac:dyDescent="0.3">
      <c r="F1683" s="828"/>
      <c r="H1683" s="828"/>
      <c r="I1683" s="823"/>
    </row>
    <row r="1684" spans="6:9" x14ac:dyDescent="0.3">
      <c r="F1684" s="828"/>
      <c r="H1684" s="828"/>
      <c r="I1684" s="823"/>
    </row>
    <row r="1685" spans="6:9" x14ac:dyDescent="0.3">
      <c r="F1685" s="828"/>
      <c r="H1685" s="828"/>
      <c r="I1685" s="823"/>
    </row>
    <row r="1686" spans="6:9" x14ac:dyDescent="0.3">
      <c r="F1686" s="828"/>
      <c r="H1686" s="828"/>
      <c r="I1686" s="823"/>
    </row>
    <row r="1687" spans="6:9" x14ac:dyDescent="0.3">
      <c r="F1687" s="828"/>
      <c r="H1687" s="828"/>
      <c r="I1687" s="823"/>
    </row>
    <row r="1688" spans="6:9" x14ac:dyDescent="0.3">
      <c r="F1688" s="828"/>
      <c r="H1688" s="828"/>
      <c r="I1688" s="823"/>
    </row>
    <row r="1689" spans="6:9" x14ac:dyDescent="0.3">
      <c r="F1689" s="828"/>
      <c r="H1689" s="828"/>
      <c r="I1689" s="823"/>
    </row>
    <row r="1690" spans="6:9" x14ac:dyDescent="0.3">
      <c r="F1690" s="828"/>
      <c r="H1690" s="828"/>
      <c r="I1690" s="823"/>
    </row>
    <row r="1691" spans="6:9" x14ac:dyDescent="0.3">
      <c r="F1691" s="828"/>
      <c r="H1691" s="828"/>
      <c r="I1691" s="823"/>
    </row>
    <row r="1692" spans="6:9" x14ac:dyDescent="0.3">
      <c r="F1692" s="828"/>
      <c r="H1692" s="828"/>
      <c r="I1692" s="823"/>
    </row>
    <row r="1693" spans="6:9" x14ac:dyDescent="0.3">
      <c r="F1693" s="828"/>
      <c r="H1693" s="828"/>
      <c r="I1693" s="823"/>
    </row>
    <row r="1694" spans="6:9" x14ac:dyDescent="0.3">
      <c r="F1694" s="828"/>
      <c r="H1694" s="828"/>
      <c r="I1694" s="823"/>
    </row>
    <row r="1695" spans="6:9" x14ac:dyDescent="0.3">
      <c r="F1695" s="828"/>
      <c r="H1695" s="828"/>
      <c r="I1695" s="823"/>
    </row>
    <row r="1696" spans="6:9" x14ac:dyDescent="0.3">
      <c r="F1696" s="828"/>
      <c r="H1696" s="828"/>
      <c r="I1696" s="823"/>
    </row>
    <row r="1697" spans="6:9" x14ac:dyDescent="0.3">
      <c r="F1697" s="828"/>
      <c r="H1697" s="828"/>
      <c r="I1697" s="823"/>
    </row>
    <row r="1698" spans="6:9" x14ac:dyDescent="0.3">
      <c r="F1698" s="828"/>
      <c r="H1698" s="828"/>
      <c r="I1698" s="823"/>
    </row>
    <row r="1699" spans="6:9" x14ac:dyDescent="0.3">
      <c r="F1699" s="828"/>
      <c r="H1699" s="828"/>
      <c r="I1699" s="823"/>
    </row>
    <row r="1700" spans="6:9" x14ac:dyDescent="0.3">
      <c r="F1700" s="828"/>
      <c r="H1700" s="828"/>
      <c r="I1700" s="823"/>
    </row>
    <row r="1701" spans="6:9" x14ac:dyDescent="0.3">
      <c r="F1701" s="828"/>
      <c r="H1701" s="828"/>
      <c r="I1701" s="823"/>
    </row>
    <row r="1702" spans="6:9" x14ac:dyDescent="0.3">
      <c r="F1702" s="828"/>
      <c r="H1702" s="828"/>
      <c r="I1702" s="823"/>
    </row>
    <row r="1703" spans="6:9" x14ac:dyDescent="0.3">
      <c r="F1703" s="828"/>
      <c r="H1703" s="828"/>
      <c r="I1703" s="823"/>
    </row>
    <row r="1704" spans="6:9" x14ac:dyDescent="0.3">
      <c r="F1704" s="828"/>
      <c r="H1704" s="828"/>
      <c r="I1704" s="823"/>
    </row>
    <row r="1705" spans="6:9" x14ac:dyDescent="0.3">
      <c r="F1705" s="828"/>
      <c r="H1705" s="828"/>
      <c r="I1705" s="823"/>
    </row>
    <row r="1706" spans="6:9" x14ac:dyDescent="0.3">
      <c r="F1706" s="828"/>
      <c r="H1706" s="828"/>
      <c r="I1706" s="823"/>
    </row>
    <row r="1707" spans="6:9" x14ac:dyDescent="0.3">
      <c r="F1707" s="828"/>
      <c r="H1707" s="828"/>
      <c r="I1707" s="823"/>
    </row>
    <row r="1708" spans="6:9" x14ac:dyDescent="0.3">
      <c r="F1708" s="828"/>
      <c r="H1708" s="828"/>
      <c r="I1708" s="823"/>
    </row>
    <row r="1709" spans="6:9" x14ac:dyDescent="0.3">
      <c r="F1709" s="828"/>
      <c r="H1709" s="828"/>
      <c r="I1709" s="823"/>
    </row>
    <row r="1710" spans="6:9" x14ac:dyDescent="0.3">
      <c r="F1710" s="828"/>
      <c r="H1710" s="828"/>
      <c r="I1710" s="823"/>
    </row>
    <row r="1711" spans="6:9" x14ac:dyDescent="0.3">
      <c r="F1711" s="828"/>
      <c r="H1711" s="828"/>
      <c r="I1711" s="823"/>
    </row>
    <row r="1712" spans="6:9" x14ac:dyDescent="0.3">
      <c r="F1712" s="828"/>
      <c r="H1712" s="828"/>
      <c r="I1712" s="823"/>
    </row>
    <row r="1713" spans="6:9" x14ac:dyDescent="0.3">
      <c r="F1713" s="828"/>
      <c r="H1713" s="828"/>
      <c r="I1713" s="823"/>
    </row>
    <row r="1714" spans="6:9" x14ac:dyDescent="0.3">
      <c r="F1714" s="828"/>
      <c r="H1714" s="828"/>
      <c r="I1714" s="823"/>
    </row>
    <row r="1715" spans="6:9" x14ac:dyDescent="0.3">
      <c r="F1715" s="828"/>
      <c r="H1715" s="828"/>
      <c r="I1715" s="823"/>
    </row>
    <row r="1716" spans="6:9" x14ac:dyDescent="0.3">
      <c r="F1716" s="828"/>
      <c r="H1716" s="828"/>
      <c r="I1716" s="823"/>
    </row>
    <row r="1717" spans="6:9" x14ac:dyDescent="0.3">
      <c r="F1717" s="828"/>
      <c r="H1717" s="828"/>
      <c r="I1717" s="823"/>
    </row>
    <row r="1718" spans="6:9" x14ac:dyDescent="0.3">
      <c r="F1718" s="828"/>
      <c r="H1718" s="828"/>
      <c r="I1718" s="823"/>
    </row>
    <row r="1719" spans="6:9" x14ac:dyDescent="0.3">
      <c r="F1719" s="828"/>
      <c r="H1719" s="828"/>
      <c r="I1719" s="823"/>
    </row>
    <row r="1720" spans="6:9" x14ac:dyDescent="0.3">
      <c r="F1720" s="828"/>
      <c r="H1720" s="828"/>
      <c r="I1720" s="823"/>
    </row>
    <row r="1721" spans="6:9" x14ac:dyDescent="0.3">
      <c r="F1721" s="828"/>
      <c r="H1721" s="828"/>
      <c r="I1721" s="823"/>
    </row>
    <row r="1722" spans="6:9" x14ac:dyDescent="0.3">
      <c r="F1722" s="828"/>
      <c r="H1722" s="828"/>
      <c r="I1722" s="823"/>
    </row>
    <row r="1723" spans="6:9" x14ac:dyDescent="0.3">
      <c r="F1723" s="828"/>
      <c r="H1723" s="828"/>
      <c r="I1723" s="823"/>
    </row>
    <row r="1724" spans="6:9" x14ac:dyDescent="0.3">
      <c r="F1724" s="828"/>
      <c r="H1724" s="828"/>
      <c r="I1724" s="823"/>
    </row>
    <row r="1725" spans="6:9" x14ac:dyDescent="0.3">
      <c r="F1725" s="828"/>
      <c r="H1725" s="828"/>
      <c r="I1725" s="823"/>
    </row>
    <row r="1726" spans="6:9" x14ac:dyDescent="0.3">
      <c r="F1726" s="828"/>
      <c r="H1726" s="828"/>
      <c r="I1726" s="823"/>
    </row>
    <row r="1727" spans="6:9" x14ac:dyDescent="0.3">
      <c r="F1727" s="828"/>
      <c r="H1727" s="828"/>
      <c r="I1727" s="823"/>
    </row>
    <row r="1728" spans="6:9" x14ac:dyDescent="0.3">
      <c r="F1728" s="828"/>
      <c r="H1728" s="828"/>
      <c r="I1728" s="823"/>
    </row>
    <row r="1729" spans="6:9" x14ac:dyDescent="0.3">
      <c r="F1729" s="828"/>
      <c r="H1729" s="828"/>
      <c r="I1729" s="823"/>
    </row>
    <row r="1730" spans="6:9" x14ac:dyDescent="0.3">
      <c r="F1730" s="828"/>
      <c r="H1730" s="828"/>
      <c r="I1730" s="823"/>
    </row>
    <row r="1731" spans="6:9" x14ac:dyDescent="0.3">
      <c r="F1731" s="828"/>
      <c r="H1731" s="828"/>
      <c r="I1731" s="823"/>
    </row>
    <row r="1732" spans="6:9" x14ac:dyDescent="0.3">
      <c r="F1732" s="828"/>
      <c r="H1732" s="828"/>
      <c r="I1732" s="823"/>
    </row>
    <row r="1733" spans="6:9" x14ac:dyDescent="0.3">
      <c r="F1733" s="828"/>
      <c r="H1733" s="828"/>
      <c r="I1733" s="823"/>
    </row>
    <row r="1734" spans="6:9" x14ac:dyDescent="0.3">
      <c r="F1734" s="828"/>
      <c r="H1734" s="828"/>
      <c r="I1734" s="823"/>
    </row>
    <row r="1735" spans="6:9" x14ac:dyDescent="0.3">
      <c r="F1735" s="828"/>
      <c r="H1735" s="828"/>
      <c r="I1735" s="823"/>
    </row>
    <row r="1736" spans="6:9" x14ac:dyDescent="0.3">
      <c r="F1736" s="828"/>
      <c r="H1736" s="828"/>
      <c r="I1736" s="823"/>
    </row>
    <row r="1737" spans="6:9" x14ac:dyDescent="0.3">
      <c r="F1737" s="828"/>
      <c r="H1737" s="828"/>
      <c r="I1737" s="823"/>
    </row>
    <row r="1738" spans="6:9" x14ac:dyDescent="0.3">
      <c r="F1738" s="828"/>
      <c r="H1738" s="828"/>
      <c r="I1738" s="823"/>
    </row>
    <row r="1739" spans="6:9" x14ac:dyDescent="0.3">
      <c r="F1739" s="828"/>
      <c r="H1739" s="828"/>
      <c r="I1739" s="823"/>
    </row>
    <row r="1740" spans="6:9" x14ac:dyDescent="0.3">
      <c r="F1740" s="828"/>
      <c r="H1740" s="828"/>
      <c r="I1740" s="823"/>
    </row>
    <row r="1741" spans="6:9" x14ac:dyDescent="0.3">
      <c r="F1741" s="828"/>
      <c r="H1741" s="828"/>
      <c r="I1741" s="823"/>
    </row>
    <row r="1742" spans="6:9" x14ac:dyDescent="0.3">
      <c r="F1742" s="828"/>
      <c r="H1742" s="828"/>
      <c r="I1742" s="823"/>
    </row>
    <row r="1743" spans="6:9" x14ac:dyDescent="0.3">
      <c r="F1743" s="828"/>
      <c r="H1743" s="828"/>
      <c r="I1743" s="823"/>
    </row>
    <row r="1744" spans="6:9" x14ac:dyDescent="0.3">
      <c r="F1744" s="828"/>
      <c r="H1744" s="828"/>
      <c r="I1744" s="823"/>
    </row>
    <row r="1745" spans="6:9" x14ac:dyDescent="0.3">
      <c r="F1745" s="828"/>
      <c r="H1745" s="828"/>
      <c r="I1745" s="823"/>
    </row>
    <row r="1746" spans="6:9" x14ac:dyDescent="0.3">
      <c r="F1746" s="828"/>
      <c r="H1746" s="828"/>
      <c r="I1746" s="823"/>
    </row>
    <row r="1747" spans="6:9" x14ac:dyDescent="0.3">
      <c r="F1747" s="828"/>
      <c r="H1747" s="828"/>
      <c r="I1747" s="823"/>
    </row>
    <row r="1748" spans="6:9" x14ac:dyDescent="0.3">
      <c r="F1748" s="828"/>
      <c r="H1748" s="828"/>
      <c r="I1748" s="823"/>
    </row>
    <row r="1749" spans="6:9" x14ac:dyDescent="0.3">
      <c r="F1749" s="828"/>
      <c r="H1749" s="828"/>
      <c r="I1749" s="823"/>
    </row>
    <row r="1750" spans="6:9" x14ac:dyDescent="0.3">
      <c r="F1750" s="828"/>
      <c r="H1750" s="828"/>
      <c r="I1750" s="823"/>
    </row>
    <row r="1751" spans="6:9" x14ac:dyDescent="0.3">
      <c r="F1751" s="828"/>
      <c r="H1751" s="828"/>
      <c r="I1751" s="823"/>
    </row>
    <row r="1752" spans="6:9" x14ac:dyDescent="0.3">
      <c r="F1752" s="828"/>
      <c r="H1752" s="828"/>
      <c r="I1752" s="823"/>
    </row>
    <row r="1753" spans="6:9" x14ac:dyDescent="0.3">
      <c r="F1753" s="828"/>
      <c r="H1753" s="828"/>
      <c r="I1753" s="823"/>
    </row>
    <row r="1754" spans="6:9" x14ac:dyDescent="0.3">
      <c r="F1754" s="828"/>
      <c r="H1754" s="828"/>
      <c r="I1754" s="823"/>
    </row>
    <row r="1755" spans="6:9" x14ac:dyDescent="0.3">
      <c r="F1755" s="828"/>
      <c r="H1755" s="828"/>
      <c r="I1755" s="823"/>
    </row>
    <row r="1756" spans="6:9" x14ac:dyDescent="0.3">
      <c r="F1756" s="828"/>
      <c r="H1756" s="828"/>
      <c r="I1756" s="823"/>
    </row>
    <row r="1757" spans="6:9" x14ac:dyDescent="0.3">
      <c r="F1757" s="828"/>
      <c r="H1757" s="828"/>
      <c r="I1757" s="823"/>
    </row>
    <row r="1758" spans="6:9" x14ac:dyDescent="0.3">
      <c r="F1758" s="828"/>
      <c r="H1758" s="828"/>
      <c r="I1758" s="823"/>
    </row>
    <row r="1759" spans="6:9" x14ac:dyDescent="0.3">
      <c r="F1759" s="828"/>
      <c r="H1759" s="828"/>
      <c r="I1759" s="823"/>
    </row>
    <row r="1760" spans="6:9" x14ac:dyDescent="0.3">
      <c r="F1760" s="828"/>
      <c r="H1760" s="828"/>
      <c r="I1760" s="823"/>
    </row>
    <row r="1761" spans="6:9" x14ac:dyDescent="0.3">
      <c r="F1761" s="828"/>
      <c r="H1761" s="828"/>
      <c r="I1761" s="823"/>
    </row>
    <row r="1762" spans="6:9" x14ac:dyDescent="0.3">
      <c r="F1762" s="828"/>
      <c r="H1762" s="828"/>
      <c r="I1762" s="823"/>
    </row>
    <row r="1763" spans="6:9" x14ac:dyDescent="0.3">
      <c r="F1763" s="828"/>
      <c r="H1763" s="828"/>
      <c r="I1763" s="823"/>
    </row>
    <row r="1764" spans="6:9" x14ac:dyDescent="0.3">
      <c r="F1764" s="828"/>
      <c r="H1764" s="828"/>
      <c r="I1764" s="823"/>
    </row>
    <row r="1765" spans="6:9" x14ac:dyDescent="0.3">
      <c r="F1765" s="828"/>
      <c r="H1765" s="828"/>
      <c r="I1765" s="823"/>
    </row>
    <row r="1766" spans="6:9" x14ac:dyDescent="0.3">
      <c r="F1766" s="828"/>
      <c r="H1766" s="828"/>
      <c r="I1766" s="823"/>
    </row>
    <row r="1767" spans="6:9" x14ac:dyDescent="0.3">
      <c r="F1767" s="828"/>
      <c r="H1767" s="828"/>
      <c r="I1767" s="823"/>
    </row>
    <row r="1768" spans="6:9" x14ac:dyDescent="0.3">
      <c r="F1768" s="828"/>
      <c r="H1768" s="828"/>
      <c r="I1768" s="823"/>
    </row>
    <row r="1769" spans="6:9" x14ac:dyDescent="0.3">
      <c r="F1769" s="828"/>
      <c r="H1769" s="828"/>
      <c r="I1769" s="823"/>
    </row>
    <row r="1770" spans="6:9" x14ac:dyDescent="0.3">
      <c r="F1770" s="828"/>
      <c r="H1770" s="828"/>
      <c r="I1770" s="823"/>
    </row>
    <row r="1771" spans="6:9" x14ac:dyDescent="0.3">
      <c r="F1771" s="828"/>
      <c r="H1771" s="828"/>
      <c r="I1771" s="823"/>
    </row>
    <row r="1772" spans="6:9" x14ac:dyDescent="0.3">
      <c r="F1772" s="828"/>
      <c r="H1772" s="828"/>
      <c r="I1772" s="823"/>
    </row>
    <row r="1773" spans="6:9" x14ac:dyDescent="0.3">
      <c r="F1773" s="828"/>
      <c r="H1773" s="828"/>
      <c r="I1773" s="823"/>
    </row>
    <row r="1774" spans="6:9" x14ac:dyDescent="0.3">
      <c r="F1774" s="828"/>
      <c r="H1774" s="828"/>
      <c r="I1774" s="823"/>
    </row>
    <row r="1775" spans="6:9" x14ac:dyDescent="0.3">
      <c r="F1775" s="828"/>
      <c r="H1775" s="828"/>
      <c r="I1775" s="823"/>
    </row>
    <row r="1776" spans="6:9" x14ac:dyDescent="0.3">
      <c r="F1776" s="828"/>
      <c r="H1776" s="828"/>
      <c r="I1776" s="823"/>
    </row>
    <row r="1777" spans="6:9" x14ac:dyDescent="0.3">
      <c r="F1777" s="828"/>
      <c r="H1777" s="828"/>
      <c r="I1777" s="823"/>
    </row>
    <row r="1778" spans="6:9" x14ac:dyDescent="0.3">
      <c r="F1778" s="828"/>
      <c r="H1778" s="828"/>
      <c r="I1778" s="823"/>
    </row>
    <row r="1779" spans="6:9" x14ac:dyDescent="0.3">
      <c r="F1779" s="828"/>
      <c r="H1779" s="828"/>
      <c r="I1779" s="823"/>
    </row>
    <row r="1780" spans="6:9" x14ac:dyDescent="0.3">
      <c r="F1780" s="828"/>
      <c r="H1780" s="828"/>
      <c r="I1780" s="823"/>
    </row>
    <row r="1781" spans="6:9" x14ac:dyDescent="0.3">
      <c r="F1781" s="828"/>
      <c r="H1781" s="828"/>
      <c r="I1781" s="823"/>
    </row>
    <row r="1782" spans="6:9" x14ac:dyDescent="0.3">
      <c r="F1782" s="828"/>
      <c r="H1782" s="828"/>
      <c r="I1782" s="823"/>
    </row>
    <row r="1783" spans="6:9" x14ac:dyDescent="0.3">
      <c r="F1783" s="828"/>
      <c r="H1783" s="828"/>
      <c r="I1783" s="823"/>
    </row>
    <row r="1784" spans="6:9" x14ac:dyDescent="0.3">
      <c r="F1784" s="828"/>
      <c r="H1784" s="828"/>
      <c r="I1784" s="823"/>
    </row>
    <row r="1785" spans="6:9" x14ac:dyDescent="0.3">
      <c r="F1785" s="828"/>
      <c r="H1785" s="828"/>
      <c r="I1785" s="823"/>
    </row>
    <row r="1786" spans="6:9" x14ac:dyDescent="0.3">
      <c r="F1786" s="828"/>
      <c r="H1786" s="828"/>
      <c r="I1786" s="823"/>
    </row>
    <row r="1787" spans="6:9" x14ac:dyDescent="0.3">
      <c r="F1787" s="828"/>
      <c r="H1787" s="828"/>
      <c r="I1787" s="823"/>
    </row>
    <row r="1788" spans="6:9" x14ac:dyDescent="0.3">
      <c r="F1788" s="828"/>
      <c r="H1788" s="828"/>
      <c r="I1788" s="823"/>
    </row>
    <row r="1789" spans="6:9" x14ac:dyDescent="0.3">
      <c r="F1789" s="828"/>
      <c r="H1789" s="828"/>
      <c r="I1789" s="823"/>
    </row>
    <row r="1790" spans="6:9" x14ac:dyDescent="0.3">
      <c r="F1790" s="828"/>
      <c r="H1790" s="828"/>
      <c r="I1790" s="823"/>
    </row>
    <row r="1791" spans="6:9" x14ac:dyDescent="0.3">
      <c r="F1791" s="828"/>
      <c r="H1791" s="828"/>
      <c r="I1791" s="823"/>
    </row>
    <row r="1792" spans="6:9" x14ac:dyDescent="0.3">
      <c r="F1792" s="828"/>
      <c r="H1792" s="828"/>
      <c r="I1792" s="823"/>
    </row>
    <row r="1793" spans="6:9" x14ac:dyDescent="0.3">
      <c r="F1793" s="828"/>
      <c r="H1793" s="828"/>
      <c r="I1793" s="823"/>
    </row>
    <row r="1794" spans="6:9" x14ac:dyDescent="0.3">
      <c r="F1794" s="828"/>
      <c r="H1794" s="828"/>
      <c r="I1794" s="823"/>
    </row>
    <row r="1795" spans="6:9" x14ac:dyDescent="0.3">
      <c r="F1795" s="828"/>
      <c r="H1795" s="828"/>
      <c r="I1795" s="823"/>
    </row>
    <row r="1796" spans="6:9" x14ac:dyDescent="0.3">
      <c r="F1796" s="828"/>
      <c r="H1796" s="828"/>
      <c r="I1796" s="823"/>
    </row>
    <row r="1797" spans="6:9" x14ac:dyDescent="0.3">
      <c r="F1797" s="828"/>
      <c r="H1797" s="828"/>
      <c r="I1797" s="823"/>
    </row>
    <row r="1798" spans="6:9" x14ac:dyDescent="0.3">
      <c r="F1798" s="828"/>
      <c r="H1798" s="828"/>
      <c r="I1798" s="823"/>
    </row>
    <row r="1799" spans="6:9" x14ac:dyDescent="0.3">
      <c r="F1799" s="828"/>
      <c r="H1799" s="828"/>
      <c r="I1799" s="823"/>
    </row>
    <row r="1800" spans="6:9" x14ac:dyDescent="0.3">
      <c r="F1800" s="828"/>
      <c r="H1800" s="828"/>
      <c r="I1800" s="823"/>
    </row>
    <row r="1801" spans="6:9" x14ac:dyDescent="0.3">
      <c r="F1801" s="828"/>
      <c r="H1801" s="828"/>
      <c r="I1801" s="823"/>
    </row>
    <row r="1802" spans="6:9" x14ac:dyDescent="0.3">
      <c r="F1802" s="828"/>
      <c r="H1802" s="828"/>
      <c r="I1802" s="823"/>
    </row>
    <row r="1803" spans="6:9" x14ac:dyDescent="0.3">
      <c r="F1803" s="828"/>
      <c r="H1803" s="828"/>
      <c r="I1803" s="823"/>
    </row>
    <row r="1804" spans="6:9" x14ac:dyDescent="0.3">
      <c r="F1804" s="828"/>
      <c r="H1804" s="828"/>
      <c r="I1804" s="823"/>
    </row>
    <row r="1805" spans="6:9" x14ac:dyDescent="0.3">
      <c r="F1805" s="828"/>
      <c r="H1805" s="828"/>
      <c r="I1805" s="823"/>
    </row>
    <row r="1806" spans="6:9" x14ac:dyDescent="0.3">
      <c r="F1806" s="828"/>
      <c r="H1806" s="828"/>
      <c r="I1806" s="823"/>
    </row>
    <row r="1807" spans="6:9" x14ac:dyDescent="0.3">
      <c r="F1807" s="828"/>
      <c r="H1807" s="828"/>
      <c r="I1807" s="823"/>
    </row>
    <row r="1808" spans="6:9" x14ac:dyDescent="0.3">
      <c r="F1808" s="828"/>
      <c r="H1808" s="828"/>
      <c r="I1808" s="823"/>
    </row>
    <row r="1809" spans="6:9" x14ac:dyDescent="0.3">
      <c r="F1809" s="828"/>
      <c r="H1809" s="828"/>
      <c r="I1809" s="823"/>
    </row>
    <row r="1810" spans="6:9" x14ac:dyDescent="0.3">
      <c r="F1810" s="828"/>
      <c r="H1810" s="828"/>
      <c r="I1810" s="823"/>
    </row>
    <row r="1811" spans="6:9" x14ac:dyDescent="0.3">
      <c r="F1811" s="828"/>
      <c r="H1811" s="828"/>
      <c r="I1811" s="823"/>
    </row>
    <row r="1812" spans="6:9" x14ac:dyDescent="0.3">
      <c r="F1812" s="828"/>
      <c r="H1812" s="828"/>
      <c r="I1812" s="823"/>
    </row>
    <row r="1813" spans="6:9" x14ac:dyDescent="0.3">
      <c r="F1813" s="828"/>
      <c r="H1813" s="828"/>
      <c r="I1813" s="823"/>
    </row>
    <row r="1814" spans="6:9" x14ac:dyDescent="0.3">
      <c r="F1814" s="828"/>
      <c r="H1814" s="828"/>
      <c r="I1814" s="823"/>
    </row>
    <row r="1815" spans="6:9" x14ac:dyDescent="0.3">
      <c r="F1815" s="828"/>
      <c r="H1815" s="828"/>
      <c r="I1815" s="823"/>
    </row>
    <row r="1816" spans="6:9" x14ac:dyDescent="0.3">
      <c r="F1816" s="828"/>
      <c r="H1816" s="828"/>
      <c r="I1816" s="823"/>
    </row>
    <row r="1817" spans="6:9" x14ac:dyDescent="0.3">
      <c r="F1817" s="828"/>
      <c r="H1817" s="828"/>
      <c r="I1817" s="823"/>
    </row>
    <row r="1818" spans="6:9" x14ac:dyDescent="0.3">
      <c r="F1818" s="828"/>
      <c r="H1818" s="828"/>
      <c r="I1818" s="823"/>
    </row>
    <row r="1819" spans="6:9" x14ac:dyDescent="0.3">
      <c r="F1819" s="828"/>
      <c r="H1819" s="828"/>
      <c r="I1819" s="823"/>
    </row>
    <row r="1820" spans="6:9" x14ac:dyDescent="0.3">
      <c r="F1820" s="828"/>
      <c r="H1820" s="828"/>
      <c r="I1820" s="823"/>
    </row>
    <row r="1821" spans="6:9" x14ac:dyDescent="0.3">
      <c r="F1821" s="828"/>
      <c r="H1821" s="828"/>
      <c r="I1821" s="823"/>
    </row>
    <row r="1822" spans="6:9" x14ac:dyDescent="0.3">
      <c r="F1822" s="828"/>
      <c r="H1822" s="828"/>
      <c r="I1822" s="823"/>
    </row>
    <row r="1823" spans="6:9" x14ac:dyDescent="0.3">
      <c r="F1823" s="828"/>
      <c r="H1823" s="828"/>
      <c r="I1823" s="823"/>
    </row>
    <row r="1824" spans="6:9" x14ac:dyDescent="0.3">
      <c r="F1824" s="828"/>
      <c r="H1824" s="828"/>
      <c r="I1824" s="823"/>
    </row>
    <row r="1825" spans="6:9" x14ac:dyDescent="0.3">
      <c r="F1825" s="828"/>
      <c r="H1825" s="828"/>
      <c r="I1825" s="823"/>
    </row>
    <row r="1826" spans="6:9" x14ac:dyDescent="0.3">
      <c r="F1826" s="828"/>
      <c r="H1826" s="828"/>
      <c r="I1826" s="823"/>
    </row>
    <row r="1827" spans="6:9" x14ac:dyDescent="0.3">
      <c r="F1827" s="828"/>
      <c r="H1827" s="828"/>
      <c r="I1827" s="823"/>
    </row>
    <row r="1828" spans="6:9" x14ac:dyDescent="0.3">
      <c r="F1828" s="828"/>
      <c r="H1828" s="828"/>
      <c r="I1828" s="823"/>
    </row>
    <row r="1829" spans="6:9" x14ac:dyDescent="0.3">
      <c r="F1829" s="828"/>
      <c r="H1829" s="828"/>
      <c r="I1829" s="823"/>
    </row>
    <row r="1830" spans="6:9" x14ac:dyDescent="0.3">
      <c r="F1830" s="828"/>
      <c r="H1830" s="828"/>
      <c r="I1830" s="823"/>
    </row>
    <row r="1831" spans="6:9" x14ac:dyDescent="0.3">
      <c r="F1831" s="828"/>
      <c r="H1831" s="828"/>
      <c r="I1831" s="823"/>
    </row>
    <row r="1832" spans="6:9" x14ac:dyDescent="0.3">
      <c r="F1832" s="828"/>
      <c r="H1832" s="828"/>
      <c r="I1832" s="823"/>
    </row>
    <row r="1833" spans="6:9" x14ac:dyDescent="0.3">
      <c r="F1833" s="828"/>
      <c r="H1833" s="828"/>
      <c r="I1833" s="823"/>
    </row>
    <row r="1834" spans="6:9" x14ac:dyDescent="0.3">
      <c r="F1834" s="828"/>
      <c r="H1834" s="828"/>
      <c r="I1834" s="823"/>
    </row>
    <row r="1835" spans="6:9" x14ac:dyDescent="0.3">
      <c r="F1835" s="828"/>
      <c r="H1835" s="828"/>
      <c r="I1835" s="823"/>
    </row>
    <row r="1836" spans="6:9" x14ac:dyDescent="0.3">
      <c r="F1836" s="828"/>
      <c r="H1836" s="828"/>
      <c r="I1836" s="823"/>
    </row>
    <row r="1837" spans="6:9" x14ac:dyDescent="0.3">
      <c r="F1837" s="828"/>
      <c r="H1837" s="828"/>
      <c r="I1837" s="823"/>
    </row>
    <row r="1838" spans="6:9" x14ac:dyDescent="0.3">
      <c r="F1838" s="828"/>
      <c r="H1838" s="828"/>
      <c r="I1838" s="823"/>
    </row>
    <row r="1839" spans="6:9" x14ac:dyDescent="0.3">
      <c r="F1839" s="828"/>
      <c r="H1839" s="828"/>
      <c r="I1839" s="823"/>
    </row>
    <row r="1840" spans="6:9" x14ac:dyDescent="0.3">
      <c r="F1840" s="828"/>
      <c r="H1840" s="828"/>
      <c r="I1840" s="823"/>
    </row>
    <row r="1841" spans="6:9" x14ac:dyDescent="0.3">
      <c r="F1841" s="828"/>
      <c r="H1841" s="828"/>
      <c r="I1841" s="823"/>
    </row>
    <row r="1842" spans="6:9" x14ac:dyDescent="0.3">
      <c r="F1842" s="828"/>
      <c r="H1842" s="828"/>
      <c r="I1842" s="823"/>
    </row>
    <row r="1843" spans="6:9" x14ac:dyDescent="0.3">
      <c r="F1843" s="828"/>
      <c r="H1843" s="828"/>
      <c r="I1843" s="823"/>
    </row>
    <row r="1844" spans="6:9" x14ac:dyDescent="0.3">
      <c r="F1844" s="828"/>
      <c r="H1844" s="828"/>
      <c r="I1844" s="823"/>
    </row>
    <row r="1845" spans="6:9" x14ac:dyDescent="0.3">
      <c r="F1845" s="828"/>
      <c r="H1845" s="828"/>
      <c r="I1845" s="823"/>
    </row>
    <row r="1846" spans="6:9" x14ac:dyDescent="0.3">
      <c r="F1846" s="828"/>
      <c r="H1846" s="828"/>
      <c r="I1846" s="823"/>
    </row>
    <row r="1847" spans="6:9" x14ac:dyDescent="0.3">
      <c r="F1847" s="828"/>
      <c r="H1847" s="828"/>
      <c r="I1847" s="823"/>
    </row>
    <row r="1848" spans="6:9" x14ac:dyDescent="0.3">
      <c r="F1848" s="828"/>
      <c r="H1848" s="828"/>
      <c r="I1848" s="823"/>
    </row>
    <row r="1849" spans="6:9" x14ac:dyDescent="0.3">
      <c r="F1849" s="828"/>
      <c r="H1849" s="828"/>
      <c r="I1849" s="823"/>
    </row>
    <row r="1850" spans="6:9" x14ac:dyDescent="0.3">
      <c r="F1850" s="828"/>
      <c r="H1850" s="828"/>
      <c r="I1850" s="823"/>
    </row>
    <row r="1851" spans="6:9" x14ac:dyDescent="0.3">
      <c r="F1851" s="828"/>
      <c r="H1851" s="828"/>
      <c r="I1851" s="823"/>
    </row>
    <row r="1852" spans="6:9" x14ac:dyDescent="0.3">
      <c r="F1852" s="828"/>
      <c r="H1852" s="828"/>
      <c r="I1852" s="823"/>
    </row>
    <row r="1853" spans="6:9" x14ac:dyDescent="0.3">
      <c r="F1853" s="828"/>
      <c r="H1853" s="828"/>
      <c r="I1853" s="823"/>
    </row>
    <row r="1854" spans="6:9" x14ac:dyDescent="0.3">
      <c r="F1854" s="828"/>
      <c r="H1854" s="828"/>
      <c r="I1854" s="823"/>
    </row>
    <row r="1855" spans="6:9" x14ac:dyDescent="0.3">
      <c r="F1855" s="828"/>
      <c r="H1855" s="828"/>
      <c r="I1855" s="823"/>
    </row>
    <row r="1856" spans="6:9" x14ac:dyDescent="0.3">
      <c r="F1856" s="828"/>
      <c r="H1856" s="828"/>
      <c r="I1856" s="823"/>
    </row>
    <row r="1857" spans="6:9" x14ac:dyDescent="0.3">
      <c r="F1857" s="828"/>
      <c r="H1857" s="828"/>
      <c r="I1857" s="823"/>
    </row>
    <row r="1858" spans="6:9" x14ac:dyDescent="0.3">
      <c r="F1858" s="828"/>
      <c r="H1858" s="828"/>
      <c r="I1858" s="823"/>
    </row>
    <row r="1859" spans="6:9" x14ac:dyDescent="0.3">
      <c r="F1859" s="828"/>
      <c r="H1859" s="828"/>
      <c r="I1859" s="823"/>
    </row>
    <row r="1860" spans="6:9" x14ac:dyDescent="0.3">
      <c r="F1860" s="828"/>
      <c r="H1860" s="828"/>
      <c r="I1860" s="823"/>
    </row>
    <row r="1861" spans="6:9" x14ac:dyDescent="0.3">
      <c r="F1861" s="828"/>
      <c r="H1861" s="828"/>
      <c r="I1861" s="823"/>
    </row>
    <row r="1862" spans="6:9" x14ac:dyDescent="0.3">
      <c r="F1862" s="828"/>
      <c r="H1862" s="828"/>
      <c r="I1862" s="823"/>
    </row>
    <row r="1863" spans="6:9" x14ac:dyDescent="0.3">
      <c r="F1863" s="828"/>
      <c r="H1863" s="828"/>
      <c r="I1863" s="823"/>
    </row>
    <row r="1864" spans="6:9" x14ac:dyDescent="0.3">
      <c r="F1864" s="828"/>
      <c r="H1864" s="828"/>
      <c r="I1864" s="823"/>
    </row>
    <row r="1865" spans="6:9" x14ac:dyDescent="0.3">
      <c r="F1865" s="828"/>
      <c r="H1865" s="828"/>
      <c r="I1865" s="823"/>
    </row>
    <row r="1866" spans="6:9" x14ac:dyDescent="0.3">
      <c r="F1866" s="828"/>
      <c r="H1866" s="828"/>
      <c r="I1866" s="823"/>
    </row>
    <row r="1867" spans="6:9" x14ac:dyDescent="0.3">
      <c r="F1867" s="828"/>
      <c r="H1867" s="828"/>
      <c r="I1867" s="823"/>
    </row>
    <row r="1868" spans="6:9" x14ac:dyDescent="0.3">
      <c r="F1868" s="828"/>
      <c r="H1868" s="828"/>
      <c r="I1868" s="823"/>
    </row>
    <row r="1869" spans="6:9" x14ac:dyDescent="0.3">
      <c r="F1869" s="828"/>
      <c r="H1869" s="828"/>
      <c r="I1869" s="823"/>
    </row>
    <row r="1870" spans="6:9" x14ac:dyDescent="0.3">
      <c r="F1870" s="828"/>
      <c r="H1870" s="828"/>
      <c r="I1870" s="823"/>
    </row>
    <row r="1871" spans="6:9" x14ac:dyDescent="0.3">
      <c r="F1871" s="828"/>
      <c r="H1871" s="828"/>
      <c r="I1871" s="823"/>
    </row>
    <row r="1872" spans="6:9" x14ac:dyDescent="0.3">
      <c r="F1872" s="828"/>
      <c r="H1872" s="828"/>
      <c r="I1872" s="823"/>
    </row>
    <row r="1873" spans="6:9" x14ac:dyDescent="0.3">
      <c r="F1873" s="828"/>
      <c r="H1873" s="828"/>
      <c r="I1873" s="823"/>
    </row>
    <row r="1874" spans="6:9" x14ac:dyDescent="0.3">
      <c r="F1874" s="828"/>
      <c r="H1874" s="828"/>
      <c r="I1874" s="823"/>
    </row>
    <row r="1875" spans="6:9" x14ac:dyDescent="0.3">
      <c r="F1875" s="828"/>
      <c r="H1875" s="828"/>
      <c r="I1875" s="823"/>
    </row>
    <row r="1876" spans="6:9" x14ac:dyDescent="0.3">
      <c r="F1876" s="828"/>
      <c r="H1876" s="828"/>
      <c r="I1876" s="823"/>
    </row>
    <row r="1877" spans="6:9" x14ac:dyDescent="0.3">
      <c r="F1877" s="828"/>
      <c r="H1877" s="828"/>
      <c r="I1877" s="823"/>
    </row>
    <row r="1878" spans="6:9" x14ac:dyDescent="0.3">
      <c r="F1878" s="828"/>
      <c r="H1878" s="828"/>
      <c r="I1878" s="823"/>
    </row>
    <row r="1879" spans="6:9" x14ac:dyDescent="0.3">
      <c r="F1879" s="828"/>
      <c r="H1879" s="828"/>
      <c r="I1879" s="823"/>
    </row>
    <row r="1880" spans="6:9" x14ac:dyDescent="0.3">
      <c r="F1880" s="828"/>
      <c r="H1880" s="828"/>
      <c r="I1880" s="823"/>
    </row>
    <row r="1881" spans="6:9" x14ac:dyDescent="0.3">
      <c r="F1881" s="828"/>
      <c r="H1881" s="828"/>
      <c r="I1881" s="823"/>
    </row>
    <row r="1882" spans="6:9" x14ac:dyDescent="0.3">
      <c r="F1882" s="828"/>
      <c r="H1882" s="828"/>
      <c r="I1882" s="823"/>
    </row>
    <row r="1883" spans="6:9" x14ac:dyDescent="0.3">
      <c r="F1883" s="828"/>
      <c r="H1883" s="828"/>
      <c r="I1883" s="823"/>
    </row>
    <row r="1884" spans="6:9" x14ac:dyDescent="0.3">
      <c r="F1884" s="828"/>
      <c r="H1884" s="828"/>
      <c r="I1884" s="823"/>
    </row>
    <row r="1885" spans="6:9" x14ac:dyDescent="0.3">
      <c r="F1885" s="828"/>
      <c r="H1885" s="828"/>
      <c r="I1885" s="823"/>
    </row>
    <row r="1886" spans="6:9" x14ac:dyDescent="0.3">
      <c r="F1886" s="828"/>
      <c r="H1886" s="828"/>
      <c r="I1886" s="823"/>
    </row>
    <row r="1887" spans="6:9" x14ac:dyDescent="0.3">
      <c r="F1887" s="828"/>
      <c r="H1887" s="828"/>
      <c r="I1887" s="823"/>
    </row>
    <row r="1888" spans="6:9" x14ac:dyDescent="0.3">
      <c r="F1888" s="828"/>
      <c r="H1888" s="828"/>
      <c r="I1888" s="823"/>
    </row>
    <row r="1889" spans="6:9" x14ac:dyDescent="0.3">
      <c r="F1889" s="828"/>
      <c r="H1889" s="828"/>
      <c r="I1889" s="823"/>
    </row>
    <row r="1890" spans="6:9" x14ac:dyDescent="0.3">
      <c r="F1890" s="828"/>
      <c r="H1890" s="828"/>
      <c r="I1890" s="823"/>
    </row>
    <row r="1891" spans="6:9" x14ac:dyDescent="0.3">
      <c r="F1891" s="828"/>
      <c r="H1891" s="828"/>
      <c r="I1891" s="823"/>
    </row>
    <row r="1892" spans="6:9" x14ac:dyDescent="0.3">
      <c r="F1892" s="828"/>
      <c r="H1892" s="828"/>
      <c r="I1892" s="823"/>
    </row>
    <row r="1893" spans="6:9" x14ac:dyDescent="0.3">
      <c r="F1893" s="828"/>
      <c r="H1893" s="828"/>
      <c r="I1893" s="823"/>
    </row>
    <row r="1894" spans="6:9" x14ac:dyDescent="0.3">
      <c r="F1894" s="828"/>
      <c r="H1894" s="828"/>
      <c r="I1894" s="823"/>
    </row>
    <row r="1895" spans="6:9" x14ac:dyDescent="0.3">
      <c r="F1895" s="828"/>
      <c r="H1895" s="828"/>
      <c r="I1895" s="823"/>
    </row>
    <row r="1896" spans="6:9" x14ac:dyDescent="0.3">
      <c r="F1896" s="828"/>
      <c r="H1896" s="828"/>
      <c r="I1896" s="823"/>
    </row>
    <row r="1897" spans="6:9" x14ac:dyDescent="0.3">
      <c r="F1897" s="828"/>
      <c r="H1897" s="828"/>
      <c r="I1897" s="823"/>
    </row>
    <row r="1898" spans="6:9" x14ac:dyDescent="0.3">
      <c r="F1898" s="828"/>
      <c r="H1898" s="828"/>
      <c r="I1898" s="823"/>
    </row>
    <row r="1899" spans="6:9" x14ac:dyDescent="0.3">
      <c r="F1899" s="828"/>
      <c r="H1899" s="828"/>
      <c r="I1899" s="823"/>
    </row>
    <row r="1900" spans="6:9" x14ac:dyDescent="0.3">
      <c r="F1900" s="828"/>
      <c r="H1900" s="828"/>
      <c r="I1900" s="823"/>
    </row>
    <row r="1901" spans="6:9" x14ac:dyDescent="0.3">
      <c r="F1901" s="828"/>
      <c r="H1901" s="828"/>
      <c r="I1901" s="823"/>
    </row>
    <row r="1902" spans="6:9" x14ac:dyDescent="0.3">
      <c r="F1902" s="828"/>
      <c r="H1902" s="828"/>
      <c r="I1902" s="823"/>
    </row>
    <row r="1903" spans="6:9" x14ac:dyDescent="0.3">
      <c r="F1903" s="828"/>
      <c r="H1903" s="828"/>
      <c r="I1903" s="823"/>
    </row>
    <row r="1904" spans="6:9" x14ac:dyDescent="0.3">
      <c r="F1904" s="828"/>
      <c r="H1904" s="828"/>
      <c r="I1904" s="823"/>
    </row>
    <row r="1905" spans="6:9" x14ac:dyDescent="0.3">
      <c r="F1905" s="828"/>
      <c r="H1905" s="828"/>
      <c r="I1905" s="823"/>
    </row>
    <row r="1906" spans="6:9" x14ac:dyDescent="0.3">
      <c r="F1906" s="828"/>
      <c r="H1906" s="828"/>
      <c r="I1906" s="823"/>
    </row>
    <row r="1907" spans="6:9" x14ac:dyDescent="0.3">
      <c r="F1907" s="828"/>
      <c r="H1907" s="828"/>
      <c r="I1907" s="823"/>
    </row>
    <row r="1908" spans="6:9" x14ac:dyDescent="0.3">
      <c r="F1908" s="828"/>
      <c r="H1908" s="828"/>
      <c r="I1908" s="823"/>
    </row>
    <row r="1909" spans="6:9" x14ac:dyDescent="0.3">
      <c r="F1909" s="828"/>
      <c r="H1909" s="828"/>
      <c r="I1909" s="823"/>
    </row>
    <row r="1910" spans="6:9" x14ac:dyDescent="0.3">
      <c r="F1910" s="828"/>
      <c r="H1910" s="828"/>
      <c r="I1910" s="823"/>
    </row>
    <row r="1911" spans="6:9" x14ac:dyDescent="0.3">
      <c r="F1911" s="828"/>
      <c r="H1911" s="828"/>
      <c r="I1911" s="823"/>
    </row>
    <row r="1912" spans="6:9" x14ac:dyDescent="0.3">
      <c r="F1912" s="828"/>
      <c r="H1912" s="828"/>
      <c r="I1912" s="823"/>
    </row>
    <row r="1913" spans="6:9" x14ac:dyDescent="0.3">
      <c r="F1913" s="828"/>
      <c r="H1913" s="828"/>
      <c r="I1913" s="823"/>
    </row>
    <row r="1914" spans="6:9" x14ac:dyDescent="0.3">
      <c r="F1914" s="828"/>
      <c r="H1914" s="828"/>
      <c r="I1914" s="823"/>
    </row>
    <row r="1915" spans="6:9" x14ac:dyDescent="0.3">
      <c r="F1915" s="828"/>
      <c r="H1915" s="828"/>
      <c r="I1915" s="823"/>
    </row>
    <row r="1916" spans="6:9" x14ac:dyDescent="0.3">
      <c r="F1916" s="828"/>
      <c r="H1916" s="828"/>
      <c r="I1916" s="823"/>
    </row>
    <row r="1917" spans="6:9" x14ac:dyDescent="0.3">
      <c r="F1917" s="828"/>
      <c r="H1917" s="828"/>
      <c r="I1917" s="823"/>
    </row>
    <row r="1918" spans="6:9" x14ac:dyDescent="0.3">
      <c r="F1918" s="828"/>
      <c r="H1918" s="828"/>
      <c r="I1918" s="823"/>
    </row>
    <row r="1919" spans="6:9" x14ac:dyDescent="0.3">
      <c r="F1919" s="828"/>
      <c r="H1919" s="828"/>
      <c r="I1919" s="823"/>
    </row>
    <row r="1920" spans="6:9" x14ac:dyDescent="0.3">
      <c r="F1920" s="828"/>
      <c r="H1920" s="828"/>
      <c r="I1920" s="823"/>
    </row>
    <row r="1921" spans="6:9" x14ac:dyDescent="0.3">
      <c r="F1921" s="828"/>
      <c r="H1921" s="828"/>
      <c r="I1921" s="823"/>
    </row>
    <row r="1922" spans="6:9" x14ac:dyDescent="0.3">
      <c r="F1922" s="828"/>
      <c r="H1922" s="828"/>
      <c r="I1922" s="823"/>
    </row>
    <row r="1923" spans="6:9" x14ac:dyDescent="0.3">
      <c r="F1923" s="828"/>
      <c r="H1923" s="828"/>
      <c r="I1923" s="823"/>
    </row>
    <row r="1924" spans="6:9" x14ac:dyDescent="0.3">
      <c r="F1924" s="828"/>
      <c r="H1924" s="828"/>
      <c r="I1924" s="823"/>
    </row>
    <row r="1925" spans="6:9" x14ac:dyDescent="0.3">
      <c r="F1925" s="828"/>
      <c r="H1925" s="828"/>
      <c r="I1925" s="823"/>
    </row>
    <row r="1926" spans="6:9" x14ac:dyDescent="0.3">
      <c r="F1926" s="828"/>
      <c r="H1926" s="828"/>
      <c r="I1926" s="823"/>
    </row>
    <row r="1927" spans="6:9" x14ac:dyDescent="0.3">
      <c r="F1927" s="828"/>
      <c r="H1927" s="828"/>
      <c r="I1927" s="823"/>
    </row>
    <row r="1928" spans="6:9" x14ac:dyDescent="0.3">
      <c r="F1928" s="828"/>
      <c r="H1928" s="828"/>
      <c r="I1928" s="823"/>
    </row>
    <row r="1929" spans="6:9" x14ac:dyDescent="0.3">
      <c r="F1929" s="828"/>
      <c r="H1929" s="828"/>
      <c r="I1929" s="823"/>
    </row>
    <row r="1930" spans="6:9" x14ac:dyDescent="0.3">
      <c r="F1930" s="828"/>
      <c r="H1930" s="828"/>
      <c r="I1930" s="823"/>
    </row>
    <row r="1931" spans="6:9" x14ac:dyDescent="0.3">
      <c r="F1931" s="828"/>
      <c r="H1931" s="828"/>
      <c r="I1931" s="823"/>
    </row>
    <row r="1932" spans="6:9" x14ac:dyDescent="0.3">
      <c r="F1932" s="828"/>
      <c r="H1932" s="828"/>
      <c r="I1932" s="823"/>
    </row>
    <row r="1933" spans="6:9" x14ac:dyDescent="0.3">
      <c r="F1933" s="828"/>
      <c r="H1933" s="828"/>
      <c r="I1933" s="823"/>
    </row>
    <row r="1934" spans="6:9" x14ac:dyDescent="0.3">
      <c r="F1934" s="828"/>
      <c r="H1934" s="828"/>
      <c r="I1934" s="823"/>
    </row>
    <row r="1935" spans="6:9" x14ac:dyDescent="0.3">
      <c r="F1935" s="828"/>
      <c r="H1935" s="828"/>
      <c r="I1935" s="823"/>
    </row>
    <row r="1936" spans="6:9" x14ac:dyDescent="0.3">
      <c r="F1936" s="828"/>
      <c r="H1936" s="828"/>
      <c r="I1936" s="823"/>
    </row>
    <row r="1937" spans="6:9" x14ac:dyDescent="0.3">
      <c r="F1937" s="828"/>
      <c r="H1937" s="828"/>
      <c r="I1937" s="823"/>
    </row>
    <row r="1938" spans="6:9" x14ac:dyDescent="0.3">
      <c r="F1938" s="828"/>
      <c r="H1938" s="828"/>
      <c r="I1938" s="823"/>
    </row>
    <row r="1939" spans="6:9" x14ac:dyDescent="0.3">
      <c r="F1939" s="828"/>
      <c r="H1939" s="828"/>
      <c r="I1939" s="823"/>
    </row>
    <row r="1940" spans="6:9" x14ac:dyDescent="0.3">
      <c r="F1940" s="828"/>
      <c r="H1940" s="828"/>
      <c r="I1940" s="823"/>
    </row>
    <row r="1941" spans="6:9" x14ac:dyDescent="0.3">
      <c r="F1941" s="828"/>
      <c r="H1941" s="828"/>
      <c r="I1941" s="823"/>
    </row>
    <row r="1942" spans="6:9" x14ac:dyDescent="0.3">
      <c r="F1942" s="828"/>
      <c r="H1942" s="828"/>
      <c r="I1942" s="823"/>
    </row>
    <row r="1943" spans="6:9" x14ac:dyDescent="0.3">
      <c r="F1943" s="828"/>
      <c r="H1943" s="828"/>
      <c r="I1943" s="823"/>
    </row>
    <row r="1944" spans="6:9" x14ac:dyDescent="0.3">
      <c r="F1944" s="828"/>
      <c r="H1944" s="828"/>
      <c r="I1944" s="823"/>
    </row>
    <row r="1945" spans="6:9" x14ac:dyDescent="0.3">
      <c r="F1945" s="828"/>
      <c r="H1945" s="828"/>
      <c r="I1945" s="823"/>
    </row>
    <row r="1946" spans="6:9" x14ac:dyDescent="0.3">
      <c r="F1946" s="828"/>
      <c r="H1946" s="828"/>
      <c r="I1946" s="823"/>
    </row>
    <row r="1947" spans="6:9" x14ac:dyDescent="0.3">
      <c r="F1947" s="828"/>
      <c r="H1947" s="828"/>
      <c r="I1947" s="823"/>
    </row>
    <row r="1948" spans="6:9" x14ac:dyDescent="0.3">
      <c r="F1948" s="828"/>
      <c r="H1948" s="828"/>
      <c r="I1948" s="823"/>
    </row>
    <row r="1949" spans="6:9" x14ac:dyDescent="0.3">
      <c r="F1949" s="828"/>
      <c r="H1949" s="828"/>
      <c r="I1949" s="823"/>
    </row>
    <row r="1950" spans="6:9" x14ac:dyDescent="0.3">
      <c r="F1950" s="828"/>
      <c r="H1950" s="828"/>
      <c r="I1950" s="823"/>
    </row>
    <row r="1951" spans="6:9" x14ac:dyDescent="0.3">
      <c r="F1951" s="828"/>
      <c r="H1951" s="828"/>
      <c r="I1951" s="823"/>
    </row>
    <row r="1952" spans="6:9" x14ac:dyDescent="0.3">
      <c r="F1952" s="828"/>
      <c r="H1952" s="828"/>
      <c r="I1952" s="823"/>
    </row>
    <row r="1953" spans="6:9" x14ac:dyDescent="0.3">
      <c r="F1953" s="828"/>
      <c r="H1953" s="828"/>
      <c r="I1953" s="823"/>
    </row>
    <row r="1954" spans="6:9" x14ac:dyDescent="0.3">
      <c r="F1954" s="828"/>
      <c r="H1954" s="828"/>
      <c r="I1954" s="823"/>
    </row>
    <row r="1955" spans="6:9" x14ac:dyDescent="0.3">
      <c r="F1955" s="828"/>
      <c r="H1955" s="828"/>
      <c r="I1955" s="823"/>
    </row>
    <row r="1956" spans="6:9" x14ac:dyDescent="0.3">
      <c r="F1956" s="828"/>
      <c r="H1956" s="828"/>
      <c r="I1956" s="823"/>
    </row>
    <row r="1957" spans="6:9" x14ac:dyDescent="0.3">
      <c r="F1957" s="828"/>
      <c r="H1957" s="828"/>
      <c r="I1957" s="823"/>
    </row>
    <row r="1958" spans="6:9" x14ac:dyDescent="0.3">
      <c r="F1958" s="828"/>
      <c r="H1958" s="828"/>
      <c r="I1958" s="823"/>
    </row>
    <row r="1959" spans="6:9" x14ac:dyDescent="0.3">
      <c r="F1959" s="828"/>
      <c r="H1959" s="828"/>
      <c r="I1959" s="823"/>
    </row>
    <row r="1960" spans="6:9" x14ac:dyDescent="0.3">
      <c r="F1960" s="828"/>
      <c r="H1960" s="828"/>
      <c r="I1960" s="823"/>
    </row>
    <row r="1961" spans="6:9" x14ac:dyDescent="0.3">
      <c r="F1961" s="828"/>
      <c r="H1961" s="828"/>
      <c r="I1961" s="823"/>
    </row>
    <row r="1962" spans="6:9" x14ac:dyDescent="0.3">
      <c r="F1962" s="828"/>
      <c r="H1962" s="828"/>
      <c r="I1962" s="823"/>
    </row>
    <row r="1963" spans="6:9" x14ac:dyDescent="0.3">
      <c r="F1963" s="828"/>
      <c r="H1963" s="828"/>
      <c r="I1963" s="823"/>
    </row>
  </sheetData>
  <conditionalFormatting sqref="E565:E1026">
    <cfRule type="cellIs" dxfId="2" priority="1" operator="lessThan">
      <formula>0</formula>
    </cfRule>
  </conditionalFormatting>
  <pageMargins left="0.7" right="0.7" top="0.75" bottom="0.75" header="0.3" footer="0.3"/>
  <pageSetup scale="90" orientation="portrait" horizontalDpi="1200" verticalDpi="12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5AED-31A0-4B2A-B682-019416D904CE}">
  <dimension ref="A1:J1191"/>
  <sheetViews>
    <sheetView zoomScale="85" zoomScaleNormal="85" zoomScaleSheetLayoutView="70" workbookViewId="0">
      <pane ySplit="1" topLeftCell="A2" activePane="bottomLeft" state="frozen"/>
      <selection activeCell="A1194" sqref="A1194"/>
      <selection pane="bottomLeft" activeCell="A2" sqref="A2"/>
    </sheetView>
  </sheetViews>
  <sheetFormatPr defaultColWidth="9.54296875" defaultRowHeight="14" x14ac:dyDescent="0.3"/>
  <cols>
    <col min="1" max="1" width="11.26953125" style="820" customWidth="1"/>
    <col min="2" max="2" width="10.54296875" style="821" bestFit="1" customWidth="1"/>
    <col min="3" max="3" width="29" style="820" bestFit="1" customWidth="1"/>
    <col min="4" max="4" width="6.81640625" style="820" customWidth="1"/>
    <col min="5" max="5" width="10.1796875" style="820" customWidth="1"/>
    <col min="6" max="6" width="9.1796875" style="820" bestFit="1" customWidth="1"/>
    <col min="7" max="7" width="10.26953125" style="820" customWidth="1"/>
    <col min="8" max="8" width="10" style="820" bestFit="1" customWidth="1"/>
    <col min="9" max="9" width="9.7265625" style="820" bestFit="1" customWidth="1"/>
    <col min="10" max="10" width="10.1796875" style="821" bestFit="1" customWidth="1"/>
    <col min="11" max="16384" width="9.54296875" style="820"/>
  </cols>
  <sheetData>
    <row r="1" spans="1:10" ht="42" x14ac:dyDescent="0.3">
      <c r="A1" s="817" t="s">
        <v>5676</v>
      </c>
      <c r="B1" s="818" t="s">
        <v>5677</v>
      </c>
      <c r="C1" s="817" t="s">
        <v>5678</v>
      </c>
      <c r="D1" s="817" t="s">
        <v>2822</v>
      </c>
      <c r="E1" s="817" t="s">
        <v>5679</v>
      </c>
      <c r="F1" s="817" t="s">
        <v>5680</v>
      </c>
      <c r="G1" s="817" t="s">
        <v>5681</v>
      </c>
      <c r="H1" s="819" t="s">
        <v>5686</v>
      </c>
      <c r="I1" s="820" t="s">
        <v>4469</v>
      </c>
      <c r="J1" s="818" t="s">
        <v>5677</v>
      </c>
    </row>
    <row r="2" spans="1:10" x14ac:dyDescent="0.3">
      <c r="B2" s="821">
        <v>9498</v>
      </c>
      <c r="F2" s="822"/>
      <c r="H2" s="819"/>
      <c r="I2" s="823"/>
      <c r="J2" s="821">
        <v>9498</v>
      </c>
    </row>
    <row r="3" spans="1:10" x14ac:dyDescent="0.3">
      <c r="B3" s="821">
        <v>9529</v>
      </c>
      <c r="F3" s="822"/>
      <c r="H3" s="819"/>
      <c r="I3" s="823"/>
      <c r="J3" s="821">
        <v>9529</v>
      </c>
    </row>
    <row r="4" spans="1:10" x14ac:dyDescent="0.3">
      <c r="B4" s="821">
        <v>9557</v>
      </c>
      <c r="F4" s="822"/>
      <c r="H4" s="819"/>
      <c r="I4" s="823"/>
      <c r="J4" s="821">
        <v>9557</v>
      </c>
    </row>
    <row r="5" spans="1:10" x14ac:dyDescent="0.3">
      <c r="B5" s="821">
        <v>9588</v>
      </c>
      <c r="F5" s="822"/>
      <c r="H5" s="819"/>
      <c r="I5" s="823"/>
      <c r="J5" s="821">
        <v>9588</v>
      </c>
    </row>
    <row r="6" spans="1:10" x14ac:dyDescent="0.3">
      <c r="B6" s="821">
        <v>9618</v>
      </c>
      <c r="F6" s="822"/>
      <c r="H6" s="819"/>
      <c r="I6" s="823"/>
      <c r="J6" s="821">
        <v>9618</v>
      </c>
    </row>
    <row r="7" spans="1:10" x14ac:dyDescent="0.3">
      <c r="B7" s="821">
        <v>9649</v>
      </c>
      <c r="F7" s="822"/>
      <c r="H7" s="819"/>
      <c r="I7" s="823"/>
      <c r="J7" s="821">
        <v>9649</v>
      </c>
    </row>
    <row r="8" spans="1:10" x14ac:dyDescent="0.3">
      <c r="B8" s="821">
        <v>9679</v>
      </c>
      <c r="F8" s="822"/>
      <c r="H8" s="819"/>
      <c r="I8" s="823"/>
      <c r="J8" s="821">
        <v>9679</v>
      </c>
    </row>
    <row r="9" spans="1:10" x14ac:dyDescent="0.3">
      <c r="B9" s="821">
        <v>9710</v>
      </c>
      <c r="F9" s="822"/>
      <c r="H9" s="819"/>
      <c r="I9" s="823"/>
      <c r="J9" s="821">
        <v>9710</v>
      </c>
    </row>
    <row r="10" spans="1:10" x14ac:dyDescent="0.3">
      <c r="B10" s="821">
        <v>9741</v>
      </c>
      <c r="F10" s="822"/>
      <c r="H10" s="819"/>
      <c r="I10" s="823"/>
      <c r="J10" s="821">
        <v>9741</v>
      </c>
    </row>
    <row r="11" spans="1:10" x14ac:dyDescent="0.3">
      <c r="B11" s="821">
        <v>9771</v>
      </c>
      <c r="F11" s="822"/>
      <c r="H11" s="819"/>
      <c r="I11" s="823"/>
      <c r="J11" s="821">
        <v>9771</v>
      </c>
    </row>
    <row r="12" spans="1:10" x14ac:dyDescent="0.3">
      <c r="B12" s="821">
        <v>9802</v>
      </c>
      <c r="F12" s="822"/>
      <c r="H12" s="819"/>
      <c r="I12" s="823"/>
      <c r="J12" s="821">
        <v>9802</v>
      </c>
    </row>
    <row r="13" spans="1:10" x14ac:dyDescent="0.3">
      <c r="B13" s="821">
        <v>9832</v>
      </c>
      <c r="F13" s="822"/>
      <c r="H13" s="819"/>
      <c r="I13" s="823"/>
      <c r="J13" s="821">
        <v>9832</v>
      </c>
    </row>
    <row r="14" spans="1:10" x14ac:dyDescent="0.3">
      <c r="B14" s="821">
        <v>9863</v>
      </c>
      <c r="F14" s="822"/>
      <c r="H14" s="819"/>
      <c r="I14" s="823"/>
      <c r="J14" s="821">
        <v>9863</v>
      </c>
    </row>
    <row r="15" spans="1:10" x14ac:dyDescent="0.3">
      <c r="B15" s="821">
        <v>9894</v>
      </c>
      <c r="F15" s="822"/>
      <c r="H15" s="819"/>
      <c r="I15" s="823"/>
      <c r="J15" s="821">
        <v>9894</v>
      </c>
    </row>
    <row r="16" spans="1:10" x14ac:dyDescent="0.3">
      <c r="B16" s="821">
        <v>9922</v>
      </c>
      <c r="F16" s="822"/>
      <c r="H16" s="819"/>
      <c r="I16" s="823"/>
      <c r="J16" s="821">
        <v>9922</v>
      </c>
    </row>
    <row r="17" spans="2:10" x14ac:dyDescent="0.3">
      <c r="B17" s="821">
        <v>9953</v>
      </c>
      <c r="F17" s="822"/>
      <c r="H17" s="819"/>
      <c r="I17" s="823"/>
      <c r="J17" s="821">
        <v>9953</v>
      </c>
    </row>
    <row r="18" spans="2:10" x14ac:dyDescent="0.3">
      <c r="B18" s="821">
        <v>9983</v>
      </c>
      <c r="F18" s="822"/>
      <c r="H18" s="819"/>
      <c r="I18" s="823"/>
      <c r="J18" s="821">
        <v>9983</v>
      </c>
    </row>
    <row r="19" spans="2:10" x14ac:dyDescent="0.3">
      <c r="B19" s="821">
        <v>10014</v>
      </c>
      <c r="F19" s="822"/>
      <c r="H19" s="819"/>
      <c r="I19" s="823"/>
      <c r="J19" s="821">
        <v>10014</v>
      </c>
    </row>
    <row r="20" spans="2:10" x14ac:dyDescent="0.3">
      <c r="B20" s="821">
        <v>10044</v>
      </c>
      <c r="F20" s="822"/>
      <c r="H20" s="819"/>
      <c r="I20" s="823"/>
      <c r="J20" s="821">
        <v>10044</v>
      </c>
    </row>
    <row r="21" spans="2:10" x14ac:dyDescent="0.3">
      <c r="B21" s="821">
        <v>10075</v>
      </c>
      <c r="F21" s="822"/>
      <c r="H21" s="819"/>
      <c r="I21" s="823"/>
      <c r="J21" s="821">
        <v>10075</v>
      </c>
    </row>
    <row r="22" spans="2:10" x14ac:dyDescent="0.3">
      <c r="B22" s="821">
        <v>10106</v>
      </c>
      <c r="F22" s="822"/>
      <c r="H22" s="819"/>
      <c r="I22" s="823"/>
      <c r="J22" s="821">
        <v>10106</v>
      </c>
    </row>
    <row r="23" spans="2:10" x14ac:dyDescent="0.3">
      <c r="B23" s="821">
        <v>10136</v>
      </c>
      <c r="F23" s="822"/>
      <c r="H23" s="819"/>
      <c r="I23" s="823"/>
      <c r="J23" s="821">
        <v>10136</v>
      </c>
    </row>
    <row r="24" spans="2:10" x14ac:dyDescent="0.3">
      <c r="B24" s="821">
        <v>10167</v>
      </c>
      <c r="F24" s="822"/>
      <c r="H24" s="819"/>
      <c r="I24" s="823"/>
      <c r="J24" s="821">
        <v>10167</v>
      </c>
    </row>
    <row r="25" spans="2:10" x14ac:dyDescent="0.3">
      <c r="B25" s="821">
        <v>10197</v>
      </c>
      <c r="F25" s="822"/>
      <c r="H25" s="819"/>
      <c r="I25" s="823"/>
      <c r="J25" s="821">
        <v>10197</v>
      </c>
    </row>
    <row r="26" spans="2:10" x14ac:dyDescent="0.3">
      <c r="B26" s="821">
        <v>10228</v>
      </c>
      <c r="C26" s="820" t="s">
        <v>5687</v>
      </c>
      <c r="F26" s="822">
        <v>-4.0000000000000001E-3</v>
      </c>
      <c r="H26" s="829">
        <v>3.7791666666666668E-3</v>
      </c>
      <c r="I26" s="823">
        <v>-7.7791666666666669E-3</v>
      </c>
      <c r="J26" s="821">
        <v>10228</v>
      </c>
    </row>
    <row r="27" spans="2:10" x14ac:dyDescent="0.3">
      <c r="B27" s="821">
        <v>10259</v>
      </c>
      <c r="C27" s="820" t="s">
        <v>5687</v>
      </c>
      <c r="F27" s="822">
        <v>-1.2500000000000001E-2</v>
      </c>
      <c r="H27" s="829">
        <v>3.7791666666666668E-3</v>
      </c>
      <c r="I27" s="823">
        <v>-1.6279166666666667E-2</v>
      </c>
      <c r="J27" s="821">
        <v>10259</v>
      </c>
    </row>
    <row r="28" spans="2:10" x14ac:dyDescent="0.3">
      <c r="B28" s="821">
        <v>10288</v>
      </c>
      <c r="C28" s="820" t="s">
        <v>5687</v>
      </c>
      <c r="F28" s="822">
        <v>0.1101</v>
      </c>
      <c r="H28" s="829">
        <v>3.7708333333333331E-3</v>
      </c>
      <c r="I28" s="823">
        <v>0.10632916666666667</v>
      </c>
      <c r="J28" s="821">
        <v>10288</v>
      </c>
    </row>
    <row r="29" spans="2:10" x14ac:dyDescent="0.3">
      <c r="B29" s="821">
        <v>10319</v>
      </c>
      <c r="C29" s="820" t="s">
        <v>5687</v>
      </c>
      <c r="F29" s="822">
        <v>3.4500000000000003E-2</v>
      </c>
      <c r="H29" s="829">
        <v>3.7749999999999993E-3</v>
      </c>
      <c r="I29" s="823">
        <v>3.0725000000000002E-2</v>
      </c>
      <c r="J29" s="821">
        <v>10319</v>
      </c>
    </row>
    <row r="30" spans="2:10" x14ac:dyDescent="0.3">
      <c r="B30" s="821">
        <v>10349</v>
      </c>
      <c r="C30" s="820" t="s">
        <v>5687</v>
      </c>
      <c r="F30" s="822">
        <v>1.9699999999999999E-2</v>
      </c>
      <c r="H30" s="829">
        <v>3.8041666666666666E-3</v>
      </c>
      <c r="I30" s="823">
        <v>1.5895833333333331E-2</v>
      </c>
      <c r="J30" s="821">
        <v>10349</v>
      </c>
    </row>
    <row r="31" spans="2:10" x14ac:dyDescent="0.3">
      <c r="B31" s="821">
        <v>10380</v>
      </c>
      <c r="C31" s="820" t="s">
        <v>5687</v>
      </c>
      <c r="F31" s="822">
        <v>-3.85E-2</v>
      </c>
      <c r="H31" s="829">
        <v>3.8833333333333333E-3</v>
      </c>
      <c r="I31" s="823">
        <v>-4.2383333333333335E-2</v>
      </c>
      <c r="J31" s="821">
        <v>10380</v>
      </c>
    </row>
    <row r="32" spans="2:10" x14ac:dyDescent="0.3">
      <c r="B32" s="821">
        <v>10410</v>
      </c>
      <c r="C32" s="820" t="s">
        <v>5687</v>
      </c>
      <c r="F32" s="822">
        <v>1.41E-2</v>
      </c>
      <c r="H32" s="829">
        <v>3.9166666666666673E-3</v>
      </c>
      <c r="I32" s="823">
        <v>1.0183333333333332E-2</v>
      </c>
      <c r="J32" s="821">
        <v>10410</v>
      </c>
    </row>
    <row r="33" spans="2:10" x14ac:dyDescent="0.3">
      <c r="B33" s="821">
        <v>10441</v>
      </c>
      <c r="C33" s="820" t="s">
        <v>5687</v>
      </c>
      <c r="F33" s="822">
        <v>8.0299999999999996E-2</v>
      </c>
      <c r="H33" s="829">
        <v>3.9416666666666662E-3</v>
      </c>
      <c r="I33" s="823">
        <v>7.6358333333333334E-2</v>
      </c>
      <c r="J33" s="821">
        <v>10441</v>
      </c>
    </row>
    <row r="34" spans="2:10" x14ac:dyDescent="0.3">
      <c r="B34" s="821">
        <v>10472</v>
      </c>
      <c r="C34" s="820" t="s">
        <v>5687</v>
      </c>
      <c r="F34" s="822">
        <v>2.5899999999999999E-2</v>
      </c>
      <c r="H34" s="829">
        <v>3.9166666666666673E-3</v>
      </c>
      <c r="I34" s="823">
        <v>2.1983333333333334E-2</v>
      </c>
      <c r="J34" s="821">
        <v>10472</v>
      </c>
    </row>
    <row r="35" spans="2:10" x14ac:dyDescent="0.3">
      <c r="B35" s="821">
        <v>10502</v>
      </c>
      <c r="C35" s="820" t="s">
        <v>5687</v>
      </c>
      <c r="F35" s="822">
        <v>1.6799999999999999E-2</v>
      </c>
      <c r="H35" s="829">
        <v>3.9125000000000002E-3</v>
      </c>
      <c r="I35" s="823">
        <v>1.28875E-2</v>
      </c>
      <c r="J35" s="821">
        <v>10502</v>
      </c>
    </row>
    <row r="36" spans="2:10" x14ac:dyDescent="0.3">
      <c r="B36" s="821">
        <v>10533</v>
      </c>
      <c r="C36" s="820" t="s">
        <v>5687</v>
      </c>
      <c r="F36" s="822">
        <v>0.12920000000000001</v>
      </c>
      <c r="H36" s="829">
        <v>3.8749999999999995E-3</v>
      </c>
      <c r="I36" s="823">
        <v>0.12532500000000002</v>
      </c>
      <c r="J36" s="821">
        <v>10533</v>
      </c>
    </row>
    <row r="37" spans="2:10" x14ac:dyDescent="0.3">
      <c r="B37" s="821">
        <v>10563</v>
      </c>
      <c r="C37" s="820" t="s">
        <v>5687</v>
      </c>
      <c r="F37" s="822">
        <v>4.8999999999999998E-3</v>
      </c>
      <c r="H37" s="829">
        <v>3.908333333333334E-3</v>
      </c>
      <c r="I37" s="823">
        <v>9.9166666666666587E-4</v>
      </c>
      <c r="J37" s="821">
        <v>10563</v>
      </c>
    </row>
    <row r="38" spans="2:10" x14ac:dyDescent="0.3">
      <c r="B38" s="821">
        <v>10594</v>
      </c>
      <c r="C38" s="820" t="s">
        <v>5687</v>
      </c>
      <c r="F38" s="822">
        <v>5.8299999999999998E-2</v>
      </c>
      <c r="H38" s="829">
        <v>3.9208333333333335E-3</v>
      </c>
      <c r="I38" s="823">
        <v>5.4379166666666666E-2</v>
      </c>
      <c r="J38" s="821">
        <v>10594</v>
      </c>
    </row>
    <row r="39" spans="2:10" x14ac:dyDescent="0.3">
      <c r="B39" s="821">
        <v>10625</v>
      </c>
      <c r="C39" s="820" t="s">
        <v>5687</v>
      </c>
      <c r="F39" s="822">
        <v>-1.9E-3</v>
      </c>
      <c r="H39" s="829">
        <v>3.966666666666667E-3</v>
      </c>
      <c r="I39" s="823">
        <v>-5.8666666666666667E-3</v>
      </c>
      <c r="J39" s="821">
        <v>10625</v>
      </c>
    </row>
    <row r="40" spans="2:10" x14ac:dyDescent="0.3">
      <c r="B40" s="821">
        <v>10653</v>
      </c>
      <c r="C40" s="820" t="s">
        <v>5687</v>
      </c>
      <c r="F40" s="822">
        <v>-1.1999999999999999E-3</v>
      </c>
      <c r="H40" s="829">
        <v>4.0083333333333334E-3</v>
      </c>
      <c r="I40" s="823">
        <v>-5.208333333333333E-3</v>
      </c>
      <c r="J40" s="821">
        <v>10653</v>
      </c>
    </row>
    <row r="41" spans="2:10" x14ac:dyDescent="0.3">
      <c r="B41" s="821">
        <v>10684</v>
      </c>
      <c r="C41" s="820" t="s">
        <v>5687</v>
      </c>
      <c r="F41" s="822">
        <v>1.7600000000000001E-2</v>
      </c>
      <c r="H41" s="829">
        <v>4.0000000000000001E-3</v>
      </c>
      <c r="I41" s="823">
        <v>1.3600000000000001E-2</v>
      </c>
      <c r="J41" s="821">
        <v>10684</v>
      </c>
    </row>
    <row r="42" spans="2:10" x14ac:dyDescent="0.3">
      <c r="B42" s="821">
        <v>10714</v>
      </c>
      <c r="C42" s="820" t="s">
        <v>5687</v>
      </c>
      <c r="F42" s="822">
        <v>-3.6200000000000003E-2</v>
      </c>
      <c r="H42" s="829">
        <v>4.0041666666666663E-3</v>
      </c>
      <c r="I42" s="823">
        <v>-4.0204166666666666E-2</v>
      </c>
      <c r="J42" s="821">
        <v>10714</v>
      </c>
    </row>
    <row r="43" spans="2:10" x14ac:dyDescent="0.3">
      <c r="B43" s="821">
        <v>10745</v>
      </c>
      <c r="C43" s="820" t="s">
        <v>5687</v>
      </c>
      <c r="F43" s="822">
        <v>0.114</v>
      </c>
      <c r="H43" s="829">
        <v>4.0625000000000001E-3</v>
      </c>
      <c r="I43" s="823">
        <v>0.10993750000000001</v>
      </c>
      <c r="J43" s="821">
        <v>10745</v>
      </c>
    </row>
    <row r="44" spans="2:10" x14ac:dyDescent="0.3">
      <c r="B44" s="821">
        <v>10775</v>
      </c>
      <c r="C44" s="820" t="s">
        <v>5687</v>
      </c>
      <c r="F44" s="822">
        <v>4.7100000000000003E-2</v>
      </c>
      <c r="H44" s="829">
        <v>4.0583333333333331E-3</v>
      </c>
      <c r="I44" s="823">
        <v>4.3041666666666673E-2</v>
      </c>
      <c r="J44" s="821">
        <v>10775</v>
      </c>
    </row>
    <row r="45" spans="2:10" x14ac:dyDescent="0.3">
      <c r="B45" s="821">
        <v>10806</v>
      </c>
      <c r="C45" s="820" t="s">
        <v>5687</v>
      </c>
      <c r="F45" s="822">
        <v>0.1028</v>
      </c>
      <c r="H45" s="829">
        <v>4.0749999999999996E-3</v>
      </c>
      <c r="I45" s="823">
        <v>9.8725000000000007E-2</v>
      </c>
      <c r="J45" s="821">
        <v>10806</v>
      </c>
    </row>
    <row r="46" spans="2:10" x14ac:dyDescent="0.3">
      <c r="B46" s="821">
        <v>10837</v>
      </c>
      <c r="C46" s="820" t="s">
        <v>5687</v>
      </c>
      <c r="F46" s="822">
        <v>-4.7600000000000003E-2</v>
      </c>
      <c r="H46" s="829">
        <v>4.0874999999999991E-3</v>
      </c>
      <c r="I46" s="823">
        <v>-5.1687500000000004E-2</v>
      </c>
      <c r="J46" s="821">
        <v>10837</v>
      </c>
    </row>
    <row r="47" spans="2:10" x14ac:dyDescent="0.3">
      <c r="B47" s="821">
        <v>10867</v>
      </c>
      <c r="C47" s="820" t="s">
        <v>5687</v>
      </c>
      <c r="F47" s="822">
        <v>-0.1973</v>
      </c>
      <c r="H47" s="829">
        <v>4.0749999999999996E-3</v>
      </c>
      <c r="I47" s="823">
        <v>-0.201375</v>
      </c>
      <c r="J47" s="821">
        <v>10867</v>
      </c>
    </row>
    <row r="48" spans="2:10" x14ac:dyDescent="0.3">
      <c r="B48" s="821">
        <v>10898</v>
      </c>
      <c r="C48" s="820" t="s">
        <v>5687</v>
      </c>
      <c r="F48" s="822">
        <v>-0.1246</v>
      </c>
      <c r="H48" s="829">
        <v>4.0416666666666665E-3</v>
      </c>
      <c r="I48" s="823">
        <v>-0.12864166666666668</v>
      </c>
      <c r="J48" s="821">
        <v>10898</v>
      </c>
    </row>
    <row r="49" spans="2:10" x14ac:dyDescent="0.3">
      <c r="B49" s="821">
        <v>10928</v>
      </c>
      <c r="C49" s="820" t="s">
        <v>5687</v>
      </c>
      <c r="F49" s="822">
        <v>2.8199999999999999E-2</v>
      </c>
      <c r="H49" s="829">
        <v>3.9624999999999999E-3</v>
      </c>
      <c r="I49" s="823">
        <v>2.4237499999999999E-2</v>
      </c>
      <c r="J49" s="821">
        <v>10928</v>
      </c>
    </row>
    <row r="50" spans="2:10" x14ac:dyDescent="0.3">
      <c r="B50" s="821">
        <v>10959</v>
      </c>
      <c r="C50" s="820" t="s">
        <v>5687</v>
      </c>
      <c r="F50" s="822">
        <v>6.3899999999999998E-2</v>
      </c>
      <c r="H50" s="829">
        <v>3.966666666666667E-3</v>
      </c>
      <c r="I50" s="823">
        <v>5.9933333333333332E-2</v>
      </c>
      <c r="J50" s="821">
        <v>10959</v>
      </c>
    </row>
    <row r="51" spans="2:10" x14ac:dyDescent="0.3">
      <c r="B51" s="821">
        <v>10990</v>
      </c>
      <c r="C51" s="820" t="s">
        <v>5687</v>
      </c>
      <c r="F51" s="822">
        <v>2.5899999999999999E-2</v>
      </c>
      <c r="H51" s="829">
        <v>3.9916666666666668E-3</v>
      </c>
      <c r="I51" s="823">
        <v>2.1908333333333332E-2</v>
      </c>
      <c r="J51" s="821">
        <v>10990</v>
      </c>
    </row>
    <row r="52" spans="2:10" x14ac:dyDescent="0.3">
      <c r="B52" s="821">
        <v>11018</v>
      </c>
      <c r="C52" s="820" t="s">
        <v>5687</v>
      </c>
      <c r="F52" s="822">
        <v>8.1199999999999994E-2</v>
      </c>
      <c r="H52" s="829">
        <v>3.9249999999999997E-3</v>
      </c>
      <c r="I52" s="823">
        <v>7.7274999999999996E-2</v>
      </c>
      <c r="J52" s="821">
        <v>11018</v>
      </c>
    </row>
    <row r="53" spans="2:10" x14ac:dyDescent="0.3">
      <c r="B53" s="821">
        <v>11049</v>
      </c>
      <c r="C53" s="820" t="s">
        <v>5687</v>
      </c>
      <c r="F53" s="822">
        <v>-8.0000000000000002E-3</v>
      </c>
      <c r="H53" s="829">
        <v>3.908333333333334E-3</v>
      </c>
      <c r="I53" s="823">
        <v>-1.1908333333333333E-2</v>
      </c>
      <c r="J53" s="821">
        <v>11049</v>
      </c>
    </row>
    <row r="54" spans="2:10" x14ac:dyDescent="0.3">
      <c r="B54" s="821">
        <v>11079</v>
      </c>
      <c r="C54" s="820" t="s">
        <v>5687</v>
      </c>
      <c r="F54" s="822">
        <v>-9.5999999999999992E-3</v>
      </c>
      <c r="H54" s="829">
        <v>3.9041666666666665E-3</v>
      </c>
      <c r="I54" s="823">
        <v>-1.3504166666666666E-2</v>
      </c>
      <c r="J54" s="821">
        <v>11079</v>
      </c>
    </row>
    <row r="55" spans="2:10" x14ac:dyDescent="0.3">
      <c r="B55" s="821">
        <v>11110</v>
      </c>
      <c r="C55" s="820" t="s">
        <v>5687</v>
      </c>
      <c r="F55" s="822">
        <v>-0.16250000000000001</v>
      </c>
      <c r="H55" s="829">
        <v>3.8875000000000003E-3</v>
      </c>
      <c r="I55" s="823">
        <v>-0.16638749999999999</v>
      </c>
      <c r="J55" s="821">
        <v>11110</v>
      </c>
    </row>
    <row r="56" spans="2:10" x14ac:dyDescent="0.3">
      <c r="B56" s="821">
        <v>11140</v>
      </c>
      <c r="C56" s="820" t="s">
        <v>5687</v>
      </c>
      <c r="F56" s="822">
        <v>3.8600000000000002E-2</v>
      </c>
      <c r="H56" s="829">
        <v>3.8583333333333334E-3</v>
      </c>
      <c r="I56" s="823">
        <v>3.4741666666666671E-2</v>
      </c>
      <c r="J56" s="821">
        <v>11140</v>
      </c>
    </row>
    <row r="57" spans="2:10" x14ac:dyDescent="0.3">
      <c r="B57" s="821">
        <v>11171</v>
      </c>
      <c r="C57" s="820" t="s">
        <v>5687</v>
      </c>
      <c r="F57" s="822">
        <v>1.41E-2</v>
      </c>
      <c r="H57" s="829">
        <v>3.8124999999999999E-3</v>
      </c>
      <c r="I57" s="823">
        <v>1.02875E-2</v>
      </c>
      <c r="J57" s="821">
        <v>11171</v>
      </c>
    </row>
    <row r="58" spans="2:10" x14ac:dyDescent="0.3">
      <c r="B58" s="821">
        <v>11202</v>
      </c>
      <c r="C58" s="820" t="s">
        <v>5687</v>
      </c>
      <c r="F58" s="822">
        <v>-0.12820000000000001</v>
      </c>
      <c r="H58" s="829">
        <v>3.7791666666666668E-3</v>
      </c>
      <c r="I58" s="823">
        <v>-0.13197916666666668</v>
      </c>
      <c r="J58" s="821">
        <v>11202</v>
      </c>
    </row>
    <row r="59" spans="2:10" x14ac:dyDescent="0.3">
      <c r="B59" s="821">
        <v>11232</v>
      </c>
      <c r="C59" s="820" t="s">
        <v>5687</v>
      </c>
      <c r="F59" s="822">
        <v>-8.5500000000000007E-2</v>
      </c>
      <c r="H59" s="829">
        <v>3.7875000000000005E-3</v>
      </c>
      <c r="I59" s="823">
        <v>-8.9287500000000006E-2</v>
      </c>
      <c r="J59" s="821">
        <v>11232</v>
      </c>
    </row>
    <row r="60" spans="2:10" x14ac:dyDescent="0.3">
      <c r="B60" s="821">
        <v>11263</v>
      </c>
      <c r="C60" s="820" t="s">
        <v>5687</v>
      </c>
      <c r="F60" s="822">
        <v>-8.8999999999999999E-3</v>
      </c>
      <c r="H60" s="829">
        <v>3.8416666666666664E-3</v>
      </c>
      <c r="I60" s="823">
        <v>-1.2741666666666667E-2</v>
      </c>
      <c r="J60" s="821">
        <v>11263</v>
      </c>
    </row>
    <row r="61" spans="2:10" x14ac:dyDescent="0.3">
      <c r="B61" s="821">
        <v>11293</v>
      </c>
      <c r="C61" s="820" t="s">
        <v>5687</v>
      </c>
      <c r="F61" s="822">
        <v>-7.0599999999999996E-2</v>
      </c>
      <c r="H61" s="829">
        <v>3.9041666666666665E-3</v>
      </c>
      <c r="I61" s="823">
        <v>-7.4504166666666663E-2</v>
      </c>
      <c r="J61" s="821">
        <v>11293</v>
      </c>
    </row>
    <row r="62" spans="2:10" x14ac:dyDescent="0.3">
      <c r="B62" s="821">
        <v>11324</v>
      </c>
      <c r="C62" s="820" t="s">
        <v>5687</v>
      </c>
      <c r="F62" s="822">
        <v>5.0200000000000002E-2</v>
      </c>
      <c r="H62" s="829">
        <v>3.8E-3</v>
      </c>
      <c r="I62" s="823">
        <v>4.6400000000000004E-2</v>
      </c>
      <c r="J62" s="821">
        <v>11324</v>
      </c>
    </row>
    <row r="63" spans="2:10" x14ac:dyDescent="0.3">
      <c r="B63" s="821">
        <v>11355</v>
      </c>
      <c r="C63" s="820" t="s">
        <v>5687</v>
      </c>
      <c r="F63" s="822">
        <v>0.1193</v>
      </c>
      <c r="H63" s="829">
        <v>3.8041666666666662E-3</v>
      </c>
      <c r="I63" s="823">
        <v>0.11549583333333334</v>
      </c>
      <c r="J63" s="821">
        <v>11355</v>
      </c>
    </row>
    <row r="64" spans="2:10" x14ac:dyDescent="0.3">
      <c r="B64" s="821">
        <v>11383</v>
      </c>
      <c r="C64" s="820" t="s">
        <v>5687</v>
      </c>
      <c r="F64" s="822">
        <v>-6.7500000000000004E-2</v>
      </c>
      <c r="H64" s="829">
        <v>3.7749999999999993E-3</v>
      </c>
      <c r="I64" s="823">
        <v>-7.1275000000000005E-2</v>
      </c>
      <c r="J64" s="821">
        <v>11383</v>
      </c>
    </row>
    <row r="65" spans="2:10" x14ac:dyDescent="0.3">
      <c r="B65" s="821">
        <v>11414</v>
      </c>
      <c r="C65" s="820" t="s">
        <v>5687</v>
      </c>
      <c r="F65" s="822">
        <v>-9.35E-2</v>
      </c>
      <c r="H65" s="829">
        <v>3.816666666666667E-3</v>
      </c>
      <c r="I65" s="823">
        <v>-9.7316666666666662E-2</v>
      </c>
      <c r="J65" s="821">
        <v>11414</v>
      </c>
    </row>
    <row r="66" spans="2:10" x14ac:dyDescent="0.3">
      <c r="B66" s="821">
        <v>11444</v>
      </c>
      <c r="C66" s="820" t="s">
        <v>5687</v>
      </c>
      <c r="F66" s="822">
        <v>-0.12790000000000001</v>
      </c>
      <c r="H66" s="829">
        <v>3.8041666666666666E-3</v>
      </c>
      <c r="I66" s="823">
        <v>-0.13170416666666668</v>
      </c>
      <c r="J66" s="821">
        <v>11444</v>
      </c>
    </row>
    <row r="67" spans="2:10" x14ac:dyDescent="0.3">
      <c r="B67" s="821">
        <v>11475</v>
      </c>
      <c r="C67" s="820" t="s">
        <v>5687</v>
      </c>
      <c r="F67" s="822">
        <v>0.1421</v>
      </c>
      <c r="H67" s="829">
        <v>3.8208333333333332E-3</v>
      </c>
      <c r="I67" s="823">
        <v>0.13827916666666668</v>
      </c>
      <c r="J67" s="821">
        <v>11475</v>
      </c>
    </row>
    <row r="68" spans="2:10" x14ac:dyDescent="0.3">
      <c r="B68" s="821">
        <v>11505</v>
      </c>
      <c r="C68" s="820" t="s">
        <v>5687</v>
      </c>
      <c r="F68" s="822">
        <v>-7.22E-2</v>
      </c>
      <c r="H68" s="829">
        <v>3.8208333333333332E-3</v>
      </c>
      <c r="I68" s="823">
        <v>-7.6020833333333329E-2</v>
      </c>
      <c r="J68" s="821">
        <v>11505</v>
      </c>
    </row>
    <row r="69" spans="2:10" x14ac:dyDescent="0.3">
      <c r="B69" s="821">
        <v>11536</v>
      </c>
      <c r="C69" s="820" t="s">
        <v>5687</v>
      </c>
      <c r="F69" s="822">
        <v>1.8200000000000001E-2</v>
      </c>
      <c r="H69" s="829">
        <v>3.8541666666666663E-3</v>
      </c>
      <c r="I69" s="823">
        <v>1.4345833333333335E-2</v>
      </c>
      <c r="J69" s="821">
        <v>11536</v>
      </c>
    </row>
    <row r="70" spans="2:10" x14ac:dyDescent="0.3">
      <c r="B70" s="821">
        <v>11567</v>
      </c>
      <c r="C70" s="820" t="s">
        <v>5687</v>
      </c>
      <c r="F70" s="822">
        <v>-0.29730000000000001</v>
      </c>
      <c r="H70" s="829">
        <v>4.0124999999999996E-3</v>
      </c>
      <c r="I70" s="823">
        <v>-0.30131249999999998</v>
      </c>
      <c r="J70" s="821">
        <v>11567</v>
      </c>
    </row>
    <row r="71" spans="2:10" x14ac:dyDescent="0.3">
      <c r="B71" s="821">
        <v>11597</v>
      </c>
      <c r="C71" s="820" t="s">
        <v>5687</v>
      </c>
      <c r="F71" s="822">
        <v>8.9599999999999999E-2</v>
      </c>
      <c r="H71" s="829">
        <v>4.4000000000000003E-3</v>
      </c>
      <c r="I71" s="823">
        <v>8.5199999999999998E-2</v>
      </c>
      <c r="J71" s="821">
        <v>11597</v>
      </c>
    </row>
    <row r="72" spans="2:10" x14ac:dyDescent="0.3">
      <c r="B72" s="821">
        <v>11628</v>
      </c>
      <c r="C72" s="820" t="s">
        <v>5687</v>
      </c>
      <c r="F72" s="822">
        <v>-7.9799999999999996E-2</v>
      </c>
      <c r="H72" s="829">
        <v>4.3958333333333332E-3</v>
      </c>
      <c r="I72" s="823">
        <v>-8.4195833333333331E-2</v>
      </c>
      <c r="J72" s="821">
        <v>11628</v>
      </c>
    </row>
    <row r="73" spans="2:10" x14ac:dyDescent="0.3">
      <c r="B73" s="821">
        <v>11658</v>
      </c>
      <c r="C73" s="820" t="s">
        <v>5687</v>
      </c>
      <c r="F73" s="822">
        <v>-0.14000000000000001</v>
      </c>
      <c r="H73" s="829">
        <v>4.8249999999999994E-3</v>
      </c>
      <c r="I73" s="823">
        <v>-0.14482500000000001</v>
      </c>
      <c r="J73" s="821">
        <v>11658</v>
      </c>
    </row>
    <row r="74" spans="2:10" x14ac:dyDescent="0.3">
      <c r="B74" s="821">
        <v>11689</v>
      </c>
      <c r="C74" s="820" t="s">
        <v>5687</v>
      </c>
      <c r="F74" s="822">
        <v>-2.7099999999999999E-2</v>
      </c>
      <c r="H74" s="829">
        <v>4.7000000000000002E-3</v>
      </c>
      <c r="I74" s="823">
        <v>-3.1800000000000002E-2</v>
      </c>
      <c r="J74" s="821">
        <v>11689</v>
      </c>
    </row>
    <row r="75" spans="2:10" x14ac:dyDescent="0.3">
      <c r="B75" s="821">
        <v>11720</v>
      </c>
      <c r="C75" s="820" t="s">
        <v>5687</v>
      </c>
      <c r="F75" s="822">
        <v>5.7000000000000002E-2</v>
      </c>
      <c r="H75" s="829">
        <v>4.7333333333333342E-3</v>
      </c>
      <c r="I75" s="823">
        <v>5.226666666666667E-2</v>
      </c>
      <c r="J75" s="821">
        <v>11720</v>
      </c>
    </row>
    <row r="76" spans="2:10" x14ac:dyDescent="0.3">
      <c r="B76" s="821">
        <v>11749</v>
      </c>
      <c r="C76" s="820" t="s">
        <v>5687</v>
      </c>
      <c r="F76" s="822">
        <v>-0.1158</v>
      </c>
      <c r="H76" s="829">
        <v>4.5125E-3</v>
      </c>
      <c r="I76" s="823">
        <v>-0.1203125</v>
      </c>
      <c r="J76" s="821">
        <v>11749</v>
      </c>
    </row>
    <row r="77" spans="2:10" x14ac:dyDescent="0.3">
      <c r="B77" s="821">
        <v>11780</v>
      </c>
      <c r="C77" s="820" t="s">
        <v>5687</v>
      </c>
      <c r="F77" s="822">
        <v>-0.19969999999999999</v>
      </c>
      <c r="H77" s="829">
        <v>4.6999999999999993E-3</v>
      </c>
      <c r="I77" s="823">
        <v>-0.2044</v>
      </c>
      <c r="J77" s="821">
        <v>11780</v>
      </c>
    </row>
    <row r="78" spans="2:10" x14ac:dyDescent="0.3">
      <c r="B78" s="821">
        <v>11810</v>
      </c>
      <c r="C78" s="820" t="s">
        <v>5687</v>
      </c>
      <c r="F78" s="822">
        <v>-0.21959999999999999</v>
      </c>
      <c r="H78" s="829">
        <v>4.8916666666666666E-3</v>
      </c>
      <c r="I78" s="823">
        <v>-0.22449166666666664</v>
      </c>
      <c r="J78" s="821">
        <v>11810</v>
      </c>
    </row>
    <row r="79" spans="2:10" x14ac:dyDescent="0.3">
      <c r="B79" s="821">
        <v>11841</v>
      </c>
      <c r="C79" s="820" t="s">
        <v>5687</v>
      </c>
      <c r="F79" s="822">
        <v>-2.2000000000000001E-3</v>
      </c>
      <c r="H79" s="829">
        <v>5.0041666666666663E-3</v>
      </c>
      <c r="I79" s="823">
        <v>-7.204166666666666E-3</v>
      </c>
      <c r="J79" s="821">
        <v>11841</v>
      </c>
    </row>
    <row r="80" spans="2:10" x14ac:dyDescent="0.3">
      <c r="B80" s="821">
        <v>11871</v>
      </c>
      <c r="C80" s="820" t="s">
        <v>5687</v>
      </c>
      <c r="F80" s="822">
        <v>0.38150000000000001</v>
      </c>
      <c r="H80" s="829">
        <v>4.904166666666666E-3</v>
      </c>
      <c r="I80" s="823">
        <v>0.37659583333333335</v>
      </c>
      <c r="J80" s="821">
        <v>11871</v>
      </c>
    </row>
    <row r="81" spans="2:10" x14ac:dyDescent="0.3">
      <c r="B81" s="821">
        <v>11902</v>
      </c>
      <c r="C81" s="820" t="s">
        <v>5687</v>
      </c>
      <c r="F81" s="822">
        <v>0.38690000000000002</v>
      </c>
      <c r="H81" s="829">
        <v>4.4749999999999998E-3</v>
      </c>
      <c r="I81" s="823">
        <v>0.38242500000000001</v>
      </c>
      <c r="J81" s="821">
        <v>11902</v>
      </c>
    </row>
    <row r="82" spans="2:10" x14ac:dyDescent="0.3">
      <c r="B82" s="821">
        <v>11933</v>
      </c>
      <c r="C82" s="820" t="s">
        <v>5687</v>
      </c>
      <c r="F82" s="822">
        <v>-3.4599999999999999E-2</v>
      </c>
      <c r="H82" s="829">
        <v>4.266666666666666E-3</v>
      </c>
      <c r="I82" s="823">
        <v>-3.8866666666666667E-2</v>
      </c>
      <c r="J82" s="821">
        <v>11933</v>
      </c>
    </row>
    <row r="83" spans="2:10" x14ac:dyDescent="0.3">
      <c r="B83" s="821">
        <v>11963</v>
      </c>
      <c r="C83" s="820" t="s">
        <v>5687</v>
      </c>
      <c r="F83" s="822">
        <v>-0.13489999999999999</v>
      </c>
      <c r="H83" s="829">
        <v>4.2291666666666667E-3</v>
      </c>
      <c r="I83" s="823">
        <v>-0.13912916666666666</v>
      </c>
      <c r="J83" s="821">
        <v>11963</v>
      </c>
    </row>
    <row r="84" spans="2:10" x14ac:dyDescent="0.3">
      <c r="B84" s="821">
        <v>11994</v>
      </c>
      <c r="C84" s="820" t="s">
        <v>5687</v>
      </c>
      <c r="F84" s="822">
        <v>-4.1700000000000001E-2</v>
      </c>
      <c r="H84" s="829">
        <v>4.2500000000000003E-3</v>
      </c>
      <c r="I84" s="823">
        <v>-4.5950000000000005E-2</v>
      </c>
      <c r="J84" s="821">
        <v>11994</v>
      </c>
    </row>
    <row r="85" spans="2:10" x14ac:dyDescent="0.3">
      <c r="B85" s="821">
        <v>12024</v>
      </c>
      <c r="C85" s="820" t="s">
        <v>5687</v>
      </c>
      <c r="F85" s="822">
        <v>5.6500000000000002E-2</v>
      </c>
      <c r="H85" s="829">
        <v>4.2458333333333332E-3</v>
      </c>
      <c r="I85" s="823">
        <v>5.2254166666666671E-2</v>
      </c>
      <c r="J85" s="821">
        <v>12024</v>
      </c>
    </row>
    <row r="86" spans="2:10" x14ac:dyDescent="0.3">
      <c r="B86" s="821">
        <v>12055</v>
      </c>
      <c r="C86" s="820" t="s">
        <v>5687</v>
      </c>
      <c r="F86" s="824">
        <v>8.6999999999999994E-3</v>
      </c>
      <c r="H86" s="829">
        <v>4.0583333333333339E-3</v>
      </c>
      <c r="I86" s="823">
        <v>4.6416666666666655E-3</v>
      </c>
      <c r="J86" s="821">
        <v>12055</v>
      </c>
    </row>
    <row r="87" spans="2:10" x14ac:dyDescent="0.3">
      <c r="B87" s="821">
        <v>12086</v>
      </c>
      <c r="C87" s="820" t="s">
        <v>5687</v>
      </c>
      <c r="F87" s="824">
        <v>-0.1772</v>
      </c>
      <c r="H87" s="829">
        <v>4.0958333333333333E-3</v>
      </c>
      <c r="I87" s="823">
        <v>-0.18129583333333332</v>
      </c>
      <c r="J87" s="821">
        <v>12086</v>
      </c>
    </row>
    <row r="88" spans="2:10" x14ac:dyDescent="0.3">
      <c r="B88" s="821">
        <v>12114</v>
      </c>
      <c r="C88" s="820" t="s">
        <v>5687</v>
      </c>
      <c r="F88" s="824">
        <v>3.5299999999999998E-2</v>
      </c>
      <c r="H88" s="829">
        <v>4.2874999999999996E-3</v>
      </c>
      <c r="I88" s="823">
        <v>3.1012499999999998E-2</v>
      </c>
      <c r="J88" s="821">
        <v>12114</v>
      </c>
    </row>
    <row r="89" spans="2:10" x14ac:dyDescent="0.3">
      <c r="B89" s="821">
        <v>12145</v>
      </c>
      <c r="C89" s="820" t="s">
        <v>5687</v>
      </c>
      <c r="F89" s="824">
        <v>0.42559999999999998</v>
      </c>
      <c r="H89" s="829">
        <v>4.4125000000000006E-3</v>
      </c>
      <c r="I89" s="823">
        <v>0.42118749999999999</v>
      </c>
      <c r="J89" s="821">
        <v>12145</v>
      </c>
    </row>
    <row r="90" spans="2:10" x14ac:dyDescent="0.3">
      <c r="B90" s="821">
        <v>12175</v>
      </c>
      <c r="C90" s="820" t="s">
        <v>5687</v>
      </c>
      <c r="F90" s="824">
        <v>0.16830000000000001</v>
      </c>
      <c r="H90" s="829">
        <v>4.179166666666667E-3</v>
      </c>
      <c r="I90" s="823">
        <v>0.16412083333333333</v>
      </c>
      <c r="J90" s="821">
        <v>12175</v>
      </c>
    </row>
    <row r="91" spans="2:10" x14ac:dyDescent="0.3">
      <c r="B91" s="821">
        <v>12206</v>
      </c>
      <c r="C91" s="820" t="s">
        <v>5687</v>
      </c>
      <c r="F91" s="824">
        <v>0.1338</v>
      </c>
      <c r="H91" s="829">
        <v>3.9791666666666664E-3</v>
      </c>
      <c r="I91" s="823">
        <v>0.12982083333333333</v>
      </c>
      <c r="J91" s="821">
        <v>12206</v>
      </c>
    </row>
    <row r="92" spans="2:10" x14ac:dyDescent="0.3">
      <c r="B92" s="821">
        <v>12236</v>
      </c>
      <c r="C92" s="820" t="s">
        <v>5687</v>
      </c>
      <c r="F92" s="824">
        <v>-8.6199999999999999E-2</v>
      </c>
      <c r="H92" s="829">
        <v>3.8291666666666669E-3</v>
      </c>
      <c r="I92" s="823">
        <v>-9.002916666666666E-2</v>
      </c>
      <c r="J92" s="821">
        <v>12236</v>
      </c>
    </row>
    <row r="93" spans="2:10" x14ac:dyDescent="0.3">
      <c r="B93" s="821">
        <v>12267</v>
      </c>
      <c r="C93" s="820" t="s">
        <v>5687</v>
      </c>
      <c r="F93" s="824">
        <v>0.1206</v>
      </c>
      <c r="H93" s="829">
        <v>3.7791666666666668E-3</v>
      </c>
      <c r="I93" s="823">
        <v>0.11682083333333333</v>
      </c>
      <c r="J93" s="821">
        <v>12267</v>
      </c>
    </row>
    <row r="94" spans="2:10" x14ac:dyDescent="0.3">
      <c r="B94" s="821">
        <v>12298</v>
      </c>
      <c r="C94" s="820" t="s">
        <v>5687</v>
      </c>
      <c r="F94" s="824">
        <v>-0.1118</v>
      </c>
      <c r="H94" s="829">
        <v>3.8833333333333333E-3</v>
      </c>
      <c r="I94" s="823">
        <v>-0.11568333333333333</v>
      </c>
      <c r="J94" s="821">
        <v>12298</v>
      </c>
    </row>
    <row r="95" spans="2:10" x14ac:dyDescent="0.3">
      <c r="B95" s="821">
        <v>12328</v>
      </c>
      <c r="C95" s="820" t="s">
        <v>5687</v>
      </c>
      <c r="F95" s="824">
        <v>-8.5500000000000007E-2</v>
      </c>
      <c r="H95" s="829">
        <v>3.8791666666666662E-3</v>
      </c>
      <c r="I95" s="823">
        <v>-8.9379166666666676E-2</v>
      </c>
      <c r="J95" s="821">
        <v>12328</v>
      </c>
    </row>
    <row r="96" spans="2:10" x14ac:dyDescent="0.3">
      <c r="B96" s="821">
        <v>12359</v>
      </c>
      <c r="C96" s="820" t="s">
        <v>5687</v>
      </c>
      <c r="F96" s="824">
        <v>0.11269999999999999</v>
      </c>
      <c r="H96" s="829">
        <v>4.120833333333334E-3</v>
      </c>
      <c r="I96" s="823">
        <v>0.10857916666666666</v>
      </c>
      <c r="J96" s="821">
        <v>12359</v>
      </c>
    </row>
    <row r="97" spans="2:10" x14ac:dyDescent="0.3">
      <c r="B97" s="821">
        <v>12389</v>
      </c>
      <c r="C97" s="820" t="s">
        <v>5687</v>
      </c>
      <c r="F97" s="824">
        <v>2.53E-2</v>
      </c>
      <c r="H97" s="829">
        <v>4.0708333333333334E-3</v>
      </c>
      <c r="I97" s="823">
        <v>2.1229166666666667E-2</v>
      </c>
      <c r="J97" s="821">
        <v>12389</v>
      </c>
    </row>
    <row r="98" spans="2:10" x14ac:dyDescent="0.3">
      <c r="B98" s="821">
        <v>12420</v>
      </c>
      <c r="C98" s="820" t="s">
        <v>5687</v>
      </c>
      <c r="F98" s="824">
        <v>0.1069</v>
      </c>
      <c r="H98" s="829">
        <v>3.8958333333333332E-3</v>
      </c>
      <c r="I98" s="823">
        <v>0.10300416666666666</v>
      </c>
      <c r="J98" s="821">
        <v>12420</v>
      </c>
    </row>
    <row r="99" spans="2:10" x14ac:dyDescent="0.3">
      <c r="B99" s="821">
        <v>12451</v>
      </c>
      <c r="C99" s="820" t="s">
        <v>5687</v>
      </c>
      <c r="F99" s="824">
        <v>-3.2199999999999999E-2</v>
      </c>
      <c r="H99" s="829">
        <v>3.7083333333333334E-3</v>
      </c>
      <c r="I99" s="823">
        <v>-3.5908333333333334E-2</v>
      </c>
      <c r="J99" s="821">
        <v>12451</v>
      </c>
    </row>
    <row r="100" spans="2:10" x14ac:dyDescent="0.3">
      <c r="B100" s="821">
        <v>12479</v>
      </c>
      <c r="C100" s="820" t="s">
        <v>5687</v>
      </c>
      <c r="F100" s="824">
        <v>0</v>
      </c>
      <c r="H100" s="829">
        <v>3.6166666666666669E-3</v>
      </c>
      <c r="I100" s="823">
        <v>-3.6166666666666669E-3</v>
      </c>
      <c r="J100" s="821">
        <v>12479</v>
      </c>
    </row>
    <row r="101" spans="2:10" x14ac:dyDescent="0.3">
      <c r="B101" s="821">
        <v>12510</v>
      </c>
      <c r="C101" s="820" t="s">
        <v>5687</v>
      </c>
      <c r="F101" s="824">
        <v>-2.5100000000000001E-2</v>
      </c>
      <c r="H101" s="829">
        <v>3.5416666666666665E-3</v>
      </c>
      <c r="I101" s="823">
        <v>-2.8641666666666666E-2</v>
      </c>
      <c r="J101" s="821">
        <v>12510</v>
      </c>
    </row>
    <row r="102" spans="2:10" x14ac:dyDescent="0.3">
      <c r="B102" s="821">
        <v>12540</v>
      </c>
      <c r="C102" s="820" t="s">
        <v>5687</v>
      </c>
      <c r="F102" s="824">
        <v>-7.3599999999999999E-2</v>
      </c>
      <c r="H102" s="829">
        <v>3.4916666666666668E-3</v>
      </c>
      <c r="I102" s="823">
        <v>-7.7091666666666669E-2</v>
      </c>
      <c r="J102" s="821">
        <v>12540</v>
      </c>
    </row>
    <row r="103" spans="2:10" x14ac:dyDescent="0.3">
      <c r="B103" s="821">
        <v>12571</v>
      </c>
      <c r="C103" s="820" t="s">
        <v>5687</v>
      </c>
      <c r="F103" s="824">
        <v>2.29E-2</v>
      </c>
      <c r="H103" s="829">
        <v>3.4291666666666663E-3</v>
      </c>
      <c r="I103" s="823">
        <v>1.9470833333333333E-2</v>
      </c>
      <c r="J103" s="821">
        <v>12571</v>
      </c>
    </row>
    <row r="104" spans="2:10" x14ac:dyDescent="0.3">
      <c r="B104" s="821">
        <v>12601</v>
      </c>
      <c r="C104" s="820" t="s">
        <v>5687</v>
      </c>
      <c r="F104" s="824">
        <v>-0.1132</v>
      </c>
      <c r="H104" s="829">
        <v>3.4041666666666669E-3</v>
      </c>
      <c r="I104" s="823">
        <v>-0.11660416666666666</v>
      </c>
      <c r="J104" s="821">
        <v>12601</v>
      </c>
    </row>
    <row r="105" spans="2:10" x14ac:dyDescent="0.3">
      <c r="B105" s="821">
        <v>12632</v>
      </c>
      <c r="C105" s="820" t="s">
        <v>5687</v>
      </c>
      <c r="F105" s="824">
        <v>6.1100000000000002E-2</v>
      </c>
      <c r="H105" s="829">
        <v>3.4458333333333337E-3</v>
      </c>
      <c r="I105" s="823">
        <v>5.7654166666666666E-2</v>
      </c>
      <c r="J105" s="821">
        <v>12632</v>
      </c>
    </row>
    <row r="106" spans="2:10" x14ac:dyDescent="0.3">
      <c r="B106" s="821">
        <v>12663</v>
      </c>
      <c r="C106" s="820" t="s">
        <v>5687</v>
      </c>
      <c r="F106" s="824">
        <v>-3.3E-3</v>
      </c>
      <c r="H106" s="829">
        <v>3.4916666666666668E-3</v>
      </c>
      <c r="I106" s="823">
        <v>-6.7916666666666663E-3</v>
      </c>
      <c r="J106" s="821">
        <v>12663</v>
      </c>
    </row>
    <row r="107" spans="2:10" x14ac:dyDescent="0.3">
      <c r="B107" s="821">
        <v>12693</v>
      </c>
      <c r="C107" s="820" t="s">
        <v>5687</v>
      </c>
      <c r="F107" s="824">
        <v>-2.86E-2</v>
      </c>
      <c r="H107" s="829">
        <v>3.4416666666666667E-3</v>
      </c>
      <c r="I107" s="823">
        <v>-3.204166666666667E-2</v>
      </c>
      <c r="J107" s="821">
        <v>12693</v>
      </c>
    </row>
    <row r="108" spans="2:10" x14ac:dyDescent="0.3">
      <c r="B108" s="821">
        <v>12724</v>
      </c>
      <c r="C108" s="820" t="s">
        <v>5687</v>
      </c>
      <c r="F108" s="824">
        <v>9.4200000000000006E-2</v>
      </c>
      <c r="H108" s="829">
        <v>3.3916666666666665E-3</v>
      </c>
      <c r="I108" s="823">
        <v>9.0808333333333338E-2</v>
      </c>
      <c r="J108" s="821">
        <v>12724</v>
      </c>
    </row>
    <row r="109" spans="2:10" x14ac:dyDescent="0.3">
      <c r="B109" s="821">
        <v>12754</v>
      </c>
      <c r="C109" s="820" t="s">
        <v>5687</v>
      </c>
      <c r="F109" s="824">
        <v>-1E-3</v>
      </c>
      <c r="H109" s="829">
        <v>3.3666666666666667E-3</v>
      </c>
      <c r="I109" s="823">
        <v>-4.3666666666666663E-3</v>
      </c>
      <c r="J109" s="821">
        <v>12754</v>
      </c>
    </row>
    <row r="110" spans="2:10" x14ac:dyDescent="0.3">
      <c r="B110" s="821">
        <v>12785</v>
      </c>
      <c r="C110" s="820" t="s">
        <v>5687</v>
      </c>
      <c r="F110" s="824">
        <v>-4.1099999999999998E-2</v>
      </c>
      <c r="H110" s="829">
        <v>3.3250000000000003E-3</v>
      </c>
      <c r="I110" s="823">
        <v>-4.4424999999999999E-2</v>
      </c>
      <c r="J110" s="821">
        <v>12785</v>
      </c>
    </row>
    <row r="111" spans="2:10" x14ac:dyDescent="0.3">
      <c r="B111" s="821">
        <v>12816</v>
      </c>
      <c r="C111" s="820" t="s">
        <v>5687</v>
      </c>
      <c r="F111" s="824">
        <v>-3.4099999999999998E-2</v>
      </c>
      <c r="H111" s="829">
        <v>3.2583333333333331E-3</v>
      </c>
      <c r="I111" s="823">
        <v>-3.7358333333333334E-2</v>
      </c>
      <c r="J111" s="821">
        <v>12816</v>
      </c>
    </row>
    <row r="112" spans="2:10" x14ac:dyDescent="0.3">
      <c r="B112" s="821">
        <v>12844</v>
      </c>
      <c r="C112" s="820" t="s">
        <v>5687</v>
      </c>
      <c r="F112" s="824">
        <v>-2.86E-2</v>
      </c>
      <c r="H112" s="829">
        <v>3.241666666666667E-3</v>
      </c>
      <c r="I112" s="823">
        <v>-3.1841666666666671E-2</v>
      </c>
      <c r="J112" s="821">
        <v>12844</v>
      </c>
    </row>
    <row r="113" spans="2:10" x14ac:dyDescent="0.3">
      <c r="B113" s="821">
        <v>12875</v>
      </c>
      <c r="C113" s="820" t="s">
        <v>5687</v>
      </c>
      <c r="F113" s="824">
        <v>9.8000000000000004E-2</v>
      </c>
      <c r="H113" s="829">
        <v>3.225E-3</v>
      </c>
      <c r="I113" s="823">
        <v>9.4774999999999998E-2</v>
      </c>
      <c r="J113" s="821">
        <v>12875</v>
      </c>
    </row>
    <row r="114" spans="2:10" x14ac:dyDescent="0.3">
      <c r="B114" s="821">
        <v>12905</v>
      </c>
      <c r="C114" s="820" t="s">
        <v>5687</v>
      </c>
      <c r="F114" s="824">
        <v>4.0899999999999999E-2</v>
      </c>
      <c r="H114" s="829">
        <v>3.2000000000000002E-3</v>
      </c>
      <c r="I114" s="823">
        <v>3.7699999999999997E-2</v>
      </c>
      <c r="J114" s="821">
        <v>12905</v>
      </c>
    </row>
    <row r="115" spans="2:10" x14ac:dyDescent="0.3">
      <c r="B115" s="821">
        <v>12936</v>
      </c>
      <c r="C115" s="820" t="s">
        <v>5687</v>
      </c>
      <c r="F115" s="824">
        <v>6.9900000000000004E-2</v>
      </c>
      <c r="H115" s="829">
        <v>3.1666666666666666E-3</v>
      </c>
      <c r="I115" s="823">
        <v>6.6733333333333339E-2</v>
      </c>
      <c r="J115" s="821">
        <v>12936</v>
      </c>
    </row>
    <row r="116" spans="2:10" x14ac:dyDescent="0.3">
      <c r="B116" s="821">
        <v>12966</v>
      </c>
      <c r="C116" s="820" t="s">
        <v>5687</v>
      </c>
      <c r="F116" s="824">
        <v>8.5000000000000006E-2</v>
      </c>
      <c r="H116" s="829">
        <v>3.1041666666666665E-3</v>
      </c>
      <c r="I116" s="823">
        <v>8.1895833333333334E-2</v>
      </c>
      <c r="J116" s="821">
        <v>12966</v>
      </c>
    </row>
    <row r="117" spans="2:10" x14ac:dyDescent="0.3">
      <c r="B117" s="821">
        <v>12997</v>
      </c>
      <c r="C117" s="820" t="s">
        <v>5687</v>
      </c>
      <c r="F117" s="824">
        <v>2.8000000000000001E-2</v>
      </c>
      <c r="H117" s="829">
        <v>3.1125000000000002E-3</v>
      </c>
      <c r="I117" s="823">
        <v>2.48875E-2</v>
      </c>
      <c r="J117" s="821">
        <v>12997</v>
      </c>
    </row>
    <row r="118" spans="2:10" x14ac:dyDescent="0.3">
      <c r="B118" s="821">
        <v>13028</v>
      </c>
      <c r="C118" s="820" t="s">
        <v>5687</v>
      </c>
      <c r="F118" s="824">
        <v>2.5600000000000001E-2</v>
      </c>
      <c r="H118" s="829">
        <v>3.0999999999999999E-3</v>
      </c>
      <c r="I118" s="823">
        <v>2.2500000000000003E-2</v>
      </c>
      <c r="J118" s="821">
        <v>13028</v>
      </c>
    </row>
    <row r="119" spans="2:10" x14ac:dyDescent="0.3">
      <c r="B119" s="821">
        <v>13058</v>
      </c>
      <c r="C119" s="820" t="s">
        <v>5687</v>
      </c>
      <c r="F119" s="824">
        <v>7.7700000000000005E-2</v>
      </c>
      <c r="H119" s="829">
        <v>3.058333333333333E-3</v>
      </c>
      <c r="I119" s="823">
        <v>7.4641666666666676E-2</v>
      </c>
      <c r="J119" s="821">
        <v>13058</v>
      </c>
    </row>
    <row r="120" spans="2:10" x14ac:dyDescent="0.3">
      <c r="B120" s="821">
        <v>13089</v>
      </c>
      <c r="C120" s="820" t="s">
        <v>5687</v>
      </c>
      <c r="F120" s="824">
        <v>4.7399999999999998E-2</v>
      </c>
      <c r="H120" s="829">
        <v>3.0000000000000005E-3</v>
      </c>
      <c r="I120" s="823">
        <v>4.4399999999999995E-2</v>
      </c>
      <c r="J120" s="821">
        <v>13089</v>
      </c>
    </row>
    <row r="121" spans="2:10" x14ac:dyDescent="0.3">
      <c r="B121" s="821">
        <v>13119</v>
      </c>
      <c r="C121" s="820" t="s">
        <v>5687</v>
      </c>
      <c r="F121" s="824">
        <v>3.9399999999999998E-2</v>
      </c>
      <c r="H121" s="829">
        <v>2.9541666666666666E-3</v>
      </c>
      <c r="I121" s="823">
        <v>3.644583333333333E-2</v>
      </c>
      <c r="J121" s="821">
        <v>13119</v>
      </c>
    </row>
    <row r="122" spans="2:10" x14ac:dyDescent="0.3">
      <c r="B122" s="821">
        <v>13150</v>
      </c>
      <c r="C122" s="820" t="s">
        <v>5687</v>
      </c>
      <c r="F122" s="824">
        <v>6.7000000000000004E-2</v>
      </c>
      <c r="H122" s="829">
        <v>2.891666666666667E-3</v>
      </c>
      <c r="I122" s="823">
        <v>6.4108333333333337E-2</v>
      </c>
      <c r="J122" s="821">
        <v>13150</v>
      </c>
    </row>
    <row r="123" spans="2:10" x14ac:dyDescent="0.3">
      <c r="B123" s="821">
        <v>13181</v>
      </c>
      <c r="C123" s="820" t="s">
        <v>5687</v>
      </c>
      <c r="F123" s="824">
        <v>2.24E-2</v>
      </c>
      <c r="H123" s="829">
        <v>2.8625E-3</v>
      </c>
      <c r="I123" s="823">
        <v>1.9537499999999999E-2</v>
      </c>
      <c r="J123" s="821">
        <v>13181</v>
      </c>
    </row>
    <row r="124" spans="2:10" x14ac:dyDescent="0.3">
      <c r="B124" s="821">
        <v>13210</v>
      </c>
      <c r="C124" s="820" t="s">
        <v>5687</v>
      </c>
      <c r="F124" s="824">
        <v>2.6800000000000001E-2</v>
      </c>
      <c r="H124" s="829">
        <v>2.8500000000000001E-3</v>
      </c>
      <c r="I124" s="823">
        <v>2.3949999999999999E-2</v>
      </c>
      <c r="J124" s="821">
        <v>13210</v>
      </c>
    </row>
    <row r="125" spans="2:10" x14ac:dyDescent="0.3">
      <c r="B125" s="821">
        <v>13241</v>
      </c>
      <c r="C125" s="820" t="s">
        <v>5687</v>
      </c>
      <c r="F125" s="824">
        <v>-7.51E-2</v>
      </c>
      <c r="H125" s="829">
        <v>2.8583333333333334E-3</v>
      </c>
      <c r="I125" s="823">
        <v>-7.7958333333333338E-2</v>
      </c>
      <c r="J125" s="821">
        <v>13241</v>
      </c>
    </row>
    <row r="126" spans="2:10" x14ac:dyDescent="0.3">
      <c r="B126" s="821">
        <v>13271</v>
      </c>
      <c r="C126" s="820" t="s">
        <v>5687</v>
      </c>
      <c r="F126" s="824">
        <v>5.45E-2</v>
      </c>
      <c r="H126" s="829">
        <v>2.8333333333333331E-3</v>
      </c>
      <c r="I126" s="823">
        <v>5.1666666666666666E-2</v>
      </c>
      <c r="J126" s="821">
        <v>13271</v>
      </c>
    </row>
    <row r="127" spans="2:10" x14ac:dyDescent="0.3">
      <c r="B127" s="821">
        <v>13302</v>
      </c>
      <c r="C127" s="820" t="s">
        <v>5687</v>
      </c>
      <c r="F127" s="824">
        <v>3.3300000000000003E-2</v>
      </c>
      <c r="H127" s="829">
        <v>2.8124999999999999E-3</v>
      </c>
      <c r="I127" s="823">
        <v>3.0487500000000004E-2</v>
      </c>
      <c r="J127" s="821">
        <v>13302</v>
      </c>
    </row>
    <row r="128" spans="2:10" x14ac:dyDescent="0.3">
      <c r="B128" s="821">
        <v>13332</v>
      </c>
      <c r="C128" s="820" t="s">
        <v>5687</v>
      </c>
      <c r="F128" s="824">
        <v>7.0099999999999996E-2</v>
      </c>
      <c r="H128" s="829">
        <v>2.7958333333333329E-3</v>
      </c>
      <c r="I128" s="823">
        <v>6.7304166666666665E-2</v>
      </c>
      <c r="J128" s="821">
        <v>13332</v>
      </c>
    </row>
    <row r="129" spans="2:10" x14ac:dyDescent="0.3">
      <c r="B129" s="821">
        <v>13363</v>
      </c>
      <c r="C129" s="820" t="s">
        <v>5687</v>
      </c>
      <c r="F129" s="824">
        <v>1.5100000000000001E-2</v>
      </c>
      <c r="H129" s="829">
        <v>2.7708333333333335E-3</v>
      </c>
      <c r="I129" s="823">
        <v>1.2329166666666667E-2</v>
      </c>
      <c r="J129" s="821">
        <v>13363</v>
      </c>
    </row>
    <row r="130" spans="2:10" x14ac:dyDescent="0.3">
      <c r="B130" s="821">
        <v>13394</v>
      </c>
      <c r="C130" s="820" t="s">
        <v>5687</v>
      </c>
      <c r="F130" s="824">
        <v>3.0999999999999999E-3</v>
      </c>
      <c r="H130" s="829">
        <v>2.7458333333333336E-3</v>
      </c>
      <c r="I130" s="823">
        <v>3.5416666666666626E-4</v>
      </c>
      <c r="J130" s="821">
        <v>13394</v>
      </c>
    </row>
    <row r="131" spans="2:10" x14ac:dyDescent="0.3">
      <c r="B131" s="821">
        <v>13424</v>
      </c>
      <c r="C131" s="820" t="s">
        <v>5687</v>
      </c>
      <c r="F131" s="824">
        <v>7.7499999999999999E-2</v>
      </c>
      <c r="H131" s="829">
        <v>2.7291666666666671E-3</v>
      </c>
      <c r="I131" s="823">
        <v>7.4770833333333328E-2</v>
      </c>
      <c r="J131" s="821">
        <v>13424</v>
      </c>
    </row>
    <row r="132" spans="2:10" x14ac:dyDescent="0.3">
      <c r="B132" s="821">
        <v>13455</v>
      </c>
      <c r="C132" s="820" t="s">
        <v>5687</v>
      </c>
      <c r="F132" s="824">
        <v>1.34E-2</v>
      </c>
      <c r="H132" s="829">
        <v>2.6916666666666669E-3</v>
      </c>
      <c r="I132" s="823">
        <v>1.0708333333333334E-2</v>
      </c>
      <c r="J132" s="821">
        <v>13455</v>
      </c>
    </row>
    <row r="133" spans="2:10" x14ac:dyDescent="0.3">
      <c r="B133" s="821">
        <v>13485</v>
      </c>
      <c r="C133" s="820" t="s">
        <v>5687</v>
      </c>
      <c r="F133" s="824">
        <v>-2.8999999999999998E-3</v>
      </c>
      <c r="H133" s="829">
        <v>2.6583333333333337E-3</v>
      </c>
      <c r="I133" s="823">
        <v>-5.5583333333333335E-3</v>
      </c>
      <c r="J133" s="821">
        <v>13485</v>
      </c>
    </row>
    <row r="134" spans="2:10" x14ac:dyDescent="0.3">
      <c r="B134" s="821">
        <v>13516</v>
      </c>
      <c r="C134" s="820" t="s">
        <v>5687</v>
      </c>
      <c r="F134" s="824">
        <v>3.9E-2</v>
      </c>
      <c r="H134" s="829">
        <v>2.6666666666666666E-3</v>
      </c>
      <c r="I134" s="823">
        <v>3.6333333333333336E-2</v>
      </c>
      <c r="J134" s="821">
        <v>13516</v>
      </c>
    </row>
    <row r="135" spans="2:10" x14ac:dyDescent="0.3">
      <c r="B135" s="821">
        <v>13547</v>
      </c>
      <c r="C135" s="820" t="s">
        <v>5687</v>
      </c>
      <c r="F135" s="824">
        <v>1.9099999999999999E-2</v>
      </c>
      <c r="H135" s="829">
        <v>2.7583333333333336E-3</v>
      </c>
      <c r="I135" s="823">
        <v>1.6341666666666664E-2</v>
      </c>
      <c r="J135" s="821">
        <v>13547</v>
      </c>
    </row>
    <row r="136" spans="2:10" x14ac:dyDescent="0.3">
      <c r="B136" s="821">
        <v>13575</v>
      </c>
      <c r="C136" s="820" t="s">
        <v>5687</v>
      </c>
      <c r="F136" s="824">
        <v>-7.7000000000000002E-3</v>
      </c>
      <c r="H136" s="829">
        <v>2.8416666666666668E-3</v>
      </c>
      <c r="I136" s="823">
        <v>-1.0541666666666668E-2</v>
      </c>
      <c r="J136" s="821">
        <v>13575</v>
      </c>
    </row>
    <row r="137" spans="2:10" x14ac:dyDescent="0.3">
      <c r="B137" s="821">
        <v>13606</v>
      </c>
      <c r="C137" s="820" t="s">
        <v>5687</v>
      </c>
      <c r="F137" s="824">
        <v>-8.09E-2</v>
      </c>
      <c r="H137" s="829">
        <v>2.9125000000000002E-3</v>
      </c>
      <c r="I137" s="823">
        <v>-8.3812499999999998E-2</v>
      </c>
      <c r="J137" s="821">
        <v>13606</v>
      </c>
    </row>
    <row r="138" spans="2:10" x14ac:dyDescent="0.3">
      <c r="B138" s="821">
        <v>13636</v>
      </c>
      <c r="C138" s="820" t="s">
        <v>5687</v>
      </c>
      <c r="F138" s="824">
        <v>-2.3999999999999998E-3</v>
      </c>
      <c r="H138" s="829">
        <v>2.8375000000000002E-3</v>
      </c>
      <c r="I138" s="823">
        <v>-5.2375E-3</v>
      </c>
      <c r="J138" s="821">
        <v>13636</v>
      </c>
    </row>
    <row r="139" spans="2:10" x14ac:dyDescent="0.3">
      <c r="B139" s="821">
        <v>13667</v>
      </c>
      <c r="C139" s="820" t="s">
        <v>5687</v>
      </c>
      <c r="F139" s="824">
        <v>-5.04E-2</v>
      </c>
      <c r="H139" s="829">
        <v>2.7958333333333329E-3</v>
      </c>
      <c r="I139" s="823">
        <v>-5.3195833333333331E-2</v>
      </c>
      <c r="J139" s="821">
        <v>13667</v>
      </c>
    </row>
    <row r="140" spans="2:10" x14ac:dyDescent="0.3">
      <c r="B140" s="821">
        <v>13697</v>
      </c>
      <c r="C140" s="820" t="s">
        <v>5687</v>
      </c>
      <c r="F140" s="824">
        <v>0.1045</v>
      </c>
      <c r="H140" s="829">
        <v>2.7749999999999997E-3</v>
      </c>
      <c r="I140" s="823">
        <v>0.101725</v>
      </c>
      <c r="J140" s="821">
        <v>13697</v>
      </c>
    </row>
    <row r="141" spans="2:10" x14ac:dyDescent="0.3">
      <c r="B141" s="821">
        <v>13728</v>
      </c>
      <c r="C141" s="820" t="s">
        <v>5687</v>
      </c>
      <c r="F141" s="824">
        <v>-4.8300000000000003E-2</v>
      </c>
      <c r="H141" s="829">
        <v>2.7708333333333335E-3</v>
      </c>
      <c r="I141" s="823">
        <v>-5.1070833333333336E-2</v>
      </c>
      <c r="J141" s="821">
        <v>13728</v>
      </c>
    </row>
    <row r="142" spans="2:10" x14ac:dyDescent="0.3">
      <c r="B142" s="821">
        <v>13759</v>
      </c>
      <c r="C142" s="820" t="s">
        <v>5687</v>
      </c>
      <c r="F142" s="824">
        <v>-0.14030000000000001</v>
      </c>
      <c r="H142" s="829">
        <v>2.8083333333333333E-3</v>
      </c>
      <c r="I142" s="823">
        <v>-0.14310833333333334</v>
      </c>
      <c r="J142" s="821">
        <v>13759</v>
      </c>
    </row>
    <row r="143" spans="2:10" x14ac:dyDescent="0.3">
      <c r="B143" s="821">
        <v>13789</v>
      </c>
      <c r="C143" s="820" t="s">
        <v>5687</v>
      </c>
      <c r="F143" s="824">
        <v>-9.8100000000000007E-2</v>
      </c>
      <c r="H143" s="829">
        <v>2.8333333333333331E-3</v>
      </c>
      <c r="I143" s="823">
        <v>-0.10093333333333333</v>
      </c>
      <c r="J143" s="821">
        <v>13789</v>
      </c>
    </row>
    <row r="144" spans="2:10" x14ac:dyDescent="0.3">
      <c r="B144" s="821">
        <v>13820</v>
      </c>
      <c r="C144" s="820" t="s">
        <v>5687</v>
      </c>
      <c r="F144" s="824">
        <v>-8.6599999999999996E-2</v>
      </c>
      <c r="H144" s="829">
        <v>2.8249999999999998E-3</v>
      </c>
      <c r="I144" s="823">
        <v>-8.9424999999999991E-2</v>
      </c>
      <c r="J144" s="821">
        <v>13820</v>
      </c>
    </row>
    <row r="145" spans="2:10" x14ac:dyDescent="0.3">
      <c r="B145" s="821">
        <v>13850</v>
      </c>
      <c r="C145" s="820" t="s">
        <v>5687</v>
      </c>
      <c r="F145" s="824">
        <v>-4.5900000000000003E-2</v>
      </c>
      <c r="H145" s="829">
        <v>2.7958333333333333E-3</v>
      </c>
      <c r="I145" s="823">
        <v>-4.8695833333333334E-2</v>
      </c>
      <c r="J145" s="821">
        <v>13850</v>
      </c>
    </row>
    <row r="146" spans="2:10" x14ac:dyDescent="0.3">
      <c r="B146" s="821">
        <v>13881</v>
      </c>
      <c r="C146" s="820" t="s">
        <v>5687</v>
      </c>
      <c r="F146" s="824">
        <v>1.52E-2</v>
      </c>
      <c r="H146" s="829">
        <v>2.7791666666666672E-3</v>
      </c>
      <c r="I146" s="823">
        <v>1.2420833333333332E-2</v>
      </c>
      <c r="J146" s="821">
        <v>13881</v>
      </c>
    </row>
    <row r="147" spans="2:10" x14ac:dyDescent="0.3">
      <c r="B147" s="821">
        <v>13912</v>
      </c>
      <c r="C147" s="820" t="s">
        <v>5687</v>
      </c>
      <c r="F147" s="824">
        <v>6.7400000000000002E-2</v>
      </c>
      <c r="H147" s="829">
        <v>2.7958333333333329E-3</v>
      </c>
      <c r="I147" s="823">
        <v>6.4604166666666671E-2</v>
      </c>
      <c r="J147" s="821">
        <v>13912</v>
      </c>
    </row>
    <row r="148" spans="2:10" x14ac:dyDescent="0.3">
      <c r="B148" s="821">
        <v>13940</v>
      </c>
      <c r="C148" s="820" t="s">
        <v>5687</v>
      </c>
      <c r="F148" s="824">
        <v>-0.2487</v>
      </c>
      <c r="H148" s="829">
        <v>2.8250000000000003E-3</v>
      </c>
      <c r="I148" s="823">
        <v>-0.251525</v>
      </c>
      <c r="J148" s="821">
        <v>13940</v>
      </c>
    </row>
    <row r="149" spans="2:10" x14ac:dyDescent="0.3">
      <c r="B149" s="821">
        <v>13971</v>
      </c>
      <c r="C149" s="820" t="s">
        <v>5687</v>
      </c>
      <c r="F149" s="824">
        <v>0.1447</v>
      </c>
      <c r="H149" s="829">
        <v>2.9291666666666667E-3</v>
      </c>
      <c r="I149" s="823">
        <v>0.14177083333333332</v>
      </c>
      <c r="J149" s="821">
        <v>13971</v>
      </c>
    </row>
    <row r="150" spans="2:10" x14ac:dyDescent="0.3">
      <c r="B150" s="821">
        <v>14001</v>
      </c>
      <c r="C150" s="820" t="s">
        <v>5687</v>
      </c>
      <c r="F150" s="824">
        <v>-3.3000000000000002E-2</v>
      </c>
      <c r="H150" s="829">
        <v>2.8250000000000003E-3</v>
      </c>
      <c r="I150" s="823">
        <v>-3.5825000000000003E-2</v>
      </c>
      <c r="J150" s="821">
        <v>14001</v>
      </c>
    </row>
    <row r="151" spans="2:10" x14ac:dyDescent="0.3">
      <c r="B151" s="821">
        <v>14032</v>
      </c>
      <c r="C151" s="820" t="s">
        <v>5687</v>
      </c>
      <c r="F151" s="824">
        <v>0.25030000000000002</v>
      </c>
      <c r="H151" s="829">
        <v>2.891666666666667E-3</v>
      </c>
      <c r="I151" s="823">
        <v>0.24740833333333337</v>
      </c>
      <c r="J151" s="821">
        <v>14032</v>
      </c>
    </row>
    <row r="152" spans="2:10" x14ac:dyDescent="0.3">
      <c r="B152" s="821">
        <v>14062</v>
      </c>
      <c r="C152" s="820" t="s">
        <v>5687</v>
      </c>
      <c r="F152" s="824">
        <v>7.4399999999999994E-2</v>
      </c>
      <c r="H152" s="829">
        <v>2.8500000000000001E-3</v>
      </c>
      <c r="I152" s="823">
        <v>7.1549999999999989E-2</v>
      </c>
      <c r="J152" s="821">
        <v>14062</v>
      </c>
    </row>
    <row r="153" spans="2:10" x14ac:dyDescent="0.3">
      <c r="B153" s="821">
        <v>14093</v>
      </c>
      <c r="C153" s="820" t="s">
        <v>5687</v>
      </c>
      <c r="F153" s="824">
        <v>-2.2599999999999999E-2</v>
      </c>
      <c r="H153" s="829">
        <v>2.8124999999999999E-3</v>
      </c>
      <c r="I153" s="823">
        <v>-2.5412499999999998E-2</v>
      </c>
      <c r="J153" s="821">
        <v>14093</v>
      </c>
    </row>
    <row r="154" spans="2:10" x14ac:dyDescent="0.3">
      <c r="B154" s="821">
        <v>14124</v>
      </c>
      <c r="C154" s="820" t="s">
        <v>5687</v>
      </c>
      <c r="F154" s="824">
        <v>1.66E-2</v>
      </c>
      <c r="H154" s="829">
        <v>2.8375000000000002E-3</v>
      </c>
      <c r="I154" s="823">
        <v>1.37625E-2</v>
      </c>
      <c r="J154" s="821">
        <v>14124</v>
      </c>
    </row>
    <row r="155" spans="2:10" x14ac:dyDescent="0.3">
      <c r="B155" s="821">
        <v>14154</v>
      </c>
      <c r="C155" s="820" t="s">
        <v>5687</v>
      </c>
      <c r="F155" s="824">
        <v>7.7600000000000002E-2</v>
      </c>
      <c r="H155" s="829">
        <v>2.7833333333333334E-3</v>
      </c>
      <c r="I155" s="823">
        <v>7.481666666666667E-2</v>
      </c>
      <c r="J155" s="821">
        <v>14154</v>
      </c>
    </row>
    <row r="156" spans="2:10" x14ac:dyDescent="0.3">
      <c r="B156" s="821">
        <v>14185</v>
      </c>
      <c r="C156" s="820" t="s">
        <v>5687</v>
      </c>
      <c r="F156" s="824">
        <v>-2.7300000000000001E-2</v>
      </c>
      <c r="H156" s="829">
        <v>2.7333333333333333E-3</v>
      </c>
      <c r="I156" s="823">
        <v>-3.0033333333333335E-2</v>
      </c>
      <c r="J156" s="821">
        <v>14185</v>
      </c>
    </row>
    <row r="157" spans="2:10" x14ac:dyDescent="0.3">
      <c r="B157" s="821">
        <v>14215</v>
      </c>
      <c r="C157" s="820" t="s">
        <v>5687</v>
      </c>
      <c r="F157" s="824">
        <v>4.0099999999999997E-2</v>
      </c>
      <c r="H157" s="829">
        <v>2.708333333333333E-3</v>
      </c>
      <c r="I157" s="823">
        <v>3.7391666666666663E-2</v>
      </c>
      <c r="J157" s="821">
        <v>14215</v>
      </c>
    </row>
    <row r="158" spans="2:10" x14ac:dyDescent="0.3">
      <c r="B158" s="821">
        <v>14246</v>
      </c>
      <c r="C158" s="820" t="s">
        <v>5687</v>
      </c>
      <c r="F158" s="824">
        <v>-6.7400000000000002E-2</v>
      </c>
      <c r="H158" s="829">
        <v>2.6374999999999997E-3</v>
      </c>
      <c r="I158" s="823">
        <v>-7.0037500000000003E-2</v>
      </c>
      <c r="J158" s="821">
        <v>14246</v>
      </c>
    </row>
    <row r="159" spans="2:10" x14ac:dyDescent="0.3">
      <c r="B159" s="821">
        <v>14277</v>
      </c>
      <c r="C159" s="820" t="s">
        <v>5687</v>
      </c>
      <c r="F159" s="824">
        <v>3.9E-2</v>
      </c>
      <c r="H159" s="829">
        <v>2.6083333333333336E-3</v>
      </c>
      <c r="I159" s="823">
        <v>3.6391666666666669E-2</v>
      </c>
      <c r="J159" s="821">
        <v>14277</v>
      </c>
    </row>
    <row r="160" spans="2:10" x14ac:dyDescent="0.3">
      <c r="B160" s="821">
        <v>14305</v>
      </c>
      <c r="C160" s="820" t="s">
        <v>5687</v>
      </c>
      <c r="F160" s="824">
        <v>-0.13389999999999999</v>
      </c>
      <c r="H160" s="829">
        <v>2.5875000000000004E-3</v>
      </c>
      <c r="I160" s="823">
        <v>-0.13648749999999998</v>
      </c>
      <c r="J160" s="821">
        <v>14305</v>
      </c>
    </row>
    <row r="161" spans="2:10" x14ac:dyDescent="0.3">
      <c r="B161" s="821">
        <v>14336</v>
      </c>
      <c r="C161" s="820" t="s">
        <v>5687</v>
      </c>
      <c r="F161" s="824">
        <v>-2.7000000000000001E-3</v>
      </c>
      <c r="H161" s="829">
        <v>2.5999999999999999E-3</v>
      </c>
      <c r="I161" s="823">
        <v>-5.3E-3</v>
      </c>
      <c r="J161" s="821">
        <v>14336</v>
      </c>
    </row>
    <row r="162" spans="2:10" x14ac:dyDescent="0.3">
      <c r="B162" s="821">
        <v>14366</v>
      </c>
      <c r="C162" s="820" t="s">
        <v>5687</v>
      </c>
      <c r="F162" s="824">
        <v>7.3300000000000004E-2</v>
      </c>
      <c r="H162" s="829">
        <v>2.5541666666666668E-3</v>
      </c>
      <c r="I162" s="823">
        <v>7.0745833333333341E-2</v>
      </c>
      <c r="J162" s="821">
        <v>14366</v>
      </c>
    </row>
    <row r="163" spans="2:10" x14ac:dyDescent="0.3">
      <c r="B163" s="821">
        <v>14397</v>
      </c>
      <c r="C163" s="820" t="s">
        <v>5687</v>
      </c>
      <c r="F163" s="824">
        <v>-6.1199999999999997E-2</v>
      </c>
      <c r="H163" s="829">
        <v>2.5208333333333333E-3</v>
      </c>
      <c r="I163" s="823">
        <v>-6.3720833333333338E-2</v>
      </c>
      <c r="J163" s="821">
        <v>14397</v>
      </c>
    </row>
    <row r="164" spans="2:10" x14ac:dyDescent="0.3">
      <c r="B164" s="821">
        <v>14427</v>
      </c>
      <c r="C164" s="820" t="s">
        <v>5687</v>
      </c>
      <c r="F164" s="824">
        <v>0.1105</v>
      </c>
      <c r="H164" s="829">
        <v>2.4875000000000001E-3</v>
      </c>
      <c r="I164" s="823">
        <v>0.1080125</v>
      </c>
      <c r="J164" s="821">
        <v>14427</v>
      </c>
    </row>
    <row r="165" spans="2:10" x14ac:dyDescent="0.3">
      <c r="B165" s="821">
        <v>14458</v>
      </c>
      <c r="C165" s="820" t="s">
        <v>5687</v>
      </c>
      <c r="F165" s="824">
        <v>-6.4799999999999996E-2</v>
      </c>
      <c r="H165" s="829">
        <v>2.5166666666666666E-3</v>
      </c>
      <c r="I165" s="823">
        <v>-6.7316666666666664E-2</v>
      </c>
      <c r="J165" s="821">
        <v>14458</v>
      </c>
    </row>
    <row r="166" spans="2:10" x14ac:dyDescent="0.3">
      <c r="B166" s="821">
        <v>14489</v>
      </c>
      <c r="C166" s="820" t="s">
        <v>5687</v>
      </c>
      <c r="F166" s="824">
        <v>0.1673</v>
      </c>
      <c r="H166" s="829">
        <v>2.8083333333333333E-3</v>
      </c>
      <c r="I166" s="823">
        <v>0.16449166666666667</v>
      </c>
      <c r="J166" s="821">
        <v>14489</v>
      </c>
    </row>
    <row r="167" spans="2:10" x14ac:dyDescent="0.3">
      <c r="B167" s="821">
        <v>14519</v>
      </c>
      <c r="C167" s="820" t="s">
        <v>5687</v>
      </c>
      <c r="F167" s="824">
        <v>-1.23E-2</v>
      </c>
      <c r="H167" s="829">
        <v>2.7083333333333339E-3</v>
      </c>
      <c r="I167" s="823">
        <v>-1.5008333333333334E-2</v>
      </c>
      <c r="J167" s="821">
        <v>14519</v>
      </c>
    </row>
    <row r="168" spans="2:10" x14ac:dyDescent="0.3">
      <c r="B168" s="821">
        <v>14550</v>
      </c>
      <c r="C168" s="820" t="s">
        <v>5687</v>
      </c>
      <c r="F168" s="824">
        <v>-3.9800000000000002E-2</v>
      </c>
      <c r="H168" s="829">
        <v>2.5666666666666672E-3</v>
      </c>
      <c r="I168" s="823">
        <v>-4.2366666666666671E-2</v>
      </c>
      <c r="J168" s="821">
        <v>14550</v>
      </c>
    </row>
    <row r="169" spans="2:10" x14ac:dyDescent="0.3">
      <c r="B169" s="821">
        <v>14580</v>
      </c>
      <c r="C169" s="820" t="s">
        <v>5687</v>
      </c>
      <c r="F169" s="824">
        <v>2.7E-2</v>
      </c>
      <c r="H169" s="829">
        <v>2.5333333333333332E-3</v>
      </c>
      <c r="I169" s="823">
        <v>2.4466666666666668E-2</v>
      </c>
      <c r="J169" s="821">
        <v>14580</v>
      </c>
    </row>
    <row r="170" spans="2:10" x14ac:dyDescent="0.3">
      <c r="B170" s="821">
        <v>14611</v>
      </c>
      <c r="C170" s="820" t="s">
        <v>5687</v>
      </c>
      <c r="F170" s="824">
        <v>-3.3599999999999998E-2</v>
      </c>
      <c r="H170" s="829">
        <v>2.4833333333333331E-3</v>
      </c>
      <c r="I170" s="823">
        <v>-3.6083333333333328E-2</v>
      </c>
      <c r="J170" s="821">
        <v>14611</v>
      </c>
    </row>
    <row r="171" spans="2:10" x14ac:dyDescent="0.3">
      <c r="B171" s="821">
        <v>14642</v>
      </c>
      <c r="C171" s="820" t="s">
        <v>5687</v>
      </c>
      <c r="F171" s="824">
        <v>1.3299999999999999E-2</v>
      </c>
      <c r="H171" s="829">
        <v>2.4624999999999998E-3</v>
      </c>
      <c r="I171" s="823">
        <v>1.08375E-2</v>
      </c>
      <c r="J171" s="821">
        <v>14642</v>
      </c>
    </row>
    <row r="172" spans="2:10" x14ac:dyDescent="0.3">
      <c r="B172" s="821">
        <v>14671</v>
      </c>
      <c r="C172" s="820" t="s">
        <v>5687</v>
      </c>
      <c r="F172" s="824">
        <v>1.24E-2</v>
      </c>
      <c r="H172" s="829">
        <v>2.4499999999999999E-3</v>
      </c>
      <c r="I172" s="823">
        <v>9.9500000000000005E-3</v>
      </c>
      <c r="J172" s="821">
        <v>14671</v>
      </c>
    </row>
    <row r="173" spans="2:10" x14ac:dyDescent="0.3">
      <c r="B173" s="821">
        <v>14702</v>
      </c>
      <c r="C173" s="820" t="s">
        <v>5687</v>
      </c>
      <c r="F173" s="824">
        <v>-2.3999999999999998E-3</v>
      </c>
      <c r="H173" s="829">
        <v>2.420833333333333E-3</v>
      </c>
      <c r="I173" s="823">
        <v>-4.8208333333333332E-3</v>
      </c>
      <c r="J173" s="821">
        <v>14702</v>
      </c>
    </row>
    <row r="174" spans="2:10" x14ac:dyDescent="0.3">
      <c r="B174" s="821">
        <v>14732</v>
      </c>
      <c r="C174" s="820" t="s">
        <v>5687</v>
      </c>
      <c r="F174" s="824">
        <v>-0.22889999999999999</v>
      </c>
      <c r="H174" s="829">
        <v>2.5041666666666667E-3</v>
      </c>
      <c r="I174" s="823">
        <v>-0.23140416666666666</v>
      </c>
      <c r="J174" s="821">
        <v>14732</v>
      </c>
    </row>
    <row r="175" spans="2:10" x14ac:dyDescent="0.3">
      <c r="B175" s="821">
        <v>14763</v>
      </c>
      <c r="C175" s="820" t="s">
        <v>5687</v>
      </c>
      <c r="F175" s="824">
        <v>8.09E-2</v>
      </c>
      <c r="H175" s="829">
        <v>2.5249999999999999E-3</v>
      </c>
      <c r="I175" s="823">
        <v>7.8375E-2</v>
      </c>
      <c r="J175" s="821">
        <v>14763</v>
      </c>
    </row>
    <row r="176" spans="2:10" x14ac:dyDescent="0.3">
      <c r="B176" s="821">
        <v>14793</v>
      </c>
      <c r="C176" s="820" t="s">
        <v>5687</v>
      </c>
      <c r="F176" s="824">
        <v>3.4099999999999998E-2</v>
      </c>
      <c r="H176" s="829">
        <v>2.4541666666666666E-3</v>
      </c>
      <c r="I176" s="823">
        <v>3.1645833333333331E-2</v>
      </c>
      <c r="J176" s="821">
        <v>14793</v>
      </c>
    </row>
    <row r="177" spans="2:10" x14ac:dyDescent="0.3">
      <c r="B177" s="821">
        <v>14824</v>
      </c>
      <c r="C177" s="820" t="s">
        <v>5687</v>
      </c>
      <c r="F177" s="824">
        <v>3.5000000000000003E-2</v>
      </c>
      <c r="H177" s="829">
        <v>2.4499999999999999E-3</v>
      </c>
      <c r="I177" s="823">
        <v>3.2550000000000003E-2</v>
      </c>
      <c r="J177" s="821">
        <v>14824</v>
      </c>
    </row>
    <row r="178" spans="2:10" x14ac:dyDescent="0.3">
      <c r="B178" s="821">
        <v>14855</v>
      </c>
      <c r="C178" s="820" t="s">
        <v>5687</v>
      </c>
      <c r="F178" s="824">
        <v>1.23E-2</v>
      </c>
      <c r="H178" s="829">
        <v>2.4291666666666663E-3</v>
      </c>
      <c r="I178" s="823">
        <v>9.8708333333333339E-3</v>
      </c>
      <c r="J178" s="821">
        <v>14855</v>
      </c>
    </row>
    <row r="179" spans="2:10" x14ac:dyDescent="0.3">
      <c r="B179" s="821">
        <v>14885</v>
      </c>
      <c r="C179" s="820" t="s">
        <v>5687</v>
      </c>
      <c r="F179" s="824">
        <v>4.2200000000000001E-2</v>
      </c>
      <c r="H179" s="829">
        <v>2.4166666666666664E-3</v>
      </c>
      <c r="I179" s="823">
        <v>3.9783333333333337E-2</v>
      </c>
      <c r="J179" s="821">
        <v>14885</v>
      </c>
    </row>
    <row r="180" spans="2:10" x14ac:dyDescent="0.3">
      <c r="B180" s="821">
        <v>14916</v>
      </c>
      <c r="C180" s="820" t="s">
        <v>5687</v>
      </c>
      <c r="F180" s="824">
        <v>-3.1600000000000003E-2</v>
      </c>
      <c r="H180" s="829">
        <v>2.3791666666666666E-3</v>
      </c>
      <c r="I180" s="823">
        <v>-3.3979166666666671E-2</v>
      </c>
      <c r="J180" s="821">
        <v>14916</v>
      </c>
    </row>
    <row r="181" spans="2:10" x14ac:dyDescent="0.3">
      <c r="B181" s="821">
        <v>14946</v>
      </c>
      <c r="C181" s="820" t="s">
        <v>5687</v>
      </c>
      <c r="F181" s="824">
        <v>8.9999999999999998E-4</v>
      </c>
      <c r="H181" s="829">
        <v>2.345833333333333E-3</v>
      </c>
      <c r="I181" s="823">
        <v>-1.445833333333333E-3</v>
      </c>
      <c r="J181" s="821">
        <v>14946</v>
      </c>
    </row>
    <row r="182" spans="2:10" x14ac:dyDescent="0.3">
      <c r="B182" s="821">
        <v>14977</v>
      </c>
      <c r="C182" s="820" t="s">
        <v>5687</v>
      </c>
      <c r="F182" s="824">
        <v>-4.6300000000000001E-2</v>
      </c>
      <c r="H182" s="829">
        <v>2.3749999999999999E-3</v>
      </c>
      <c r="I182" s="823">
        <v>-4.8675000000000003E-2</v>
      </c>
      <c r="J182" s="821">
        <v>14977</v>
      </c>
    </row>
    <row r="183" spans="2:10" x14ac:dyDescent="0.3">
      <c r="B183" s="821">
        <v>15008</v>
      </c>
      <c r="C183" s="820" t="s">
        <v>5687</v>
      </c>
      <c r="F183" s="824">
        <v>-6.0000000000000001E-3</v>
      </c>
      <c r="H183" s="829">
        <v>2.4083333333333335E-3</v>
      </c>
      <c r="I183" s="823">
        <v>-8.4083333333333336E-3</v>
      </c>
      <c r="J183" s="821">
        <v>15008</v>
      </c>
    </row>
    <row r="184" spans="2:10" x14ac:dyDescent="0.3">
      <c r="B184" s="821">
        <v>15036</v>
      </c>
      <c r="C184" s="820" t="s">
        <v>5687</v>
      </c>
      <c r="F184" s="824">
        <v>7.1000000000000004E-3</v>
      </c>
      <c r="H184" s="829">
        <v>2.420833333333333E-3</v>
      </c>
      <c r="I184" s="823">
        <v>4.6791666666666674E-3</v>
      </c>
      <c r="J184" s="821">
        <v>15036</v>
      </c>
    </row>
    <row r="185" spans="2:10" x14ac:dyDescent="0.3">
      <c r="B185" s="821">
        <v>15067</v>
      </c>
      <c r="C185" s="820" t="s">
        <v>5687</v>
      </c>
      <c r="F185" s="824">
        <v>-6.1199999999999997E-2</v>
      </c>
      <c r="H185" s="829">
        <v>2.4416666666666666E-3</v>
      </c>
      <c r="I185" s="823">
        <v>-6.3641666666666666E-2</v>
      </c>
      <c r="J185" s="821">
        <v>15067</v>
      </c>
    </row>
    <row r="186" spans="2:10" x14ac:dyDescent="0.3">
      <c r="B186" s="821">
        <v>15097</v>
      </c>
      <c r="C186" s="820" t="s">
        <v>5687</v>
      </c>
      <c r="F186" s="824">
        <v>1.83E-2</v>
      </c>
      <c r="H186" s="829">
        <v>2.4166666666666668E-3</v>
      </c>
      <c r="I186" s="823">
        <v>1.5883333333333333E-2</v>
      </c>
      <c r="J186" s="821">
        <v>15097</v>
      </c>
    </row>
    <row r="187" spans="2:10" x14ac:dyDescent="0.3">
      <c r="B187" s="821">
        <v>15128</v>
      </c>
      <c r="C187" s="820" t="s">
        <v>5687</v>
      </c>
      <c r="F187" s="824">
        <v>5.7799999999999997E-2</v>
      </c>
      <c r="H187" s="829">
        <v>2.3833333333333332E-3</v>
      </c>
      <c r="I187" s="823">
        <v>5.5416666666666663E-2</v>
      </c>
      <c r="J187" s="821">
        <v>15128</v>
      </c>
    </row>
    <row r="188" spans="2:10" x14ac:dyDescent="0.3">
      <c r="B188" s="821">
        <v>15158</v>
      </c>
      <c r="C188" s="820" t="s">
        <v>5687</v>
      </c>
      <c r="F188" s="824">
        <v>5.79E-2</v>
      </c>
      <c r="H188" s="829">
        <v>2.3500000000000001E-3</v>
      </c>
      <c r="I188" s="823">
        <v>5.5550000000000002E-2</v>
      </c>
      <c r="J188" s="821">
        <v>15158</v>
      </c>
    </row>
    <row r="189" spans="2:10" x14ac:dyDescent="0.3">
      <c r="B189" s="821">
        <v>15189</v>
      </c>
      <c r="C189" s="820" t="s">
        <v>5687</v>
      </c>
      <c r="F189" s="824">
        <v>1E-3</v>
      </c>
      <c r="H189" s="829">
        <v>2.3500000000000001E-3</v>
      </c>
      <c r="I189" s="823">
        <v>-1.3500000000000001E-3</v>
      </c>
      <c r="J189" s="821">
        <v>15189</v>
      </c>
    </row>
    <row r="190" spans="2:10" x14ac:dyDescent="0.3">
      <c r="B190" s="821">
        <v>15220</v>
      </c>
      <c r="C190" s="820" t="s">
        <v>5687</v>
      </c>
      <c r="F190" s="824">
        <v>-6.7999999999999996E-3</v>
      </c>
      <c r="H190" s="829">
        <v>2.3583333333333334E-3</v>
      </c>
      <c r="I190" s="823">
        <v>-9.1583333333333326E-3</v>
      </c>
      <c r="J190" s="821">
        <v>15220</v>
      </c>
    </row>
    <row r="191" spans="2:10" x14ac:dyDescent="0.3">
      <c r="B191" s="821">
        <v>15250</v>
      </c>
      <c r="C191" s="820" t="s">
        <v>5687</v>
      </c>
      <c r="F191" s="824">
        <v>-6.5699999999999995E-2</v>
      </c>
      <c r="H191" s="829">
        <v>2.3333333333333335E-3</v>
      </c>
      <c r="I191" s="823">
        <v>-6.8033333333333335E-2</v>
      </c>
      <c r="J191" s="821">
        <v>15250</v>
      </c>
    </row>
    <row r="192" spans="2:10" x14ac:dyDescent="0.3">
      <c r="B192" s="821">
        <v>15281</v>
      </c>
      <c r="C192" s="820" t="s">
        <v>5687</v>
      </c>
      <c r="F192" s="824">
        <v>-2.8400000000000002E-2</v>
      </c>
      <c r="H192" s="829">
        <v>2.3249999999999998E-3</v>
      </c>
      <c r="I192" s="823">
        <v>-3.0725000000000002E-2</v>
      </c>
      <c r="J192" s="821">
        <v>15281</v>
      </c>
    </row>
    <row r="193" spans="2:10" x14ac:dyDescent="0.3">
      <c r="B193" s="821">
        <v>15311</v>
      </c>
      <c r="C193" s="820" t="s">
        <v>5687</v>
      </c>
      <c r="F193" s="824">
        <v>-4.07E-2</v>
      </c>
      <c r="H193" s="829">
        <v>2.3958333333333331E-3</v>
      </c>
      <c r="I193" s="823">
        <v>-4.3095833333333333E-2</v>
      </c>
      <c r="J193" s="821">
        <v>15311</v>
      </c>
    </row>
    <row r="194" spans="2:10" x14ac:dyDescent="0.3">
      <c r="B194" s="821">
        <v>15342</v>
      </c>
      <c r="C194" s="820" t="s">
        <v>5687</v>
      </c>
      <c r="F194" s="824">
        <v>1.61E-2</v>
      </c>
      <c r="H194" s="829">
        <v>2.4125000000000001E-3</v>
      </c>
      <c r="I194" s="823">
        <v>1.36875E-2</v>
      </c>
      <c r="J194" s="821">
        <v>15342</v>
      </c>
    </row>
    <row r="195" spans="2:10" x14ac:dyDescent="0.3">
      <c r="B195" s="821">
        <v>15373</v>
      </c>
      <c r="C195" s="820" t="s">
        <v>5687</v>
      </c>
      <c r="F195" s="824">
        <v>-1.5900000000000001E-2</v>
      </c>
      <c r="H195" s="829">
        <v>2.4291666666666667E-3</v>
      </c>
      <c r="I195" s="823">
        <v>-1.8329166666666667E-2</v>
      </c>
      <c r="J195" s="821">
        <v>15373</v>
      </c>
    </row>
    <row r="196" spans="2:10" x14ac:dyDescent="0.3">
      <c r="B196" s="821">
        <v>15401</v>
      </c>
      <c r="C196" s="820" t="s">
        <v>5687</v>
      </c>
      <c r="F196" s="824">
        <v>-6.5199999999999994E-2</v>
      </c>
      <c r="H196" s="829">
        <v>2.4416666666666666E-3</v>
      </c>
      <c r="I196" s="823">
        <v>-6.7641666666666656E-2</v>
      </c>
      <c r="J196" s="821">
        <v>15401</v>
      </c>
    </row>
    <row r="197" spans="2:10" x14ac:dyDescent="0.3">
      <c r="B197" s="821">
        <v>15432</v>
      </c>
      <c r="C197" s="820" t="s">
        <v>5687</v>
      </c>
      <c r="F197" s="824">
        <v>-3.9899999999999998E-2</v>
      </c>
      <c r="H197" s="829">
        <v>2.420833333333333E-3</v>
      </c>
      <c r="I197" s="823">
        <v>-4.2320833333333328E-2</v>
      </c>
      <c r="J197" s="821">
        <v>15432</v>
      </c>
    </row>
    <row r="198" spans="2:10" x14ac:dyDescent="0.3">
      <c r="B198" s="821">
        <v>15462</v>
      </c>
      <c r="C198" s="820" t="s">
        <v>5687</v>
      </c>
      <c r="F198" s="824">
        <v>7.9600000000000004E-2</v>
      </c>
      <c r="H198" s="829">
        <v>2.4375000000000004E-3</v>
      </c>
      <c r="I198" s="823">
        <v>7.7162500000000009E-2</v>
      </c>
      <c r="J198" s="821">
        <v>15462</v>
      </c>
    </row>
    <row r="199" spans="2:10" x14ac:dyDescent="0.3">
      <c r="B199" s="821">
        <v>15493</v>
      </c>
      <c r="C199" s="820" t="s">
        <v>5687</v>
      </c>
      <c r="F199" s="824">
        <v>2.2100000000000002E-2</v>
      </c>
      <c r="H199" s="829">
        <v>2.4416666666666666E-3</v>
      </c>
      <c r="I199" s="823">
        <v>1.9658333333333333E-2</v>
      </c>
      <c r="J199" s="821">
        <v>15493</v>
      </c>
    </row>
    <row r="200" spans="2:10" x14ac:dyDescent="0.3">
      <c r="B200" s="821">
        <v>15523</v>
      </c>
      <c r="C200" s="820" t="s">
        <v>5687</v>
      </c>
      <c r="F200" s="824">
        <v>3.3700000000000001E-2</v>
      </c>
      <c r="H200" s="829">
        <v>2.4250000000000001E-3</v>
      </c>
      <c r="I200" s="823">
        <v>3.1274999999999997E-2</v>
      </c>
      <c r="J200" s="821">
        <v>15523</v>
      </c>
    </row>
    <row r="201" spans="2:10" x14ac:dyDescent="0.3">
      <c r="B201" s="821">
        <v>15554</v>
      </c>
      <c r="C201" s="820" t="s">
        <v>5687</v>
      </c>
      <c r="F201" s="824">
        <v>1.6400000000000001E-2</v>
      </c>
      <c r="H201" s="829">
        <v>2.4166666666666668E-3</v>
      </c>
      <c r="I201" s="823">
        <v>1.3983333333333334E-2</v>
      </c>
      <c r="J201" s="821">
        <v>15554</v>
      </c>
    </row>
    <row r="202" spans="2:10" x14ac:dyDescent="0.3">
      <c r="B202" s="821">
        <v>15585</v>
      </c>
      <c r="C202" s="820" t="s">
        <v>5687</v>
      </c>
      <c r="F202" s="824">
        <v>2.9000000000000001E-2</v>
      </c>
      <c r="H202" s="829">
        <v>2.4083333333333331E-3</v>
      </c>
      <c r="I202" s="823">
        <v>2.659166666666667E-2</v>
      </c>
      <c r="J202" s="821">
        <v>15585</v>
      </c>
    </row>
    <row r="203" spans="2:10" x14ac:dyDescent="0.3">
      <c r="B203" s="821">
        <v>15615</v>
      </c>
      <c r="C203" s="820" t="s">
        <v>5687</v>
      </c>
      <c r="F203" s="824">
        <v>6.7799999999999999E-2</v>
      </c>
      <c r="H203" s="829">
        <v>2.3958333333333331E-3</v>
      </c>
      <c r="I203" s="823">
        <v>6.5404166666666666E-2</v>
      </c>
      <c r="J203" s="821">
        <v>15615</v>
      </c>
    </row>
    <row r="204" spans="2:10" x14ac:dyDescent="0.3">
      <c r="B204" s="821">
        <v>15646</v>
      </c>
      <c r="C204" s="820" t="s">
        <v>5687</v>
      </c>
      <c r="F204" s="824">
        <v>-2.0999999999999999E-3</v>
      </c>
      <c r="H204" s="829">
        <v>2.3875000000000003E-3</v>
      </c>
      <c r="I204" s="823">
        <v>-4.4875000000000002E-3</v>
      </c>
      <c r="J204" s="821">
        <v>15646</v>
      </c>
    </row>
    <row r="205" spans="2:10" x14ac:dyDescent="0.3">
      <c r="B205" s="821">
        <v>15676</v>
      </c>
      <c r="C205" s="820" t="s">
        <v>5687</v>
      </c>
      <c r="F205" s="824">
        <v>5.4899999999999997E-2</v>
      </c>
      <c r="H205" s="829">
        <v>2.4041666666666669E-3</v>
      </c>
      <c r="I205" s="823">
        <v>5.2495833333333332E-2</v>
      </c>
      <c r="J205" s="821">
        <v>15676</v>
      </c>
    </row>
    <row r="206" spans="2:10" x14ac:dyDescent="0.3">
      <c r="B206" s="821">
        <v>15707</v>
      </c>
      <c r="C206" s="820" t="s">
        <v>5687</v>
      </c>
      <c r="F206" s="824">
        <v>7.3700000000000002E-2</v>
      </c>
      <c r="H206" s="829">
        <v>2.3833333333333332E-3</v>
      </c>
      <c r="I206" s="823">
        <v>7.1316666666666667E-2</v>
      </c>
      <c r="J206" s="821">
        <v>15707</v>
      </c>
    </row>
    <row r="207" spans="2:10" x14ac:dyDescent="0.3">
      <c r="B207" s="821">
        <v>15738</v>
      </c>
      <c r="C207" s="820" t="s">
        <v>5687</v>
      </c>
      <c r="F207" s="824">
        <v>5.8299999999999998E-2</v>
      </c>
      <c r="H207" s="829">
        <v>2.3583333333333334E-3</v>
      </c>
      <c r="I207" s="823">
        <v>5.5941666666666667E-2</v>
      </c>
      <c r="J207" s="821">
        <v>15738</v>
      </c>
    </row>
    <row r="208" spans="2:10" x14ac:dyDescent="0.3">
      <c r="B208" s="821">
        <v>15766</v>
      </c>
      <c r="C208" s="820" t="s">
        <v>5687</v>
      </c>
      <c r="F208" s="824">
        <v>5.45E-2</v>
      </c>
      <c r="H208" s="829">
        <v>2.3499999999999997E-3</v>
      </c>
      <c r="I208" s="823">
        <v>5.2150000000000002E-2</v>
      </c>
      <c r="J208" s="821">
        <v>15766</v>
      </c>
    </row>
    <row r="209" spans="2:10" x14ac:dyDescent="0.3">
      <c r="B209" s="821">
        <v>15797</v>
      </c>
      <c r="C209" s="820" t="s">
        <v>5687</v>
      </c>
      <c r="F209" s="824">
        <v>3.5000000000000001E-3</v>
      </c>
      <c r="H209" s="829">
        <v>2.3499999999999997E-3</v>
      </c>
      <c r="I209" s="823">
        <v>1.1500000000000004E-3</v>
      </c>
      <c r="J209" s="821">
        <v>15797</v>
      </c>
    </row>
    <row r="210" spans="2:10" x14ac:dyDescent="0.3">
      <c r="B210" s="821">
        <v>15827</v>
      </c>
      <c r="C210" s="820" t="s">
        <v>5687</v>
      </c>
      <c r="F210" s="824">
        <v>5.5199999999999999E-2</v>
      </c>
      <c r="H210" s="829">
        <v>2.3375000000000002E-3</v>
      </c>
      <c r="I210" s="823">
        <v>5.28625E-2</v>
      </c>
      <c r="J210" s="821">
        <v>15827</v>
      </c>
    </row>
    <row r="211" spans="2:10" x14ac:dyDescent="0.3">
      <c r="B211" s="821">
        <v>15858</v>
      </c>
      <c r="C211" s="820" t="s">
        <v>5687</v>
      </c>
      <c r="F211" s="824">
        <v>2.23E-2</v>
      </c>
      <c r="H211" s="829">
        <v>2.3208333333333336E-3</v>
      </c>
      <c r="I211" s="823">
        <v>1.9979166666666666E-2</v>
      </c>
      <c r="J211" s="821">
        <v>15858</v>
      </c>
    </row>
    <row r="212" spans="2:10" x14ac:dyDescent="0.3">
      <c r="B212" s="821">
        <v>15888</v>
      </c>
      <c r="C212" s="820" t="s">
        <v>5687</v>
      </c>
      <c r="F212" s="824">
        <v>-5.2600000000000001E-2</v>
      </c>
      <c r="H212" s="829">
        <v>2.2958333333333329E-3</v>
      </c>
      <c r="I212" s="823">
        <v>-5.4895833333333331E-2</v>
      </c>
      <c r="J212" s="821">
        <v>15888</v>
      </c>
    </row>
    <row r="213" spans="2:10" x14ac:dyDescent="0.3">
      <c r="B213" s="821">
        <v>15919</v>
      </c>
      <c r="C213" s="820" t="s">
        <v>5687</v>
      </c>
      <c r="F213" s="824">
        <v>1.7100000000000001E-2</v>
      </c>
      <c r="H213" s="829">
        <v>2.2916666666666667E-3</v>
      </c>
      <c r="I213" s="823">
        <v>1.4808333333333333E-2</v>
      </c>
      <c r="J213" s="821">
        <v>15919</v>
      </c>
    </row>
    <row r="214" spans="2:10" x14ac:dyDescent="0.3">
      <c r="B214" s="821">
        <v>15950</v>
      </c>
      <c r="C214" s="820" t="s">
        <v>5687</v>
      </c>
      <c r="F214" s="824">
        <v>2.63E-2</v>
      </c>
      <c r="H214" s="829">
        <v>2.2958333333333329E-3</v>
      </c>
      <c r="I214" s="823">
        <v>2.4004166666666667E-2</v>
      </c>
      <c r="J214" s="821">
        <v>15950</v>
      </c>
    </row>
    <row r="215" spans="2:10" x14ac:dyDescent="0.3">
      <c r="B215" s="821">
        <v>15980</v>
      </c>
      <c r="C215" s="820" t="s">
        <v>5687</v>
      </c>
      <c r="F215" s="824">
        <v>-1.0800000000000001E-2</v>
      </c>
      <c r="H215" s="829">
        <v>2.3041666666666666E-3</v>
      </c>
      <c r="I215" s="823">
        <v>-1.3104166666666667E-2</v>
      </c>
      <c r="J215" s="821">
        <v>15980</v>
      </c>
    </row>
    <row r="216" spans="2:10" x14ac:dyDescent="0.3">
      <c r="B216" s="821">
        <v>16011</v>
      </c>
      <c r="C216" s="820" t="s">
        <v>5687</v>
      </c>
      <c r="F216" s="824">
        <v>-6.54E-2</v>
      </c>
      <c r="H216" s="829">
        <v>2.3125000000000003E-3</v>
      </c>
      <c r="I216" s="823">
        <v>-6.7712499999999995E-2</v>
      </c>
      <c r="J216" s="821">
        <v>16011</v>
      </c>
    </row>
    <row r="217" spans="2:10" x14ac:dyDescent="0.3">
      <c r="B217" s="821">
        <v>16041</v>
      </c>
      <c r="C217" s="820" t="s">
        <v>5687</v>
      </c>
      <c r="F217" s="824">
        <v>6.1699999999999998E-2</v>
      </c>
      <c r="H217" s="829">
        <v>2.3375000000000002E-3</v>
      </c>
      <c r="I217" s="823">
        <v>5.9362499999999999E-2</v>
      </c>
      <c r="J217" s="821">
        <v>16041</v>
      </c>
    </row>
    <row r="218" spans="2:10" x14ac:dyDescent="0.3">
      <c r="B218" s="821">
        <v>16072</v>
      </c>
      <c r="C218" s="820" t="s">
        <v>5687</v>
      </c>
      <c r="F218" s="824">
        <v>1.7100000000000001E-2</v>
      </c>
      <c r="H218" s="829">
        <v>2.3125000000000003E-3</v>
      </c>
      <c r="I218" s="823">
        <v>1.47875E-2</v>
      </c>
      <c r="J218" s="821">
        <v>16072</v>
      </c>
    </row>
    <row r="219" spans="2:10" x14ac:dyDescent="0.3">
      <c r="B219" s="821">
        <v>16103</v>
      </c>
      <c r="C219" s="820" t="s">
        <v>5687</v>
      </c>
      <c r="F219" s="824">
        <v>4.1999999999999997E-3</v>
      </c>
      <c r="H219" s="829">
        <v>2.3208333333333336E-3</v>
      </c>
      <c r="I219" s="823">
        <v>1.8791666666666661E-3</v>
      </c>
      <c r="J219" s="821">
        <v>16103</v>
      </c>
    </row>
    <row r="220" spans="2:10" x14ac:dyDescent="0.3">
      <c r="B220" s="821">
        <v>16132</v>
      </c>
      <c r="C220" s="820" t="s">
        <v>5687</v>
      </c>
      <c r="F220" s="824">
        <v>1.95E-2</v>
      </c>
      <c r="H220" s="829">
        <v>2.316666666666667E-3</v>
      </c>
      <c r="I220" s="823">
        <v>1.7183333333333332E-2</v>
      </c>
      <c r="J220" s="821">
        <v>16132</v>
      </c>
    </row>
    <row r="221" spans="2:10" x14ac:dyDescent="0.3">
      <c r="B221" s="821">
        <v>16163</v>
      </c>
      <c r="C221" s="820" t="s">
        <v>5687</v>
      </c>
      <c r="F221" s="824">
        <v>-0.01</v>
      </c>
      <c r="H221" s="829">
        <v>2.316666666666667E-3</v>
      </c>
      <c r="I221" s="823">
        <v>-1.2316666666666667E-2</v>
      </c>
      <c r="J221" s="821">
        <v>16163</v>
      </c>
    </row>
    <row r="222" spans="2:10" x14ac:dyDescent="0.3">
      <c r="B222" s="821">
        <v>16193</v>
      </c>
      <c r="C222" s="820" t="s">
        <v>5687</v>
      </c>
      <c r="F222" s="824">
        <v>5.0500000000000003E-2</v>
      </c>
      <c r="H222" s="829">
        <v>2.3083333333333332E-3</v>
      </c>
      <c r="I222" s="823">
        <v>4.8191666666666667E-2</v>
      </c>
      <c r="J222" s="821">
        <v>16193</v>
      </c>
    </row>
    <row r="223" spans="2:10" x14ac:dyDescent="0.3">
      <c r="B223" s="821">
        <v>16224</v>
      </c>
      <c r="C223" s="820" t="s">
        <v>5687</v>
      </c>
      <c r="F223" s="824">
        <v>5.4300000000000001E-2</v>
      </c>
      <c r="H223" s="829">
        <v>2.3083333333333332E-3</v>
      </c>
      <c r="I223" s="823">
        <v>5.1991666666666665E-2</v>
      </c>
      <c r="J223" s="821">
        <v>16224</v>
      </c>
    </row>
    <row r="224" spans="2:10" x14ac:dyDescent="0.3">
      <c r="B224" s="821">
        <v>16254</v>
      </c>
      <c r="C224" s="820" t="s">
        <v>5687</v>
      </c>
      <c r="F224" s="824">
        <v>-1.9300000000000001E-2</v>
      </c>
      <c r="H224" s="829">
        <v>2.3E-3</v>
      </c>
      <c r="I224" s="823">
        <v>-2.1600000000000001E-2</v>
      </c>
      <c r="J224" s="821">
        <v>16254</v>
      </c>
    </row>
    <row r="225" spans="2:10" x14ac:dyDescent="0.3">
      <c r="B225" s="821">
        <v>16285</v>
      </c>
      <c r="C225" s="820" t="s">
        <v>5687</v>
      </c>
      <c r="F225" s="824">
        <v>1.5699999999999999E-2</v>
      </c>
      <c r="H225" s="829">
        <v>2.2916666666666667E-3</v>
      </c>
      <c r="I225" s="823">
        <v>1.3408333333333331E-2</v>
      </c>
      <c r="J225" s="821">
        <v>16285</v>
      </c>
    </row>
    <row r="226" spans="2:10" x14ac:dyDescent="0.3">
      <c r="B226" s="821">
        <v>16316</v>
      </c>
      <c r="C226" s="820" t="s">
        <v>5687</v>
      </c>
      <c r="F226" s="824">
        <v>-8.0000000000000004E-4</v>
      </c>
      <c r="H226" s="829">
        <v>2.2958333333333338E-3</v>
      </c>
      <c r="I226" s="823">
        <v>-3.0958333333333337E-3</v>
      </c>
      <c r="J226" s="821">
        <v>16316</v>
      </c>
    </row>
    <row r="227" spans="2:10" x14ac:dyDescent="0.3">
      <c r="B227" s="821">
        <v>16346</v>
      </c>
      <c r="C227" s="820" t="s">
        <v>5687</v>
      </c>
      <c r="F227" s="824">
        <v>2.3E-3</v>
      </c>
      <c r="H227" s="829">
        <v>2.3041666666666666E-3</v>
      </c>
      <c r="I227" s="823">
        <v>-4.1666666666666415E-6</v>
      </c>
      <c r="J227" s="821">
        <v>16346</v>
      </c>
    </row>
    <row r="228" spans="2:10" x14ac:dyDescent="0.3">
      <c r="B228" s="821">
        <v>16377</v>
      </c>
      <c r="C228" s="820" t="s">
        <v>5687</v>
      </c>
      <c r="F228" s="824">
        <v>1.3299999999999999E-2</v>
      </c>
      <c r="H228" s="829">
        <v>2.3E-3</v>
      </c>
      <c r="I228" s="823">
        <v>1.0999999999999999E-2</v>
      </c>
      <c r="J228" s="821">
        <v>16377</v>
      </c>
    </row>
    <row r="229" spans="2:10" x14ac:dyDescent="0.3">
      <c r="B229" s="821">
        <v>16407</v>
      </c>
      <c r="C229" s="820" t="s">
        <v>5687</v>
      </c>
      <c r="F229" s="824">
        <v>3.7400000000000003E-2</v>
      </c>
      <c r="H229" s="829">
        <v>2.2749999999999997E-3</v>
      </c>
      <c r="I229" s="823">
        <v>3.5125000000000003E-2</v>
      </c>
      <c r="J229" s="821">
        <v>16407</v>
      </c>
    </row>
    <row r="230" spans="2:10" x14ac:dyDescent="0.3">
      <c r="B230" s="821">
        <v>16438</v>
      </c>
      <c r="C230" s="820" t="s">
        <v>5687</v>
      </c>
      <c r="F230" s="824">
        <v>1.5800000000000002E-2</v>
      </c>
      <c r="H230" s="829">
        <v>2.270833333333333E-3</v>
      </c>
      <c r="I230" s="823">
        <v>1.3529166666666669E-2</v>
      </c>
      <c r="J230" s="821">
        <v>16438</v>
      </c>
    </row>
    <row r="231" spans="2:10" x14ac:dyDescent="0.3">
      <c r="B231" s="821">
        <v>16469</v>
      </c>
      <c r="C231" s="820" t="s">
        <v>5687</v>
      </c>
      <c r="F231" s="824">
        <v>6.83E-2</v>
      </c>
      <c r="H231" s="829">
        <v>2.241666666666667E-3</v>
      </c>
      <c r="I231" s="823">
        <v>6.605833333333333E-2</v>
      </c>
      <c r="J231" s="821">
        <v>16469</v>
      </c>
    </row>
    <row r="232" spans="2:10" x14ac:dyDescent="0.3">
      <c r="B232" s="821">
        <v>16497</v>
      </c>
      <c r="C232" s="820" t="s">
        <v>5687</v>
      </c>
      <c r="F232" s="824">
        <v>-4.41E-2</v>
      </c>
      <c r="H232" s="829">
        <v>2.2250000000000004E-3</v>
      </c>
      <c r="I232" s="823">
        <v>-4.6324999999999998E-2</v>
      </c>
      <c r="J232" s="821">
        <v>16497</v>
      </c>
    </row>
    <row r="233" spans="2:10" x14ac:dyDescent="0.3">
      <c r="B233" s="821">
        <v>16528</v>
      </c>
      <c r="C233" s="820" t="s">
        <v>5687</v>
      </c>
      <c r="F233" s="824">
        <v>9.0200000000000002E-2</v>
      </c>
      <c r="H233" s="829">
        <v>2.225E-3</v>
      </c>
      <c r="I233" s="823">
        <v>8.7974999999999998E-2</v>
      </c>
      <c r="J233" s="821">
        <v>16528</v>
      </c>
    </row>
    <row r="234" spans="2:10" x14ac:dyDescent="0.3">
      <c r="B234" s="821">
        <v>16558</v>
      </c>
      <c r="C234" s="820" t="s">
        <v>5687</v>
      </c>
      <c r="F234" s="824">
        <v>1.95E-2</v>
      </c>
      <c r="H234" s="829">
        <v>2.2250000000000004E-3</v>
      </c>
      <c r="I234" s="823">
        <v>1.7274999999999999E-2</v>
      </c>
      <c r="J234" s="821">
        <v>16558</v>
      </c>
    </row>
    <row r="235" spans="2:10" x14ac:dyDescent="0.3">
      <c r="B235" s="821">
        <v>16589</v>
      </c>
      <c r="C235" s="820" t="s">
        <v>5687</v>
      </c>
      <c r="F235" s="824">
        <v>-6.9999999999999999E-4</v>
      </c>
      <c r="H235" s="829">
        <v>2.2083333333333334E-3</v>
      </c>
      <c r="I235" s="823">
        <v>-2.9083333333333335E-3</v>
      </c>
      <c r="J235" s="821">
        <v>16589</v>
      </c>
    </row>
    <row r="236" spans="2:10" x14ac:dyDescent="0.3">
      <c r="B236" s="821">
        <v>16619</v>
      </c>
      <c r="C236" s="820" t="s">
        <v>5687</v>
      </c>
      <c r="F236" s="824">
        <v>-1.7999999999999999E-2</v>
      </c>
      <c r="H236" s="829">
        <v>2.2000000000000001E-3</v>
      </c>
      <c r="I236" s="823">
        <v>-2.0199999999999999E-2</v>
      </c>
      <c r="J236" s="821">
        <v>16619</v>
      </c>
    </row>
    <row r="237" spans="2:10" x14ac:dyDescent="0.3">
      <c r="B237" s="821">
        <v>16650</v>
      </c>
      <c r="C237" s="820" t="s">
        <v>5687</v>
      </c>
      <c r="F237" s="824">
        <v>6.4100000000000004E-2</v>
      </c>
      <c r="H237" s="829">
        <v>2.2125000000000001E-3</v>
      </c>
      <c r="I237" s="823">
        <v>6.1887500000000005E-2</v>
      </c>
      <c r="J237" s="821">
        <v>16650</v>
      </c>
    </row>
    <row r="238" spans="2:10" x14ac:dyDescent="0.3">
      <c r="B238" s="821">
        <v>16681</v>
      </c>
      <c r="C238" s="820" t="s">
        <v>5687</v>
      </c>
      <c r="F238" s="824">
        <v>4.3799999999999999E-2</v>
      </c>
      <c r="H238" s="829">
        <v>2.2166666666666667E-3</v>
      </c>
      <c r="I238" s="823">
        <v>4.1583333333333333E-2</v>
      </c>
      <c r="J238" s="821">
        <v>16681</v>
      </c>
    </row>
    <row r="239" spans="2:10" x14ac:dyDescent="0.3">
      <c r="B239" s="821">
        <v>16711</v>
      </c>
      <c r="C239" s="820" t="s">
        <v>5687</v>
      </c>
      <c r="F239" s="824">
        <v>3.2199999999999999E-2</v>
      </c>
      <c r="H239" s="829">
        <v>2.2166666666666667E-3</v>
      </c>
      <c r="I239" s="823">
        <v>2.9983333333333334E-2</v>
      </c>
      <c r="J239" s="821">
        <v>16711</v>
      </c>
    </row>
    <row r="240" spans="2:10" x14ac:dyDescent="0.3">
      <c r="B240" s="821">
        <v>16742</v>
      </c>
      <c r="C240" s="820" t="s">
        <v>5687</v>
      </c>
      <c r="F240" s="824">
        <v>3.9600000000000003E-2</v>
      </c>
      <c r="H240" s="829">
        <v>2.2083333333333334E-3</v>
      </c>
      <c r="I240" s="823">
        <v>3.739166666666667E-2</v>
      </c>
      <c r="J240" s="821">
        <v>16742</v>
      </c>
    </row>
    <row r="241" spans="1:10" x14ac:dyDescent="0.3">
      <c r="B241" s="821">
        <v>16772</v>
      </c>
      <c r="C241" s="820" t="s">
        <v>5687</v>
      </c>
      <c r="F241" s="824">
        <v>1.1599999999999999E-2</v>
      </c>
      <c r="H241" s="829">
        <v>2.2041666666666668E-3</v>
      </c>
      <c r="I241" s="823">
        <v>9.3958333333333324E-3</v>
      </c>
      <c r="J241" s="821">
        <v>16772</v>
      </c>
    </row>
    <row r="242" spans="1:10" x14ac:dyDescent="0.3">
      <c r="B242" s="821">
        <v>16803</v>
      </c>
      <c r="C242" s="820" t="s">
        <v>5687</v>
      </c>
      <c r="F242" s="824">
        <v>7.1400000000000005E-2</v>
      </c>
      <c r="H242" s="829">
        <v>2.1500000000000004E-3</v>
      </c>
      <c r="I242" s="823">
        <v>6.9250000000000006E-2</v>
      </c>
      <c r="J242" s="821">
        <v>16803</v>
      </c>
    </row>
    <row r="243" spans="1:10" x14ac:dyDescent="0.3">
      <c r="B243" s="821">
        <v>16834</v>
      </c>
      <c r="C243" s="820" t="s">
        <v>5687</v>
      </c>
      <c r="F243" s="824">
        <v>-6.4100000000000004E-2</v>
      </c>
      <c r="H243" s="829">
        <v>2.1000000000000003E-3</v>
      </c>
      <c r="I243" s="823">
        <v>-6.6200000000000009E-2</v>
      </c>
      <c r="J243" s="821">
        <v>16834</v>
      </c>
    </row>
    <row r="244" spans="1:10" x14ac:dyDescent="0.3">
      <c r="B244" s="821">
        <v>16862</v>
      </c>
      <c r="C244" s="820" t="s">
        <v>5687</v>
      </c>
      <c r="F244" s="824">
        <v>4.8000000000000001E-2</v>
      </c>
      <c r="H244" s="829">
        <v>2.0874999999999999E-3</v>
      </c>
      <c r="I244" s="823">
        <v>4.5912500000000002E-2</v>
      </c>
      <c r="J244" s="821">
        <v>16862</v>
      </c>
    </row>
    <row r="245" spans="1:10" x14ac:dyDescent="0.3">
      <c r="B245" s="821">
        <v>16893</v>
      </c>
      <c r="C245" s="820" t="s">
        <v>5687</v>
      </c>
      <c r="F245" s="824">
        <v>3.9300000000000002E-2</v>
      </c>
      <c r="H245" s="829">
        <v>2.0916666666666666E-3</v>
      </c>
      <c r="I245" s="823">
        <v>3.7208333333333336E-2</v>
      </c>
      <c r="J245" s="821">
        <v>16893</v>
      </c>
    </row>
    <row r="246" spans="1:10" x14ac:dyDescent="0.3">
      <c r="B246" s="821">
        <v>16923</v>
      </c>
      <c r="C246" s="820" t="s">
        <v>5687</v>
      </c>
      <c r="F246" s="824">
        <v>2.8799999999999999E-2</v>
      </c>
      <c r="H246" s="829">
        <v>2.1208333333333331E-3</v>
      </c>
      <c r="I246" s="823">
        <v>2.6679166666666667E-2</v>
      </c>
      <c r="J246" s="821">
        <v>16923</v>
      </c>
    </row>
    <row r="247" spans="1:10" x14ac:dyDescent="0.3">
      <c r="B247" s="821">
        <v>16954</v>
      </c>
      <c r="C247" s="820" t="s">
        <v>5687</v>
      </c>
      <c r="F247" s="824">
        <v>-3.6999999999999998E-2</v>
      </c>
      <c r="H247" s="829">
        <v>2.1166666666666669E-3</v>
      </c>
      <c r="I247" s="823">
        <v>-3.9116666666666668E-2</v>
      </c>
      <c r="J247" s="821">
        <v>16954</v>
      </c>
    </row>
    <row r="248" spans="1:10" x14ac:dyDescent="0.3">
      <c r="B248" s="821">
        <v>16984</v>
      </c>
      <c r="C248" s="820" t="s">
        <v>5687</v>
      </c>
      <c r="F248" s="824">
        <v>-2.3900000000000001E-2</v>
      </c>
      <c r="H248" s="829">
        <v>2.1124999999999998E-3</v>
      </c>
      <c r="I248" s="823">
        <v>-2.6012500000000001E-2</v>
      </c>
      <c r="J248" s="821">
        <v>16984</v>
      </c>
    </row>
    <row r="249" spans="1:10" x14ac:dyDescent="0.3">
      <c r="B249" s="821">
        <v>17015</v>
      </c>
      <c r="C249" s="820" t="s">
        <v>5687</v>
      </c>
      <c r="F249" s="824">
        <v>-6.7400000000000002E-2</v>
      </c>
      <c r="H249" s="829">
        <v>2.1375000000000001E-3</v>
      </c>
      <c r="I249" s="823">
        <v>-6.9537500000000002E-2</v>
      </c>
      <c r="J249" s="821">
        <v>17015</v>
      </c>
    </row>
    <row r="250" spans="1:10" x14ac:dyDescent="0.3">
      <c r="B250" s="821">
        <v>17046</v>
      </c>
      <c r="C250" s="820" t="s">
        <v>5687</v>
      </c>
      <c r="F250" s="824">
        <v>-9.9699999999999997E-2</v>
      </c>
      <c r="H250" s="829">
        <v>2.1916666666666668E-3</v>
      </c>
      <c r="I250" s="823">
        <v>-0.10189166666666666</v>
      </c>
      <c r="J250" s="821">
        <v>17046</v>
      </c>
    </row>
    <row r="251" spans="1:10" x14ac:dyDescent="0.3">
      <c r="B251" s="821">
        <v>17076</v>
      </c>
      <c r="C251" s="820" t="s">
        <v>5687</v>
      </c>
      <c r="F251" s="824">
        <v>-6.0000000000000001E-3</v>
      </c>
      <c r="H251" s="829">
        <v>2.2083333333333334E-3</v>
      </c>
      <c r="I251" s="823">
        <v>-8.2083333333333331E-3</v>
      </c>
      <c r="J251" s="821">
        <v>17076</v>
      </c>
    </row>
    <row r="252" spans="1:10" x14ac:dyDescent="0.3">
      <c r="B252" s="821">
        <v>17107</v>
      </c>
      <c r="C252" s="820" t="s">
        <v>5687</v>
      </c>
      <c r="F252" s="824">
        <v>-2.7000000000000001E-3</v>
      </c>
      <c r="H252" s="829">
        <v>2.1999999999999997E-3</v>
      </c>
      <c r="I252" s="823">
        <v>-4.8999999999999998E-3</v>
      </c>
      <c r="J252" s="821">
        <v>17107</v>
      </c>
    </row>
    <row r="253" spans="1:10" x14ac:dyDescent="0.3">
      <c r="A253" s="820">
        <v>17</v>
      </c>
      <c r="B253" s="821">
        <v>17137</v>
      </c>
      <c r="C253" s="820" t="s">
        <v>5687</v>
      </c>
      <c r="F253" s="824">
        <v>4.5699999999999998E-2</v>
      </c>
      <c r="H253" s="829">
        <v>2.2083333333333334E-3</v>
      </c>
      <c r="I253" s="823">
        <v>4.3491666666666665E-2</v>
      </c>
      <c r="J253" s="821">
        <v>17137</v>
      </c>
    </row>
    <row r="254" spans="1:10" x14ac:dyDescent="0.3">
      <c r="A254" s="820">
        <v>17</v>
      </c>
      <c r="B254" s="821">
        <v>17168</v>
      </c>
      <c r="C254" s="820" t="s">
        <v>5687</v>
      </c>
      <c r="F254" s="824">
        <v>2.5499999999999998E-2</v>
      </c>
      <c r="H254" s="829">
        <v>2.1749999999999999E-3</v>
      </c>
      <c r="I254" s="823">
        <v>2.3324999999999999E-2</v>
      </c>
      <c r="J254" s="821">
        <v>17168</v>
      </c>
    </row>
    <row r="255" spans="1:10" x14ac:dyDescent="0.3">
      <c r="A255" s="820">
        <v>17</v>
      </c>
      <c r="B255" s="821">
        <v>17199</v>
      </c>
      <c r="C255" s="820" t="s">
        <v>5687</v>
      </c>
      <c r="F255" s="824">
        <v>-7.7000000000000002E-3</v>
      </c>
      <c r="H255" s="829">
        <v>2.1624999999999999E-3</v>
      </c>
      <c r="I255" s="823">
        <v>-9.8624999999999997E-3</v>
      </c>
      <c r="J255" s="821">
        <v>17199</v>
      </c>
    </row>
    <row r="256" spans="1:10" x14ac:dyDescent="0.3">
      <c r="A256" s="820">
        <v>17</v>
      </c>
      <c r="B256" s="821">
        <v>17227</v>
      </c>
      <c r="C256" s="820" t="s">
        <v>5687</v>
      </c>
      <c r="F256" s="824">
        <v>-1.49E-2</v>
      </c>
      <c r="H256" s="829">
        <v>2.1624999999999999E-3</v>
      </c>
      <c r="I256" s="823">
        <v>-1.7062500000000001E-2</v>
      </c>
      <c r="J256" s="821">
        <v>17227</v>
      </c>
    </row>
    <row r="257" spans="1:10" x14ac:dyDescent="0.3">
      <c r="A257" s="820">
        <v>17</v>
      </c>
      <c r="B257" s="821">
        <v>17258</v>
      </c>
      <c r="C257" s="820" t="s">
        <v>5687</v>
      </c>
      <c r="F257" s="824">
        <v>-3.6299999999999999E-2</v>
      </c>
      <c r="H257" s="829">
        <v>2.1499999999999996E-3</v>
      </c>
      <c r="I257" s="823">
        <v>-3.8449999999999998E-2</v>
      </c>
      <c r="J257" s="821">
        <v>17258</v>
      </c>
    </row>
    <row r="258" spans="1:10" x14ac:dyDescent="0.3">
      <c r="A258" s="820">
        <v>17</v>
      </c>
      <c r="B258" s="821">
        <v>17288</v>
      </c>
      <c r="C258" s="820" t="s">
        <v>5687</v>
      </c>
      <c r="F258" s="824">
        <v>1.4E-3</v>
      </c>
      <c r="H258" s="829">
        <v>2.1499999999999996E-3</v>
      </c>
      <c r="I258" s="823">
        <v>-7.4999999999999958E-4</v>
      </c>
      <c r="J258" s="821">
        <v>17288</v>
      </c>
    </row>
    <row r="259" spans="1:10" x14ac:dyDescent="0.3">
      <c r="A259" s="820">
        <v>17</v>
      </c>
      <c r="B259" s="821">
        <v>17319</v>
      </c>
      <c r="C259" s="820" t="s">
        <v>5687</v>
      </c>
      <c r="F259" s="824">
        <v>5.5399999999999998E-2</v>
      </c>
      <c r="H259" s="829">
        <v>2.1624999999999999E-3</v>
      </c>
      <c r="I259" s="823">
        <v>5.32375E-2</v>
      </c>
      <c r="J259" s="821">
        <v>17319</v>
      </c>
    </row>
    <row r="260" spans="1:10" x14ac:dyDescent="0.3">
      <c r="A260" s="820">
        <v>17</v>
      </c>
      <c r="B260" s="821">
        <v>17349</v>
      </c>
      <c r="C260" s="820" t="s">
        <v>5687</v>
      </c>
      <c r="F260" s="824">
        <v>3.8100000000000002E-2</v>
      </c>
      <c r="H260" s="829">
        <v>2.1624999999999999E-3</v>
      </c>
      <c r="I260" s="823">
        <v>3.5937500000000004E-2</v>
      </c>
      <c r="J260" s="821">
        <v>17349</v>
      </c>
    </row>
    <row r="261" spans="1:10" x14ac:dyDescent="0.3">
      <c r="A261" s="820">
        <v>17</v>
      </c>
      <c r="B261" s="821">
        <v>17380</v>
      </c>
      <c r="C261" s="820" t="s">
        <v>5687</v>
      </c>
      <c r="F261" s="824">
        <v>-2.0299999999999999E-2</v>
      </c>
      <c r="H261" s="829">
        <v>2.1666666666666666E-3</v>
      </c>
      <c r="I261" s="823">
        <v>-2.2466666666666666E-2</v>
      </c>
      <c r="J261" s="821">
        <v>17380</v>
      </c>
    </row>
    <row r="262" spans="1:10" x14ac:dyDescent="0.3">
      <c r="A262" s="820">
        <v>17</v>
      </c>
      <c r="B262" s="821">
        <v>17411</v>
      </c>
      <c r="C262" s="820" t="s">
        <v>5687</v>
      </c>
      <c r="F262" s="824">
        <v>-1.11E-2</v>
      </c>
      <c r="H262" s="829">
        <v>2.2083333333333334E-3</v>
      </c>
      <c r="I262" s="823">
        <v>-1.3308333333333333E-2</v>
      </c>
      <c r="J262" s="821">
        <v>17411</v>
      </c>
    </row>
    <row r="263" spans="1:10" x14ac:dyDescent="0.3">
      <c r="A263" s="820">
        <v>17</v>
      </c>
      <c r="B263" s="821">
        <v>17441</v>
      </c>
      <c r="C263" s="820" t="s">
        <v>5687</v>
      </c>
      <c r="F263" s="824">
        <v>2.3800000000000002E-2</v>
      </c>
      <c r="H263" s="829">
        <v>2.2875E-3</v>
      </c>
      <c r="I263" s="823">
        <v>2.15125E-2</v>
      </c>
      <c r="J263" s="821">
        <v>17441</v>
      </c>
    </row>
    <row r="264" spans="1:10" x14ac:dyDescent="0.3">
      <c r="A264" s="820">
        <v>17</v>
      </c>
      <c r="B264" s="821">
        <v>17472</v>
      </c>
      <c r="C264" s="820" t="s">
        <v>5687</v>
      </c>
      <c r="F264" s="824">
        <v>-1.7500000000000002E-2</v>
      </c>
      <c r="H264" s="829">
        <v>2.3416666666666668E-3</v>
      </c>
      <c r="I264" s="823">
        <v>-1.9841666666666667E-2</v>
      </c>
      <c r="J264" s="821">
        <v>17472</v>
      </c>
    </row>
    <row r="265" spans="1:10" x14ac:dyDescent="0.3">
      <c r="A265" s="820">
        <v>17</v>
      </c>
      <c r="B265" s="821">
        <v>17502</v>
      </c>
      <c r="C265" s="820" t="s">
        <v>5687</v>
      </c>
      <c r="F265" s="824">
        <v>2.3300000000000001E-2</v>
      </c>
      <c r="H265" s="829">
        <v>2.4166666666666664E-3</v>
      </c>
      <c r="I265" s="823">
        <v>2.0883333333333334E-2</v>
      </c>
      <c r="J265" s="821">
        <v>17502</v>
      </c>
    </row>
    <row r="266" spans="1:10" x14ac:dyDescent="0.3">
      <c r="A266" s="820">
        <v>17</v>
      </c>
      <c r="B266" s="821">
        <v>17533</v>
      </c>
      <c r="C266" s="820" t="s">
        <v>5687</v>
      </c>
      <c r="F266" s="824">
        <v>-3.7900000000000003E-2</v>
      </c>
      <c r="H266" s="829">
        <v>2.4166666666666664E-3</v>
      </c>
      <c r="I266" s="823">
        <v>-4.0316666666666667E-2</v>
      </c>
      <c r="J266" s="821">
        <v>17533</v>
      </c>
    </row>
    <row r="267" spans="1:10" x14ac:dyDescent="0.3">
      <c r="A267" s="820">
        <v>17</v>
      </c>
      <c r="B267" s="821">
        <v>17564</v>
      </c>
      <c r="C267" s="820" t="s">
        <v>5687</v>
      </c>
      <c r="F267" s="824">
        <v>-3.8800000000000001E-2</v>
      </c>
      <c r="H267" s="829">
        <v>2.4083333333333335E-3</v>
      </c>
      <c r="I267" s="823">
        <v>-4.1208333333333333E-2</v>
      </c>
      <c r="J267" s="821">
        <v>17564</v>
      </c>
    </row>
    <row r="268" spans="1:10" x14ac:dyDescent="0.3">
      <c r="A268" s="820">
        <v>17</v>
      </c>
      <c r="B268" s="821">
        <v>17593</v>
      </c>
      <c r="C268" s="820" t="s">
        <v>5687</v>
      </c>
      <c r="F268" s="824">
        <v>7.9299999999999995E-2</v>
      </c>
      <c r="H268" s="829">
        <v>2.3875000000000003E-3</v>
      </c>
      <c r="I268" s="823">
        <v>7.6912499999999995E-2</v>
      </c>
      <c r="J268" s="821">
        <v>17593</v>
      </c>
    </row>
    <row r="269" spans="1:10" x14ac:dyDescent="0.3">
      <c r="A269" s="820">
        <v>17</v>
      </c>
      <c r="B269" s="821">
        <v>17624</v>
      </c>
      <c r="C269" s="820" t="s">
        <v>5687</v>
      </c>
      <c r="F269" s="824">
        <v>2.92E-2</v>
      </c>
      <c r="H269" s="829">
        <v>2.3541666666666667E-3</v>
      </c>
      <c r="I269" s="823">
        <v>2.6845833333333333E-2</v>
      </c>
      <c r="J269" s="821">
        <v>17624</v>
      </c>
    </row>
    <row r="270" spans="1:10" x14ac:dyDescent="0.3">
      <c r="A270" s="820">
        <v>17</v>
      </c>
      <c r="B270" s="821">
        <v>17654</v>
      </c>
      <c r="C270" s="820" t="s">
        <v>5687</v>
      </c>
      <c r="F270" s="824">
        <v>8.7900000000000006E-2</v>
      </c>
      <c r="H270" s="829">
        <v>2.3416666666666664E-3</v>
      </c>
      <c r="I270" s="823">
        <v>8.5558333333333333E-2</v>
      </c>
      <c r="J270" s="821">
        <v>17654</v>
      </c>
    </row>
    <row r="271" spans="1:10" x14ac:dyDescent="0.3">
      <c r="A271" s="820">
        <v>17</v>
      </c>
      <c r="B271" s="821">
        <v>17685</v>
      </c>
      <c r="C271" s="820" t="s">
        <v>5687</v>
      </c>
      <c r="F271" s="824">
        <v>5.4000000000000003E-3</v>
      </c>
      <c r="H271" s="829">
        <v>2.3375000000000002E-3</v>
      </c>
      <c r="I271" s="823">
        <v>3.0625000000000001E-3</v>
      </c>
      <c r="J271" s="821">
        <v>17685</v>
      </c>
    </row>
    <row r="272" spans="1:10" x14ac:dyDescent="0.3">
      <c r="A272" s="820">
        <v>17</v>
      </c>
      <c r="B272" s="821">
        <v>17715</v>
      </c>
      <c r="C272" s="820" t="s">
        <v>5687</v>
      </c>
      <c r="F272" s="824">
        <v>-5.0799999999999998E-2</v>
      </c>
      <c r="H272" s="829">
        <v>2.3749999999999999E-3</v>
      </c>
      <c r="I272" s="823">
        <v>-5.3175E-2</v>
      </c>
      <c r="J272" s="821">
        <v>17715</v>
      </c>
    </row>
    <row r="273" spans="1:10" x14ac:dyDescent="0.3">
      <c r="A273" s="820">
        <v>17</v>
      </c>
      <c r="B273" s="821">
        <v>17746</v>
      </c>
      <c r="C273" s="820" t="s">
        <v>5687</v>
      </c>
      <c r="F273" s="824">
        <v>1.5800000000000002E-2</v>
      </c>
      <c r="H273" s="829">
        <v>2.4083333333333335E-3</v>
      </c>
      <c r="I273" s="823">
        <v>1.3391666666666668E-2</v>
      </c>
      <c r="J273" s="821">
        <v>17746</v>
      </c>
    </row>
    <row r="274" spans="1:10" x14ac:dyDescent="0.3">
      <c r="A274" s="820">
        <v>17</v>
      </c>
      <c r="B274" s="821">
        <v>17777</v>
      </c>
      <c r="C274" s="820" t="s">
        <v>5687</v>
      </c>
      <c r="F274" s="824">
        <v>-2.76E-2</v>
      </c>
      <c r="H274" s="829">
        <v>2.4041666666666669E-3</v>
      </c>
      <c r="I274" s="823">
        <v>-3.0004166666666665E-2</v>
      </c>
      <c r="J274" s="821">
        <v>17777</v>
      </c>
    </row>
    <row r="275" spans="1:10" x14ac:dyDescent="0.3">
      <c r="A275" s="820">
        <v>17</v>
      </c>
      <c r="B275" s="821">
        <v>17807</v>
      </c>
      <c r="C275" s="820" t="s">
        <v>5687</v>
      </c>
      <c r="F275" s="824">
        <v>7.0999999999999994E-2</v>
      </c>
      <c r="H275" s="829">
        <v>2.4083333333333335E-3</v>
      </c>
      <c r="I275" s="823">
        <v>6.8591666666666662E-2</v>
      </c>
      <c r="J275" s="821">
        <v>17807</v>
      </c>
    </row>
    <row r="276" spans="1:10" x14ac:dyDescent="0.3">
      <c r="A276" s="820">
        <v>17</v>
      </c>
      <c r="B276" s="821">
        <v>17838</v>
      </c>
      <c r="C276" s="820" t="s">
        <v>5687</v>
      </c>
      <c r="F276" s="824">
        <v>-9.6100000000000005E-2</v>
      </c>
      <c r="H276" s="829">
        <v>2.3999999999999998E-3</v>
      </c>
      <c r="I276" s="823">
        <v>-9.8500000000000004E-2</v>
      </c>
      <c r="J276" s="821">
        <v>17838</v>
      </c>
    </row>
    <row r="277" spans="1:10" x14ac:dyDescent="0.3">
      <c r="A277" s="820">
        <v>17</v>
      </c>
      <c r="B277" s="821">
        <v>17868</v>
      </c>
      <c r="C277" s="820" t="s">
        <v>5687</v>
      </c>
      <c r="F277" s="824">
        <v>3.4599999999999999E-2</v>
      </c>
      <c r="H277" s="829">
        <v>2.3625E-3</v>
      </c>
      <c r="I277" s="823">
        <v>3.2237500000000002E-2</v>
      </c>
      <c r="J277" s="821">
        <v>17868</v>
      </c>
    </row>
    <row r="278" spans="1:10" x14ac:dyDescent="0.3">
      <c r="A278" s="820">
        <v>17</v>
      </c>
      <c r="B278" s="821">
        <v>17899</v>
      </c>
      <c r="C278" s="820" t="s">
        <v>5687</v>
      </c>
      <c r="F278" s="824">
        <v>3.8999999999999998E-3</v>
      </c>
      <c r="H278" s="829">
        <v>2.3E-3</v>
      </c>
      <c r="I278" s="823">
        <v>1.5999999999999999E-3</v>
      </c>
      <c r="J278" s="821">
        <v>17899</v>
      </c>
    </row>
    <row r="279" spans="1:10" x14ac:dyDescent="0.3">
      <c r="A279" s="820">
        <v>17</v>
      </c>
      <c r="B279" s="821">
        <v>17930</v>
      </c>
      <c r="C279" s="820" t="s">
        <v>5687</v>
      </c>
      <c r="F279" s="824">
        <v>-2.9600000000000001E-2</v>
      </c>
      <c r="H279" s="829">
        <v>2.2958333333333329E-3</v>
      </c>
      <c r="I279" s="823">
        <v>-3.1895833333333332E-2</v>
      </c>
      <c r="J279" s="821">
        <v>17930</v>
      </c>
    </row>
    <row r="280" spans="1:10" x14ac:dyDescent="0.3">
      <c r="A280" s="820">
        <v>17</v>
      </c>
      <c r="B280" s="821">
        <v>17958</v>
      </c>
      <c r="C280" s="820" t="s">
        <v>5687</v>
      </c>
      <c r="F280" s="824">
        <v>3.2800000000000003E-2</v>
      </c>
      <c r="H280" s="829">
        <v>2.2875E-3</v>
      </c>
      <c r="I280" s="823">
        <v>3.0512500000000001E-2</v>
      </c>
      <c r="J280" s="821">
        <v>17958</v>
      </c>
    </row>
    <row r="281" spans="1:10" x14ac:dyDescent="0.3">
      <c r="A281" s="820">
        <v>17</v>
      </c>
      <c r="B281" s="821">
        <v>17989</v>
      </c>
      <c r="C281" s="820" t="s">
        <v>5687</v>
      </c>
      <c r="F281" s="824">
        <v>-1.7899999999999999E-2</v>
      </c>
      <c r="H281" s="829">
        <v>2.2875E-3</v>
      </c>
      <c r="I281" s="823">
        <v>-2.0187500000000001E-2</v>
      </c>
      <c r="J281" s="821">
        <v>17989</v>
      </c>
    </row>
    <row r="282" spans="1:10" x14ac:dyDescent="0.3">
      <c r="A282" s="820">
        <v>17</v>
      </c>
      <c r="B282" s="821">
        <v>18019</v>
      </c>
      <c r="C282" s="820" t="s">
        <v>5687</v>
      </c>
      <c r="F282" s="824">
        <v>-2.58E-2</v>
      </c>
      <c r="H282" s="829">
        <v>2.2875E-3</v>
      </c>
      <c r="I282" s="823">
        <v>-2.8087500000000001E-2</v>
      </c>
      <c r="J282" s="821">
        <v>18019</v>
      </c>
    </row>
    <row r="283" spans="1:10" x14ac:dyDescent="0.3">
      <c r="A283" s="820">
        <v>17</v>
      </c>
      <c r="B283" s="821">
        <v>18050</v>
      </c>
      <c r="C283" s="820" t="s">
        <v>5687</v>
      </c>
      <c r="F283" s="824">
        <v>1.4E-3</v>
      </c>
      <c r="H283" s="829">
        <v>2.2875E-3</v>
      </c>
      <c r="I283" s="823">
        <v>-8.8750000000000005E-4</v>
      </c>
      <c r="J283" s="821">
        <v>18050</v>
      </c>
    </row>
    <row r="284" spans="1:10" x14ac:dyDescent="0.3">
      <c r="A284" s="820">
        <v>17</v>
      </c>
      <c r="B284" s="821">
        <v>18080</v>
      </c>
      <c r="C284" s="820" t="s">
        <v>5687</v>
      </c>
      <c r="F284" s="824">
        <v>6.5000000000000002E-2</v>
      </c>
      <c r="H284" s="829">
        <v>2.2583333333333331E-3</v>
      </c>
      <c r="I284" s="823">
        <v>6.2741666666666668E-2</v>
      </c>
      <c r="J284" s="821">
        <v>18080</v>
      </c>
    </row>
    <row r="285" spans="1:10" x14ac:dyDescent="0.3">
      <c r="A285" s="820">
        <v>17</v>
      </c>
      <c r="B285" s="821">
        <v>18111</v>
      </c>
      <c r="C285" s="820" t="s">
        <v>5687</v>
      </c>
      <c r="F285" s="824">
        <v>2.1899999999999999E-2</v>
      </c>
      <c r="H285" s="829">
        <v>2.2208333333333333E-3</v>
      </c>
      <c r="I285" s="823">
        <v>1.9679166666666664E-2</v>
      </c>
      <c r="J285" s="821">
        <v>18111</v>
      </c>
    </row>
    <row r="286" spans="1:10" x14ac:dyDescent="0.3">
      <c r="A286" s="820">
        <v>17</v>
      </c>
      <c r="B286" s="821">
        <v>18142</v>
      </c>
      <c r="C286" s="820" t="s">
        <v>5687</v>
      </c>
      <c r="F286" s="824">
        <v>2.63E-2</v>
      </c>
      <c r="H286" s="829">
        <v>2.2041666666666663E-3</v>
      </c>
      <c r="I286" s="823">
        <v>2.4095833333333334E-2</v>
      </c>
      <c r="J286" s="821">
        <v>18142</v>
      </c>
    </row>
    <row r="287" spans="1:10" x14ac:dyDescent="0.3">
      <c r="A287" s="820">
        <v>17</v>
      </c>
      <c r="B287" s="821">
        <v>18172</v>
      </c>
      <c r="C287" s="820" t="s">
        <v>5687</v>
      </c>
      <c r="F287" s="824">
        <v>3.4000000000000002E-2</v>
      </c>
      <c r="H287" s="829">
        <v>2.2125000000000001E-3</v>
      </c>
      <c r="I287" s="823">
        <v>3.1787500000000003E-2</v>
      </c>
      <c r="J287" s="821">
        <v>18172</v>
      </c>
    </row>
    <row r="288" spans="1:10" x14ac:dyDescent="0.3">
      <c r="A288" s="820">
        <v>17</v>
      </c>
      <c r="B288" s="821">
        <v>18203</v>
      </c>
      <c r="C288" s="820" t="s">
        <v>5687</v>
      </c>
      <c r="F288" s="824">
        <v>1.7500000000000002E-2</v>
      </c>
      <c r="H288" s="829">
        <v>2.2000000000000001E-3</v>
      </c>
      <c r="I288" s="823">
        <v>1.5300000000000001E-2</v>
      </c>
      <c r="J288" s="821">
        <v>18203</v>
      </c>
    </row>
    <row r="289" spans="1:10" x14ac:dyDescent="0.3">
      <c r="A289" s="820">
        <v>17</v>
      </c>
      <c r="B289" s="821">
        <v>18233</v>
      </c>
      <c r="C289" s="820" t="s">
        <v>5687</v>
      </c>
      <c r="F289" s="824">
        <v>4.8599999999999997E-2</v>
      </c>
      <c r="H289" s="829">
        <v>2.1875000000000002E-3</v>
      </c>
      <c r="I289" s="823">
        <v>4.6412499999999995E-2</v>
      </c>
      <c r="J289" s="821">
        <v>18233</v>
      </c>
    </row>
    <row r="290" spans="1:10" x14ac:dyDescent="0.3">
      <c r="A290" s="820">
        <v>17</v>
      </c>
      <c r="B290" s="821">
        <v>18264</v>
      </c>
      <c r="C290" s="820" t="s">
        <v>5687</v>
      </c>
      <c r="F290" s="824">
        <v>1.9699999999999999E-2</v>
      </c>
      <c r="H290" s="829">
        <v>2.1749999999999999E-3</v>
      </c>
      <c r="I290" s="823">
        <v>1.7524999999999999E-2</v>
      </c>
      <c r="J290" s="821">
        <v>18264</v>
      </c>
    </row>
    <row r="291" spans="1:10" x14ac:dyDescent="0.3">
      <c r="A291" s="820">
        <v>17</v>
      </c>
      <c r="B291" s="821">
        <v>18295</v>
      </c>
      <c r="C291" s="820" t="s">
        <v>5687</v>
      </c>
      <c r="F291" s="824">
        <v>1.9900000000000001E-2</v>
      </c>
      <c r="H291" s="829">
        <v>2.1791666666666665E-3</v>
      </c>
      <c r="I291" s="823">
        <v>1.7720833333333335E-2</v>
      </c>
      <c r="J291" s="821">
        <v>18295</v>
      </c>
    </row>
    <row r="292" spans="1:10" x14ac:dyDescent="0.3">
      <c r="A292" s="820">
        <v>17</v>
      </c>
      <c r="B292" s="821">
        <v>18323</v>
      </c>
      <c r="C292" s="820" t="s">
        <v>5687</v>
      </c>
      <c r="F292" s="824">
        <v>7.0000000000000001E-3</v>
      </c>
      <c r="H292" s="829">
        <v>2.1833333333333331E-3</v>
      </c>
      <c r="I292" s="823">
        <v>4.816666666666667E-3</v>
      </c>
      <c r="J292" s="821">
        <v>18323</v>
      </c>
    </row>
    <row r="293" spans="1:10" x14ac:dyDescent="0.3">
      <c r="A293" s="820">
        <v>17</v>
      </c>
      <c r="B293" s="821">
        <v>18354</v>
      </c>
      <c r="C293" s="820" t="s">
        <v>5687</v>
      </c>
      <c r="F293" s="824">
        <v>4.8599999999999997E-2</v>
      </c>
      <c r="H293" s="829">
        <v>2.1916666666666668E-3</v>
      </c>
      <c r="I293" s="823">
        <v>4.6408333333333329E-2</v>
      </c>
      <c r="J293" s="821">
        <v>18354</v>
      </c>
    </row>
    <row r="294" spans="1:10" x14ac:dyDescent="0.3">
      <c r="A294" s="820">
        <v>17</v>
      </c>
      <c r="B294" s="821">
        <v>18384</v>
      </c>
      <c r="C294" s="820" t="s">
        <v>5687</v>
      </c>
      <c r="F294" s="824">
        <v>5.0900000000000001E-2</v>
      </c>
      <c r="H294" s="829">
        <v>2.2083333333333334E-3</v>
      </c>
      <c r="I294" s="823">
        <v>4.8691666666666668E-2</v>
      </c>
      <c r="J294" s="821">
        <v>18384</v>
      </c>
    </row>
    <row r="295" spans="1:10" x14ac:dyDescent="0.3">
      <c r="A295" s="820">
        <v>17</v>
      </c>
      <c r="B295" s="821">
        <v>18415</v>
      </c>
      <c r="C295" s="820" t="s">
        <v>5687</v>
      </c>
      <c r="F295" s="824">
        <v>-5.4800000000000001E-2</v>
      </c>
      <c r="H295" s="829">
        <v>2.2125000000000001E-3</v>
      </c>
      <c r="I295" s="823">
        <v>-5.7012500000000001E-2</v>
      </c>
      <c r="J295" s="821">
        <v>18415</v>
      </c>
    </row>
    <row r="296" spans="1:10" x14ac:dyDescent="0.3">
      <c r="A296" s="820">
        <v>17</v>
      </c>
      <c r="B296" s="821">
        <v>18445</v>
      </c>
      <c r="C296" s="820" t="s">
        <v>5687</v>
      </c>
      <c r="F296" s="824">
        <v>1.1900000000000001E-2</v>
      </c>
      <c r="H296" s="829">
        <v>2.2374999999999999E-3</v>
      </c>
      <c r="I296" s="823">
        <v>9.6625000000000009E-3</v>
      </c>
      <c r="J296" s="821">
        <v>18445</v>
      </c>
    </row>
    <row r="297" spans="1:10" x14ac:dyDescent="0.3">
      <c r="A297" s="820">
        <v>17</v>
      </c>
      <c r="B297" s="821">
        <v>18476</v>
      </c>
      <c r="C297" s="820" t="s">
        <v>5687</v>
      </c>
      <c r="F297" s="824">
        <v>4.4299999999999999E-2</v>
      </c>
      <c r="H297" s="829">
        <v>2.2000000000000001E-3</v>
      </c>
      <c r="I297" s="823">
        <v>4.2099999999999999E-2</v>
      </c>
      <c r="J297" s="821">
        <v>18476</v>
      </c>
    </row>
    <row r="298" spans="1:10" x14ac:dyDescent="0.3">
      <c r="A298" s="820">
        <v>17</v>
      </c>
      <c r="B298" s="821">
        <v>18507</v>
      </c>
      <c r="C298" s="820" t="s">
        <v>5687</v>
      </c>
      <c r="F298" s="824">
        <v>5.9200000000000003E-2</v>
      </c>
      <c r="H298" s="829">
        <v>2.2291666666666666E-3</v>
      </c>
      <c r="I298" s="823">
        <v>5.6970833333333339E-2</v>
      </c>
      <c r="J298" s="821">
        <v>18507</v>
      </c>
    </row>
    <row r="299" spans="1:10" x14ac:dyDescent="0.3">
      <c r="A299" s="820">
        <v>17</v>
      </c>
      <c r="B299" s="821">
        <v>18537</v>
      </c>
      <c r="C299" s="820" t="s">
        <v>5687</v>
      </c>
      <c r="F299" s="824">
        <v>9.2999999999999992E-3</v>
      </c>
      <c r="H299" s="829">
        <v>2.2458333333333336E-3</v>
      </c>
      <c r="I299" s="823">
        <v>7.0541666666666652E-3</v>
      </c>
      <c r="J299" s="821">
        <v>18537</v>
      </c>
    </row>
    <row r="300" spans="1:10" x14ac:dyDescent="0.3">
      <c r="A300" s="820">
        <v>17</v>
      </c>
      <c r="B300" s="821">
        <v>18568</v>
      </c>
      <c r="C300" s="820" t="s">
        <v>5687</v>
      </c>
      <c r="F300" s="824">
        <v>1.6899999999999998E-2</v>
      </c>
      <c r="H300" s="829">
        <v>2.2458333333333336E-3</v>
      </c>
      <c r="I300" s="823">
        <v>1.4654166666666664E-2</v>
      </c>
      <c r="J300" s="821">
        <v>18568</v>
      </c>
    </row>
    <row r="301" spans="1:10" x14ac:dyDescent="0.3">
      <c r="A301" s="820">
        <v>17</v>
      </c>
      <c r="B301" s="821">
        <v>18598</v>
      </c>
      <c r="C301" s="820" t="s">
        <v>5687</v>
      </c>
      <c r="F301" s="824">
        <v>5.1299999999999998E-2</v>
      </c>
      <c r="H301" s="829">
        <v>2.2458333333333336E-3</v>
      </c>
      <c r="I301" s="823">
        <v>4.9054166666666663E-2</v>
      </c>
      <c r="J301" s="821">
        <v>18598</v>
      </c>
    </row>
    <row r="302" spans="1:10" x14ac:dyDescent="0.3">
      <c r="A302" s="820">
        <v>17</v>
      </c>
      <c r="B302" s="821">
        <v>18629</v>
      </c>
      <c r="C302" s="820" t="s">
        <v>5687</v>
      </c>
      <c r="F302" s="824">
        <v>6.3700000000000007E-2</v>
      </c>
      <c r="H302" s="829">
        <v>2.2374999999999999E-3</v>
      </c>
      <c r="I302" s="823">
        <v>6.1462500000000003E-2</v>
      </c>
      <c r="J302" s="821">
        <v>18629</v>
      </c>
    </row>
    <row r="303" spans="1:10" x14ac:dyDescent="0.3">
      <c r="A303" s="820">
        <v>17</v>
      </c>
      <c r="B303" s="821">
        <v>18660</v>
      </c>
      <c r="C303" s="820" t="s">
        <v>5687</v>
      </c>
      <c r="F303" s="824">
        <v>1.5699999999999999E-2</v>
      </c>
      <c r="H303" s="829">
        <v>2.2374999999999999E-3</v>
      </c>
      <c r="I303" s="823">
        <v>1.3462499999999999E-2</v>
      </c>
      <c r="J303" s="821">
        <v>18660</v>
      </c>
    </row>
    <row r="304" spans="1:10" x14ac:dyDescent="0.3">
      <c r="A304" s="820">
        <v>17</v>
      </c>
      <c r="B304" s="821">
        <v>18688</v>
      </c>
      <c r="C304" s="820" t="s">
        <v>5687</v>
      </c>
      <c r="F304" s="824">
        <v>-1.5599999999999999E-2</v>
      </c>
      <c r="H304" s="829">
        <v>2.3333333333333335E-3</v>
      </c>
      <c r="I304" s="823">
        <v>-1.7933333333333332E-2</v>
      </c>
      <c r="J304" s="821">
        <v>18688</v>
      </c>
    </row>
    <row r="305" spans="1:10" x14ac:dyDescent="0.3">
      <c r="A305" s="820">
        <v>17</v>
      </c>
      <c r="B305" s="821">
        <v>18719</v>
      </c>
      <c r="C305" s="820" t="s">
        <v>5687</v>
      </c>
      <c r="F305" s="824">
        <v>5.0900000000000001E-2</v>
      </c>
      <c r="H305" s="829">
        <v>2.4166666666666668E-3</v>
      </c>
      <c r="I305" s="823">
        <v>4.8483333333333337E-2</v>
      </c>
      <c r="J305" s="821">
        <v>18719</v>
      </c>
    </row>
    <row r="306" spans="1:10" x14ac:dyDescent="0.3">
      <c r="A306" s="820">
        <v>17</v>
      </c>
      <c r="B306" s="821">
        <v>18749</v>
      </c>
      <c r="C306" s="820" t="s">
        <v>5687</v>
      </c>
      <c r="F306" s="824">
        <v>-2.9899999999999999E-2</v>
      </c>
      <c r="H306" s="829">
        <v>2.4250000000000001E-3</v>
      </c>
      <c r="I306" s="823">
        <v>-3.2325E-2</v>
      </c>
      <c r="J306" s="821">
        <v>18749</v>
      </c>
    </row>
    <row r="307" spans="1:10" x14ac:dyDescent="0.3">
      <c r="A307" s="820">
        <v>17</v>
      </c>
      <c r="B307" s="821">
        <v>18780</v>
      </c>
      <c r="C307" s="820" t="s">
        <v>5687</v>
      </c>
      <c r="F307" s="824">
        <v>-2.2800000000000001E-2</v>
      </c>
      <c r="H307" s="829">
        <v>2.4708333333333331E-3</v>
      </c>
      <c r="I307" s="823">
        <v>-2.5270833333333333E-2</v>
      </c>
      <c r="J307" s="821">
        <v>18780</v>
      </c>
    </row>
    <row r="308" spans="1:10" x14ac:dyDescent="0.3">
      <c r="A308" s="820">
        <v>17</v>
      </c>
      <c r="B308" s="821">
        <v>18810</v>
      </c>
      <c r="C308" s="820" t="s">
        <v>5687</v>
      </c>
      <c r="F308" s="824">
        <v>7.1099999999999997E-2</v>
      </c>
      <c r="H308" s="829">
        <v>2.4708333333333331E-3</v>
      </c>
      <c r="I308" s="823">
        <v>6.8629166666666658E-2</v>
      </c>
      <c r="J308" s="821">
        <v>18810</v>
      </c>
    </row>
    <row r="309" spans="1:10" x14ac:dyDescent="0.3">
      <c r="A309" s="820">
        <v>17</v>
      </c>
      <c r="B309" s="821">
        <v>18841</v>
      </c>
      <c r="C309" s="820" t="s">
        <v>5687</v>
      </c>
      <c r="F309" s="824">
        <v>4.7800000000000002E-2</v>
      </c>
      <c r="H309" s="829">
        <v>2.4166666666666664E-3</v>
      </c>
      <c r="I309" s="823">
        <v>4.5383333333333338E-2</v>
      </c>
      <c r="J309" s="821">
        <v>18841</v>
      </c>
    </row>
    <row r="310" spans="1:10" x14ac:dyDescent="0.3">
      <c r="A310" s="820">
        <v>17</v>
      </c>
      <c r="B310" s="821">
        <v>18872</v>
      </c>
      <c r="C310" s="820" t="s">
        <v>5687</v>
      </c>
      <c r="F310" s="824">
        <v>1.2999999999999999E-3</v>
      </c>
      <c r="H310" s="829">
        <v>2.3833333333333332E-3</v>
      </c>
      <c r="I310" s="823">
        <v>-1.0833333333333333E-3</v>
      </c>
      <c r="J310" s="821">
        <v>18872</v>
      </c>
    </row>
    <row r="311" spans="1:10" x14ac:dyDescent="0.3">
      <c r="A311" s="820">
        <v>17</v>
      </c>
      <c r="B311" s="821">
        <v>18902</v>
      </c>
      <c r="C311" s="820" t="s">
        <v>5687</v>
      </c>
      <c r="F311" s="824">
        <v>-1.03E-2</v>
      </c>
      <c r="H311" s="829">
        <v>2.4250000000000001E-3</v>
      </c>
      <c r="I311" s="823">
        <v>-1.2725E-2</v>
      </c>
      <c r="J311" s="821">
        <v>18902</v>
      </c>
    </row>
    <row r="312" spans="1:10" x14ac:dyDescent="0.3">
      <c r="A312" s="820">
        <v>17</v>
      </c>
      <c r="B312" s="821">
        <v>18933</v>
      </c>
      <c r="C312" s="820" t="s">
        <v>5687</v>
      </c>
      <c r="F312" s="824">
        <v>9.5999999999999992E-3</v>
      </c>
      <c r="H312" s="829">
        <v>2.4916666666666663E-3</v>
      </c>
      <c r="I312" s="823">
        <v>7.1083333333333328E-3</v>
      </c>
      <c r="J312" s="821">
        <v>18933</v>
      </c>
    </row>
    <row r="313" spans="1:10" x14ac:dyDescent="0.3">
      <c r="A313" s="820">
        <v>17</v>
      </c>
      <c r="B313" s="821">
        <v>18963</v>
      </c>
      <c r="C313" s="820" t="s">
        <v>5687</v>
      </c>
      <c r="F313" s="824">
        <v>4.24E-2</v>
      </c>
      <c r="H313" s="829">
        <v>2.529166666666667E-3</v>
      </c>
      <c r="I313" s="823">
        <v>3.9870833333333335E-2</v>
      </c>
      <c r="J313" s="821">
        <v>18963</v>
      </c>
    </row>
    <row r="314" spans="1:10" x14ac:dyDescent="0.3">
      <c r="A314" s="820">
        <v>17</v>
      </c>
      <c r="B314" s="821">
        <v>18994</v>
      </c>
      <c r="C314" s="820" t="s">
        <v>5687</v>
      </c>
      <c r="F314" s="824">
        <v>1.8100000000000002E-2</v>
      </c>
      <c r="H314" s="829">
        <v>2.5124999999999995E-3</v>
      </c>
      <c r="I314" s="823">
        <v>1.5587500000000002E-2</v>
      </c>
      <c r="J314" s="821">
        <v>18994</v>
      </c>
    </row>
    <row r="315" spans="1:10" x14ac:dyDescent="0.3">
      <c r="A315" s="820">
        <v>17</v>
      </c>
      <c r="B315" s="821">
        <v>19025</v>
      </c>
      <c r="C315" s="820" t="s">
        <v>5687</v>
      </c>
      <c r="F315" s="824">
        <v>-2.8199999999999999E-2</v>
      </c>
      <c r="H315" s="829">
        <v>2.4749999999999998E-3</v>
      </c>
      <c r="I315" s="823">
        <v>-3.0675000000000001E-2</v>
      </c>
      <c r="J315" s="821">
        <v>19025</v>
      </c>
    </row>
    <row r="316" spans="1:10" x14ac:dyDescent="0.3">
      <c r="A316" s="820">
        <v>17</v>
      </c>
      <c r="B316" s="821">
        <v>19054</v>
      </c>
      <c r="C316" s="820" t="s">
        <v>5687</v>
      </c>
      <c r="F316" s="824">
        <v>5.0299999999999997E-2</v>
      </c>
      <c r="H316" s="829">
        <v>2.4958333333333334E-3</v>
      </c>
      <c r="I316" s="823">
        <v>4.7804166666666661E-2</v>
      </c>
      <c r="J316" s="821">
        <v>19054</v>
      </c>
    </row>
    <row r="317" spans="1:10" x14ac:dyDescent="0.3">
      <c r="A317" s="820">
        <v>17</v>
      </c>
      <c r="B317" s="821">
        <v>19085</v>
      </c>
      <c r="C317" s="820" t="s">
        <v>5687</v>
      </c>
      <c r="F317" s="824">
        <v>-4.02E-2</v>
      </c>
      <c r="H317" s="829">
        <v>2.4749999999999998E-3</v>
      </c>
      <c r="I317" s="823">
        <v>-4.2674999999999998E-2</v>
      </c>
      <c r="J317" s="821">
        <v>19085</v>
      </c>
    </row>
    <row r="318" spans="1:10" x14ac:dyDescent="0.3">
      <c r="A318" s="820">
        <v>17</v>
      </c>
      <c r="B318" s="821">
        <v>19115</v>
      </c>
      <c r="C318" s="820" t="s">
        <v>5687</v>
      </c>
      <c r="F318" s="824">
        <v>3.4299999999999997E-2</v>
      </c>
      <c r="H318" s="829">
        <v>2.4708333333333331E-3</v>
      </c>
      <c r="I318" s="823">
        <v>3.1829166666666665E-2</v>
      </c>
      <c r="J318" s="821">
        <v>19115</v>
      </c>
    </row>
    <row r="319" spans="1:10" x14ac:dyDescent="0.3">
      <c r="A319" s="820">
        <v>17</v>
      </c>
      <c r="B319" s="821">
        <v>19146</v>
      </c>
      <c r="C319" s="820" t="s">
        <v>5687</v>
      </c>
      <c r="F319" s="824">
        <v>4.9000000000000002E-2</v>
      </c>
      <c r="H319" s="829">
        <v>2.4875000000000001E-3</v>
      </c>
      <c r="I319" s="823">
        <v>4.6512499999999998E-2</v>
      </c>
      <c r="J319" s="821">
        <v>19146</v>
      </c>
    </row>
    <row r="320" spans="1:10" x14ac:dyDescent="0.3">
      <c r="A320" s="820">
        <v>17</v>
      </c>
      <c r="B320" s="821">
        <v>19176</v>
      </c>
      <c r="C320" s="820" t="s">
        <v>5687</v>
      </c>
      <c r="F320" s="824">
        <v>1.9599999999999999E-2</v>
      </c>
      <c r="H320" s="829">
        <v>2.4958333333333334E-3</v>
      </c>
      <c r="I320" s="823">
        <v>1.7104166666666667E-2</v>
      </c>
      <c r="J320" s="821">
        <v>19176</v>
      </c>
    </row>
    <row r="321" spans="1:10" x14ac:dyDescent="0.3">
      <c r="A321" s="820">
        <v>17</v>
      </c>
      <c r="B321" s="821">
        <v>19207</v>
      </c>
      <c r="C321" s="820" t="s">
        <v>5687</v>
      </c>
      <c r="F321" s="824">
        <v>-7.1000000000000004E-3</v>
      </c>
      <c r="H321" s="829">
        <v>2.5000000000000001E-3</v>
      </c>
      <c r="I321" s="823">
        <v>-9.6000000000000009E-3</v>
      </c>
      <c r="J321" s="821">
        <v>19207</v>
      </c>
    </row>
    <row r="322" spans="1:10" x14ac:dyDescent="0.3">
      <c r="A322" s="820">
        <v>17</v>
      </c>
      <c r="B322" s="821">
        <v>19238</v>
      </c>
      <c r="C322" s="820" t="s">
        <v>5687</v>
      </c>
      <c r="F322" s="824">
        <v>-1.7600000000000001E-2</v>
      </c>
      <c r="H322" s="829">
        <v>2.5083333333333333E-3</v>
      </c>
      <c r="I322" s="823">
        <v>-2.0108333333333336E-2</v>
      </c>
      <c r="J322" s="821">
        <v>19238</v>
      </c>
    </row>
    <row r="323" spans="1:10" x14ac:dyDescent="0.3">
      <c r="A323" s="820">
        <v>17</v>
      </c>
      <c r="B323" s="821">
        <v>19268</v>
      </c>
      <c r="C323" s="820" t="s">
        <v>5687</v>
      </c>
      <c r="F323" s="824">
        <v>2E-3</v>
      </c>
      <c r="H323" s="829">
        <v>2.5374999999999998E-3</v>
      </c>
      <c r="I323" s="823">
        <v>-5.3749999999999978E-4</v>
      </c>
      <c r="J323" s="821">
        <v>19268</v>
      </c>
    </row>
    <row r="324" spans="1:10" x14ac:dyDescent="0.3">
      <c r="A324" s="820">
        <v>17</v>
      </c>
      <c r="B324" s="821">
        <v>19299</v>
      </c>
      <c r="C324" s="820" t="s">
        <v>5687</v>
      </c>
      <c r="F324" s="824">
        <v>5.7099999999999998E-2</v>
      </c>
      <c r="H324" s="829">
        <v>2.5166666666666666E-3</v>
      </c>
      <c r="I324" s="823">
        <v>5.4583333333333331E-2</v>
      </c>
      <c r="J324" s="821">
        <v>19299</v>
      </c>
    </row>
    <row r="325" spans="1:10" x14ac:dyDescent="0.3">
      <c r="A325" s="820">
        <v>17</v>
      </c>
      <c r="B325" s="821">
        <v>19329</v>
      </c>
      <c r="C325" s="820" t="s">
        <v>5687</v>
      </c>
      <c r="F325" s="824">
        <v>3.8199999999999998E-2</v>
      </c>
      <c r="H325" s="829">
        <v>2.5083333333333333E-3</v>
      </c>
      <c r="I325" s="823">
        <v>3.5691666666666663E-2</v>
      </c>
      <c r="J325" s="821">
        <v>19329</v>
      </c>
    </row>
    <row r="326" spans="1:10" x14ac:dyDescent="0.3">
      <c r="A326" s="820">
        <v>17</v>
      </c>
      <c r="B326" s="821">
        <v>19360</v>
      </c>
      <c r="C326" s="820" t="s">
        <v>5687</v>
      </c>
      <c r="F326" s="824">
        <v>-4.8999999999999998E-3</v>
      </c>
      <c r="H326" s="829">
        <v>2.5458333333333331E-3</v>
      </c>
      <c r="I326" s="823">
        <v>-7.4458333333333329E-3</v>
      </c>
      <c r="J326" s="821">
        <v>19360</v>
      </c>
    </row>
    <row r="327" spans="1:10" x14ac:dyDescent="0.3">
      <c r="A327" s="820">
        <v>17</v>
      </c>
      <c r="B327" s="821">
        <v>19391</v>
      </c>
      <c r="C327" s="820" t="s">
        <v>5687</v>
      </c>
      <c r="F327" s="824">
        <v>-1.06E-2</v>
      </c>
      <c r="H327" s="829">
        <v>2.5875E-3</v>
      </c>
      <c r="I327" s="823">
        <v>-1.31875E-2</v>
      </c>
      <c r="J327" s="821">
        <v>19391</v>
      </c>
    </row>
    <row r="328" spans="1:10" x14ac:dyDescent="0.3">
      <c r="A328" s="820">
        <v>17</v>
      </c>
      <c r="B328" s="821">
        <v>19419</v>
      </c>
      <c r="C328" s="820" t="s">
        <v>5687</v>
      </c>
      <c r="F328" s="824">
        <v>-2.12E-2</v>
      </c>
      <c r="H328" s="829">
        <v>2.6250000000000002E-3</v>
      </c>
      <c r="I328" s="823">
        <v>-2.3824999999999999E-2</v>
      </c>
      <c r="J328" s="821">
        <v>19419</v>
      </c>
    </row>
    <row r="329" spans="1:10" x14ac:dyDescent="0.3">
      <c r="A329" s="820">
        <v>17</v>
      </c>
      <c r="B329" s="821">
        <v>19450</v>
      </c>
      <c r="C329" s="820" t="s">
        <v>5687</v>
      </c>
      <c r="F329" s="824">
        <v>-2.3699999999999999E-2</v>
      </c>
      <c r="H329" s="829">
        <v>2.7166666666666667E-3</v>
      </c>
      <c r="I329" s="823">
        <v>-2.6416666666666665E-2</v>
      </c>
      <c r="J329" s="821">
        <v>19450</v>
      </c>
    </row>
    <row r="330" spans="1:10" x14ac:dyDescent="0.3">
      <c r="A330" s="820">
        <v>17</v>
      </c>
      <c r="B330" s="821">
        <v>19480</v>
      </c>
      <c r="C330" s="820" t="s">
        <v>5687</v>
      </c>
      <c r="F330" s="824">
        <v>7.7000000000000002E-3</v>
      </c>
      <c r="H330" s="829">
        <v>2.8124999999999999E-3</v>
      </c>
      <c r="I330" s="823">
        <v>4.8875000000000004E-3</v>
      </c>
      <c r="J330" s="821">
        <v>19480</v>
      </c>
    </row>
    <row r="331" spans="1:10" x14ac:dyDescent="0.3">
      <c r="A331" s="820">
        <v>17</v>
      </c>
      <c r="B331" s="821">
        <v>19511</v>
      </c>
      <c r="C331" s="820" t="s">
        <v>5687</v>
      </c>
      <c r="F331" s="824">
        <v>-1.34E-2</v>
      </c>
      <c r="H331" s="829">
        <v>2.875E-3</v>
      </c>
      <c r="I331" s="823">
        <v>-1.6275000000000001E-2</v>
      </c>
      <c r="J331" s="821">
        <v>19511</v>
      </c>
    </row>
    <row r="332" spans="1:10" x14ac:dyDescent="0.3">
      <c r="A332" s="820">
        <v>17</v>
      </c>
      <c r="B332" s="821">
        <v>19541</v>
      </c>
      <c r="C332" s="820" t="s">
        <v>5687</v>
      </c>
      <c r="F332" s="824">
        <v>2.7300000000000001E-2</v>
      </c>
      <c r="H332" s="829">
        <v>2.7916666666666667E-3</v>
      </c>
      <c r="I332" s="823">
        <v>2.4508333333333333E-2</v>
      </c>
      <c r="J332" s="821">
        <v>19541</v>
      </c>
    </row>
    <row r="333" spans="1:10" x14ac:dyDescent="0.3">
      <c r="A333" s="820">
        <v>17</v>
      </c>
      <c r="B333" s="821">
        <v>19572</v>
      </c>
      <c r="C333" s="820" t="s">
        <v>5687</v>
      </c>
      <c r="F333" s="824">
        <v>-5.0099999999999999E-2</v>
      </c>
      <c r="H333" s="829">
        <v>2.7624999999999998E-3</v>
      </c>
      <c r="I333" s="823">
        <v>-5.28625E-2</v>
      </c>
      <c r="J333" s="821">
        <v>19572</v>
      </c>
    </row>
    <row r="334" spans="1:10" x14ac:dyDescent="0.3">
      <c r="A334" s="820">
        <v>17</v>
      </c>
      <c r="B334" s="821">
        <v>19603</v>
      </c>
      <c r="C334" s="820" t="s">
        <v>5687</v>
      </c>
      <c r="F334" s="824">
        <v>3.3999999999999998E-3</v>
      </c>
      <c r="H334" s="829">
        <v>2.8000000000000004E-3</v>
      </c>
      <c r="I334" s="823">
        <v>5.9999999999999941E-4</v>
      </c>
      <c r="J334" s="821">
        <v>19603</v>
      </c>
    </row>
    <row r="335" spans="1:10" x14ac:dyDescent="0.3">
      <c r="A335" s="820">
        <v>17</v>
      </c>
      <c r="B335" s="821">
        <v>19633</v>
      </c>
      <c r="C335" s="820" t="s">
        <v>5687</v>
      </c>
      <c r="F335" s="824">
        <v>5.3999999999999999E-2</v>
      </c>
      <c r="H335" s="829">
        <v>2.7041666666666668E-3</v>
      </c>
      <c r="I335" s="823">
        <v>5.1295833333333332E-2</v>
      </c>
      <c r="J335" s="821">
        <v>19633</v>
      </c>
    </row>
    <row r="336" spans="1:10" x14ac:dyDescent="0.3">
      <c r="A336" s="820">
        <v>17</v>
      </c>
      <c r="B336" s="821">
        <v>19664</v>
      </c>
      <c r="C336" s="820" t="s">
        <v>5687</v>
      </c>
      <c r="F336" s="824">
        <v>2.0400000000000001E-2</v>
      </c>
      <c r="H336" s="829">
        <v>2.6583333333333337E-3</v>
      </c>
      <c r="I336" s="823">
        <v>1.7741666666666669E-2</v>
      </c>
      <c r="J336" s="821">
        <v>19664</v>
      </c>
    </row>
    <row r="337" spans="1:10" x14ac:dyDescent="0.3">
      <c r="A337" s="820">
        <v>17</v>
      </c>
      <c r="B337" s="821">
        <v>19694</v>
      </c>
      <c r="C337" s="820" t="s">
        <v>5687</v>
      </c>
      <c r="F337" s="824">
        <v>5.1999999999999998E-3</v>
      </c>
      <c r="H337" s="829">
        <v>2.6708333333333332E-3</v>
      </c>
      <c r="I337" s="823">
        <v>2.5291666666666665E-3</v>
      </c>
      <c r="J337" s="821">
        <v>19694</v>
      </c>
    </row>
    <row r="338" spans="1:10" x14ac:dyDescent="0.3">
      <c r="A338" s="820">
        <v>17</v>
      </c>
      <c r="B338" s="821">
        <v>19725</v>
      </c>
      <c r="C338" s="820" t="s">
        <v>5687</v>
      </c>
      <c r="F338" s="824">
        <v>5.3600000000000002E-2</v>
      </c>
      <c r="H338" s="829">
        <v>2.6166666666666673E-3</v>
      </c>
      <c r="I338" s="823">
        <v>5.0983333333333332E-2</v>
      </c>
      <c r="J338" s="821">
        <v>19725</v>
      </c>
    </row>
    <row r="339" spans="1:10" x14ac:dyDescent="0.3">
      <c r="A339" s="820">
        <v>17</v>
      </c>
      <c r="B339" s="821">
        <v>19756</v>
      </c>
      <c r="C339" s="820" t="s">
        <v>5687</v>
      </c>
      <c r="F339" s="824">
        <v>1.11E-2</v>
      </c>
      <c r="H339" s="829">
        <v>2.529166666666667E-3</v>
      </c>
      <c r="I339" s="823">
        <v>8.5708333333333331E-3</v>
      </c>
      <c r="J339" s="821">
        <v>19756</v>
      </c>
    </row>
    <row r="340" spans="1:10" x14ac:dyDescent="0.3">
      <c r="A340" s="820">
        <v>17</v>
      </c>
      <c r="B340" s="821">
        <v>19784</v>
      </c>
      <c r="C340" s="820" t="s">
        <v>5687</v>
      </c>
      <c r="F340" s="824">
        <v>3.2500000000000001E-2</v>
      </c>
      <c r="H340" s="829">
        <v>2.4541666666666666E-3</v>
      </c>
      <c r="I340" s="823">
        <v>3.0045833333333334E-2</v>
      </c>
      <c r="J340" s="821">
        <v>19784</v>
      </c>
    </row>
    <row r="341" spans="1:10" x14ac:dyDescent="0.3">
      <c r="A341" s="820">
        <v>17</v>
      </c>
      <c r="B341" s="821">
        <v>19815</v>
      </c>
      <c r="C341" s="820" t="s">
        <v>5687</v>
      </c>
      <c r="F341" s="824">
        <v>5.16E-2</v>
      </c>
      <c r="H341" s="829">
        <v>2.4375000000000004E-3</v>
      </c>
      <c r="I341" s="823">
        <v>4.9162499999999998E-2</v>
      </c>
      <c r="J341" s="821">
        <v>19815</v>
      </c>
    </row>
    <row r="342" spans="1:10" x14ac:dyDescent="0.3">
      <c r="A342" s="820">
        <v>17</v>
      </c>
      <c r="B342" s="821">
        <v>19845</v>
      </c>
      <c r="C342" s="820" t="s">
        <v>5687</v>
      </c>
      <c r="F342" s="824">
        <v>4.1799999999999997E-2</v>
      </c>
      <c r="H342" s="829">
        <v>2.4624999999999998E-3</v>
      </c>
      <c r="I342" s="823">
        <v>3.9337499999999997E-2</v>
      </c>
      <c r="J342" s="821">
        <v>19845</v>
      </c>
    </row>
    <row r="343" spans="1:10" x14ac:dyDescent="0.3">
      <c r="A343" s="820">
        <v>17</v>
      </c>
      <c r="B343" s="821">
        <v>19876</v>
      </c>
      <c r="C343" s="820" t="s">
        <v>5687</v>
      </c>
      <c r="F343" s="824">
        <v>3.0999999999999999E-3</v>
      </c>
      <c r="H343" s="829">
        <v>2.4833333333333335E-3</v>
      </c>
      <c r="I343" s="823">
        <v>6.166666666666664E-4</v>
      </c>
      <c r="J343" s="821">
        <v>19876</v>
      </c>
    </row>
    <row r="344" spans="1:10" x14ac:dyDescent="0.3">
      <c r="A344" s="820">
        <v>17</v>
      </c>
      <c r="B344" s="821">
        <v>19906</v>
      </c>
      <c r="C344" s="820" t="s">
        <v>5687</v>
      </c>
      <c r="F344" s="824">
        <v>5.8900000000000001E-2</v>
      </c>
      <c r="H344" s="829">
        <v>2.4708333333333336E-3</v>
      </c>
      <c r="I344" s="823">
        <v>5.6429166666666669E-2</v>
      </c>
      <c r="J344" s="821">
        <v>19906</v>
      </c>
    </row>
    <row r="345" spans="1:10" x14ac:dyDescent="0.3">
      <c r="A345" s="820">
        <v>17</v>
      </c>
      <c r="B345" s="821">
        <v>19937</v>
      </c>
      <c r="C345" s="820" t="s">
        <v>5687</v>
      </c>
      <c r="F345" s="824">
        <v>-2.75E-2</v>
      </c>
      <c r="H345" s="829">
        <v>2.4583333333333336E-3</v>
      </c>
      <c r="I345" s="823">
        <v>-2.9958333333333333E-2</v>
      </c>
      <c r="J345" s="821">
        <v>19937</v>
      </c>
    </row>
    <row r="346" spans="1:10" x14ac:dyDescent="0.3">
      <c r="A346" s="820">
        <v>17</v>
      </c>
      <c r="B346" s="821">
        <v>19968</v>
      </c>
      <c r="C346" s="820" t="s">
        <v>5687</v>
      </c>
      <c r="F346" s="824">
        <v>8.5099999999999995E-2</v>
      </c>
      <c r="H346" s="829">
        <v>2.4708333333333336E-3</v>
      </c>
      <c r="I346" s="823">
        <v>8.2629166666666656E-2</v>
      </c>
      <c r="J346" s="821">
        <v>19968</v>
      </c>
    </row>
    <row r="347" spans="1:10" x14ac:dyDescent="0.3">
      <c r="A347" s="820">
        <v>17</v>
      </c>
      <c r="B347" s="821">
        <v>19998</v>
      </c>
      <c r="C347" s="820" t="s">
        <v>5687</v>
      </c>
      <c r="F347" s="824">
        <v>-1.67E-2</v>
      </c>
      <c r="H347" s="829">
        <v>2.4625000000000003E-3</v>
      </c>
      <c r="I347" s="823">
        <v>-1.9162499999999999E-2</v>
      </c>
      <c r="J347" s="821">
        <v>19998</v>
      </c>
    </row>
    <row r="348" spans="1:10" x14ac:dyDescent="0.3">
      <c r="A348" s="820">
        <v>17</v>
      </c>
      <c r="B348" s="821">
        <v>20029</v>
      </c>
      <c r="C348" s="820" t="s">
        <v>5687</v>
      </c>
      <c r="F348" s="824">
        <v>9.0899999999999995E-2</v>
      </c>
      <c r="H348" s="829">
        <v>2.4708333333333336E-3</v>
      </c>
      <c r="I348" s="823">
        <v>8.8429166666666656E-2</v>
      </c>
      <c r="J348" s="821">
        <v>20029</v>
      </c>
    </row>
    <row r="349" spans="1:10" x14ac:dyDescent="0.3">
      <c r="A349" s="820">
        <v>17</v>
      </c>
      <c r="B349" s="821">
        <v>20059</v>
      </c>
      <c r="C349" s="820" t="s">
        <v>5687</v>
      </c>
      <c r="F349" s="824">
        <v>5.3400000000000003E-2</v>
      </c>
      <c r="H349" s="829">
        <v>2.4749999999999998E-3</v>
      </c>
      <c r="I349" s="823">
        <v>5.0925000000000005E-2</v>
      </c>
      <c r="J349" s="821">
        <v>20059</v>
      </c>
    </row>
    <row r="350" spans="1:10" x14ac:dyDescent="0.3">
      <c r="A350" s="820">
        <v>17</v>
      </c>
      <c r="B350" s="821">
        <v>20090</v>
      </c>
      <c r="C350" s="820" t="s">
        <v>5687</v>
      </c>
      <c r="F350" s="824">
        <v>1.9699999999999999E-2</v>
      </c>
      <c r="H350" s="829">
        <v>2.4958333333333334E-3</v>
      </c>
      <c r="I350" s="823">
        <v>1.7204166666666666E-2</v>
      </c>
      <c r="J350" s="821">
        <v>20090</v>
      </c>
    </row>
    <row r="351" spans="1:10" x14ac:dyDescent="0.3">
      <c r="A351" s="820">
        <v>17</v>
      </c>
      <c r="B351" s="821">
        <v>20121</v>
      </c>
      <c r="C351" s="820" t="s">
        <v>5687</v>
      </c>
      <c r="F351" s="824">
        <v>9.7999999999999997E-3</v>
      </c>
      <c r="H351" s="829">
        <v>2.5125000000000004E-3</v>
      </c>
      <c r="I351" s="823">
        <v>7.2874999999999988E-3</v>
      </c>
      <c r="J351" s="821">
        <v>20121</v>
      </c>
    </row>
    <row r="352" spans="1:10" x14ac:dyDescent="0.3">
      <c r="A352" s="820">
        <v>17</v>
      </c>
      <c r="B352" s="821">
        <v>20149</v>
      </c>
      <c r="C352" s="820" t="s">
        <v>5687</v>
      </c>
      <c r="F352" s="824">
        <v>-3.0000000000000001E-3</v>
      </c>
      <c r="H352" s="829">
        <v>2.5624999999999997E-3</v>
      </c>
      <c r="I352" s="823">
        <v>-5.5624999999999997E-3</v>
      </c>
      <c r="J352" s="821">
        <v>20149</v>
      </c>
    </row>
    <row r="353" spans="1:10" x14ac:dyDescent="0.3">
      <c r="A353" s="820">
        <v>17</v>
      </c>
      <c r="B353" s="821">
        <v>20180</v>
      </c>
      <c r="C353" s="820" t="s">
        <v>5687</v>
      </c>
      <c r="F353" s="824">
        <v>3.9600000000000003E-2</v>
      </c>
      <c r="H353" s="829">
        <v>2.558333333333333E-3</v>
      </c>
      <c r="I353" s="823">
        <v>3.7041666666666667E-2</v>
      </c>
      <c r="J353" s="821">
        <v>20180</v>
      </c>
    </row>
    <row r="354" spans="1:10" x14ac:dyDescent="0.3">
      <c r="A354" s="820">
        <v>17</v>
      </c>
      <c r="B354" s="821">
        <v>20210</v>
      </c>
      <c r="C354" s="820" t="s">
        <v>5687</v>
      </c>
      <c r="F354" s="824">
        <v>5.4999999999999997E-3</v>
      </c>
      <c r="H354" s="829">
        <v>2.5791666666666667E-3</v>
      </c>
      <c r="I354" s="823">
        <v>2.920833333333333E-3</v>
      </c>
      <c r="J354" s="821">
        <v>20210</v>
      </c>
    </row>
    <row r="355" spans="1:10" x14ac:dyDescent="0.3">
      <c r="A355" s="820">
        <v>17</v>
      </c>
      <c r="B355" s="821">
        <v>20241</v>
      </c>
      <c r="C355" s="820" t="s">
        <v>5687</v>
      </c>
      <c r="F355" s="824">
        <v>8.4099999999999994E-2</v>
      </c>
      <c r="H355" s="829">
        <v>2.5791666666666667E-3</v>
      </c>
      <c r="I355" s="823">
        <v>8.1520833333333334E-2</v>
      </c>
      <c r="J355" s="821">
        <v>20241</v>
      </c>
    </row>
    <row r="356" spans="1:10" x14ac:dyDescent="0.3">
      <c r="A356" s="820">
        <v>17</v>
      </c>
      <c r="B356" s="821">
        <v>20271</v>
      </c>
      <c r="C356" s="820" t="s">
        <v>5687</v>
      </c>
      <c r="F356" s="824">
        <v>6.2199999999999998E-2</v>
      </c>
      <c r="H356" s="829">
        <v>2.5833333333333329E-3</v>
      </c>
      <c r="I356" s="823">
        <v>5.9616666666666665E-2</v>
      </c>
      <c r="J356" s="821">
        <v>20271</v>
      </c>
    </row>
    <row r="357" spans="1:10" x14ac:dyDescent="0.3">
      <c r="A357" s="820">
        <v>17</v>
      </c>
      <c r="B357" s="821">
        <v>20302</v>
      </c>
      <c r="C357" s="820" t="s">
        <v>5687</v>
      </c>
      <c r="F357" s="824">
        <v>-2.5000000000000001E-3</v>
      </c>
      <c r="H357" s="829">
        <v>2.6291666666666668E-3</v>
      </c>
      <c r="I357" s="823">
        <v>-5.1291666666666673E-3</v>
      </c>
      <c r="J357" s="821">
        <v>20302</v>
      </c>
    </row>
    <row r="358" spans="1:10" x14ac:dyDescent="0.3">
      <c r="A358" s="820">
        <v>17</v>
      </c>
      <c r="B358" s="821">
        <v>20333</v>
      </c>
      <c r="C358" s="820" t="s">
        <v>5687</v>
      </c>
      <c r="F358" s="824">
        <v>1.2999999999999999E-2</v>
      </c>
      <c r="H358" s="829">
        <v>2.6458333333333334E-3</v>
      </c>
      <c r="I358" s="823">
        <v>1.0354166666666666E-2</v>
      </c>
      <c r="J358" s="821">
        <v>20333</v>
      </c>
    </row>
    <row r="359" spans="1:10" x14ac:dyDescent="0.3">
      <c r="A359" s="820">
        <v>17</v>
      </c>
      <c r="B359" s="821">
        <v>20363</v>
      </c>
      <c r="C359" s="820" t="s">
        <v>5687</v>
      </c>
      <c r="F359" s="824">
        <v>-2.8400000000000002E-2</v>
      </c>
      <c r="H359" s="829">
        <v>2.6208333333333335E-3</v>
      </c>
      <c r="I359" s="823">
        <v>-3.1020833333333334E-2</v>
      </c>
      <c r="J359" s="821">
        <v>20363</v>
      </c>
    </row>
    <row r="360" spans="1:10" x14ac:dyDescent="0.3">
      <c r="A360" s="820">
        <v>17</v>
      </c>
      <c r="B360" s="821">
        <v>20394</v>
      </c>
      <c r="C360" s="820" t="s">
        <v>5687</v>
      </c>
      <c r="F360" s="824">
        <v>8.2699999999999996E-2</v>
      </c>
      <c r="H360" s="829">
        <v>2.6166666666666673E-3</v>
      </c>
      <c r="I360" s="823">
        <v>8.0083333333333326E-2</v>
      </c>
      <c r="J360" s="821">
        <v>20394</v>
      </c>
    </row>
    <row r="361" spans="1:10" x14ac:dyDescent="0.3">
      <c r="A361" s="820">
        <v>17</v>
      </c>
      <c r="B361" s="821">
        <v>20424</v>
      </c>
      <c r="C361" s="820" t="s">
        <v>5687</v>
      </c>
      <c r="F361" s="824">
        <v>1.5E-3</v>
      </c>
      <c r="H361" s="829">
        <v>2.6541666666666671E-3</v>
      </c>
      <c r="I361" s="823">
        <v>-1.1541666666666671E-3</v>
      </c>
      <c r="J361" s="821">
        <v>20424</v>
      </c>
    </row>
    <row r="362" spans="1:10" x14ac:dyDescent="0.3">
      <c r="A362" s="820">
        <v>17</v>
      </c>
      <c r="B362" s="821">
        <v>20455</v>
      </c>
      <c r="C362" s="820" t="s">
        <v>5687</v>
      </c>
      <c r="F362" s="824">
        <v>-3.4700000000000002E-2</v>
      </c>
      <c r="H362" s="829">
        <v>2.6249999999999997E-3</v>
      </c>
      <c r="I362" s="823">
        <v>-3.7325000000000004E-2</v>
      </c>
      <c r="J362" s="821">
        <v>20455</v>
      </c>
    </row>
    <row r="363" spans="1:10" x14ac:dyDescent="0.3">
      <c r="A363" s="820">
        <v>17</v>
      </c>
      <c r="B363" s="821">
        <v>20486</v>
      </c>
      <c r="C363" s="820" t="s">
        <v>5687</v>
      </c>
      <c r="F363" s="824">
        <v>4.1300000000000003E-2</v>
      </c>
      <c r="H363" s="829">
        <v>2.5999999999999999E-3</v>
      </c>
      <c r="I363" s="823">
        <v>3.8700000000000005E-2</v>
      </c>
      <c r="J363" s="821">
        <v>20486</v>
      </c>
    </row>
    <row r="364" spans="1:10" x14ac:dyDescent="0.3">
      <c r="A364" s="820">
        <v>17</v>
      </c>
      <c r="B364" s="821">
        <v>20515</v>
      </c>
      <c r="C364" s="820" t="s">
        <v>5687</v>
      </c>
      <c r="F364" s="824">
        <v>7.0999999999999994E-2</v>
      </c>
      <c r="H364" s="829">
        <v>2.6166666666666673E-3</v>
      </c>
      <c r="I364" s="823">
        <v>6.8383333333333324E-2</v>
      </c>
      <c r="J364" s="821">
        <v>20515</v>
      </c>
    </row>
    <row r="365" spans="1:10" x14ac:dyDescent="0.3">
      <c r="A365" s="820">
        <v>17</v>
      </c>
      <c r="B365" s="821">
        <v>20546</v>
      </c>
      <c r="C365" s="820" t="s">
        <v>5687</v>
      </c>
      <c r="F365" s="824">
        <v>-4.0000000000000002E-4</v>
      </c>
      <c r="H365" s="829">
        <v>2.7249999999999996E-3</v>
      </c>
      <c r="I365" s="823">
        <v>-3.1249999999999997E-3</v>
      </c>
      <c r="J365" s="821">
        <v>20546</v>
      </c>
    </row>
    <row r="366" spans="1:10" x14ac:dyDescent="0.3">
      <c r="A366" s="820">
        <v>17</v>
      </c>
      <c r="B366" s="821">
        <v>20576</v>
      </c>
      <c r="C366" s="820" t="s">
        <v>5687</v>
      </c>
      <c r="F366" s="824">
        <v>-5.9299999999999999E-2</v>
      </c>
      <c r="H366" s="829">
        <v>2.7583333333333331E-3</v>
      </c>
      <c r="I366" s="823">
        <v>-6.2058333333333333E-2</v>
      </c>
      <c r="J366" s="821">
        <v>20576</v>
      </c>
    </row>
    <row r="367" spans="1:10" x14ac:dyDescent="0.3">
      <c r="A367" s="820">
        <v>17</v>
      </c>
      <c r="B367" s="821">
        <v>20607</v>
      </c>
      <c r="C367" s="820" t="s">
        <v>5687</v>
      </c>
      <c r="F367" s="824">
        <v>4.0899999999999999E-2</v>
      </c>
      <c r="H367" s="829">
        <v>2.7541666666666665E-3</v>
      </c>
      <c r="I367" s="823">
        <v>3.814583333333333E-2</v>
      </c>
      <c r="J367" s="821">
        <v>20607</v>
      </c>
    </row>
    <row r="368" spans="1:10" x14ac:dyDescent="0.3">
      <c r="A368" s="820">
        <v>17</v>
      </c>
      <c r="B368" s="821">
        <v>20637</v>
      </c>
      <c r="C368" s="820" t="s">
        <v>5687</v>
      </c>
      <c r="F368" s="824">
        <v>5.2999999999999999E-2</v>
      </c>
      <c r="H368" s="829">
        <v>2.7791666666666672E-3</v>
      </c>
      <c r="I368" s="823">
        <v>5.0220833333333333E-2</v>
      </c>
      <c r="J368" s="821">
        <v>20637</v>
      </c>
    </row>
    <row r="369" spans="1:10" x14ac:dyDescent="0.3">
      <c r="A369" s="820">
        <v>17</v>
      </c>
      <c r="B369" s="821">
        <v>20668</v>
      </c>
      <c r="C369" s="820" t="s">
        <v>5687</v>
      </c>
      <c r="F369" s="824">
        <v>-3.2800000000000003E-2</v>
      </c>
      <c r="H369" s="829">
        <v>2.8874999999999999E-3</v>
      </c>
      <c r="I369" s="823">
        <v>-3.5687500000000004E-2</v>
      </c>
      <c r="J369" s="821">
        <v>20668</v>
      </c>
    </row>
    <row r="370" spans="1:10" x14ac:dyDescent="0.3">
      <c r="A370" s="820">
        <v>17</v>
      </c>
      <c r="B370" s="821">
        <v>20699</v>
      </c>
      <c r="C370" s="820" t="s">
        <v>5687</v>
      </c>
      <c r="F370" s="824">
        <v>-4.3999999999999997E-2</v>
      </c>
      <c r="H370" s="829">
        <v>2.995833333333333E-3</v>
      </c>
      <c r="I370" s="823">
        <v>-4.6995833333333334E-2</v>
      </c>
      <c r="J370" s="821">
        <v>20699</v>
      </c>
    </row>
    <row r="371" spans="1:10" x14ac:dyDescent="0.3">
      <c r="A371" s="820">
        <v>17</v>
      </c>
      <c r="B371" s="821">
        <v>20729</v>
      </c>
      <c r="C371" s="820" t="s">
        <v>5687</v>
      </c>
      <c r="F371" s="824">
        <v>6.6E-3</v>
      </c>
      <c r="H371" s="829">
        <v>3.0333333333333336E-3</v>
      </c>
      <c r="I371" s="823">
        <v>3.5666666666666663E-3</v>
      </c>
      <c r="J371" s="821">
        <v>20729</v>
      </c>
    </row>
    <row r="372" spans="1:10" x14ac:dyDescent="0.3">
      <c r="A372" s="820">
        <v>17</v>
      </c>
      <c r="B372" s="821">
        <v>20760</v>
      </c>
      <c r="C372" s="820" t="s">
        <v>5687</v>
      </c>
      <c r="F372" s="824">
        <v>-5.0000000000000001E-3</v>
      </c>
      <c r="H372" s="829">
        <v>3.1041666666666665E-3</v>
      </c>
      <c r="I372" s="823">
        <v>-8.1041666666666658E-3</v>
      </c>
      <c r="J372" s="821">
        <v>20760</v>
      </c>
    </row>
    <row r="373" spans="1:10" x14ac:dyDescent="0.3">
      <c r="A373" s="820">
        <v>17</v>
      </c>
      <c r="B373" s="821">
        <v>20790</v>
      </c>
      <c r="C373" s="820" t="s">
        <v>5687</v>
      </c>
      <c r="F373" s="824">
        <v>3.6999999999999998E-2</v>
      </c>
      <c r="H373" s="829">
        <v>3.1666666666666666E-3</v>
      </c>
      <c r="I373" s="823">
        <v>3.3833333333333333E-2</v>
      </c>
      <c r="J373" s="821">
        <v>20790</v>
      </c>
    </row>
    <row r="374" spans="1:10" x14ac:dyDescent="0.3">
      <c r="A374" s="820">
        <v>17</v>
      </c>
      <c r="B374" s="821">
        <v>20821</v>
      </c>
      <c r="C374" s="820" t="s">
        <v>5687</v>
      </c>
      <c r="F374" s="824">
        <v>-4.0099999999999997E-2</v>
      </c>
      <c r="H374" s="829">
        <v>3.1916666666666664E-3</v>
      </c>
      <c r="I374" s="823">
        <v>-4.3291666666666666E-2</v>
      </c>
      <c r="J374" s="821">
        <v>20821</v>
      </c>
    </row>
    <row r="375" spans="1:10" x14ac:dyDescent="0.3">
      <c r="A375" s="820">
        <v>17</v>
      </c>
      <c r="B375" s="821">
        <v>20852</v>
      </c>
      <c r="C375" s="820" t="s">
        <v>5687</v>
      </c>
      <c r="F375" s="824">
        <v>-2.64E-2</v>
      </c>
      <c r="H375" s="829">
        <v>3.1250000000000002E-3</v>
      </c>
      <c r="I375" s="823">
        <v>-2.9524999999999999E-2</v>
      </c>
      <c r="J375" s="821">
        <v>20852</v>
      </c>
    </row>
    <row r="376" spans="1:10" x14ac:dyDescent="0.3">
      <c r="A376" s="820">
        <v>17</v>
      </c>
      <c r="B376" s="821">
        <v>20880</v>
      </c>
      <c r="C376" s="820" t="s">
        <v>5687</v>
      </c>
      <c r="F376" s="824">
        <v>2.1499999999999998E-2</v>
      </c>
      <c r="H376" s="829">
        <v>3.1083333333333327E-3</v>
      </c>
      <c r="I376" s="823">
        <v>1.8391666666666667E-2</v>
      </c>
      <c r="J376" s="821">
        <v>20880</v>
      </c>
    </row>
    <row r="377" spans="1:10" x14ac:dyDescent="0.3">
      <c r="A377" s="820">
        <v>17</v>
      </c>
      <c r="B377" s="821">
        <v>20911</v>
      </c>
      <c r="C377" s="820" t="s">
        <v>5687</v>
      </c>
      <c r="F377" s="824">
        <v>3.8800000000000001E-2</v>
      </c>
      <c r="H377" s="829">
        <v>3.1083333333333336E-3</v>
      </c>
      <c r="I377" s="823">
        <v>3.569166666666667E-2</v>
      </c>
      <c r="J377" s="821">
        <v>20911</v>
      </c>
    </row>
    <row r="378" spans="1:10" x14ac:dyDescent="0.3">
      <c r="A378" s="820">
        <v>17</v>
      </c>
      <c r="B378" s="821">
        <v>20941</v>
      </c>
      <c r="C378" s="820" t="s">
        <v>5687</v>
      </c>
      <c r="F378" s="824">
        <v>4.3700000000000003E-2</v>
      </c>
      <c r="H378" s="829">
        <v>3.1541666666666667E-3</v>
      </c>
      <c r="I378" s="823">
        <v>4.0545833333333337E-2</v>
      </c>
      <c r="J378" s="821">
        <v>20941</v>
      </c>
    </row>
    <row r="379" spans="1:10" x14ac:dyDescent="0.3">
      <c r="A379" s="820">
        <v>17</v>
      </c>
      <c r="B379" s="821">
        <v>20972</v>
      </c>
      <c r="C379" s="820" t="s">
        <v>5687</v>
      </c>
      <c r="F379" s="824">
        <v>4.0000000000000002E-4</v>
      </c>
      <c r="H379" s="829">
        <v>3.2875000000000001E-3</v>
      </c>
      <c r="I379" s="823">
        <v>-2.8874999999999999E-3</v>
      </c>
      <c r="J379" s="821">
        <v>20972</v>
      </c>
    </row>
    <row r="380" spans="1:10" x14ac:dyDescent="0.3">
      <c r="A380" s="820">
        <v>17</v>
      </c>
      <c r="B380" s="821">
        <v>21002</v>
      </c>
      <c r="C380" s="820" t="s">
        <v>5687</v>
      </c>
      <c r="F380" s="824">
        <v>1.3100000000000001E-2</v>
      </c>
      <c r="H380" s="829">
        <v>3.3708333333333329E-3</v>
      </c>
      <c r="I380" s="823">
        <v>9.7291666666666672E-3</v>
      </c>
      <c r="J380" s="821">
        <v>21002</v>
      </c>
    </row>
    <row r="381" spans="1:10" x14ac:dyDescent="0.3">
      <c r="A381" s="820">
        <v>17</v>
      </c>
      <c r="B381" s="821">
        <v>21033</v>
      </c>
      <c r="C381" s="820" t="s">
        <v>5687</v>
      </c>
      <c r="F381" s="824">
        <v>-5.0500000000000003E-2</v>
      </c>
      <c r="H381" s="829">
        <v>3.4624999999999994E-3</v>
      </c>
      <c r="I381" s="823">
        <v>-5.3962500000000004E-2</v>
      </c>
      <c r="J381" s="821">
        <v>21033</v>
      </c>
    </row>
    <row r="382" spans="1:10" x14ac:dyDescent="0.3">
      <c r="A382" s="820">
        <v>17</v>
      </c>
      <c r="B382" s="821">
        <v>21064</v>
      </c>
      <c r="C382" s="820" t="s">
        <v>5687</v>
      </c>
      <c r="F382" s="824">
        <v>-6.0199999999999997E-2</v>
      </c>
      <c r="H382" s="829">
        <v>3.4916666666666664E-3</v>
      </c>
      <c r="I382" s="823">
        <v>-6.369166666666666E-2</v>
      </c>
      <c r="J382" s="821">
        <v>21064</v>
      </c>
    </row>
    <row r="383" spans="1:10" x14ac:dyDescent="0.3">
      <c r="A383" s="820">
        <v>17</v>
      </c>
      <c r="B383" s="821">
        <v>21094</v>
      </c>
      <c r="C383" s="820" t="s">
        <v>5687</v>
      </c>
      <c r="F383" s="824">
        <v>-3.0200000000000001E-2</v>
      </c>
      <c r="H383" s="829">
        <v>3.4916666666666664E-3</v>
      </c>
      <c r="I383" s="823">
        <v>-3.3691666666666668E-2</v>
      </c>
      <c r="J383" s="821">
        <v>21094</v>
      </c>
    </row>
    <row r="384" spans="1:10" x14ac:dyDescent="0.3">
      <c r="A384" s="820">
        <v>17</v>
      </c>
      <c r="B384" s="821">
        <v>21125</v>
      </c>
      <c r="C384" s="820" t="s">
        <v>5687</v>
      </c>
      <c r="F384" s="824">
        <v>2.3099999999999999E-2</v>
      </c>
      <c r="H384" s="829">
        <v>3.4875000000000001E-3</v>
      </c>
      <c r="I384" s="823">
        <v>1.9612499999999998E-2</v>
      </c>
      <c r="J384" s="821">
        <v>21125</v>
      </c>
    </row>
    <row r="385" spans="1:10" x14ac:dyDescent="0.3">
      <c r="A385" s="820">
        <v>17</v>
      </c>
      <c r="B385" s="821">
        <v>21155</v>
      </c>
      <c r="C385" s="820" t="s">
        <v>5687</v>
      </c>
      <c r="F385" s="824">
        <v>-3.95E-2</v>
      </c>
      <c r="H385" s="829">
        <v>3.2875000000000001E-3</v>
      </c>
      <c r="I385" s="823">
        <v>-4.2787499999999999E-2</v>
      </c>
      <c r="J385" s="821">
        <v>21155</v>
      </c>
    </row>
    <row r="386" spans="1:10" x14ac:dyDescent="0.3">
      <c r="A386" s="820">
        <v>17</v>
      </c>
      <c r="B386" s="821">
        <v>21186</v>
      </c>
      <c r="C386" s="820" t="s">
        <v>5687</v>
      </c>
      <c r="F386" s="824">
        <v>4.4499999999999998E-2</v>
      </c>
      <c r="H386" s="829">
        <v>3.0874999999999995E-3</v>
      </c>
      <c r="I386" s="823">
        <v>4.1412499999999998E-2</v>
      </c>
      <c r="J386" s="821">
        <v>21186</v>
      </c>
    </row>
    <row r="387" spans="1:10" x14ac:dyDescent="0.3">
      <c r="A387" s="820">
        <v>17</v>
      </c>
      <c r="B387" s="821">
        <v>21217</v>
      </c>
      <c r="C387" s="820" t="s">
        <v>5687</v>
      </c>
      <c r="F387" s="824">
        <v>-1.41E-2</v>
      </c>
      <c r="H387" s="829">
        <v>3.0666666666666663E-3</v>
      </c>
      <c r="I387" s="823">
        <v>-1.7166666666666667E-2</v>
      </c>
      <c r="J387" s="821">
        <v>21217</v>
      </c>
    </row>
    <row r="388" spans="1:10" x14ac:dyDescent="0.3">
      <c r="A388" s="820">
        <v>17</v>
      </c>
      <c r="B388" s="821">
        <v>21245</v>
      </c>
      <c r="C388" s="820" t="s">
        <v>5687</v>
      </c>
      <c r="F388" s="824">
        <v>3.2800000000000003E-2</v>
      </c>
      <c r="H388" s="829">
        <v>3.0874999999999995E-3</v>
      </c>
      <c r="I388" s="823">
        <v>2.9712500000000003E-2</v>
      </c>
      <c r="J388" s="821">
        <v>21245</v>
      </c>
    </row>
    <row r="389" spans="1:10" x14ac:dyDescent="0.3">
      <c r="A389" s="820">
        <v>17</v>
      </c>
      <c r="B389" s="821">
        <v>21276</v>
      </c>
      <c r="C389" s="820" t="s">
        <v>5687</v>
      </c>
      <c r="F389" s="824">
        <v>3.3700000000000001E-2</v>
      </c>
      <c r="H389" s="829">
        <v>3.075E-3</v>
      </c>
      <c r="I389" s="823">
        <v>3.0624999999999999E-2</v>
      </c>
      <c r="J389" s="821">
        <v>21276</v>
      </c>
    </row>
    <row r="390" spans="1:10" x14ac:dyDescent="0.3">
      <c r="A390" s="820">
        <v>17</v>
      </c>
      <c r="B390" s="821">
        <v>21306</v>
      </c>
      <c r="C390" s="820" t="s">
        <v>5687</v>
      </c>
      <c r="F390" s="824">
        <v>2.12E-2</v>
      </c>
      <c r="H390" s="829">
        <v>3.0625000000000001E-3</v>
      </c>
      <c r="I390" s="823">
        <v>1.8137500000000001E-2</v>
      </c>
      <c r="J390" s="821">
        <v>21306</v>
      </c>
    </row>
    <row r="391" spans="1:10" x14ac:dyDescent="0.3">
      <c r="A391" s="820">
        <v>17</v>
      </c>
      <c r="B391" s="821">
        <v>21337</v>
      </c>
      <c r="C391" s="820" t="s">
        <v>5687</v>
      </c>
      <c r="F391" s="824">
        <v>2.7900000000000001E-2</v>
      </c>
      <c r="H391" s="829">
        <v>3.0625000000000001E-3</v>
      </c>
      <c r="I391" s="823">
        <v>2.4837500000000002E-2</v>
      </c>
      <c r="J391" s="821">
        <v>21337</v>
      </c>
    </row>
    <row r="392" spans="1:10" x14ac:dyDescent="0.3">
      <c r="A392" s="820">
        <v>17</v>
      </c>
      <c r="B392" s="821">
        <v>21367</v>
      </c>
      <c r="C392" s="820" t="s">
        <v>5687</v>
      </c>
      <c r="F392" s="824">
        <v>4.4900000000000002E-2</v>
      </c>
      <c r="H392" s="829">
        <v>3.1250000000000002E-3</v>
      </c>
      <c r="I392" s="823">
        <v>4.1775E-2</v>
      </c>
      <c r="J392" s="821">
        <v>21367</v>
      </c>
    </row>
    <row r="393" spans="1:10" x14ac:dyDescent="0.3">
      <c r="A393" s="820">
        <v>17</v>
      </c>
      <c r="B393" s="821">
        <v>21398</v>
      </c>
      <c r="C393" s="820" t="s">
        <v>5687</v>
      </c>
      <c r="F393" s="824">
        <v>1.7600000000000001E-2</v>
      </c>
      <c r="H393" s="829">
        <v>3.2625000000000002E-3</v>
      </c>
      <c r="I393" s="823">
        <v>1.4337500000000001E-2</v>
      </c>
      <c r="J393" s="821">
        <v>21398</v>
      </c>
    </row>
    <row r="394" spans="1:10" x14ac:dyDescent="0.3">
      <c r="A394" s="820">
        <v>17</v>
      </c>
      <c r="B394" s="821">
        <v>21429</v>
      </c>
      <c r="C394" s="820" t="s">
        <v>5687</v>
      </c>
      <c r="F394" s="824">
        <v>5.0099999999999999E-2</v>
      </c>
      <c r="H394" s="829">
        <v>3.454166666666667E-3</v>
      </c>
      <c r="I394" s="823">
        <v>4.6645833333333331E-2</v>
      </c>
      <c r="J394" s="821">
        <v>21429</v>
      </c>
    </row>
    <row r="395" spans="1:10" x14ac:dyDescent="0.3">
      <c r="A395" s="820">
        <v>17</v>
      </c>
      <c r="B395" s="821">
        <v>21459</v>
      </c>
      <c r="C395" s="820" t="s">
        <v>5687</v>
      </c>
      <c r="F395" s="824">
        <v>2.7E-2</v>
      </c>
      <c r="H395" s="829">
        <v>3.4666666666666669E-3</v>
      </c>
      <c r="I395" s="823">
        <v>2.3533333333333333E-2</v>
      </c>
      <c r="J395" s="821">
        <v>21459</v>
      </c>
    </row>
    <row r="396" spans="1:10" x14ac:dyDescent="0.3">
      <c r="A396" s="820">
        <v>17</v>
      </c>
      <c r="B396" s="821">
        <v>21490</v>
      </c>
      <c r="C396" s="820" t="s">
        <v>5687</v>
      </c>
      <c r="F396" s="824">
        <v>2.8400000000000002E-2</v>
      </c>
      <c r="H396" s="829">
        <v>3.4583333333333332E-3</v>
      </c>
      <c r="I396" s="823">
        <v>2.4941666666666668E-2</v>
      </c>
      <c r="J396" s="821">
        <v>21490</v>
      </c>
    </row>
    <row r="397" spans="1:10" x14ac:dyDescent="0.3">
      <c r="A397" s="820">
        <v>17</v>
      </c>
      <c r="B397" s="821">
        <v>21520</v>
      </c>
      <c r="C397" s="820" t="s">
        <v>5687</v>
      </c>
      <c r="F397" s="824">
        <v>5.3499999999999999E-2</v>
      </c>
      <c r="H397" s="829">
        <v>3.4416666666666667E-3</v>
      </c>
      <c r="I397" s="823">
        <v>5.005833333333333E-2</v>
      </c>
      <c r="J397" s="821">
        <v>21520</v>
      </c>
    </row>
    <row r="398" spans="1:10" x14ac:dyDescent="0.3">
      <c r="A398" s="820">
        <v>17</v>
      </c>
      <c r="B398" s="821">
        <v>21551</v>
      </c>
      <c r="C398" s="820" t="s">
        <v>5687</v>
      </c>
      <c r="F398" s="824">
        <v>5.3E-3</v>
      </c>
      <c r="H398" s="829">
        <v>3.4749999999999998E-3</v>
      </c>
      <c r="I398" s="823">
        <v>1.8250000000000002E-3</v>
      </c>
      <c r="J398" s="821">
        <v>21551</v>
      </c>
    </row>
    <row r="399" spans="1:10" x14ac:dyDescent="0.3">
      <c r="A399" s="820">
        <v>17</v>
      </c>
      <c r="B399" s="821">
        <v>21582</v>
      </c>
      <c r="C399" s="820" t="s">
        <v>5687</v>
      </c>
      <c r="F399" s="824">
        <v>4.8999999999999998E-3</v>
      </c>
      <c r="H399" s="829">
        <v>3.4916666666666664E-3</v>
      </c>
      <c r="I399" s="823">
        <v>1.4083333333333335E-3</v>
      </c>
      <c r="J399" s="821">
        <v>21582</v>
      </c>
    </row>
    <row r="400" spans="1:10" x14ac:dyDescent="0.3">
      <c r="A400" s="820">
        <v>17</v>
      </c>
      <c r="B400" s="821">
        <v>21610</v>
      </c>
      <c r="C400" s="820" t="s">
        <v>5687</v>
      </c>
      <c r="F400" s="824">
        <v>2E-3</v>
      </c>
      <c r="H400" s="829">
        <v>3.4833333333333339E-3</v>
      </c>
      <c r="I400" s="823">
        <v>-1.4833333333333339E-3</v>
      </c>
      <c r="J400" s="821">
        <v>21610</v>
      </c>
    </row>
    <row r="401" spans="1:10" x14ac:dyDescent="0.3">
      <c r="A401" s="820">
        <v>17</v>
      </c>
      <c r="B401" s="821">
        <v>21641</v>
      </c>
      <c r="C401" s="820" t="s">
        <v>5687</v>
      </c>
      <c r="F401" s="824">
        <v>4.02E-2</v>
      </c>
      <c r="H401" s="829">
        <v>3.5625000000000006E-3</v>
      </c>
      <c r="I401" s="823">
        <v>3.6637499999999996E-2</v>
      </c>
      <c r="J401" s="821">
        <v>21641</v>
      </c>
    </row>
    <row r="402" spans="1:10" x14ac:dyDescent="0.3">
      <c r="A402" s="820">
        <v>17</v>
      </c>
      <c r="B402" s="821">
        <v>21671</v>
      </c>
      <c r="C402" s="820" t="s">
        <v>5687</v>
      </c>
      <c r="F402" s="824">
        <v>2.4E-2</v>
      </c>
      <c r="H402" s="829">
        <v>3.6791666666666665E-3</v>
      </c>
      <c r="I402" s="823">
        <v>2.0320833333333333E-2</v>
      </c>
      <c r="J402" s="821">
        <v>21671</v>
      </c>
    </row>
    <row r="403" spans="1:10" x14ac:dyDescent="0.3">
      <c r="A403" s="820">
        <v>17</v>
      </c>
      <c r="B403" s="821">
        <v>21702</v>
      </c>
      <c r="C403" s="820" t="s">
        <v>5687</v>
      </c>
      <c r="F403" s="824">
        <v>-2.2000000000000001E-3</v>
      </c>
      <c r="H403" s="829">
        <v>3.7583333333333331E-3</v>
      </c>
      <c r="I403" s="823">
        <v>-5.9583333333333328E-3</v>
      </c>
      <c r="J403" s="821">
        <v>21702</v>
      </c>
    </row>
    <row r="404" spans="1:10" x14ac:dyDescent="0.3">
      <c r="A404" s="820">
        <v>17</v>
      </c>
      <c r="B404" s="821">
        <v>21732</v>
      </c>
      <c r="C404" s="820" t="s">
        <v>5687</v>
      </c>
      <c r="F404" s="824">
        <v>3.6299999999999999E-2</v>
      </c>
      <c r="H404" s="829">
        <v>3.7708333333333331E-3</v>
      </c>
      <c r="I404" s="823">
        <v>3.2529166666666665E-2</v>
      </c>
      <c r="J404" s="821">
        <v>21732</v>
      </c>
    </row>
    <row r="405" spans="1:10" x14ac:dyDescent="0.3">
      <c r="A405" s="820">
        <v>17</v>
      </c>
      <c r="B405" s="821">
        <v>21763</v>
      </c>
      <c r="C405" s="820" t="s">
        <v>5687</v>
      </c>
      <c r="F405" s="824">
        <v>-1.0200000000000001E-2</v>
      </c>
      <c r="H405" s="829">
        <v>3.7541666666666661E-3</v>
      </c>
      <c r="I405" s="823">
        <v>-1.3954166666666667E-2</v>
      </c>
      <c r="J405" s="821">
        <v>21763</v>
      </c>
    </row>
    <row r="406" spans="1:10" x14ac:dyDescent="0.3">
      <c r="A406" s="820">
        <v>17</v>
      </c>
      <c r="B406" s="821">
        <v>21794</v>
      </c>
      <c r="C406" s="820" t="s">
        <v>5687</v>
      </c>
      <c r="F406" s="824">
        <v>-4.4299999999999999E-2</v>
      </c>
      <c r="H406" s="829">
        <v>3.8375000000000002E-3</v>
      </c>
      <c r="I406" s="823">
        <v>-4.81375E-2</v>
      </c>
      <c r="J406" s="821">
        <v>21794</v>
      </c>
    </row>
    <row r="407" spans="1:10" x14ac:dyDescent="0.3">
      <c r="A407" s="820">
        <v>17</v>
      </c>
      <c r="B407" s="821">
        <v>21824</v>
      </c>
      <c r="C407" s="820" t="s">
        <v>5687</v>
      </c>
      <c r="F407" s="824">
        <v>1.2800000000000001E-2</v>
      </c>
      <c r="H407" s="829">
        <v>3.8875000000000003E-3</v>
      </c>
      <c r="I407" s="823">
        <v>8.9125000000000003E-3</v>
      </c>
      <c r="J407" s="821">
        <v>21824</v>
      </c>
    </row>
    <row r="408" spans="1:10" x14ac:dyDescent="0.3">
      <c r="A408" s="820">
        <v>17</v>
      </c>
      <c r="B408" s="821">
        <v>21855</v>
      </c>
      <c r="C408" s="820" t="s">
        <v>5687</v>
      </c>
      <c r="F408" s="824">
        <v>1.8599999999999998E-2</v>
      </c>
      <c r="H408" s="829">
        <v>3.858333333333333E-3</v>
      </c>
      <c r="I408" s="823">
        <v>1.4741666666666665E-2</v>
      </c>
      <c r="J408" s="821">
        <v>21855</v>
      </c>
    </row>
    <row r="409" spans="1:10" x14ac:dyDescent="0.3">
      <c r="A409" s="820">
        <v>17</v>
      </c>
      <c r="B409" s="821">
        <v>21885</v>
      </c>
      <c r="C409" s="820" t="s">
        <v>5687</v>
      </c>
      <c r="F409" s="824">
        <v>2.92E-2</v>
      </c>
      <c r="H409" s="829">
        <v>3.8833333333333333E-3</v>
      </c>
      <c r="I409" s="823">
        <v>2.5316666666666668E-2</v>
      </c>
      <c r="J409" s="821">
        <v>21885</v>
      </c>
    </row>
    <row r="410" spans="1:10" x14ac:dyDescent="0.3">
      <c r="A410" s="820">
        <v>17</v>
      </c>
      <c r="B410" s="821">
        <v>21916</v>
      </c>
      <c r="C410" s="820" t="s">
        <v>5687</v>
      </c>
      <c r="F410" s="824">
        <v>-7.0000000000000007E-2</v>
      </c>
      <c r="H410" s="829">
        <v>3.908333333333334E-3</v>
      </c>
      <c r="I410" s="823">
        <v>-7.390833333333334E-2</v>
      </c>
      <c r="J410" s="821">
        <v>21916</v>
      </c>
    </row>
    <row r="411" spans="1:10" x14ac:dyDescent="0.3">
      <c r="A411" s="820">
        <v>17</v>
      </c>
      <c r="B411" s="821">
        <v>21947</v>
      </c>
      <c r="C411" s="820" t="s">
        <v>5687</v>
      </c>
      <c r="F411" s="824">
        <v>1.47E-2</v>
      </c>
      <c r="H411" s="829">
        <v>3.8624999999999996E-3</v>
      </c>
      <c r="I411" s="823">
        <v>1.08375E-2</v>
      </c>
      <c r="J411" s="821">
        <v>21947</v>
      </c>
    </row>
    <row r="412" spans="1:10" x14ac:dyDescent="0.3">
      <c r="A412" s="820">
        <v>17</v>
      </c>
      <c r="B412" s="821">
        <v>21976</v>
      </c>
      <c r="C412" s="820" t="s">
        <v>5687</v>
      </c>
      <c r="F412" s="824">
        <v>-1.23E-2</v>
      </c>
      <c r="H412" s="829">
        <v>3.7958333333333338E-3</v>
      </c>
      <c r="I412" s="823">
        <v>-1.6095833333333334E-2</v>
      </c>
      <c r="J412" s="821">
        <v>21976</v>
      </c>
    </row>
    <row r="413" spans="1:10" x14ac:dyDescent="0.3">
      <c r="A413" s="820">
        <v>17</v>
      </c>
      <c r="B413" s="821">
        <v>22007</v>
      </c>
      <c r="C413" s="820" t="s">
        <v>5687</v>
      </c>
      <c r="F413" s="824">
        <v>-1.61E-2</v>
      </c>
      <c r="H413" s="829">
        <v>3.7624999999999998E-3</v>
      </c>
      <c r="I413" s="823">
        <v>-1.9862499999999998E-2</v>
      </c>
      <c r="J413" s="821">
        <v>22007</v>
      </c>
    </row>
    <row r="414" spans="1:10" x14ac:dyDescent="0.3">
      <c r="A414" s="820">
        <v>17</v>
      </c>
      <c r="B414" s="821">
        <v>22037</v>
      </c>
      <c r="C414" s="820" t="s">
        <v>5687</v>
      </c>
      <c r="F414" s="824">
        <v>3.2599999999999997E-2</v>
      </c>
      <c r="H414" s="829">
        <v>3.7791666666666668E-3</v>
      </c>
      <c r="I414" s="823">
        <v>2.882083333333333E-2</v>
      </c>
      <c r="J414" s="821">
        <v>22037</v>
      </c>
    </row>
    <row r="415" spans="1:10" x14ac:dyDescent="0.3">
      <c r="A415" s="820">
        <v>17</v>
      </c>
      <c r="B415" s="821">
        <v>22068</v>
      </c>
      <c r="C415" s="820" t="s">
        <v>5687</v>
      </c>
      <c r="F415" s="824">
        <v>2.1100000000000001E-2</v>
      </c>
      <c r="H415" s="829">
        <v>3.7708333333333331E-3</v>
      </c>
      <c r="I415" s="823">
        <v>1.7329166666666666E-2</v>
      </c>
      <c r="J415" s="821">
        <v>22068</v>
      </c>
    </row>
    <row r="416" spans="1:10" x14ac:dyDescent="0.3">
      <c r="A416" s="820">
        <v>17</v>
      </c>
      <c r="B416" s="821">
        <v>22098</v>
      </c>
      <c r="C416" s="820" t="s">
        <v>5687</v>
      </c>
      <c r="F416" s="824">
        <v>-2.3400000000000001E-2</v>
      </c>
      <c r="H416" s="829">
        <v>3.7374999999999995E-3</v>
      </c>
      <c r="I416" s="823">
        <v>-2.7137500000000002E-2</v>
      </c>
      <c r="J416" s="821">
        <v>22098</v>
      </c>
    </row>
    <row r="417" spans="1:10" x14ac:dyDescent="0.3">
      <c r="A417" s="820">
        <v>17</v>
      </c>
      <c r="B417" s="821">
        <v>22129</v>
      </c>
      <c r="C417" s="820" t="s">
        <v>5687</v>
      </c>
      <c r="F417" s="824">
        <v>3.1699999999999999E-2</v>
      </c>
      <c r="H417" s="829">
        <v>3.6333333333333339E-3</v>
      </c>
      <c r="I417" s="823">
        <v>2.8066666666666663E-2</v>
      </c>
      <c r="J417" s="821">
        <v>22129</v>
      </c>
    </row>
    <row r="418" spans="1:10" x14ac:dyDescent="0.3">
      <c r="A418" s="820">
        <v>17</v>
      </c>
      <c r="B418" s="821">
        <v>22160</v>
      </c>
      <c r="C418" s="820" t="s">
        <v>5687</v>
      </c>
      <c r="F418" s="824">
        <v>-5.8999999999999997E-2</v>
      </c>
      <c r="H418" s="829">
        <v>3.6083333333333332E-3</v>
      </c>
      <c r="I418" s="823">
        <v>-6.2608333333333335E-2</v>
      </c>
      <c r="J418" s="821">
        <v>22160</v>
      </c>
    </row>
    <row r="419" spans="1:10" x14ac:dyDescent="0.3">
      <c r="A419" s="820">
        <v>17</v>
      </c>
      <c r="B419" s="821">
        <v>22190</v>
      </c>
      <c r="C419" s="820" t="s">
        <v>5687</v>
      </c>
      <c r="F419" s="824">
        <v>-6.9999999999999999E-4</v>
      </c>
      <c r="H419" s="829">
        <v>3.6416666666666667E-3</v>
      </c>
      <c r="I419" s="823">
        <v>-4.3416666666666664E-3</v>
      </c>
      <c r="J419" s="821">
        <v>22190</v>
      </c>
    </row>
    <row r="420" spans="1:10" x14ac:dyDescent="0.3">
      <c r="A420" s="820">
        <v>17</v>
      </c>
      <c r="B420" s="821">
        <v>22221</v>
      </c>
      <c r="C420" s="820" t="s">
        <v>5687</v>
      </c>
      <c r="F420" s="824">
        <v>4.65E-2</v>
      </c>
      <c r="H420" s="829">
        <v>3.6583333333333333E-3</v>
      </c>
      <c r="I420" s="823">
        <v>4.2841666666666667E-2</v>
      </c>
      <c r="J420" s="821">
        <v>22221</v>
      </c>
    </row>
    <row r="421" spans="1:10" x14ac:dyDescent="0.3">
      <c r="A421" s="820">
        <v>17</v>
      </c>
      <c r="B421" s="821">
        <v>22251</v>
      </c>
      <c r="C421" s="820" t="s">
        <v>5687</v>
      </c>
      <c r="F421" s="824">
        <v>4.7899999999999998E-2</v>
      </c>
      <c r="H421" s="829">
        <v>3.6875000000000002E-3</v>
      </c>
      <c r="I421" s="823">
        <v>4.4212499999999995E-2</v>
      </c>
      <c r="J421" s="821">
        <v>22251</v>
      </c>
    </row>
    <row r="422" spans="1:10" x14ac:dyDescent="0.3">
      <c r="A422" s="820">
        <v>17</v>
      </c>
      <c r="B422" s="821">
        <v>22282</v>
      </c>
      <c r="C422" s="820" t="s">
        <v>5687</v>
      </c>
      <c r="F422" s="824">
        <v>6.4500000000000002E-2</v>
      </c>
      <c r="H422" s="829">
        <v>3.666666666666667E-3</v>
      </c>
      <c r="I422" s="823">
        <v>6.0833333333333336E-2</v>
      </c>
      <c r="J422" s="821">
        <v>22282</v>
      </c>
    </row>
    <row r="423" spans="1:10" x14ac:dyDescent="0.3">
      <c r="A423" s="820">
        <v>17</v>
      </c>
      <c r="B423" s="821">
        <v>22313</v>
      </c>
      <c r="C423" s="820" t="s">
        <v>5687</v>
      </c>
      <c r="F423" s="824">
        <v>3.1899999999999998E-2</v>
      </c>
      <c r="H423" s="829">
        <v>3.6124999999999994E-3</v>
      </c>
      <c r="I423" s="823">
        <v>2.82875E-2</v>
      </c>
      <c r="J423" s="821">
        <v>22313</v>
      </c>
    </row>
    <row r="424" spans="1:10" x14ac:dyDescent="0.3">
      <c r="A424" s="820">
        <v>17</v>
      </c>
      <c r="B424" s="821">
        <v>22341</v>
      </c>
      <c r="C424" s="820" t="s">
        <v>5687</v>
      </c>
      <c r="F424" s="824">
        <v>2.7E-2</v>
      </c>
      <c r="H424" s="829">
        <v>3.5624999999999997E-3</v>
      </c>
      <c r="I424" s="823">
        <v>2.34375E-2</v>
      </c>
      <c r="J424" s="821">
        <v>22341</v>
      </c>
    </row>
    <row r="425" spans="1:10" x14ac:dyDescent="0.3">
      <c r="A425" s="820">
        <v>17</v>
      </c>
      <c r="B425" s="821">
        <v>22372</v>
      </c>
      <c r="C425" s="820" t="s">
        <v>5687</v>
      </c>
      <c r="F425" s="824">
        <v>5.1000000000000004E-3</v>
      </c>
      <c r="H425" s="829">
        <v>3.5916666666666671E-3</v>
      </c>
      <c r="I425" s="823">
        <v>1.5083333333333333E-3</v>
      </c>
      <c r="J425" s="821">
        <v>22372</v>
      </c>
    </row>
    <row r="426" spans="1:10" x14ac:dyDescent="0.3">
      <c r="A426" s="820">
        <v>17</v>
      </c>
      <c r="B426" s="821">
        <v>22402</v>
      </c>
      <c r="C426" s="820" t="s">
        <v>5687</v>
      </c>
      <c r="F426" s="824">
        <v>2.3900000000000001E-2</v>
      </c>
      <c r="H426" s="829">
        <v>3.6166666666666665E-3</v>
      </c>
      <c r="I426" s="823">
        <v>2.0283333333333334E-2</v>
      </c>
      <c r="J426" s="821">
        <v>22402</v>
      </c>
    </row>
    <row r="427" spans="1:10" x14ac:dyDescent="0.3">
      <c r="A427" s="820">
        <v>17</v>
      </c>
      <c r="B427" s="821">
        <v>22433</v>
      </c>
      <c r="C427" s="820" t="s">
        <v>5687</v>
      </c>
      <c r="F427" s="824">
        <v>-2.75E-2</v>
      </c>
      <c r="H427" s="829">
        <v>3.6583333333333333E-3</v>
      </c>
      <c r="I427" s="823">
        <v>-3.1158333333333333E-2</v>
      </c>
      <c r="J427" s="821">
        <v>22433</v>
      </c>
    </row>
    <row r="428" spans="1:10" x14ac:dyDescent="0.3">
      <c r="A428" s="820">
        <v>17</v>
      </c>
      <c r="B428" s="821">
        <v>22463</v>
      </c>
      <c r="C428" s="820" t="s">
        <v>5687</v>
      </c>
      <c r="F428" s="824">
        <v>3.4200000000000001E-2</v>
      </c>
      <c r="H428" s="829">
        <v>3.725E-3</v>
      </c>
      <c r="I428" s="823">
        <v>3.0475000000000002E-2</v>
      </c>
      <c r="J428" s="821">
        <v>22463</v>
      </c>
    </row>
    <row r="429" spans="1:10" x14ac:dyDescent="0.3">
      <c r="A429" s="820">
        <v>17</v>
      </c>
      <c r="B429" s="821">
        <v>22494</v>
      </c>
      <c r="C429" s="820" t="s">
        <v>5687</v>
      </c>
      <c r="F429" s="824">
        <v>2.4299999999999999E-2</v>
      </c>
      <c r="H429" s="829">
        <v>3.7583333333333336E-3</v>
      </c>
      <c r="I429" s="823">
        <v>2.0541666666666666E-2</v>
      </c>
      <c r="J429" s="821">
        <v>22494</v>
      </c>
    </row>
    <row r="430" spans="1:10" x14ac:dyDescent="0.3">
      <c r="A430" s="820">
        <v>17</v>
      </c>
      <c r="B430" s="821">
        <v>22525</v>
      </c>
      <c r="C430" s="820" t="s">
        <v>5687</v>
      </c>
      <c r="F430" s="824">
        <v>-1.84E-2</v>
      </c>
      <c r="H430" s="829">
        <v>3.7666666666666669E-3</v>
      </c>
      <c r="I430" s="823">
        <v>-2.2166666666666668E-2</v>
      </c>
      <c r="J430" s="821">
        <v>22525</v>
      </c>
    </row>
    <row r="431" spans="1:10" x14ac:dyDescent="0.3">
      <c r="A431" s="820">
        <v>17</v>
      </c>
      <c r="B431" s="821">
        <v>22555</v>
      </c>
      <c r="C431" s="820" t="s">
        <v>5687</v>
      </c>
      <c r="F431" s="824">
        <v>2.98E-2</v>
      </c>
      <c r="H431" s="829">
        <v>3.7416666666666666E-3</v>
      </c>
      <c r="I431" s="823">
        <v>2.6058333333333333E-2</v>
      </c>
      <c r="J431" s="821">
        <v>22555</v>
      </c>
    </row>
    <row r="432" spans="1:10" x14ac:dyDescent="0.3">
      <c r="A432" s="820">
        <v>17</v>
      </c>
      <c r="B432" s="821">
        <v>22586</v>
      </c>
      <c r="C432" s="820" t="s">
        <v>5687</v>
      </c>
      <c r="F432" s="824">
        <v>4.4699999999999997E-2</v>
      </c>
      <c r="H432" s="829">
        <v>3.7208333333333334E-3</v>
      </c>
      <c r="I432" s="823">
        <v>4.0979166666666664E-2</v>
      </c>
      <c r="J432" s="821">
        <v>22586</v>
      </c>
    </row>
    <row r="433" spans="1:10" x14ac:dyDescent="0.3">
      <c r="A433" s="820">
        <v>17</v>
      </c>
      <c r="B433" s="821">
        <v>22616</v>
      </c>
      <c r="C433" s="820" t="s">
        <v>5687</v>
      </c>
      <c r="F433" s="824">
        <v>4.5999999999999999E-3</v>
      </c>
      <c r="H433" s="829">
        <v>3.7416666666666666E-3</v>
      </c>
      <c r="I433" s="823">
        <v>8.5833333333333334E-4</v>
      </c>
      <c r="J433" s="821">
        <v>22616</v>
      </c>
    </row>
    <row r="434" spans="1:10" x14ac:dyDescent="0.3">
      <c r="A434" s="820">
        <v>17</v>
      </c>
      <c r="B434" s="821">
        <v>22647</v>
      </c>
      <c r="C434" s="820" t="s">
        <v>5687</v>
      </c>
      <c r="F434" s="824">
        <v>-3.6600000000000001E-2</v>
      </c>
      <c r="H434" s="829">
        <v>3.7375000000000004E-3</v>
      </c>
      <c r="I434" s="823">
        <v>-4.0337499999999998E-2</v>
      </c>
      <c r="J434" s="821">
        <v>22647</v>
      </c>
    </row>
    <row r="435" spans="1:10" x14ac:dyDescent="0.3">
      <c r="A435" s="820">
        <v>17</v>
      </c>
      <c r="B435" s="821">
        <v>22678</v>
      </c>
      <c r="C435" s="820" t="s">
        <v>5687</v>
      </c>
      <c r="F435" s="824">
        <v>2.0899999999999998E-2</v>
      </c>
      <c r="H435" s="829">
        <v>3.7416666666666666E-3</v>
      </c>
      <c r="I435" s="823">
        <v>1.7158333333333331E-2</v>
      </c>
      <c r="J435" s="821">
        <v>22678</v>
      </c>
    </row>
    <row r="436" spans="1:10" x14ac:dyDescent="0.3">
      <c r="A436" s="820">
        <v>17</v>
      </c>
      <c r="B436" s="821">
        <v>22706</v>
      </c>
      <c r="C436" s="820" t="s">
        <v>5687</v>
      </c>
      <c r="F436" s="824">
        <v>-4.5999999999999999E-3</v>
      </c>
      <c r="H436" s="829">
        <v>3.7166666666666663E-3</v>
      </c>
      <c r="I436" s="823">
        <v>-8.3166666666666667E-3</v>
      </c>
      <c r="J436" s="821">
        <v>22706</v>
      </c>
    </row>
    <row r="437" spans="1:10" x14ac:dyDescent="0.3">
      <c r="A437" s="820">
        <v>17</v>
      </c>
      <c r="B437" s="821">
        <v>22737</v>
      </c>
      <c r="C437" s="820" t="s">
        <v>5687</v>
      </c>
      <c r="F437" s="824">
        <v>-6.0699999999999997E-2</v>
      </c>
      <c r="H437" s="829">
        <v>3.6750000000000003E-3</v>
      </c>
      <c r="I437" s="823">
        <v>-6.4375000000000002E-2</v>
      </c>
      <c r="J437" s="821">
        <v>22737</v>
      </c>
    </row>
    <row r="438" spans="1:10" x14ac:dyDescent="0.3">
      <c r="A438" s="820">
        <v>17</v>
      </c>
      <c r="B438" s="821">
        <v>22767</v>
      </c>
      <c r="C438" s="820" t="s">
        <v>5687</v>
      </c>
      <c r="F438" s="824">
        <v>-8.1100000000000005E-2</v>
      </c>
      <c r="H438" s="829">
        <v>3.6291666666666668E-3</v>
      </c>
      <c r="I438" s="823">
        <v>-8.4729166666666675E-2</v>
      </c>
      <c r="J438" s="821">
        <v>22767</v>
      </c>
    </row>
    <row r="439" spans="1:10" x14ac:dyDescent="0.3">
      <c r="A439" s="820">
        <v>17</v>
      </c>
      <c r="B439" s="821">
        <v>22798</v>
      </c>
      <c r="C439" s="820" t="s">
        <v>5687</v>
      </c>
      <c r="F439" s="824">
        <v>-8.0299999999999996E-2</v>
      </c>
      <c r="H439" s="829">
        <v>3.6333333333333339E-3</v>
      </c>
      <c r="I439" s="823">
        <v>-8.3933333333333332E-2</v>
      </c>
      <c r="J439" s="821">
        <v>22798</v>
      </c>
    </row>
    <row r="440" spans="1:10" x14ac:dyDescent="0.3">
      <c r="A440" s="820">
        <v>17</v>
      </c>
      <c r="B440" s="821">
        <v>22828</v>
      </c>
      <c r="C440" s="820" t="s">
        <v>5687</v>
      </c>
      <c r="F440" s="824">
        <v>6.5199999999999994E-2</v>
      </c>
      <c r="H440" s="829">
        <v>3.6791666666666665E-3</v>
      </c>
      <c r="I440" s="823">
        <v>6.152083333333333E-2</v>
      </c>
      <c r="J440" s="821">
        <v>22828</v>
      </c>
    </row>
    <row r="441" spans="1:10" x14ac:dyDescent="0.3">
      <c r="A441" s="820">
        <v>17</v>
      </c>
      <c r="B441" s="821">
        <v>22859</v>
      </c>
      <c r="C441" s="820" t="s">
        <v>5687</v>
      </c>
      <c r="F441" s="824">
        <v>2.0799999999999999E-2</v>
      </c>
      <c r="H441" s="829">
        <v>3.6833333333333336E-3</v>
      </c>
      <c r="I441" s="823">
        <v>1.7116666666666665E-2</v>
      </c>
      <c r="J441" s="821">
        <v>22859</v>
      </c>
    </row>
    <row r="442" spans="1:10" x14ac:dyDescent="0.3">
      <c r="A442" s="820">
        <v>17</v>
      </c>
      <c r="B442" s="821">
        <v>22890</v>
      </c>
      <c r="C442" s="820" t="s">
        <v>5687</v>
      </c>
      <c r="F442" s="824">
        <v>-4.65E-2</v>
      </c>
      <c r="H442" s="829">
        <v>3.6583333333333333E-3</v>
      </c>
      <c r="I442" s="823">
        <v>-5.0158333333333333E-2</v>
      </c>
      <c r="J442" s="821">
        <v>22890</v>
      </c>
    </row>
    <row r="443" spans="1:10" x14ac:dyDescent="0.3">
      <c r="A443" s="820">
        <v>17</v>
      </c>
      <c r="B443" s="821">
        <v>22920</v>
      </c>
      <c r="C443" s="820" t="s">
        <v>5687</v>
      </c>
      <c r="F443" s="824">
        <v>6.4000000000000003E-3</v>
      </c>
      <c r="H443" s="829">
        <v>3.6208333333333331E-3</v>
      </c>
      <c r="I443" s="823">
        <v>2.7791666666666672E-3</v>
      </c>
      <c r="J443" s="821">
        <v>22920</v>
      </c>
    </row>
    <row r="444" spans="1:10" x14ac:dyDescent="0.3">
      <c r="A444" s="820">
        <v>17</v>
      </c>
      <c r="B444" s="821">
        <v>22951</v>
      </c>
      <c r="C444" s="820" t="s">
        <v>5687</v>
      </c>
      <c r="F444" s="824">
        <v>0.1086</v>
      </c>
      <c r="H444" s="829">
        <v>3.604166666666667E-3</v>
      </c>
      <c r="I444" s="823">
        <v>0.10499583333333333</v>
      </c>
      <c r="J444" s="821">
        <v>22951</v>
      </c>
    </row>
    <row r="445" spans="1:10" x14ac:dyDescent="0.3">
      <c r="A445" s="820">
        <v>17</v>
      </c>
      <c r="B445" s="821">
        <v>22981</v>
      </c>
      <c r="C445" s="820" t="s">
        <v>5687</v>
      </c>
      <c r="F445" s="824">
        <v>1.5299999999999999E-2</v>
      </c>
      <c r="H445" s="829">
        <v>3.5916666666666662E-3</v>
      </c>
      <c r="I445" s="823">
        <v>1.1708333333333333E-2</v>
      </c>
      <c r="J445" s="821">
        <v>22981</v>
      </c>
    </row>
    <row r="446" spans="1:10" x14ac:dyDescent="0.3">
      <c r="A446" s="820">
        <v>17</v>
      </c>
      <c r="B446" s="821">
        <v>23012</v>
      </c>
      <c r="C446" s="820" t="s">
        <v>5687</v>
      </c>
      <c r="F446" s="824">
        <v>5.0599999999999999E-2</v>
      </c>
      <c r="H446" s="829">
        <v>3.5750000000000005E-3</v>
      </c>
      <c r="I446" s="823">
        <v>4.7024999999999997E-2</v>
      </c>
      <c r="J446" s="821">
        <v>23012</v>
      </c>
    </row>
    <row r="447" spans="1:10" x14ac:dyDescent="0.3">
      <c r="A447" s="820">
        <v>17</v>
      </c>
      <c r="B447" s="821">
        <v>23043</v>
      </c>
      <c r="C447" s="820" t="s">
        <v>5687</v>
      </c>
      <c r="F447" s="824">
        <v>-2.3900000000000001E-2</v>
      </c>
      <c r="H447" s="829">
        <v>3.5625000000000001E-3</v>
      </c>
      <c r="I447" s="823">
        <v>-2.7462500000000001E-2</v>
      </c>
      <c r="J447" s="821">
        <v>23043</v>
      </c>
    </row>
    <row r="448" spans="1:10" x14ac:dyDescent="0.3">
      <c r="A448" s="820">
        <v>17</v>
      </c>
      <c r="B448" s="821">
        <v>23071</v>
      </c>
      <c r="C448" s="820" t="s">
        <v>5687</v>
      </c>
      <c r="F448" s="824">
        <v>3.6999999999999998E-2</v>
      </c>
      <c r="H448" s="829">
        <v>3.5541666666666664E-3</v>
      </c>
      <c r="I448" s="823">
        <v>3.3445833333333334E-2</v>
      </c>
      <c r="J448" s="821">
        <v>23071</v>
      </c>
    </row>
    <row r="449" spans="1:10" x14ac:dyDescent="0.3">
      <c r="A449" s="820">
        <v>17</v>
      </c>
      <c r="B449" s="821">
        <v>23102</v>
      </c>
      <c r="C449" s="820" t="s">
        <v>5687</v>
      </c>
      <c r="F449" s="824">
        <v>0.05</v>
      </c>
      <c r="H449" s="829">
        <v>3.5666666666666668E-3</v>
      </c>
      <c r="I449" s="823">
        <v>4.6433333333333333E-2</v>
      </c>
      <c r="J449" s="821">
        <v>23102</v>
      </c>
    </row>
    <row r="450" spans="1:10" x14ac:dyDescent="0.3">
      <c r="A450" s="820">
        <v>17</v>
      </c>
      <c r="B450" s="821">
        <v>23132</v>
      </c>
      <c r="C450" s="820" t="s">
        <v>5687</v>
      </c>
      <c r="F450" s="824">
        <v>1.9300000000000001E-2</v>
      </c>
      <c r="H450" s="829">
        <v>3.5750000000000001E-3</v>
      </c>
      <c r="I450" s="823">
        <v>1.5725000000000003E-2</v>
      </c>
      <c r="J450" s="821">
        <v>23132</v>
      </c>
    </row>
    <row r="451" spans="1:10" x14ac:dyDescent="0.3">
      <c r="A451" s="820">
        <v>17</v>
      </c>
      <c r="B451" s="821">
        <v>23163</v>
      </c>
      <c r="C451" s="820" t="s">
        <v>5687</v>
      </c>
      <c r="F451" s="824">
        <v>-1.8800000000000001E-2</v>
      </c>
      <c r="H451" s="829">
        <v>3.5791666666666667E-3</v>
      </c>
      <c r="I451" s="823">
        <v>-2.2379166666666669E-2</v>
      </c>
      <c r="J451" s="821">
        <v>23163</v>
      </c>
    </row>
    <row r="452" spans="1:10" x14ac:dyDescent="0.3">
      <c r="A452" s="820">
        <v>17</v>
      </c>
      <c r="B452" s="821">
        <v>23193</v>
      </c>
      <c r="C452" s="820" t="s">
        <v>5687</v>
      </c>
      <c r="F452" s="824">
        <v>-2.2000000000000001E-3</v>
      </c>
      <c r="H452" s="829">
        <v>3.6041666666666661E-3</v>
      </c>
      <c r="I452" s="823">
        <v>-5.8041666666666658E-3</v>
      </c>
      <c r="J452" s="821">
        <v>23193</v>
      </c>
    </row>
    <row r="453" spans="1:10" x14ac:dyDescent="0.3">
      <c r="A453" s="820">
        <v>17</v>
      </c>
      <c r="B453" s="821">
        <v>23224</v>
      </c>
      <c r="C453" s="820" t="s">
        <v>5687</v>
      </c>
      <c r="F453" s="824">
        <v>5.3499999999999999E-2</v>
      </c>
      <c r="H453" s="829">
        <v>3.6208333333333331E-3</v>
      </c>
      <c r="I453" s="823">
        <v>4.9879166666666669E-2</v>
      </c>
      <c r="J453" s="821">
        <v>23224</v>
      </c>
    </row>
    <row r="454" spans="1:10" x14ac:dyDescent="0.3">
      <c r="A454" s="820">
        <v>17</v>
      </c>
      <c r="B454" s="821">
        <v>23255</v>
      </c>
      <c r="C454" s="820" t="s">
        <v>5687</v>
      </c>
      <c r="F454" s="824">
        <v>-9.7000000000000003E-3</v>
      </c>
      <c r="H454" s="829">
        <v>3.633333333333333E-3</v>
      </c>
      <c r="I454" s="823">
        <v>-1.3333333333333332E-2</v>
      </c>
      <c r="J454" s="821">
        <v>23255</v>
      </c>
    </row>
    <row r="455" spans="1:10" x14ac:dyDescent="0.3">
      <c r="A455" s="820">
        <v>17</v>
      </c>
      <c r="B455" s="821">
        <v>23285</v>
      </c>
      <c r="C455" s="820" t="s">
        <v>5687</v>
      </c>
      <c r="F455" s="824">
        <v>3.39E-2</v>
      </c>
      <c r="H455" s="829">
        <v>3.6458333333333338E-3</v>
      </c>
      <c r="I455" s="823">
        <v>3.0254166666666665E-2</v>
      </c>
      <c r="J455" s="821">
        <v>23285</v>
      </c>
    </row>
    <row r="456" spans="1:10" x14ac:dyDescent="0.3">
      <c r="A456" s="820">
        <v>17</v>
      </c>
      <c r="B456" s="821">
        <v>23316</v>
      </c>
      <c r="C456" s="820" t="s">
        <v>5687</v>
      </c>
      <c r="F456" s="824">
        <v>-4.5999999999999999E-3</v>
      </c>
      <c r="H456" s="829">
        <v>3.6541666666666671E-3</v>
      </c>
      <c r="I456" s="823">
        <v>-8.2541666666666666E-3</v>
      </c>
      <c r="J456" s="821">
        <v>23316</v>
      </c>
    </row>
    <row r="457" spans="1:10" x14ac:dyDescent="0.3">
      <c r="A457" s="820">
        <v>17</v>
      </c>
      <c r="B457" s="821">
        <v>23346</v>
      </c>
      <c r="C457" s="820" t="s">
        <v>5687</v>
      </c>
      <c r="F457" s="824">
        <v>2.6200000000000001E-2</v>
      </c>
      <c r="H457" s="829">
        <v>3.6708333333333332E-3</v>
      </c>
      <c r="I457" s="823">
        <v>2.252916666666667E-2</v>
      </c>
      <c r="J457" s="821">
        <v>23346</v>
      </c>
    </row>
    <row r="458" spans="1:10" x14ac:dyDescent="0.3">
      <c r="A458" s="820">
        <v>17</v>
      </c>
      <c r="B458" s="821">
        <v>23377</v>
      </c>
      <c r="C458" s="820" t="s">
        <v>5687</v>
      </c>
      <c r="F458" s="824">
        <v>2.8299999999999999E-2</v>
      </c>
      <c r="H458" s="829">
        <v>3.6916666666666669E-3</v>
      </c>
      <c r="I458" s="823">
        <v>2.4608333333333333E-2</v>
      </c>
      <c r="J458" s="821">
        <v>23377</v>
      </c>
    </row>
    <row r="459" spans="1:10" x14ac:dyDescent="0.3">
      <c r="A459" s="820">
        <v>17</v>
      </c>
      <c r="B459" s="821">
        <v>23408</v>
      </c>
      <c r="C459" s="820" t="s">
        <v>5687</v>
      </c>
      <c r="F459" s="824">
        <v>1.47E-2</v>
      </c>
      <c r="H459" s="829">
        <v>3.6749999999999999E-3</v>
      </c>
      <c r="I459" s="823">
        <v>1.1025E-2</v>
      </c>
      <c r="J459" s="821">
        <v>23408</v>
      </c>
    </row>
    <row r="460" spans="1:10" x14ac:dyDescent="0.3">
      <c r="A460" s="820">
        <v>17</v>
      </c>
      <c r="B460" s="821">
        <v>23437</v>
      </c>
      <c r="C460" s="820" t="s">
        <v>5687</v>
      </c>
      <c r="F460" s="824">
        <v>1.6500000000000001E-2</v>
      </c>
      <c r="H460" s="829">
        <v>3.6875000000000002E-3</v>
      </c>
      <c r="I460" s="823">
        <v>1.2812500000000001E-2</v>
      </c>
      <c r="J460" s="821">
        <v>23437</v>
      </c>
    </row>
    <row r="461" spans="1:10" x14ac:dyDescent="0.3">
      <c r="A461" s="820">
        <v>17</v>
      </c>
      <c r="B461" s="821">
        <v>23468</v>
      </c>
      <c r="C461" s="820" t="s">
        <v>5687</v>
      </c>
      <c r="F461" s="824">
        <v>7.4999999999999997E-3</v>
      </c>
      <c r="H461" s="829">
        <v>3.7041666666666672E-3</v>
      </c>
      <c r="I461" s="823">
        <v>3.7958333333333325E-3</v>
      </c>
      <c r="J461" s="821">
        <v>23468</v>
      </c>
    </row>
    <row r="462" spans="1:10" x14ac:dyDescent="0.3">
      <c r="A462" s="820">
        <v>17</v>
      </c>
      <c r="B462" s="821">
        <v>23498</v>
      </c>
      <c r="C462" s="820" t="s">
        <v>5687</v>
      </c>
      <c r="F462" s="824">
        <v>1.6199999999999999E-2</v>
      </c>
      <c r="H462" s="829">
        <v>3.7124999999999997E-3</v>
      </c>
      <c r="I462" s="823">
        <v>1.2487499999999999E-2</v>
      </c>
      <c r="J462" s="821">
        <v>23498</v>
      </c>
    </row>
    <row r="463" spans="1:10" x14ac:dyDescent="0.3">
      <c r="A463" s="820">
        <v>17</v>
      </c>
      <c r="B463" s="821">
        <v>23529</v>
      </c>
      <c r="C463" s="820" t="s">
        <v>5687</v>
      </c>
      <c r="F463" s="824">
        <v>1.78E-2</v>
      </c>
      <c r="H463" s="829">
        <v>3.7166666666666663E-3</v>
      </c>
      <c r="I463" s="823">
        <v>1.4083333333333333E-2</v>
      </c>
      <c r="J463" s="821">
        <v>23529</v>
      </c>
    </row>
    <row r="464" spans="1:10" x14ac:dyDescent="0.3">
      <c r="A464" s="820">
        <v>17</v>
      </c>
      <c r="B464" s="821">
        <v>23559</v>
      </c>
      <c r="C464" s="820" t="s">
        <v>5687</v>
      </c>
      <c r="F464" s="824">
        <v>1.95E-2</v>
      </c>
      <c r="H464" s="829">
        <v>3.7083333333333334E-3</v>
      </c>
      <c r="I464" s="823">
        <v>1.5791666666666666E-2</v>
      </c>
      <c r="J464" s="821">
        <v>23559</v>
      </c>
    </row>
    <row r="465" spans="1:10" x14ac:dyDescent="0.3">
      <c r="A465" s="820">
        <v>17</v>
      </c>
      <c r="B465" s="821">
        <v>23590</v>
      </c>
      <c r="C465" s="820" t="s">
        <v>5687</v>
      </c>
      <c r="F465" s="824">
        <v>-1.18E-2</v>
      </c>
      <c r="H465" s="829">
        <v>3.7083333333333334E-3</v>
      </c>
      <c r="I465" s="823">
        <v>-1.5508333333333332E-2</v>
      </c>
      <c r="J465" s="821">
        <v>23590</v>
      </c>
    </row>
    <row r="466" spans="1:10" x14ac:dyDescent="0.3">
      <c r="A466" s="820">
        <v>17</v>
      </c>
      <c r="B466" s="821">
        <v>23621</v>
      </c>
      <c r="C466" s="820" t="s">
        <v>5687</v>
      </c>
      <c r="F466" s="824">
        <v>3.0099999999999998E-2</v>
      </c>
      <c r="H466" s="829">
        <v>3.7083333333333334E-3</v>
      </c>
      <c r="I466" s="823">
        <v>2.6391666666666664E-2</v>
      </c>
      <c r="J466" s="821">
        <v>23621</v>
      </c>
    </row>
    <row r="467" spans="1:10" x14ac:dyDescent="0.3">
      <c r="A467" s="820">
        <v>17</v>
      </c>
      <c r="B467" s="821">
        <v>23651</v>
      </c>
      <c r="C467" s="820" t="s">
        <v>5687</v>
      </c>
      <c r="F467" s="824">
        <v>9.5999999999999992E-3</v>
      </c>
      <c r="H467" s="829">
        <v>3.7125000000000001E-3</v>
      </c>
      <c r="I467" s="823">
        <v>5.8874999999999986E-3</v>
      </c>
      <c r="J467" s="821">
        <v>23651</v>
      </c>
    </row>
    <row r="468" spans="1:10" x14ac:dyDescent="0.3">
      <c r="A468" s="820">
        <v>17</v>
      </c>
      <c r="B468" s="821">
        <v>23682</v>
      </c>
      <c r="C468" s="820" t="s">
        <v>5687</v>
      </c>
      <c r="F468" s="824">
        <v>5.0000000000000001E-4</v>
      </c>
      <c r="H468" s="829">
        <v>3.7166666666666672E-3</v>
      </c>
      <c r="I468" s="823">
        <v>-3.2166666666666672E-3</v>
      </c>
      <c r="J468" s="821">
        <v>23682</v>
      </c>
    </row>
    <row r="469" spans="1:10" x14ac:dyDescent="0.3">
      <c r="A469" s="820">
        <v>17</v>
      </c>
      <c r="B469" s="821">
        <v>23712</v>
      </c>
      <c r="C469" s="820" t="s">
        <v>5687</v>
      </c>
      <c r="F469" s="824">
        <v>5.5999999999999999E-3</v>
      </c>
      <c r="H469" s="829">
        <v>3.7250000000000004E-3</v>
      </c>
      <c r="I469" s="823">
        <v>1.8749999999999995E-3</v>
      </c>
      <c r="J469" s="821">
        <v>23712</v>
      </c>
    </row>
    <row r="470" spans="1:10" x14ac:dyDescent="0.3">
      <c r="A470" s="820">
        <v>17</v>
      </c>
      <c r="B470" s="821">
        <v>23743</v>
      </c>
      <c r="C470" s="820" t="s">
        <v>5687</v>
      </c>
      <c r="F470" s="824">
        <v>3.4500000000000003E-2</v>
      </c>
      <c r="H470" s="829">
        <v>3.7124999999999997E-3</v>
      </c>
      <c r="I470" s="823">
        <v>3.0787500000000002E-2</v>
      </c>
      <c r="J470" s="821">
        <v>23743</v>
      </c>
    </row>
    <row r="471" spans="1:10" x14ac:dyDescent="0.3">
      <c r="A471" s="820">
        <v>17</v>
      </c>
      <c r="B471" s="821">
        <v>23774</v>
      </c>
      <c r="C471" s="820" t="s">
        <v>5687</v>
      </c>
      <c r="F471" s="824">
        <v>3.0999999999999999E-3</v>
      </c>
      <c r="H471" s="829">
        <v>3.6958333333333331E-3</v>
      </c>
      <c r="I471" s="823">
        <v>-5.958333333333332E-4</v>
      </c>
      <c r="J471" s="821">
        <v>23774</v>
      </c>
    </row>
    <row r="472" spans="1:10" x14ac:dyDescent="0.3">
      <c r="A472" s="820">
        <v>17</v>
      </c>
      <c r="B472" s="821">
        <v>23802</v>
      </c>
      <c r="C472" s="820" t="s">
        <v>5687</v>
      </c>
      <c r="F472" s="824">
        <v>-1.3299999999999999E-2</v>
      </c>
      <c r="H472" s="829">
        <v>3.7083333333333334E-3</v>
      </c>
      <c r="I472" s="823">
        <v>-1.7008333333333334E-2</v>
      </c>
      <c r="J472" s="821">
        <v>23802</v>
      </c>
    </row>
    <row r="473" spans="1:10" x14ac:dyDescent="0.3">
      <c r="A473" s="820">
        <v>17</v>
      </c>
      <c r="B473" s="821">
        <v>23833</v>
      </c>
      <c r="C473" s="820" t="s">
        <v>5687</v>
      </c>
      <c r="F473" s="824">
        <v>3.56E-2</v>
      </c>
      <c r="H473" s="829">
        <v>3.7124999999999997E-3</v>
      </c>
      <c r="I473" s="823">
        <v>3.1887499999999999E-2</v>
      </c>
      <c r="J473" s="821">
        <v>23833</v>
      </c>
    </row>
    <row r="474" spans="1:10" x14ac:dyDescent="0.3">
      <c r="A474" s="820">
        <v>17</v>
      </c>
      <c r="B474" s="821">
        <v>23863</v>
      </c>
      <c r="C474" s="820" t="s">
        <v>5687</v>
      </c>
      <c r="F474" s="824">
        <v>-3.0000000000000001E-3</v>
      </c>
      <c r="H474" s="829">
        <v>3.7208333333333338E-3</v>
      </c>
      <c r="I474" s="823">
        <v>-6.7208333333333339E-3</v>
      </c>
      <c r="J474" s="821">
        <v>23863</v>
      </c>
    </row>
    <row r="475" spans="1:10" x14ac:dyDescent="0.3">
      <c r="A475" s="820">
        <v>17</v>
      </c>
      <c r="B475" s="821">
        <v>23894</v>
      </c>
      <c r="C475" s="820" t="s">
        <v>5687</v>
      </c>
      <c r="F475" s="824">
        <v>-4.7300000000000002E-2</v>
      </c>
      <c r="H475" s="829">
        <v>3.7416666666666666E-3</v>
      </c>
      <c r="I475" s="823">
        <v>-5.1041666666666666E-2</v>
      </c>
      <c r="J475" s="821">
        <v>23894</v>
      </c>
    </row>
    <row r="476" spans="1:10" x14ac:dyDescent="0.3">
      <c r="A476" s="820">
        <v>17</v>
      </c>
      <c r="B476" s="821">
        <v>23924</v>
      </c>
      <c r="C476" s="820" t="s">
        <v>5687</v>
      </c>
      <c r="F476" s="824">
        <v>1.47E-2</v>
      </c>
      <c r="H476" s="829">
        <v>3.7666666666666664E-3</v>
      </c>
      <c r="I476" s="823">
        <v>1.0933333333333333E-2</v>
      </c>
      <c r="J476" s="821">
        <v>23924</v>
      </c>
    </row>
    <row r="477" spans="1:10" x14ac:dyDescent="0.3">
      <c r="A477" s="820">
        <v>17</v>
      </c>
      <c r="B477" s="821">
        <v>23955</v>
      </c>
      <c r="C477" s="820" t="s">
        <v>5687</v>
      </c>
      <c r="F477" s="824">
        <v>2.7199999999999998E-2</v>
      </c>
      <c r="H477" s="829">
        <v>3.7833333333333334E-3</v>
      </c>
      <c r="I477" s="823">
        <v>2.3416666666666665E-2</v>
      </c>
      <c r="J477" s="821">
        <v>23955</v>
      </c>
    </row>
    <row r="478" spans="1:10" x14ac:dyDescent="0.3">
      <c r="A478" s="820">
        <v>17</v>
      </c>
      <c r="B478" s="821">
        <v>23986</v>
      </c>
      <c r="C478" s="820" t="s">
        <v>5687</v>
      </c>
      <c r="F478" s="824">
        <v>3.3399999999999999E-2</v>
      </c>
      <c r="H478" s="829">
        <v>3.8124999999999999E-3</v>
      </c>
      <c r="I478" s="823">
        <v>2.9587499999999999E-2</v>
      </c>
      <c r="J478" s="821">
        <v>23986</v>
      </c>
    </row>
    <row r="479" spans="1:10" x14ac:dyDescent="0.3">
      <c r="A479" s="820">
        <v>17</v>
      </c>
      <c r="B479" s="821">
        <v>24016</v>
      </c>
      <c r="C479" s="820" t="s">
        <v>5687</v>
      </c>
      <c r="F479" s="824">
        <v>2.8899999999999999E-2</v>
      </c>
      <c r="H479" s="829">
        <v>3.8416666666666664E-3</v>
      </c>
      <c r="I479" s="823">
        <v>2.5058333333333332E-2</v>
      </c>
      <c r="J479" s="821">
        <v>24016</v>
      </c>
    </row>
    <row r="480" spans="1:10" x14ac:dyDescent="0.3">
      <c r="A480" s="820">
        <v>17</v>
      </c>
      <c r="B480" s="821">
        <v>24047</v>
      </c>
      <c r="C480" s="820" t="s">
        <v>5687</v>
      </c>
      <c r="F480" s="824">
        <v>-3.0999999999999999E-3</v>
      </c>
      <c r="H480" s="829">
        <v>3.8708333333333333E-3</v>
      </c>
      <c r="I480" s="823">
        <v>-6.9708333333333332E-3</v>
      </c>
      <c r="J480" s="821">
        <v>24047</v>
      </c>
    </row>
    <row r="481" spans="1:10" x14ac:dyDescent="0.3">
      <c r="A481" s="820">
        <v>17</v>
      </c>
      <c r="B481" s="821">
        <v>24077</v>
      </c>
      <c r="C481" s="820" t="s">
        <v>5687</v>
      </c>
      <c r="F481" s="824">
        <v>1.06E-2</v>
      </c>
      <c r="H481" s="829">
        <v>3.9499999999999995E-3</v>
      </c>
      <c r="I481" s="823">
        <v>6.6500000000000005E-3</v>
      </c>
      <c r="J481" s="821">
        <v>24077</v>
      </c>
    </row>
    <row r="482" spans="1:10" x14ac:dyDescent="0.3">
      <c r="A482" s="820">
        <v>17</v>
      </c>
      <c r="B482" s="821">
        <v>24108</v>
      </c>
      <c r="C482" s="820" t="s">
        <v>5687</v>
      </c>
      <c r="F482" s="824">
        <v>6.1999999999999998E-3</v>
      </c>
      <c r="H482" s="829">
        <v>3.9875000000000006E-3</v>
      </c>
      <c r="I482" s="823">
        <v>2.2124999999999992E-3</v>
      </c>
      <c r="J482" s="821">
        <v>24108</v>
      </c>
    </row>
    <row r="483" spans="1:10" x14ac:dyDescent="0.3">
      <c r="A483" s="820">
        <v>17</v>
      </c>
      <c r="B483" s="821">
        <v>24139</v>
      </c>
      <c r="C483" s="820" t="s">
        <v>5687</v>
      </c>
      <c r="F483" s="824">
        <v>-1.3100000000000001E-2</v>
      </c>
      <c r="H483" s="829">
        <v>4.0333333333333341E-3</v>
      </c>
      <c r="I483" s="823">
        <v>-1.7133333333333334E-2</v>
      </c>
      <c r="J483" s="821">
        <v>24139</v>
      </c>
    </row>
    <row r="484" spans="1:10" x14ac:dyDescent="0.3">
      <c r="A484" s="820">
        <v>17</v>
      </c>
      <c r="B484" s="821">
        <v>24167</v>
      </c>
      <c r="C484" s="820" t="s">
        <v>5687</v>
      </c>
      <c r="F484" s="824">
        <v>-2.0500000000000001E-2</v>
      </c>
      <c r="H484" s="829">
        <v>4.1541666666666663E-3</v>
      </c>
      <c r="I484" s="823">
        <v>-2.4654166666666668E-2</v>
      </c>
      <c r="J484" s="821">
        <v>24167</v>
      </c>
    </row>
    <row r="485" spans="1:10" x14ac:dyDescent="0.3">
      <c r="A485" s="820">
        <v>17</v>
      </c>
      <c r="B485" s="821">
        <v>24198</v>
      </c>
      <c r="C485" s="820" t="s">
        <v>5687</v>
      </c>
      <c r="F485" s="824">
        <v>2.1999999999999999E-2</v>
      </c>
      <c r="H485" s="829">
        <v>4.179166666666667E-3</v>
      </c>
      <c r="I485" s="823">
        <v>1.7820833333333331E-2</v>
      </c>
      <c r="J485" s="821">
        <v>24198</v>
      </c>
    </row>
    <row r="486" spans="1:10" x14ac:dyDescent="0.3">
      <c r="A486" s="820">
        <v>17</v>
      </c>
      <c r="B486" s="821">
        <v>24228</v>
      </c>
      <c r="C486" s="820" t="s">
        <v>5687</v>
      </c>
      <c r="F486" s="824">
        <v>-4.9200000000000001E-2</v>
      </c>
      <c r="H486" s="829">
        <v>4.2000000000000006E-3</v>
      </c>
      <c r="I486" s="823">
        <v>-5.3400000000000003E-2</v>
      </c>
      <c r="J486" s="821">
        <v>24228</v>
      </c>
    </row>
    <row r="487" spans="1:10" x14ac:dyDescent="0.3">
      <c r="A487" s="820">
        <v>17</v>
      </c>
      <c r="B487" s="821">
        <v>24259</v>
      </c>
      <c r="C487" s="820" t="s">
        <v>5687</v>
      </c>
      <c r="F487" s="824">
        <v>-1.46E-2</v>
      </c>
      <c r="H487" s="829">
        <v>4.2624999999999998E-3</v>
      </c>
      <c r="I487" s="823">
        <v>-1.8862500000000001E-2</v>
      </c>
      <c r="J487" s="821">
        <v>24259</v>
      </c>
    </row>
    <row r="488" spans="1:10" x14ac:dyDescent="0.3">
      <c r="A488" s="820">
        <v>17</v>
      </c>
      <c r="B488" s="821">
        <v>24289</v>
      </c>
      <c r="C488" s="820" t="s">
        <v>5687</v>
      </c>
      <c r="F488" s="824">
        <v>-1.2E-2</v>
      </c>
      <c r="H488" s="829">
        <v>4.3374999999999993E-3</v>
      </c>
      <c r="I488" s="823">
        <v>-1.6337499999999998E-2</v>
      </c>
      <c r="J488" s="821">
        <v>24289</v>
      </c>
    </row>
    <row r="489" spans="1:10" x14ac:dyDescent="0.3">
      <c r="A489" s="820">
        <v>17</v>
      </c>
      <c r="B489" s="821">
        <v>24320</v>
      </c>
      <c r="C489" s="820" t="s">
        <v>5687</v>
      </c>
      <c r="F489" s="824">
        <v>-7.2499999999999995E-2</v>
      </c>
      <c r="H489" s="829">
        <v>4.4541666666666662E-3</v>
      </c>
      <c r="I489" s="823">
        <v>-7.6954166666666657E-2</v>
      </c>
      <c r="J489" s="821">
        <v>24320</v>
      </c>
    </row>
    <row r="490" spans="1:10" x14ac:dyDescent="0.3">
      <c r="A490" s="820">
        <v>17</v>
      </c>
      <c r="B490" s="821">
        <v>24351</v>
      </c>
      <c r="C490" s="820" t="s">
        <v>5687</v>
      </c>
      <c r="F490" s="824">
        <v>-5.3E-3</v>
      </c>
      <c r="H490" s="829">
        <v>4.6125000000000003E-3</v>
      </c>
      <c r="I490" s="823">
        <v>-9.9125000000000012E-3</v>
      </c>
      <c r="J490" s="821">
        <v>24351</v>
      </c>
    </row>
    <row r="491" spans="1:10" x14ac:dyDescent="0.3">
      <c r="A491" s="820">
        <v>17</v>
      </c>
      <c r="B491" s="821">
        <v>24381</v>
      </c>
      <c r="C491" s="820" t="s">
        <v>5687</v>
      </c>
      <c r="F491" s="824">
        <v>4.9399999999999999E-2</v>
      </c>
      <c r="H491" s="829">
        <v>4.5458333333333331E-3</v>
      </c>
      <c r="I491" s="823">
        <v>4.4854166666666667E-2</v>
      </c>
      <c r="J491" s="821">
        <v>24381</v>
      </c>
    </row>
    <row r="492" spans="1:10" x14ac:dyDescent="0.3">
      <c r="A492" s="820">
        <v>17</v>
      </c>
      <c r="B492" s="821">
        <v>24412</v>
      </c>
      <c r="C492" s="820" t="s">
        <v>5687</v>
      </c>
      <c r="F492" s="824">
        <v>9.4999999999999998E-3</v>
      </c>
      <c r="H492" s="829">
        <v>4.5041666666666667E-3</v>
      </c>
      <c r="I492" s="823">
        <v>4.995833333333333E-3</v>
      </c>
      <c r="J492" s="821">
        <v>24412</v>
      </c>
    </row>
    <row r="493" spans="1:10" x14ac:dyDescent="0.3">
      <c r="A493" s="820">
        <v>17</v>
      </c>
      <c r="B493" s="821">
        <v>24442</v>
      </c>
      <c r="C493" s="820" t="s">
        <v>5687</v>
      </c>
      <c r="F493" s="824">
        <v>2.0000000000000001E-4</v>
      </c>
      <c r="H493" s="829">
        <v>4.5291666666666666E-3</v>
      </c>
      <c r="I493" s="823">
        <v>-4.3291666666666669E-3</v>
      </c>
      <c r="J493" s="821">
        <v>24442</v>
      </c>
    </row>
    <row r="494" spans="1:10" x14ac:dyDescent="0.3">
      <c r="A494" s="820">
        <v>17</v>
      </c>
      <c r="B494" s="821">
        <v>24473</v>
      </c>
      <c r="C494" s="820" t="s">
        <v>5687</v>
      </c>
      <c r="F494" s="824">
        <v>7.9799999999999996E-2</v>
      </c>
      <c r="H494" s="829">
        <v>4.3750000000000004E-3</v>
      </c>
      <c r="I494" s="823">
        <v>7.5424999999999992E-2</v>
      </c>
      <c r="J494" s="821">
        <v>24473</v>
      </c>
    </row>
    <row r="495" spans="1:10" x14ac:dyDescent="0.3">
      <c r="A495" s="820">
        <v>17</v>
      </c>
      <c r="B495" s="821">
        <v>24504</v>
      </c>
      <c r="C495" s="820" t="s">
        <v>5687</v>
      </c>
      <c r="F495" s="824">
        <v>7.1999999999999998E-3</v>
      </c>
      <c r="H495" s="829">
        <v>4.2541666666666665E-3</v>
      </c>
      <c r="I495" s="823">
        <v>2.9458333333333333E-3</v>
      </c>
      <c r="J495" s="821">
        <v>24504</v>
      </c>
    </row>
    <row r="496" spans="1:10" x14ac:dyDescent="0.3">
      <c r="A496" s="820">
        <v>17</v>
      </c>
      <c r="B496" s="821">
        <v>24532</v>
      </c>
      <c r="C496" s="820" t="s">
        <v>5687</v>
      </c>
      <c r="F496" s="824">
        <v>4.0899999999999999E-2</v>
      </c>
      <c r="H496" s="829">
        <v>4.3166666666666666E-3</v>
      </c>
      <c r="I496" s="823">
        <v>3.6583333333333329E-2</v>
      </c>
      <c r="J496" s="821">
        <v>24532</v>
      </c>
    </row>
    <row r="497" spans="1:10" x14ac:dyDescent="0.3">
      <c r="A497" s="820">
        <v>17</v>
      </c>
      <c r="B497" s="821">
        <v>24563</v>
      </c>
      <c r="C497" s="820" t="s">
        <v>5687</v>
      </c>
      <c r="F497" s="824">
        <v>4.3700000000000003E-2</v>
      </c>
      <c r="H497" s="829">
        <v>4.3208333333333328E-3</v>
      </c>
      <c r="I497" s="823">
        <v>3.9379166666666673E-2</v>
      </c>
      <c r="J497" s="821">
        <v>24563</v>
      </c>
    </row>
    <row r="498" spans="1:10" x14ac:dyDescent="0.3">
      <c r="A498" s="820">
        <v>17</v>
      </c>
      <c r="B498" s="821">
        <v>24593</v>
      </c>
      <c r="C498" s="820" t="s">
        <v>5687</v>
      </c>
      <c r="F498" s="824">
        <v>-4.7699999999999999E-2</v>
      </c>
      <c r="H498" s="829">
        <v>4.4416666666666667E-3</v>
      </c>
      <c r="I498" s="823">
        <v>-5.2141666666666669E-2</v>
      </c>
      <c r="J498" s="821">
        <v>24593</v>
      </c>
    </row>
    <row r="499" spans="1:10" x14ac:dyDescent="0.3">
      <c r="A499" s="820">
        <v>17</v>
      </c>
      <c r="B499" s="821">
        <v>24624</v>
      </c>
      <c r="C499" s="820" t="s">
        <v>5687</v>
      </c>
      <c r="F499" s="824">
        <v>1.9E-2</v>
      </c>
      <c r="H499" s="829">
        <v>4.6125000000000003E-3</v>
      </c>
      <c r="I499" s="823">
        <v>1.4387499999999999E-2</v>
      </c>
      <c r="J499" s="821">
        <v>24624</v>
      </c>
    </row>
    <row r="500" spans="1:10" x14ac:dyDescent="0.3">
      <c r="A500" s="820">
        <v>17</v>
      </c>
      <c r="B500" s="821">
        <v>24654</v>
      </c>
      <c r="C500" s="820" t="s">
        <v>5687</v>
      </c>
      <c r="F500" s="824">
        <v>4.6800000000000001E-2</v>
      </c>
      <c r="H500" s="829">
        <v>4.7083333333333335E-3</v>
      </c>
      <c r="I500" s="823">
        <v>4.2091666666666666E-2</v>
      </c>
      <c r="J500" s="821">
        <v>24654</v>
      </c>
    </row>
    <row r="501" spans="1:10" x14ac:dyDescent="0.3">
      <c r="A501" s="820">
        <v>17</v>
      </c>
      <c r="B501" s="821">
        <v>24685</v>
      </c>
      <c r="C501" s="820" t="s">
        <v>5687</v>
      </c>
      <c r="F501" s="824">
        <v>-7.0000000000000001E-3</v>
      </c>
      <c r="H501" s="829">
        <v>4.7416666666666666E-3</v>
      </c>
      <c r="I501" s="823">
        <v>-1.1741666666666668E-2</v>
      </c>
      <c r="J501" s="821">
        <v>24685</v>
      </c>
    </row>
    <row r="502" spans="1:10" x14ac:dyDescent="0.3">
      <c r="A502" s="820">
        <v>17</v>
      </c>
      <c r="B502" s="821">
        <v>24716</v>
      </c>
      <c r="C502" s="820" t="s">
        <v>5687</v>
      </c>
      <c r="F502" s="824">
        <v>3.4200000000000001E-2</v>
      </c>
      <c r="H502" s="829">
        <v>4.8000000000000004E-3</v>
      </c>
      <c r="I502" s="823">
        <v>2.9400000000000003E-2</v>
      </c>
      <c r="J502" s="821">
        <v>24716</v>
      </c>
    </row>
    <row r="503" spans="1:10" x14ac:dyDescent="0.3">
      <c r="A503" s="820">
        <v>17</v>
      </c>
      <c r="B503" s="821">
        <v>24746</v>
      </c>
      <c r="C503" s="820" t="s">
        <v>5687</v>
      </c>
      <c r="F503" s="824">
        <v>-2.76E-2</v>
      </c>
      <c r="H503" s="829">
        <v>4.9291666666666668E-3</v>
      </c>
      <c r="I503" s="823">
        <v>-3.2529166666666665E-2</v>
      </c>
      <c r="J503" s="821">
        <v>24746</v>
      </c>
    </row>
    <row r="504" spans="1:10" x14ac:dyDescent="0.3">
      <c r="A504" s="820">
        <v>17</v>
      </c>
      <c r="B504" s="821">
        <v>24777</v>
      </c>
      <c r="C504" s="820" t="s">
        <v>5687</v>
      </c>
      <c r="F504" s="824">
        <v>6.4999999999999997E-3</v>
      </c>
      <c r="H504" s="829">
        <v>5.1249999999999993E-3</v>
      </c>
      <c r="I504" s="823">
        <v>1.3750000000000004E-3</v>
      </c>
      <c r="J504" s="821">
        <v>24777</v>
      </c>
    </row>
    <row r="505" spans="1:10" x14ac:dyDescent="0.3">
      <c r="A505" s="820">
        <v>17</v>
      </c>
      <c r="B505" s="821">
        <v>24807</v>
      </c>
      <c r="C505" s="820" t="s">
        <v>5687</v>
      </c>
      <c r="F505" s="824">
        <v>2.7799999999999998E-2</v>
      </c>
      <c r="H505" s="829">
        <v>5.2249999999999996E-3</v>
      </c>
      <c r="I505" s="823">
        <v>2.2574999999999998E-2</v>
      </c>
      <c r="J505" s="821">
        <v>24807</v>
      </c>
    </row>
    <row r="506" spans="1:10" x14ac:dyDescent="0.3">
      <c r="A506" s="820">
        <v>17</v>
      </c>
      <c r="B506" s="821">
        <v>24838</v>
      </c>
      <c r="C506" s="820" t="s">
        <v>5687</v>
      </c>
      <c r="F506" s="824">
        <v>-4.2500000000000003E-2</v>
      </c>
      <c r="H506" s="829">
        <v>5.1916666666666665E-3</v>
      </c>
      <c r="I506" s="823">
        <v>-4.7691666666666667E-2</v>
      </c>
      <c r="J506" s="821">
        <v>24838</v>
      </c>
    </row>
    <row r="507" spans="1:10" x14ac:dyDescent="0.3">
      <c r="A507" s="820">
        <v>17</v>
      </c>
      <c r="B507" s="821">
        <v>24869</v>
      </c>
      <c r="C507" s="820" t="s">
        <v>5687</v>
      </c>
      <c r="F507" s="824">
        <v>-2.6100000000000002E-2</v>
      </c>
      <c r="H507" s="829">
        <v>5.1541666666666663E-3</v>
      </c>
      <c r="I507" s="823">
        <v>-3.1254166666666666E-2</v>
      </c>
      <c r="J507" s="821">
        <v>24869</v>
      </c>
    </row>
    <row r="508" spans="1:10" x14ac:dyDescent="0.3">
      <c r="A508" s="820">
        <v>17</v>
      </c>
      <c r="B508" s="821">
        <v>24898</v>
      </c>
      <c r="C508" s="820" t="s">
        <v>5687</v>
      </c>
      <c r="F508" s="824">
        <v>1.0999999999999999E-2</v>
      </c>
      <c r="H508" s="829">
        <v>5.1624999999999996E-3</v>
      </c>
      <c r="I508" s="823">
        <v>5.8374999999999998E-3</v>
      </c>
      <c r="J508" s="821">
        <v>24898</v>
      </c>
    </row>
    <row r="509" spans="1:10" x14ac:dyDescent="0.3">
      <c r="A509" s="820">
        <v>17</v>
      </c>
      <c r="B509" s="821">
        <v>24929</v>
      </c>
      <c r="C509" s="820" t="s">
        <v>5687</v>
      </c>
      <c r="F509" s="824">
        <v>8.3400000000000002E-2</v>
      </c>
      <c r="H509" s="829">
        <v>5.2458333333333333E-3</v>
      </c>
      <c r="I509" s="823">
        <v>7.8154166666666663E-2</v>
      </c>
      <c r="J509" s="821">
        <v>24929</v>
      </c>
    </row>
    <row r="510" spans="1:10" x14ac:dyDescent="0.3">
      <c r="A510" s="820">
        <v>17</v>
      </c>
      <c r="B510" s="821">
        <v>24959</v>
      </c>
      <c r="C510" s="820" t="s">
        <v>5687</v>
      </c>
      <c r="F510" s="824">
        <v>1.61E-2</v>
      </c>
      <c r="H510" s="829">
        <v>5.3125000000000004E-3</v>
      </c>
      <c r="I510" s="823">
        <v>1.0787499999999998E-2</v>
      </c>
      <c r="J510" s="821">
        <v>24959</v>
      </c>
    </row>
    <row r="511" spans="1:10" x14ac:dyDescent="0.3">
      <c r="A511" s="820">
        <v>17</v>
      </c>
      <c r="B511" s="821">
        <v>24990</v>
      </c>
      <c r="C511" s="820" t="s">
        <v>5687</v>
      </c>
      <c r="F511" s="824">
        <v>1.0500000000000001E-2</v>
      </c>
      <c r="H511" s="829">
        <v>5.3249999999999999E-3</v>
      </c>
      <c r="I511" s="823">
        <v>5.1750000000000008E-3</v>
      </c>
      <c r="J511" s="821">
        <v>24990</v>
      </c>
    </row>
    <row r="512" spans="1:10" x14ac:dyDescent="0.3">
      <c r="A512" s="820">
        <v>17</v>
      </c>
      <c r="B512" s="821">
        <v>25020</v>
      </c>
      <c r="C512" s="820" t="s">
        <v>5687</v>
      </c>
      <c r="F512" s="824">
        <v>-1.72E-2</v>
      </c>
      <c r="H512" s="829">
        <v>5.2875000000000005E-3</v>
      </c>
      <c r="I512" s="823">
        <v>-2.2487500000000001E-2</v>
      </c>
      <c r="J512" s="821">
        <v>25020</v>
      </c>
    </row>
    <row r="513" spans="1:10" x14ac:dyDescent="0.3">
      <c r="A513" s="820">
        <v>17</v>
      </c>
      <c r="B513" s="821">
        <v>25051</v>
      </c>
      <c r="C513" s="820" t="s">
        <v>5687</v>
      </c>
      <c r="F513" s="824">
        <v>1.6400000000000001E-2</v>
      </c>
      <c r="H513" s="829">
        <v>5.1124999999999999E-3</v>
      </c>
      <c r="I513" s="823">
        <v>1.1287500000000002E-2</v>
      </c>
      <c r="J513" s="821">
        <v>25051</v>
      </c>
    </row>
    <row r="514" spans="1:10" x14ac:dyDescent="0.3">
      <c r="A514" s="820">
        <v>17</v>
      </c>
      <c r="B514" s="821">
        <v>25082</v>
      </c>
      <c r="C514" s="820" t="s">
        <v>5687</v>
      </c>
      <c r="F514" s="824">
        <v>0.04</v>
      </c>
      <c r="H514" s="829">
        <v>5.0833333333333329E-3</v>
      </c>
      <c r="I514" s="823">
        <v>3.4916666666666665E-2</v>
      </c>
      <c r="J514" s="821">
        <v>25082</v>
      </c>
    </row>
    <row r="515" spans="1:10" x14ac:dyDescent="0.3">
      <c r="A515" s="820">
        <v>17</v>
      </c>
      <c r="B515" s="821">
        <v>25112</v>
      </c>
      <c r="C515" s="820" t="s">
        <v>5687</v>
      </c>
      <c r="F515" s="824">
        <v>8.6999999999999994E-3</v>
      </c>
      <c r="H515" s="829">
        <v>5.1708333333333337E-3</v>
      </c>
      <c r="I515" s="823">
        <v>3.5291666666666657E-3</v>
      </c>
      <c r="J515" s="821">
        <v>25112</v>
      </c>
    </row>
    <row r="516" spans="1:10" x14ac:dyDescent="0.3">
      <c r="A516" s="820">
        <v>17</v>
      </c>
      <c r="B516" s="821">
        <v>25143</v>
      </c>
      <c r="C516" s="820" t="s">
        <v>5687</v>
      </c>
      <c r="F516" s="824">
        <v>5.3100000000000001E-2</v>
      </c>
      <c r="H516" s="829">
        <v>5.266666666666666E-3</v>
      </c>
      <c r="I516" s="823">
        <v>4.7833333333333339E-2</v>
      </c>
      <c r="J516" s="821">
        <v>25143</v>
      </c>
    </row>
    <row r="517" spans="1:10" x14ac:dyDescent="0.3">
      <c r="A517" s="820">
        <v>17</v>
      </c>
      <c r="B517" s="821">
        <v>25173</v>
      </c>
      <c r="C517" s="820" t="s">
        <v>5687</v>
      </c>
      <c r="F517" s="824">
        <v>-4.02E-2</v>
      </c>
      <c r="H517" s="829">
        <v>5.4625000000000003E-3</v>
      </c>
      <c r="I517" s="823">
        <v>-4.5662500000000002E-2</v>
      </c>
      <c r="J517" s="821">
        <v>25173</v>
      </c>
    </row>
    <row r="518" spans="1:10" x14ac:dyDescent="0.3">
      <c r="A518" s="820">
        <v>17</v>
      </c>
      <c r="B518" s="821">
        <v>25204</v>
      </c>
      <c r="C518" s="820" t="s">
        <v>5687</v>
      </c>
      <c r="F518" s="824">
        <v>-6.7999999999999996E-3</v>
      </c>
      <c r="H518" s="829">
        <v>5.5500000000000002E-3</v>
      </c>
      <c r="I518" s="823">
        <v>-1.235E-2</v>
      </c>
      <c r="J518" s="821">
        <v>25204</v>
      </c>
    </row>
    <row r="519" spans="1:10" x14ac:dyDescent="0.3">
      <c r="A519" s="820">
        <v>17</v>
      </c>
      <c r="B519" s="821">
        <v>25235</v>
      </c>
      <c r="C519" s="820" t="s">
        <v>5687</v>
      </c>
      <c r="F519" s="824">
        <v>-4.2599999999999999E-2</v>
      </c>
      <c r="H519" s="829">
        <v>5.5958333333333329E-3</v>
      </c>
      <c r="I519" s="823">
        <v>-4.8195833333333334E-2</v>
      </c>
      <c r="J519" s="821">
        <v>25235</v>
      </c>
    </row>
    <row r="520" spans="1:10" x14ac:dyDescent="0.3">
      <c r="A520" s="820">
        <v>17</v>
      </c>
      <c r="B520" s="821">
        <v>25263</v>
      </c>
      <c r="C520" s="820" t="s">
        <v>5687</v>
      </c>
      <c r="F520" s="824">
        <v>3.5900000000000001E-2</v>
      </c>
      <c r="H520" s="829">
        <v>5.7499999999999999E-3</v>
      </c>
      <c r="I520" s="823">
        <v>3.0150000000000003E-2</v>
      </c>
      <c r="J520" s="821">
        <v>25263</v>
      </c>
    </row>
    <row r="521" spans="1:10" x14ac:dyDescent="0.3">
      <c r="A521" s="820">
        <v>17</v>
      </c>
      <c r="B521" s="821">
        <v>25294</v>
      </c>
      <c r="C521" s="820" t="s">
        <v>5687</v>
      </c>
      <c r="F521" s="824">
        <v>2.29E-2</v>
      </c>
      <c r="H521" s="829">
        <v>5.7958333333333334E-3</v>
      </c>
      <c r="I521" s="823">
        <v>1.7104166666666667E-2</v>
      </c>
      <c r="J521" s="821">
        <v>25294</v>
      </c>
    </row>
    <row r="522" spans="1:10" x14ac:dyDescent="0.3">
      <c r="A522" s="820">
        <v>17</v>
      </c>
      <c r="B522" s="821">
        <v>25324</v>
      </c>
      <c r="C522" s="820" t="s">
        <v>5687</v>
      </c>
      <c r="F522" s="824">
        <v>2.5999999999999999E-3</v>
      </c>
      <c r="H522" s="829">
        <v>5.7291666666666663E-3</v>
      </c>
      <c r="I522" s="823">
        <v>-3.1291666666666664E-3</v>
      </c>
      <c r="J522" s="821">
        <v>25324</v>
      </c>
    </row>
    <row r="523" spans="1:10" x14ac:dyDescent="0.3">
      <c r="A523" s="820">
        <v>17</v>
      </c>
      <c r="B523" s="821">
        <v>25355</v>
      </c>
      <c r="C523" s="820" t="s">
        <v>5687</v>
      </c>
      <c r="F523" s="824">
        <v>-5.4199999999999998E-2</v>
      </c>
      <c r="H523" s="829">
        <v>5.875E-3</v>
      </c>
      <c r="I523" s="823">
        <v>-6.0074999999999996E-2</v>
      </c>
      <c r="J523" s="821">
        <v>25355</v>
      </c>
    </row>
    <row r="524" spans="1:10" x14ac:dyDescent="0.3">
      <c r="A524" s="820">
        <v>17</v>
      </c>
      <c r="B524" s="821">
        <v>25385</v>
      </c>
      <c r="C524" s="820" t="s">
        <v>5687</v>
      </c>
      <c r="F524" s="824">
        <v>-5.8700000000000002E-2</v>
      </c>
      <c r="H524" s="829">
        <v>5.966666666666667E-3</v>
      </c>
      <c r="I524" s="823">
        <v>-6.4666666666666664E-2</v>
      </c>
      <c r="J524" s="821">
        <v>25385</v>
      </c>
    </row>
    <row r="525" spans="1:10" x14ac:dyDescent="0.3">
      <c r="A525" s="820">
        <v>17</v>
      </c>
      <c r="B525" s="821">
        <v>25416</v>
      </c>
      <c r="C525" s="820" t="s">
        <v>5687</v>
      </c>
      <c r="F525" s="824">
        <v>4.5400000000000003E-2</v>
      </c>
      <c r="H525" s="829">
        <v>5.9166666666666664E-3</v>
      </c>
      <c r="I525" s="823">
        <v>3.9483333333333336E-2</v>
      </c>
      <c r="J525" s="821">
        <v>25416</v>
      </c>
    </row>
    <row r="526" spans="1:10" x14ac:dyDescent="0.3">
      <c r="A526" s="820">
        <v>17</v>
      </c>
      <c r="B526" s="821">
        <v>25447</v>
      </c>
      <c r="C526" s="820" t="s">
        <v>5687</v>
      </c>
      <c r="F526" s="824">
        <v>-2.3599999999999999E-2</v>
      </c>
      <c r="H526" s="829">
        <v>6.0416666666666674E-3</v>
      </c>
      <c r="I526" s="823">
        <v>-2.9641666666666667E-2</v>
      </c>
      <c r="J526" s="821">
        <v>25447</v>
      </c>
    </row>
    <row r="527" spans="1:10" x14ac:dyDescent="0.3">
      <c r="A527" s="820">
        <v>17</v>
      </c>
      <c r="B527" s="821">
        <v>25477</v>
      </c>
      <c r="C527" s="820" t="s">
        <v>5687</v>
      </c>
      <c r="F527" s="824">
        <v>4.5900000000000003E-2</v>
      </c>
      <c r="H527" s="829">
        <v>6.1916666666666665E-3</v>
      </c>
      <c r="I527" s="823">
        <v>3.9708333333333339E-2</v>
      </c>
      <c r="J527" s="821">
        <v>25477</v>
      </c>
    </row>
    <row r="528" spans="1:10" x14ac:dyDescent="0.3">
      <c r="A528" s="820">
        <v>17</v>
      </c>
      <c r="B528" s="821">
        <v>25508</v>
      </c>
      <c r="C528" s="820" t="s">
        <v>5687</v>
      </c>
      <c r="F528" s="824">
        <v>-2.9700000000000001E-2</v>
      </c>
      <c r="H528" s="829">
        <v>6.2208333333333334E-3</v>
      </c>
      <c r="I528" s="823">
        <v>-3.5920833333333332E-2</v>
      </c>
      <c r="J528" s="821">
        <v>25508</v>
      </c>
    </row>
    <row r="529" spans="1:10" x14ac:dyDescent="0.3">
      <c r="A529" s="820">
        <v>17</v>
      </c>
      <c r="B529" s="821">
        <v>25538</v>
      </c>
      <c r="C529" s="820" t="s">
        <v>5687</v>
      </c>
      <c r="F529" s="824">
        <v>-1.77E-2</v>
      </c>
      <c r="H529" s="829">
        <v>6.5208333333333333E-3</v>
      </c>
      <c r="I529" s="823">
        <v>-2.4220833333333334E-2</v>
      </c>
      <c r="J529" s="821">
        <v>25538</v>
      </c>
    </row>
    <row r="530" spans="1:10" x14ac:dyDescent="0.3">
      <c r="A530" s="820">
        <v>17</v>
      </c>
      <c r="B530" s="821">
        <v>25569</v>
      </c>
      <c r="C530" s="820" t="s">
        <v>5687</v>
      </c>
      <c r="F530" s="824">
        <v>-7.4300000000000005E-2</v>
      </c>
      <c r="H530" s="829">
        <v>6.6916666666666669E-3</v>
      </c>
      <c r="I530" s="823">
        <v>-8.099166666666667E-2</v>
      </c>
      <c r="J530" s="821">
        <v>25569</v>
      </c>
    </row>
    <row r="531" spans="1:10" x14ac:dyDescent="0.3">
      <c r="A531" s="820">
        <v>17</v>
      </c>
      <c r="B531" s="821">
        <v>25600</v>
      </c>
      <c r="C531" s="820" t="s">
        <v>5687</v>
      </c>
      <c r="F531" s="824">
        <v>5.8599999999999999E-2</v>
      </c>
      <c r="H531" s="829">
        <v>6.6916666666666669E-3</v>
      </c>
      <c r="I531" s="823">
        <v>5.1908333333333334E-2</v>
      </c>
      <c r="J531" s="821">
        <v>25600</v>
      </c>
    </row>
    <row r="532" spans="1:10" x14ac:dyDescent="0.3">
      <c r="A532" s="820">
        <v>17</v>
      </c>
      <c r="B532" s="821">
        <v>25628</v>
      </c>
      <c r="C532" s="820" t="s">
        <v>5687</v>
      </c>
      <c r="F532" s="824">
        <v>3.0000000000000001E-3</v>
      </c>
      <c r="H532" s="829">
        <v>6.6250000000000007E-3</v>
      </c>
      <c r="I532" s="823">
        <v>-3.6250000000000006E-3</v>
      </c>
      <c r="J532" s="821">
        <v>25628</v>
      </c>
    </row>
    <row r="533" spans="1:10" x14ac:dyDescent="0.3">
      <c r="A533" s="820">
        <v>17</v>
      </c>
      <c r="B533" s="821">
        <v>25659</v>
      </c>
      <c r="C533" s="820" t="s">
        <v>5687</v>
      </c>
      <c r="F533" s="824">
        <v>-8.8900000000000007E-2</v>
      </c>
      <c r="H533" s="829">
        <v>6.6083333333333324E-3</v>
      </c>
      <c r="I533" s="823">
        <v>-9.5508333333333334E-2</v>
      </c>
      <c r="J533" s="821">
        <v>25659</v>
      </c>
    </row>
    <row r="534" spans="1:10" x14ac:dyDescent="0.3">
      <c r="A534" s="820">
        <v>17</v>
      </c>
      <c r="B534" s="821">
        <v>25689</v>
      </c>
      <c r="C534" s="820" t="s">
        <v>5687</v>
      </c>
      <c r="F534" s="824">
        <v>-5.4699999999999999E-2</v>
      </c>
      <c r="H534" s="829">
        <v>6.8124999999999991E-3</v>
      </c>
      <c r="I534" s="823">
        <v>-6.1512499999999998E-2</v>
      </c>
      <c r="J534" s="821">
        <v>25689</v>
      </c>
    </row>
    <row r="535" spans="1:10" x14ac:dyDescent="0.3">
      <c r="A535" s="820">
        <v>17</v>
      </c>
      <c r="B535" s="821">
        <v>25720</v>
      </c>
      <c r="C535" s="820" t="s">
        <v>5687</v>
      </c>
      <c r="F535" s="824">
        <v>-4.82E-2</v>
      </c>
      <c r="H535" s="829">
        <v>7.1083333333333328E-3</v>
      </c>
      <c r="I535" s="823">
        <v>-5.5308333333333334E-2</v>
      </c>
      <c r="J535" s="821">
        <v>25720</v>
      </c>
    </row>
    <row r="536" spans="1:10" x14ac:dyDescent="0.3">
      <c r="A536" s="820">
        <v>17</v>
      </c>
      <c r="B536" s="821">
        <v>25750</v>
      </c>
      <c r="C536" s="820" t="s">
        <v>5687</v>
      </c>
      <c r="F536" s="824">
        <v>7.5200000000000003E-2</v>
      </c>
      <c r="H536" s="829">
        <v>7.116666666666667E-3</v>
      </c>
      <c r="I536" s="823">
        <v>6.8083333333333329E-2</v>
      </c>
      <c r="J536" s="821">
        <v>25750</v>
      </c>
    </row>
    <row r="537" spans="1:10" x14ac:dyDescent="0.3">
      <c r="A537" s="820">
        <v>17</v>
      </c>
      <c r="B537" s="821">
        <v>25781</v>
      </c>
      <c r="C537" s="820" t="s">
        <v>5687</v>
      </c>
      <c r="F537" s="824">
        <v>5.0900000000000001E-2</v>
      </c>
      <c r="H537" s="829">
        <v>6.9250000000000015E-3</v>
      </c>
      <c r="I537" s="823">
        <v>4.3975E-2</v>
      </c>
      <c r="J537" s="821">
        <v>25781</v>
      </c>
    </row>
    <row r="538" spans="1:10" x14ac:dyDescent="0.3">
      <c r="A538" s="820">
        <v>17</v>
      </c>
      <c r="B538" s="821">
        <v>25812</v>
      </c>
      <c r="C538" s="820" t="s">
        <v>5687</v>
      </c>
      <c r="F538" s="824">
        <v>3.4700000000000002E-2</v>
      </c>
      <c r="H538" s="829">
        <v>6.9000000000000008E-3</v>
      </c>
      <c r="I538" s="823">
        <v>2.7800000000000002E-2</v>
      </c>
      <c r="J538" s="821">
        <v>25812</v>
      </c>
    </row>
    <row r="539" spans="1:10" x14ac:dyDescent="0.3">
      <c r="A539" s="820">
        <v>17</v>
      </c>
      <c r="B539" s="821">
        <v>25842</v>
      </c>
      <c r="C539" s="820" t="s">
        <v>5687</v>
      </c>
      <c r="F539" s="824">
        <v>-9.7000000000000003E-3</v>
      </c>
      <c r="H539" s="829">
        <v>6.8624999999999988E-3</v>
      </c>
      <c r="I539" s="823">
        <v>-1.6562500000000001E-2</v>
      </c>
      <c r="J539" s="821">
        <v>25842</v>
      </c>
    </row>
    <row r="540" spans="1:10" x14ac:dyDescent="0.3">
      <c r="A540" s="820">
        <v>17</v>
      </c>
      <c r="B540" s="821">
        <v>25873</v>
      </c>
      <c r="C540" s="820" t="s">
        <v>5687</v>
      </c>
      <c r="F540" s="824">
        <v>5.3600000000000002E-2</v>
      </c>
      <c r="H540" s="829">
        <v>6.8625000000000005E-3</v>
      </c>
      <c r="I540" s="823">
        <v>4.6737500000000001E-2</v>
      </c>
      <c r="J540" s="821">
        <v>25873</v>
      </c>
    </row>
    <row r="541" spans="1:10" x14ac:dyDescent="0.3">
      <c r="A541" s="820">
        <v>17</v>
      </c>
      <c r="B541" s="821">
        <v>25903</v>
      </c>
      <c r="C541" s="820" t="s">
        <v>5687</v>
      </c>
      <c r="F541" s="824">
        <v>5.8400000000000001E-2</v>
      </c>
      <c r="H541" s="829">
        <v>6.5708333333333339E-3</v>
      </c>
      <c r="I541" s="823">
        <v>5.1829166666666669E-2</v>
      </c>
      <c r="J541" s="821">
        <v>25903</v>
      </c>
    </row>
    <row r="542" spans="1:10" x14ac:dyDescent="0.3">
      <c r="A542" s="820">
        <v>17</v>
      </c>
      <c r="B542" s="821">
        <v>25934</v>
      </c>
      <c r="C542" s="820" t="s">
        <v>5687</v>
      </c>
      <c r="F542" s="824">
        <v>4.19E-2</v>
      </c>
      <c r="H542" s="829">
        <v>6.3583333333333339E-3</v>
      </c>
      <c r="I542" s="823">
        <v>3.5541666666666666E-2</v>
      </c>
      <c r="J542" s="821">
        <v>25934</v>
      </c>
    </row>
    <row r="543" spans="1:10" x14ac:dyDescent="0.3">
      <c r="A543" s="820">
        <v>17</v>
      </c>
      <c r="B543" s="821">
        <v>25965</v>
      </c>
      <c r="C543" s="820" t="s">
        <v>5687</v>
      </c>
      <c r="F543" s="824">
        <v>1.41E-2</v>
      </c>
      <c r="H543" s="829">
        <v>6.145833333333333E-3</v>
      </c>
      <c r="I543" s="823">
        <v>7.9541666666666667E-3</v>
      </c>
      <c r="J543" s="821">
        <v>25965</v>
      </c>
    </row>
    <row r="544" spans="1:10" x14ac:dyDescent="0.3">
      <c r="A544" s="820">
        <v>17</v>
      </c>
      <c r="B544" s="821">
        <v>25993</v>
      </c>
      <c r="C544" s="820" t="s">
        <v>5687</v>
      </c>
      <c r="F544" s="824">
        <v>3.8199999999999998E-2</v>
      </c>
      <c r="H544" s="829">
        <v>6.2250000000000005E-3</v>
      </c>
      <c r="I544" s="823">
        <v>3.1974999999999996E-2</v>
      </c>
      <c r="J544" s="821">
        <v>25993</v>
      </c>
    </row>
    <row r="545" spans="1:10" x14ac:dyDescent="0.3">
      <c r="A545" s="820">
        <v>17</v>
      </c>
      <c r="B545" s="821">
        <v>26024</v>
      </c>
      <c r="C545" s="820" t="s">
        <v>5687</v>
      </c>
      <c r="F545" s="824">
        <v>3.7699999999999997E-2</v>
      </c>
      <c r="H545" s="829">
        <v>6.2458333333333324E-3</v>
      </c>
      <c r="I545" s="823">
        <v>3.1454166666666665E-2</v>
      </c>
      <c r="J545" s="821">
        <v>26024</v>
      </c>
    </row>
    <row r="546" spans="1:10" x14ac:dyDescent="0.3">
      <c r="A546" s="820">
        <v>17</v>
      </c>
      <c r="B546" s="821">
        <v>26054</v>
      </c>
      <c r="C546" s="820" t="s">
        <v>5687</v>
      </c>
      <c r="F546" s="824">
        <v>-3.6700000000000003E-2</v>
      </c>
      <c r="H546" s="829">
        <v>6.4041666666666665E-3</v>
      </c>
      <c r="I546" s="823">
        <v>-4.3104166666666673E-2</v>
      </c>
      <c r="J546" s="821">
        <v>26054</v>
      </c>
    </row>
    <row r="547" spans="1:10" x14ac:dyDescent="0.3">
      <c r="A547" s="820">
        <v>17</v>
      </c>
      <c r="B547" s="821">
        <v>26085</v>
      </c>
      <c r="C547" s="820" t="s">
        <v>5687</v>
      </c>
      <c r="F547" s="824">
        <v>2.0999999999999999E-3</v>
      </c>
      <c r="H547" s="829">
        <v>6.4999999999999988E-3</v>
      </c>
      <c r="I547" s="823">
        <v>-4.3999999999999994E-3</v>
      </c>
      <c r="J547" s="821">
        <v>26085</v>
      </c>
    </row>
    <row r="548" spans="1:10" x14ac:dyDescent="0.3">
      <c r="A548" s="820">
        <v>17</v>
      </c>
      <c r="B548" s="821">
        <v>26115</v>
      </c>
      <c r="C548" s="820" t="s">
        <v>5687</v>
      </c>
      <c r="F548" s="824">
        <v>-3.9899999999999998E-2</v>
      </c>
      <c r="H548" s="829">
        <v>6.4999999999999988E-3</v>
      </c>
      <c r="I548" s="823">
        <v>-4.6399999999999997E-2</v>
      </c>
      <c r="J548" s="821">
        <v>26115</v>
      </c>
    </row>
    <row r="549" spans="1:10" x14ac:dyDescent="0.3">
      <c r="A549" s="820">
        <v>17</v>
      </c>
      <c r="B549" s="821">
        <v>26146</v>
      </c>
      <c r="C549" s="820" t="s">
        <v>5687</v>
      </c>
      <c r="F549" s="824">
        <v>4.1200000000000001E-2</v>
      </c>
      <c r="H549" s="829">
        <v>6.4666666666666657E-3</v>
      </c>
      <c r="I549" s="823">
        <v>3.4733333333333338E-2</v>
      </c>
      <c r="J549" s="821">
        <v>26146</v>
      </c>
    </row>
    <row r="550" spans="1:10" x14ac:dyDescent="0.3">
      <c r="A550" s="820">
        <v>17</v>
      </c>
      <c r="B550" s="821">
        <v>26177</v>
      </c>
      <c r="C550" s="820" t="s">
        <v>5687</v>
      </c>
      <c r="F550" s="824">
        <v>-5.5999999999999999E-3</v>
      </c>
      <c r="H550" s="829">
        <v>6.3541666666666659E-3</v>
      </c>
      <c r="I550" s="823">
        <v>-1.1954166666666665E-2</v>
      </c>
      <c r="J550" s="821">
        <v>26177</v>
      </c>
    </row>
    <row r="551" spans="1:10" x14ac:dyDescent="0.3">
      <c r="A551" s="820">
        <v>17</v>
      </c>
      <c r="B551" s="821">
        <v>26207</v>
      </c>
      <c r="C551" s="820" t="s">
        <v>5687</v>
      </c>
      <c r="F551" s="824">
        <v>-4.0399999999999998E-2</v>
      </c>
      <c r="H551" s="829">
        <v>6.2833333333333343E-3</v>
      </c>
      <c r="I551" s="823">
        <v>-4.6683333333333334E-2</v>
      </c>
      <c r="J551" s="821">
        <v>26207</v>
      </c>
    </row>
    <row r="552" spans="1:10" x14ac:dyDescent="0.3">
      <c r="A552" s="820">
        <v>17</v>
      </c>
      <c r="B552" s="821">
        <v>26238</v>
      </c>
      <c r="C552" s="820" t="s">
        <v>5687</v>
      </c>
      <c r="F552" s="824">
        <v>2.7000000000000001E-3</v>
      </c>
      <c r="H552" s="829">
        <v>6.1749999999999991E-3</v>
      </c>
      <c r="I552" s="823">
        <v>-3.4749999999999989E-3</v>
      </c>
      <c r="J552" s="821">
        <v>26238</v>
      </c>
    </row>
    <row r="553" spans="1:10" x14ac:dyDescent="0.3">
      <c r="A553" s="820">
        <v>17</v>
      </c>
      <c r="B553" s="821">
        <v>26268</v>
      </c>
      <c r="C553" s="820" t="s">
        <v>5687</v>
      </c>
      <c r="F553" s="824">
        <v>8.77E-2</v>
      </c>
      <c r="H553" s="829">
        <v>6.1749999999999991E-3</v>
      </c>
      <c r="I553" s="823">
        <v>8.1525E-2</v>
      </c>
      <c r="J553" s="821">
        <v>26268</v>
      </c>
    </row>
    <row r="554" spans="1:10" x14ac:dyDescent="0.3">
      <c r="A554" s="820">
        <v>17</v>
      </c>
      <c r="B554" s="821">
        <v>26299</v>
      </c>
      <c r="C554" s="820" t="s">
        <v>5687</v>
      </c>
      <c r="F554" s="824">
        <v>1.9400000000000001E-2</v>
      </c>
      <c r="H554" s="829">
        <v>6.1291666666666664E-3</v>
      </c>
      <c r="I554" s="823">
        <v>1.3270833333333334E-2</v>
      </c>
      <c r="J554" s="821">
        <v>26299</v>
      </c>
    </row>
    <row r="555" spans="1:10" x14ac:dyDescent="0.3">
      <c r="A555" s="820">
        <v>17</v>
      </c>
      <c r="B555" s="821">
        <v>26330</v>
      </c>
      <c r="C555" s="820" t="s">
        <v>5687</v>
      </c>
      <c r="F555" s="824">
        <v>2.9899999999999999E-2</v>
      </c>
      <c r="H555" s="829">
        <v>6.1624999999999996E-3</v>
      </c>
      <c r="I555" s="823">
        <v>2.3737500000000002E-2</v>
      </c>
      <c r="J555" s="821">
        <v>26330</v>
      </c>
    </row>
    <row r="556" spans="1:10" x14ac:dyDescent="0.3">
      <c r="A556" s="820">
        <v>17</v>
      </c>
      <c r="B556" s="821">
        <v>26359</v>
      </c>
      <c r="C556" s="820" t="s">
        <v>5687</v>
      </c>
      <c r="F556" s="824">
        <v>7.1999999999999998E-3</v>
      </c>
      <c r="H556" s="829">
        <v>6.1541666666666672E-3</v>
      </c>
      <c r="I556" s="823">
        <v>1.0458333333333326E-3</v>
      </c>
      <c r="J556" s="821">
        <v>26359</v>
      </c>
    </row>
    <row r="557" spans="1:10" x14ac:dyDescent="0.3">
      <c r="A557" s="820">
        <v>17</v>
      </c>
      <c r="B557" s="821">
        <v>26390</v>
      </c>
      <c r="C557" s="820" t="s">
        <v>5687</v>
      </c>
      <c r="F557" s="824">
        <v>5.7000000000000002E-3</v>
      </c>
      <c r="H557" s="829">
        <v>6.1958333333333336E-3</v>
      </c>
      <c r="I557" s="823">
        <v>-4.9583333333333337E-4</v>
      </c>
      <c r="J557" s="821">
        <v>26390</v>
      </c>
    </row>
    <row r="558" spans="1:10" x14ac:dyDescent="0.3">
      <c r="A558" s="820">
        <v>17</v>
      </c>
      <c r="B558" s="821">
        <v>26420</v>
      </c>
      <c r="C558" s="820" t="s">
        <v>5687</v>
      </c>
      <c r="F558" s="824">
        <v>2.1899999999999999E-2</v>
      </c>
      <c r="H558" s="829">
        <v>6.1916666666666665E-3</v>
      </c>
      <c r="I558" s="823">
        <v>1.5708333333333331E-2</v>
      </c>
      <c r="J558" s="821">
        <v>26420</v>
      </c>
    </row>
    <row r="559" spans="1:10" x14ac:dyDescent="0.3">
      <c r="A559" s="820">
        <v>17</v>
      </c>
      <c r="B559" s="821">
        <v>26451</v>
      </c>
      <c r="C559" s="820" t="s">
        <v>5687</v>
      </c>
      <c r="F559" s="824">
        <v>-2.0500000000000001E-2</v>
      </c>
      <c r="H559" s="829">
        <v>6.1416666666666677E-3</v>
      </c>
      <c r="I559" s="823">
        <v>-2.6641666666666668E-2</v>
      </c>
      <c r="J559" s="821">
        <v>26451</v>
      </c>
    </row>
    <row r="560" spans="1:10" x14ac:dyDescent="0.3">
      <c r="A560" s="820">
        <v>17</v>
      </c>
      <c r="B560" s="821">
        <v>26481</v>
      </c>
      <c r="C560" s="820" t="s">
        <v>5687</v>
      </c>
      <c r="F560" s="824">
        <v>3.5999999999999999E-3</v>
      </c>
      <c r="H560" s="829">
        <v>6.1291666666666664E-3</v>
      </c>
      <c r="I560" s="823">
        <v>-2.5291666666666665E-3</v>
      </c>
      <c r="J560" s="821">
        <v>26481</v>
      </c>
    </row>
    <row r="561" spans="1:10" x14ac:dyDescent="0.3">
      <c r="A561" s="820">
        <v>17</v>
      </c>
      <c r="B561" s="821">
        <v>26512</v>
      </c>
      <c r="C561" s="820" t="s">
        <v>5687</v>
      </c>
      <c r="F561" s="824">
        <v>3.9100000000000003E-2</v>
      </c>
      <c r="H561" s="829">
        <v>6.0916666666666662E-3</v>
      </c>
      <c r="I561" s="823">
        <v>3.3008333333333334E-2</v>
      </c>
      <c r="J561" s="821">
        <v>26512</v>
      </c>
    </row>
    <row r="562" spans="1:10" x14ac:dyDescent="0.3">
      <c r="A562" s="820">
        <v>17</v>
      </c>
      <c r="B562" s="821">
        <v>26543</v>
      </c>
      <c r="C562" s="820" t="s">
        <v>5687</v>
      </c>
      <c r="F562" s="824">
        <v>-3.5999999999999999E-3</v>
      </c>
      <c r="H562" s="829">
        <v>6.0958333333333333E-3</v>
      </c>
      <c r="I562" s="823">
        <v>-9.6958333333333341E-3</v>
      </c>
      <c r="J562" s="821">
        <v>26543</v>
      </c>
    </row>
    <row r="563" spans="1:10" x14ac:dyDescent="0.3">
      <c r="A563" s="820">
        <v>17</v>
      </c>
      <c r="B563" s="821">
        <v>26573</v>
      </c>
      <c r="C563" s="820" t="s">
        <v>5687</v>
      </c>
      <c r="F563" s="824">
        <v>1.0699999999999999E-2</v>
      </c>
      <c r="H563" s="829">
        <v>6.1083333333333337E-3</v>
      </c>
      <c r="I563" s="823">
        <v>4.5916666666666658E-3</v>
      </c>
      <c r="J563" s="821">
        <v>26573</v>
      </c>
    </row>
    <row r="564" spans="1:10" x14ac:dyDescent="0.3">
      <c r="A564" s="820">
        <v>17</v>
      </c>
      <c r="B564" s="821">
        <v>26604</v>
      </c>
      <c r="C564" s="820" t="s">
        <v>5687</v>
      </c>
      <c r="F564" s="824">
        <v>5.0500000000000003E-2</v>
      </c>
      <c r="H564" s="829">
        <v>6.0458333333333336E-3</v>
      </c>
      <c r="I564" s="823">
        <v>4.445416666666667E-2</v>
      </c>
      <c r="J564" s="821">
        <v>26604</v>
      </c>
    </row>
    <row r="565" spans="1:10" x14ac:dyDescent="0.3">
      <c r="A565" s="820">
        <v>17</v>
      </c>
      <c r="B565" s="821">
        <v>26634</v>
      </c>
      <c r="C565" s="820" t="s">
        <v>5687</v>
      </c>
      <c r="F565" s="824">
        <v>1.3100000000000001E-2</v>
      </c>
      <c r="H565" s="829">
        <v>6.0166666666666667E-3</v>
      </c>
      <c r="I565" s="823">
        <v>7.0833333333333338E-3</v>
      </c>
      <c r="J565" s="821">
        <v>26634</v>
      </c>
    </row>
    <row r="566" spans="1:10" x14ac:dyDescent="0.3">
      <c r="A566" s="820">
        <v>17</v>
      </c>
      <c r="B566" s="821">
        <v>26665</v>
      </c>
      <c r="C566" s="820" t="s">
        <v>5687</v>
      </c>
      <c r="F566" s="824">
        <v>-1.5900000000000001E-2</v>
      </c>
      <c r="H566" s="829">
        <v>6.0499999999999998E-3</v>
      </c>
      <c r="I566" s="823">
        <v>-2.1950000000000001E-2</v>
      </c>
      <c r="J566" s="821">
        <v>26665</v>
      </c>
    </row>
    <row r="567" spans="1:10" x14ac:dyDescent="0.3">
      <c r="A567" s="820">
        <v>17</v>
      </c>
      <c r="B567" s="821">
        <v>26696</v>
      </c>
      <c r="C567" s="820" t="s">
        <v>5687</v>
      </c>
      <c r="F567" s="824">
        <v>-3.3300000000000003E-2</v>
      </c>
      <c r="H567" s="829">
        <v>6.1208333333333332E-3</v>
      </c>
      <c r="I567" s="823">
        <v>-3.9420833333333336E-2</v>
      </c>
      <c r="J567" s="821">
        <v>26696</v>
      </c>
    </row>
    <row r="568" spans="1:10" x14ac:dyDescent="0.3">
      <c r="A568" s="820">
        <v>17</v>
      </c>
      <c r="B568" s="821">
        <v>26724</v>
      </c>
      <c r="C568" s="820" t="s">
        <v>5687</v>
      </c>
      <c r="F568" s="824">
        <v>-2.0000000000000001E-4</v>
      </c>
      <c r="H568" s="829">
        <v>6.1583333333333334E-3</v>
      </c>
      <c r="I568" s="823">
        <v>-6.358333333333333E-3</v>
      </c>
      <c r="J568" s="821">
        <v>26724</v>
      </c>
    </row>
    <row r="569" spans="1:10" x14ac:dyDescent="0.3">
      <c r="A569" s="820">
        <v>17</v>
      </c>
      <c r="B569" s="821">
        <v>26755</v>
      </c>
      <c r="C569" s="820" t="s">
        <v>5687</v>
      </c>
      <c r="F569" s="824">
        <v>-3.95E-2</v>
      </c>
      <c r="H569" s="829">
        <v>6.145833333333333E-3</v>
      </c>
      <c r="I569" s="823">
        <v>-4.564583333333333E-2</v>
      </c>
      <c r="J569" s="821">
        <v>26755</v>
      </c>
    </row>
    <row r="570" spans="1:10" x14ac:dyDescent="0.3">
      <c r="A570" s="820">
        <v>17</v>
      </c>
      <c r="B570" s="821">
        <v>26785</v>
      </c>
      <c r="C570" s="820" t="s">
        <v>5687</v>
      </c>
      <c r="F570" s="824">
        <v>-1.3899999999999999E-2</v>
      </c>
      <c r="H570" s="829">
        <v>6.1583333333333334E-3</v>
      </c>
      <c r="I570" s="823">
        <v>-2.0058333333333331E-2</v>
      </c>
      <c r="J570" s="821">
        <v>26785</v>
      </c>
    </row>
    <row r="571" spans="1:10" x14ac:dyDescent="0.3">
      <c r="A571" s="820">
        <v>17</v>
      </c>
      <c r="B571" s="821">
        <v>26816</v>
      </c>
      <c r="C571" s="820" t="s">
        <v>5687</v>
      </c>
      <c r="F571" s="824">
        <v>-5.1000000000000004E-3</v>
      </c>
      <c r="H571" s="829">
        <v>6.2166666666666655E-3</v>
      </c>
      <c r="I571" s="823">
        <v>-1.1316666666666666E-2</v>
      </c>
      <c r="J571" s="821">
        <v>26816</v>
      </c>
    </row>
    <row r="572" spans="1:10" x14ac:dyDescent="0.3">
      <c r="A572" s="820">
        <v>17</v>
      </c>
      <c r="B572" s="821">
        <v>26846</v>
      </c>
      <c r="C572" s="820" t="s">
        <v>5687</v>
      </c>
      <c r="F572" s="824">
        <v>3.9399999999999998E-2</v>
      </c>
      <c r="H572" s="829">
        <v>6.2874999999999988E-3</v>
      </c>
      <c r="I572" s="823">
        <v>3.3112499999999996E-2</v>
      </c>
      <c r="J572" s="821">
        <v>26846</v>
      </c>
    </row>
    <row r="573" spans="1:10" x14ac:dyDescent="0.3">
      <c r="A573" s="820">
        <v>17</v>
      </c>
      <c r="B573" s="821">
        <v>26877</v>
      </c>
      <c r="C573" s="820" t="s">
        <v>5687</v>
      </c>
      <c r="F573" s="824">
        <v>-3.1800000000000002E-2</v>
      </c>
      <c r="H573" s="829">
        <v>6.4666666666666674E-3</v>
      </c>
      <c r="I573" s="823">
        <v>-3.8266666666666671E-2</v>
      </c>
      <c r="J573" s="821">
        <v>26877</v>
      </c>
    </row>
    <row r="574" spans="1:10" x14ac:dyDescent="0.3">
      <c r="A574" s="820">
        <v>17</v>
      </c>
      <c r="B574" s="821">
        <v>26908</v>
      </c>
      <c r="C574" s="820" t="s">
        <v>5687</v>
      </c>
      <c r="F574" s="824">
        <v>4.1500000000000002E-2</v>
      </c>
      <c r="H574" s="829">
        <v>6.4541666666666671E-3</v>
      </c>
      <c r="I574" s="823">
        <v>3.5045833333333332E-2</v>
      </c>
      <c r="J574" s="821">
        <v>26908</v>
      </c>
    </row>
    <row r="575" spans="1:10" x14ac:dyDescent="0.3">
      <c r="A575" s="820">
        <v>17</v>
      </c>
      <c r="B575" s="821">
        <v>26938</v>
      </c>
      <c r="C575" s="820" t="s">
        <v>5687</v>
      </c>
      <c r="F575" s="824">
        <v>2.9999999999999997E-4</v>
      </c>
      <c r="H575" s="829">
        <v>6.4333333333333334E-3</v>
      </c>
      <c r="I575" s="823">
        <v>-6.1333333333333335E-3</v>
      </c>
      <c r="J575" s="821">
        <v>26938</v>
      </c>
    </row>
    <row r="576" spans="1:10" x14ac:dyDescent="0.3">
      <c r="A576" s="820">
        <v>17</v>
      </c>
      <c r="B576" s="821">
        <v>26969</v>
      </c>
      <c r="C576" s="820" t="s">
        <v>5687</v>
      </c>
      <c r="F576" s="824">
        <v>-0.1082</v>
      </c>
      <c r="H576" s="829">
        <v>6.4874999999999993E-3</v>
      </c>
      <c r="I576" s="823">
        <v>-0.1146875</v>
      </c>
      <c r="J576" s="821">
        <v>26969</v>
      </c>
    </row>
    <row r="577" spans="1:10" x14ac:dyDescent="0.3">
      <c r="A577" s="820">
        <v>17</v>
      </c>
      <c r="B577" s="821">
        <v>26999</v>
      </c>
      <c r="C577" s="820" t="s">
        <v>5687</v>
      </c>
      <c r="F577" s="824">
        <v>1.83E-2</v>
      </c>
      <c r="H577" s="829">
        <v>6.5000000000000006E-3</v>
      </c>
      <c r="I577" s="823">
        <v>1.18E-2</v>
      </c>
      <c r="J577" s="821">
        <v>26999</v>
      </c>
    </row>
    <row r="578" spans="1:10" x14ac:dyDescent="0.3">
      <c r="A578" s="820">
        <v>17</v>
      </c>
      <c r="B578" s="821">
        <v>27030</v>
      </c>
      <c r="C578" s="820" t="s">
        <v>5687</v>
      </c>
      <c r="F578" s="824">
        <v>-8.5000000000000006E-3</v>
      </c>
      <c r="H578" s="829">
        <v>6.5958333333333329E-3</v>
      </c>
      <c r="I578" s="823">
        <v>-1.5095833333333333E-2</v>
      </c>
      <c r="J578" s="821">
        <v>27030</v>
      </c>
    </row>
    <row r="579" spans="1:10" x14ac:dyDescent="0.3">
      <c r="A579" s="820">
        <v>17</v>
      </c>
      <c r="B579" s="821">
        <v>27061</v>
      </c>
      <c r="C579" s="820" t="s">
        <v>5687</v>
      </c>
      <c r="F579" s="824">
        <v>1.9E-3</v>
      </c>
      <c r="H579" s="829">
        <v>6.6250000000000007E-3</v>
      </c>
      <c r="I579" s="823">
        <v>-4.7250000000000009E-3</v>
      </c>
      <c r="J579" s="821">
        <v>27061</v>
      </c>
    </row>
    <row r="580" spans="1:10" x14ac:dyDescent="0.3">
      <c r="A580" s="820">
        <v>17</v>
      </c>
      <c r="B580" s="821">
        <v>27089</v>
      </c>
      <c r="C580" s="820" t="s">
        <v>5687</v>
      </c>
      <c r="F580" s="824">
        <v>-2.1700000000000001E-2</v>
      </c>
      <c r="H580" s="829">
        <v>6.7458333333333328E-3</v>
      </c>
      <c r="I580" s="823">
        <v>-2.8445833333333333E-2</v>
      </c>
      <c r="J580" s="821">
        <v>27089</v>
      </c>
    </row>
    <row r="581" spans="1:10" x14ac:dyDescent="0.3">
      <c r="A581" s="820">
        <v>17</v>
      </c>
      <c r="B581" s="821">
        <v>27120</v>
      </c>
      <c r="C581" s="820" t="s">
        <v>5687</v>
      </c>
      <c r="F581" s="824">
        <v>-3.73E-2</v>
      </c>
      <c r="H581" s="829">
        <v>6.9500000000000004E-3</v>
      </c>
      <c r="I581" s="823">
        <v>-4.4249999999999998E-2</v>
      </c>
      <c r="J581" s="821">
        <v>27120</v>
      </c>
    </row>
    <row r="582" spans="1:10" x14ac:dyDescent="0.3">
      <c r="A582" s="820">
        <v>17</v>
      </c>
      <c r="B582" s="821">
        <v>27150</v>
      </c>
      <c r="C582" s="820" t="s">
        <v>5687</v>
      </c>
      <c r="F582" s="824">
        <v>-2.7199999999999998E-2</v>
      </c>
      <c r="H582" s="829">
        <v>7.0624999999999993E-3</v>
      </c>
      <c r="I582" s="823">
        <v>-3.4262500000000001E-2</v>
      </c>
      <c r="J582" s="821">
        <v>27150</v>
      </c>
    </row>
    <row r="583" spans="1:10" x14ac:dyDescent="0.3">
      <c r="A583" s="820">
        <v>17</v>
      </c>
      <c r="B583" s="821">
        <v>27181</v>
      </c>
      <c r="C583" s="820" t="s">
        <v>5687</v>
      </c>
      <c r="F583" s="824">
        <v>-1.2800000000000001E-2</v>
      </c>
      <c r="H583" s="829">
        <v>7.175E-3</v>
      </c>
      <c r="I583" s="823">
        <v>-1.9975E-2</v>
      </c>
      <c r="J583" s="821">
        <v>27181</v>
      </c>
    </row>
    <row r="584" spans="1:10" x14ac:dyDescent="0.3">
      <c r="A584" s="820">
        <v>17</v>
      </c>
      <c r="B584" s="821">
        <v>27211</v>
      </c>
      <c r="C584" s="820" t="s">
        <v>5687</v>
      </c>
      <c r="F584" s="824">
        <v>-7.5899999999999995E-2</v>
      </c>
      <c r="H584" s="829">
        <v>7.3875E-3</v>
      </c>
      <c r="I584" s="823">
        <v>-8.32875E-2</v>
      </c>
      <c r="J584" s="821">
        <v>27211</v>
      </c>
    </row>
    <row r="585" spans="1:10" x14ac:dyDescent="0.3">
      <c r="A585" s="820">
        <v>17</v>
      </c>
      <c r="B585" s="821">
        <v>27242</v>
      </c>
      <c r="C585" s="820" t="s">
        <v>5687</v>
      </c>
      <c r="F585" s="824">
        <v>-8.2799999999999999E-2</v>
      </c>
      <c r="H585" s="829">
        <v>7.6166666666666674E-3</v>
      </c>
      <c r="I585" s="823">
        <v>-9.0416666666666673E-2</v>
      </c>
      <c r="J585" s="821">
        <v>27242</v>
      </c>
    </row>
    <row r="586" spans="1:10" x14ac:dyDescent="0.3">
      <c r="A586" s="820">
        <v>17</v>
      </c>
      <c r="B586" s="821">
        <v>27273</v>
      </c>
      <c r="C586" s="820" t="s">
        <v>5687</v>
      </c>
      <c r="F586" s="824">
        <v>-0.11700000000000001</v>
      </c>
      <c r="H586" s="829">
        <v>7.8750000000000001E-3</v>
      </c>
      <c r="I586" s="823">
        <v>-0.12487500000000001</v>
      </c>
      <c r="J586" s="821">
        <v>27273</v>
      </c>
    </row>
    <row r="587" spans="1:10" x14ac:dyDescent="0.3">
      <c r="A587" s="820">
        <v>17</v>
      </c>
      <c r="B587" s="821">
        <v>27303</v>
      </c>
      <c r="C587" s="820" t="s">
        <v>5687</v>
      </c>
      <c r="F587" s="824">
        <v>0.16569999999999999</v>
      </c>
      <c r="H587" s="829">
        <v>7.8791666666666663E-3</v>
      </c>
      <c r="I587" s="823">
        <v>0.15782083333333333</v>
      </c>
      <c r="J587" s="821">
        <v>27303</v>
      </c>
    </row>
    <row r="588" spans="1:10" x14ac:dyDescent="0.3">
      <c r="A588" s="820">
        <v>17</v>
      </c>
      <c r="B588" s="821">
        <v>27334</v>
      </c>
      <c r="C588" s="820" t="s">
        <v>5687</v>
      </c>
      <c r="F588" s="824">
        <v>-4.48E-2</v>
      </c>
      <c r="H588" s="829">
        <v>7.5958333333333329E-3</v>
      </c>
      <c r="I588" s="823">
        <v>-5.2395833333333336E-2</v>
      </c>
      <c r="J588" s="821">
        <v>27334</v>
      </c>
    </row>
    <row r="589" spans="1:10" x14ac:dyDescent="0.3">
      <c r="A589" s="820">
        <v>17</v>
      </c>
      <c r="B589" s="821">
        <v>27364</v>
      </c>
      <c r="C589" s="820" t="s">
        <v>5687</v>
      </c>
      <c r="F589" s="824">
        <v>-1.77E-2</v>
      </c>
      <c r="H589" s="829">
        <v>7.5374999999999991E-3</v>
      </c>
      <c r="I589" s="823">
        <v>-2.52375E-2</v>
      </c>
      <c r="J589" s="821">
        <v>27364</v>
      </c>
    </row>
    <row r="590" spans="1:10" x14ac:dyDescent="0.3">
      <c r="A590" s="820">
        <v>17</v>
      </c>
      <c r="B590" s="821">
        <v>27395</v>
      </c>
      <c r="C590" s="820" t="s">
        <v>5687</v>
      </c>
      <c r="F590" s="824">
        <v>0.12509999999999999</v>
      </c>
      <c r="H590" s="829">
        <v>7.4833333333333332E-3</v>
      </c>
      <c r="I590" s="823">
        <v>0.11761666666666666</v>
      </c>
      <c r="J590" s="821">
        <v>27395</v>
      </c>
    </row>
    <row r="591" spans="1:10" x14ac:dyDescent="0.3">
      <c r="A591" s="820">
        <v>17</v>
      </c>
      <c r="B591" s="821">
        <v>27426</v>
      </c>
      <c r="C591" s="820" t="s">
        <v>5687</v>
      </c>
      <c r="F591" s="824">
        <v>6.7400000000000002E-2</v>
      </c>
      <c r="H591" s="829">
        <v>7.3041666666666671E-3</v>
      </c>
      <c r="I591" s="823">
        <v>6.0095833333333334E-2</v>
      </c>
      <c r="J591" s="821">
        <v>27426</v>
      </c>
    </row>
    <row r="592" spans="1:10" x14ac:dyDescent="0.3">
      <c r="A592" s="820">
        <v>17</v>
      </c>
      <c r="B592" s="821">
        <v>27454</v>
      </c>
      <c r="C592" s="820" t="s">
        <v>5687</v>
      </c>
      <c r="F592" s="824">
        <v>2.3699999999999999E-2</v>
      </c>
      <c r="H592" s="829">
        <v>7.329166666666667E-3</v>
      </c>
      <c r="I592" s="823">
        <v>1.6370833333333331E-2</v>
      </c>
      <c r="J592" s="821">
        <v>27454</v>
      </c>
    </row>
    <row r="593" spans="1:10" x14ac:dyDescent="0.3">
      <c r="A593" s="820">
        <v>17</v>
      </c>
      <c r="B593" s="821">
        <v>27485</v>
      </c>
      <c r="C593" s="820" t="s">
        <v>5687</v>
      </c>
      <c r="F593" s="824">
        <v>4.9299999999999997E-2</v>
      </c>
      <c r="H593" s="829">
        <v>7.5583333333333327E-3</v>
      </c>
      <c r="I593" s="823">
        <v>4.1741666666666663E-2</v>
      </c>
      <c r="J593" s="821">
        <v>27485</v>
      </c>
    </row>
    <row r="594" spans="1:10" x14ac:dyDescent="0.3">
      <c r="A594" s="820">
        <v>17</v>
      </c>
      <c r="B594" s="821">
        <v>27515</v>
      </c>
      <c r="C594" s="820" t="s">
        <v>5687</v>
      </c>
      <c r="F594" s="824">
        <v>5.0900000000000001E-2</v>
      </c>
      <c r="H594" s="829">
        <v>7.5583333333333336E-3</v>
      </c>
      <c r="I594" s="823">
        <v>4.3341666666666667E-2</v>
      </c>
      <c r="J594" s="821">
        <v>27515</v>
      </c>
    </row>
    <row r="595" spans="1:10" x14ac:dyDescent="0.3">
      <c r="A595" s="820">
        <v>17</v>
      </c>
      <c r="B595" s="821">
        <v>27546</v>
      </c>
      <c r="C595" s="820" t="s">
        <v>5687</v>
      </c>
      <c r="F595" s="824">
        <v>4.6199999999999998E-2</v>
      </c>
      <c r="H595" s="829">
        <v>7.4583333333333333E-3</v>
      </c>
      <c r="I595" s="823">
        <v>3.8741666666666667E-2</v>
      </c>
      <c r="J595" s="821">
        <v>27546</v>
      </c>
    </row>
    <row r="596" spans="1:10" x14ac:dyDescent="0.3">
      <c r="A596" s="820">
        <v>17</v>
      </c>
      <c r="B596" s="821">
        <v>27576</v>
      </c>
      <c r="C596" s="820" t="s">
        <v>5687</v>
      </c>
      <c r="F596" s="824">
        <v>-6.59E-2</v>
      </c>
      <c r="H596" s="829">
        <v>7.4875000000000002E-3</v>
      </c>
      <c r="I596" s="823">
        <v>-7.3387499999999994E-2</v>
      </c>
      <c r="J596" s="821">
        <v>27576</v>
      </c>
    </row>
    <row r="597" spans="1:10" x14ac:dyDescent="0.3">
      <c r="A597" s="820">
        <v>17</v>
      </c>
      <c r="B597" s="821">
        <v>27607</v>
      </c>
      <c r="C597" s="820" t="s">
        <v>5687</v>
      </c>
      <c r="F597" s="824">
        <v>-1.44E-2</v>
      </c>
      <c r="H597" s="829">
        <v>7.5749999999999993E-3</v>
      </c>
      <c r="I597" s="823">
        <v>-2.1974999999999998E-2</v>
      </c>
      <c r="J597" s="821">
        <v>27607</v>
      </c>
    </row>
    <row r="598" spans="1:10" x14ac:dyDescent="0.3">
      <c r="A598" s="820">
        <v>17</v>
      </c>
      <c r="B598" s="821">
        <v>27638</v>
      </c>
      <c r="C598" s="820" t="s">
        <v>5687</v>
      </c>
      <c r="F598" s="824">
        <v>-3.2800000000000003E-2</v>
      </c>
      <c r="H598" s="829">
        <v>7.6249999999999998E-3</v>
      </c>
      <c r="I598" s="823">
        <v>-4.0425000000000003E-2</v>
      </c>
      <c r="J598" s="821">
        <v>27638</v>
      </c>
    </row>
    <row r="599" spans="1:10" x14ac:dyDescent="0.3">
      <c r="A599" s="820">
        <v>17</v>
      </c>
      <c r="B599" s="821">
        <v>27668</v>
      </c>
      <c r="C599" s="820" t="s">
        <v>5687</v>
      </c>
      <c r="F599" s="824">
        <v>6.3700000000000007E-2</v>
      </c>
      <c r="H599" s="829">
        <v>7.575000000000001E-3</v>
      </c>
      <c r="I599" s="823">
        <v>5.6125000000000008E-2</v>
      </c>
      <c r="J599" s="821">
        <v>27668</v>
      </c>
    </row>
    <row r="600" spans="1:10" x14ac:dyDescent="0.3">
      <c r="A600" s="820">
        <v>17</v>
      </c>
      <c r="B600" s="821">
        <v>27699</v>
      </c>
      <c r="C600" s="820" t="s">
        <v>5687</v>
      </c>
      <c r="F600" s="824">
        <v>3.1300000000000001E-2</v>
      </c>
      <c r="H600" s="829">
        <v>7.5041666666666659E-3</v>
      </c>
      <c r="I600" s="823">
        <v>2.3795833333333336E-2</v>
      </c>
      <c r="J600" s="821">
        <v>27699</v>
      </c>
    </row>
    <row r="601" spans="1:10" x14ac:dyDescent="0.3">
      <c r="A601" s="820">
        <v>17</v>
      </c>
      <c r="B601" s="821">
        <v>27729</v>
      </c>
      <c r="C601" s="820" t="s">
        <v>5687</v>
      </c>
      <c r="F601" s="824">
        <v>-9.5999999999999992E-3</v>
      </c>
      <c r="H601" s="829">
        <v>7.5187500000000011E-3</v>
      </c>
      <c r="I601" s="823">
        <v>-1.7118750000000002E-2</v>
      </c>
      <c r="J601" s="821">
        <v>27729</v>
      </c>
    </row>
    <row r="602" spans="1:10" x14ac:dyDescent="0.3">
      <c r="A602" s="820">
        <v>17</v>
      </c>
      <c r="B602" s="821">
        <v>27760</v>
      </c>
      <c r="C602" s="820" t="s">
        <v>5687</v>
      </c>
      <c r="F602" s="824">
        <v>0.11990000000000001</v>
      </c>
      <c r="H602" s="829">
        <v>7.3875E-3</v>
      </c>
      <c r="I602" s="823">
        <v>0.1125125</v>
      </c>
      <c r="J602" s="821">
        <v>27760</v>
      </c>
    </row>
    <row r="603" spans="1:10" x14ac:dyDescent="0.3">
      <c r="A603" s="820">
        <v>17</v>
      </c>
      <c r="B603" s="821">
        <v>27791</v>
      </c>
      <c r="C603" s="820" t="s">
        <v>5687</v>
      </c>
      <c r="F603" s="824">
        <v>-5.7999999999999996E-3</v>
      </c>
      <c r="H603" s="829">
        <v>7.3208333333333328E-3</v>
      </c>
      <c r="I603" s="823">
        <v>-1.3120833333333332E-2</v>
      </c>
      <c r="J603" s="821">
        <v>27791</v>
      </c>
    </row>
    <row r="604" spans="1:10" x14ac:dyDescent="0.3">
      <c r="A604" s="820">
        <v>17</v>
      </c>
      <c r="B604" s="821">
        <v>27820</v>
      </c>
      <c r="C604" s="820" t="s">
        <v>5687</v>
      </c>
      <c r="F604" s="824">
        <v>3.2599999999999997E-2</v>
      </c>
      <c r="H604" s="829">
        <v>7.3041666666666671E-3</v>
      </c>
      <c r="I604" s="823">
        <v>2.529583333333333E-2</v>
      </c>
      <c r="J604" s="821">
        <v>27820</v>
      </c>
    </row>
    <row r="605" spans="1:10" x14ac:dyDescent="0.3">
      <c r="A605" s="820">
        <v>17</v>
      </c>
      <c r="B605" s="821">
        <v>27851</v>
      </c>
      <c r="C605" s="820" t="s">
        <v>5687</v>
      </c>
      <c r="F605" s="824">
        <v>-9.9000000000000008E-3</v>
      </c>
      <c r="H605" s="829">
        <v>7.2041666666666669E-3</v>
      </c>
      <c r="I605" s="823">
        <v>-1.7104166666666667E-2</v>
      </c>
      <c r="J605" s="821">
        <v>27851</v>
      </c>
    </row>
    <row r="606" spans="1:10" x14ac:dyDescent="0.3">
      <c r="A606" s="820">
        <v>17</v>
      </c>
      <c r="B606" s="821">
        <v>27881</v>
      </c>
      <c r="C606" s="820" t="s">
        <v>5687</v>
      </c>
      <c r="F606" s="824">
        <v>-7.3000000000000001E-3</v>
      </c>
      <c r="H606" s="829">
        <v>7.2916666666666659E-3</v>
      </c>
      <c r="I606" s="823">
        <v>-1.4591666666666666E-2</v>
      </c>
      <c r="J606" s="821">
        <v>27881</v>
      </c>
    </row>
    <row r="607" spans="1:10" x14ac:dyDescent="0.3">
      <c r="A607" s="820">
        <v>17</v>
      </c>
      <c r="B607" s="821">
        <v>27912</v>
      </c>
      <c r="C607" s="820" t="s">
        <v>5687</v>
      </c>
      <c r="F607" s="824">
        <v>4.2700000000000002E-2</v>
      </c>
      <c r="H607" s="829">
        <v>7.2958333333333321E-3</v>
      </c>
      <c r="I607" s="823">
        <v>3.5404166666666667E-2</v>
      </c>
      <c r="J607" s="821">
        <v>27912</v>
      </c>
    </row>
    <row r="608" spans="1:10" x14ac:dyDescent="0.3">
      <c r="A608" s="820">
        <v>17</v>
      </c>
      <c r="B608" s="821">
        <v>27942</v>
      </c>
      <c r="C608" s="820" t="s">
        <v>5687</v>
      </c>
      <c r="F608" s="824">
        <v>-6.7999999999999996E-3</v>
      </c>
      <c r="H608" s="829">
        <v>7.2375000000000009E-3</v>
      </c>
      <c r="I608" s="823">
        <v>-1.4037500000000001E-2</v>
      </c>
      <c r="J608" s="821">
        <v>27942</v>
      </c>
    </row>
    <row r="609" spans="1:10" x14ac:dyDescent="0.3">
      <c r="A609" s="820">
        <v>17</v>
      </c>
      <c r="B609" s="821">
        <v>27973</v>
      </c>
      <c r="C609" s="820" t="s">
        <v>5687</v>
      </c>
      <c r="F609" s="824">
        <v>1.4E-3</v>
      </c>
      <c r="H609" s="829">
        <v>7.1291666666666665E-3</v>
      </c>
      <c r="I609" s="823">
        <v>-5.7291666666666663E-3</v>
      </c>
      <c r="J609" s="821">
        <v>27973</v>
      </c>
    </row>
    <row r="610" spans="1:10" x14ac:dyDescent="0.3">
      <c r="A610" s="820">
        <v>17</v>
      </c>
      <c r="B610" s="821">
        <v>28004</v>
      </c>
      <c r="C610" s="820" t="s">
        <v>5687</v>
      </c>
      <c r="F610" s="824">
        <v>2.47E-2</v>
      </c>
      <c r="H610" s="829">
        <v>7.0499999999999998E-3</v>
      </c>
      <c r="I610" s="823">
        <v>1.7649999999999999E-2</v>
      </c>
      <c r="J610" s="821">
        <v>28004</v>
      </c>
    </row>
    <row r="611" spans="1:10" x14ac:dyDescent="0.3">
      <c r="A611" s="820">
        <v>17</v>
      </c>
      <c r="B611" s="821">
        <v>28034</v>
      </c>
      <c r="C611" s="820" t="s">
        <v>5687</v>
      </c>
      <c r="F611" s="824">
        <v>-2.06E-2</v>
      </c>
      <c r="H611" s="829">
        <v>6.9999999999999993E-3</v>
      </c>
      <c r="I611" s="823">
        <v>-2.76E-2</v>
      </c>
      <c r="J611" s="821">
        <v>28034</v>
      </c>
    </row>
    <row r="612" spans="1:10" x14ac:dyDescent="0.3">
      <c r="A612" s="820">
        <v>17</v>
      </c>
      <c r="B612" s="821">
        <v>28065</v>
      </c>
      <c r="C612" s="820" t="s">
        <v>5687</v>
      </c>
      <c r="F612" s="824">
        <v>-8.9999999999999998E-4</v>
      </c>
      <c r="H612" s="829">
        <v>6.9624999999999999E-3</v>
      </c>
      <c r="I612" s="823">
        <v>-7.8624999999999997E-3</v>
      </c>
      <c r="J612" s="821">
        <v>28065</v>
      </c>
    </row>
    <row r="613" spans="1:10" x14ac:dyDescent="0.3">
      <c r="A613" s="820">
        <v>17</v>
      </c>
      <c r="B613" s="821">
        <v>28095</v>
      </c>
      <c r="C613" s="820" t="s">
        <v>5687</v>
      </c>
      <c r="F613" s="824">
        <v>5.3999999999999999E-2</v>
      </c>
      <c r="H613" s="829">
        <v>6.7604166666666663E-3</v>
      </c>
      <c r="I613" s="823">
        <v>4.7239583333333335E-2</v>
      </c>
      <c r="J613" s="821">
        <v>28095</v>
      </c>
    </row>
    <row r="614" spans="1:10" x14ac:dyDescent="0.3">
      <c r="A614" s="820">
        <v>17</v>
      </c>
      <c r="B614" s="821">
        <v>28126</v>
      </c>
      <c r="C614" s="820" t="s">
        <v>5687</v>
      </c>
      <c r="F614" s="824">
        <v>-4.8899999999999999E-2</v>
      </c>
      <c r="H614" s="829">
        <v>6.7166666666666659E-3</v>
      </c>
      <c r="I614" s="823">
        <v>-5.5616666666666661E-2</v>
      </c>
      <c r="J614" s="821">
        <v>28126</v>
      </c>
    </row>
    <row r="615" spans="1:10" x14ac:dyDescent="0.3">
      <c r="A615" s="820">
        <v>17</v>
      </c>
      <c r="B615" s="821">
        <v>28157</v>
      </c>
      <c r="C615" s="820" t="s">
        <v>5687</v>
      </c>
      <c r="F615" s="824">
        <v>-1.5100000000000001E-2</v>
      </c>
      <c r="H615" s="829">
        <v>6.7916666666666672E-3</v>
      </c>
      <c r="I615" s="823">
        <v>-2.1891666666666667E-2</v>
      </c>
      <c r="J615" s="821">
        <v>28157</v>
      </c>
    </row>
    <row r="616" spans="1:10" x14ac:dyDescent="0.3">
      <c r="A616" s="820">
        <v>17</v>
      </c>
      <c r="B616" s="821">
        <v>28185</v>
      </c>
      <c r="C616" s="820" t="s">
        <v>5687</v>
      </c>
      <c r="F616" s="824">
        <v>-1.1900000000000001E-2</v>
      </c>
      <c r="H616" s="829">
        <v>6.8249999999999986E-3</v>
      </c>
      <c r="I616" s="823">
        <v>-1.8724999999999999E-2</v>
      </c>
      <c r="J616" s="821">
        <v>28185</v>
      </c>
    </row>
    <row r="617" spans="1:10" x14ac:dyDescent="0.3">
      <c r="A617" s="820">
        <v>17</v>
      </c>
      <c r="B617" s="821">
        <v>28216</v>
      </c>
      <c r="C617" s="820" t="s">
        <v>5687</v>
      </c>
      <c r="F617" s="824">
        <v>1.4E-3</v>
      </c>
      <c r="H617" s="829">
        <v>6.7999999999999996E-3</v>
      </c>
      <c r="I617" s="823">
        <v>-5.3999999999999994E-3</v>
      </c>
      <c r="J617" s="821">
        <v>28216</v>
      </c>
    </row>
    <row r="618" spans="1:10" x14ac:dyDescent="0.3">
      <c r="A618" s="820">
        <v>17</v>
      </c>
      <c r="B618" s="821">
        <v>28246</v>
      </c>
      <c r="C618" s="820" t="s">
        <v>5687</v>
      </c>
      <c r="F618" s="824">
        <v>-1.4999999999999999E-2</v>
      </c>
      <c r="H618" s="829">
        <v>6.8041666666666667E-3</v>
      </c>
      <c r="I618" s="823">
        <v>-2.1804166666666666E-2</v>
      </c>
      <c r="J618" s="821">
        <v>28246</v>
      </c>
    </row>
    <row r="619" spans="1:10" x14ac:dyDescent="0.3">
      <c r="A619" s="820">
        <v>17</v>
      </c>
      <c r="B619" s="821">
        <v>28277</v>
      </c>
      <c r="C619" s="820" t="s">
        <v>5687</v>
      </c>
      <c r="F619" s="824">
        <v>4.7500000000000001E-2</v>
      </c>
      <c r="H619" s="829">
        <v>6.7250000000000001E-3</v>
      </c>
      <c r="I619" s="823">
        <v>4.0774999999999999E-2</v>
      </c>
      <c r="J619" s="821">
        <v>28277</v>
      </c>
    </row>
    <row r="620" spans="1:10" x14ac:dyDescent="0.3">
      <c r="A620" s="820">
        <v>17</v>
      </c>
      <c r="B620" s="821">
        <v>28307</v>
      </c>
      <c r="C620" s="820" t="s">
        <v>5687</v>
      </c>
      <c r="F620" s="824">
        <v>-1.5100000000000001E-2</v>
      </c>
      <c r="H620" s="829">
        <v>6.6916666666666669E-3</v>
      </c>
      <c r="I620" s="823">
        <v>-2.1791666666666668E-2</v>
      </c>
      <c r="J620" s="821">
        <v>28307</v>
      </c>
    </row>
    <row r="621" spans="1:10" x14ac:dyDescent="0.3">
      <c r="A621" s="820">
        <v>17</v>
      </c>
      <c r="B621" s="821">
        <v>28338</v>
      </c>
      <c r="C621" s="820" t="s">
        <v>5687</v>
      </c>
      <c r="F621" s="824">
        <v>-1.3299999999999999E-2</v>
      </c>
      <c r="H621" s="829">
        <v>6.7291666666666663E-3</v>
      </c>
      <c r="I621" s="823">
        <v>-2.0029166666666667E-2</v>
      </c>
      <c r="J621" s="821">
        <v>28338</v>
      </c>
    </row>
    <row r="622" spans="1:10" x14ac:dyDescent="0.3">
      <c r="A622" s="820">
        <v>17</v>
      </c>
      <c r="B622" s="821">
        <v>28369</v>
      </c>
      <c r="C622" s="820" t="s">
        <v>5687</v>
      </c>
      <c r="F622" s="824">
        <v>0</v>
      </c>
      <c r="H622" s="829">
        <v>6.695833333333334E-3</v>
      </c>
      <c r="I622" s="823">
        <v>-6.695833333333334E-3</v>
      </c>
      <c r="J622" s="821">
        <v>28369</v>
      </c>
    </row>
    <row r="623" spans="1:10" x14ac:dyDescent="0.3">
      <c r="A623" s="820">
        <v>17</v>
      </c>
      <c r="B623" s="821">
        <v>28399</v>
      </c>
      <c r="C623" s="820" t="s">
        <v>5687</v>
      </c>
      <c r="F623" s="824">
        <v>-4.1500000000000002E-2</v>
      </c>
      <c r="H623" s="829">
        <v>6.7916666666666672E-3</v>
      </c>
      <c r="I623" s="823">
        <v>-4.829166666666667E-2</v>
      </c>
      <c r="J623" s="821">
        <v>28399</v>
      </c>
    </row>
    <row r="624" spans="1:10" x14ac:dyDescent="0.3">
      <c r="A624" s="820">
        <v>17</v>
      </c>
      <c r="B624" s="821">
        <v>28430</v>
      </c>
      <c r="C624" s="820" t="s">
        <v>5687</v>
      </c>
      <c r="F624" s="824">
        <v>3.6999999999999998E-2</v>
      </c>
      <c r="H624" s="829">
        <v>6.841666666666666E-3</v>
      </c>
      <c r="I624" s="823">
        <v>3.0158333333333332E-2</v>
      </c>
      <c r="J624" s="821">
        <v>28430</v>
      </c>
    </row>
    <row r="625" spans="1:10" x14ac:dyDescent="0.3">
      <c r="A625" s="820">
        <v>17</v>
      </c>
      <c r="B625" s="821">
        <v>28460</v>
      </c>
      <c r="C625" s="820" t="s">
        <v>5687</v>
      </c>
      <c r="F625" s="824">
        <v>4.7999999999999996E-3</v>
      </c>
      <c r="H625" s="829">
        <v>6.9145833333333325E-3</v>
      </c>
      <c r="I625" s="823">
        <v>-2.1145833333333329E-3</v>
      </c>
      <c r="J625" s="821">
        <v>28460</v>
      </c>
    </row>
    <row r="626" spans="1:10" x14ac:dyDescent="0.3">
      <c r="A626" s="820">
        <v>17</v>
      </c>
      <c r="B626" s="821">
        <v>28491</v>
      </c>
      <c r="C626" s="820" t="s">
        <v>5687</v>
      </c>
      <c r="F626" s="824">
        <v>-5.96E-2</v>
      </c>
      <c r="H626" s="829">
        <v>7.083333333333333E-3</v>
      </c>
      <c r="I626" s="823">
        <v>-6.6683333333333331E-2</v>
      </c>
      <c r="J626" s="821">
        <v>28491</v>
      </c>
    </row>
    <row r="627" spans="1:10" x14ac:dyDescent="0.3">
      <c r="A627" s="820">
        <v>17</v>
      </c>
      <c r="B627" s="821">
        <v>28522</v>
      </c>
      <c r="C627" s="820" t="s">
        <v>5687</v>
      </c>
      <c r="F627" s="824">
        <v>-1.61E-2</v>
      </c>
      <c r="H627" s="829">
        <v>7.1333333333333335E-3</v>
      </c>
      <c r="I627" s="823">
        <v>-2.3233333333333335E-2</v>
      </c>
      <c r="J627" s="821">
        <v>28522</v>
      </c>
    </row>
    <row r="628" spans="1:10" x14ac:dyDescent="0.3">
      <c r="A628" s="820">
        <v>17</v>
      </c>
      <c r="B628" s="821">
        <v>28550</v>
      </c>
      <c r="C628" s="820" t="s">
        <v>5687</v>
      </c>
      <c r="F628" s="824">
        <v>2.76E-2</v>
      </c>
      <c r="H628" s="829">
        <v>7.1375000000000015E-3</v>
      </c>
      <c r="I628" s="823">
        <v>2.0462499999999998E-2</v>
      </c>
      <c r="J628" s="821">
        <v>28550</v>
      </c>
    </row>
    <row r="629" spans="1:10" x14ac:dyDescent="0.3">
      <c r="A629" s="820">
        <v>17</v>
      </c>
      <c r="B629" s="821">
        <v>28581</v>
      </c>
      <c r="C629" s="820" t="s">
        <v>5687</v>
      </c>
      <c r="F629" s="824">
        <v>8.6999999999999994E-2</v>
      </c>
      <c r="H629" s="829">
        <v>7.2041666666666669E-3</v>
      </c>
      <c r="I629" s="823">
        <v>7.979583333333333E-2</v>
      </c>
      <c r="J629" s="821">
        <v>28581</v>
      </c>
    </row>
    <row r="630" spans="1:10" x14ac:dyDescent="0.3">
      <c r="A630" s="820">
        <v>17</v>
      </c>
      <c r="B630" s="821">
        <v>28611</v>
      </c>
      <c r="C630" s="820" t="s">
        <v>5687</v>
      </c>
      <c r="F630" s="824">
        <v>1.3599999999999999E-2</v>
      </c>
      <c r="H630" s="829">
        <v>7.3041666666666671E-3</v>
      </c>
      <c r="I630" s="823">
        <v>6.2958333333333321E-3</v>
      </c>
      <c r="J630" s="821">
        <v>28611</v>
      </c>
    </row>
    <row r="631" spans="1:10" x14ac:dyDescent="0.3">
      <c r="A631" s="820">
        <v>17</v>
      </c>
      <c r="B631" s="821">
        <v>28642</v>
      </c>
      <c r="C631" s="820" t="s">
        <v>5687</v>
      </c>
      <c r="F631" s="824">
        <v>-1.52E-2</v>
      </c>
      <c r="H631" s="829">
        <v>7.3791666666666658E-3</v>
      </c>
      <c r="I631" s="823">
        <v>-2.2579166666666664E-2</v>
      </c>
      <c r="J631" s="821">
        <v>28642</v>
      </c>
    </row>
    <row r="632" spans="1:10" x14ac:dyDescent="0.3">
      <c r="A632" s="820">
        <v>17</v>
      </c>
      <c r="B632" s="821">
        <v>28672</v>
      </c>
      <c r="C632" s="820" t="s">
        <v>5687</v>
      </c>
      <c r="F632" s="824">
        <v>5.6000000000000001E-2</v>
      </c>
      <c r="H632" s="829">
        <v>7.4791666666666678E-3</v>
      </c>
      <c r="I632" s="823">
        <v>4.8520833333333332E-2</v>
      </c>
      <c r="J632" s="821">
        <v>28672</v>
      </c>
    </row>
    <row r="633" spans="1:10" x14ac:dyDescent="0.3">
      <c r="A633" s="820">
        <v>17</v>
      </c>
      <c r="B633" s="821">
        <v>28703</v>
      </c>
      <c r="C633" s="820" t="s">
        <v>5687</v>
      </c>
      <c r="F633" s="824">
        <v>3.4000000000000002E-2</v>
      </c>
      <c r="H633" s="829">
        <v>7.354166666666666E-3</v>
      </c>
      <c r="I633" s="823">
        <v>2.6645833333333337E-2</v>
      </c>
      <c r="J633" s="821">
        <v>28703</v>
      </c>
    </row>
    <row r="634" spans="1:10" x14ac:dyDescent="0.3">
      <c r="A634" s="820">
        <v>17</v>
      </c>
      <c r="B634" s="821">
        <v>28734</v>
      </c>
      <c r="C634" s="820" t="s">
        <v>5687</v>
      </c>
      <c r="F634" s="824">
        <v>-4.7999999999999996E-3</v>
      </c>
      <c r="H634" s="829">
        <v>7.3374999999999994E-3</v>
      </c>
      <c r="I634" s="823">
        <v>-1.2137499999999999E-2</v>
      </c>
      <c r="J634" s="821">
        <v>28734</v>
      </c>
    </row>
    <row r="635" spans="1:10" x14ac:dyDescent="0.3">
      <c r="A635" s="820">
        <v>17</v>
      </c>
      <c r="B635" s="821">
        <v>28764</v>
      </c>
      <c r="C635" s="820" t="s">
        <v>5687</v>
      </c>
      <c r="F635" s="824">
        <v>-8.9099999999999999E-2</v>
      </c>
      <c r="H635" s="829">
        <v>7.4833333333333332E-3</v>
      </c>
      <c r="I635" s="823">
        <v>-9.6583333333333327E-2</v>
      </c>
      <c r="J635" s="821">
        <v>28764</v>
      </c>
    </row>
    <row r="636" spans="1:10" x14ac:dyDescent="0.3">
      <c r="A636" s="820">
        <v>17</v>
      </c>
      <c r="B636" s="821">
        <v>28795</v>
      </c>
      <c r="C636" s="820" t="s">
        <v>5687</v>
      </c>
      <c r="F636" s="824">
        <v>2.5999999999999999E-2</v>
      </c>
      <c r="H636" s="829">
        <v>7.6124999999999995E-3</v>
      </c>
      <c r="I636" s="823">
        <v>1.8387500000000001E-2</v>
      </c>
      <c r="J636" s="821">
        <v>28795</v>
      </c>
    </row>
    <row r="637" spans="1:10" x14ac:dyDescent="0.3">
      <c r="A637" s="820">
        <v>17</v>
      </c>
      <c r="B637" s="821">
        <v>28825</v>
      </c>
      <c r="C637" s="820" t="s">
        <v>5687</v>
      </c>
      <c r="F637" s="824">
        <v>1.72E-2</v>
      </c>
      <c r="H637" s="829">
        <v>7.7041666666666665E-3</v>
      </c>
      <c r="I637" s="823">
        <v>9.4958333333333336E-3</v>
      </c>
      <c r="J637" s="821">
        <v>28825</v>
      </c>
    </row>
    <row r="638" spans="1:10" x14ac:dyDescent="0.3">
      <c r="A638" s="820">
        <v>17</v>
      </c>
      <c r="B638" s="821">
        <v>28856</v>
      </c>
      <c r="C638" s="820" t="s">
        <v>5687</v>
      </c>
      <c r="F638" s="824">
        <v>4.2099999999999999E-2</v>
      </c>
      <c r="H638" s="829">
        <v>7.8041666666666676E-3</v>
      </c>
      <c r="I638" s="823">
        <v>3.4295833333333331E-2</v>
      </c>
      <c r="J638" s="821">
        <v>28856</v>
      </c>
    </row>
    <row r="639" spans="1:10" x14ac:dyDescent="0.3">
      <c r="A639" s="820">
        <v>17</v>
      </c>
      <c r="B639" s="821">
        <v>28887</v>
      </c>
      <c r="C639" s="820" t="s">
        <v>5687</v>
      </c>
      <c r="F639" s="824">
        <v>-2.8400000000000002E-2</v>
      </c>
      <c r="H639" s="829">
        <v>7.8166666666666662E-3</v>
      </c>
      <c r="I639" s="823">
        <v>-3.6216666666666668E-2</v>
      </c>
      <c r="J639" s="821">
        <v>28887</v>
      </c>
    </row>
    <row r="640" spans="1:10" x14ac:dyDescent="0.3">
      <c r="A640" s="820">
        <v>17</v>
      </c>
      <c r="B640" s="821">
        <v>28915</v>
      </c>
      <c r="C640" s="820" t="s">
        <v>5687</v>
      </c>
      <c r="F640" s="824">
        <v>5.7500000000000002E-2</v>
      </c>
      <c r="H640" s="829">
        <v>7.9083333333333332E-3</v>
      </c>
      <c r="I640" s="823">
        <v>4.9591666666666673E-2</v>
      </c>
      <c r="J640" s="821">
        <v>28915</v>
      </c>
    </row>
    <row r="641" spans="1:10" x14ac:dyDescent="0.3">
      <c r="A641" s="820">
        <v>17</v>
      </c>
      <c r="B641" s="821">
        <v>28946</v>
      </c>
      <c r="C641" s="820" t="s">
        <v>5687</v>
      </c>
      <c r="F641" s="824">
        <v>3.5999999999999999E-3</v>
      </c>
      <c r="H641" s="829">
        <v>7.9291666666666677E-3</v>
      </c>
      <c r="I641" s="823">
        <v>-4.3291666666666678E-3</v>
      </c>
      <c r="J641" s="821">
        <v>28946</v>
      </c>
    </row>
    <row r="642" spans="1:10" x14ac:dyDescent="0.3">
      <c r="A642" s="820">
        <v>17</v>
      </c>
      <c r="B642" s="821">
        <v>28976</v>
      </c>
      <c r="C642" s="820" t="s">
        <v>5687</v>
      </c>
      <c r="F642" s="824">
        <v>-1.6799999999999999E-2</v>
      </c>
      <c r="H642" s="829">
        <v>8.0666666666666664E-3</v>
      </c>
      <c r="I642" s="823">
        <v>-2.4866666666666665E-2</v>
      </c>
      <c r="J642" s="821">
        <v>28976</v>
      </c>
    </row>
    <row r="643" spans="1:10" x14ac:dyDescent="0.3">
      <c r="A643" s="820">
        <v>17</v>
      </c>
      <c r="B643" s="821">
        <v>29007</v>
      </c>
      <c r="C643" s="820" t="s">
        <v>5687</v>
      </c>
      <c r="F643" s="824">
        <v>4.1000000000000002E-2</v>
      </c>
      <c r="H643" s="829">
        <v>7.8958333333333328E-3</v>
      </c>
      <c r="I643" s="823">
        <v>3.3104166666666671E-2</v>
      </c>
      <c r="J643" s="821">
        <v>29007</v>
      </c>
    </row>
    <row r="644" spans="1:10" x14ac:dyDescent="0.3">
      <c r="A644" s="820">
        <v>17</v>
      </c>
      <c r="B644" s="821">
        <v>29037</v>
      </c>
      <c r="C644" s="820" t="s">
        <v>5687</v>
      </c>
      <c r="F644" s="824">
        <v>1.0999999999999999E-2</v>
      </c>
      <c r="H644" s="829">
        <v>7.7875000000000002E-3</v>
      </c>
      <c r="I644" s="823">
        <v>3.2124999999999992E-3</v>
      </c>
      <c r="J644" s="821">
        <v>29037</v>
      </c>
    </row>
    <row r="645" spans="1:10" x14ac:dyDescent="0.3">
      <c r="A645" s="820">
        <v>17</v>
      </c>
      <c r="B645" s="821">
        <v>29068</v>
      </c>
      <c r="C645" s="820" t="s">
        <v>5687</v>
      </c>
      <c r="F645" s="824">
        <v>6.1100000000000002E-2</v>
      </c>
      <c r="H645" s="829">
        <v>7.8166666666666662E-3</v>
      </c>
      <c r="I645" s="823">
        <v>5.3283333333333335E-2</v>
      </c>
      <c r="J645" s="821">
        <v>29068</v>
      </c>
    </row>
    <row r="646" spans="1:10" x14ac:dyDescent="0.3">
      <c r="A646" s="820">
        <v>17</v>
      </c>
      <c r="B646" s="821">
        <v>29099</v>
      </c>
      <c r="C646" s="820" t="s">
        <v>5687</v>
      </c>
      <c r="F646" s="824">
        <v>2.5000000000000001E-3</v>
      </c>
      <c r="H646" s="829">
        <v>7.9749999999999995E-3</v>
      </c>
      <c r="I646" s="823">
        <v>-5.474999999999999E-3</v>
      </c>
      <c r="J646" s="821">
        <v>29099</v>
      </c>
    </row>
    <row r="647" spans="1:10" x14ac:dyDescent="0.3">
      <c r="A647" s="820">
        <v>17</v>
      </c>
      <c r="B647" s="821">
        <v>29129</v>
      </c>
      <c r="C647" s="820" t="s">
        <v>5687</v>
      </c>
      <c r="F647" s="824">
        <v>-6.5600000000000006E-2</v>
      </c>
      <c r="H647" s="829">
        <v>8.5791666666666672E-3</v>
      </c>
      <c r="I647" s="823">
        <v>-7.4179166666666671E-2</v>
      </c>
      <c r="J647" s="821">
        <v>29129</v>
      </c>
    </row>
    <row r="648" spans="1:10" x14ac:dyDescent="0.3">
      <c r="A648" s="820">
        <v>17</v>
      </c>
      <c r="B648" s="821">
        <v>29160</v>
      </c>
      <c r="C648" s="820" t="s">
        <v>5687</v>
      </c>
      <c r="F648" s="824">
        <v>5.1400000000000001E-2</v>
      </c>
      <c r="H648" s="829">
        <v>9.1583333333333326E-3</v>
      </c>
      <c r="I648" s="823">
        <v>4.224166666666667E-2</v>
      </c>
      <c r="J648" s="821">
        <v>29160</v>
      </c>
    </row>
    <row r="649" spans="1:10" x14ac:dyDescent="0.3">
      <c r="A649" s="820">
        <v>17</v>
      </c>
      <c r="B649" s="821">
        <v>29190</v>
      </c>
      <c r="C649" s="820" t="s">
        <v>5687</v>
      </c>
      <c r="F649" s="824">
        <v>1.9199999999999998E-2</v>
      </c>
      <c r="H649" s="829">
        <v>9.1208333333333332E-3</v>
      </c>
      <c r="I649" s="823">
        <v>1.0079166666666665E-2</v>
      </c>
      <c r="J649" s="821">
        <v>29190</v>
      </c>
    </row>
    <row r="650" spans="1:10" x14ac:dyDescent="0.3">
      <c r="A650" s="820">
        <v>17</v>
      </c>
      <c r="B650" s="821">
        <v>29221</v>
      </c>
      <c r="C650" s="820" t="s">
        <v>5687</v>
      </c>
      <c r="F650" s="824">
        <v>6.0999999999999999E-2</v>
      </c>
      <c r="H650" s="829">
        <v>9.4375000000000014E-3</v>
      </c>
      <c r="I650" s="823">
        <v>5.1562499999999997E-2</v>
      </c>
      <c r="J650" s="821">
        <v>29221</v>
      </c>
    </row>
    <row r="651" spans="1:10" x14ac:dyDescent="0.3">
      <c r="A651" s="820">
        <v>17</v>
      </c>
      <c r="B651" s="821">
        <v>29252</v>
      </c>
      <c r="C651" s="820" t="s">
        <v>5687</v>
      </c>
      <c r="F651" s="824">
        <v>3.0999999999999999E-3</v>
      </c>
      <c r="H651" s="829">
        <v>1.0462500000000001E-2</v>
      </c>
      <c r="I651" s="823">
        <v>-7.362500000000001E-3</v>
      </c>
      <c r="J651" s="821">
        <v>29252</v>
      </c>
    </row>
    <row r="652" spans="1:10" x14ac:dyDescent="0.3">
      <c r="A652" s="820">
        <v>17</v>
      </c>
      <c r="B652" s="821">
        <v>29281</v>
      </c>
      <c r="C652" s="820" t="s">
        <v>5687</v>
      </c>
      <c r="F652" s="824">
        <v>-9.8699999999999996E-2</v>
      </c>
      <c r="H652" s="829">
        <v>1.1029166666666668E-2</v>
      </c>
      <c r="I652" s="823">
        <v>-0.10972916666666667</v>
      </c>
      <c r="J652" s="821">
        <v>29281</v>
      </c>
    </row>
    <row r="653" spans="1:10" x14ac:dyDescent="0.3">
      <c r="A653" s="820">
        <v>17</v>
      </c>
      <c r="B653" s="821">
        <v>29312</v>
      </c>
      <c r="C653" s="820" t="s">
        <v>5687</v>
      </c>
      <c r="F653" s="824">
        <v>4.2900000000000001E-2</v>
      </c>
      <c r="H653" s="829">
        <v>1.0458333333333333E-2</v>
      </c>
      <c r="I653" s="823">
        <v>3.2441666666666667E-2</v>
      </c>
      <c r="J653" s="821">
        <v>29312</v>
      </c>
    </row>
    <row r="654" spans="1:10" x14ac:dyDescent="0.3">
      <c r="A654" s="820">
        <v>17</v>
      </c>
      <c r="B654" s="821">
        <v>29342</v>
      </c>
      <c r="C654" s="820" t="s">
        <v>5687</v>
      </c>
      <c r="F654" s="824">
        <v>5.62E-2</v>
      </c>
      <c r="H654" s="829">
        <v>9.541666666666667E-3</v>
      </c>
      <c r="I654" s="823">
        <v>4.6658333333333329E-2</v>
      </c>
      <c r="J654" s="821">
        <v>29342</v>
      </c>
    </row>
    <row r="655" spans="1:10" x14ac:dyDescent="0.3">
      <c r="A655" s="820">
        <v>17</v>
      </c>
      <c r="B655" s="821">
        <v>29373</v>
      </c>
      <c r="C655" s="820" t="s">
        <v>5687</v>
      </c>
      <c r="F655" s="824">
        <v>2.9600000000000001E-2</v>
      </c>
      <c r="H655" s="829">
        <v>9.1541666666666681E-3</v>
      </c>
      <c r="I655" s="823">
        <v>2.0445833333333333E-2</v>
      </c>
      <c r="J655" s="821">
        <v>29373</v>
      </c>
    </row>
    <row r="656" spans="1:10" x14ac:dyDescent="0.3">
      <c r="A656" s="820">
        <v>17</v>
      </c>
      <c r="B656" s="821">
        <v>29403</v>
      </c>
      <c r="C656" s="820" t="s">
        <v>5687</v>
      </c>
      <c r="F656" s="824">
        <v>6.7599999999999993E-2</v>
      </c>
      <c r="H656" s="829">
        <v>9.3749999999999997E-3</v>
      </c>
      <c r="I656" s="823">
        <v>5.8224999999999992E-2</v>
      </c>
      <c r="J656" s="821">
        <v>29403</v>
      </c>
    </row>
    <row r="657" spans="1:10" x14ac:dyDescent="0.3">
      <c r="A657" s="820">
        <v>17</v>
      </c>
      <c r="B657" s="821">
        <v>29434</v>
      </c>
      <c r="C657" s="820" t="s">
        <v>5687</v>
      </c>
      <c r="F657" s="824">
        <v>1.3100000000000001E-2</v>
      </c>
      <c r="H657" s="829">
        <v>9.8875000000000005E-3</v>
      </c>
      <c r="I657" s="823">
        <v>3.2125000000000001E-3</v>
      </c>
      <c r="J657" s="821">
        <v>29434</v>
      </c>
    </row>
    <row r="658" spans="1:10" x14ac:dyDescent="0.3">
      <c r="A658" s="820">
        <v>17</v>
      </c>
      <c r="B658" s="821">
        <v>29465</v>
      </c>
      <c r="C658" s="820" t="s">
        <v>5687</v>
      </c>
      <c r="F658" s="824">
        <v>2.81E-2</v>
      </c>
      <c r="H658" s="829">
        <v>1.0225E-2</v>
      </c>
      <c r="I658" s="823">
        <v>1.7875000000000002E-2</v>
      </c>
      <c r="J658" s="821">
        <v>29465</v>
      </c>
    </row>
    <row r="659" spans="1:10" x14ac:dyDescent="0.3">
      <c r="A659" s="820">
        <v>17</v>
      </c>
      <c r="B659" s="821">
        <v>29495</v>
      </c>
      <c r="C659" s="820" t="s">
        <v>5687</v>
      </c>
      <c r="F659" s="824">
        <v>1.8700000000000001E-2</v>
      </c>
      <c r="H659" s="829">
        <v>1.04125E-2</v>
      </c>
      <c r="I659" s="823">
        <v>8.2875000000000015E-3</v>
      </c>
      <c r="J659" s="821">
        <v>29495</v>
      </c>
    </row>
    <row r="660" spans="1:10" x14ac:dyDescent="0.3">
      <c r="A660" s="820">
        <v>17</v>
      </c>
      <c r="B660" s="821">
        <v>29526</v>
      </c>
      <c r="C660" s="820" t="s">
        <v>5687</v>
      </c>
      <c r="F660" s="824">
        <v>0.1095</v>
      </c>
      <c r="H660" s="829">
        <v>1.09625E-2</v>
      </c>
      <c r="I660" s="823">
        <v>9.85375E-2</v>
      </c>
      <c r="J660" s="821">
        <v>29526</v>
      </c>
    </row>
    <row r="661" spans="1:10" x14ac:dyDescent="0.3">
      <c r="A661" s="820">
        <v>17</v>
      </c>
      <c r="B661" s="821">
        <v>29556</v>
      </c>
      <c r="C661" s="820" t="s">
        <v>5687</v>
      </c>
      <c r="F661" s="824">
        <v>-3.15E-2</v>
      </c>
      <c r="H661" s="829">
        <v>1.1245833333333333E-2</v>
      </c>
      <c r="I661" s="823">
        <v>-4.274583333333333E-2</v>
      </c>
      <c r="J661" s="821">
        <v>29556</v>
      </c>
    </row>
    <row r="662" spans="1:10" x14ac:dyDescent="0.3">
      <c r="A662" s="820">
        <v>17</v>
      </c>
      <c r="B662" s="821">
        <v>29587</v>
      </c>
      <c r="C662" s="820" t="s">
        <v>5687</v>
      </c>
      <c r="F662" s="824">
        <v>-4.3799999999999999E-2</v>
      </c>
      <c r="H662" s="829">
        <v>1.0970833333333334E-2</v>
      </c>
      <c r="I662" s="823">
        <v>-5.4770833333333331E-2</v>
      </c>
      <c r="J662" s="821">
        <v>29587</v>
      </c>
    </row>
    <row r="663" spans="1:10" x14ac:dyDescent="0.3">
      <c r="A663" s="820">
        <v>17</v>
      </c>
      <c r="B663" s="821">
        <v>29618</v>
      </c>
      <c r="C663" s="820" t="s">
        <v>5687</v>
      </c>
      <c r="F663" s="824">
        <v>2.0799999999999999E-2</v>
      </c>
      <c r="H663" s="829">
        <v>1.1350000000000001E-2</v>
      </c>
      <c r="I663" s="823">
        <v>9.4499999999999983E-3</v>
      </c>
      <c r="J663" s="821">
        <v>29618</v>
      </c>
    </row>
    <row r="664" spans="1:10" x14ac:dyDescent="0.3">
      <c r="A664" s="820">
        <v>17</v>
      </c>
      <c r="B664" s="821">
        <v>29646</v>
      </c>
      <c r="C664" s="820" t="s">
        <v>5687</v>
      </c>
      <c r="F664" s="824">
        <v>3.7999999999999999E-2</v>
      </c>
      <c r="H664" s="829">
        <v>1.1345833333333335E-2</v>
      </c>
      <c r="I664" s="823">
        <v>2.6654166666666666E-2</v>
      </c>
      <c r="J664" s="821">
        <v>29646</v>
      </c>
    </row>
    <row r="665" spans="1:10" x14ac:dyDescent="0.3">
      <c r="A665" s="820">
        <v>17</v>
      </c>
      <c r="B665" s="821">
        <v>29677</v>
      </c>
      <c r="C665" s="820" t="s">
        <v>5687</v>
      </c>
      <c r="F665" s="824">
        <v>-2.1299999999999999E-2</v>
      </c>
      <c r="H665" s="829">
        <v>1.1779166666666667E-2</v>
      </c>
      <c r="I665" s="823">
        <v>-3.3079166666666666E-2</v>
      </c>
      <c r="J665" s="821">
        <v>29677</v>
      </c>
    </row>
    <row r="666" spans="1:10" x14ac:dyDescent="0.3">
      <c r="A666" s="820">
        <v>17</v>
      </c>
      <c r="B666" s="821">
        <v>29707</v>
      </c>
      <c r="C666" s="820" t="s">
        <v>5687</v>
      </c>
      <c r="F666" s="824">
        <v>6.1999999999999998E-3</v>
      </c>
      <c r="H666" s="829">
        <v>1.2166666666666668E-2</v>
      </c>
      <c r="I666" s="823">
        <v>-5.9666666666666679E-3</v>
      </c>
      <c r="J666" s="821">
        <v>29707</v>
      </c>
    </row>
    <row r="667" spans="1:10" x14ac:dyDescent="0.3">
      <c r="A667" s="820">
        <v>17</v>
      </c>
      <c r="B667" s="821">
        <v>29738</v>
      </c>
      <c r="C667" s="820" t="s">
        <v>5687</v>
      </c>
      <c r="F667" s="824">
        <v>-8.0000000000000002E-3</v>
      </c>
      <c r="H667" s="829">
        <v>1.1733333333333333E-2</v>
      </c>
      <c r="I667" s="823">
        <v>-1.9733333333333332E-2</v>
      </c>
      <c r="J667" s="821">
        <v>29738</v>
      </c>
    </row>
    <row r="668" spans="1:10" x14ac:dyDescent="0.3">
      <c r="A668" s="820">
        <v>17</v>
      </c>
      <c r="B668" s="821">
        <v>29768</v>
      </c>
      <c r="C668" s="820" t="s">
        <v>5687</v>
      </c>
      <c r="F668" s="824">
        <v>6.9999999999999999E-4</v>
      </c>
      <c r="H668" s="829">
        <v>1.2154166666666666E-2</v>
      </c>
      <c r="I668" s="823">
        <v>-1.1454166666666666E-2</v>
      </c>
      <c r="J668" s="821">
        <v>29768</v>
      </c>
    </row>
    <row r="669" spans="1:10" x14ac:dyDescent="0.3">
      <c r="A669" s="820">
        <v>17</v>
      </c>
      <c r="B669" s="821">
        <v>29799</v>
      </c>
      <c r="C669" s="820" t="s">
        <v>5687</v>
      </c>
      <c r="F669" s="824">
        <v>-5.5399999999999998E-2</v>
      </c>
      <c r="H669" s="829">
        <v>1.2629166666666667E-2</v>
      </c>
      <c r="I669" s="823">
        <v>-6.8029166666666668E-2</v>
      </c>
      <c r="J669" s="821">
        <v>29799</v>
      </c>
    </row>
    <row r="670" spans="1:10" x14ac:dyDescent="0.3">
      <c r="A670" s="820">
        <v>17</v>
      </c>
      <c r="B670" s="821">
        <v>29830</v>
      </c>
      <c r="C670" s="820" t="s">
        <v>5687</v>
      </c>
      <c r="F670" s="824">
        <v>-5.0200000000000002E-2</v>
      </c>
      <c r="H670" s="829">
        <v>1.3100000000000001E-2</v>
      </c>
      <c r="I670" s="823">
        <v>-6.3299999999999995E-2</v>
      </c>
      <c r="J670" s="821">
        <v>29830</v>
      </c>
    </row>
    <row r="671" spans="1:10" x14ac:dyDescent="0.3">
      <c r="A671" s="820">
        <v>17</v>
      </c>
      <c r="B671" s="821">
        <v>29860</v>
      </c>
      <c r="C671" s="820" t="s">
        <v>5687</v>
      </c>
      <c r="F671" s="824">
        <v>5.28E-2</v>
      </c>
      <c r="H671" s="829">
        <v>1.3008333333333334E-2</v>
      </c>
      <c r="I671" s="823">
        <v>3.979166666666667E-2</v>
      </c>
      <c r="J671" s="821">
        <v>29860</v>
      </c>
    </row>
    <row r="672" spans="1:10" x14ac:dyDescent="0.3">
      <c r="A672" s="820">
        <v>17</v>
      </c>
      <c r="B672" s="821">
        <v>29891</v>
      </c>
      <c r="C672" s="820" t="s">
        <v>5687</v>
      </c>
      <c r="F672" s="824">
        <v>4.41E-2</v>
      </c>
      <c r="H672" s="829">
        <v>1.21625E-2</v>
      </c>
      <c r="I672" s="823">
        <v>3.1937500000000001E-2</v>
      </c>
      <c r="J672" s="821">
        <v>29891</v>
      </c>
    </row>
    <row r="673" spans="1:10" x14ac:dyDescent="0.3">
      <c r="A673" s="820">
        <v>17</v>
      </c>
      <c r="B673" s="821">
        <v>29921</v>
      </c>
      <c r="C673" s="820" t="s">
        <v>5687</v>
      </c>
      <c r="F673" s="824">
        <v>-2.6499999999999999E-2</v>
      </c>
      <c r="H673" s="829">
        <v>1.2179166666666665E-2</v>
      </c>
      <c r="I673" s="823">
        <v>-3.8679166666666667E-2</v>
      </c>
      <c r="J673" s="821">
        <v>29921</v>
      </c>
    </row>
    <row r="674" spans="1:10" x14ac:dyDescent="0.3">
      <c r="A674" s="820">
        <v>17</v>
      </c>
      <c r="B674" s="821">
        <v>29952</v>
      </c>
      <c r="C674" s="820" t="s">
        <v>5687</v>
      </c>
      <c r="F674" s="824">
        <v>-1.6299999999999999E-2</v>
      </c>
      <c r="H674" s="829">
        <v>1.2887499999999998E-2</v>
      </c>
      <c r="I674" s="823">
        <v>-2.9187499999999998E-2</v>
      </c>
      <c r="J674" s="821">
        <v>29952</v>
      </c>
    </row>
    <row r="675" spans="1:10" x14ac:dyDescent="0.3">
      <c r="A675" s="820">
        <v>17</v>
      </c>
      <c r="B675" s="821">
        <v>29983</v>
      </c>
      <c r="C675" s="820" t="s">
        <v>5687</v>
      </c>
      <c r="F675" s="824">
        <v>-5.1200000000000002E-2</v>
      </c>
      <c r="H675" s="829">
        <v>1.29125E-2</v>
      </c>
      <c r="I675" s="823">
        <v>-6.4112500000000003E-2</v>
      </c>
      <c r="J675" s="821">
        <v>29983</v>
      </c>
    </row>
    <row r="676" spans="1:10" x14ac:dyDescent="0.3">
      <c r="A676" s="820">
        <v>17</v>
      </c>
      <c r="B676" s="821">
        <v>30011</v>
      </c>
      <c r="C676" s="820" t="s">
        <v>5687</v>
      </c>
      <c r="F676" s="824">
        <v>-6.0000000000000001E-3</v>
      </c>
      <c r="H676" s="829">
        <v>1.24125E-2</v>
      </c>
      <c r="I676" s="823">
        <v>-1.8412499999999998E-2</v>
      </c>
      <c r="J676" s="821">
        <v>30011</v>
      </c>
    </row>
    <row r="677" spans="1:10" x14ac:dyDescent="0.3">
      <c r="A677" s="820">
        <v>17</v>
      </c>
      <c r="B677" s="821">
        <v>30042</v>
      </c>
      <c r="C677" s="820" t="s">
        <v>5687</v>
      </c>
      <c r="F677" s="824">
        <v>4.1399999999999999E-2</v>
      </c>
      <c r="H677" s="829">
        <v>1.2233333333333334E-2</v>
      </c>
      <c r="I677" s="823">
        <v>2.9166666666666667E-2</v>
      </c>
      <c r="J677" s="821">
        <v>30042</v>
      </c>
    </row>
    <row r="678" spans="1:10" x14ac:dyDescent="0.3">
      <c r="A678" s="820">
        <v>17</v>
      </c>
      <c r="B678" s="821">
        <v>30072</v>
      </c>
      <c r="C678" s="820" t="s">
        <v>5687</v>
      </c>
      <c r="F678" s="824">
        <v>-2.8799999999999999E-2</v>
      </c>
      <c r="H678" s="829">
        <v>1.2095833333333332E-2</v>
      </c>
      <c r="I678" s="823">
        <v>-4.0895833333333333E-2</v>
      </c>
      <c r="J678" s="821">
        <v>30072</v>
      </c>
    </row>
    <row r="679" spans="1:10" x14ac:dyDescent="0.3">
      <c r="A679" s="820">
        <v>17</v>
      </c>
      <c r="B679" s="821">
        <v>30103</v>
      </c>
      <c r="C679" s="820" t="s">
        <v>5687</v>
      </c>
      <c r="F679" s="824">
        <v>-1.7399999999999999E-2</v>
      </c>
      <c r="H679" s="829">
        <v>1.2529166666666668E-2</v>
      </c>
      <c r="I679" s="823">
        <v>-2.9929166666666666E-2</v>
      </c>
      <c r="J679" s="821">
        <v>30103</v>
      </c>
    </row>
    <row r="680" spans="1:10" x14ac:dyDescent="0.3">
      <c r="A680" s="820">
        <v>17</v>
      </c>
      <c r="B680" s="821">
        <v>30133</v>
      </c>
      <c r="C680" s="820" t="s">
        <v>5687</v>
      </c>
      <c r="F680" s="824">
        <v>-2.1499999999999998E-2</v>
      </c>
      <c r="H680" s="829">
        <v>1.2425000000000002E-2</v>
      </c>
      <c r="I680" s="823">
        <v>-3.3924999999999997E-2</v>
      </c>
      <c r="J680" s="821">
        <v>30133</v>
      </c>
    </row>
    <row r="681" spans="1:10" x14ac:dyDescent="0.3">
      <c r="A681" s="820">
        <v>17</v>
      </c>
      <c r="B681" s="821">
        <v>30164</v>
      </c>
      <c r="C681" s="820" t="s">
        <v>5687</v>
      </c>
      <c r="F681" s="824">
        <v>0.12670000000000001</v>
      </c>
      <c r="H681" s="829">
        <v>1.1745833333333336E-2</v>
      </c>
      <c r="I681" s="823">
        <v>0.11495416666666668</v>
      </c>
      <c r="J681" s="821">
        <v>30164</v>
      </c>
    </row>
    <row r="682" spans="1:10" x14ac:dyDescent="0.3">
      <c r="A682" s="820">
        <v>17</v>
      </c>
      <c r="B682" s="821">
        <v>30195</v>
      </c>
      <c r="C682" s="820" t="s">
        <v>5687</v>
      </c>
      <c r="F682" s="824">
        <v>1.0999999999999999E-2</v>
      </c>
      <c r="H682" s="829">
        <v>1.1108333333333333E-2</v>
      </c>
      <c r="I682" s="823">
        <v>-1.0833333333333355E-4</v>
      </c>
      <c r="J682" s="821">
        <v>30195</v>
      </c>
    </row>
    <row r="683" spans="1:10" x14ac:dyDescent="0.3">
      <c r="A683" s="820">
        <v>17</v>
      </c>
      <c r="B683" s="821">
        <v>30225</v>
      </c>
      <c r="C683" s="820" t="s">
        <v>5687</v>
      </c>
      <c r="F683" s="824">
        <v>0.11260000000000001</v>
      </c>
      <c r="H683" s="829">
        <v>1.0454166666666667E-2</v>
      </c>
      <c r="I683" s="823">
        <v>0.10214583333333334</v>
      </c>
      <c r="J683" s="821">
        <v>30225</v>
      </c>
    </row>
    <row r="684" spans="1:10" x14ac:dyDescent="0.3">
      <c r="A684" s="820">
        <v>17</v>
      </c>
      <c r="B684" s="821">
        <v>30256</v>
      </c>
      <c r="C684" s="820" t="s">
        <v>5687</v>
      </c>
      <c r="F684" s="824">
        <v>4.3799999999999999E-2</v>
      </c>
      <c r="H684" s="829">
        <v>1.0079166666666665E-2</v>
      </c>
      <c r="I684" s="823">
        <v>3.3720833333333332E-2</v>
      </c>
      <c r="J684" s="821">
        <v>30256</v>
      </c>
    </row>
    <row r="685" spans="1:10" x14ac:dyDescent="0.3">
      <c r="A685" s="820">
        <v>17</v>
      </c>
      <c r="B685" s="821">
        <v>30286</v>
      </c>
      <c r="C685" s="820" t="s">
        <v>5687</v>
      </c>
      <c r="F685" s="824">
        <v>1.7299999999999999E-2</v>
      </c>
      <c r="H685" s="829">
        <v>1.01125E-2</v>
      </c>
      <c r="I685" s="823">
        <v>7.1874999999999994E-3</v>
      </c>
      <c r="J685" s="821">
        <v>30286</v>
      </c>
    </row>
    <row r="686" spans="1:10" x14ac:dyDescent="0.3">
      <c r="A686" s="820">
        <v>17</v>
      </c>
      <c r="B686" s="821">
        <v>30317</v>
      </c>
      <c r="C686" s="820" t="s">
        <v>5687</v>
      </c>
      <c r="F686" s="824">
        <v>3.4799999999999998E-2</v>
      </c>
      <c r="H686" s="829">
        <v>1.0058333333333334E-2</v>
      </c>
      <c r="I686" s="823">
        <v>2.4741666666666662E-2</v>
      </c>
      <c r="J686" s="821">
        <v>30317</v>
      </c>
    </row>
    <row r="687" spans="1:10" x14ac:dyDescent="0.3">
      <c r="A687" s="820">
        <v>17</v>
      </c>
      <c r="B687" s="821">
        <v>30348</v>
      </c>
      <c r="C687" s="820" t="s">
        <v>5687</v>
      </c>
      <c r="F687" s="824">
        <v>2.5999999999999999E-2</v>
      </c>
      <c r="H687" s="829">
        <v>1.0245833333333332E-2</v>
      </c>
      <c r="I687" s="823">
        <v>1.5754166666666666E-2</v>
      </c>
      <c r="J687" s="821">
        <v>30348</v>
      </c>
    </row>
    <row r="688" spans="1:10" x14ac:dyDescent="0.3">
      <c r="A688" s="820">
        <v>17</v>
      </c>
      <c r="B688" s="821">
        <v>30376</v>
      </c>
      <c r="C688" s="820" t="s">
        <v>5687</v>
      </c>
      <c r="F688" s="824">
        <v>3.6499999999999998E-2</v>
      </c>
      <c r="H688" s="829">
        <v>1.0020833333333333E-2</v>
      </c>
      <c r="I688" s="823">
        <v>2.6479166666666665E-2</v>
      </c>
      <c r="J688" s="821">
        <v>30376</v>
      </c>
    </row>
    <row r="689" spans="1:10" x14ac:dyDescent="0.3">
      <c r="A689" s="820">
        <v>17</v>
      </c>
      <c r="B689" s="821">
        <v>30407</v>
      </c>
      <c r="C689" s="820" t="s">
        <v>5687</v>
      </c>
      <c r="F689" s="824">
        <v>7.5800000000000006E-2</v>
      </c>
      <c r="H689" s="829">
        <v>9.8208333333333342E-3</v>
      </c>
      <c r="I689" s="823">
        <v>6.5979166666666672E-2</v>
      </c>
      <c r="J689" s="821">
        <v>30407</v>
      </c>
    </row>
    <row r="690" spans="1:10" x14ac:dyDescent="0.3">
      <c r="A690" s="820">
        <v>17</v>
      </c>
      <c r="B690" s="821">
        <v>30437</v>
      </c>
      <c r="C690" s="820" t="s">
        <v>5687</v>
      </c>
      <c r="F690" s="824">
        <v>-5.1999999999999998E-3</v>
      </c>
      <c r="H690" s="829">
        <v>9.7541666666666662E-3</v>
      </c>
      <c r="I690" s="823">
        <v>-1.4954166666666666E-2</v>
      </c>
      <c r="J690" s="821">
        <v>30437</v>
      </c>
    </row>
    <row r="691" spans="1:10" x14ac:dyDescent="0.3">
      <c r="A691" s="820">
        <v>17</v>
      </c>
      <c r="B691" s="821">
        <v>30468</v>
      </c>
      <c r="C691" s="820" t="s">
        <v>5687</v>
      </c>
      <c r="F691" s="824">
        <v>3.8199999999999998E-2</v>
      </c>
      <c r="H691" s="829">
        <v>9.9541666666666667E-3</v>
      </c>
      <c r="I691" s="823">
        <v>2.8245833333333331E-2</v>
      </c>
      <c r="J691" s="821">
        <v>30468</v>
      </c>
    </row>
    <row r="692" spans="1:10" x14ac:dyDescent="0.3">
      <c r="A692" s="820">
        <v>17</v>
      </c>
      <c r="B692" s="821">
        <v>30498</v>
      </c>
      <c r="C692" s="820" t="s">
        <v>5687</v>
      </c>
      <c r="F692" s="824">
        <v>-3.1300000000000001E-2</v>
      </c>
      <c r="H692" s="829">
        <v>1.0225E-2</v>
      </c>
      <c r="I692" s="823">
        <v>-4.1524999999999999E-2</v>
      </c>
      <c r="J692" s="821">
        <v>30498</v>
      </c>
    </row>
    <row r="693" spans="1:10" x14ac:dyDescent="0.3">
      <c r="A693" s="820">
        <v>17</v>
      </c>
      <c r="B693" s="821">
        <v>30529</v>
      </c>
      <c r="C693" s="820" t="s">
        <v>5687</v>
      </c>
      <c r="F693" s="824">
        <v>1.7000000000000001E-2</v>
      </c>
      <c r="H693" s="829">
        <v>1.0512500000000001E-2</v>
      </c>
      <c r="I693" s="823">
        <v>6.4875000000000002E-3</v>
      </c>
      <c r="J693" s="821">
        <v>30529</v>
      </c>
    </row>
    <row r="694" spans="1:10" x14ac:dyDescent="0.3">
      <c r="A694" s="820">
        <v>17</v>
      </c>
      <c r="B694" s="821">
        <v>30560</v>
      </c>
      <c r="C694" s="820" t="s">
        <v>5687</v>
      </c>
      <c r="F694" s="824">
        <v>1.3599999999999999E-2</v>
      </c>
      <c r="H694" s="829">
        <v>1.0412499999999998E-2</v>
      </c>
      <c r="I694" s="823">
        <v>3.1875000000000011E-3</v>
      </c>
      <c r="J694" s="821">
        <v>30560</v>
      </c>
    </row>
    <row r="695" spans="1:10" x14ac:dyDescent="0.3">
      <c r="A695" s="820">
        <v>17</v>
      </c>
      <c r="B695" s="821">
        <v>30590</v>
      </c>
      <c r="C695" s="820" t="s">
        <v>5687</v>
      </c>
      <c r="F695" s="824">
        <v>-1.34E-2</v>
      </c>
      <c r="H695" s="829">
        <v>1.0308333333333333E-2</v>
      </c>
      <c r="I695" s="823">
        <v>-2.3708333333333331E-2</v>
      </c>
      <c r="J695" s="821">
        <v>30590</v>
      </c>
    </row>
    <row r="696" spans="1:10" x14ac:dyDescent="0.3">
      <c r="A696" s="820">
        <v>17</v>
      </c>
      <c r="B696" s="821">
        <v>30621</v>
      </c>
      <c r="C696" s="820" t="s">
        <v>5687</v>
      </c>
      <c r="F696" s="824">
        <v>2.3300000000000001E-2</v>
      </c>
      <c r="H696" s="829">
        <v>1.0425E-2</v>
      </c>
      <c r="I696" s="823">
        <v>1.2875000000000001E-2</v>
      </c>
      <c r="J696" s="821">
        <v>30621</v>
      </c>
    </row>
    <row r="697" spans="1:10" x14ac:dyDescent="0.3">
      <c r="A697" s="820">
        <v>17</v>
      </c>
      <c r="B697" s="821">
        <v>30651</v>
      </c>
      <c r="C697" s="820" t="s">
        <v>5687</v>
      </c>
      <c r="F697" s="824">
        <v>-6.1000000000000004E-3</v>
      </c>
      <c r="H697" s="829">
        <v>1.0554166666666667E-2</v>
      </c>
      <c r="I697" s="823">
        <v>-1.6654166666666668E-2</v>
      </c>
      <c r="J697" s="821">
        <v>30651</v>
      </c>
    </row>
    <row r="698" spans="1:10" x14ac:dyDescent="0.3">
      <c r="A698" s="820">
        <v>17</v>
      </c>
      <c r="B698" s="821">
        <v>30682</v>
      </c>
      <c r="C698" s="820" t="s">
        <v>5687</v>
      </c>
      <c r="F698" s="824">
        <v>-6.4999999999999997E-3</v>
      </c>
      <c r="H698" s="829">
        <v>1.0379166666666668E-2</v>
      </c>
      <c r="I698" s="823">
        <v>-1.6879166666666667E-2</v>
      </c>
      <c r="J698" s="821">
        <v>30682</v>
      </c>
    </row>
    <row r="699" spans="1:10" x14ac:dyDescent="0.3">
      <c r="A699" s="820">
        <v>17</v>
      </c>
      <c r="B699" s="821">
        <v>30713</v>
      </c>
      <c r="C699" s="820" t="s">
        <v>5687</v>
      </c>
      <c r="F699" s="824">
        <v>-3.2800000000000003E-2</v>
      </c>
      <c r="H699" s="829">
        <v>1.0324999999999999E-2</v>
      </c>
      <c r="I699" s="823">
        <v>-4.3125000000000004E-2</v>
      </c>
      <c r="J699" s="821">
        <v>30713</v>
      </c>
    </row>
    <row r="700" spans="1:10" x14ac:dyDescent="0.3">
      <c r="A700" s="820">
        <v>17</v>
      </c>
      <c r="B700" s="821">
        <v>30742</v>
      </c>
      <c r="C700" s="820" t="s">
        <v>5687</v>
      </c>
      <c r="F700" s="824">
        <v>1.7100000000000001E-2</v>
      </c>
      <c r="H700" s="829">
        <v>1.0745833333333335E-2</v>
      </c>
      <c r="I700" s="823">
        <v>6.3541666666666659E-3</v>
      </c>
      <c r="J700" s="821">
        <v>30742</v>
      </c>
    </row>
    <row r="701" spans="1:10" x14ac:dyDescent="0.3">
      <c r="A701" s="820">
        <v>17</v>
      </c>
      <c r="B701" s="821">
        <v>30773</v>
      </c>
      <c r="C701" s="820" t="s">
        <v>5687</v>
      </c>
      <c r="F701" s="824">
        <v>6.8999999999999999E-3</v>
      </c>
      <c r="H701" s="829">
        <v>1.0954166666666668E-2</v>
      </c>
      <c r="I701" s="823">
        <v>-4.0541666666666677E-3</v>
      </c>
      <c r="J701" s="821">
        <v>30773</v>
      </c>
    </row>
    <row r="702" spans="1:10" x14ac:dyDescent="0.3">
      <c r="A702" s="820">
        <v>17</v>
      </c>
      <c r="B702" s="821">
        <v>30803</v>
      </c>
      <c r="C702" s="820" t="s">
        <v>5687</v>
      </c>
      <c r="F702" s="824">
        <v>-5.3400000000000003E-2</v>
      </c>
      <c r="H702" s="829">
        <v>1.1408333333333333E-2</v>
      </c>
      <c r="I702" s="823">
        <v>-6.4808333333333329E-2</v>
      </c>
      <c r="J702" s="821">
        <v>30803</v>
      </c>
    </row>
    <row r="703" spans="1:10" x14ac:dyDescent="0.3">
      <c r="A703" s="820">
        <v>17</v>
      </c>
      <c r="B703" s="821">
        <v>30834</v>
      </c>
      <c r="C703" s="820" t="s">
        <v>5687</v>
      </c>
      <c r="F703" s="824">
        <v>2.2100000000000002E-2</v>
      </c>
      <c r="H703" s="829">
        <v>1.1616666666666666E-2</v>
      </c>
      <c r="I703" s="823">
        <v>1.0483333333333336E-2</v>
      </c>
      <c r="J703" s="821">
        <v>30834</v>
      </c>
    </row>
    <row r="704" spans="1:10" x14ac:dyDescent="0.3">
      <c r="A704" s="820">
        <v>17</v>
      </c>
      <c r="B704" s="821">
        <v>30864</v>
      </c>
      <c r="C704" s="820" t="s">
        <v>5687</v>
      </c>
      <c r="F704" s="824">
        <v>-1.43E-2</v>
      </c>
      <c r="H704" s="829">
        <v>1.1483333333333332E-2</v>
      </c>
      <c r="I704" s="823">
        <v>-2.5783333333333332E-2</v>
      </c>
      <c r="J704" s="821">
        <v>30864</v>
      </c>
    </row>
    <row r="705" spans="1:10" x14ac:dyDescent="0.3">
      <c r="A705" s="820">
        <v>17</v>
      </c>
      <c r="B705" s="821">
        <v>30895</v>
      </c>
      <c r="C705" s="820" t="s">
        <v>5687</v>
      </c>
      <c r="F705" s="824">
        <v>0.1125</v>
      </c>
      <c r="H705" s="829">
        <v>1.0975000000000002E-2</v>
      </c>
      <c r="I705" s="823">
        <v>0.101525</v>
      </c>
      <c r="J705" s="821">
        <v>30895</v>
      </c>
    </row>
    <row r="706" spans="1:10" x14ac:dyDescent="0.3">
      <c r="A706" s="820">
        <v>17</v>
      </c>
      <c r="B706" s="821">
        <v>30926</v>
      </c>
      <c r="C706" s="820" t="s">
        <v>5687</v>
      </c>
      <c r="F706" s="824">
        <v>2.0000000000000001E-4</v>
      </c>
      <c r="H706" s="829">
        <v>1.0804166666666665E-2</v>
      </c>
      <c r="I706" s="823">
        <v>-1.0604166666666665E-2</v>
      </c>
      <c r="J706" s="821">
        <v>30926</v>
      </c>
    </row>
    <row r="707" spans="1:10" x14ac:dyDescent="0.3">
      <c r="A707" s="820">
        <v>17</v>
      </c>
      <c r="B707" s="821">
        <v>30956</v>
      </c>
      <c r="C707" s="820" t="s">
        <v>5687</v>
      </c>
      <c r="F707" s="824">
        <v>2.5999999999999999E-3</v>
      </c>
      <c r="H707" s="829">
        <v>1.0725E-2</v>
      </c>
      <c r="I707" s="823">
        <v>-8.1250000000000003E-3</v>
      </c>
      <c r="J707" s="821">
        <v>30956</v>
      </c>
    </row>
    <row r="708" spans="1:10" x14ac:dyDescent="0.3">
      <c r="A708" s="820">
        <v>17</v>
      </c>
      <c r="B708" s="821">
        <v>30987</v>
      </c>
      <c r="C708" s="820" t="s">
        <v>5687</v>
      </c>
      <c r="F708" s="824">
        <v>-1.01E-2</v>
      </c>
      <c r="H708" s="829">
        <v>1.0395833333333333E-2</v>
      </c>
      <c r="I708" s="823">
        <v>-2.0495833333333331E-2</v>
      </c>
      <c r="J708" s="821">
        <v>30987</v>
      </c>
    </row>
    <row r="709" spans="1:10" x14ac:dyDescent="0.3">
      <c r="A709" s="820">
        <v>17</v>
      </c>
      <c r="B709" s="821">
        <v>31017</v>
      </c>
      <c r="C709" s="820" t="s">
        <v>5687</v>
      </c>
      <c r="F709" s="824">
        <v>2.53E-2</v>
      </c>
      <c r="H709" s="829">
        <v>1.0262500000000001E-2</v>
      </c>
      <c r="I709" s="823">
        <v>1.5037499999999999E-2</v>
      </c>
      <c r="J709" s="821">
        <v>31017</v>
      </c>
    </row>
    <row r="710" spans="1:10" x14ac:dyDescent="0.3">
      <c r="A710" s="820">
        <v>17</v>
      </c>
      <c r="B710" s="821">
        <v>31048</v>
      </c>
      <c r="C710" s="820" t="s">
        <v>5687</v>
      </c>
      <c r="F710" s="824">
        <v>7.6799999999999993E-2</v>
      </c>
      <c r="H710" s="829">
        <v>1.0212499999999999E-2</v>
      </c>
      <c r="I710" s="823">
        <v>6.6587499999999994E-2</v>
      </c>
      <c r="J710" s="821">
        <v>31048</v>
      </c>
    </row>
    <row r="711" spans="1:10" x14ac:dyDescent="0.3">
      <c r="A711" s="820">
        <v>17</v>
      </c>
      <c r="B711" s="821">
        <v>31079</v>
      </c>
      <c r="C711" s="820" t="s">
        <v>5687</v>
      </c>
      <c r="F711" s="824">
        <v>1.37E-2</v>
      </c>
      <c r="H711" s="829">
        <v>1.0258333333333335E-2</v>
      </c>
      <c r="I711" s="823">
        <v>3.4416666666666658E-3</v>
      </c>
      <c r="J711" s="821">
        <v>31079</v>
      </c>
    </row>
    <row r="712" spans="1:10" x14ac:dyDescent="0.3">
      <c r="A712" s="820">
        <v>17</v>
      </c>
      <c r="B712" s="821">
        <v>31107</v>
      </c>
      <c r="C712" s="820" t="s">
        <v>5687</v>
      </c>
      <c r="F712" s="824">
        <v>1.8E-3</v>
      </c>
      <c r="H712" s="829">
        <v>1.06125E-2</v>
      </c>
      <c r="I712" s="823">
        <v>-8.8125000000000009E-3</v>
      </c>
      <c r="J712" s="821">
        <v>31107</v>
      </c>
    </row>
    <row r="713" spans="1:10" x14ac:dyDescent="0.3">
      <c r="A713" s="820">
        <v>17</v>
      </c>
      <c r="B713" s="821">
        <v>31138</v>
      </c>
      <c r="C713" s="820" t="s">
        <v>5687</v>
      </c>
      <c r="F713" s="824">
        <v>-3.2000000000000002E-3</v>
      </c>
      <c r="H713" s="829">
        <v>1.0383333333333333E-2</v>
      </c>
      <c r="I713" s="823">
        <v>-1.3583333333333333E-2</v>
      </c>
      <c r="J713" s="821">
        <v>31138</v>
      </c>
    </row>
    <row r="714" spans="1:10" x14ac:dyDescent="0.3">
      <c r="A714" s="820">
        <v>17</v>
      </c>
      <c r="B714" s="821">
        <v>31168</v>
      </c>
      <c r="C714" s="820" t="s">
        <v>5687</v>
      </c>
      <c r="F714" s="824">
        <v>6.1499999999999999E-2</v>
      </c>
      <c r="H714" s="829">
        <v>1.0008333333333334E-2</v>
      </c>
      <c r="I714" s="823">
        <v>5.1491666666666665E-2</v>
      </c>
      <c r="J714" s="821">
        <v>31168</v>
      </c>
    </row>
    <row r="715" spans="1:10" x14ac:dyDescent="0.3">
      <c r="A715" s="820">
        <v>17</v>
      </c>
      <c r="B715" s="821">
        <v>31199</v>
      </c>
      <c r="C715" s="820" t="s">
        <v>5687</v>
      </c>
      <c r="F715" s="824">
        <v>1.5900000000000001E-2</v>
      </c>
      <c r="H715" s="829">
        <v>9.3333333333333341E-3</v>
      </c>
      <c r="I715" s="823">
        <v>6.5666666666666668E-3</v>
      </c>
      <c r="J715" s="821">
        <v>31199</v>
      </c>
    </row>
    <row r="716" spans="1:10" x14ac:dyDescent="0.3">
      <c r="A716" s="820">
        <v>17</v>
      </c>
      <c r="B716" s="821">
        <v>31229</v>
      </c>
      <c r="C716" s="820" t="s">
        <v>5687</v>
      </c>
      <c r="F716" s="824">
        <v>-2.5999999999999999E-3</v>
      </c>
      <c r="H716" s="829">
        <v>9.3291666666666662E-3</v>
      </c>
      <c r="I716" s="823">
        <v>-1.1929166666666666E-2</v>
      </c>
      <c r="J716" s="821">
        <v>31229</v>
      </c>
    </row>
    <row r="717" spans="1:10" x14ac:dyDescent="0.3">
      <c r="A717" s="820">
        <v>17</v>
      </c>
      <c r="B717" s="821">
        <v>31260</v>
      </c>
      <c r="C717" s="820" t="s">
        <v>5687</v>
      </c>
      <c r="F717" s="824">
        <v>-6.1000000000000004E-3</v>
      </c>
      <c r="H717" s="829">
        <v>9.3833333333333338E-3</v>
      </c>
      <c r="I717" s="823">
        <v>-1.5483333333333335E-2</v>
      </c>
      <c r="J717" s="821">
        <v>31260</v>
      </c>
    </row>
    <row r="718" spans="1:10" x14ac:dyDescent="0.3">
      <c r="A718" s="820">
        <v>17</v>
      </c>
      <c r="B718" s="821">
        <v>31291</v>
      </c>
      <c r="C718" s="820" t="s">
        <v>5687</v>
      </c>
      <c r="F718" s="824">
        <v>-3.2099999999999997E-2</v>
      </c>
      <c r="H718" s="829">
        <v>9.3875E-3</v>
      </c>
      <c r="I718" s="823">
        <v>-4.1487499999999997E-2</v>
      </c>
      <c r="J718" s="821">
        <v>31291</v>
      </c>
    </row>
    <row r="719" spans="1:10" x14ac:dyDescent="0.3">
      <c r="A719" s="820">
        <v>17</v>
      </c>
      <c r="B719" s="821">
        <v>31321</v>
      </c>
      <c r="C719" s="820" t="s">
        <v>5687</v>
      </c>
      <c r="F719" s="824">
        <v>4.4699999999999997E-2</v>
      </c>
      <c r="H719" s="829">
        <v>9.362500000000001E-3</v>
      </c>
      <c r="I719" s="823">
        <v>3.5337499999999994E-2</v>
      </c>
      <c r="J719" s="821">
        <v>31321</v>
      </c>
    </row>
    <row r="720" spans="1:10" x14ac:dyDescent="0.3">
      <c r="A720" s="820">
        <v>17</v>
      </c>
      <c r="B720" s="821">
        <v>31352</v>
      </c>
      <c r="C720" s="820" t="s">
        <v>5687</v>
      </c>
      <c r="F720" s="824">
        <v>7.1599999999999997E-2</v>
      </c>
      <c r="H720" s="829">
        <v>9.0083333333333335E-3</v>
      </c>
      <c r="I720" s="823">
        <v>6.2591666666666657E-2</v>
      </c>
      <c r="J720" s="821">
        <v>31352</v>
      </c>
    </row>
    <row r="721" spans="1:10" x14ac:dyDescent="0.3">
      <c r="A721" s="820">
        <v>17</v>
      </c>
      <c r="B721" s="821">
        <v>31382</v>
      </c>
      <c r="C721" s="820" t="s">
        <v>5687</v>
      </c>
      <c r="F721" s="824">
        <v>4.6699999999999998E-2</v>
      </c>
      <c r="H721" s="829">
        <v>8.6625000000000001E-3</v>
      </c>
      <c r="I721" s="823">
        <v>3.8037500000000002E-2</v>
      </c>
      <c r="J721" s="821">
        <v>31382</v>
      </c>
    </row>
    <row r="722" spans="1:10" x14ac:dyDescent="0.3">
      <c r="A722" s="820">
        <v>17</v>
      </c>
      <c r="B722" s="821">
        <v>31413</v>
      </c>
      <c r="C722" s="820" t="s">
        <v>5687</v>
      </c>
      <c r="F722" s="824">
        <v>4.4000000000000003E-3</v>
      </c>
      <c r="H722" s="829">
        <v>8.5458333333333341E-3</v>
      </c>
      <c r="I722" s="823">
        <v>-4.1458333333333338E-3</v>
      </c>
      <c r="J722" s="821">
        <v>31413</v>
      </c>
    </row>
    <row r="723" spans="1:10" x14ac:dyDescent="0.3">
      <c r="A723" s="820">
        <v>17</v>
      </c>
      <c r="B723" s="821">
        <v>31444</v>
      </c>
      <c r="C723" s="820" t="s">
        <v>5687</v>
      </c>
      <c r="F723" s="824">
        <v>7.6100000000000001E-2</v>
      </c>
      <c r="H723" s="829">
        <v>8.2500000000000004E-3</v>
      </c>
      <c r="I723" s="823">
        <v>6.7849999999999994E-2</v>
      </c>
      <c r="J723" s="821">
        <v>31444</v>
      </c>
    </row>
    <row r="724" spans="1:10" x14ac:dyDescent="0.3">
      <c r="A724" s="820">
        <v>17</v>
      </c>
      <c r="B724" s="821">
        <v>31472</v>
      </c>
      <c r="C724" s="820" t="s">
        <v>5687</v>
      </c>
      <c r="F724" s="824">
        <v>5.5399999999999998E-2</v>
      </c>
      <c r="H724" s="829">
        <v>7.7041666666666673E-3</v>
      </c>
      <c r="I724" s="823">
        <v>4.7695833333333333E-2</v>
      </c>
      <c r="J724" s="821">
        <v>31472</v>
      </c>
    </row>
    <row r="725" spans="1:10" x14ac:dyDescent="0.3">
      <c r="A725" s="820">
        <v>17</v>
      </c>
      <c r="B725" s="821">
        <v>31503</v>
      </c>
      <c r="C725" s="820" t="s">
        <v>5687</v>
      </c>
      <c r="F725" s="824">
        <v>-1.24E-2</v>
      </c>
      <c r="H725" s="829">
        <v>7.4999999999999997E-3</v>
      </c>
      <c r="I725" s="823">
        <v>-1.9900000000000001E-2</v>
      </c>
      <c r="J725" s="821">
        <v>31503</v>
      </c>
    </row>
    <row r="726" spans="1:10" x14ac:dyDescent="0.3">
      <c r="A726" s="820">
        <v>17</v>
      </c>
      <c r="B726" s="821">
        <v>31533</v>
      </c>
      <c r="C726" s="820" t="s">
        <v>5687</v>
      </c>
      <c r="F726" s="824">
        <v>5.4899999999999997E-2</v>
      </c>
      <c r="H726" s="829">
        <v>7.7166666666666659E-3</v>
      </c>
      <c r="I726" s="823">
        <v>4.7183333333333334E-2</v>
      </c>
      <c r="J726" s="821">
        <v>31533</v>
      </c>
    </row>
    <row r="727" spans="1:10" x14ac:dyDescent="0.3">
      <c r="A727" s="820">
        <v>17</v>
      </c>
      <c r="B727" s="821">
        <v>31564</v>
      </c>
      <c r="C727" s="820" t="s">
        <v>5687</v>
      </c>
      <c r="F727" s="824">
        <v>1.66E-2</v>
      </c>
      <c r="H727" s="829">
        <v>7.7583333333333341E-3</v>
      </c>
      <c r="I727" s="823">
        <v>8.8416666666666661E-3</v>
      </c>
      <c r="J727" s="821">
        <v>31564</v>
      </c>
    </row>
    <row r="728" spans="1:10" x14ac:dyDescent="0.3">
      <c r="A728" s="820">
        <v>17</v>
      </c>
      <c r="B728" s="821">
        <v>31594</v>
      </c>
      <c r="C728" s="820" t="s">
        <v>5687</v>
      </c>
      <c r="F728" s="824">
        <v>-5.6899999999999999E-2</v>
      </c>
      <c r="H728" s="829">
        <v>7.5666666666666669E-3</v>
      </c>
      <c r="I728" s="823">
        <v>-6.4466666666666672E-2</v>
      </c>
      <c r="J728" s="821">
        <v>31594</v>
      </c>
    </row>
    <row r="729" spans="1:10" x14ac:dyDescent="0.3">
      <c r="A729" s="820">
        <v>17</v>
      </c>
      <c r="B729" s="821">
        <v>31625</v>
      </c>
      <c r="C729" s="820" t="s">
        <v>5687</v>
      </c>
      <c r="F729" s="824">
        <v>7.4800000000000005E-2</v>
      </c>
      <c r="H729" s="829">
        <v>7.4750000000000007E-3</v>
      </c>
      <c r="I729" s="823">
        <v>6.732500000000001E-2</v>
      </c>
      <c r="J729" s="821">
        <v>31625</v>
      </c>
    </row>
    <row r="730" spans="1:10" x14ac:dyDescent="0.3">
      <c r="A730" s="820">
        <v>17</v>
      </c>
      <c r="B730" s="821">
        <v>31656</v>
      </c>
      <c r="C730" s="820" t="s">
        <v>5687</v>
      </c>
      <c r="F730" s="824">
        <v>-8.2199999999999995E-2</v>
      </c>
      <c r="H730" s="829">
        <v>7.6041666666666662E-3</v>
      </c>
      <c r="I730" s="823">
        <v>-8.9804166666666657E-2</v>
      </c>
      <c r="J730" s="821">
        <v>31656</v>
      </c>
    </row>
    <row r="731" spans="1:10" x14ac:dyDescent="0.3">
      <c r="A731" s="820">
        <v>17</v>
      </c>
      <c r="B731" s="821">
        <v>31686</v>
      </c>
      <c r="C731" s="820" t="s">
        <v>5687</v>
      </c>
      <c r="F731" s="824">
        <v>5.5599999999999997E-2</v>
      </c>
      <c r="H731" s="829">
        <v>7.5791666666666655E-3</v>
      </c>
      <c r="I731" s="823">
        <v>4.8020833333333332E-2</v>
      </c>
      <c r="J731" s="821">
        <v>31686</v>
      </c>
    </row>
    <row r="732" spans="1:10" x14ac:dyDescent="0.3">
      <c r="A732" s="820">
        <v>17</v>
      </c>
      <c r="B732" s="821">
        <v>31717</v>
      </c>
      <c r="C732" s="820" t="s">
        <v>5687</v>
      </c>
      <c r="F732" s="824">
        <v>2.5600000000000001E-2</v>
      </c>
      <c r="H732" s="829">
        <v>7.4499999999999992E-3</v>
      </c>
      <c r="I732" s="823">
        <v>1.8150000000000003E-2</v>
      </c>
      <c r="J732" s="821">
        <v>31717</v>
      </c>
    </row>
    <row r="733" spans="1:10" x14ac:dyDescent="0.3">
      <c r="A733" s="820">
        <v>17</v>
      </c>
      <c r="B733" s="821">
        <v>31747</v>
      </c>
      <c r="C733" s="820" t="s">
        <v>5687</v>
      </c>
      <c r="F733" s="824">
        <v>-2.64E-2</v>
      </c>
      <c r="H733" s="829">
        <v>7.2958333333333321E-3</v>
      </c>
      <c r="I733" s="823">
        <v>-3.3695833333333335E-2</v>
      </c>
      <c r="J733" s="821">
        <v>31747</v>
      </c>
    </row>
    <row r="734" spans="1:10" x14ac:dyDescent="0.3">
      <c r="A734" s="820">
        <v>17</v>
      </c>
      <c r="B734" s="821">
        <v>31778</v>
      </c>
      <c r="C734" s="820" t="s">
        <v>5687</v>
      </c>
      <c r="F734" s="824">
        <v>0.1343</v>
      </c>
      <c r="H734" s="829">
        <v>7.175E-3</v>
      </c>
      <c r="I734" s="823">
        <v>0.12712500000000002</v>
      </c>
      <c r="J734" s="821">
        <v>31778</v>
      </c>
    </row>
    <row r="735" spans="1:10" x14ac:dyDescent="0.3">
      <c r="A735" s="820">
        <v>17</v>
      </c>
      <c r="B735" s="821">
        <v>31809</v>
      </c>
      <c r="C735" s="820" t="s">
        <v>5687</v>
      </c>
      <c r="F735" s="824">
        <v>4.1300000000000003E-2</v>
      </c>
      <c r="H735" s="829">
        <v>7.1916666666666674E-3</v>
      </c>
      <c r="I735" s="823">
        <v>3.4108333333333338E-2</v>
      </c>
      <c r="J735" s="821">
        <v>31809</v>
      </c>
    </row>
    <row r="736" spans="1:10" x14ac:dyDescent="0.3">
      <c r="A736" s="820">
        <v>17</v>
      </c>
      <c r="B736" s="821">
        <v>31837</v>
      </c>
      <c r="C736" s="820" t="s">
        <v>5687</v>
      </c>
      <c r="F736" s="824">
        <v>2.7199999999999998E-2</v>
      </c>
      <c r="H736" s="829">
        <v>7.1666666666666667E-3</v>
      </c>
      <c r="I736" s="823">
        <v>2.0033333333333334E-2</v>
      </c>
      <c r="J736" s="821">
        <v>31837</v>
      </c>
    </row>
    <row r="737" spans="1:10" x14ac:dyDescent="0.3">
      <c r="A737" s="820">
        <v>17</v>
      </c>
      <c r="B737" s="821">
        <v>31868</v>
      </c>
      <c r="C737" s="820" t="s">
        <v>5687</v>
      </c>
      <c r="F737" s="824">
        <v>-8.8000000000000005E-3</v>
      </c>
      <c r="H737" s="829">
        <v>7.4999999999999997E-3</v>
      </c>
      <c r="I737" s="823">
        <v>-1.6300000000000002E-2</v>
      </c>
      <c r="J737" s="821">
        <v>31868</v>
      </c>
    </row>
    <row r="738" spans="1:10" x14ac:dyDescent="0.3">
      <c r="A738" s="820">
        <v>17</v>
      </c>
      <c r="B738" s="821">
        <v>31898</v>
      </c>
      <c r="C738" s="820" t="s">
        <v>5687</v>
      </c>
      <c r="F738" s="824">
        <v>1.03E-2</v>
      </c>
      <c r="H738" s="829">
        <v>7.8833333333333325E-3</v>
      </c>
      <c r="I738" s="823">
        <v>2.4166666666666677E-3</v>
      </c>
      <c r="J738" s="821">
        <v>31898</v>
      </c>
    </row>
    <row r="739" spans="1:10" x14ac:dyDescent="0.3">
      <c r="A739" s="820">
        <v>17</v>
      </c>
      <c r="B739" s="821">
        <v>31929</v>
      </c>
      <c r="C739" s="820" t="s">
        <v>5687</v>
      </c>
      <c r="F739" s="824">
        <v>4.99E-2</v>
      </c>
      <c r="H739" s="829">
        <v>7.904166666666667E-3</v>
      </c>
      <c r="I739" s="823">
        <v>4.1995833333333329E-2</v>
      </c>
      <c r="J739" s="821">
        <v>31929</v>
      </c>
    </row>
    <row r="740" spans="1:10" x14ac:dyDescent="0.3">
      <c r="A740" s="820">
        <v>17</v>
      </c>
      <c r="B740" s="821">
        <v>31959</v>
      </c>
      <c r="C740" s="820" t="s">
        <v>5687</v>
      </c>
      <c r="F740" s="824">
        <v>4.9799999999999997E-2</v>
      </c>
      <c r="H740" s="829">
        <v>7.9458333333333343E-3</v>
      </c>
      <c r="I740" s="823">
        <v>4.1854166666666665E-2</v>
      </c>
      <c r="J740" s="821">
        <v>31959</v>
      </c>
    </row>
    <row r="741" spans="1:10" x14ac:dyDescent="0.3">
      <c r="A741" s="820">
        <v>17</v>
      </c>
      <c r="B741" s="821">
        <v>31990</v>
      </c>
      <c r="C741" s="820" t="s">
        <v>5687</v>
      </c>
      <c r="F741" s="824">
        <v>3.85E-2</v>
      </c>
      <c r="H741" s="829">
        <v>8.1374999999999989E-3</v>
      </c>
      <c r="I741" s="823">
        <v>3.0362500000000001E-2</v>
      </c>
      <c r="J741" s="821">
        <v>31990</v>
      </c>
    </row>
    <row r="742" spans="1:10" x14ac:dyDescent="0.3">
      <c r="A742" s="820">
        <v>17</v>
      </c>
      <c r="B742" s="821">
        <v>32021</v>
      </c>
      <c r="C742" s="820" t="s">
        <v>5687</v>
      </c>
      <c r="F742" s="824">
        <v>-2.1999999999999999E-2</v>
      </c>
      <c r="H742" s="829">
        <v>8.5541666666666665E-3</v>
      </c>
      <c r="I742" s="823">
        <v>-3.0554166666666667E-2</v>
      </c>
      <c r="J742" s="821">
        <v>32021</v>
      </c>
    </row>
    <row r="743" spans="1:10" x14ac:dyDescent="0.3">
      <c r="A743" s="820">
        <v>17</v>
      </c>
      <c r="B743" s="821">
        <v>32051</v>
      </c>
      <c r="C743" s="820" t="s">
        <v>5687</v>
      </c>
      <c r="F743" s="824">
        <v>-0.2152</v>
      </c>
      <c r="H743" s="829">
        <v>8.8583333333333326E-3</v>
      </c>
      <c r="I743" s="823">
        <v>-0.22405833333333333</v>
      </c>
      <c r="J743" s="821">
        <v>32051</v>
      </c>
    </row>
    <row r="744" spans="1:10" x14ac:dyDescent="0.3">
      <c r="A744" s="820">
        <v>17</v>
      </c>
      <c r="B744" s="821">
        <v>32082</v>
      </c>
      <c r="C744" s="820" t="s">
        <v>5687</v>
      </c>
      <c r="F744" s="824">
        <v>-8.1900000000000001E-2</v>
      </c>
      <c r="H744" s="829">
        <v>8.4499999999999992E-3</v>
      </c>
      <c r="I744" s="823">
        <v>-9.035E-2</v>
      </c>
      <c r="J744" s="821">
        <v>32082</v>
      </c>
    </row>
    <row r="745" spans="1:10" x14ac:dyDescent="0.3">
      <c r="A745" s="820">
        <v>17</v>
      </c>
      <c r="B745" s="821">
        <v>32112</v>
      </c>
      <c r="C745" s="820" t="s">
        <v>5687</v>
      </c>
      <c r="F745" s="824">
        <v>7.3800000000000004E-2</v>
      </c>
      <c r="H745" s="829">
        <v>8.5166666666666654E-3</v>
      </c>
      <c r="I745" s="823">
        <v>6.5283333333333332E-2</v>
      </c>
      <c r="J745" s="821">
        <v>32112</v>
      </c>
    </row>
    <row r="746" spans="1:10" x14ac:dyDescent="0.3">
      <c r="A746" s="820">
        <v>17</v>
      </c>
      <c r="B746" s="821">
        <v>32143</v>
      </c>
      <c r="C746" s="820" t="s">
        <v>5687</v>
      </c>
      <c r="F746" s="824">
        <v>4.2700000000000002E-2</v>
      </c>
      <c r="H746" s="829">
        <v>8.3208333333333329E-3</v>
      </c>
      <c r="I746" s="823">
        <v>3.4379166666666669E-2</v>
      </c>
      <c r="J746" s="821">
        <v>32143</v>
      </c>
    </row>
    <row r="747" spans="1:10" x14ac:dyDescent="0.3">
      <c r="A747" s="820">
        <v>17</v>
      </c>
      <c r="B747" s="821">
        <v>32174</v>
      </c>
      <c r="C747" s="820" t="s">
        <v>5687</v>
      </c>
      <c r="F747" s="824">
        <v>4.7E-2</v>
      </c>
      <c r="H747" s="829">
        <v>7.9166666666666656E-3</v>
      </c>
      <c r="I747" s="823">
        <v>3.9083333333333331E-2</v>
      </c>
      <c r="J747" s="821">
        <v>32174</v>
      </c>
    </row>
    <row r="748" spans="1:10" x14ac:dyDescent="0.3">
      <c r="A748" s="820">
        <v>17</v>
      </c>
      <c r="B748" s="821">
        <v>32203</v>
      </c>
      <c r="C748" s="820" t="s">
        <v>5687</v>
      </c>
      <c r="F748" s="824">
        <v>-3.0200000000000001E-2</v>
      </c>
      <c r="H748" s="829">
        <v>7.9083333333333332E-3</v>
      </c>
      <c r="I748" s="823">
        <v>-3.8108333333333334E-2</v>
      </c>
      <c r="J748" s="821">
        <v>32203</v>
      </c>
    </row>
    <row r="749" spans="1:10" x14ac:dyDescent="0.3">
      <c r="A749" s="820">
        <v>17</v>
      </c>
      <c r="B749" s="821">
        <v>32234</v>
      </c>
      <c r="C749" s="820" t="s">
        <v>5687</v>
      </c>
      <c r="F749" s="824">
        <v>1.0800000000000001E-2</v>
      </c>
      <c r="H749" s="829">
        <v>8.1374999999999989E-3</v>
      </c>
      <c r="I749" s="823">
        <v>2.6625000000000017E-3</v>
      </c>
      <c r="J749" s="821">
        <v>32234</v>
      </c>
    </row>
    <row r="750" spans="1:10" x14ac:dyDescent="0.3">
      <c r="A750" s="820">
        <v>17</v>
      </c>
      <c r="B750" s="821">
        <v>32264</v>
      </c>
      <c r="C750" s="820" t="s">
        <v>5687</v>
      </c>
      <c r="F750" s="824">
        <v>7.7999999999999996E-3</v>
      </c>
      <c r="H750" s="829">
        <v>8.3333333333333332E-3</v>
      </c>
      <c r="I750" s="823">
        <v>-5.3333333333333358E-4</v>
      </c>
      <c r="J750" s="821">
        <v>32264</v>
      </c>
    </row>
    <row r="751" spans="1:10" x14ac:dyDescent="0.3">
      <c r="A751" s="820">
        <v>17</v>
      </c>
      <c r="B751" s="821">
        <v>32295</v>
      </c>
      <c r="C751" s="820" t="s">
        <v>5687</v>
      </c>
      <c r="F751" s="824">
        <v>4.6399999999999997E-2</v>
      </c>
      <c r="H751" s="829">
        <v>8.329166666666667E-3</v>
      </c>
      <c r="I751" s="823">
        <v>3.8070833333333332E-2</v>
      </c>
      <c r="J751" s="821">
        <v>32295</v>
      </c>
    </row>
    <row r="752" spans="1:10" x14ac:dyDescent="0.3">
      <c r="A752" s="820">
        <v>17</v>
      </c>
      <c r="B752" s="821">
        <v>32325</v>
      </c>
      <c r="C752" s="820" t="s">
        <v>5687</v>
      </c>
      <c r="F752" s="824">
        <v>-4.0000000000000001E-3</v>
      </c>
      <c r="H752" s="829">
        <v>8.4250000000000002E-3</v>
      </c>
      <c r="I752" s="823">
        <v>-1.2425E-2</v>
      </c>
      <c r="J752" s="821">
        <v>32325</v>
      </c>
    </row>
    <row r="753" spans="1:10" x14ac:dyDescent="0.3">
      <c r="A753" s="820">
        <v>17</v>
      </c>
      <c r="B753" s="821">
        <v>32356</v>
      </c>
      <c r="C753" s="820" t="s">
        <v>5687</v>
      </c>
      <c r="F753" s="824">
        <v>-3.3099999999999997E-2</v>
      </c>
      <c r="H753" s="829">
        <v>8.533333333333332E-3</v>
      </c>
      <c r="I753" s="823">
        <v>-4.1633333333333328E-2</v>
      </c>
      <c r="J753" s="821">
        <v>32356</v>
      </c>
    </row>
    <row r="754" spans="1:10" x14ac:dyDescent="0.3">
      <c r="A754" s="820">
        <v>17</v>
      </c>
      <c r="B754" s="821">
        <v>32387</v>
      </c>
      <c r="C754" s="820" t="s">
        <v>5687</v>
      </c>
      <c r="F754" s="824">
        <v>4.24E-2</v>
      </c>
      <c r="H754" s="829">
        <v>8.2833333333333335E-3</v>
      </c>
      <c r="I754" s="823">
        <v>3.411666666666667E-2</v>
      </c>
      <c r="J754" s="821">
        <v>32387</v>
      </c>
    </row>
    <row r="755" spans="1:10" x14ac:dyDescent="0.3">
      <c r="A755" s="820">
        <v>17</v>
      </c>
      <c r="B755" s="821">
        <v>32417</v>
      </c>
      <c r="C755" s="820" t="s">
        <v>5687</v>
      </c>
      <c r="F755" s="824">
        <v>2.7300000000000001E-2</v>
      </c>
      <c r="H755" s="829">
        <v>8.0000000000000002E-3</v>
      </c>
      <c r="I755" s="823">
        <v>1.9300000000000001E-2</v>
      </c>
      <c r="J755" s="821">
        <v>32417</v>
      </c>
    </row>
    <row r="756" spans="1:10" x14ac:dyDescent="0.3">
      <c r="A756" s="820">
        <v>17</v>
      </c>
      <c r="B756" s="821">
        <v>32448</v>
      </c>
      <c r="C756" s="820" t="s">
        <v>5687</v>
      </c>
      <c r="F756" s="824">
        <v>-1.4200000000000001E-2</v>
      </c>
      <c r="H756" s="829">
        <v>7.9875000000000015E-3</v>
      </c>
      <c r="I756" s="823">
        <v>-2.2187500000000002E-2</v>
      </c>
      <c r="J756" s="821">
        <v>32448</v>
      </c>
    </row>
    <row r="757" spans="1:10" x14ac:dyDescent="0.3">
      <c r="A757" s="820">
        <v>17</v>
      </c>
      <c r="B757" s="821">
        <v>32478</v>
      </c>
      <c r="C757" s="820" t="s">
        <v>5687</v>
      </c>
      <c r="F757" s="824">
        <v>1.8100000000000002E-2</v>
      </c>
      <c r="H757" s="829">
        <v>8.0750000000000006E-3</v>
      </c>
      <c r="I757" s="823">
        <v>1.0025000000000001E-2</v>
      </c>
      <c r="J757" s="821">
        <v>32478</v>
      </c>
    </row>
    <row r="758" spans="1:10" x14ac:dyDescent="0.3">
      <c r="A758" s="820">
        <v>17</v>
      </c>
      <c r="B758" s="821">
        <v>32509</v>
      </c>
      <c r="C758" s="820" t="s">
        <v>5687</v>
      </c>
      <c r="F758" s="824">
        <v>7.2300000000000003E-2</v>
      </c>
      <c r="H758" s="829">
        <v>8.0958333333333334E-3</v>
      </c>
      <c r="I758" s="823">
        <v>6.4204166666666673E-2</v>
      </c>
      <c r="J758" s="821">
        <v>32509</v>
      </c>
    </row>
    <row r="759" spans="1:10" x14ac:dyDescent="0.3">
      <c r="A759" s="820">
        <v>17</v>
      </c>
      <c r="B759" s="821">
        <v>32540</v>
      </c>
      <c r="C759" s="820" t="s">
        <v>5687</v>
      </c>
      <c r="F759" s="824">
        <v>-2.4899999999999999E-2</v>
      </c>
      <c r="H759" s="829">
        <v>8.1124999999999999E-3</v>
      </c>
      <c r="I759" s="823">
        <v>-3.30125E-2</v>
      </c>
      <c r="J759" s="821">
        <v>32540</v>
      </c>
    </row>
    <row r="760" spans="1:10" x14ac:dyDescent="0.3">
      <c r="A760" s="820">
        <v>17</v>
      </c>
      <c r="B760" s="821">
        <v>32568</v>
      </c>
      <c r="C760" s="820" t="s">
        <v>5687</v>
      </c>
      <c r="F760" s="824">
        <v>2.3599999999999999E-2</v>
      </c>
      <c r="H760" s="829">
        <v>8.241666666666668E-3</v>
      </c>
      <c r="I760" s="823">
        <v>1.5358333333333331E-2</v>
      </c>
      <c r="J760" s="821">
        <v>32568</v>
      </c>
    </row>
    <row r="761" spans="1:10" x14ac:dyDescent="0.3">
      <c r="A761" s="820">
        <v>17</v>
      </c>
      <c r="B761" s="821">
        <v>32599</v>
      </c>
      <c r="C761" s="820" t="s">
        <v>5687</v>
      </c>
      <c r="F761" s="824">
        <v>5.16E-2</v>
      </c>
      <c r="H761" s="829">
        <v>8.2208333333333335E-3</v>
      </c>
      <c r="I761" s="823">
        <v>4.3379166666666663E-2</v>
      </c>
      <c r="J761" s="821">
        <v>32599</v>
      </c>
    </row>
    <row r="762" spans="1:10" x14ac:dyDescent="0.3">
      <c r="A762" s="820">
        <v>17</v>
      </c>
      <c r="B762" s="821">
        <v>32629</v>
      </c>
      <c r="C762" s="820" t="s">
        <v>5687</v>
      </c>
      <c r="F762" s="824">
        <v>4.02E-2</v>
      </c>
      <c r="H762" s="829">
        <v>8.0499999999999999E-3</v>
      </c>
      <c r="I762" s="823">
        <v>3.2149999999999998E-2</v>
      </c>
      <c r="J762" s="821">
        <v>32629</v>
      </c>
    </row>
    <row r="763" spans="1:10" x14ac:dyDescent="0.3">
      <c r="A763" s="820">
        <v>17</v>
      </c>
      <c r="B763" s="821">
        <v>32660</v>
      </c>
      <c r="C763" s="820" t="s">
        <v>5687</v>
      </c>
      <c r="F763" s="824">
        <v>-5.4000000000000003E-3</v>
      </c>
      <c r="H763" s="829">
        <v>7.6624999999999992E-3</v>
      </c>
      <c r="I763" s="823">
        <v>-1.3062499999999999E-2</v>
      </c>
      <c r="J763" s="821">
        <v>32660</v>
      </c>
    </row>
    <row r="764" spans="1:10" x14ac:dyDescent="0.3">
      <c r="A764" s="820">
        <v>17</v>
      </c>
      <c r="B764" s="821">
        <v>32690</v>
      </c>
      <c r="C764" s="820" t="s">
        <v>5687</v>
      </c>
      <c r="F764" s="824">
        <v>8.9800000000000005E-2</v>
      </c>
      <c r="H764" s="829">
        <v>7.5291666666666666E-3</v>
      </c>
      <c r="I764" s="823">
        <v>8.2270833333333335E-2</v>
      </c>
      <c r="J764" s="821">
        <v>32690</v>
      </c>
    </row>
    <row r="765" spans="1:10" x14ac:dyDescent="0.3">
      <c r="A765" s="820">
        <v>17</v>
      </c>
      <c r="B765" s="821">
        <v>32721</v>
      </c>
      <c r="C765" s="820" t="s">
        <v>5687</v>
      </c>
      <c r="F765" s="824">
        <v>1.9300000000000001E-2</v>
      </c>
      <c r="H765" s="829">
        <v>7.5416666666666661E-3</v>
      </c>
      <c r="I765" s="823">
        <v>1.1758333333333336E-2</v>
      </c>
      <c r="J765" s="821">
        <v>32721</v>
      </c>
    </row>
    <row r="766" spans="1:10" x14ac:dyDescent="0.3">
      <c r="A766" s="820">
        <v>17</v>
      </c>
      <c r="B766" s="821">
        <v>32752</v>
      </c>
      <c r="C766" s="820" t="s">
        <v>5687</v>
      </c>
      <c r="F766" s="824">
        <v>-3.8999999999999998E-3</v>
      </c>
      <c r="H766" s="829">
        <v>7.6E-3</v>
      </c>
      <c r="I766" s="823">
        <v>-1.15E-2</v>
      </c>
      <c r="J766" s="821">
        <v>32752</v>
      </c>
    </row>
    <row r="767" spans="1:10" x14ac:dyDescent="0.3">
      <c r="A767" s="820">
        <v>17</v>
      </c>
      <c r="B767" s="821">
        <v>32782</v>
      </c>
      <c r="C767" s="820" t="s">
        <v>5687</v>
      </c>
      <c r="F767" s="824">
        <v>-2.3300000000000001E-2</v>
      </c>
      <c r="H767" s="829">
        <v>7.5458333333333323E-3</v>
      </c>
      <c r="I767" s="823">
        <v>-3.0845833333333333E-2</v>
      </c>
      <c r="J767" s="821">
        <v>32782</v>
      </c>
    </row>
    <row r="768" spans="1:10" x14ac:dyDescent="0.3">
      <c r="A768" s="820">
        <v>17</v>
      </c>
      <c r="B768" s="821">
        <v>32813</v>
      </c>
      <c r="C768" s="820" t="s">
        <v>5687</v>
      </c>
      <c r="F768" s="824">
        <v>2.0799999999999999E-2</v>
      </c>
      <c r="H768" s="829">
        <v>7.5125000000000001E-3</v>
      </c>
      <c r="I768" s="823">
        <v>1.3287499999999999E-2</v>
      </c>
      <c r="J768" s="821">
        <v>32813</v>
      </c>
    </row>
    <row r="769" spans="1:10" x14ac:dyDescent="0.3">
      <c r="A769" s="820">
        <v>17</v>
      </c>
      <c r="B769" s="821">
        <v>32843</v>
      </c>
      <c r="C769" s="820" t="s">
        <v>5687</v>
      </c>
      <c r="F769" s="824">
        <v>2.3599999999999999E-2</v>
      </c>
      <c r="H769" s="829">
        <v>7.4875000000000002E-3</v>
      </c>
      <c r="I769" s="823">
        <v>1.6112499999999998E-2</v>
      </c>
      <c r="J769" s="821">
        <v>32843</v>
      </c>
    </row>
    <row r="770" spans="1:10" x14ac:dyDescent="0.3">
      <c r="A770" s="820">
        <v>17</v>
      </c>
      <c r="B770" s="821">
        <v>32874</v>
      </c>
      <c r="C770" s="820" t="s">
        <v>5687</v>
      </c>
      <c r="F770" s="824">
        <v>-6.7100000000000007E-2</v>
      </c>
      <c r="H770" s="829">
        <v>7.6083333333333324E-3</v>
      </c>
      <c r="I770" s="823">
        <v>-7.4708333333333335E-2</v>
      </c>
      <c r="J770" s="821">
        <v>32874</v>
      </c>
    </row>
    <row r="771" spans="1:10" x14ac:dyDescent="0.3">
      <c r="A771" s="820">
        <v>17</v>
      </c>
      <c r="B771" s="821">
        <v>32905</v>
      </c>
      <c r="C771" s="820" t="s">
        <v>5687</v>
      </c>
      <c r="F771" s="824">
        <v>1.29E-2</v>
      </c>
      <c r="H771" s="829">
        <v>7.7750000000000007E-3</v>
      </c>
      <c r="I771" s="823">
        <v>5.1249999999999993E-3</v>
      </c>
      <c r="J771" s="821">
        <v>32905</v>
      </c>
    </row>
    <row r="772" spans="1:10" x14ac:dyDescent="0.3">
      <c r="A772" s="820">
        <v>17</v>
      </c>
      <c r="B772" s="821">
        <v>32933</v>
      </c>
      <c r="C772" s="820" t="s">
        <v>5687</v>
      </c>
      <c r="F772" s="824">
        <v>2.63E-2</v>
      </c>
      <c r="H772" s="829">
        <v>7.8666666666666659E-3</v>
      </c>
      <c r="I772" s="823">
        <v>1.8433333333333336E-2</v>
      </c>
      <c r="J772" s="821">
        <v>32933</v>
      </c>
    </row>
    <row r="773" spans="1:10" x14ac:dyDescent="0.3">
      <c r="A773" s="820">
        <v>17</v>
      </c>
      <c r="B773" s="821">
        <v>32964</v>
      </c>
      <c r="C773" s="820" t="s">
        <v>5687</v>
      </c>
      <c r="F773" s="824">
        <v>-2.47E-2</v>
      </c>
      <c r="H773" s="829">
        <v>7.9583333333333346E-3</v>
      </c>
      <c r="I773" s="823">
        <v>-3.2658333333333331E-2</v>
      </c>
      <c r="J773" s="821">
        <v>32964</v>
      </c>
    </row>
    <row r="774" spans="1:10" x14ac:dyDescent="0.3">
      <c r="A774" s="820">
        <v>17</v>
      </c>
      <c r="B774" s="821">
        <v>32994</v>
      </c>
      <c r="C774" s="820" t="s">
        <v>5687</v>
      </c>
      <c r="F774" s="824">
        <v>9.7500000000000003E-2</v>
      </c>
      <c r="H774" s="829">
        <v>7.9874999999999998E-3</v>
      </c>
      <c r="I774" s="823">
        <v>8.9512500000000009E-2</v>
      </c>
      <c r="J774" s="821">
        <v>32994</v>
      </c>
    </row>
    <row r="775" spans="1:10" x14ac:dyDescent="0.3">
      <c r="A775" s="820">
        <v>17</v>
      </c>
      <c r="B775" s="821">
        <v>33025</v>
      </c>
      <c r="C775" s="820" t="s">
        <v>5687</v>
      </c>
      <c r="F775" s="824">
        <v>-7.0000000000000001E-3</v>
      </c>
      <c r="H775" s="829">
        <v>7.8125E-3</v>
      </c>
      <c r="I775" s="823">
        <v>-1.4812499999999999E-2</v>
      </c>
      <c r="J775" s="821">
        <v>33025</v>
      </c>
    </row>
    <row r="776" spans="1:10" x14ac:dyDescent="0.3">
      <c r="A776" s="820">
        <v>17</v>
      </c>
      <c r="B776" s="821">
        <v>33055</v>
      </c>
      <c r="C776" s="820" t="s">
        <v>5687</v>
      </c>
      <c r="F776" s="824">
        <v>-3.2000000000000002E-3</v>
      </c>
      <c r="H776" s="829">
        <v>7.7958333333333326E-3</v>
      </c>
      <c r="I776" s="823">
        <v>-1.0995833333333333E-2</v>
      </c>
      <c r="J776" s="821">
        <v>33055</v>
      </c>
    </row>
    <row r="777" spans="1:10" x14ac:dyDescent="0.3">
      <c r="A777" s="820">
        <v>17</v>
      </c>
      <c r="B777" s="821">
        <v>33086</v>
      </c>
      <c r="C777" s="820" t="s">
        <v>5687</v>
      </c>
      <c r="F777" s="824">
        <v>-9.0300000000000005E-2</v>
      </c>
      <c r="H777" s="829">
        <v>7.9333333333333339E-3</v>
      </c>
      <c r="I777" s="823">
        <v>-9.8233333333333339E-2</v>
      </c>
      <c r="J777" s="821">
        <v>33086</v>
      </c>
    </row>
    <row r="778" spans="1:10" x14ac:dyDescent="0.3">
      <c r="A778" s="820">
        <v>17</v>
      </c>
      <c r="B778" s="821">
        <v>33117</v>
      </c>
      <c r="C778" s="820" t="s">
        <v>5687</v>
      </c>
      <c r="F778" s="824">
        <v>-4.9200000000000001E-2</v>
      </c>
      <c r="H778" s="829">
        <v>8.0541666666666661E-3</v>
      </c>
      <c r="I778" s="823">
        <v>-5.7254166666666668E-2</v>
      </c>
      <c r="J778" s="821">
        <v>33117</v>
      </c>
    </row>
    <row r="779" spans="1:10" x14ac:dyDescent="0.3">
      <c r="A779" s="820">
        <v>17</v>
      </c>
      <c r="B779" s="821">
        <v>33147</v>
      </c>
      <c r="C779" s="820" t="s">
        <v>5687</v>
      </c>
      <c r="F779" s="824">
        <v>-3.7000000000000002E-3</v>
      </c>
      <c r="H779" s="829">
        <v>8.0416666666666657E-3</v>
      </c>
      <c r="I779" s="823">
        <v>-1.1741666666666666E-2</v>
      </c>
      <c r="J779" s="821">
        <v>33147</v>
      </c>
    </row>
    <row r="780" spans="1:10" x14ac:dyDescent="0.3">
      <c r="A780" s="820">
        <v>17</v>
      </c>
      <c r="B780" s="821">
        <v>33178</v>
      </c>
      <c r="C780" s="820" t="s">
        <v>5687</v>
      </c>
      <c r="F780" s="824">
        <v>6.4399999999999999E-2</v>
      </c>
      <c r="H780" s="829">
        <v>7.8708333333333338E-3</v>
      </c>
      <c r="I780" s="823">
        <v>5.6529166666666665E-2</v>
      </c>
      <c r="J780" s="821">
        <v>33178</v>
      </c>
    </row>
    <row r="781" spans="1:10" x14ac:dyDescent="0.3">
      <c r="A781" s="820">
        <v>17</v>
      </c>
      <c r="B781" s="821">
        <v>33208</v>
      </c>
      <c r="C781" s="820" t="s">
        <v>5687</v>
      </c>
      <c r="F781" s="824">
        <v>2.7400000000000001E-2</v>
      </c>
      <c r="H781" s="829">
        <v>7.6833333333333345E-3</v>
      </c>
      <c r="I781" s="823">
        <v>1.9716666666666667E-2</v>
      </c>
      <c r="J781" s="821">
        <v>33208</v>
      </c>
    </row>
    <row r="782" spans="1:10" x14ac:dyDescent="0.3">
      <c r="A782" s="820">
        <v>17</v>
      </c>
      <c r="B782" s="821">
        <v>33239</v>
      </c>
      <c r="C782" s="820" t="s">
        <v>5687</v>
      </c>
      <c r="F782" s="824">
        <v>4.4200000000000003E-2</v>
      </c>
      <c r="H782" s="829">
        <v>7.6708333333333333E-3</v>
      </c>
      <c r="I782" s="823">
        <v>3.6529166666666668E-2</v>
      </c>
      <c r="J782" s="821">
        <v>33239</v>
      </c>
    </row>
    <row r="783" spans="1:10" x14ac:dyDescent="0.3">
      <c r="A783" s="820">
        <v>17</v>
      </c>
      <c r="B783" s="821">
        <v>33270</v>
      </c>
      <c r="C783" s="820" t="s">
        <v>5687</v>
      </c>
      <c r="F783" s="824">
        <v>7.1599999999999997E-2</v>
      </c>
      <c r="H783" s="829">
        <v>7.4958333333333326E-3</v>
      </c>
      <c r="I783" s="823">
        <v>6.410416666666667E-2</v>
      </c>
      <c r="J783" s="821">
        <v>33270</v>
      </c>
    </row>
    <row r="784" spans="1:10" x14ac:dyDescent="0.3">
      <c r="A784" s="820">
        <v>17</v>
      </c>
      <c r="B784" s="821">
        <v>33298</v>
      </c>
      <c r="C784" s="820" t="s">
        <v>5687</v>
      </c>
      <c r="F784" s="824">
        <v>2.3800000000000002E-2</v>
      </c>
      <c r="H784" s="829">
        <v>7.5583333333333336E-3</v>
      </c>
      <c r="I784" s="823">
        <v>1.6241666666666668E-2</v>
      </c>
      <c r="J784" s="821">
        <v>33298</v>
      </c>
    </row>
    <row r="785" spans="1:10" x14ac:dyDescent="0.3">
      <c r="A785" s="820">
        <v>17</v>
      </c>
      <c r="B785" s="821">
        <v>33329</v>
      </c>
      <c r="C785" s="820" t="s">
        <v>5687</v>
      </c>
      <c r="F785" s="824">
        <v>2.8E-3</v>
      </c>
      <c r="H785" s="829">
        <v>7.4916666666666656E-3</v>
      </c>
      <c r="I785" s="823">
        <v>-4.6916666666666652E-3</v>
      </c>
      <c r="J785" s="821">
        <v>33329</v>
      </c>
    </row>
    <row r="786" spans="1:10" x14ac:dyDescent="0.3">
      <c r="A786" s="820">
        <v>17</v>
      </c>
      <c r="B786" s="821">
        <v>33359</v>
      </c>
      <c r="C786" s="820" t="s">
        <v>5687</v>
      </c>
      <c r="F786" s="824">
        <v>4.2799999999999998E-2</v>
      </c>
      <c r="H786" s="829">
        <v>7.5041666666666677E-3</v>
      </c>
      <c r="I786" s="823">
        <v>3.5295833333333332E-2</v>
      </c>
      <c r="J786" s="821">
        <v>33359</v>
      </c>
    </row>
    <row r="787" spans="1:10" x14ac:dyDescent="0.3">
      <c r="A787" s="820">
        <v>17</v>
      </c>
      <c r="B787" s="821">
        <v>33390</v>
      </c>
      <c r="C787" s="820" t="s">
        <v>5687</v>
      </c>
      <c r="F787" s="824">
        <v>-4.5699999999999998E-2</v>
      </c>
      <c r="H787" s="829">
        <v>7.6208333333333336E-3</v>
      </c>
      <c r="I787" s="823">
        <v>-5.3320833333333331E-2</v>
      </c>
      <c r="J787" s="821">
        <v>33390</v>
      </c>
    </row>
    <row r="788" spans="1:10" x14ac:dyDescent="0.3">
      <c r="A788" s="820">
        <v>17</v>
      </c>
      <c r="B788" s="821">
        <v>33420</v>
      </c>
      <c r="C788" s="820" t="s">
        <v>5687</v>
      </c>
      <c r="F788" s="824">
        <v>4.6800000000000001E-2</v>
      </c>
      <c r="H788" s="829">
        <v>7.6041666666666671E-3</v>
      </c>
      <c r="I788" s="823">
        <v>3.9195833333333333E-2</v>
      </c>
      <c r="J788" s="821">
        <v>33420</v>
      </c>
    </row>
    <row r="789" spans="1:10" x14ac:dyDescent="0.3">
      <c r="A789" s="820">
        <v>17</v>
      </c>
      <c r="B789" s="821">
        <v>33451</v>
      </c>
      <c r="C789" s="820" t="s">
        <v>5687</v>
      </c>
      <c r="F789" s="824">
        <v>2.35E-2</v>
      </c>
      <c r="H789" s="829">
        <v>7.3916666666666662E-3</v>
      </c>
      <c r="I789" s="823">
        <v>1.6108333333333336E-2</v>
      </c>
      <c r="J789" s="821">
        <v>33451</v>
      </c>
    </row>
    <row r="790" spans="1:10" x14ac:dyDescent="0.3">
      <c r="A790" s="820">
        <v>17</v>
      </c>
      <c r="B790" s="821">
        <v>33482</v>
      </c>
      <c r="C790" s="820" t="s">
        <v>5687</v>
      </c>
      <c r="F790" s="824">
        <v>-1.6400000000000001E-2</v>
      </c>
      <c r="H790" s="829">
        <v>7.2791666666666656E-3</v>
      </c>
      <c r="I790" s="823">
        <v>-2.3679166666666668E-2</v>
      </c>
      <c r="J790" s="821">
        <v>33482</v>
      </c>
    </row>
    <row r="791" spans="1:10" x14ac:dyDescent="0.3">
      <c r="A791" s="820">
        <v>17</v>
      </c>
      <c r="B791" s="821">
        <v>33512</v>
      </c>
      <c r="C791" s="820" t="s">
        <v>5687</v>
      </c>
      <c r="F791" s="824">
        <v>1.34E-2</v>
      </c>
      <c r="H791" s="829">
        <v>7.2416666666666662E-3</v>
      </c>
      <c r="I791" s="823">
        <v>6.1583333333333342E-3</v>
      </c>
      <c r="J791" s="821">
        <v>33512</v>
      </c>
    </row>
    <row r="792" spans="1:10" x14ac:dyDescent="0.3">
      <c r="A792" s="820">
        <v>17</v>
      </c>
      <c r="B792" s="821">
        <v>33543</v>
      </c>
      <c r="C792" s="820" t="s">
        <v>5687</v>
      </c>
      <c r="F792" s="824">
        <v>-4.0399999999999998E-2</v>
      </c>
      <c r="H792" s="829">
        <v>7.1916666666666665E-3</v>
      </c>
      <c r="I792" s="823">
        <v>-4.7591666666666664E-2</v>
      </c>
      <c r="J792" s="821">
        <v>33543</v>
      </c>
    </row>
    <row r="793" spans="1:10" x14ac:dyDescent="0.3">
      <c r="A793" s="820">
        <v>17</v>
      </c>
      <c r="B793" s="821">
        <v>33573</v>
      </c>
      <c r="C793" s="820" t="s">
        <v>5687</v>
      </c>
      <c r="F793" s="824">
        <v>0.1143</v>
      </c>
      <c r="H793" s="829">
        <v>7.0499999999999998E-3</v>
      </c>
      <c r="I793" s="823">
        <v>0.10725</v>
      </c>
      <c r="J793" s="821">
        <v>33573</v>
      </c>
    </row>
    <row r="794" spans="1:10" x14ac:dyDescent="0.3">
      <c r="A794" s="820">
        <v>17</v>
      </c>
      <c r="B794" s="821">
        <v>33604</v>
      </c>
      <c r="C794" s="820" t="s">
        <v>5687</v>
      </c>
      <c r="F794" s="824">
        <v>-1.8599999999999998E-2</v>
      </c>
      <c r="H794" s="829">
        <v>6.9624999999999991E-3</v>
      </c>
      <c r="I794" s="823">
        <v>-2.5562499999999998E-2</v>
      </c>
      <c r="J794" s="821">
        <v>33604</v>
      </c>
    </row>
    <row r="795" spans="1:10" x14ac:dyDescent="0.3">
      <c r="A795" s="820">
        <v>17</v>
      </c>
      <c r="B795" s="821">
        <v>33635</v>
      </c>
      <c r="C795" s="820" t="s">
        <v>5687</v>
      </c>
      <c r="F795" s="824">
        <v>1.2800000000000001E-2</v>
      </c>
      <c r="H795" s="829">
        <v>7.0666666666666664E-3</v>
      </c>
      <c r="I795" s="823">
        <v>5.7333333333333342E-3</v>
      </c>
      <c r="J795" s="821">
        <v>33635</v>
      </c>
    </row>
    <row r="796" spans="1:10" x14ac:dyDescent="0.3">
      <c r="A796" s="820">
        <v>17</v>
      </c>
      <c r="B796" s="821">
        <v>33664</v>
      </c>
      <c r="C796" s="820" t="s">
        <v>5687</v>
      </c>
      <c r="F796" s="824">
        <v>-1.9599999999999999E-2</v>
      </c>
      <c r="H796" s="829">
        <v>7.116666666666667E-3</v>
      </c>
      <c r="I796" s="823">
        <v>-2.6716666666666666E-2</v>
      </c>
      <c r="J796" s="821">
        <v>33664</v>
      </c>
    </row>
    <row r="797" spans="1:10" x14ac:dyDescent="0.3">
      <c r="A797" s="820">
        <v>17</v>
      </c>
      <c r="B797" s="821">
        <v>33695</v>
      </c>
      <c r="C797" s="820" t="s">
        <v>5687</v>
      </c>
      <c r="F797" s="824">
        <v>2.9100000000000001E-2</v>
      </c>
      <c r="H797" s="829">
        <v>7.0916666666666671E-3</v>
      </c>
      <c r="I797" s="823">
        <v>2.2008333333333335E-2</v>
      </c>
      <c r="J797" s="821">
        <v>33695</v>
      </c>
    </row>
    <row r="798" spans="1:10" x14ac:dyDescent="0.3">
      <c r="A798" s="820">
        <v>17</v>
      </c>
      <c r="B798" s="821">
        <v>33725</v>
      </c>
      <c r="C798" s="820" t="s">
        <v>5687</v>
      </c>
      <c r="F798" s="824">
        <v>5.4000000000000003E-3</v>
      </c>
      <c r="H798" s="829">
        <v>7.0458333333333336E-3</v>
      </c>
      <c r="I798" s="823">
        <v>-1.6458333333333333E-3</v>
      </c>
      <c r="J798" s="821">
        <v>33725</v>
      </c>
    </row>
    <row r="799" spans="1:10" x14ac:dyDescent="0.3">
      <c r="A799" s="820">
        <v>17</v>
      </c>
      <c r="B799" s="821">
        <v>33756</v>
      </c>
      <c r="C799" s="820" t="s">
        <v>5687</v>
      </c>
      <c r="F799" s="824">
        <v>-1.4500000000000001E-2</v>
      </c>
      <c r="H799" s="829">
        <v>6.9916666666666669E-3</v>
      </c>
      <c r="I799" s="823">
        <v>-2.1491666666666666E-2</v>
      </c>
      <c r="J799" s="821">
        <v>33756</v>
      </c>
    </row>
    <row r="800" spans="1:10" x14ac:dyDescent="0.3">
      <c r="A800" s="820">
        <v>17</v>
      </c>
      <c r="B800" s="821">
        <v>33786</v>
      </c>
      <c r="C800" s="820" t="s">
        <v>5687</v>
      </c>
      <c r="F800" s="824">
        <v>4.0300000000000002E-2</v>
      </c>
      <c r="H800" s="829">
        <v>6.8499999999999993E-3</v>
      </c>
      <c r="I800" s="823">
        <v>3.3450000000000001E-2</v>
      </c>
      <c r="J800" s="821">
        <v>33786</v>
      </c>
    </row>
    <row r="801" spans="1:10" x14ac:dyDescent="0.3">
      <c r="A801" s="820">
        <v>17</v>
      </c>
      <c r="B801" s="821">
        <v>33817</v>
      </c>
      <c r="C801" s="820" t="s">
        <v>5687</v>
      </c>
      <c r="F801" s="824">
        <v>-2.0199999999999999E-2</v>
      </c>
      <c r="H801" s="829">
        <v>6.7333333333333334E-3</v>
      </c>
      <c r="I801" s="823">
        <v>-2.6933333333333333E-2</v>
      </c>
      <c r="J801" s="821">
        <v>33817</v>
      </c>
    </row>
    <row r="802" spans="1:10" x14ac:dyDescent="0.3">
      <c r="A802" s="820">
        <v>17</v>
      </c>
      <c r="B802" s="821">
        <v>33848</v>
      </c>
      <c r="C802" s="820" t="s">
        <v>5687</v>
      </c>
      <c r="F802" s="824">
        <v>1.15E-2</v>
      </c>
      <c r="H802" s="829">
        <v>6.7041666666666664E-3</v>
      </c>
      <c r="I802" s="823">
        <v>4.7958333333333334E-3</v>
      </c>
      <c r="J802" s="821">
        <v>33848</v>
      </c>
    </row>
    <row r="803" spans="1:10" x14ac:dyDescent="0.3">
      <c r="A803" s="820">
        <v>17</v>
      </c>
      <c r="B803" s="821">
        <v>33878</v>
      </c>
      <c r="C803" s="820" t="s">
        <v>5687</v>
      </c>
      <c r="F803" s="824">
        <v>3.5999999999999999E-3</v>
      </c>
      <c r="H803" s="829">
        <v>6.7958333333333343E-3</v>
      </c>
      <c r="I803" s="823">
        <v>-3.1958333333333344E-3</v>
      </c>
      <c r="J803" s="821">
        <v>33878</v>
      </c>
    </row>
    <row r="804" spans="1:10" x14ac:dyDescent="0.3">
      <c r="A804" s="820">
        <v>17</v>
      </c>
      <c r="B804" s="821">
        <v>33909</v>
      </c>
      <c r="C804" s="820" t="s">
        <v>5687</v>
      </c>
      <c r="F804" s="824">
        <v>3.3700000000000001E-2</v>
      </c>
      <c r="H804" s="829">
        <v>6.875E-3</v>
      </c>
      <c r="I804" s="823">
        <v>2.6825000000000002E-2</v>
      </c>
      <c r="J804" s="821">
        <v>33909</v>
      </c>
    </row>
    <row r="805" spans="1:10" x14ac:dyDescent="0.3">
      <c r="A805" s="820">
        <v>17</v>
      </c>
      <c r="B805" s="821">
        <v>33939</v>
      </c>
      <c r="C805" s="820" t="s">
        <v>5687</v>
      </c>
      <c r="F805" s="824">
        <v>1.3100000000000001E-2</v>
      </c>
      <c r="H805" s="829">
        <v>6.7583333333333332E-3</v>
      </c>
      <c r="I805" s="823">
        <v>6.3416666666666673E-3</v>
      </c>
      <c r="J805" s="821">
        <v>33939</v>
      </c>
    </row>
    <row r="806" spans="1:10" x14ac:dyDescent="0.3">
      <c r="A806" s="820">
        <v>17</v>
      </c>
      <c r="B806" s="821">
        <v>33970</v>
      </c>
      <c r="C806" s="820" t="s">
        <v>5687</v>
      </c>
      <c r="F806" s="824">
        <v>7.3000000000000001E-3</v>
      </c>
      <c r="H806" s="829">
        <v>6.6749999999999995E-3</v>
      </c>
      <c r="I806" s="823">
        <v>6.2500000000000056E-4</v>
      </c>
      <c r="J806" s="821">
        <v>33970</v>
      </c>
    </row>
    <row r="807" spans="1:10" x14ac:dyDescent="0.3">
      <c r="A807" s="820">
        <v>17</v>
      </c>
      <c r="B807" s="821">
        <v>34001</v>
      </c>
      <c r="C807" s="820" t="s">
        <v>5687</v>
      </c>
      <c r="F807" s="824">
        <v>1.35E-2</v>
      </c>
      <c r="H807" s="829">
        <v>6.5041666666666668E-3</v>
      </c>
      <c r="I807" s="823">
        <v>6.9958333333333331E-3</v>
      </c>
      <c r="J807" s="821">
        <v>34001</v>
      </c>
    </row>
    <row r="808" spans="1:10" x14ac:dyDescent="0.3">
      <c r="A808" s="820">
        <v>17</v>
      </c>
      <c r="B808" s="821">
        <v>34029</v>
      </c>
      <c r="C808" s="820" t="s">
        <v>5687</v>
      </c>
      <c r="F808" s="824">
        <v>2.1499999999999998E-2</v>
      </c>
      <c r="H808" s="829">
        <v>6.3749999999999996E-3</v>
      </c>
      <c r="I808" s="823">
        <v>1.5125E-2</v>
      </c>
      <c r="J808" s="821">
        <v>34029</v>
      </c>
    </row>
    <row r="809" spans="1:10" x14ac:dyDescent="0.3">
      <c r="A809" s="820">
        <v>17</v>
      </c>
      <c r="B809" s="821">
        <v>34060</v>
      </c>
      <c r="C809" s="820" t="s">
        <v>5687</v>
      </c>
      <c r="F809" s="824">
        <v>-2.4500000000000001E-2</v>
      </c>
      <c r="H809" s="829">
        <v>6.2833333333333343E-3</v>
      </c>
      <c r="I809" s="823">
        <v>-3.0783333333333336E-2</v>
      </c>
      <c r="J809" s="821">
        <v>34060</v>
      </c>
    </row>
    <row r="810" spans="1:10" x14ac:dyDescent="0.3">
      <c r="A810" s="820">
        <v>17</v>
      </c>
      <c r="B810" s="821">
        <v>34090</v>
      </c>
      <c r="C810" s="820" t="s">
        <v>5687</v>
      </c>
      <c r="F810" s="824">
        <v>2.7E-2</v>
      </c>
      <c r="H810" s="829">
        <v>6.2666666666666669E-3</v>
      </c>
      <c r="I810" s="823">
        <v>2.0733333333333333E-2</v>
      </c>
      <c r="J810" s="821">
        <v>34090</v>
      </c>
    </row>
    <row r="811" spans="1:10" x14ac:dyDescent="0.3">
      <c r="A811" s="820">
        <v>17</v>
      </c>
      <c r="B811" s="821">
        <v>34121</v>
      </c>
      <c r="C811" s="820" t="s">
        <v>5687</v>
      </c>
      <c r="F811" s="824">
        <v>3.3E-3</v>
      </c>
      <c r="H811" s="829">
        <v>6.1833333333333341E-3</v>
      </c>
      <c r="I811" s="823">
        <v>-2.8833333333333341E-3</v>
      </c>
      <c r="J811" s="821">
        <v>34121</v>
      </c>
    </row>
    <row r="812" spans="1:10" x14ac:dyDescent="0.3">
      <c r="A812" s="820">
        <v>17</v>
      </c>
      <c r="B812" s="821">
        <v>34151</v>
      </c>
      <c r="C812" s="820" t="s">
        <v>5687</v>
      </c>
      <c r="F812" s="824">
        <v>-4.7000000000000002E-3</v>
      </c>
      <c r="H812" s="829">
        <v>6.0499999999999998E-3</v>
      </c>
      <c r="I812" s="823">
        <v>-1.0749999999999999E-2</v>
      </c>
      <c r="J812" s="821">
        <v>34151</v>
      </c>
    </row>
    <row r="813" spans="1:10" x14ac:dyDescent="0.3">
      <c r="A813" s="820">
        <v>17</v>
      </c>
      <c r="B813" s="821">
        <v>34182</v>
      </c>
      <c r="C813" s="820" t="s">
        <v>5687</v>
      </c>
      <c r="F813" s="824">
        <v>3.8100000000000002E-2</v>
      </c>
      <c r="H813" s="829">
        <v>5.7958333333333334E-3</v>
      </c>
      <c r="I813" s="823">
        <v>3.2304166666666669E-2</v>
      </c>
      <c r="J813" s="821">
        <v>34182</v>
      </c>
    </row>
    <row r="814" spans="1:10" x14ac:dyDescent="0.3">
      <c r="A814" s="820">
        <v>17</v>
      </c>
      <c r="B814" s="821">
        <v>34213</v>
      </c>
      <c r="C814" s="820" t="s">
        <v>5687</v>
      </c>
      <c r="F814" s="824">
        <v>-7.4000000000000003E-3</v>
      </c>
      <c r="H814" s="829">
        <v>5.6291666666666677E-3</v>
      </c>
      <c r="I814" s="823">
        <v>-1.3029166666666668E-2</v>
      </c>
      <c r="J814" s="821">
        <v>34213</v>
      </c>
    </row>
    <row r="815" spans="1:10" x14ac:dyDescent="0.3">
      <c r="A815" s="820">
        <v>17</v>
      </c>
      <c r="B815" s="821">
        <v>34243</v>
      </c>
      <c r="C815" s="820" t="s">
        <v>5687</v>
      </c>
      <c r="F815" s="824">
        <v>2.0299999999999999E-2</v>
      </c>
      <c r="H815" s="829">
        <v>5.6416666666666672E-3</v>
      </c>
      <c r="I815" s="823">
        <v>1.4658333333333332E-2</v>
      </c>
      <c r="J815" s="821">
        <v>34243</v>
      </c>
    </row>
    <row r="816" spans="1:10" x14ac:dyDescent="0.3">
      <c r="A816" s="820">
        <v>17</v>
      </c>
      <c r="B816" s="821">
        <v>34274</v>
      </c>
      <c r="C816" s="820" t="s">
        <v>5687</v>
      </c>
      <c r="F816" s="824">
        <v>-9.4000000000000004E-3</v>
      </c>
      <c r="H816" s="829">
        <v>5.8541666666666672E-3</v>
      </c>
      <c r="I816" s="823">
        <v>-1.5254166666666668E-2</v>
      </c>
      <c r="J816" s="821">
        <v>34274</v>
      </c>
    </row>
    <row r="817" spans="1:10" x14ac:dyDescent="0.3">
      <c r="A817" s="820">
        <v>17</v>
      </c>
      <c r="B817" s="821">
        <v>34304</v>
      </c>
      <c r="C817" s="820" t="s">
        <v>5687</v>
      </c>
      <c r="F817" s="824">
        <v>1.23E-2</v>
      </c>
      <c r="H817" s="829">
        <v>5.8541666666666672E-3</v>
      </c>
      <c r="I817" s="823">
        <v>6.4458333333333329E-3</v>
      </c>
      <c r="J817" s="821">
        <v>34304</v>
      </c>
    </row>
    <row r="818" spans="1:10" x14ac:dyDescent="0.3">
      <c r="A818" s="820">
        <v>17</v>
      </c>
      <c r="B818" s="821">
        <v>34335</v>
      </c>
      <c r="C818" s="820" t="s">
        <v>5687</v>
      </c>
      <c r="F818" s="824">
        <v>3.3500000000000002E-2</v>
      </c>
      <c r="H818" s="829">
        <v>5.8499999999999993E-3</v>
      </c>
      <c r="I818" s="823">
        <v>2.7650000000000001E-2</v>
      </c>
      <c r="J818" s="821">
        <v>34335</v>
      </c>
    </row>
    <row r="819" spans="1:10" x14ac:dyDescent="0.3">
      <c r="A819" s="820">
        <v>17</v>
      </c>
      <c r="B819" s="821">
        <v>34366</v>
      </c>
      <c r="C819" s="820" t="s">
        <v>5687</v>
      </c>
      <c r="F819" s="824">
        <v>-2.7E-2</v>
      </c>
      <c r="H819" s="829">
        <v>5.9874999999999998E-3</v>
      </c>
      <c r="I819" s="823">
        <v>-3.2987500000000003E-2</v>
      </c>
      <c r="J819" s="821">
        <v>34366</v>
      </c>
    </row>
    <row r="820" spans="1:10" x14ac:dyDescent="0.3">
      <c r="A820" s="820">
        <v>17</v>
      </c>
      <c r="B820" s="821">
        <v>34394</v>
      </c>
      <c r="C820" s="820" t="s">
        <v>5687</v>
      </c>
      <c r="F820" s="824">
        <v>-4.3499999999999997E-2</v>
      </c>
      <c r="H820" s="829">
        <v>5.9874999999999998E-3</v>
      </c>
      <c r="I820" s="823">
        <v>-4.9487499999999997E-2</v>
      </c>
      <c r="J820" s="821">
        <v>34394</v>
      </c>
    </row>
    <row r="821" spans="1:10" x14ac:dyDescent="0.3">
      <c r="A821" s="820">
        <v>17</v>
      </c>
      <c r="B821" s="821">
        <v>34425</v>
      </c>
      <c r="C821" s="820" t="s">
        <v>5687</v>
      </c>
      <c r="F821" s="824">
        <v>1.2999999999999999E-2</v>
      </c>
      <c r="H821" s="829">
        <v>6.3208333333333337E-3</v>
      </c>
      <c r="I821" s="823">
        <v>6.6791666666666657E-3</v>
      </c>
      <c r="J821" s="821">
        <v>34425</v>
      </c>
    </row>
    <row r="822" spans="1:10" x14ac:dyDescent="0.3">
      <c r="A822" s="820">
        <v>17</v>
      </c>
      <c r="B822" s="821">
        <v>34455</v>
      </c>
      <c r="C822" s="820" t="s">
        <v>5687</v>
      </c>
      <c r="F822" s="824">
        <v>1.6299999999999999E-2</v>
      </c>
      <c r="H822" s="829">
        <v>6.7416666666666666E-3</v>
      </c>
      <c r="I822" s="823">
        <v>9.5583333333333319E-3</v>
      </c>
      <c r="J822" s="821">
        <v>34455</v>
      </c>
    </row>
    <row r="823" spans="1:10" x14ac:dyDescent="0.3">
      <c r="A823" s="820">
        <v>17</v>
      </c>
      <c r="B823" s="821">
        <v>34486</v>
      </c>
      <c r="C823" s="820" t="s">
        <v>5687</v>
      </c>
      <c r="F823" s="824">
        <v>-2.47E-2</v>
      </c>
      <c r="H823" s="829">
        <v>6.7250000000000001E-3</v>
      </c>
      <c r="I823" s="823">
        <v>-3.1425000000000002E-2</v>
      </c>
      <c r="J823" s="821">
        <v>34486</v>
      </c>
    </row>
    <row r="824" spans="1:10" x14ac:dyDescent="0.3">
      <c r="A824" s="820">
        <v>17</v>
      </c>
      <c r="B824" s="821">
        <v>34516</v>
      </c>
      <c r="C824" s="820" t="s">
        <v>5687</v>
      </c>
      <c r="F824" s="824">
        <v>3.3099999999999997E-2</v>
      </c>
      <c r="H824" s="829">
        <v>6.841666666666666E-3</v>
      </c>
      <c r="I824" s="823">
        <v>2.6258333333333331E-2</v>
      </c>
      <c r="J824" s="821">
        <v>34516</v>
      </c>
    </row>
    <row r="825" spans="1:10" x14ac:dyDescent="0.3">
      <c r="A825" s="820">
        <v>17</v>
      </c>
      <c r="B825" s="821">
        <v>34547</v>
      </c>
      <c r="C825" s="820" t="s">
        <v>5687</v>
      </c>
      <c r="F825" s="824">
        <v>4.07E-2</v>
      </c>
      <c r="H825" s="829">
        <v>6.7999999999999996E-3</v>
      </c>
      <c r="I825" s="823">
        <v>3.39E-2</v>
      </c>
      <c r="J825" s="821">
        <v>34547</v>
      </c>
    </row>
    <row r="826" spans="1:10" x14ac:dyDescent="0.3">
      <c r="A826" s="820">
        <v>17</v>
      </c>
      <c r="B826" s="821">
        <v>34578</v>
      </c>
      <c r="C826" s="820" t="s">
        <v>5687</v>
      </c>
      <c r="F826" s="824">
        <v>-2.41E-2</v>
      </c>
      <c r="H826" s="829">
        <v>7.0124999999999996E-3</v>
      </c>
      <c r="I826" s="823">
        <v>-3.1112500000000001E-2</v>
      </c>
      <c r="J826" s="821">
        <v>34578</v>
      </c>
    </row>
    <row r="827" spans="1:10" x14ac:dyDescent="0.3">
      <c r="A827" s="820">
        <v>17</v>
      </c>
      <c r="B827" s="821">
        <v>34608</v>
      </c>
      <c r="C827" s="820" t="s">
        <v>5687</v>
      </c>
      <c r="F827" s="824">
        <v>2.29E-2</v>
      </c>
      <c r="H827" s="829">
        <v>7.2000000000000007E-3</v>
      </c>
      <c r="I827" s="823">
        <v>1.5699999999999999E-2</v>
      </c>
      <c r="J827" s="821">
        <v>34608</v>
      </c>
    </row>
    <row r="828" spans="1:10" x14ac:dyDescent="0.3">
      <c r="A828" s="820">
        <v>17</v>
      </c>
      <c r="B828" s="821">
        <v>34639</v>
      </c>
      <c r="C828" s="820" t="s">
        <v>5687</v>
      </c>
      <c r="F828" s="824">
        <v>-3.6700000000000003E-2</v>
      </c>
      <c r="H828" s="829">
        <v>7.2958333333333321E-3</v>
      </c>
      <c r="I828" s="823">
        <v>-4.3995833333333338E-2</v>
      </c>
      <c r="J828" s="821">
        <v>34639</v>
      </c>
    </row>
    <row r="829" spans="1:10" x14ac:dyDescent="0.3">
      <c r="A829" s="820">
        <v>17</v>
      </c>
      <c r="B829" s="821">
        <v>34669</v>
      </c>
      <c r="C829" s="820" t="s">
        <v>5687</v>
      </c>
      <c r="F829" s="824">
        <v>1.46E-2</v>
      </c>
      <c r="H829" s="829">
        <v>7.116666666666667E-3</v>
      </c>
      <c r="I829" s="823">
        <v>7.4833333333333332E-3</v>
      </c>
      <c r="J829" s="821">
        <v>34669</v>
      </c>
    </row>
    <row r="830" spans="1:10" x14ac:dyDescent="0.3">
      <c r="A830" s="820">
        <v>17</v>
      </c>
      <c r="B830" s="821">
        <v>34700</v>
      </c>
      <c r="C830" s="820" t="s">
        <v>5687</v>
      </c>
      <c r="F830" s="824">
        <v>2.5999999999999999E-2</v>
      </c>
      <c r="H830" s="829">
        <v>7.1083333333333346E-3</v>
      </c>
      <c r="I830" s="823">
        <v>1.8891666666666664E-2</v>
      </c>
      <c r="J830" s="821">
        <v>34700</v>
      </c>
    </row>
    <row r="831" spans="1:10" x14ac:dyDescent="0.3">
      <c r="A831" s="820">
        <v>17</v>
      </c>
      <c r="B831" s="821">
        <v>34731</v>
      </c>
      <c r="C831" s="820" t="s">
        <v>5687</v>
      </c>
      <c r="F831" s="824">
        <v>3.8800000000000001E-2</v>
      </c>
      <c r="H831" s="829">
        <v>6.937500000000001E-3</v>
      </c>
      <c r="I831" s="823">
        <v>3.1862500000000002E-2</v>
      </c>
      <c r="J831" s="821">
        <v>34731</v>
      </c>
    </row>
    <row r="832" spans="1:10" x14ac:dyDescent="0.3">
      <c r="A832" s="820">
        <v>17</v>
      </c>
      <c r="B832" s="821">
        <v>34759</v>
      </c>
      <c r="C832" s="820" t="s">
        <v>5687</v>
      </c>
      <c r="F832" s="824">
        <v>2.9600000000000001E-2</v>
      </c>
      <c r="H832" s="829">
        <v>6.8166666666666662E-3</v>
      </c>
      <c r="I832" s="823">
        <v>2.2783333333333336E-2</v>
      </c>
      <c r="J832" s="821">
        <v>34759</v>
      </c>
    </row>
    <row r="833" spans="1:10" x14ac:dyDescent="0.3">
      <c r="A833" s="820">
        <v>17</v>
      </c>
      <c r="B833" s="821">
        <v>34790</v>
      </c>
      <c r="C833" s="820" t="s">
        <v>5687</v>
      </c>
      <c r="F833" s="824">
        <v>2.9100000000000001E-2</v>
      </c>
      <c r="H833" s="829">
        <v>6.7291666666666663E-3</v>
      </c>
      <c r="I833" s="823">
        <v>2.2370833333333333E-2</v>
      </c>
      <c r="J833" s="821">
        <v>34790</v>
      </c>
    </row>
    <row r="834" spans="1:10" x14ac:dyDescent="0.3">
      <c r="A834" s="820">
        <v>17</v>
      </c>
      <c r="B834" s="821">
        <v>34820</v>
      </c>
      <c r="C834" s="820" t="s">
        <v>5687</v>
      </c>
      <c r="F834" s="824">
        <v>3.95E-2</v>
      </c>
      <c r="H834" s="829">
        <v>6.4125000000000007E-3</v>
      </c>
      <c r="I834" s="823">
        <v>3.3087499999999999E-2</v>
      </c>
      <c r="J834" s="821">
        <v>34820</v>
      </c>
    </row>
    <row r="835" spans="1:10" x14ac:dyDescent="0.3">
      <c r="A835" s="820">
        <v>17</v>
      </c>
      <c r="B835" s="821">
        <v>34851</v>
      </c>
      <c r="C835" s="820" t="s">
        <v>5687</v>
      </c>
      <c r="F835" s="824">
        <v>2.35E-2</v>
      </c>
      <c r="H835" s="829">
        <v>6.1375000000000006E-3</v>
      </c>
      <c r="I835" s="823">
        <v>1.7362499999999999E-2</v>
      </c>
      <c r="J835" s="821">
        <v>34851</v>
      </c>
    </row>
    <row r="836" spans="1:10" x14ac:dyDescent="0.3">
      <c r="A836" s="820">
        <v>17</v>
      </c>
      <c r="B836" s="821">
        <v>34881</v>
      </c>
      <c r="C836" s="820" t="s">
        <v>5687</v>
      </c>
      <c r="F836" s="824">
        <v>3.3300000000000003E-2</v>
      </c>
      <c r="H836" s="829">
        <v>6.2291666666666667E-3</v>
      </c>
      <c r="I836" s="823">
        <v>2.7070833333333336E-2</v>
      </c>
      <c r="J836" s="821">
        <v>34881</v>
      </c>
    </row>
    <row r="837" spans="1:10" x14ac:dyDescent="0.3">
      <c r="A837" s="820">
        <v>17</v>
      </c>
      <c r="B837" s="821">
        <v>34912</v>
      </c>
      <c r="C837" s="820" t="s">
        <v>5687</v>
      </c>
      <c r="F837" s="824">
        <v>2.7000000000000001E-3</v>
      </c>
      <c r="H837" s="829">
        <v>6.3583333333333339E-3</v>
      </c>
      <c r="I837" s="823">
        <v>-3.6583333333333337E-3</v>
      </c>
      <c r="J837" s="821">
        <v>34912</v>
      </c>
    </row>
    <row r="838" spans="1:10" x14ac:dyDescent="0.3">
      <c r="A838" s="820">
        <v>17</v>
      </c>
      <c r="B838" s="821">
        <v>34943</v>
      </c>
      <c r="C838" s="820" t="s">
        <v>5687</v>
      </c>
      <c r="F838" s="824">
        <v>4.19E-2</v>
      </c>
      <c r="H838" s="829">
        <v>6.1541666666666672E-3</v>
      </c>
      <c r="I838" s="823">
        <v>3.5745833333333331E-2</v>
      </c>
      <c r="J838" s="821">
        <v>34943</v>
      </c>
    </row>
    <row r="839" spans="1:10" x14ac:dyDescent="0.3">
      <c r="A839" s="820">
        <v>17</v>
      </c>
      <c r="B839" s="821">
        <v>34973</v>
      </c>
      <c r="C839" s="820" t="s">
        <v>5687</v>
      </c>
      <c r="F839" s="824">
        <v>-3.5000000000000001E-3</v>
      </c>
      <c r="H839" s="829">
        <v>5.9958333333333339E-3</v>
      </c>
      <c r="I839" s="823">
        <v>-9.4958333333333336E-3</v>
      </c>
      <c r="J839" s="821">
        <v>34973</v>
      </c>
    </row>
    <row r="840" spans="1:10" x14ac:dyDescent="0.3">
      <c r="A840" s="820">
        <v>17</v>
      </c>
      <c r="B840" s="821">
        <v>35004</v>
      </c>
      <c r="C840" s="820" t="s">
        <v>5687</v>
      </c>
      <c r="F840" s="824">
        <v>4.3999999999999997E-2</v>
      </c>
      <c r="H840" s="829">
        <v>5.9166666666666656E-3</v>
      </c>
      <c r="I840" s="823">
        <v>3.808333333333333E-2</v>
      </c>
      <c r="J840" s="821">
        <v>35004</v>
      </c>
    </row>
    <row r="841" spans="1:10" x14ac:dyDescent="0.3">
      <c r="A841" s="820">
        <v>17</v>
      </c>
      <c r="B841" s="821">
        <v>35034</v>
      </c>
      <c r="C841" s="820" t="s">
        <v>5687</v>
      </c>
      <c r="F841" s="824">
        <v>1.8499999999999999E-2</v>
      </c>
      <c r="H841" s="829">
        <v>5.754166666666667E-3</v>
      </c>
      <c r="I841" s="823">
        <v>1.2745833333333331E-2</v>
      </c>
      <c r="J841" s="821">
        <v>35034</v>
      </c>
    </row>
    <row r="842" spans="1:10" x14ac:dyDescent="0.3">
      <c r="A842" s="820">
        <v>17</v>
      </c>
      <c r="B842" s="821">
        <v>35065</v>
      </c>
      <c r="C842" s="820" t="s">
        <v>5687</v>
      </c>
      <c r="F842" s="824">
        <v>3.44E-2</v>
      </c>
      <c r="H842" s="829">
        <v>5.7499999999999999E-3</v>
      </c>
      <c r="I842" s="823">
        <v>2.8650000000000002E-2</v>
      </c>
      <c r="J842" s="821">
        <v>35065</v>
      </c>
    </row>
    <row r="843" spans="1:10" x14ac:dyDescent="0.3">
      <c r="A843" s="820">
        <v>17</v>
      </c>
      <c r="B843" s="821">
        <v>35096</v>
      </c>
      <c r="C843" s="820" t="s">
        <v>5687</v>
      </c>
      <c r="F843" s="824">
        <v>9.5999999999999992E-3</v>
      </c>
      <c r="H843" s="829">
        <v>5.8958333333333337E-3</v>
      </c>
      <c r="I843" s="823">
        <v>3.7041666666666655E-3</v>
      </c>
      <c r="J843" s="821">
        <v>35096</v>
      </c>
    </row>
    <row r="844" spans="1:10" x14ac:dyDescent="0.3">
      <c r="A844" s="820">
        <v>17</v>
      </c>
      <c r="B844" s="821">
        <v>35125</v>
      </c>
      <c r="C844" s="820" t="s">
        <v>5687</v>
      </c>
      <c r="F844" s="824">
        <v>9.5999999999999992E-3</v>
      </c>
      <c r="H844" s="829">
        <v>6.1958333333333327E-3</v>
      </c>
      <c r="I844" s="823">
        <v>3.4041666666666665E-3</v>
      </c>
      <c r="J844" s="821">
        <v>35125</v>
      </c>
    </row>
    <row r="845" spans="1:10" x14ac:dyDescent="0.3">
      <c r="A845" s="820">
        <v>17</v>
      </c>
      <c r="B845" s="821">
        <v>35156</v>
      </c>
      <c r="C845" s="820" t="s">
        <v>5687</v>
      </c>
      <c r="F845" s="824">
        <v>1.47E-2</v>
      </c>
      <c r="H845" s="829">
        <v>6.3250000000000008E-3</v>
      </c>
      <c r="I845" s="823">
        <v>8.3749999999999988E-3</v>
      </c>
      <c r="J845" s="821">
        <v>35156</v>
      </c>
    </row>
    <row r="846" spans="1:10" x14ac:dyDescent="0.3">
      <c r="A846" s="820">
        <v>17</v>
      </c>
      <c r="B846" s="821">
        <v>35186</v>
      </c>
      <c r="C846" s="820" t="s">
        <v>5687</v>
      </c>
      <c r="F846" s="824">
        <v>2.58E-2</v>
      </c>
      <c r="H846" s="829">
        <v>6.4124999999999998E-3</v>
      </c>
      <c r="I846" s="823">
        <v>1.9387500000000002E-2</v>
      </c>
      <c r="J846" s="821">
        <v>35186</v>
      </c>
    </row>
    <row r="847" spans="1:10" x14ac:dyDescent="0.3">
      <c r="A847" s="820">
        <v>17</v>
      </c>
      <c r="B847" s="821">
        <v>35217</v>
      </c>
      <c r="C847" s="820" t="s">
        <v>5687</v>
      </c>
      <c r="F847" s="824">
        <v>4.1000000000000003E-3</v>
      </c>
      <c r="H847" s="829">
        <v>6.4916666666666664E-3</v>
      </c>
      <c r="I847" s="823">
        <v>-2.3916666666666661E-3</v>
      </c>
      <c r="J847" s="821">
        <v>35217</v>
      </c>
    </row>
    <row r="848" spans="1:10" x14ac:dyDescent="0.3">
      <c r="A848" s="820">
        <v>17</v>
      </c>
      <c r="B848" s="821">
        <v>35247</v>
      </c>
      <c r="C848" s="820" t="s">
        <v>5687</v>
      </c>
      <c r="F848" s="824">
        <v>-4.4499999999999998E-2</v>
      </c>
      <c r="H848" s="829">
        <v>6.4458333333333338E-3</v>
      </c>
      <c r="I848" s="823">
        <v>-5.0945833333333329E-2</v>
      </c>
      <c r="J848" s="821">
        <v>35247</v>
      </c>
    </row>
    <row r="849" spans="1:10" x14ac:dyDescent="0.3">
      <c r="A849" s="820">
        <v>17</v>
      </c>
      <c r="B849" s="821">
        <v>35278</v>
      </c>
      <c r="C849" s="820" t="s">
        <v>5687</v>
      </c>
      <c r="F849" s="824">
        <v>2.12E-2</v>
      </c>
      <c r="H849" s="829">
        <v>6.2875000000000006E-3</v>
      </c>
      <c r="I849" s="823">
        <v>1.4912499999999999E-2</v>
      </c>
      <c r="J849" s="821">
        <v>35278</v>
      </c>
    </row>
    <row r="850" spans="1:10" x14ac:dyDescent="0.3">
      <c r="A850" s="820">
        <v>17</v>
      </c>
      <c r="B850" s="821">
        <v>35309</v>
      </c>
      <c r="C850" s="820" t="s">
        <v>5687</v>
      </c>
      <c r="F850" s="824">
        <v>5.62E-2</v>
      </c>
      <c r="H850" s="829">
        <v>6.45E-3</v>
      </c>
      <c r="I850" s="823">
        <v>4.9750000000000003E-2</v>
      </c>
      <c r="J850" s="821">
        <v>35309</v>
      </c>
    </row>
    <row r="851" spans="1:10" x14ac:dyDescent="0.3">
      <c r="A851" s="820">
        <v>17</v>
      </c>
      <c r="B851" s="821">
        <v>35339</v>
      </c>
      <c r="C851" s="820" t="s">
        <v>5687</v>
      </c>
      <c r="F851" s="824">
        <v>2.7400000000000001E-2</v>
      </c>
      <c r="H851" s="829">
        <v>6.2375E-3</v>
      </c>
      <c r="I851" s="823">
        <v>2.1162500000000001E-2</v>
      </c>
      <c r="J851" s="821">
        <v>35339</v>
      </c>
    </row>
    <row r="852" spans="1:10" x14ac:dyDescent="0.3">
      <c r="A852" s="820">
        <v>17</v>
      </c>
      <c r="B852" s="821">
        <v>35370</v>
      </c>
      <c r="C852" s="820" t="s">
        <v>5687</v>
      </c>
      <c r="F852" s="824">
        <v>7.5899999999999995E-2</v>
      </c>
      <c r="H852" s="829">
        <v>6.0041666666666663E-3</v>
      </c>
      <c r="I852" s="823">
        <v>6.9895833333333324E-2</v>
      </c>
      <c r="J852" s="821">
        <v>35370</v>
      </c>
    </row>
    <row r="853" spans="1:10" x14ac:dyDescent="0.3">
      <c r="A853" s="820">
        <v>17</v>
      </c>
      <c r="B853" s="821">
        <v>35400</v>
      </c>
      <c r="C853" s="820" t="s">
        <v>5687</v>
      </c>
      <c r="F853" s="824">
        <v>-1.9599999999999999E-2</v>
      </c>
      <c r="H853" s="829">
        <v>6.0875E-3</v>
      </c>
      <c r="I853" s="823">
        <v>-2.5687499999999999E-2</v>
      </c>
      <c r="J853" s="821">
        <v>35400</v>
      </c>
    </row>
    <row r="854" spans="1:10" x14ac:dyDescent="0.3">
      <c r="A854" s="820">
        <v>17</v>
      </c>
      <c r="B854" s="821">
        <v>35431</v>
      </c>
      <c r="C854" s="820" t="s">
        <v>5687</v>
      </c>
      <c r="F854" s="824">
        <v>6.2100000000000002E-2</v>
      </c>
      <c r="H854" s="829">
        <v>6.2708333333333331E-3</v>
      </c>
      <c r="I854" s="823">
        <v>5.5829166666666666E-2</v>
      </c>
      <c r="J854" s="821">
        <v>35431</v>
      </c>
    </row>
    <row r="855" spans="1:10" x14ac:dyDescent="0.3">
      <c r="A855" s="820">
        <v>17</v>
      </c>
      <c r="B855" s="821">
        <v>35462</v>
      </c>
      <c r="C855" s="820" t="s">
        <v>5687</v>
      </c>
      <c r="F855" s="824">
        <v>8.0999999999999996E-3</v>
      </c>
      <c r="H855" s="829">
        <v>6.1874999999999994E-3</v>
      </c>
      <c r="I855" s="823">
        <v>1.9125000000000001E-3</v>
      </c>
      <c r="J855" s="821">
        <v>35462</v>
      </c>
    </row>
    <row r="856" spans="1:10" x14ac:dyDescent="0.3">
      <c r="A856" s="820">
        <v>17</v>
      </c>
      <c r="B856" s="821">
        <v>35490</v>
      </c>
      <c r="C856" s="820" t="s">
        <v>5687</v>
      </c>
      <c r="F856" s="824">
        <v>-4.1599999999999998E-2</v>
      </c>
      <c r="H856" s="829">
        <v>6.3833333333333329E-3</v>
      </c>
      <c r="I856" s="823">
        <v>-4.7983333333333329E-2</v>
      </c>
      <c r="J856" s="821">
        <v>35490</v>
      </c>
    </row>
    <row r="857" spans="1:10" x14ac:dyDescent="0.3">
      <c r="A857" s="820">
        <v>17</v>
      </c>
      <c r="B857" s="821">
        <v>35521</v>
      </c>
      <c r="C857" s="820" t="s">
        <v>5687</v>
      </c>
      <c r="F857" s="824">
        <v>5.9700000000000003E-2</v>
      </c>
      <c r="H857" s="829">
        <v>6.5249999999999996E-3</v>
      </c>
      <c r="I857" s="823">
        <v>5.3175E-2</v>
      </c>
      <c r="J857" s="821">
        <v>35521</v>
      </c>
    </row>
    <row r="858" spans="1:10" x14ac:dyDescent="0.3">
      <c r="A858" s="820">
        <v>17</v>
      </c>
      <c r="B858" s="821">
        <v>35551</v>
      </c>
      <c r="C858" s="820" t="s">
        <v>5687</v>
      </c>
      <c r="F858" s="824">
        <v>6.1400000000000003E-2</v>
      </c>
      <c r="H858" s="829">
        <v>6.4083333333333336E-3</v>
      </c>
      <c r="I858" s="823">
        <v>5.4991666666666668E-2</v>
      </c>
      <c r="J858" s="821">
        <v>35551</v>
      </c>
    </row>
    <row r="859" spans="1:10" x14ac:dyDescent="0.3">
      <c r="A859" s="820">
        <v>17</v>
      </c>
      <c r="B859" s="821">
        <v>35582</v>
      </c>
      <c r="C859" s="820" t="s">
        <v>5687</v>
      </c>
      <c r="F859" s="824">
        <v>4.4600000000000001E-2</v>
      </c>
      <c r="H859" s="829">
        <v>6.2624999999999998E-3</v>
      </c>
      <c r="I859" s="823">
        <v>3.8337500000000004E-2</v>
      </c>
      <c r="J859" s="821">
        <v>35582</v>
      </c>
    </row>
    <row r="860" spans="1:10" x14ac:dyDescent="0.3">
      <c r="A860" s="820">
        <v>17</v>
      </c>
      <c r="B860" s="821">
        <v>35612</v>
      </c>
      <c r="C860" s="820" t="s">
        <v>5687</v>
      </c>
      <c r="F860" s="824">
        <v>7.9399999999999998E-2</v>
      </c>
      <c r="H860" s="829">
        <v>6.0416666666666674E-3</v>
      </c>
      <c r="I860" s="823">
        <v>7.3358333333333331E-2</v>
      </c>
      <c r="J860" s="821">
        <v>35612</v>
      </c>
    </row>
    <row r="861" spans="1:10" x14ac:dyDescent="0.3">
      <c r="A861" s="820">
        <v>17</v>
      </c>
      <c r="B861" s="821">
        <v>35643</v>
      </c>
      <c r="C861" s="820" t="s">
        <v>5687</v>
      </c>
      <c r="F861" s="824">
        <v>-5.5599999999999997E-2</v>
      </c>
      <c r="H861" s="829">
        <v>6.0916666666666662E-3</v>
      </c>
      <c r="I861" s="823">
        <v>-6.1691666666666665E-2</v>
      </c>
      <c r="J861" s="821">
        <v>35643</v>
      </c>
    </row>
    <row r="862" spans="1:10" x14ac:dyDescent="0.3">
      <c r="A862" s="820">
        <v>17</v>
      </c>
      <c r="B862" s="821">
        <v>35674</v>
      </c>
      <c r="C862" s="820" t="s">
        <v>5687</v>
      </c>
      <c r="F862" s="824">
        <v>5.4800000000000001E-2</v>
      </c>
      <c r="H862" s="829">
        <v>6.0333333333333324E-3</v>
      </c>
      <c r="I862" s="823">
        <v>4.8766666666666666E-2</v>
      </c>
      <c r="J862" s="821">
        <v>35674</v>
      </c>
    </row>
    <row r="863" spans="1:10" x14ac:dyDescent="0.3">
      <c r="A863" s="820">
        <v>17</v>
      </c>
      <c r="B863" s="821">
        <v>35704</v>
      </c>
      <c r="C863" s="820" t="s">
        <v>5687</v>
      </c>
      <c r="F863" s="824">
        <v>-3.3399999999999999E-2</v>
      </c>
      <c r="H863" s="829">
        <v>5.9166666666666664E-3</v>
      </c>
      <c r="I863" s="823">
        <v>-3.9316666666666666E-2</v>
      </c>
      <c r="J863" s="821">
        <v>35704</v>
      </c>
    </row>
    <row r="864" spans="1:10" x14ac:dyDescent="0.3">
      <c r="A864" s="820">
        <v>17</v>
      </c>
      <c r="B864" s="821">
        <v>35735</v>
      </c>
      <c r="C864" s="820" t="s">
        <v>5687</v>
      </c>
      <c r="F864" s="824">
        <v>4.6300000000000001E-2</v>
      </c>
      <c r="H864" s="829">
        <v>5.8083333333333329E-3</v>
      </c>
      <c r="I864" s="823">
        <v>4.0491666666666669E-2</v>
      </c>
      <c r="J864" s="821">
        <v>35735</v>
      </c>
    </row>
    <row r="865" spans="1:10" x14ac:dyDescent="0.3">
      <c r="A865" s="820">
        <v>17</v>
      </c>
      <c r="B865" s="821">
        <v>35765</v>
      </c>
      <c r="C865" s="820" t="s">
        <v>5687</v>
      </c>
      <c r="F865" s="824">
        <v>1.72E-2</v>
      </c>
      <c r="H865" s="829">
        <v>5.7291666666666671E-3</v>
      </c>
      <c r="I865" s="823">
        <v>1.1470833333333333E-2</v>
      </c>
      <c r="J865" s="821">
        <v>35765</v>
      </c>
    </row>
    <row r="866" spans="1:10" x14ac:dyDescent="0.3">
      <c r="A866" s="820">
        <v>17</v>
      </c>
      <c r="B866" s="821">
        <v>35796</v>
      </c>
      <c r="C866" s="820" t="s">
        <v>5687</v>
      </c>
      <c r="F866" s="824">
        <v>1.11E-2</v>
      </c>
      <c r="H866" s="829">
        <v>5.5958333333333329E-3</v>
      </c>
      <c r="I866" s="823">
        <v>5.5041666666666676E-3</v>
      </c>
      <c r="J866" s="821">
        <v>35796</v>
      </c>
    </row>
    <row r="867" spans="1:10" x14ac:dyDescent="0.3">
      <c r="A867" s="820">
        <v>17</v>
      </c>
      <c r="B867" s="821">
        <v>35827</v>
      </c>
      <c r="C867" s="820" t="s">
        <v>5687</v>
      </c>
      <c r="F867" s="824">
        <v>7.2099999999999997E-2</v>
      </c>
      <c r="H867" s="829">
        <v>5.6458333333333334E-3</v>
      </c>
      <c r="I867" s="823">
        <v>6.6454166666666661E-2</v>
      </c>
      <c r="J867" s="821">
        <v>35827</v>
      </c>
    </row>
    <row r="868" spans="1:10" x14ac:dyDescent="0.3">
      <c r="A868" s="820">
        <v>17</v>
      </c>
      <c r="B868" s="821">
        <v>35855</v>
      </c>
      <c r="C868" s="820" t="s">
        <v>5687</v>
      </c>
      <c r="F868" s="824">
        <v>5.1200000000000002E-2</v>
      </c>
      <c r="H868" s="829">
        <v>5.6833333333333336E-3</v>
      </c>
      <c r="I868" s="823">
        <v>4.5516666666666671E-2</v>
      </c>
      <c r="J868" s="821">
        <v>35855</v>
      </c>
    </row>
    <row r="869" spans="1:10" x14ac:dyDescent="0.3">
      <c r="A869" s="820">
        <v>17</v>
      </c>
      <c r="B869" s="821">
        <v>35886</v>
      </c>
      <c r="C869" s="820" t="s">
        <v>5687</v>
      </c>
      <c r="F869" s="824">
        <v>1.01E-2</v>
      </c>
      <c r="H869" s="829">
        <v>5.6625E-3</v>
      </c>
      <c r="I869" s="823">
        <v>4.4374999999999996E-3</v>
      </c>
      <c r="J869" s="821">
        <v>35886</v>
      </c>
    </row>
    <row r="870" spans="1:10" x14ac:dyDescent="0.3">
      <c r="A870" s="820">
        <v>17</v>
      </c>
      <c r="B870" s="821">
        <v>35916</v>
      </c>
      <c r="C870" s="820" t="s">
        <v>5687</v>
      </c>
      <c r="F870" s="824">
        <v>-1.72E-2</v>
      </c>
      <c r="H870" s="829">
        <v>5.6666666666666662E-3</v>
      </c>
      <c r="I870" s="823">
        <v>-2.2866666666666667E-2</v>
      </c>
      <c r="J870" s="821">
        <v>35916</v>
      </c>
    </row>
    <row r="871" spans="1:10" x14ac:dyDescent="0.3">
      <c r="A871" s="820">
        <v>17</v>
      </c>
      <c r="B871" s="821">
        <v>35947</v>
      </c>
      <c r="C871" s="820" t="s">
        <v>5687</v>
      </c>
      <c r="F871" s="824">
        <v>4.0599999999999997E-2</v>
      </c>
      <c r="H871" s="829">
        <v>5.545833333333334E-3</v>
      </c>
      <c r="I871" s="823">
        <v>3.5054166666666664E-2</v>
      </c>
      <c r="J871" s="821">
        <v>35947</v>
      </c>
    </row>
    <row r="872" spans="1:10" x14ac:dyDescent="0.3">
      <c r="A872" s="820">
        <v>17</v>
      </c>
      <c r="B872" s="821">
        <v>35977</v>
      </c>
      <c r="C872" s="820" t="s">
        <v>5687</v>
      </c>
      <c r="F872" s="824">
        <v>-1.06E-2</v>
      </c>
      <c r="H872" s="829">
        <v>5.5541666666666665E-3</v>
      </c>
      <c r="I872" s="823">
        <v>-1.6154166666666667E-2</v>
      </c>
      <c r="J872" s="821">
        <v>35977</v>
      </c>
    </row>
    <row r="873" spans="1:10" x14ac:dyDescent="0.3">
      <c r="A873" s="820">
        <v>17</v>
      </c>
      <c r="B873" s="821">
        <v>36008</v>
      </c>
      <c r="C873" s="820" t="s">
        <v>5687</v>
      </c>
      <c r="F873" s="824">
        <v>-0.14460000000000001</v>
      </c>
      <c r="H873" s="829">
        <v>5.5374999999999999E-3</v>
      </c>
      <c r="I873" s="823">
        <v>-0.15013750000000001</v>
      </c>
      <c r="J873" s="821">
        <v>36008</v>
      </c>
    </row>
    <row r="874" spans="1:10" x14ac:dyDescent="0.3">
      <c r="A874" s="820">
        <v>17</v>
      </c>
      <c r="B874" s="821">
        <v>36039</v>
      </c>
      <c r="C874" s="820" t="s">
        <v>5687</v>
      </c>
      <c r="F874" s="824">
        <v>6.4100000000000004E-2</v>
      </c>
      <c r="H874" s="829">
        <v>5.4499999999999991E-3</v>
      </c>
      <c r="I874" s="823">
        <v>5.8650000000000008E-2</v>
      </c>
      <c r="J874" s="821">
        <v>36039</v>
      </c>
    </row>
    <row r="875" spans="1:10" x14ac:dyDescent="0.3">
      <c r="A875" s="820">
        <v>17</v>
      </c>
      <c r="B875" s="821">
        <v>36069</v>
      </c>
      <c r="C875" s="820" t="s">
        <v>5687</v>
      </c>
      <c r="F875" s="824">
        <v>8.1299999999999997E-2</v>
      </c>
      <c r="H875" s="829">
        <v>5.4458333333333338E-3</v>
      </c>
      <c r="I875" s="823">
        <v>7.5854166666666667E-2</v>
      </c>
      <c r="J875" s="821">
        <v>36069</v>
      </c>
    </row>
    <row r="876" spans="1:10" x14ac:dyDescent="0.3">
      <c r="A876" s="820">
        <v>17</v>
      </c>
      <c r="B876" s="821">
        <v>36100</v>
      </c>
      <c r="C876" s="820" t="s">
        <v>5687</v>
      </c>
      <c r="F876" s="824">
        <v>6.0600000000000001E-2</v>
      </c>
      <c r="H876" s="829">
        <v>5.5000000000000005E-3</v>
      </c>
      <c r="I876" s="823">
        <v>5.5100000000000003E-2</v>
      </c>
      <c r="J876" s="821">
        <v>36100</v>
      </c>
    </row>
    <row r="877" spans="1:10" x14ac:dyDescent="0.3">
      <c r="A877" s="820">
        <v>17</v>
      </c>
      <c r="B877" s="821">
        <v>36130</v>
      </c>
      <c r="C877" s="820" t="s">
        <v>5687</v>
      </c>
      <c r="F877" s="824">
        <v>5.7599999999999998E-2</v>
      </c>
      <c r="H877" s="829">
        <v>5.3625000000000001E-3</v>
      </c>
      <c r="I877" s="823">
        <v>5.2237499999999999E-2</v>
      </c>
      <c r="J877" s="821">
        <v>36130</v>
      </c>
    </row>
    <row r="878" spans="1:10" x14ac:dyDescent="0.3">
      <c r="A878" s="820">
        <v>17</v>
      </c>
      <c r="B878" s="821">
        <v>36161</v>
      </c>
      <c r="C878" s="820" t="s">
        <v>5687</v>
      </c>
      <c r="F878" s="824">
        <v>4.1799999999999997E-2</v>
      </c>
      <c r="H878" s="829">
        <v>5.3833333333333337E-3</v>
      </c>
      <c r="I878" s="823">
        <v>3.6416666666666667E-2</v>
      </c>
      <c r="J878" s="821">
        <v>36161</v>
      </c>
    </row>
    <row r="879" spans="1:10" x14ac:dyDescent="0.3">
      <c r="A879" s="820">
        <v>17</v>
      </c>
      <c r="B879" s="821">
        <v>36192</v>
      </c>
      <c r="C879" s="820" t="s">
        <v>5687</v>
      </c>
      <c r="F879" s="824">
        <v>-3.1099999999999999E-2</v>
      </c>
      <c r="H879" s="829">
        <v>5.4958333333333335E-3</v>
      </c>
      <c r="I879" s="823">
        <v>-3.6595833333333334E-2</v>
      </c>
      <c r="J879" s="821">
        <v>36192</v>
      </c>
    </row>
    <row r="880" spans="1:10" x14ac:dyDescent="0.3">
      <c r="A880" s="820">
        <v>17</v>
      </c>
      <c r="B880" s="821">
        <v>36220</v>
      </c>
      <c r="C880" s="820" t="s">
        <v>5687</v>
      </c>
      <c r="F880" s="824">
        <v>0.04</v>
      </c>
      <c r="H880" s="829">
        <v>5.6666666666666662E-3</v>
      </c>
      <c r="I880" s="823">
        <v>3.4333333333333334E-2</v>
      </c>
      <c r="J880" s="821">
        <v>36220</v>
      </c>
    </row>
    <row r="881" spans="1:10" x14ac:dyDescent="0.3">
      <c r="A881" s="820">
        <v>17</v>
      </c>
      <c r="B881" s="821">
        <v>36251</v>
      </c>
      <c r="C881" s="820" t="s">
        <v>5687</v>
      </c>
      <c r="F881" s="824">
        <v>3.8699999999999998E-2</v>
      </c>
      <c r="H881" s="829">
        <v>5.6666666666666662E-3</v>
      </c>
      <c r="I881" s="823">
        <v>3.3033333333333331E-2</v>
      </c>
      <c r="J881" s="821">
        <v>36251</v>
      </c>
    </row>
    <row r="882" spans="1:10" x14ac:dyDescent="0.3">
      <c r="A882" s="820">
        <v>17</v>
      </c>
      <c r="B882" s="821">
        <v>36281</v>
      </c>
      <c r="C882" s="820" t="s">
        <v>5687</v>
      </c>
      <c r="F882" s="824">
        <v>-2.3599999999999999E-2</v>
      </c>
      <c r="H882" s="829">
        <v>5.9000000000000007E-3</v>
      </c>
      <c r="I882" s="823">
        <v>-2.9499999999999998E-2</v>
      </c>
      <c r="J882" s="821">
        <v>36281</v>
      </c>
    </row>
    <row r="883" spans="1:10" x14ac:dyDescent="0.3">
      <c r="A883" s="820">
        <v>17</v>
      </c>
      <c r="B883" s="821">
        <v>36312</v>
      </c>
      <c r="C883" s="820" t="s">
        <v>5687</v>
      </c>
      <c r="F883" s="824">
        <v>5.5500000000000001E-2</v>
      </c>
      <c r="H883" s="829">
        <v>6.145833333333333E-3</v>
      </c>
      <c r="I883" s="823">
        <v>4.9354166666666671E-2</v>
      </c>
      <c r="J883" s="821">
        <v>36312</v>
      </c>
    </row>
    <row r="884" spans="1:10" x14ac:dyDescent="0.3">
      <c r="A884" s="820">
        <v>17</v>
      </c>
      <c r="B884" s="821">
        <v>36342</v>
      </c>
      <c r="C884" s="820" t="s">
        <v>5687</v>
      </c>
      <c r="F884" s="824">
        <v>-3.1199999999999999E-2</v>
      </c>
      <c r="H884" s="829">
        <v>6.1125000000000007E-3</v>
      </c>
      <c r="I884" s="823">
        <v>-3.7312499999999998E-2</v>
      </c>
      <c r="J884" s="821">
        <v>36342</v>
      </c>
    </row>
    <row r="885" spans="1:10" x14ac:dyDescent="0.3">
      <c r="A885" s="820">
        <v>17</v>
      </c>
      <c r="B885" s="821">
        <v>36373</v>
      </c>
      <c r="C885" s="820" t="s">
        <v>5687</v>
      </c>
      <c r="F885" s="824">
        <v>-5.0000000000000001E-3</v>
      </c>
      <c r="H885" s="829">
        <v>6.2833333333333343E-3</v>
      </c>
      <c r="I885" s="823">
        <v>-1.1283333333333334E-2</v>
      </c>
      <c r="J885" s="821">
        <v>36373</v>
      </c>
    </row>
    <row r="886" spans="1:10" x14ac:dyDescent="0.3">
      <c r="A886" s="820">
        <v>17</v>
      </c>
      <c r="B886" s="821">
        <v>36404</v>
      </c>
      <c r="C886" s="820" t="s">
        <v>5687</v>
      </c>
      <c r="F886" s="824">
        <v>-2.7400000000000001E-2</v>
      </c>
      <c r="H886" s="829">
        <v>6.2791666666666664E-3</v>
      </c>
      <c r="I886" s="823">
        <v>-3.367916666666667E-2</v>
      </c>
      <c r="J886" s="821">
        <v>36404</v>
      </c>
    </row>
    <row r="887" spans="1:10" x14ac:dyDescent="0.3">
      <c r="A887" s="820">
        <v>17</v>
      </c>
      <c r="B887" s="821">
        <v>36434</v>
      </c>
      <c r="C887" s="820" t="s">
        <v>5687</v>
      </c>
      <c r="F887" s="824">
        <v>6.3299999999999995E-2</v>
      </c>
      <c r="H887" s="829">
        <v>6.391666666666667E-3</v>
      </c>
      <c r="I887" s="823">
        <v>5.6908333333333325E-2</v>
      </c>
      <c r="J887" s="821">
        <v>36434</v>
      </c>
    </row>
    <row r="888" spans="1:10" x14ac:dyDescent="0.3">
      <c r="A888" s="820">
        <v>17</v>
      </c>
      <c r="B888" s="821">
        <v>36465</v>
      </c>
      <c r="C888" s="820" t="s">
        <v>5687</v>
      </c>
      <c r="F888" s="824">
        <v>2.0299999999999999E-2</v>
      </c>
      <c r="H888" s="829">
        <v>6.2416666666666679E-3</v>
      </c>
      <c r="I888" s="823">
        <v>1.4058333333333331E-2</v>
      </c>
      <c r="J888" s="821">
        <v>36465</v>
      </c>
    </row>
    <row r="889" spans="1:10" x14ac:dyDescent="0.3">
      <c r="A889" s="820">
        <v>17</v>
      </c>
      <c r="B889" s="821">
        <v>36495</v>
      </c>
      <c r="C889" s="820" t="s">
        <v>5687</v>
      </c>
      <c r="F889" s="824">
        <v>5.8900000000000001E-2</v>
      </c>
      <c r="H889" s="829">
        <v>6.3874999999999991E-3</v>
      </c>
      <c r="I889" s="823">
        <v>5.2512500000000004E-2</v>
      </c>
      <c r="J889" s="821">
        <v>36495</v>
      </c>
    </row>
    <row r="890" spans="1:10" x14ac:dyDescent="0.3">
      <c r="A890" s="820">
        <v>17</v>
      </c>
      <c r="B890" s="821">
        <v>36526</v>
      </c>
      <c r="C890" s="820" t="s">
        <v>5687</v>
      </c>
      <c r="F890" s="824">
        <v>-5.0200000000000002E-2</v>
      </c>
      <c r="H890" s="829">
        <v>6.5583333333333327E-3</v>
      </c>
      <c r="I890" s="823">
        <v>-5.6758333333333334E-2</v>
      </c>
      <c r="J890" s="821">
        <v>36526</v>
      </c>
    </row>
    <row r="891" spans="1:10" x14ac:dyDescent="0.3">
      <c r="A891" s="820">
        <v>17</v>
      </c>
      <c r="B891" s="821">
        <v>36557</v>
      </c>
      <c r="C891" s="820" t="s">
        <v>5687</v>
      </c>
      <c r="F891" s="824">
        <v>-1.89E-2</v>
      </c>
      <c r="H891" s="829">
        <v>6.4583333333333333E-3</v>
      </c>
      <c r="I891" s="823">
        <v>-2.5358333333333333E-2</v>
      </c>
      <c r="J891" s="821">
        <v>36557</v>
      </c>
    </row>
    <row r="892" spans="1:10" x14ac:dyDescent="0.3">
      <c r="A892" s="820">
        <v>17</v>
      </c>
      <c r="B892" s="821">
        <v>36586</v>
      </c>
      <c r="C892" s="820" t="s">
        <v>5687</v>
      </c>
      <c r="F892" s="824">
        <v>9.7799999999999998E-2</v>
      </c>
      <c r="H892" s="829">
        <v>6.4624999999999995E-3</v>
      </c>
      <c r="I892" s="823">
        <v>9.1337500000000002E-2</v>
      </c>
      <c r="J892" s="821">
        <v>36586</v>
      </c>
    </row>
    <row r="893" spans="1:10" x14ac:dyDescent="0.3">
      <c r="A893" s="820">
        <v>17</v>
      </c>
      <c r="B893" s="821">
        <v>36617</v>
      </c>
      <c r="C893" s="820" t="s">
        <v>5687</v>
      </c>
      <c r="F893" s="824">
        <v>-3.0099999999999998E-2</v>
      </c>
      <c r="H893" s="829">
        <v>6.4416666666666667E-3</v>
      </c>
      <c r="I893" s="823">
        <v>-3.6541666666666667E-2</v>
      </c>
      <c r="J893" s="821">
        <v>36617</v>
      </c>
    </row>
    <row r="894" spans="1:10" x14ac:dyDescent="0.3">
      <c r="A894" s="820">
        <v>17</v>
      </c>
      <c r="B894" s="821">
        <v>36647</v>
      </c>
      <c r="C894" s="820" t="s">
        <v>5687</v>
      </c>
      <c r="F894" s="824">
        <v>-2.0500000000000001E-2</v>
      </c>
      <c r="H894" s="829">
        <v>6.7625000000000003E-3</v>
      </c>
      <c r="I894" s="823">
        <v>-2.7262500000000002E-2</v>
      </c>
      <c r="J894" s="821">
        <v>36647</v>
      </c>
    </row>
    <row r="895" spans="1:10" x14ac:dyDescent="0.3">
      <c r="A895" s="820">
        <v>17</v>
      </c>
      <c r="B895" s="821">
        <v>36678</v>
      </c>
      <c r="C895" s="820" t="s">
        <v>5687</v>
      </c>
      <c r="F895" s="824">
        <v>2.46E-2</v>
      </c>
      <c r="H895" s="829">
        <v>6.4749999999999999E-3</v>
      </c>
      <c r="I895" s="823">
        <v>1.8125000000000002E-2</v>
      </c>
      <c r="J895" s="821">
        <v>36678</v>
      </c>
    </row>
    <row r="896" spans="1:10" x14ac:dyDescent="0.3">
      <c r="A896" s="820">
        <v>17</v>
      </c>
      <c r="B896" s="821">
        <v>36708</v>
      </c>
      <c r="C896" s="820" t="s">
        <v>5687</v>
      </c>
      <c r="F896" s="824">
        <v>-1.5599999999999999E-2</v>
      </c>
      <c r="H896" s="829">
        <v>6.4416666666666667E-3</v>
      </c>
      <c r="I896" s="823">
        <v>-2.2041666666666668E-2</v>
      </c>
      <c r="J896" s="821">
        <v>36708</v>
      </c>
    </row>
    <row r="897" spans="1:10" x14ac:dyDescent="0.3">
      <c r="A897" s="820">
        <v>17</v>
      </c>
      <c r="B897" s="821">
        <v>36739</v>
      </c>
      <c r="C897" s="820" t="s">
        <v>5687</v>
      </c>
      <c r="F897" s="824">
        <v>6.2100000000000002E-2</v>
      </c>
      <c r="H897" s="829">
        <v>6.3541666666666677E-3</v>
      </c>
      <c r="I897" s="823">
        <v>5.5745833333333335E-2</v>
      </c>
      <c r="J897" s="821">
        <v>36739</v>
      </c>
    </row>
    <row r="898" spans="1:10" x14ac:dyDescent="0.3">
      <c r="A898" s="820">
        <v>17</v>
      </c>
      <c r="B898" s="821">
        <v>36770</v>
      </c>
      <c r="C898" s="820" t="s">
        <v>5687</v>
      </c>
      <c r="F898" s="824">
        <v>-5.28E-2</v>
      </c>
      <c r="H898" s="829">
        <v>6.4375000000000005E-3</v>
      </c>
      <c r="I898" s="823">
        <v>-5.9237499999999998E-2</v>
      </c>
      <c r="J898" s="821">
        <v>36770</v>
      </c>
    </row>
    <row r="899" spans="1:10" x14ac:dyDescent="0.3">
      <c r="A899" s="820">
        <v>17</v>
      </c>
      <c r="B899" s="821">
        <v>36800</v>
      </c>
      <c r="C899" s="820" t="s">
        <v>5687</v>
      </c>
      <c r="F899" s="824">
        <v>-4.1999999999999997E-3</v>
      </c>
      <c r="H899" s="829">
        <v>6.3999999999999994E-3</v>
      </c>
      <c r="I899" s="823">
        <v>-1.0599999999999998E-2</v>
      </c>
      <c r="J899" s="821">
        <v>36800</v>
      </c>
    </row>
    <row r="900" spans="1:10" x14ac:dyDescent="0.3">
      <c r="A900" s="820">
        <v>17</v>
      </c>
      <c r="B900" s="821">
        <v>36831</v>
      </c>
      <c r="C900" s="820" t="s">
        <v>5687</v>
      </c>
      <c r="F900" s="824">
        <v>-7.8799999999999995E-2</v>
      </c>
      <c r="H900" s="829">
        <v>6.3333333333333332E-3</v>
      </c>
      <c r="I900" s="823">
        <v>-8.5133333333333325E-2</v>
      </c>
      <c r="J900" s="821">
        <v>36831</v>
      </c>
    </row>
    <row r="901" spans="1:10" x14ac:dyDescent="0.3">
      <c r="A901" s="820">
        <v>17</v>
      </c>
      <c r="B901" s="821">
        <v>36861</v>
      </c>
      <c r="C901" s="820" t="s">
        <v>5687</v>
      </c>
      <c r="F901" s="824">
        <v>4.8999999999999998E-3</v>
      </c>
      <c r="H901" s="829">
        <v>6.1208333333333332E-3</v>
      </c>
      <c r="I901" s="823">
        <v>-1.2208333333333333E-3</v>
      </c>
      <c r="J901" s="821">
        <v>36861</v>
      </c>
    </row>
    <row r="902" spans="1:10" x14ac:dyDescent="0.3">
      <c r="A902" s="820">
        <v>17</v>
      </c>
      <c r="B902" s="821">
        <v>36892</v>
      </c>
      <c r="C902" s="820" t="s">
        <v>5687</v>
      </c>
      <c r="F902" s="824">
        <v>3.5499999999999997E-2</v>
      </c>
      <c r="H902" s="829">
        <v>6.0541666666666669E-3</v>
      </c>
      <c r="I902" s="823">
        <v>2.9445833333333331E-2</v>
      </c>
      <c r="J902" s="821">
        <v>36892</v>
      </c>
    </row>
    <row r="903" spans="1:10" x14ac:dyDescent="0.3">
      <c r="A903" s="820">
        <v>17</v>
      </c>
      <c r="B903" s="821">
        <v>36923</v>
      </c>
      <c r="C903" s="820" t="s">
        <v>5687</v>
      </c>
      <c r="F903" s="824">
        <v>-9.1200000000000003E-2</v>
      </c>
      <c r="H903" s="829">
        <v>6.0083333333333334E-3</v>
      </c>
      <c r="I903" s="823">
        <v>-9.7208333333333341E-2</v>
      </c>
      <c r="J903" s="821">
        <v>36923</v>
      </c>
    </row>
    <row r="904" spans="1:10" x14ac:dyDescent="0.3">
      <c r="A904" s="820">
        <v>17</v>
      </c>
      <c r="B904" s="821">
        <v>36951</v>
      </c>
      <c r="C904" s="820" t="s">
        <v>5687</v>
      </c>
      <c r="F904" s="824">
        <v>-6.3399999999999998E-2</v>
      </c>
      <c r="H904" s="829">
        <v>5.9166666666666664E-3</v>
      </c>
      <c r="I904" s="823">
        <v>-6.9316666666666665E-2</v>
      </c>
      <c r="J904" s="821">
        <v>36951</v>
      </c>
    </row>
    <row r="905" spans="1:10" x14ac:dyDescent="0.3">
      <c r="A905" s="820">
        <v>17</v>
      </c>
      <c r="B905" s="821">
        <v>36982</v>
      </c>
      <c r="C905" s="820" t="s">
        <v>5687</v>
      </c>
      <c r="F905" s="824">
        <v>7.7700000000000005E-2</v>
      </c>
      <c r="H905" s="829">
        <v>6.0958333333333333E-3</v>
      </c>
      <c r="I905" s="823">
        <v>7.1604166666666677E-2</v>
      </c>
      <c r="J905" s="821">
        <v>36982</v>
      </c>
    </row>
    <row r="906" spans="1:10" x14ac:dyDescent="0.3">
      <c r="A906" s="820">
        <v>17</v>
      </c>
      <c r="B906" s="821">
        <v>37012</v>
      </c>
      <c r="C906" s="820" t="s">
        <v>5687</v>
      </c>
      <c r="F906" s="824">
        <v>6.7000000000000002E-3</v>
      </c>
      <c r="H906" s="829">
        <v>6.1624999999999996E-3</v>
      </c>
      <c r="I906" s="823">
        <v>5.3750000000000065E-4</v>
      </c>
      <c r="J906" s="821">
        <v>37012</v>
      </c>
    </row>
    <row r="907" spans="1:10" x14ac:dyDescent="0.3">
      <c r="A907" s="820">
        <v>17</v>
      </c>
      <c r="B907" s="821">
        <v>37043</v>
      </c>
      <c r="C907" s="820" t="s">
        <v>5687</v>
      </c>
      <c r="F907" s="824">
        <v>-2.4299999999999999E-2</v>
      </c>
      <c r="H907" s="829">
        <v>6.0499999999999998E-3</v>
      </c>
      <c r="I907" s="823">
        <v>-3.0349999999999999E-2</v>
      </c>
      <c r="J907" s="821">
        <v>37043</v>
      </c>
    </row>
    <row r="908" spans="1:10" x14ac:dyDescent="0.3">
      <c r="A908" s="820">
        <v>17</v>
      </c>
      <c r="B908" s="821">
        <v>37073</v>
      </c>
      <c r="C908" s="820" t="s">
        <v>5687</v>
      </c>
      <c r="F908" s="824">
        <v>-9.7999999999999997E-3</v>
      </c>
      <c r="H908" s="829">
        <v>6.0000000000000001E-3</v>
      </c>
      <c r="I908" s="823">
        <v>-1.5800000000000002E-2</v>
      </c>
      <c r="J908" s="821">
        <v>37073</v>
      </c>
    </row>
    <row r="909" spans="1:10" x14ac:dyDescent="0.3">
      <c r="A909" s="820">
        <v>17</v>
      </c>
      <c r="B909" s="821">
        <v>37104</v>
      </c>
      <c r="C909" s="820" t="s">
        <v>5687</v>
      </c>
      <c r="F909" s="824">
        <v>-6.2600000000000003E-2</v>
      </c>
      <c r="H909" s="829">
        <v>5.9624999999999991E-3</v>
      </c>
      <c r="I909" s="823">
        <v>-6.8562499999999998E-2</v>
      </c>
      <c r="J909" s="821">
        <v>37104</v>
      </c>
    </row>
    <row r="910" spans="1:10" x14ac:dyDescent="0.3">
      <c r="A910" s="820">
        <v>17</v>
      </c>
      <c r="B910" s="821">
        <v>37135</v>
      </c>
      <c r="C910" s="820" t="s">
        <v>5687</v>
      </c>
      <c r="F910" s="824">
        <v>-8.0799999999999997E-2</v>
      </c>
      <c r="H910" s="829">
        <v>6.0166666666666667E-3</v>
      </c>
      <c r="I910" s="823">
        <v>-8.6816666666666667E-2</v>
      </c>
      <c r="J910" s="821">
        <v>37135</v>
      </c>
    </row>
    <row r="911" spans="1:10" x14ac:dyDescent="0.3">
      <c r="A911" s="820">
        <v>17</v>
      </c>
      <c r="B911" s="821">
        <v>37165</v>
      </c>
      <c r="C911" s="820" t="s">
        <v>5687</v>
      </c>
      <c r="F911" s="824">
        <v>1.9099999999999999E-2</v>
      </c>
      <c r="H911" s="829">
        <v>5.8999999999999999E-3</v>
      </c>
      <c r="I911" s="823">
        <v>1.32E-2</v>
      </c>
      <c r="J911" s="821">
        <v>37165</v>
      </c>
    </row>
    <row r="912" spans="1:10" x14ac:dyDescent="0.3">
      <c r="A912" s="820">
        <v>17</v>
      </c>
      <c r="B912" s="821">
        <v>37196</v>
      </c>
      <c r="C912" s="820" t="s">
        <v>5687</v>
      </c>
      <c r="F912" s="824">
        <v>7.6700000000000004E-2</v>
      </c>
      <c r="H912" s="829">
        <v>5.8250000000000003E-3</v>
      </c>
      <c r="I912" s="823">
        <v>7.0875000000000007E-2</v>
      </c>
      <c r="J912" s="821">
        <v>37196</v>
      </c>
    </row>
    <row r="913" spans="1:10" x14ac:dyDescent="0.3">
      <c r="A913" s="820">
        <v>17</v>
      </c>
      <c r="B913" s="821">
        <v>37226</v>
      </c>
      <c r="C913" s="820" t="s">
        <v>5687</v>
      </c>
      <c r="F913" s="824">
        <v>8.8000000000000005E-3</v>
      </c>
      <c r="H913" s="829">
        <v>5.8125000000000008E-3</v>
      </c>
      <c r="I913" s="823">
        <v>2.9874999999999997E-3</v>
      </c>
      <c r="J913" s="821">
        <v>37226</v>
      </c>
    </row>
    <row r="914" spans="1:10" x14ac:dyDescent="0.3">
      <c r="A914" s="820">
        <v>17</v>
      </c>
      <c r="B914" s="821">
        <v>37257</v>
      </c>
      <c r="C914" s="820" t="s">
        <v>5687</v>
      </c>
      <c r="F914" s="824">
        <v>-1.46E-2</v>
      </c>
      <c r="H914" s="829">
        <v>5.6583333333333329E-3</v>
      </c>
      <c r="I914" s="823">
        <v>-2.0258333333333333E-2</v>
      </c>
      <c r="J914" s="821">
        <v>37257</v>
      </c>
    </row>
    <row r="915" spans="1:10" x14ac:dyDescent="0.3">
      <c r="A915" s="820">
        <v>17</v>
      </c>
      <c r="B915" s="821">
        <v>37288</v>
      </c>
      <c r="C915" s="820" t="s">
        <v>5687</v>
      </c>
      <c r="F915" s="824">
        <v>-1.9300000000000001E-2</v>
      </c>
      <c r="H915" s="829">
        <v>5.6083333333333332E-3</v>
      </c>
      <c r="I915" s="823">
        <v>-2.4908333333333334E-2</v>
      </c>
      <c r="J915" s="821">
        <v>37288</v>
      </c>
    </row>
    <row r="916" spans="1:10" x14ac:dyDescent="0.3">
      <c r="A916" s="820">
        <v>17</v>
      </c>
      <c r="B916" s="821">
        <v>37316</v>
      </c>
      <c r="C916" s="820" t="s">
        <v>5687</v>
      </c>
      <c r="F916" s="824">
        <v>3.7600000000000001E-2</v>
      </c>
      <c r="H916" s="829">
        <v>5.8458333333333331E-3</v>
      </c>
      <c r="I916" s="823">
        <v>3.1754166666666667E-2</v>
      </c>
      <c r="J916" s="821">
        <v>37316</v>
      </c>
    </row>
    <row r="917" spans="1:10" x14ac:dyDescent="0.3">
      <c r="A917" s="820">
        <v>17</v>
      </c>
      <c r="B917" s="821">
        <v>37347</v>
      </c>
      <c r="C917" s="820" t="s">
        <v>5687</v>
      </c>
      <c r="F917" s="824">
        <v>-6.0600000000000001E-2</v>
      </c>
      <c r="H917" s="829">
        <v>5.8000000000000005E-3</v>
      </c>
      <c r="I917" s="823">
        <v>-6.6400000000000001E-2</v>
      </c>
      <c r="J917" s="821">
        <v>37347</v>
      </c>
    </row>
    <row r="918" spans="1:10" x14ac:dyDescent="0.3">
      <c r="A918" s="820">
        <v>17</v>
      </c>
      <c r="B918" s="821">
        <v>37377</v>
      </c>
      <c r="C918" s="820" t="s">
        <v>5687</v>
      </c>
      <c r="F918" s="824">
        <v>-7.4000000000000003E-3</v>
      </c>
      <c r="H918" s="829">
        <v>5.8125000000000008E-3</v>
      </c>
      <c r="I918" s="823">
        <v>-1.3212500000000002E-2</v>
      </c>
      <c r="J918" s="821">
        <v>37377</v>
      </c>
    </row>
    <row r="919" spans="1:10" x14ac:dyDescent="0.3">
      <c r="A919" s="820">
        <v>17</v>
      </c>
      <c r="B919" s="821">
        <v>37408</v>
      </c>
      <c r="C919" s="820" t="s">
        <v>5687</v>
      </c>
      <c r="F919" s="824">
        <v>-7.1199999999999999E-2</v>
      </c>
      <c r="H919" s="829">
        <v>5.7166666666666668E-3</v>
      </c>
      <c r="I919" s="823">
        <v>-7.6916666666666661E-2</v>
      </c>
      <c r="J919" s="821">
        <v>37408</v>
      </c>
    </row>
    <row r="920" spans="1:10" x14ac:dyDescent="0.3">
      <c r="A920" s="820">
        <v>17</v>
      </c>
      <c r="B920" s="821">
        <v>37438</v>
      </c>
      <c r="C920" s="820" t="s">
        <v>5687</v>
      </c>
      <c r="F920" s="824">
        <v>-7.8E-2</v>
      </c>
      <c r="H920" s="829">
        <v>5.6291666666666677E-3</v>
      </c>
      <c r="I920" s="823">
        <v>-8.3629166666666671E-2</v>
      </c>
      <c r="J920" s="821">
        <v>37438</v>
      </c>
    </row>
    <row r="921" spans="1:10" x14ac:dyDescent="0.3">
      <c r="A921" s="820">
        <v>17</v>
      </c>
      <c r="B921" s="821">
        <v>37469</v>
      </c>
      <c r="C921" s="820" t="s">
        <v>5687</v>
      </c>
      <c r="F921" s="824">
        <v>6.6E-3</v>
      </c>
      <c r="H921" s="829">
        <v>5.5041666666666668E-3</v>
      </c>
      <c r="I921" s="823">
        <v>1.0958333333333332E-3</v>
      </c>
      <c r="J921" s="821">
        <v>37469</v>
      </c>
    </row>
    <row r="922" spans="1:10" x14ac:dyDescent="0.3">
      <c r="A922" s="820">
        <v>17</v>
      </c>
      <c r="B922" s="821">
        <v>37500</v>
      </c>
      <c r="C922" s="820" t="s">
        <v>5687</v>
      </c>
      <c r="F922" s="824">
        <v>-0.1087</v>
      </c>
      <c r="H922" s="829">
        <v>5.3249999999999999E-3</v>
      </c>
      <c r="I922" s="823">
        <v>-0.114025</v>
      </c>
      <c r="J922" s="821">
        <v>37500</v>
      </c>
    </row>
    <row r="923" spans="1:10" x14ac:dyDescent="0.3">
      <c r="A923" s="820">
        <v>17</v>
      </c>
      <c r="B923" s="821">
        <v>37530</v>
      </c>
      <c r="C923" s="820" t="s">
        <v>5687</v>
      </c>
      <c r="F923" s="824">
        <v>8.7999999999999995E-2</v>
      </c>
      <c r="H923" s="829">
        <v>5.4458333333333329E-3</v>
      </c>
      <c r="I923" s="823">
        <v>8.2554166666666665E-2</v>
      </c>
      <c r="J923" s="821">
        <v>37530</v>
      </c>
    </row>
    <row r="924" spans="1:10" x14ac:dyDescent="0.3">
      <c r="A924" s="820">
        <v>17</v>
      </c>
      <c r="B924" s="821">
        <v>37561</v>
      </c>
      <c r="C924" s="820" t="s">
        <v>5687</v>
      </c>
      <c r="F924" s="824">
        <v>5.8900000000000001E-2</v>
      </c>
      <c r="H924" s="829">
        <v>5.4250000000000001E-3</v>
      </c>
      <c r="I924" s="823">
        <v>5.3475000000000002E-2</v>
      </c>
      <c r="J924" s="821">
        <v>37561</v>
      </c>
    </row>
    <row r="925" spans="1:10" x14ac:dyDescent="0.3">
      <c r="A925" s="820">
        <v>17</v>
      </c>
      <c r="B925" s="821">
        <v>37591</v>
      </c>
      <c r="C925" s="820" t="s">
        <v>5687</v>
      </c>
      <c r="F925" s="824">
        <v>-5.8799999999999998E-2</v>
      </c>
      <c r="H925" s="829">
        <v>5.3499999999999989E-3</v>
      </c>
      <c r="I925" s="823">
        <v>-6.4149999999999999E-2</v>
      </c>
      <c r="J925" s="821">
        <v>37591</v>
      </c>
    </row>
    <row r="926" spans="1:10" x14ac:dyDescent="0.3">
      <c r="A926" s="820">
        <v>17</v>
      </c>
      <c r="B926" s="821">
        <v>37622</v>
      </c>
      <c r="C926" s="820" t="s">
        <v>5687</v>
      </c>
      <c r="F926" s="824">
        <v>-2.6200000000000001E-2</v>
      </c>
      <c r="H926" s="829">
        <v>5.3166666666666675E-3</v>
      </c>
      <c r="I926" s="823">
        <v>-3.1516666666666665E-2</v>
      </c>
      <c r="J926" s="821">
        <v>37622</v>
      </c>
    </row>
    <row r="927" spans="1:10" x14ac:dyDescent="0.3">
      <c r="A927" s="820">
        <v>17</v>
      </c>
      <c r="B927" s="821">
        <v>37653</v>
      </c>
      <c r="C927" s="820" t="s">
        <v>5687</v>
      </c>
      <c r="F927" s="824">
        <v>-1.4999999999999999E-2</v>
      </c>
      <c r="H927" s="829">
        <v>5.1208333333333331E-3</v>
      </c>
      <c r="I927" s="823">
        <v>-2.0120833333333331E-2</v>
      </c>
      <c r="J927" s="821">
        <v>37653</v>
      </c>
    </row>
    <row r="928" spans="1:10" x14ac:dyDescent="0.3">
      <c r="A928" s="820">
        <v>17</v>
      </c>
      <c r="B928" s="821">
        <v>37681</v>
      </c>
      <c r="C928" s="820" t="s">
        <v>5687</v>
      </c>
      <c r="F928" s="824">
        <v>9.7000000000000003E-3</v>
      </c>
      <c r="H928" s="829">
        <v>5.0708333333333334E-3</v>
      </c>
      <c r="I928" s="823">
        <v>4.6291666666666668E-3</v>
      </c>
      <c r="J928" s="821">
        <v>37681</v>
      </c>
    </row>
    <row r="929" spans="1:10" x14ac:dyDescent="0.3">
      <c r="A929" s="820">
        <v>17</v>
      </c>
      <c r="B929" s="821">
        <v>37712</v>
      </c>
      <c r="C929" s="820" t="s">
        <v>5687</v>
      </c>
      <c r="F929" s="824">
        <v>8.2400000000000001E-2</v>
      </c>
      <c r="H929" s="829">
        <v>4.9833333333333327E-3</v>
      </c>
      <c r="I929" s="823">
        <v>7.7416666666666661E-2</v>
      </c>
      <c r="J929" s="821">
        <v>37712</v>
      </c>
    </row>
    <row r="930" spans="1:10" x14ac:dyDescent="0.3">
      <c r="A930" s="820">
        <v>17</v>
      </c>
      <c r="B930" s="821">
        <v>37742</v>
      </c>
      <c r="C930" s="820" t="s">
        <v>5687</v>
      </c>
      <c r="F930" s="824">
        <v>5.2699999999999997E-2</v>
      </c>
      <c r="H930" s="829">
        <v>4.6125000000000003E-3</v>
      </c>
      <c r="I930" s="823">
        <v>4.8087499999999998E-2</v>
      </c>
      <c r="J930" s="821">
        <v>37742</v>
      </c>
    </row>
    <row r="931" spans="1:10" x14ac:dyDescent="0.3">
      <c r="A931" s="820">
        <v>17</v>
      </c>
      <c r="B931" s="821">
        <v>37773</v>
      </c>
      <c r="C931" s="820" t="s">
        <v>5687</v>
      </c>
      <c r="F931" s="824">
        <v>1.2800000000000001E-2</v>
      </c>
      <c r="H931" s="829">
        <v>4.4541666666666662E-3</v>
      </c>
      <c r="I931" s="823">
        <v>8.3458333333333336E-3</v>
      </c>
      <c r="J931" s="821">
        <v>37773</v>
      </c>
    </row>
    <row r="932" spans="1:10" x14ac:dyDescent="0.3">
      <c r="A932" s="820">
        <v>17</v>
      </c>
      <c r="B932" s="821">
        <v>37803</v>
      </c>
      <c r="C932" s="820" t="s">
        <v>5687</v>
      </c>
      <c r="F932" s="824">
        <v>1.7600000000000001E-2</v>
      </c>
      <c r="H932" s="829">
        <v>4.816666666666667E-3</v>
      </c>
      <c r="I932" s="823">
        <v>1.2783333333333334E-2</v>
      </c>
      <c r="J932" s="821">
        <v>37803</v>
      </c>
    </row>
    <row r="933" spans="1:10" x14ac:dyDescent="0.3">
      <c r="A933" s="820">
        <v>17</v>
      </c>
      <c r="B933" s="821">
        <v>37834</v>
      </c>
      <c r="C933" s="820" t="s">
        <v>5687</v>
      </c>
      <c r="F933" s="824">
        <v>1.95E-2</v>
      </c>
      <c r="H933" s="829">
        <v>5.0749999999999997E-3</v>
      </c>
      <c r="I933" s="823">
        <v>1.4425E-2</v>
      </c>
      <c r="J933" s="821">
        <v>37834</v>
      </c>
    </row>
    <row r="934" spans="1:10" x14ac:dyDescent="0.3">
      <c r="A934" s="820">
        <v>17</v>
      </c>
      <c r="B934" s="821">
        <v>37865</v>
      </c>
      <c r="C934" s="820" t="s">
        <v>5687</v>
      </c>
      <c r="F934" s="824">
        <v>-1.06E-2</v>
      </c>
      <c r="H934" s="829">
        <v>4.9375E-3</v>
      </c>
      <c r="I934" s="823">
        <v>-1.5537499999999999E-2</v>
      </c>
      <c r="J934" s="821">
        <v>37865</v>
      </c>
    </row>
    <row r="935" spans="1:10" x14ac:dyDescent="0.3">
      <c r="A935" s="820">
        <v>17</v>
      </c>
      <c r="B935" s="821">
        <v>37895</v>
      </c>
      <c r="C935" s="820" t="s">
        <v>5687</v>
      </c>
      <c r="F935" s="824">
        <v>5.6599999999999998E-2</v>
      </c>
      <c r="H935" s="829">
        <v>4.9208333333333335E-3</v>
      </c>
      <c r="I935" s="823">
        <v>5.1679166666666665E-2</v>
      </c>
      <c r="J935" s="821">
        <v>37895</v>
      </c>
    </row>
    <row r="936" spans="1:10" x14ac:dyDescent="0.3">
      <c r="A936" s="820">
        <v>17</v>
      </c>
      <c r="B936" s="821">
        <v>37926</v>
      </c>
      <c r="C936" s="820" t="s">
        <v>5687</v>
      </c>
      <c r="F936" s="824">
        <v>8.8000000000000005E-3</v>
      </c>
      <c r="H936" s="829">
        <v>4.8875000000000004E-3</v>
      </c>
      <c r="I936" s="823">
        <v>3.9125000000000002E-3</v>
      </c>
      <c r="J936" s="821">
        <v>37926</v>
      </c>
    </row>
    <row r="937" spans="1:10" x14ac:dyDescent="0.3">
      <c r="A937" s="820">
        <v>17</v>
      </c>
      <c r="B937" s="821">
        <v>37956</v>
      </c>
      <c r="C937" s="820" t="s">
        <v>5687</v>
      </c>
      <c r="F937" s="824">
        <v>5.2400000000000002E-2</v>
      </c>
      <c r="H937" s="829">
        <v>4.8624999999999996E-3</v>
      </c>
      <c r="I937" s="823">
        <v>4.7537500000000003E-2</v>
      </c>
      <c r="J937" s="821">
        <v>37956</v>
      </c>
    </row>
    <row r="938" spans="1:10" x14ac:dyDescent="0.3">
      <c r="A938" s="820">
        <v>17</v>
      </c>
      <c r="B938" s="821">
        <v>37987</v>
      </c>
      <c r="C938" s="820" t="s">
        <v>5687</v>
      </c>
      <c r="F938" s="824">
        <v>1.84E-2</v>
      </c>
      <c r="H938" s="829">
        <v>4.7708333333333327E-3</v>
      </c>
      <c r="I938" s="823">
        <v>1.3629166666666668E-2</v>
      </c>
      <c r="J938" s="821">
        <v>37987</v>
      </c>
    </row>
    <row r="939" spans="1:10" x14ac:dyDescent="0.3">
      <c r="A939" s="820">
        <v>17</v>
      </c>
      <c r="B939" s="821">
        <v>38018</v>
      </c>
      <c r="C939" s="820" t="s">
        <v>5687</v>
      </c>
      <c r="F939" s="824">
        <v>1.3899999999999999E-2</v>
      </c>
      <c r="H939" s="829">
        <v>4.7375000000000004E-3</v>
      </c>
      <c r="I939" s="823">
        <v>9.1624999999999988E-3</v>
      </c>
      <c r="J939" s="821">
        <v>38018</v>
      </c>
    </row>
    <row r="940" spans="1:10" x14ac:dyDescent="0.3">
      <c r="A940" s="820">
        <v>17</v>
      </c>
      <c r="B940" s="821">
        <v>38047</v>
      </c>
      <c r="C940" s="820" t="s">
        <v>5687</v>
      </c>
      <c r="F940" s="824">
        <v>-1.5100000000000001E-2</v>
      </c>
      <c r="H940" s="829">
        <v>4.5958333333333337E-3</v>
      </c>
      <c r="I940" s="823">
        <v>-1.9695833333333336E-2</v>
      </c>
      <c r="J940" s="821">
        <v>38047</v>
      </c>
    </row>
    <row r="941" spans="1:10" x14ac:dyDescent="0.3">
      <c r="A941" s="820">
        <v>17</v>
      </c>
      <c r="B941" s="821">
        <v>38078</v>
      </c>
      <c r="C941" s="820" t="s">
        <v>5687</v>
      </c>
      <c r="F941" s="824">
        <v>-1.5699999999999999E-2</v>
      </c>
      <c r="H941" s="829">
        <v>4.9291666666666668E-3</v>
      </c>
      <c r="I941" s="823">
        <v>-2.0629166666666664E-2</v>
      </c>
      <c r="J941" s="821">
        <v>38078</v>
      </c>
    </row>
    <row r="942" spans="1:10" x14ac:dyDescent="0.3">
      <c r="A942" s="820">
        <v>17</v>
      </c>
      <c r="B942" s="821">
        <v>38108</v>
      </c>
      <c r="C942" s="820" t="s">
        <v>5687</v>
      </c>
      <c r="F942" s="824">
        <v>1.37E-2</v>
      </c>
      <c r="H942" s="829">
        <v>5.1833333333333332E-3</v>
      </c>
      <c r="I942" s="823">
        <v>8.5166666666666672E-3</v>
      </c>
      <c r="J942" s="821">
        <v>38108</v>
      </c>
    </row>
    <row r="943" spans="1:10" x14ac:dyDescent="0.3">
      <c r="A943" s="820">
        <v>17</v>
      </c>
      <c r="B943" s="821">
        <v>38139</v>
      </c>
      <c r="C943" s="820" t="s">
        <v>5687</v>
      </c>
      <c r="F943" s="824">
        <v>1.9400000000000001E-2</v>
      </c>
      <c r="H943" s="829">
        <v>5.0916666666666662E-3</v>
      </c>
      <c r="I943" s="823">
        <v>1.4308333333333334E-2</v>
      </c>
      <c r="J943" s="821">
        <v>38139</v>
      </c>
    </row>
    <row r="944" spans="1:10" x14ac:dyDescent="0.3">
      <c r="A944" s="820">
        <v>17</v>
      </c>
      <c r="B944" s="821">
        <v>38169</v>
      </c>
      <c r="C944" s="820" t="s">
        <v>5687</v>
      </c>
      <c r="F944" s="824">
        <v>-3.3099999999999997E-2</v>
      </c>
      <c r="H944" s="829">
        <v>4.933333333333333E-3</v>
      </c>
      <c r="I944" s="823">
        <v>-3.8033333333333329E-2</v>
      </c>
      <c r="J944" s="821">
        <v>38169</v>
      </c>
    </row>
    <row r="945" spans="1:10" x14ac:dyDescent="0.3">
      <c r="A945" s="820">
        <v>17</v>
      </c>
      <c r="B945" s="821">
        <v>38200</v>
      </c>
      <c r="C945" s="820" t="s">
        <v>5687</v>
      </c>
      <c r="F945" s="824">
        <v>4.0000000000000001E-3</v>
      </c>
      <c r="H945" s="829">
        <v>4.8000000000000004E-3</v>
      </c>
      <c r="I945" s="823">
        <v>-8.0000000000000036E-4</v>
      </c>
      <c r="J945" s="821">
        <v>38200</v>
      </c>
    </row>
    <row r="946" spans="1:10" x14ac:dyDescent="0.3">
      <c r="A946" s="820">
        <v>17</v>
      </c>
      <c r="B946" s="821">
        <v>38231</v>
      </c>
      <c r="C946" s="820" t="s">
        <v>5687</v>
      </c>
      <c r="F946" s="824">
        <v>1.0800000000000001E-2</v>
      </c>
      <c r="H946" s="829">
        <v>4.6625000000000008E-3</v>
      </c>
      <c r="I946" s="823">
        <v>6.1374999999999997E-3</v>
      </c>
      <c r="J946" s="821">
        <v>38231</v>
      </c>
    </row>
    <row r="947" spans="1:10" x14ac:dyDescent="0.3">
      <c r="A947" s="820">
        <v>17</v>
      </c>
      <c r="B947" s="821">
        <v>38261</v>
      </c>
      <c r="C947" s="820" t="s">
        <v>5687</v>
      </c>
      <c r="F947" s="824">
        <v>1.5299999999999999E-2</v>
      </c>
      <c r="H947" s="829">
        <v>4.6499999999999996E-3</v>
      </c>
      <c r="I947" s="823">
        <v>1.065E-2</v>
      </c>
      <c r="J947" s="821">
        <v>38261</v>
      </c>
    </row>
    <row r="948" spans="1:10" x14ac:dyDescent="0.3">
      <c r="A948" s="820">
        <v>17</v>
      </c>
      <c r="B948" s="821">
        <v>38292</v>
      </c>
      <c r="C948" s="820" t="s">
        <v>5687</v>
      </c>
      <c r="F948" s="824">
        <v>4.0500000000000001E-2</v>
      </c>
      <c r="H948" s="829">
        <v>4.6833333333333328E-3</v>
      </c>
      <c r="I948" s="823">
        <v>3.581666666666667E-2</v>
      </c>
      <c r="J948" s="821">
        <v>38292</v>
      </c>
    </row>
    <row r="949" spans="1:10" x14ac:dyDescent="0.3">
      <c r="A949" s="820">
        <v>17</v>
      </c>
      <c r="B949" s="821">
        <v>38322</v>
      </c>
      <c r="C949" s="820" t="s">
        <v>5687</v>
      </c>
      <c r="F949" s="824">
        <v>3.4000000000000002E-2</v>
      </c>
      <c r="H949" s="829">
        <v>4.6499999999999996E-3</v>
      </c>
      <c r="I949" s="823">
        <v>2.9350000000000001E-2</v>
      </c>
      <c r="J949" s="821">
        <v>38322</v>
      </c>
    </row>
    <row r="950" spans="1:10" x14ac:dyDescent="0.3">
      <c r="A950" s="820">
        <v>17</v>
      </c>
      <c r="B950" s="821">
        <v>38353</v>
      </c>
      <c r="C950" s="820" t="s">
        <v>5687</v>
      </c>
      <c r="F950" s="824">
        <v>-2.4400000000000002E-2</v>
      </c>
      <c r="H950" s="829">
        <v>4.5583333333333335E-3</v>
      </c>
      <c r="I950" s="823">
        <v>-2.8958333333333336E-2</v>
      </c>
      <c r="J950" s="821">
        <v>38353</v>
      </c>
    </row>
    <row r="951" spans="1:10" x14ac:dyDescent="0.3">
      <c r="A951" s="820">
        <v>17</v>
      </c>
      <c r="B951" s="821">
        <v>38384</v>
      </c>
      <c r="C951" s="820" t="s">
        <v>5687</v>
      </c>
      <c r="F951" s="824">
        <v>2.1000000000000001E-2</v>
      </c>
      <c r="H951" s="829">
        <v>4.4333333333333334E-3</v>
      </c>
      <c r="I951" s="823">
        <v>1.6566666666666667E-2</v>
      </c>
      <c r="J951" s="821">
        <v>38384</v>
      </c>
    </row>
    <row r="952" spans="1:10" x14ac:dyDescent="0.3">
      <c r="A952" s="820">
        <v>17</v>
      </c>
      <c r="B952" s="821">
        <v>38412</v>
      </c>
      <c r="C952" s="820" t="s">
        <v>5687</v>
      </c>
      <c r="F952" s="824">
        <v>-1.77E-2</v>
      </c>
      <c r="H952" s="829">
        <v>4.5999999999999999E-3</v>
      </c>
      <c r="I952" s="823">
        <v>-2.23E-2</v>
      </c>
      <c r="J952" s="821">
        <v>38412</v>
      </c>
    </row>
    <row r="953" spans="1:10" x14ac:dyDescent="0.3">
      <c r="A953" s="820">
        <v>17</v>
      </c>
      <c r="B953" s="821">
        <v>38443</v>
      </c>
      <c r="C953" s="820" t="s">
        <v>5687</v>
      </c>
      <c r="F953" s="824">
        <v>-1.9E-2</v>
      </c>
      <c r="H953" s="829">
        <v>4.4875000000000002E-3</v>
      </c>
      <c r="I953" s="823">
        <v>-2.3487500000000001E-2</v>
      </c>
      <c r="J953" s="821">
        <v>38443</v>
      </c>
    </row>
    <row r="954" spans="1:10" x14ac:dyDescent="0.3">
      <c r="A954" s="820">
        <v>17</v>
      </c>
      <c r="B954" s="821">
        <v>38473</v>
      </c>
      <c r="C954" s="820" t="s">
        <v>5687</v>
      </c>
      <c r="F954" s="824">
        <v>3.1800000000000002E-2</v>
      </c>
      <c r="H954" s="829">
        <v>4.3500000000000006E-3</v>
      </c>
      <c r="I954" s="823">
        <v>2.7450000000000002E-2</v>
      </c>
      <c r="J954" s="821">
        <v>38473</v>
      </c>
    </row>
    <row r="955" spans="1:10" x14ac:dyDescent="0.3">
      <c r="A955" s="820">
        <v>17</v>
      </c>
      <c r="B955" s="821">
        <v>38504</v>
      </c>
      <c r="C955" s="820" t="s">
        <v>5687</v>
      </c>
      <c r="F955" s="824">
        <v>1.4E-3</v>
      </c>
      <c r="H955" s="829">
        <v>4.1583333333333325E-3</v>
      </c>
      <c r="I955" s="823">
        <v>-2.7583333333333323E-3</v>
      </c>
      <c r="J955" s="821">
        <v>38504</v>
      </c>
    </row>
    <row r="956" spans="1:10" x14ac:dyDescent="0.3">
      <c r="A956" s="820">
        <v>17</v>
      </c>
      <c r="B956" s="821">
        <v>38534</v>
      </c>
      <c r="C956" s="820" t="s">
        <v>5687</v>
      </c>
      <c r="F956" s="824">
        <v>3.7199999999999997E-2</v>
      </c>
      <c r="H956" s="829">
        <v>4.2499999999999994E-3</v>
      </c>
      <c r="I956" s="823">
        <v>3.295E-2</v>
      </c>
      <c r="J956" s="821">
        <v>38534</v>
      </c>
    </row>
    <row r="957" spans="1:10" x14ac:dyDescent="0.3">
      <c r="A957" s="820">
        <v>17</v>
      </c>
      <c r="B957" s="821">
        <v>38565</v>
      </c>
      <c r="C957" s="820" t="s">
        <v>5687</v>
      </c>
      <c r="F957" s="824">
        <v>-9.1000000000000004E-3</v>
      </c>
      <c r="H957" s="829">
        <v>4.2874999999999996E-3</v>
      </c>
      <c r="I957" s="823">
        <v>-1.33875E-2</v>
      </c>
      <c r="J957" s="821">
        <v>38565</v>
      </c>
    </row>
    <row r="958" spans="1:10" x14ac:dyDescent="0.3">
      <c r="A958" s="820">
        <v>17</v>
      </c>
      <c r="B958" s="821">
        <v>38596</v>
      </c>
      <c r="C958" s="820" t="s">
        <v>5687</v>
      </c>
      <c r="F958" s="824">
        <v>8.0999999999999996E-3</v>
      </c>
      <c r="H958" s="829">
        <v>4.3208333333333336E-3</v>
      </c>
      <c r="I958" s="823">
        <v>3.7791666666666659E-3</v>
      </c>
      <c r="J958" s="821">
        <v>38596</v>
      </c>
    </row>
    <row r="959" spans="1:10" x14ac:dyDescent="0.3">
      <c r="A959" s="820">
        <v>17</v>
      </c>
      <c r="B959" s="821">
        <v>38626</v>
      </c>
      <c r="C959" s="820" t="s">
        <v>5687</v>
      </c>
      <c r="F959" s="824">
        <v>-1.67E-2</v>
      </c>
      <c r="H959" s="829">
        <v>4.5000000000000005E-3</v>
      </c>
      <c r="I959" s="823">
        <v>-2.12E-2</v>
      </c>
      <c r="J959" s="821">
        <v>38626</v>
      </c>
    </row>
    <row r="960" spans="1:10" x14ac:dyDescent="0.3">
      <c r="A960" s="820">
        <v>17</v>
      </c>
      <c r="B960" s="821">
        <v>38657</v>
      </c>
      <c r="C960" s="820" t="s">
        <v>5687</v>
      </c>
      <c r="F960" s="824">
        <v>3.78E-2</v>
      </c>
      <c r="H960" s="829">
        <v>4.5729166666666661E-3</v>
      </c>
      <c r="I960" s="823">
        <v>3.3227083333333338E-2</v>
      </c>
      <c r="J960" s="821">
        <v>38657</v>
      </c>
    </row>
    <row r="961" spans="1:10" x14ac:dyDescent="0.3">
      <c r="A961" s="820">
        <v>17</v>
      </c>
      <c r="B961" s="821">
        <v>38687</v>
      </c>
      <c r="C961" s="820" t="s">
        <v>5687</v>
      </c>
      <c r="F961" s="824">
        <v>2.9999999999999997E-4</v>
      </c>
      <c r="H961" s="829">
        <v>4.5374999999999999E-3</v>
      </c>
      <c r="I961" s="823">
        <v>-4.2374999999999999E-3</v>
      </c>
      <c r="J961" s="821">
        <v>38687</v>
      </c>
    </row>
    <row r="962" spans="1:10" x14ac:dyDescent="0.3">
      <c r="A962" s="820">
        <v>17</v>
      </c>
      <c r="B962" s="821">
        <v>38718</v>
      </c>
      <c r="C962" s="820" t="s">
        <v>5687</v>
      </c>
      <c r="F962" s="824">
        <v>2.6499999999999999E-2</v>
      </c>
      <c r="H962" s="829">
        <v>4.4749999999999998E-3</v>
      </c>
      <c r="I962" s="823">
        <v>2.2024999999999999E-2</v>
      </c>
      <c r="J962" s="821">
        <v>38718</v>
      </c>
    </row>
    <row r="963" spans="1:10" x14ac:dyDescent="0.3">
      <c r="A963" s="820">
        <v>17</v>
      </c>
      <c r="B963" s="821">
        <v>38749</v>
      </c>
      <c r="C963" s="820" t="s">
        <v>5687</v>
      </c>
      <c r="F963" s="824">
        <v>2.7000000000000001E-3</v>
      </c>
      <c r="H963" s="829">
        <v>4.5250000000000004E-3</v>
      </c>
      <c r="I963" s="823">
        <v>-1.8250000000000002E-3</v>
      </c>
      <c r="J963" s="821">
        <v>38749</v>
      </c>
    </row>
    <row r="964" spans="1:10" x14ac:dyDescent="0.3">
      <c r="A964" s="820">
        <v>17</v>
      </c>
      <c r="B964" s="821">
        <v>38777</v>
      </c>
      <c r="C964" s="820" t="s">
        <v>5687</v>
      </c>
      <c r="F964" s="824">
        <v>1.24E-2</v>
      </c>
      <c r="H964" s="829">
        <v>4.6624999999999991E-3</v>
      </c>
      <c r="I964" s="823">
        <v>7.7375000000000005E-3</v>
      </c>
      <c r="J964" s="821">
        <v>38777</v>
      </c>
    </row>
    <row r="965" spans="1:10" x14ac:dyDescent="0.3">
      <c r="A965" s="820">
        <v>17</v>
      </c>
      <c r="B965" s="821">
        <v>38808</v>
      </c>
      <c r="C965" s="820" t="s">
        <v>5687</v>
      </c>
      <c r="F965" s="824">
        <v>1.34E-2</v>
      </c>
      <c r="H965" s="829">
        <v>4.933333333333333E-3</v>
      </c>
      <c r="I965" s="823">
        <v>8.4666666666666675E-3</v>
      </c>
      <c r="J965" s="821">
        <v>38808</v>
      </c>
    </row>
    <row r="966" spans="1:10" x14ac:dyDescent="0.3">
      <c r="A966" s="820">
        <v>17</v>
      </c>
      <c r="B966" s="821">
        <v>38838</v>
      </c>
      <c r="C966" s="820" t="s">
        <v>5687</v>
      </c>
      <c r="F966" s="824">
        <v>-2.8799999999999999E-2</v>
      </c>
      <c r="H966" s="829">
        <v>5.0333333333333341E-3</v>
      </c>
      <c r="I966" s="823">
        <v>-3.3833333333333333E-2</v>
      </c>
      <c r="J966" s="821">
        <v>38838</v>
      </c>
    </row>
    <row r="967" spans="1:10" x14ac:dyDescent="0.3">
      <c r="A967" s="820">
        <v>17</v>
      </c>
      <c r="B967" s="821">
        <v>38869</v>
      </c>
      <c r="C967" s="820" t="s">
        <v>5687</v>
      </c>
      <c r="F967" s="824">
        <v>1.4E-3</v>
      </c>
      <c r="H967" s="829">
        <v>5.0000000000000001E-3</v>
      </c>
      <c r="I967" s="823">
        <v>-3.5999999999999999E-3</v>
      </c>
      <c r="J967" s="821">
        <v>38869</v>
      </c>
    </row>
    <row r="968" spans="1:10" x14ac:dyDescent="0.3">
      <c r="A968" s="820">
        <v>17</v>
      </c>
      <c r="B968" s="821">
        <v>38899</v>
      </c>
      <c r="C968" s="820" t="s">
        <v>5687</v>
      </c>
      <c r="F968" s="824">
        <v>6.1999999999999998E-3</v>
      </c>
      <c r="H968" s="829">
        <v>4.9708333333333332E-3</v>
      </c>
      <c r="I968" s="823">
        <v>1.2291666666666666E-3</v>
      </c>
      <c r="J968" s="821">
        <v>38899</v>
      </c>
    </row>
    <row r="969" spans="1:10" x14ac:dyDescent="0.3">
      <c r="A969" s="820">
        <v>17</v>
      </c>
      <c r="B969" s="821">
        <v>38930</v>
      </c>
      <c r="C969" s="820" t="s">
        <v>5687</v>
      </c>
      <c r="F969" s="824">
        <v>2.3800000000000002E-2</v>
      </c>
      <c r="H969" s="829">
        <v>4.8291666666666665E-3</v>
      </c>
      <c r="I969" s="823">
        <v>1.8970833333333336E-2</v>
      </c>
      <c r="J969" s="821">
        <v>38930</v>
      </c>
    </row>
    <row r="970" spans="1:10" x14ac:dyDescent="0.3">
      <c r="A970" s="820">
        <v>17</v>
      </c>
      <c r="B970" s="821">
        <v>38961</v>
      </c>
      <c r="C970" s="820" t="s">
        <v>5687</v>
      </c>
      <c r="F970" s="824">
        <v>2.58E-2</v>
      </c>
      <c r="H970" s="829">
        <v>4.6916666666666669E-3</v>
      </c>
      <c r="I970" s="823">
        <v>2.1108333333333333E-2</v>
      </c>
      <c r="J970" s="821">
        <v>38961</v>
      </c>
    </row>
    <row r="971" spans="1:10" x14ac:dyDescent="0.3">
      <c r="A971" s="820">
        <v>17</v>
      </c>
      <c r="B971" s="821">
        <v>38991</v>
      </c>
      <c r="C971" s="820" t="s">
        <v>5687</v>
      </c>
      <c r="F971" s="824">
        <v>3.2599999999999997E-2</v>
      </c>
      <c r="H971" s="829">
        <v>4.6874999999999998E-3</v>
      </c>
      <c r="I971" s="823">
        <v>2.7912499999999996E-2</v>
      </c>
      <c r="J971" s="821">
        <v>38991</v>
      </c>
    </row>
    <row r="972" spans="1:10" x14ac:dyDescent="0.3">
      <c r="A972" s="820">
        <v>17</v>
      </c>
      <c r="B972" s="821">
        <v>39022</v>
      </c>
      <c r="C972" s="820" t="s">
        <v>5687</v>
      </c>
      <c r="F972" s="824">
        <v>1.9E-2</v>
      </c>
      <c r="H972" s="829">
        <v>4.5416666666666669E-3</v>
      </c>
      <c r="I972" s="823">
        <v>1.4458333333333333E-2</v>
      </c>
      <c r="J972" s="821">
        <v>39022</v>
      </c>
    </row>
    <row r="973" spans="1:10" x14ac:dyDescent="0.3">
      <c r="A973" s="820">
        <v>17</v>
      </c>
      <c r="B973" s="821">
        <v>39052</v>
      </c>
      <c r="C973" s="820" t="s">
        <v>5687</v>
      </c>
      <c r="F973" s="824">
        <v>1.4E-2</v>
      </c>
      <c r="H973" s="829">
        <v>4.5291666666666666E-3</v>
      </c>
      <c r="I973" s="823">
        <v>9.4708333333333346E-3</v>
      </c>
      <c r="J973" s="821">
        <v>39052</v>
      </c>
    </row>
    <row r="974" spans="1:10" x14ac:dyDescent="0.3">
      <c r="A974" s="820">
        <v>17</v>
      </c>
      <c r="B974" s="821">
        <v>39083</v>
      </c>
      <c r="C974" s="820" t="s">
        <v>5687</v>
      </c>
      <c r="F974" s="824">
        <v>1.5100000000000001E-2</v>
      </c>
      <c r="H974" s="829">
        <v>4.6458333333333334E-3</v>
      </c>
      <c r="I974" s="823">
        <v>1.0454166666666667E-2</v>
      </c>
      <c r="J974" s="821">
        <v>39083</v>
      </c>
    </row>
    <row r="975" spans="1:10" x14ac:dyDescent="0.3">
      <c r="A975" s="820">
        <v>17</v>
      </c>
      <c r="B975" s="821">
        <v>39114</v>
      </c>
      <c r="C975" s="820" t="s">
        <v>5687</v>
      </c>
      <c r="F975" s="824">
        <v>-1.9599999999999999E-2</v>
      </c>
      <c r="H975" s="829">
        <v>4.6291666666666668E-3</v>
      </c>
      <c r="I975" s="823">
        <v>-2.4229166666666666E-2</v>
      </c>
      <c r="J975" s="821">
        <v>39114</v>
      </c>
    </row>
    <row r="976" spans="1:10" x14ac:dyDescent="0.3">
      <c r="A976" s="820">
        <v>17</v>
      </c>
      <c r="B976" s="821">
        <v>39142</v>
      </c>
      <c r="C976" s="820" t="s">
        <v>5687</v>
      </c>
      <c r="F976" s="824">
        <v>1.12E-2</v>
      </c>
      <c r="H976" s="829">
        <v>4.5666666666666668E-3</v>
      </c>
      <c r="I976" s="823">
        <v>6.6333333333333331E-3</v>
      </c>
      <c r="J976" s="821">
        <v>39142</v>
      </c>
    </row>
    <row r="977" spans="1:10" x14ac:dyDescent="0.3">
      <c r="A977" s="820">
        <v>17</v>
      </c>
      <c r="B977" s="821">
        <v>39173</v>
      </c>
      <c r="C977" s="820" t="s">
        <v>5687</v>
      </c>
      <c r="F977" s="824">
        <v>4.4299999999999999E-2</v>
      </c>
      <c r="H977" s="829">
        <v>4.7083333333333335E-3</v>
      </c>
      <c r="I977" s="823">
        <v>3.9591666666666664E-2</v>
      </c>
      <c r="J977" s="821">
        <v>39173</v>
      </c>
    </row>
    <row r="978" spans="1:10" x14ac:dyDescent="0.3">
      <c r="A978" s="820">
        <v>17</v>
      </c>
      <c r="B978" s="821">
        <v>39203</v>
      </c>
      <c r="C978" s="820" t="s">
        <v>5687</v>
      </c>
      <c r="F978" s="824">
        <v>3.49E-2</v>
      </c>
      <c r="H978" s="829">
        <v>4.7166666666666668E-3</v>
      </c>
      <c r="I978" s="823">
        <v>3.0183333333333333E-2</v>
      </c>
      <c r="J978" s="821">
        <v>39203</v>
      </c>
    </row>
    <row r="979" spans="1:10" x14ac:dyDescent="0.3">
      <c r="A979" s="820">
        <v>17</v>
      </c>
      <c r="B979" s="821">
        <v>39234</v>
      </c>
      <c r="C979" s="820" t="s">
        <v>5687</v>
      </c>
      <c r="F979" s="824">
        <v>-1.66E-2</v>
      </c>
      <c r="H979" s="829">
        <v>2.8120833333333335E-3</v>
      </c>
      <c r="I979" s="823">
        <v>-1.9412083333333333E-2</v>
      </c>
      <c r="J979" s="821">
        <v>39234</v>
      </c>
    </row>
    <row r="980" spans="1:10" x14ac:dyDescent="0.3">
      <c r="A980" s="820">
        <v>17</v>
      </c>
      <c r="B980" s="821">
        <v>39264</v>
      </c>
      <c r="C980" s="820" t="s">
        <v>5687</v>
      </c>
      <c r="F980" s="824">
        <v>-3.1E-2</v>
      </c>
      <c r="H980" s="829">
        <v>4.9249999999999997E-3</v>
      </c>
      <c r="I980" s="823">
        <v>-3.5924999999999999E-2</v>
      </c>
      <c r="J980" s="821">
        <v>39264</v>
      </c>
    </row>
    <row r="981" spans="1:10" x14ac:dyDescent="0.3">
      <c r="A981" s="820">
        <v>17</v>
      </c>
      <c r="B981" s="821">
        <v>39295</v>
      </c>
      <c r="C981" s="820" t="s">
        <v>5687</v>
      </c>
      <c r="F981" s="824">
        <v>1.4999999999999999E-2</v>
      </c>
      <c r="H981" s="829">
        <v>4.9375E-3</v>
      </c>
      <c r="I981" s="823">
        <v>1.0062499999999999E-2</v>
      </c>
      <c r="J981" s="821">
        <v>39295</v>
      </c>
    </row>
    <row r="982" spans="1:10" x14ac:dyDescent="0.3">
      <c r="A982" s="820">
        <v>17</v>
      </c>
      <c r="B982" s="821">
        <v>39326</v>
      </c>
      <c r="C982" s="820" t="s">
        <v>5687</v>
      </c>
      <c r="F982" s="824">
        <v>3.7499999999999999E-2</v>
      </c>
      <c r="H982" s="829">
        <v>4.8999999999999998E-3</v>
      </c>
      <c r="I982" s="823">
        <v>3.2599999999999997E-2</v>
      </c>
      <c r="J982" s="821">
        <v>39326</v>
      </c>
    </row>
    <row r="983" spans="1:10" x14ac:dyDescent="0.3">
      <c r="A983" s="820">
        <v>17</v>
      </c>
      <c r="B983" s="821">
        <v>39356</v>
      </c>
      <c r="C983" s="820" t="s">
        <v>5687</v>
      </c>
      <c r="F983" s="824">
        <v>1.5900000000000001E-2</v>
      </c>
      <c r="H983" s="829">
        <v>4.8333333333333336E-3</v>
      </c>
      <c r="I983" s="823">
        <v>1.1066666666666667E-2</v>
      </c>
      <c r="J983" s="821">
        <v>39356</v>
      </c>
    </row>
    <row r="984" spans="1:10" x14ac:dyDescent="0.3">
      <c r="A984" s="820">
        <v>17</v>
      </c>
      <c r="B984" s="821">
        <v>39387</v>
      </c>
      <c r="C984" s="820" t="s">
        <v>5687</v>
      </c>
      <c r="F984" s="824">
        <v>-4.1799999999999997E-2</v>
      </c>
      <c r="H984" s="829">
        <v>4.6750000000000003E-3</v>
      </c>
      <c r="I984" s="823">
        <v>-4.6474999999999995E-2</v>
      </c>
      <c r="J984" s="821">
        <v>39387</v>
      </c>
    </row>
    <row r="985" spans="1:10" x14ac:dyDescent="0.3">
      <c r="A985" s="820">
        <v>17</v>
      </c>
      <c r="B985" s="821">
        <v>39417</v>
      </c>
      <c r="C985" s="820" t="s">
        <v>5687</v>
      </c>
      <c r="F985" s="824">
        <v>-6.8999999999999999E-3</v>
      </c>
      <c r="H985" s="829">
        <v>4.7499999999999999E-3</v>
      </c>
      <c r="I985" s="823">
        <v>-1.1650000000000001E-2</v>
      </c>
      <c r="J985" s="821">
        <v>39417</v>
      </c>
    </row>
    <row r="986" spans="1:10" x14ac:dyDescent="0.3">
      <c r="A986" s="820">
        <v>17</v>
      </c>
      <c r="B986" s="821">
        <v>39448</v>
      </c>
      <c r="C986" s="820" t="s">
        <v>5687</v>
      </c>
      <c r="F986" s="824">
        <v>-0.06</v>
      </c>
      <c r="H986" s="829">
        <v>4.6291666666666668E-3</v>
      </c>
      <c r="I986" s="823">
        <v>-6.4629166666666668E-2</v>
      </c>
      <c r="J986" s="821">
        <v>39448</v>
      </c>
    </row>
    <row r="987" spans="1:10" x14ac:dyDescent="0.3">
      <c r="A987" s="820">
        <v>17</v>
      </c>
      <c r="B987" s="821">
        <v>39479</v>
      </c>
      <c r="C987" s="820" t="s">
        <v>5687</v>
      </c>
      <c r="F987" s="824">
        <v>-3.5200000000000002E-2</v>
      </c>
      <c r="H987" s="829">
        <v>4.7916666666666672E-3</v>
      </c>
      <c r="I987" s="823">
        <v>-3.9991666666666668E-2</v>
      </c>
      <c r="J987" s="821">
        <v>39479</v>
      </c>
    </row>
    <row r="988" spans="1:10" x14ac:dyDescent="0.3">
      <c r="A988" s="820">
        <v>17</v>
      </c>
      <c r="B988" s="821">
        <v>39508</v>
      </c>
      <c r="C988" s="820" t="s">
        <v>5687</v>
      </c>
      <c r="F988" s="824">
        <v>-4.3E-3</v>
      </c>
      <c r="H988" s="829">
        <v>4.754166666666667E-3</v>
      </c>
      <c r="I988" s="823">
        <v>-9.054166666666667E-3</v>
      </c>
      <c r="J988" s="821">
        <v>39508</v>
      </c>
    </row>
    <row r="989" spans="1:10" x14ac:dyDescent="0.3">
      <c r="A989" s="820">
        <v>17</v>
      </c>
      <c r="B989" s="821">
        <v>39539</v>
      </c>
      <c r="C989" s="820" t="s">
        <v>5687</v>
      </c>
      <c r="F989" s="824">
        <v>4.87E-2</v>
      </c>
      <c r="H989" s="829">
        <v>4.783333333333333E-3</v>
      </c>
      <c r="I989" s="823">
        <v>4.3916666666666666E-2</v>
      </c>
      <c r="J989" s="821">
        <v>39539</v>
      </c>
    </row>
    <row r="990" spans="1:10" x14ac:dyDescent="0.3">
      <c r="A990" s="820">
        <v>17</v>
      </c>
      <c r="B990" s="821">
        <v>39569</v>
      </c>
      <c r="C990" s="820" t="s">
        <v>5687</v>
      </c>
      <c r="F990" s="824">
        <v>1.2999999999999999E-2</v>
      </c>
      <c r="H990" s="829">
        <v>4.8208333333333332E-3</v>
      </c>
      <c r="I990" s="823">
        <v>8.1791666666666662E-3</v>
      </c>
      <c r="J990" s="821">
        <v>39569</v>
      </c>
    </row>
    <row r="991" spans="1:10" x14ac:dyDescent="0.3">
      <c r="A991" s="820">
        <v>17</v>
      </c>
      <c r="B991" s="821">
        <v>39600</v>
      </c>
      <c r="C991" s="820" t="s">
        <v>5687</v>
      </c>
      <c r="F991" s="824">
        <v>-8.43E-2</v>
      </c>
      <c r="H991" s="829">
        <v>4.9124999999999993E-3</v>
      </c>
      <c r="I991" s="823">
        <v>-8.92125E-2</v>
      </c>
      <c r="J991" s="821">
        <v>39600</v>
      </c>
    </row>
    <row r="992" spans="1:10" x14ac:dyDescent="0.3">
      <c r="A992" s="820">
        <v>17</v>
      </c>
      <c r="B992" s="821">
        <v>39630</v>
      </c>
      <c r="C992" s="820" t="s">
        <v>5687</v>
      </c>
      <c r="F992" s="824">
        <v>-8.3999999999999995E-3</v>
      </c>
      <c r="H992" s="829">
        <v>4.8833333333333333E-3</v>
      </c>
      <c r="I992" s="823">
        <v>-1.3283333333333333E-2</v>
      </c>
      <c r="J992" s="821">
        <v>39630</v>
      </c>
    </row>
    <row r="993" spans="1:10" x14ac:dyDescent="0.3">
      <c r="A993" s="820">
        <v>17</v>
      </c>
      <c r="B993" s="821">
        <v>39661</v>
      </c>
      <c r="C993" s="820" t="s">
        <v>5687</v>
      </c>
      <c r="F993" s="824">
        <v>1.4500000000000001E-2</v>
      </c>
      <c r="H993" s="829">
        <v>4.8541666666666664E-3</v>
      </c>
      <c r="I993" s="823">
        <v>9.6458333333333344E-3</v>
      </c>
      <c r="J993" s="821">
        <v>39661</v>
      </c>
    </row>
    <row r="994" spans="1:10" x14ac:dyDescent="0.3">
      <c r="A994" s="820">
        <v>17</v>
      </c>
      <c r="B994" s="821">
        <v>39692</v>
      </c>
      <c r="C994" s="820" t="s">
        <v>5687</v>
      </c>
      <c r="F994" s="824">
        <v>-8.9099999999999999E-2</v>
      </c>
      <c r="H994" s="829">
        <v>4.8666666666666667E-3</v>
      </c>
      <c r="I994" s="823">
        <v>-9.3966666666666671E-2</v>
      </c>
      <c r="J994" s="821">
        <v>39692</v>
      </c>
    </row>
    <row r="995" spans="1:10" x14ac:dyDescent="0.3">
      <c r="A995" s="820">
        <v>17</v>
      </c>
      <c r="B995" s="821">
        <v>39722</v>
      </c>
      <c r="C995" s="820" t="s">
        <v>5687</v>
      </c>
      <c r="F995" s="824">
        <v>-0.16789999999999999</v>
      </c>
      <c r="H995" s="829">
        <v>5.4458333333333329E-3</v>
      </c>
      <c r="I995" s="823">
        <v>-0.17334583333333334</v>
      </c>
      <c r="J995" s="821">
        <v>39722</v>
      </c>
    </row>
    <row r="996" spans="1:10" x14ac:dyDescent="0.3">
      <c r="A996" s="820">
        <v>17</v>
      </c>
      <c r="B996" s="821">
        <v>39753</v>
      </c>
      <c r="C996" s="820" t="s">
        <v>5687</v>
      </c>
      <c r="F996" s="824">
        <v>-7.1800000000000003E-2</v>
      </c>
      <c r="H996" s="829">
        <v>5.3541666666666668E-3</v>
      </c>
      <c r="I996" s="823">
        <v>-7.7154166666666663E-2</v>
      </c>
      <c r="J996" s="821">
        <v>39753</v>
      </c>
    </row>
    <row r="997" spans="1:10" x14ac:dyDescent="0.3">
      <c r="A997" s="820">
        <v>17</v>
      </c>
      <c r="B997" s="821">
        <v>39783</v>
      </c>
      <c r="C997" s="820" t="s">
        <v>5687</v>
      </c>
      <c r="F997" s="824">
        <v>1.06E-2</v>
      </c>
      <c r="H997" s="829">
        <v>4.5291666666666666E-3</v>
      </c>
      <c r="I997" s="823">
        <v>6.0708333333333335E-3</v>
      </c>
      <c r="J997" s="821">
        <v>39783</v>
      </c>
    </row>
    <row r="998" spans="1:10" x14ac:dyDescent="0.3">
      <c r="A998" s="820">
        <v>17</v>
      </c>
      <c r="B998" s="821">
        <v>39814</v>
      </c>
      <c r="C998" s="820" t="s">
        <v>5687</v>
      </c>
      <c r="F998" s="824">
        <v>-8.43E-2</v>
      </c>
      <c r="H998" s="829">
        <v>4.5374999999999999E-3</v>
      </c>
      <c r="I998" s="823">
        <v>-8.88375E-2</v>
      </c>
      <c r="J998" s="821">
        <v>39814</v>
      </c>
    </row>
    <row r="999" spans="1:10" x14ac:dyDescent="0.3">
      <c r="A999" s="820">
        <v>17</v>
      </c>
      <c r="B999" s="821">
        <v>39845</v>
      </c>
      <c r="C999" s="820" t="s">
        <v>5687</v>
      </c>
      <c r="F999" s="824">
        <v>-0.1065</v>
      </c>
      <c r="H999" s="829">
        <v>4.7041666666666655E-3</v>
      </c>
      <c r="I999" s="823">
        <v>-0.11120416666666666</v>
      </c>
      <c r="J999" s="821">
        <v>39845</v>
      </c>
    </row>
    <row r="1000" spans="1:10" x14ac:dyDescent="0.3">
      <c r="A1000" s="820">
        <v>17</v>
      </c>
      <c r="B1000" s="821">
        <v>39873</v>
      </c>
      <c r="C1000" s="820" t="s">
        <v>5687</v>
      </c>
      <c r="F1000" s="824">
        <v>8.7599999999999997E-2</v>
      </c>
      <c r="H1000" s="829">
        <v>4.8374999999999998E-3</v>
      </c>
      <c r="I1000" s="823">
        <v>8.2762500000000003E-2</v>
      </c>
      <c r="J1000" s="821">
        <v>39873</v>
      </c>
    </row>
    <row r="1001" spans="1:10" x14ac:dyDescent="0.3">
      <c r="A1001" s="820">
        <v>17</v>
      </c>
      <c r="B1001" s="821">
        <v>39904</v>
      </c>
      <c r="C1001" s="820" t="s">
        <v>5687</v>
      </c>
      <c r="F1001" s="824">
        <v>9.5699999999999993E-2</v>
      </c>
      <c r="H1001" s="829">
        <v>4.816666666666667E-3</v>
      </c>
      <c r="I1001" s="823">
        <v>9.088333333333333E-2</v>
      </c>
      <c r="J1001" s="821">
        <v>39904</v>
      </c>
    </row>
    <row r="1002" spans="1:10" x14ac:dyDescent="0.3">
      <c r="A1002" s="820">
        <v>17</v>
      </c>
      <c r="B1002" s="821">
        <v>39934</v>
      </c>
      <c r="C1002" s="820" t="s">
        <v>5687</v>
      </c>
      <c r="F1002" s="824">
        <v>5.5899999999999998E-2</v>
      </c>
      <c r="H1002" s="829">
        <v>4.9083333333333331E-3</v>
      </c>
      <c r="I1002" s="823">
        <v>5.0991666666666664E-2</v>
      </c>
      <c r="J1002" s="821">
        <v>39934</v>
      </c>
    </row>
    <row r="1003" spans="1:10" x14ac:dyDescent="0.3">
      <c r="A1003" s="820">
        <v>17</v>
      </c>
      <c r="B1003" s="821">
        <v>39965</v>
      </c>
      <c r="C1003" s="820" t="s">
        <v>5687</v>
      </c>
      <c r="F1003" s="824">
        <v>2E-3</v>
      </c>
      <c r="H1003" s="829">
        <v>4.8875000000000004E-3</v>
      </c>
      <c r="I1003" s="823">
        <v>-2.8875000000000003E-3</v>
      </c>
      <c r="J1003" s="821">
        <v>39965</v>
      </c>
    </row>
    <row r="1004" spans="1:10" x14ac:dyDescent="0.3">
      <c r="A1004" s="820">
        <v>17</v>
      </c>
      <c r="B1004" s="821">
        <v>39995</v>
      </c>
      <c r="C1004" s="820" t="s">
        <v>5687</v>
      </c>
      <c r="F1004" s="824">
        <v>7.5600000000000001E-2</v>
      </c>
      <c r="H1004" s="829">
        <v>4.6333333333333339E-3</v>
      </c>
      <c r="I1004" s="823">
        <v>7.0966666666666664E-2</v>
      </c>
      <c r="J1004" s="821">
        <v>39995</v>
      </c>
    </row>
    <row r="1005" spans="1:10" x14ac:dyDescent="0.3">
      <c r="A1005" s="820">
        <v>17</v>
      </c>
      <c r="B1005" s="821">
        <v>40026</v>
      </c>
      <c r="C1005" s="820" t="s">
        <v>5687</v>
      </c>
      <c r="F1005" s="824">
        <v>3.61E-2</v>
      </c>
      <c r="H1005" s="829">
        <v>4.4624999999999995E-3</v>
      </c>
      <c r="I1005" s="823">
        <v>3.1637499999999999E-2</v>
      </c>
      <c r="J1005" s="821">
        <v>40026</v>
      </c>
    </row>
    <row r="1006" spans="1:10" x14ac:dyDescent="0.3">
      <c r="A1006" s="820">
        <v>17</v>
      </c>
      <c r="B1006" s="821">
        <v>40057</v>
      </c>
      <c r="C1006" s="820" t="s">
        <v>5687</v>
      </c>
      <c r="F1006" s="824">
        <v>3.73E-2</v>
      </c>
      <c r="H1006" s="829">
        <v>4.3083333333333333E-3</v>
      </c>
      <c r="I1006" s="823">
        <v>3.2991666666666669E-2</v>
      </c>
      <c r="J1006" s="821">
        <v>40057</v>
      </c>
    </row>
    <row r="1007" spans="1:10" x14ac:dyDescent="0.3">
      <c r="A1007" s="820">
        <v>17</v>
      </c>
      <c r="B1007" s="821">
        <v>40087</v>
      </c>
      <c r="C1007" s="820" t="s">
        <v>5687</v>
      </c>
      <c r="F1007" s="824">
        <v>-1.8599999999999998E-2</v>
      </c>
      <c r="H1007" s="829">
        <v>4.3291666666666669E-3</v>
      </c>
      <c r="I1007" s="823">
        <v>-2.2929166666666667E-2</v>
      </c>
      <c r="J1007" s="821">
        <v>40087</v>
      </c>
    </row>
    <row r="1008" spans="1:10" x14ac:dyDescent="0.3">
      <c r="A1008" s="820">
        <v>17</v>
      </c>
      <c r="B1008" s="821">
        <v>40118</v>
      </c>
      <c r="C1008" s="820" t="s">
        <v>5687</v>
      </c>
      <c r="F1008" s="824">
        <v>0.06</v>
      </c>
      <c r="H1008" s="829">
        <v>4.3666666666666671E-3</v>
      </c>
      <c r="I1008" s="823">
        <v>5.5633333333333333E-2</v>
      </c>
      <c r="J1008" s="821">
        <v>40118</v>
      </c>
    </row>
    <row r="1009" spans="1:10" x14ac:dyDescent="0.3">
      <c r="A1009" s="820">
        <v>17</v>
      </c>
      <c r="B1009" s="821">
        <v>40148</v>
      </c>
      <c r="C1009" s="820" t="s">
        <v>5687</v>
      </c>
      <c r="F1009" s="824">
        <v>1.9300000000000001E-2</v>
      </c>
      <c r="H1009" s="829">
        <v>4.4583333333333332E-3</v>
      </c>
      <c r="I1009" s="823">
        <v>1.4841666666666668E-2</v>
      </c>
      <c r="J1009" s="821">
        <v>40148</v>
      </c>
    </row>
    <row r="1010" spans="1:10" x14ac:dyDescent="0.3">
      <c r="A1010" s="820">
        <v>17</v>
      </c>
      <c r="B1010" s="821">
        <v>40179</v>
      </c>
      <c r="C1010" s="820" t="s">
        <v>5687</v>
      </c>
      <c r="F1010" s="824">
        <v>-3.5999999999999997E-2</v>
      </c>
      <c r="H1010" s="829">
        <v>4.4833333333333331E-3</v>
      </c>
      <c r="I1010" s="823">
        <v>-4.048333333333333E-2</v>
      </c>
      <c r="J1010" s="821">
        <v>40179</v>
      </c>
    </row>
    <row r="1011" spans="1:10" x14ac:dyDescent="0.3">
      <c r="A1011" s="820">
        <v>17</v>
      </c>
      <c r="B1011" s="821">
        <v>40210</v>
      </c>
      <c r="C1011" s="820" t="s">
        <v>5687</v>
      </c>
      <c r="F1011" s="824">
        <v>3.1E-2</v>
      </c>
      <c r="H1011" s="829">
        <v>4.570833333333333E-3</v>
      </c>
      <c r="I1011" s="823">
        <v>2.6429166666666667E-2</v>
      </c>
      <c r="J1011" s="821">
        <v>40210</v>
      </c>
    </row>
    <row r="1012" spans="1:10" x14ac:dyDescent="0.3">
      <c r="A1012" s="820">
        <v>17</v>
      </c>
      <c r="B1012" s="821">
        <v>40238</v>
      </c>
      <c r="C1012" s="820" t="s">
        <v>5687</v>
      </c>
      <c r="F1012" s="824">
        <v>6.0299999999999999E-2</v>
      </c>
      <c r="H1012" s="829">
        <v>4.5166666666666662E-3</v>
      </c>
      <c r="I1012" s="823">
        <v>5.5783333333333331E-2</v>
      </c>
      <c r="J1012" s="821">
        <v>40238</v>
      </c>
    </row>
    <row r="1013" spans="1:10" x14ac:dyDescent="0.3">
      <c r="A1013" s="820">
        <v>17</v>
      </c>
      <c r="B1013" s="821">
        <v>40269</v>
      </c>
      <c r="C1013" s="820" t="s">
        <v>5687</v>
      </c>
      <c r="F1013" s="824">
        <v>1.5800000000000002E-2</v>
      </c>
      <c r="H1013" s="829">
        <v>4.5250000000000004E-3</v>
      </c>
      <c r="I1013" s="823">
        <v>1.1275E-2</v>
      </c>
      <c r="J1013" s="821">
        <v>40269</v>
      </c>
    </row>
    <row r="1014" spans="1:10" x14ac:dyDescent="0.3">
      <c r="A1014" s="820">
        <v>17</v>
      </c>
      <c r="B1014" s="821">
        <v>40299</v>
      </c>
      <c r="C1014" s="820" t="s">
        <v>5687</v>
      </c>
      <c r="F1014" s="824">
        <v>-7.9899999999999999E-2</v>
      </c>
      <c r="H1014" s="829">
        <v>4.2541666666666665E-3</v>
      </c>
      <c r="I1014" s="823">
        <v>-8.4154166666666669E-2</v>
      </c>
      <c r="J1014" s="821">
        <v>40299</v>
      </c>
    </row>
    <row r="1015" spans="1:10" x14ac:dyDescent="0.3">
      <c r="A1015" s="820">
        <v>17</v>
      </c>
      <c r="B1015" s="821">
        <v>40330</v>
      </c>
      <c r="C1015" s="820" t="s">
        <v>5687</v>
      </c>
      <c r="F1015" s="824">
        <v>-5.2299999999999999E-2</v>
      </c>
      <c r="H1015" s="829">
        <v>4.1833333333333332E-3</v>
      </c>
      <c r="I1015" s="823">
        <v>-5.648333333333333E-2</v>
      </c>
      <c r="J1015" s="821">
        <v>40330</v>
      </c>
    </row>
    <row r="1016" spans="1:10" x14ac:dyDescent="0.3">
      <c r="A1016" s="820">
        <v>17</v>
      </c>
      <c r="B1016" s="821">
        <v>40360</v>
      </c>
      <c r="C1016" s="820" t="s">
        <v>5687</v>
      </c>
      <c r="F1016" s="824">
        <v>7.0699999999999999E-2</v>
      </c>
      <c r="H1016" s="829">
        <v>4.0333333333333332E-3</v>
      </c>
      <c r="I1016" s="823">
        <v>6.6666666666666666E-2</v>
      </c>
      <c r="J1016" s="821">
        <v>40360</v>
      </c>
    </row>
    <row r="1017" spans="1:10" x14ac:dyDescent="0.3">
      <c r="A1017" s="820">
        <v>17</v>
      </c>
      <c r="B1017" s="821">
        <v>40391</v>
      </c>
      <c r="C1017" s="820" t="s">
        <v>5687</v>
      </c>
      <c r="F1017" s="824">
        <v>-4.5100000000000001E-2</v>
      </c>
      <c r="H1017" s="829">
        <v>3.8375000000000002E-3</v>
      </c>
      <c r="I1017" s="823">
        <v>-4.8937500000000002E-2</v>
      </c>
      <c r="J1017" s="821">
        <v>40391</v>
      </c>
    </row>
    <row r="1018" spans="1:10" x14ac:dyDescent="0.3">
      <c r="A1018" s="820">
        <v>17</v>
      </c>
      <c r="B1018" s="821">
        <v>40422</v>
      </c>
      <c r="C1018" s="820" t="s">
        <v>5687</v>
      </c>
      <c r="F1018" s="824">
        <v>8.9200000000000002E-2</v>
      </c>
      <c r="H1018" s="829">
        <v>3.8541666666666663E-3</v>
      </c>
      <c r="I1018" s="823">
        <v>8.5345833333333329E-2</v>
      </c>
      <c r="J1018" s="821">
        <v>40422</v>
      </c>
    </row>
    <row r="1019" spans="1:10" x14ac:dyDescent="0.3">
      <c r="A1019" s="820">
        <v>17</v>
      </c>
      <c r="B1019" s="821">
        <v>40452</v>
      </c>
      <c r="C1019" s="820" t="s">
        <v>5687</v>
      </c>
      <c r="F1019" s="824">
        <v>3.7999999999999999E-2</v>
      </c>
      <c r="H1019" s="829">
        <v>3.9624999999999999E-3</v>
      </c>
      <c r="I1019" s="823">
        <v>3.4037499999999998E-2</v>
      </c>
      <c r="J1019" s="821">
        <v>40452</v>
      </c>
    </row>
    <row r="1020" spans="1:10" x14ac:dyDescent="0.3">
      <c r="A1020" s="820">
        <v>17</v>
      </c>
      <c r="B1020" s="821">
        <v>40483</v>
      </c>
      <c r="C1020" s="820" t="s">
        <v>5687</v>
      </c>
      <c r="F1020" s="824">
        <v>1E-4</v>
      </c>
      <c r="H1020" s="829">
        <v>4.1416666666666668E-3</v>
      </c>
      <c r="I1020" s="823">
        <v>-4.0416666666666665E-3</v>
      </c>
      <c r="J1020" s="821">
        <v>40483</v>
      </c>
    </row>
    <row r="1021" spans="1:10" x14ac:dyDescent="0.3">
      <c r="A1021" s="820">
        <v>17</v>
      </c>
      <c r="B1021" s="821">
        <v>40513</v>
      </c>
      <c r="C1021" s="820" t="s">
        <v>5687</v>
      </c>
      <c r="F1021" s="824">
        <v>6.6799999999999998E-2</v>
      </c>
      <c r="H1021" s="829">
        <v>4.2833333333333326E-3</v>
      </c>
      <c r="I1021" s="823">
        <v>6.2516666666666665E-2</v>
      </c>
      <c r="J1021" s="821">
        <v>40513</v>
      </c>
    </row>
    <row r="1022" spans="1:10" x14ac:dyDescent="0.3">
      <c r="A1022" s="820">
        <v>17</v>
      </c>
      <c r="B1022" s="821">
        <v>40544</v>
      </c>
      <c r="C1022" s="820" t="s">
        <v>5687</v>
      </c>
      <c r="F1022" s="825">
        <v>2.3699999999999999E-2</v>
      </c>
      <c r="H1022" s="829">
        <v>4.2916666666666667E-3</v>
      </c>
      <c r="I1022" s="823">
        <v>1.9408333333333333E-2</v>
      </c>
      <c r="J1022" s="821">
        <v>40544</v>
      </c>
    </row>
    <row r="1023" spans="1:10" x14ac:dyDescent="0.3">
      <c r="A1023" s="820">
        <v>17</v>
      </c>
      <c r="B1023" s="821">
        <v>40575</v>
      </c>
      <c r="C1023" s="820" t="s">
        <v>5687</v>
      </c>
      <c r="F1023" s="825">
        <v>3.4299999999999997E-2</v>
      </c>
      <c r="H1023" s="829">
        <v>4.4125000000000006E-3</v>
      </c>
      <c r="I1023" s="823">
        <v>2.9887499999999997E-2</v>
      </c>
      <c r="J1023" s="821">
        <v>40575</v>
      </c>
    </row>
    <row r="1024" spans="1:10" x14ac:dyDescent="0.3">
      <c r="A1024" s="820">
        <v>17</v>
      </c>
      <c r="B1024" s="821">
        <v>40603</v>
      </c>
      <c r="C1024" s="820" t="s">
        <v>5687</v>
      </c>
      <c r="F1024" s="825">
        <v>4.0000000000000002E-4</v>
      </c>
      <c r="H1024" s="829">
        <v>4.3374999999999993E-3</v>
      </c>
      <c r="I1024" s="823">
        <v>-3.9374999999999992E-3</v>
      </c>
      <c r="J1024" s="821">
        <v>40603</v>
      </c>
    </row>
    <row r="1025" spans="1:10" x14ac:dyDescent="0.3">
      <c r="A1025" s="820">
        <v>17</v>
      </c>
      <c r="B1025" s="821">
        <v>40634</v>
      </c>
      <c r="C1025" s="820" t="s">
        <v>5687</v>
      </c>
      <c r="F1025" s="825">
        <v>2.9600000000000001E-2</v>
      </c>
      <c r="H1025" s="829">
        <v>4.3541666666666668E-3</v>
      </c>
      <c r="I1025" s="823">
        <v>2.5245833333333335E-2</v>
      </c>
      <c r="J1025" s="821">
        <v>40634</v>
      </c>
    </row>
    <row r="1026" spans="1:10" x14ac:dyDescent="0.3">
      <c r="A1026" s="820">
        <v>17</v>
      </c>
      <c r="B1026" s="821">
        <v>40664</v>
      </c>
      <c r="C1026" s="820" t="s">
        <v>5687</v>
      </c>
      <c r="F1026" s="825">
        <v>-1.1299999999999999E-2</v>
      </c>
      <c r="H1026" s="829">
        <v>4.1749999999999999E-3</v>
      </c>
      <c r="I1026" s="823">
        <v>-1.5474999999999999E-2</v>
      </c>
      <c r="J1026" s="821">
        <v>40664</v>
      </c>
    </row>
    <row r="1027" spans="1:10" x14ac:dyDescent="0.3">
      <c r="B1027" s="821">
        <v>40695</v>
      </c>
      <c r="C1027" s="820" t="s">
        <v>5687</v>
      </c>
      <c r="F1027" s="825">
        <v>-1.67E-2</v>
      </c>
      <c r="H1027" s="829">
        <v>4.179166666666667E-3</v>
      </c>
      <c r="I1027" s="823">
        <v>-2.0879166666666667E-2</v>
      </c>
      <c r="J1027" s="821">
        <v>40695</v>
      </c>
    </row>
    <row r="1028" spans="1:10" x14ac:dyDescent="0.3">
      <c r="B1028" s="821">
        <v>40725</v>
      </c>
      <c r="C1028" s="820" t="s">
        <v>5687</v>
      </c>
      <c r="F1028" s="825">
        <v>-2.0299999999999999E-2</v>
      </c>
      <c r="H1028" s="829">
        <v>4.15E-3</v>
      </c>
      <c r="I1028" s="823">
        <v>-2.445E-2</v>
      </c>
      <c r="J1028" s="821">
        <v>40725</v>
      </c>
    </row>
    <row r="1029" spans="1:10" x14ac:dyDescent="0.3">
      <c r="B1029" s="821">
        <v>40756</v>
      </c>
      <c r="C1029" s="820" t="s">
        <v>5687</v>
      </c>
      <c r="F1029" s="825">
        <v>-5.4300000000000001E-2</v>
      </c>
      <c r="H1029" s="829">
        <v>3.6833333333333336E-3</v>
      </c>
      <c r="I1029" s="823">
        <v>-5.7983333333333331E-2</v>
      </c>
      <c r="J1029" s="821">
        <v>40756</v>
      </c>
    </row>
    <row r="1030" spans="1:10" x14ac:dyDescent="0.3">
      <c r="B1030" s="821">
        <v>40787</v>
      </c>
      <c r="C1030" s="820" t="s">
        <v>5687</v>
      </c>
      <c r="F1030" s="825">
        <v>-7.0300000000000001E-2</v>
      </c>
      <c r="H1030" s="829">
        <v>3.4666666666666669E-3</v>
      </c>
      <c r="I1030" s="823">
        <v>-7.3766666666666675E-2</v>
      </c>
      <c r="J1030" s="821">
        <v>40787</v>
      </c>
    </row>
    <row r="1031" spans="1:10" x14ac:dyDescent="0.3">
      <c r="B1031" s="821">
        <v>40817</v>
      </c>
      <c r="C1031" s="820" t="s">
        <v>5687</v>
      </c>
      <c r="F1031" s="825">
        <v>0.10929999999999999</v>
      </c>
      <c r="H1031" s="829">
        <v>3.3916666666666665E-3</v>
      </c>
      <c r="I1031" s="823">
        <v>0.10590833333333333</v>
      </c>
      <c r="J1031" s="821">
        <v>40817</v>
      </c>
    </row>
    <row r="1032" spans="1:10" x14ac:dyDescent="0.3">
      <c r="B1032" s="821">
        <v>40848</v>
      </c>
      <c r="C1032" s="820" t="s">
        <v>5687</v>
      </c>
      <c r="F1032" s="825">
        <v>-2.2000000000000001E-3</v>
      </c>
      <c r="H1032" s="829">
        <v>3.2666666666666664E-3</v>
      </c>
      <c r="I1032" s="823">
        <v>-5.4666666666666665E-3</v>
      </c>
      <c r="J1032" s="821">
        <v>40848</v>
      </c>
    </row>
    <row r="1033" spans="1:10" x14ac:dyDescent="0.3">
      <c r="B1033" s="821">
        <v>40878</v>
      </c>
      <c r="C1033" s="820" t="s">
        <v>5687</v>
      </c>
      <c r="F1033" s="825">
        <v>1.0200000000000001E-2</v>
      </c>
      <c r="H1033" s="829">
        <v>3.3166666666666665E-3</v>
      </c>
      <c r="I1033" s="823">
        <v>6.8833333333333342E-3</v>
      </c>
      <c r="J1033" s="821">
        <v>40878</v>
      </c>
    </row>
    <row r="1034" spans="1:10" x14ac:dyDescent="0.3">
      <c r="B1034" s="821">
        <v>40909</v>
      </c>
      <c r="C1034" s="820" t="s">
        <v>5687</v>
      </c>
      <c r="F1034" s="824">
        <v>4.48E-2</v>
      </c>
      <c r="H1034" s="829">
        <v>3.3416666666666668E-3</v>
      </c>
      <c r="I1034" s="823">
        <v>4.1458333333333333E-2</v>
      </c>
      <c r="J1034" s="821">
        <v>40909</v>
      </c>
    </row>
    <row r="1035" spans="1:10" x14ac:dyDescent="0.3">
      <c r="B1035" s="821">
        <v>40940</v>
      </c>
      <c r="C1035" s="820" t="s">
        <v>5687</v>
      </c>
      <c r="F1035" s="824">
        <v>4.3200000000000002E-2</v>
      </c>
      <c r="H1035" s="829">
        <v>3.3250000000000003E-3</v>
      </c>
      <c r="I1035" s="823">
        <v>3.9875000000000001E-2</v>
      </c>
      <c r="J1035" s="821">
        <v>40940</v>
      </c>
    </row>
    <row r="1036" spans="1:10" x14ac:dyDescent="0.3">
      <c r="B1036" s="821">
        <v>40969</v>
      </c>
      <c r="C1036" s="820" t="s">
        <v>5687</v>
      </c>
      <c r="F1036" s="824">
        <v>3.2899999999999999E-2</v>
      </c>
      <c r="H1036" s="828">
        <v>3.3874999999999999E-3</v>
      </c>
      <c r="I1036" s="823">
        <v>2.9512499999999997E-2</v>
      </c>
      <c r="J1036" s="821">
        <v>40969</v>
      </c>
    </row>
    <row r="1037" spans="1:10" x14ac:dyDescent="0.3">
      <c r="B1037" s="821">
        <v>41000</v>
      </c>
      <c r="C1037" s="820" t="s">
        <v>5687</v>
      </c>
      <c r="F1037" s="824">
        <v>-6.3E-3</v>
      </c>
      <c r="H1037" s="828">
        <v>3.3500000000000005E-3</v>
      </c>
      <c r="I1037" s="823">
        <v>-9.6500000000000006E-3</v>
      </c>
      <c r="J1037" s="821">
        <v>41000</v>
      </c>
    </row>
    <row r="1038" spans="1:10" x14ac:dyDescent="0.3">
      <c r="B1038" s="821">
        <v>41030</v>
      </c>
      <c r="C1038" s="820" t="s">
        <v>5687</v>
      </c>
      <c r="F1038" s="824">
        <v>-6.0100000000000001E-2</v>
      </c>
      <c r="H1038" s="828">
        <v>3.2125000000000001E-3</v>
      </c>
      <c r="I1038" s="823">
        <v>-6.3312499999999994E-2</v>
      </c>
      <c r="J1038" s="821">
        <v>41030</v>
      </c>
    </row>
    <row r="1039" spans="1:10" x14ac:dyDescent="0.3">
      <c r="B1039" s="821">
        <v>41061</v>
      </c>
      <c r="C1039" s="820" t="s">
        <v>5687</v>
      </c>
      <c r="F1039" s="824">
        <v>4.1200000000000001E-2</v>
      </c>
      <c r="H1039" s="828">
        <v>3.091666666666667E-3</v>
      </c>
      <c r="I1039" s="823">
        <v>3.8108333333333334E-2</v>
      </c>
      <c r="J1039" s="821">
        <v>41061</v>
      </c>
    </row>
    <row r="1040" spans="1:10" x14ac:dyDescent="0.3">
      <c r="B1040" s="821">
        <v>41091</v>
      </c>
      <c r="C1040" s="820" t="s">
        <v>5687</v>
      </c>
      <c r="F1040" s="824">
        <v>1.3899999999999999E-2</v>
      </c>
      <c r="H1040" s="820">
        <v>2.8916666666666665E-3</v>
      </c>
      <c r="I1040" s="823">
        <v>1.1008333333333332E-2</v>
      </c>
      <c r="J1040" s="821">
        <v>41091</v>
      </c>
    </row>
    <row r="1041" spans="2:10" x14ac:dyDescent="0.3">
      <c r="B1041" s="821">
        <v>41122</v>
      </c>
      <c r="C1041" s="820" t="s">
        <v>5687</v>
      </c>
      <c r="F1041" s="824">
        <v>2.2499999999999999E-2</v>
      </c>
      <c r="H1041" s="820">
        <v>2.9541666666666666E-3</v>
      </c>
      <c r="I1041" s="823">
        <v>1.9545833333333332E-2</v>
      </c>
      <c r="J1041" s="821">
        <v>41122</v>
      </c>
    </row>
    <row r="1042" spans="2:10" x14ac:dyDescent="0.3">
      <c r="B1042" s="821">
        <v>41153</v>
      </c>
      <c r="C1042" s="820" t="s">
        <v>5687</v>
      </c>
      <c r="F1042" s="824">
        <v>2.58E-2</v>
      </c>
      <c r="H1042" s="820">
        <v>2.9875000000000001E-3</v>
      </c>
      <c r="I1042" s="823">
        <v>2.2812499999999999E-2</v>
      </c>
      <c r="J1042" s="821">
        <v>41153</v>
      </c>
    </row>
    <row r="1043" spans="2:10" x14ac:dyDescent="0.3">
      <c r="B1043" s="821">
        <v>41183</v>
      </c>
      <c r="C1043" s="820" t="s">
        <v>5687</v>
      </c>
      <c r="F1043" s="824">
        <v>-1.8499999999999999E-2</v>
      </c>
      <c r="H1043" s="820">
        <v>2.9583333333333336E-3</v>
      </c>
      <c r="I1043" s="823">
        <v>-2.1458333333333333E-2</v>
      </c>
      <c r="J1043" s="821">
        <v>41183</v>
      </c>
    </row>
    <row r="1044" spans="2:10" x14ac:dyDescent="0.3">
      <c r="B1044" s="821">
        <v>41214</v>
      </c>
      <c r="C1044" s="820" t="s">
        <v>5687</v>
      </c>
      <c r="F1044" s="824">
        <v>5.7999999999999996E-3</v>
      </c>
      <c r="H1044" s="820">
        <v>2.9458333333333333E-3</v>
      </c>
      <c r="I1044" s="823">
        <v>2.8541666666666663E-3</v>
      </c>
      <c r="J1044" s="821">
        <v>41214</v>
      </c>
    </row>
    <row r="1045" spans="2:10" x14ac:dyDescent="0.3">
      <c r="B1045" s="821">
        <v>41244</v>
      </c>
      <c r="C1045" s="820" t="s">
        <v>5687</v>
      </c>
      <c r="F1045" s="824">
        <v>9.1000000000000004E-3</v>
      </c>
      <c r="H1045" s="820">
        <v>3.0625000000000001E-3</v>
      </c>
      <c r="I1045" s="823">
        <v>6.0375000000000003E-3</v>
      </c>
      <c r="J1045" s="821">
        <v>41244</v>
      </c>
    </row>
    <row r="1046" spans="2:10" x14ac:dyDescent="0.3">
      <c r="B1046" s="821">
        <v>41275</v>
      </c>
      <c r="C1046" s="820" t="s">
        <v>5687</v>
      </c>
      <c r="F1046" s="824">
        <v>5.1799999999999999E-2</v>
      </c>
      <c r="H1046" s="820">
        <v>3.1958333333333335E-3</v>
      </c>
      <c r="I1046" s="823">
        <v>4.8604166666666664E-2</v>
      </c>
      <c r="J1046" s="821">
        <v>41275</v>
      </c>
    </row>
    <row r="1047" spans="2:10" x14ac:dyDescent="0.3">
      <c r="B1047" s="821">
        <v>41306</v>
      </c>
      <c r="C1047" s="820" t="s">
        <v>5687</v>
      </c>
      <c r="F1047" s="824">
        <v>1.3599999999999999E-2</v>
      </c>
      <c r="H1047" s="820">
        <v>3.2708333333333331E-3</v>
      </c>
      <c r="I1047" s="823">
        <v>1.0329166666666667E-2</v>
      </c>
      <c r="J1047" s="821">
        <v>41306</v>
      </c>
    </row>
    <row r="1048" spans="2:10" x14ac:dyDescent="0.3">
      <c r="B1048" s="821">
        <v>41334</v>
      </c>
      <c r="C1048" s="820" t="s">
        <v>5687</v>
      </c>
      <c r="F1048" s="824">
        <v>3.7499999999999999E-2</v>
      </c>
      <c r="H1048" s="820">
        <v>3.1958333333333335E-3</v>
      </c>
      <c r="I1048" s="823">
        <v>3.4304166666666663E-2</v>
      </c>
      <c r="J1048" s="821">
        <v>41334</v>
      </c>
    </row>
    <row r="1049" spans="2:10" x14ac:dyDescent="0.3">
      <c r="B1049" s="821">
        <v>41365</v>
      </c>
      <c r="C1049" s="820" t="s">
        <v>5687</v>
      </c>
      <c r="F1049" s="824">
        <v>1.9300000000000001E-2</v>
      </c>
      <c r="H1049" s="820">
        <v>3.1249999999999997E-3</v>
      </c>
      <c r="I1049" s="823">
        <v>1.6175000000000002E-2</v>
      </c>
      <c r="J1049" s="821">
        <v>41365</v>
      </c>
    </row>
    <row r="1050" spans="2:10" x14ac:dyDescent="0.3">
      <c r="B1050" s="821">
        <v>41395</v>
      </c>
      <c r="C1050" s="820" t="s">
        <v>5687</v>
      </c>
      <c r="F1050" s="824">
        <v>2.3400000000000001E-2</v>
      </c>
      <c r="H1050" s="820">
        <v>3.2624999999999998E-3</v>
      </c>
      <c r="I1050" s="823">
        <v>2.0137500000000003E-2</v>
      </c>
      <c r="J1050" s="821">
        <v>41395</v>
      </c>
    </row>
    <row r="1051" spans="2:10" x14ac:dyDescent="0.3">
      <c r="B1051" s="821">
        <v>41426</v>
      </c>
      <c r="C1051" s="820" t="s">
        <v>5687</v>
      </c>
      <c r="F1051" s="824">
        <v>-1.34E-2</v>
      </c>
      <c r="H1051" s="820">
        <v>3.5791666666666671E-3</v>
      </c>
      <c r="I1051" s="823">
        <v>-1.6979166666666667E-2</v>
      </c>
      <c r="J1051" s="821">
        <v>41426</v>
      </c>
    </row>
    <row r="1052" spans="2:10" x14ac:dyDescent="0.3">
      <c r="B1052" s="821">
        <v>41456</v>
      </c>
      <c r="C1052" s="820" t="s">
        <v>5687</v>
      </c>
      <c r="F1052" s="824">
        <v>5.0900000000000001E-2</v>
      </c>
      <c r="H1052" s="820">
        <v>3.666666666666667E-3</v>
      </c>
      <c r="I1052" s="823">
        <v>4.7233333333333336E-2</v>
      </c>
      <c r="J1052" s="821">
        <v>41456</v>
      </c>
    </row>
    <row r="1053" spans="2:10" x14ac:dyDescent="0.3">
      <c r="B1053" s="821">
        <v>41487</v>
      </c>
      <c r="C1053" s="820" t="s">
        <v>5687</v>
      </c>
      <c r="F1053" s="824">
        <v>-2.9000000000000001E-2</v>
      </c>
      <c r="H1053" s="820">
        <v>3.8208333333333332E-3</v>
      </c>
      <c r="I1053" s="823">
        <v>-3.2820833333333334E-2</v>
      </c>
      <c r="J1053" s="821">
        <v>41487</v>
      </c>
    </row>
    <row r="1054" spans="2:10" x14ac:dyDescent="0.3">
      <c r="B1054" s="821">
        <v>41518</v>
      </c>
      <c r="C1054" s="820" t="s">
        <v>5687</v>
      </c>
      <c r="F1054" s="824">
        <v>3.1399999999999997E-2</v>
      </c>
      <c r="H1054" s="820">
        <v>3.8874999999999995E-3</v>
      </c>
      <c r="I1054" s="823">
        <v>2.7512499999999999E-2</v>
      </c>
      <c r="J1054" s="821">
        <v>41518</v>
      </c>
    </row>
    <row r="1055" spans="2:10" x14ac:dyDescent="0.3">
      <c r="B1055" s="821">
        <v>41548</v>
      </c>
      <c r="C1055" s="820" t="s">
        <v>5687</v>
      </c>
      <c r="F1055" s="824">
        <v>4.5999999999999999E-2</v>
      </c>
      <c r="H1055" s="820">
        <v>3.8000000000000004E-3</v>
      </c>
      <c r="I1055" s="823">
        <v>4.2200000000000001E-2</v>
      </c>
      <c r="J1055" s="821">
        <v>41548</v>
      </c>
    </row>
    <row r="1056" spans="2:10" x14ac:dyDescent="0.3">
      <c r="B1056" s="821">
        <v>41579</v>
      </c>
      <c r="C1056" s="820" t="s">
        <v>5687</v>
      </c>
      <c r="F1056" s="824">
        <v>3.0499999999999999E-2</v>
      </c>
      <c r="H1056" s="820">
        <v>3.875E-3</v>
      </c>
      <c r="I1056" s="823">
        <v>2.6624999999999999E-2</v>
      </c>
      <c r="J1056" s="821">
        <v>41579</v>
      </c>
    </row>
    <row r="1057" spans="2:10" x14ac:dyDescent="0.3">
      <c r="B1057" s="821">
        <v>41609</v>
      </c>
      <c r="C1057" s="820" t="s">
        <v>5687</v>
      </c>
      <c r="F1057" s="824">
        <v>2.53E-2</v>
      </c>
      <c r="H1057" s="820">
        <v>3.875E-3</v>
      </c>
      <c r="I1057" s="823">
        <v>2.1425E-2</v>
      </c>
      <c r="J1057" s="821">
        <v>41609</v>
      </c>
    </row>
    <row r="1058" spans="2:10" x14ac:dyDescent="0.3">
      <c r="B1058" s="821">
        <v>41640</v>
      </c>
      <c r="C1058" s="820" t="s">
        <v>5687</v>
      </c>
      <c r="F1058" s="824">
        <v>-3.4599999999999999E-2</v>
      </c>
      <c r="H1058" s="820">
        <v>3.7583333333333336E-3</v>
      </c>
      <c r="I1058" s="823">
        <v>-3.8358333333333335E-2</v>
      </c>
      <c r="J1058" s="821">
        <v>41640</v>
      </c>
    </row>
    <row r="1059" spans="2:10" x14ac:dyDescent="0.3">
      <c r="B1059" s="821">
        <v>41671</v>
      </c>
      <c r="C1059" s="820" t="s">
        <v>5687</v>
      </c>
      <c r="F1059" s="824">
        <v>4.5699999999999998E-2</v>
      </c>
      <c r="H1059" s="820">
        <v>3.7124999999999997E-3</v>
      </c>
      <c r="I1059" s="823">
        <v>4.1987499999999997E-2</v>
      </c>
      <c r="J1059" s="821">
        <v>41671</v>
      </c>
    </row>
    <row r="1060" spans="2:10" x14ac:dyDescent="0.3">
      <c r="B1060" s="821">
        <v>41699</v>
      </c>
      <c r="C1060" s="820" t="s">
        <v>5687</v>
      </c>
      <c r="F1060" s="824">
        <v>8.3999999999999995E-3</v>
      </c>
      <c r="H1060" s="820">
        <v>3.6750000000000003E-3</v>
      </c>
      <c r="I1060" s="823">
        <v>4.7249999999999992E-3</v>
      </c>
      <c r="J1060" s="821">
        <v>41699</v>
      </c>
    </row>
    <row r="1061" spans="2:10" x14ac:dyDescent="0.3">
      <c r="B1061" s="821">
        <v>41730</v>
      </c>
      <c r="C1061" s="820" t="s">
        <v>5687</v>
      </c>
      <c r="F1061" s="824">
        <v>7.4000000000000003E-3</v>
      </c>
      <c r="H1061" s="820">
        <v>3.570833333333333E-3</v>
      </c>
      <c r="I1061" s="823">
        <v>3.8291666666666673E-3</v>
      </c>
      <c r="J1061" s="821">
        <v>41730</v>
      </c>
    </row>
    <row r="1062" spans="2:10" x14ac:dyDescent="0.3">
      <c r="B1062" s="821">
        <v>41760</v>
      </c>
      <c r="C1062" s="820" t="s">
        <v>5687</v>
      </c>
      <c r="F1062" s="824">
        <v>2.35E-2</v>
      </c>
      <c r="H1062" s="820">
        <v>3.4833333333333331E-3</v>
      </c>
      <c r="I1062" s="823">
        <v>2.0016666666666669E-2</v>
      </c>
      <c r="J1062" s="821">
        <v>41760</v>
      </c>
    </row>
    <row r="1063" spans="2:10" x14ac:dyDescent="0.3">
      <c r="B1063" s="821">
        <v>41791</v>
      </c>
      <c r="C1063" s="820" t="s">
        <v>5687</v>
      </c>
      <c r="F1063" s="824">
        <v>2.07E-2</v>
      </c>
      <c r="H1063" s="820">
        <v>3.5458333333333331E-3</v>
      </c>
      <c r="I1063" s="823">
        <v>1.7154166666666665E-2</v>
      </c>
      <c r="J1063" s="821">
        <v>41791</v>
      </c>
    </row>
    <row r="1064" spans="2:10" x14ac:dyDescent="0.3">
      <c r="B1064" s="821">
        <v>41821</v>
      </c>
      <c r="C1064" s="820" t="s">
        <v>5687</v>
      </c>
      <c r="F1064" s="824">
        <v>-1.38E-2</v>
      </c>
      <c r="H1064" s="820">
        <v>3.4833333333333331E-3</v>
      </c>
      <c r="I1064" s="823">
        <v>-1.7283333333333331E-2</v>
      </c>
      <c r="J1064" s="821">
        <v>41821</v>
      </c>
    </row>
    <row r="1065" spans="2:10" x14ac:dyDescent="0.3">
      <c r="B1065" s="821">
        <v>41852</v>
      </c>
      <c r="C1065" s="820" t="s">
        <v>5687</v>
      </c>
      <c r="F1065" s="824">
        <v>0.04</v>
      </c>
      <c r="H1065" s="820">
        <v>3.4083333333333335E-3</v>
      </c>
      <c r="I1065" s="823">
        <v>3.6591666666666668E-2</v>
      </c>
      <c r="J1065" s="821">
        <v>41852</v>
      </c>
    </row>
    <row r="1066" spans="2:10" x14ac:dyDescent="0.3">
      <c r="B1066" s="821">
        <v>41883</v>
      </c>
      <c r="C1066" s="820" t="s">
        <v>5687</v>
      </c>
      <c r="F1066" s="824">
        <v>-1.4E-2</v>
      </c>
      <c r="H1066" s="820">
        <v>3.4583333333333332E-3</v>
      </c>
      <c r="I1066" s="823">
        <v>-1.7458333333333333E-2</v>
      </c>
      <c r="J1066" s="821">
        <v>41883</v>
      </c>
    </row>
    <row r="1067" spans="2:10" x14ac:dyDescent="0.3">
      <c r="B1067" s="821">
        <v>41913</v>
      </c>
      <c r="C1067" s="820" t="s">
        <v>5687</v>
      </c>
      <c r="F1067" s="824">
        <v>2.4400000000000002E-2</v>
      </c>
      <c r="H1067" s="820">
        <v>3.2958333333333329E-3</v>
      </c>
      <c r="I1067" s="823">
        <v>2.1104166666666667E-2</v>
      </c>
      <c r="J1067" s="821">
        <v>41913</v>
      </c>
    </row>
    <row r="1068" spans="2:10" x14ac:dyDescent="0.3">
      <c r="B1068" s="821">
        <v>41944</v>
      </c>
      <c r="C1068" s="820" t="s">
        <v>5687</v>
      </c>
      <c r="F1068" s="824">
        <v>2.69E-2</v>
      </c>
      <c r="H1068" s="820">
        <v>3.3166666666666665E-3</v>
      </c>
      <c r="I1068" s="823">
        <v>2.3583333333333335E-2</v>
      </c>
      <c r="J1068" s="821">
        <v>41944</v>
      </c>
    </row>
    <row r="1069" spans="2:10" x14ac:dyDescent="0.3">
      <c r="B1069" s="821">
        <v>41974</v>
      </c>
      <c r="C1069" s="820" t="s">
        <v>5687</v>
      </c>
      <c r="F1069" s="824">
        <v>-2.5000000000000001E-3</v>
      </c>
      <c r="H1069" s="820">
        <v>3.2000000000000002E-3</v>
      </c>
      <c r="I1069" s="823">
        <v>-5.7000000000000002E-3</v>
      </c>
      <c r="J1069" s="821">
        <v>41974</v>
      </c>
    </row>
    <row r="1070" spans="2:10" x14ac:dyDescent="0.3">
      <c r="B1070" s="821">
        <v>42005</v>
      </c>
      <c r="C1070" s="820" t="s">
        <v>5687</v>
      </c>
      <c r="F1070" s="824">
        <v>-0.03</v>
      </c>
      <c r="H1070" s="820">
        <v>2.9166666666666664E-3</v>
      </c>
      <c r="I1070" s="823">
        <v>-3.2916666666666664E-2</v>
      </c>
      <c r="J1070" s="821">
        <v>42005</v>
      </c>
    </row>
    <row r="1071" spans="2:10" x14ac:dyDescent="0.3">
      <c r="B1071" s="821">
        <v>42036</v>
      </c>
      <c r="C1071" s="820" t="s">
        <v>5687</v>
      </c>
      <c r="F1071" s="824">
        <v>5.7500000000000002E-2</v>
      </c>
      <c r="H1071" s="820">
        <v>3.0208333333333337E-3</v>
      </c>
      <c r="I1071" s="823">
        <v>5.4479166666666669E-2</v>
      </c>
      <c r="J1071" s="821">
        <v>42036</v>
      </c>
    </row>
    <row r="1072" spans="2:10" x14ac:dyDescent="0.3">
      <c r="B1072" s="821">
        <v>42064</v>
      </c>
      <c r="C1072" s="820" t="s">
        <v>5687</v>
      </c>
      <c r="F1072" s="824">
        <v>-1.5800000000000002E-2</v>
      </c>
      <c r="H1072" s="820">
        <v>3.0583333333333335E-3</v>
      </c>
      <c r="I1072" s="823">
        <v>-1.8858333333333335E-2</v>
      </c>
      <c r="J1072" s="821">
        <v>42064</v>
      </c>
    </row>
    <row r="1073" spans="2:10" x14ac:dyDescent="0.3">
      <c r="B1073" s="821">
        <v>42095</v>
      </c>
      <c r="C1073" s="820" t="s">
        <v>5687</v>
      </c>
      <c r="F1073" s="824">
        <v>9.5999999999999992E-3</v>
      </c>
      <c r="H1073" s="820">
        <v>2.9833333333333335E-3</v>
      </c>
      <c r="I1073" s="823">
        <v>6.6166666666666657E-3</v>
      </c>
      <c r="J1073" s="821">
        <v>42095</v>
      </c>
    </row>
    <row r="1074" spans="2:10" x14ac:dyDescent="0.3">
      <c r="B1074" s="821">
        <v>42125</v>
      </c>
      <c r="C1074" s="820" t="s">
        <v>5687</v>
      </c>
      <c r="F1074" s="824">
        <v>1.29E-2</v>
      </c>
      <c r="H1074" s="820">
        <v>3.3583333333333338E-3</v>
      </c>
      <c r="I1074" s="823">
        <v>9.541666666666667E-3</v>
      </c>
      <c r="J1074" s="821">
        <v>42125</v>
      </c>
    </row>
    <row r="1075" spans="2:10" x14ac:dyDescent="0.3">
      <c r="B1075" s="821">
        <v>42156</v>
      </c>
      <c r="C1075" s="820" t="s">
        <v>5687</v>
      </c>
      <c r="F1075" s="824">
        <v>-1.9400000000000001E-2</v>
      </c>
      <c r="H1075" s="820">
        <v>3.5249999999999995E-3</v>
      </c>
      <c r="I1075" s="823">
        <v>-2.2925000000000001E-2</v>
      </c>
      <c r="J1075" s="821">
        <v>42156</v>
      </c>
    </row>
    <row r="1076" spans="2:10" x14ac:dyDescent="0.3">
      <c r="B1076" s="821">
        <v>42186</v>
      </c>
      <c r="C1076" s="820" t="s">
        <v>5687</v>
      </c>
      <c r="F1076" s="824">
        <v>2.1000000000000001E-2</v>
      </c>
      <c r="H1076" s="820">
        <v>3.5000000000000005E-3</v>
      </c>
      <c r="I1076" s="823">
        <v>1.7500000000000002E-2</v>
      </c>
      <c r="J1076" s="821">
        <v>42186</v>
      </c>
    </row>
    <row r="1077" spans="2:10" x14ac:dyDescent="0.3">
      <c r="B1077" s="821">
        <v>42217</v>
      </c>
      <c r="C1077" s="820" t="s">
        <v>5687</v>
      </c>
      <c r="F1077" s="824">
        <v>-6.0299999999999999E-2</v>
      </c>
      <c r="H1077" s="820">
        <v>3.4041666666666665E-3</v>
      </c>
      <c r="I1077" s="823">
        <v>-6.3704166666666673E-2</v>
      </c>
      <c r="J1077" s="821">
        <v>42217</v>
      </c>
    </row>
    <row r="1078" spans="2:10" x14ac:dyDescent="0.3">
      <c r="B1078" s="821">
        <v>42248</v>
      </c>
      <c r="C1078" s="820" t="s">
        <v>5687</v>
      </c>
      <c r="F1078" s="824">
        <v>-2.47E-2</v>
      </c>
      <c r="H1078" s="820">
        <v>3.4499999999999999E-3</v>
      </c>
      <c r="I1078" s="820">
        <v>-2.8150000000000001E-2</v>
      </c>
      <c r="J1078" s="821">
        <v>42248</v>
      </c>
    </row>
    <row r="1079" spans="2:10" x14ac:dyDescent="0.3">
      <c r="B1079" s="821">
        <v>42278</v>
      </c>
      <c r="C1079" s="820" t="s">
        <v>5687</v>
      </c>
      <c r="F1079" s="824">
        <v>8.4400000000000003E-2</v>
      </c>
      <c r="H1079" s="820">
        <v>3.3583333333333334E-3</v>
      </c>
      <c r="I1079" s="820">
        <v>8.1041666666666665E-2</v>
      </c>
      <c r="J1079" s="821">
        <v>42278</v>
      </c>
    </row>
    <row r="1080" spans="2:10" x14ac:dyDescent="0.3">
      <c r="B1080" s="821">
        <v>42309</v>
      </c>
      <c r="C1080" s="820" t="s">
        <v>5687</v>
      </c>
      <c r="F1080" s="824">
        <v>3.0000000000000001E-3</v>
      </c>
      <c r="H1080" s="820">
        <v>3.4458333333333333E-3</v>
      </c>
      <c r="I1080" s="820">
        <v>-4.4583333333333324E-4</v>
      </c>
      <c r="J1080" s="821">
        <v>42309</v>
      </c>
    </row>
    <row r="1081" spans="2:10" x14ac:dyDescent="0.3">
      <c r="B1081" s="821">
        <v>42339</v>
      </c>
      <c r="C1081" s="820" t="s">
        <v>5687</v>
      </c>
      <c r="F1081" s="824">
        <v>-1.5800000000000002E-2</v>
      </c>
      <c r="H1081" s="820">
        <v>3.3874999999999999E-3</v>
      </c>
      <c r="I1081" s="820">
        <v>-1.9187500000000003E-2</v>
      </c>
      <c r="J1081" s="821">
        <v>42339</v>
      </c>
    </row>
    <row r="1082" spans="2:10" x14ac:dyDescent="0.3">
      <c r="B1082" s="821">
        <v>42370</v>
      </c>
      <c r="C1082" s="820" t="s">
        <v>5687</v>
      </c>
      <c r="F1082" s="824">
        <v>-4.9599999999999998E-2</v>
      </c>
      <c r="H1082" s="820">
        <v>3.3833333333333332E-3</v>
      </c>
      <c r="I1082" s="820">
        <v>-5.2983333333333334E-2</v>
      </c>
      <c r="J1082" s="821">
        <v>42370</v>
      </c>
    </row>
    <row r="1083" spans="2:10" x14ac:dyDescent="0.3">
      <c r="B1083" s="821">
        <v>42401</v>
      </c>
      <c r="C1083" s="820" t="s">
        <v>5687</v>
      </c>
      <c r="F1083" s="824">
        <v>-1.2999999999999999E-3</v>
      </c>
      <c r="H1083" s="820">
        <v>3.3083333333333333E-3</v>
      </c>
      <c r="I1083" s="820">
        <v>-4.6083333333333332E-3</v>
      </c>
      <c r="J1083" s="821">
        <v>42401</v>
      </c>
    </row>
    <row r="1084" spans="2:10" x14ac:dyDescent="0.3">
      <c r="B1084" s="821">
        <v>42430</v>
      </c>
      <c r="C1084" s="820" t="s">
        <v>5687</v>
      </c>
      <c r="F1084" s="824">
        <v>6.7799999999999999E-2</v>
      </c>
      <c r="H1084" s="820">
        <v>3.2208333333333334E-3</v>
      </c>
      <c r="I1084" s="820">
        <v>6.457916666666666E-2</v>
      </c>
      <c r="J1084" s="821">
        <v>42430</v>
      </c>
    </row>
    <row r="1085" spans="2:10" x14ac:dyDescent="0.3">
      <c r="B1085" s="821">
        <v>42461</v>
      </c>
      <c r="C1085" s="820" t="s">
        <v>5687</v>
      </c>
      <c r="F1085" s="824">
        <v>3.8999999999999998E-3</v>
      </c>
      <c r="H1085" s="820">
        <v>3.2208333333333334E-3</v>
      </c>
      <c r="I1085" s="820">
        <v>6.7916666666666646E-4</v>
      </c>
      <c r="J1085" s="821">
        <v>42461</v>
      </c>
    </row>
    <row r="1086" spans="2:10" x14ac:dyDescent="0.3">
      <c r="B1086" s="821">
        <v>42491</v>
      </c>
      <c r="C1086" s="820" t="s">
        <v>5687</v>
      </c>
      <c r="F1086" s="824">
        <v>1.7999999999999999E-2</v>
      </c>
      <c r="H1086" s="820">
        <v>3.0625000000000001E-3</v>
      </c>
      <c r="I1086" s="820">
        <v>1.4937499999999999E-2</v>
      </c>
      <c r="J1086" s="821">
        <v>42491</v>
      </c>
    </row>
    <row r="1087" spans="2:10" x14ac:dyDescent="0.3">
      <c r="B1087" s="821">
        <v>42522</v>
      </c>
      <c r="C1087" s="820" t="s">
        <v>5687</v>
      </c>
      <c r="F1087" s="824">
        <v>2.5999999999999999E-3</v>
      </c>
      <c r="H1087" s="820">
        <v>2.9583333333333336E-3</v>
      </c>
      <c r="I1087" s="820">
        <v>-3.5833333333333377E-4</v>
      </c>
      <c r="J1087" s="821">
        <v>42522</v>
      </c>
    </row>
    <row r="1088" spans="2:10" x14ac:dyDescent="0.3">
      <c r="B1088" s="821">
        <v>42552</v>
      </c>
      <c r="C1088" s="820" t="s">
        <v>5687</v>
      </c>
      <c r="F1088" s="824">
        <v>3.6900000000000002E-2</v>
      </c>
      <c r="H1088" s="820">
        <v>2.7791666666666668E-3</v>
      </c>
      <c r="I1088" s="820">
        <v>3.4120833333333336E-2</v>
      </c>
      <c r="J1088" s="821">
        <v>42552</v>
      </c>
    </row>
    <row r="1089" spans="2:10" x14ac:dyDescent="0.3">
      <c r="B1089" s="821">
        <v>42583</v>
      </c>
      <c r="C1089" s="820" t="s">
        <v>5687</v>
      </c>
      <c r="F1089" s="824">
        <v>1.4E-3</v>
      </c>
      <c r="H1089" s="820">
        <v>2.8083333333333333E-3</v>
      </c>
      <c r="I1089" s="820">
        <v>-1.4083333333333333E-3</v>
      </c>
      <c r="J1089" s="821">
        <v>42583</v>
      </c>
    </row>
    <row r="1090" spans="2:10" x14ac:dyDescent="0.3">
      <c r="B1090" s="821">
        <v>42614</v>
      </c>
      <c r="C1090" s="820" t="s">
        <v>5687</v>
      </c>
      <c r="F1090" s="824">
        <v>2.0000000000000001E-4</v>
      </c>
      <c r="H1090" s="820">
        <v>2.879166666666667E-3</v>
      </c>
      <c r="I1090" s="820">
        <v>-2.6791666666666669E-3</v>
      </c>
      <c r="J1090" s="821">
        <v>42614</v>
      </c>
    </row>
    <row r="1091" spans="2:10" x14ac:dyDescent="0.3">
      <c r="B1091" s="821">
        <v>42644</v>
      </c>
      <c r="C1091" s="820" t="s">
        <v>5687</v>
      </c>
      <c r="F1091" s="824">
        <v>-1.8200000000000001E-2</v>
      </c>
      <c r="H1091" s="820">
        <v>2.879166666666667E-3</v>
      </c>
      <c r="I1091" s="820">
        <v>-2.107916666666667E-2</v>
      </c>
      <c r="J1091" s="821">
        <v>42644</v>
      </c>
    </row>
    <row r="1092" spans="2:10" x14ac:dyDescent="0.3">
      <c r="B1092" s="821">
        <v>42675</v>
      </c>
      <c r="C1092" s="820" t="s">
        <v>5687</v>
      </c>
      <c r="F1092" s="824">
        <v>3.6999999999999998E-2</v>
      </c>
      <c r="H1092" s="820">
        <v>3.2458333333333332E-3</v>
      </c>
      <c r="I1092" s="820">
        <v>3.3754166666666668E-2</v>
      </c>
      <c r="J1092" s="821">
        <v>42675</v>
      </c>
    </row>
    <row r="1093" spans="2:10" x14ac:dyDescent="0.3">
      <c r="B1093" s="821">
        <v>42705</v>
      </c>
      <c r="C1093" s="820" t="s">
        <v>5687</v>
      </c>
      <c r="F1093" s="824">
        <v>1.9800000000000002E-2</v>
      </c>
      <c r="H1093" s="820">
        <v>3.4083333333333335E-3</v>
      </c>
      <c r="I1093" s="820">
        <v>1.6391666666666669E-2</v>
      </c>
      <c r="J1093" s="821">
        <v>42705</v>
      </c>
    </row>
    <row r="1094" spans="2:10" x14ac:dyDescent="0.3">
      <c r="B1094" s="821">
        <v>42736</v>
      </c>
      <c r="C1094" s="820" t="s">
        <v>5687</v>
      </c>
      <c r="F1094" s="824">
        <v>1.9E-2</v>
      </c>
      <c r="H1094" s="820">
        <v>3.2916666666666667E-3</v>
      </c>
      <c r="I1094" s="820">
        <v>1.5708333333333331E-2</v>
      </c>
      <c r="J1094" s="821">
        <v>42736</v>
      </c>
    </row>
    <row r="1095" spans="2:10" x14ac:dyDescent="0.3">
      <c r="B1095" s="821">
        <v>42767</v>
      </c>
      <c r="C1095" s="820" t="s">
        <v>5687</v>
      </c>
      <c r="F1095" s="824">
        <v>3.9699999999999999E-2</v>
      </c>
      <c r="H1095" s="820">
        <v>3.3166666666666665E-3</v>
      </c>
      <c r="I1095" s="820">
        <v>3.638333333333333E-2</v>
      </c>
      <c r="J1095" s="821">
        <v>42767</v>
      </c>
    </row>
    <row r="1096" spans="2:10" x14ac:dyDescent="0.3">
      <c r="B1096" s="821">
        <v>42795</v>
      </c>
      <c r="C1096" s="820" t="s">
        <v>5687</v>
      </c>
      <c r="F1096" s="824">
        <v>1.1999999999999999E-3</v>
      </c>
      <c r="H1096" s="820">
        <v>3.3166666666666665E-3</v>
      </c>
      <c r="I1096" s="820">
        <v>-2.1166666666666669E-3</v>
      </c>
      <c r="J1096" s="821">
        <v>42795</v>
      </c>
    </row>
    <row r="1097" spans="2:10" x14ac:dyDescent="0.3">
      <c r="B1097" s="821">
        <v>42826</v>
      </c>
      <c r="C1097" s="820" t="s">
        <v>5687</v>
      </c>
      <c r="F1097" s="824">
        <v>1.03E-2</v>
      </c>
      <c r="H1097" s="820">
        <v>3.2500000000000003E-3</v>
      </c>
      <c r="I1097" s="820">
        <v>7.0499999999999998E-3</v>
      </c>
      <c r="J1097" s="821">
        <v>42826</v>
      </c>
    </row>
    <row r="1098" spans="2:10" x14ac:dyDescent="0.3">
      <c r="B1098" s="821">
        <v>42856</v>
      </c>
      <c r="C1098" s="820" t="s">
        <v>5687</v>
      </c>
      <c r="F1098" s="824">
        <v>1.41E-2</v>
      </c>
      <c r="H1098" s="820">
        <v>3.241666666666667E-3</v>
      </c>
      <c r="I1098" s="820">
        <v>1.0858333333333333E-2</v>
      </c>
      <c r="J1098" s="821">
        <v>42856</v>
      </c>
    </row>
    <row r="1099" spans="2:10" x14ac:dyDescent="0.3">
      <c r="B1099" s="821">
        <v>42887</v>
      </c>
      <c r="C1099" s="820" t="s">
        <v>5687</v>
      </c>
      <c r="F1099" s="824">
        <v>6.1999999999999998E-3</v>
      </c>
      <c r="H1099" s="820">
        <v>3.1041666666666665E-3</v>
      </c>
      <c r="I1099" s="820">
        <v>3.0958333333333332E-3</v>
      </c>
      <c r="J1099" s="821">
        <v>42887</v>
      </c>
    </row>
    <row r="1100" spans="2:10" x14ac:dyDescent="0.3">
      <c r="B1100" s="821">
        <v>42917</v>
      </c>
      <c r="C1100" s="820" t="s">
        <v>5687</v>
      </c>
      <c r="F1100" s="824">
        <v>2.06E-2</v>
      </c>
      <c r="H1100" s="820">
        <v>3.1875000000000002E-3</v>
      </c>
      <c r="I1100" s="820">
        <v>1.7412500000000001E-2</v>
      </c>
      <c r="J1100" s="821">
        <v>42917</v>
      </c>
    </row>
    <row r="1101" spans="2:10" x14ac:dyDescent="0.3">
      <c r="B1101" s="821">
        <v>42948</v>
      </c>
      <c r="C1101" s="820" t="s">
        <v>5687</v>
      </c>
      <c r="F1101" s="824">
        <v>3.0999999999999999E-3</v>
      </c>
      <c r="H1101" s="820">
        <v>3.1250000000000002E-3</v>
      </c>
      <c r="I1101" s="820">
        <v>-2.5000000000000282E-5</v>
      </c>
      <c r="J1101" s="821">
        <v>42948</v>
      </c>
    </row>
    <row r="1102" spans="2:10" x14ac:dyDescent="0.3">
      <c r="B1102" s="821">
        <v>42979</v>
      </c>
      <c r="C1102" s="820" t="s">
        <v>5687</v>
      </c>
      <c r="F1102" s="824">
        <v>2.06E-2</v>
      </c>
      <c r="H1102" s="820">
        <v>3.0625000000000001E-3</v>
      </c>
      <c r="I1102" s="820">
        <v>1.7537500000000001E-2</v>
      </c>
      <c r="J1102" s="821">
        <v>42979</v>
      </c>
    </row>
    <row r="1103" spans="2:10" x14ac:dyDescent="0.3">
      <c r="B1103" s="821">
        <v>43009</v>
      </c>
      <c r="C1103" s="820" t="s">
        <v>5687</v>
      </c>
      <c r="F1103" s="824">
        <v>2.3300000000000001E-2</v>
      </c>
      <c r="H1103" s="820">
        <v>3.0583333333333335E-3</v>
      </c>
      <c r="I1103" s="820">
        <v>2.0241666666666668E-2</v>
      </c>
      <c r="J1103" s="821">
        <v>43009</v>
      </c>
    </row>
    <row r="1104" spans="2:10" x14ac:dyDescent="0.3">
      <c r="B1104" s="821">
        <v>43040</v>
      </c>
      <c r="C1104" s="820" t="s">
        <v>5687</v>
      </c>
      <c r="F1104" s="824">
        <v>3.0700000000000002E-2</v>
      </c>
      <c r="H1104" s="820">
        <v>3.0583333333333335E-3</v>
      </c>
      <c r="I1104" s="820">
        <v>2.7641666666666669E-2</v>
      </c>
      <c r="J1104" s="821">
        <v>43040</v>
      </c>
    </row>
    <row r="1105" spans="2:10" x14ac:dyDescent="0.3">
      <c r="B1105" s="821">
        <v>43070</v>
      </c>
      <c r="C1105" s="820" t="s">
        <v>5687</v>
      </c>
      <c r="F1105" s="824">
        <v>1.11E-2</v>
      </c>
      <c r="H1105" s="820">
        <v>2.9666666666666665E-3</v>
      </c>
      <c r="I1105" s="820">
        <v>8.1333333333333344E-3</v>
      </c>
      <c r="J1105" s="821">
        <v>43070</v>
      </c>
    </row>
    <row r="1106" spans="2:10" x14ac:dyDescent="0.3">
      <c r="B1106" s="821">
        <v>43101</v>
      </c>
      <c r="C1106" s="820" t="s">
        <v>5687</v>
      </c>
      <c r="F1106" s="824">
        <v>5.7299999999999997E-2</v>
      </c>
      <c r="H1106" s="820">
        <v>2.9666666666666665E-3</v>
      </c>
      <c r="I1106" s="820">
        <v>5.4333333333333331E-2</v>
      </c>
      <c r="J1106" s="821">
        <v>43101</v>
      </c>
    </row>
    <row r="1107" spans="2:10" x14ac:dyDescent="0.3">
      <c r="B1107" s="821">
        <v>43132</v>
      </c>
      <c r="C1107" s="820" t="s">
        <v>5687</v>
      </c>
      <c r="F1107" s="824">
        <v>-3.6900000000000002E-2</v>
      </c>
      <c r="H1107" s="820">
        <v>3.0125000000000004E-3</v>
      </c>
      <c r="I1107" s="820">
        <v>-3.9912500000000004E-2</v>
      </c>
      <c r="J1107" s="821">
        <v>43132</v>
      </c>
    </row>
    <row r="1108" spans="2:10" x14ac:dyDescent="0.3">
      <c r="B1108" s="821">
        <v>43160</v>
      </c>
      <c r="C1108" s="820" t="s">
        <v>5687</v>
      </c>
      <c r="F1108" s="824">
        <v>-2.5399999999999999E-2</v>
      </c>
      <c r="H1108" s="820">
        <v>3.2750000000000001E-3</v>
      </c>
      <c r="I1108" s="820">
        <v>-2.8674999999999999E-2</v>
      </c>
      <c r="J1108" s="821">
        <v>43160</v>
      </c>
    </row>
    <row r="1109" spans="2:10" x14ac:dyDescent="0.3">
      <c r="B1109" s="821">
        <v>43191</v>
      </c>
      <c r="C1109" s="820" t="s">
        <v>5687</v>
      </c>
      <c r="F1109" s="824">
        <v>3.8E-3</v>
      </c>
      <c r="H1109" s="820">
        <v>3.2750000000000001E-3</v>
      </c>
      <c r="I1109" s="820">
        <v>5.2499999999999986E-4</v>
      </c>
      <c r="J1109" s="821">
        <v>43191</v>
      </c>
    </row>
    <row r="1110" spans="2:10" x14ac:dyDescent="0.3">
      <c r="B1110" s="821">
        <v>43221</v>
      </c>
      <c r="C1110" s="820" t="s">
        <v>5687</v>
      </c>
      <c r="F1110" s="824">
        <v>2.41E-2</v>
      </c>
      <c r="H1110" s="820">
        <v>3.3791666666666666E-3</v>
      </c>
      <c r="I1110" s="820">
        <v>2.0720833333333334E-2</v>
      </c>
      <c r="J1110" s="821">
        <v>43221</v>
      </c>
    </row>
    <row r="1111" spans="2:10" x14ac:dyDescent="0.3">
      <c r="B1111" s="821">
        <v>43252</v>
      </c>
      <c r="C1111" s="820" t="s">
        <v>5687</v>
      </c>
      <c r="F1111" s="824">
        <v>6.1999999999999998E-3</v>
      </c>
      <c r="H1111" s="820">
        <v>3.3625E-3</v>
      </c>
      <c r="I1111" s="820">
        <v>2.8374999999999997E-3</v>
      </c>
      <c r="J1111" s="821">
        <v>43252</v>
      </c>
    </row>
    <row r="1112" spans="2:10" x14ac:dyDescent="0.3">
      <c r="B1112" s="821">
        <v>43282</v>
      </c>
      <c r="C1112" s="820" t="s">
        <v>5687</v>
      </c>
      <c r="F1112" s="824">
        <v>3.7199999999999997E-2</v>
      </c>
      <c r="H1112" s="820">
        <v>3.3083333333333333E-3</v>
      </c>
      <c r="I1112" s="820">
        <v>3.3891666666666667E-2</v>
      </c>
      <c r="J1112" s="821">
        <v>43282</v>
      </c>
    </row>
    <row r="1113" spans="2:10" x14ac:dyDescent="0.3">
      <c r="B1113" s="821">
        <v>43313</v>
      </c>
      <c r="C1113" s="820" t="s">
        <v>5687</v>
      </c>
      <c r="F1113" s="824">
        <v>3.2599999999999997E-2</v>
      </c>
      <c r="H1113" s="820">
        <v>3.3041666666666662E-3</v>
      </c>
      <c r="I1113" s="820">
        <v>2.929583333333333E-2</v>
      </c>
      <c r="J1113" s="821">
        <v>43313</v>
      </c>
    </row>
    <row r="1114" spans="2:10" x14ac:dyDescent="0.3">
      <c r="B1114" s="821">
        <v>43344</v>
      </c>
      <c r="C1114" s="820" t="s">
        <v>5687</v>
      </c>
      <c r="F1114" s="824">
        <v>5.7000000000000002E-3</v>
      </c>
      <c r="H1114" s="820">
        <v>3.3041666666666662E-3</v>
      </c>
      <c r="I1114" s="820">
        <v>2.395833333333334E-3</v>
      </c>
      <c r="J1114" s="821">
        <v>43344</v>
      </c>
    </row>
    <row r="1115" spans="2:10" x14ac:dyDescent="0.3">
      <c r="B1115" s="821">
        <v>43374</v>
      </c>
      <c r="C1115" s="820" t="s">
        <v>5687</v>
      </c>
      <c r="F1115" s="824">
        <v>-6.8400000000000002E-2</v>
      </c>
      <c r="H1115" s="820">
        <v>1.725E-3</v>
      </c>
      <c r="I1115" s="820">
        <v>-7.0125000000000007E-2</v>
      </c>
      <c r="J1115" s="821">
        <v>43374</v>
      </c>
    </row>
    <row r="1116" spans="2:10" x14ac:dyDescent="0.3">
      <c r="B1116" s="821">
        <v>43405</v>
      </c>
      <c r="C1116" s="820" t="s">
        <v>5687</v>
      </c>
      <c r="F1116" s="824">
        <v>2.0400000000000001E-2</v>
      </c>
      <c r="H1116" s="820">
        <v>3.5791666666666663E-3</v>
      </c>
      <c r="I1116" s="820">
        <v>1.6820833333333333E-2</v>
      </c>
      <c r="J1116" s="821">
        <v>43405</v>
      </c>
    </row>
    <row r="1117" spans="2:10" x14ac:dyDescent="0.3">
      <c r="B1117" s="821">
        <v>43435</v>
      </c>
      <c r="C1117" s="820" t="s">
        <v>5687</v>
      </c>
      <c r="F1117" s="824">
        <v>-9.0300000000000005E-2</v>
      </c>
      <c r="H1117" s="820">
        <v>3.4250000000000001E-3</v>
      </c>
      <c r="I1117" s="820">
        <v>-9.3725000000000003E-2</v>
      </c>
      <c r="J1117" s="821">
        <v>43435</v>
      </c>
    </row>
    <row r="1118" spans="2:10" x14ac:dyDescent="0.3">
      <c r="B1118" s="821">
        <v>43466</v>
      </c>
      <c r="C1118" s="820" t="s">
        <v>5687</v>
      </c>
      <c r="F1118" s="824">
        <v>8.0100000000000005E-2</v>
      </c>
      <c r="H1118" s="820">
        <v>3.3625E-3</v>
      </c>
      <c r="I1118" s="820">
        <v>7.67375E-2</v>
      </c>
      <c r="J1118" s="821">
        <v>43466</v>
      </c>
    </row>
    <row r="1119" spans="2:10" x14ac:dyDescent="0.3">
      <c r="B1119" s="821">
        <v>43497</v>
      </c>
      <c r="C1119" s="820" t="s">
        <v>5687</v>
      </c>
      <c r="F1119" s="824">
        <v>3.2099999999999997E-2</v>
      </c>
      <c r="H1119" s="820">
        <v>3.241666666666667E-3</v>
      </c>
      <c r="I1119" s="820">
        <v>2.885833333333333E-2</v>
      </c>
      <c r="J1119" s="821">
        <v>43497</v>
      </c>
    </row>
    <row r="1120" spans="2:10" x14ac:dyDescent="0.3">
      <c r="B1120" s="821">
        <v>43525</v>
      </c>
      <c r="C1120" s="820" t="s">
        <v>5687</v>
      </c>
      <c r="F1120" s="824">
        <v>1.9400000000000001E-2</v>
      </c>
      <c r="H1120" s="820">
        <v>3.241666666666667E-3</v>
      </c>
      <c r="I1120" s="820">
        <v>1.6158333333333334E-2</v>
      </c>
      <c r="J1120" s="821">
        <v>43525</v>
      </c>
    </row>
    <row r="1121" spans="2:10" x14ac:dyDescent="0.3">
      <c r="B1121" s="821">
        <v>43556</v>
      </c>
      <c r="C1121" s="820" t="s">
        <v>5687</v>
      </c>
      <c r="F1121" s="824">
        <v>4.0500000000000001E-2</v>
      </c>
      <c r="H1121" s="820">
        <v>3.1416666666666667E-3</v>
      </c>
      <c r="I1121" s="820">
        <v>3.7358333333333334E-2</v>
      </c>
      <c r="J1121" s="821">
        <v>43556</v>
      </c>
    </row>
    <row r="1122" spans="2:10" x14ac:dyDescent="0.3">
      <c r="B1122" s="821">
        <v>43586</v>
      </c>
      <c r="C1122" s="820" t="s">
        <v>5687</v>
      </c>
      <c r="F1122" s="824">
        <v>-6.3500000000000001E-2</v>
      </c>
      <c r="H1122" s="820">
        <v>3.1124999999999998E-3</v>
      </c>
      <c r="I1122" s="820">
        <v>-6.6612500000000005E-2</v>
      </c>
      <c r="J1122" s="821">
        <v>43586</v>
      </c>
    </row>
    <row r="1123" spans="2:10" x14ac:dyDescent="0.3">
      <c r="B1123" s="821">
        <v>43617</v>
      </c>
      <c r="C1123" s="820" t="s">
        <v>5687</v>
      </c>
      <c r="F1123" s="824">
        <v>7.0499999999999993E-2</v>
      </c>
      <c r="H1123" s="820">
        <v>3.1124999999999998E-3</v>
      </c>
      <c r="I1123" s="820">
        <v>6.7387499999999989E-2</v>
      </c>
      <c r="J1123" s="821">
        <v>43617</v>
      </c>
    </row>
    <row r="1124" spans="2:10" x14ac:dyDescent="0.3">
      <c r="B1124" s="821">
        <v>43647</v>
      </c>
      <c r="C1124" s="820" t="s">
        <v>5687</v>
      </c>
      <c r="F1124" s="824">
        <v>1.44E-2</v>
      </c>
      <c r="H1124" s="820">
        <v>2.8124999999999999E-3</v>
      </c>
      <c r="I1124" s="820">
        <v>1.1587500000000001E-2</v>
      </c>
      <c r="J1124" s="821">
        <v>43647</v>
      </c>
    </row>
    <row r="1125" spans="2:10" x14ac:dyDescent="0.3">
      <c r="B1125" s="821">
        <v>43678</v>
      </c>
      <c r="C1125" s="820" t="s">
        <v>5687</v>
      </c>
      <c r="F1125" s="824">
        <v>-1.5800000000000002E-2</v>
      </c>
      <c r="H1125" s="820">
        <v>2.8124999999999999E-3</v>
      </c>
      <c r="I1125" s="820">
        <v>-1.8612500000000001E-2</v>
      </c>
      <c r="J1125" s="821">
        <v>43678</v>
      </c>
    </row>
    <row r="1126" spans="2:10" x14ac:dyDescent="0.3">
      <c r="B1126" s="821">
        <v>43709</v>
      </c>
      <c r="C1126" s="820" t="s">
        <v>5687</v>
      </c>
      <c r="F1126" s="824">
        <v>1.8700000000000001E-2</v>
      </c>
      <c r="H1126" s="820">
        <v>2.5249999999999999E-3</v>
      </c>
      <c r="I1126" s="820">
        <v>1.6175000000000002E-2</v>
      </c>
      <c r="J1126" s="821">
        <v>43709</v>
      </c>
    </row>
    <row r="1127" spans="2:10" x14ac:dyDescent="0.3">
      <c r="B1127" s="821">
        <v>43739</v>
      </c>
      <c r="C1127" s="820" t="s">
        <v>5687</v>
      </c>
      <c r="F1127" s="824">
        <v>2.1700000000000001E-2</v>
      </c>
      <c r="H1127" s="820">
        <v>2.5666666666666667E-3</v>
      </c>
      <c r="I1127" s="820">
        <v>1.9133333333333336E-2</v>
      </c>
      <c r="J1127" s="821">
        <v>43739</v>
      </c>
    </row>
    <row r="1128" spans="2:10" x14ac:dyDescent="0.3">
      <c r="B1128" s="821">
        <v>43770</v>
      </c>
      <c r="C1128" s="820" t="s">
        <v>5687</v>
      </c>
      <c r="F1128" s="824">
        <v>3.6299999999999999E-2</v>
      </c>
      <c r="H1128" s="820">
        <v>2.5999999999999999E-3</v>
      </c>
      <c r="I1128" s="820">
        <v>3.3700000000000001E-2</v>
      </c>
      <c r="J1128" s="821">
        <v>43770</v>
      </c>
    </row>
    <row r="1129" spans="2:10" x14ac:dyDescent="0.3">
      <c r="B1129" s="821">
        <v>43800</v>
      </c>
      <c r="C1129" s="820" t="s">
        <v>5687</v>
      </c>
      <c r="F1129" s="824">
        <v>3.0200000000000001E-2</v>
      </c>
      <c r="H1129" s="820">
        <v>2.5499999999999997E-3</v>
      </c>
      <c r="I1129" s="820">
        <v>2.7650000000000001E-2</v>
      </c>
      <c r="J1129" s="821">
        <v>43800</v>
      </c>
    </row>
    <row r="1130" spans="2:10" x14ac:dyDescent="0.3">
      <c r="B1130" s="821">
        <v>43831</v>
      </c>
      <c r="C1130" s="820" t="s">
        <v>5687</v>
      </c>
      <c r="F1130" s="824">
        <v>-4.0000000000000002E-4</v>
      </c>
      <c r="H1130" s="820">
        <v>2.3708333333333333E-3</v>
      </c>
      <c r="I1130" s="820">
        <v>-2.7708333333333335E-3</v>
      </c>
      <c r="J1130" s="821">
        <v>43831</v>
      </c>
    </row>
    <row r="1131" spans="2:10" x14ac:dyDescent="0.3">
      <c r="B1131" s="821">
        <v>43862</v>
      </c>
      <c r="C1131" s="820" t="s">
        <v>5687</v>
      </c>
      <c r="F1131" s="824">
        <v>-8.2299999999999998E-2</v>
      </c>
      <c r="H1131" s="820">
        <v>2.4833333333333331E-3</v>
      </c>
      <c r="I1131" s="820">
        <v>-8.4783333333333336E-2</v>
      </c>
      <c r="J1131" s="821">
        <v>43862</v>
      </c>
    </row>
    <row r="1132" spans="2:10" x14ac:dyDescent="0.3">
      <c r="B1132" s="821">
        <v>43891</v>
      </c>
      <c r="C1132" s="820" t="s">
        <v>5687</v>
      </c>
      <c r="F1132" s="824">
        <v>-0.1235</v>
      </c>
      <c r="H1132" s="820">
        <v>2.3458333333333335E-3</v>
      </c>
      <c r="I1132" s="820">
        <v>-0.12584583333333332</v>
      </c>
      <c r="J1132" s="821">
        <v>43891</v>
      </c>
    </row>
    <row r="1133" spans="2:10" x14ac:dyDescent="0.3">
      <c r="B1133" s="821">
        <v>43922</v>
      </c>
      <c r="C1133" s="820" t="s">
        <v>5687</v>
      </c>
      <c r="F1133" s="824">
        <v>0.12820000000000001</v>
      </c>
      <c r="H1133" s="820">
        <v>2.1583333333333333E-3</v>
      </c>
      <c r="I1133" s="820">
        <v>0.12604166666666666</v>
      </c>
      <c r="J1133" s="821">
        <v>43922</v>
      </c>
    </row>
    <row r="1134" spans="2:10" x14ac:dyDescent="0.3">
      <c r="B1134" s="821">
        <v>43952</v>
      </c>
      <c r="C1134" s="820" t="s">
        <v>5687</v>
      </c>
      <c r="F1134" s="824">
        <v>4.7600000000000003E-2</v>
      </c>
      <c r="H1134" s="820">
        <v>2.1708333333333336E-3</v>
      </c>
      <c r="I1134" s="820">
        <v>4.5429166666666673E-2</v>
      </c>
      <c r="J1134" s="821">
        <v>43952</v>
      </c>
    </row>
    <row r="1135" spans="2:10" x14ac:dyDescent="0.3">
      <c r="B1135" s="821">
        <v>43983</v>
      </c>
      <c r="C1135" s="820" t="s">
        <v>5687</v>
      </c>
      <c r="F1135" s="824">
        <v>1.9900000000000001E-2</v>
      </c>
      <c r="H1135" s="820">
        <v>2.0999999999999999E-3</v>
      </c>
      <c r="I1135" s="820">
        <v>1.78E-2</v>
      </c>
      <c r="J1135" s="821">
        <v>43983</v>
      </c>
    </row>
    <row r="1136" spans="2:10" x14ac:dyDescent="0.3">
      <c r="B1136" s="821">
        <v>44013</v>
      </c>
      <c r="C1136" s="820" t="s">
        <v>5687</v>
      </c>
      <c r="F1136" s="824">
        <v>5.6399999999999999E-2</v>
      </c>
      <c r="H1136" s="820">
        <v>1.7541666666666667E-3</v>
      </c>
      <c r="I1136" s="820">
        <v>5.4645833333333331E-2</v>
      </c>
      <c r="J1136" s="821">
        <v>44013</v>
      </c>
    </row>
    <row r="1137" spans="2:10" x14ac:dyDescent="0.3">
      <c r="B1137" s="821">
        <v>44044</v>
      </c>
      <c r="C1137" s="820" t="s">
        <v>5687</v>
      </c>
      <c r="F1137" s="824">
        <v>7.1900000000000006E-2</v>
      </c>
      <c r="H1137" s="820">
        <v>1.9250000000000001E-3</v>
      </c>
      <c r="I1137" s="820">
        <v>6.9975000000000009E-2</v>
      </c>
      <c r="J1137" s="821">
        <v>44044</v>
      </c>
    </row>
    <row r="1138" spans="2:10" x14ac:dyDescent="0.3">
      <c r="B1138" s="821">
        <v>44075</v>
      </c>
      <c r="C1138" s="820" t="s">
        <v>5687</v>
      </c>
      <c r="F1138" s="824">
        <v>-3.7999999999999999E-2</v>
      </c>
      <c r="H1138" s="820">
        <v>1.9916666666666668E-3</v>
      </c>
      <c r="I1138" s="820">
        <v>-3.9991666666666668E-2</v>
      </c>
      <c r="J1138" s="821">
        <v>44075</v>
      </c>
    </row>
    <row r="1139" spans="2:10" x14ac:dyDescent="0.3">
      <c r="B1139" s="821">
        <v>44105</v>
      </c>
      <c r="C1139" s="820" t="s">
        <v>5687</v>
      </c>
      <c r="F1139" s="824">
        <v>-2.6599999999999999E-2</v>
      </c>
      <c r="H1139" s="820">
        <v>2.0416666666666665E-3</v>
      </c>
      <c r="I1139" s="820">
        <v>-2.8641666666666666E-2</v>
      </c>
      <c r="J1139" s="821">
        <v>44105</v>
      </c>
    </row>
    <row r="1140" spans="2:10" x14ac:dyDescent="0.3">
      <c r="B1140" s="821">
        <v>44136</v>
      </c>
      <c r="C1140" s="820" t="s">
        <v>5687</v>
      </c>
      <c r="F1140" s="824">
        <v>0.1095</v>
      </c>
      <c r="H1140" s="820">
        <v>1.9875000000000001E-3</v>
      </c>
      <c r="I1140" s="820">
        <v>0.1075125</v>
      </c>
      <c r="J1140" s="821">
        <v>44136</v>
      </c>
    </row>
    <row r="1141" spans="2:10" x14ac:dyDescent="0.3">
      <c r="B1141" s="821">
        <v>44166</v>
      </c>
      <c r="C1141" s="820" t="s">
        <v>5687</v>
      </c>
      <c r="F1141" s="824">
        <v>3.8399999999999997E-2</v>
      </c>
      <c r="H1141" s="820">
        <v>1.9583333333333332E-3</v>
      </c>
      <c r="I1141" s="820">
        <v>3.6441666666666664E-2</v>
      </c>
      <c r="J1141" s="821">
        <v>44166</v>
      </c>
    </row>
    <row r="1142" spans="2:10" x14ac:dyDescent="0.3">
      <c r="B1142" s="821">
        <v>44197</v>
      </c>
      <c r="C1142" s="820" t="s">
        <v>5687</v>
      </c>
      <c r="F1142" s="824">
        <v>-1.01E-2</v>
      </c>
      <c r="H1142" s="820">
        <v>2.1083333333333336E-3</v>
      </c>
      <c r="I1142" s="820">
        <v>-1.2208333333333333E-2</v>
      </c>
      <c r="J1142" s="821">
        <v>44197</v>
      </c>
    </row>
    <row r="1143" spans="2:10" x14ac:dyDescent="0.3">
      <c r="B1143" s="821">
        <v>44228</v>
      </c>
      <c r="C1143" s="820" t="s">
        <v>5687</v>
      </c>
      <c r="F1143" s="824">
        <v>2.76E-2</v>
      </c>
      <c r="H1143" s="820">
        <v>2.304166666666667E-3</v>
      </c>
      <c r="I1143" s="820">
        <v>2.5295833333333333E-2</v>
      </c>
      <c r="J1143" s="821">
        <v>44228</v>
      </c>
    </row>
    <row r="1144" spans="2:10" x14ac:dyDescent="0.3">
      <c r="B1144" s="821">
        <v>44256</v>
      </c>
      <c r="C1144" s="820" t="s">
        <v>5687</v>
      </c>
      <c r="F1144" s="824">
        <v>4.3799999999999999E-2</v>
      </c>
      <c r="H1144" s="820">
        <v>2.5875000000000004E-3</v>
      </c>
      <c r="I1144" s="820">
        <v>4.1212499999999999E-2</v>
      </c>
      <c r="J1144" s="821">
        <v>44256</v>
      </c>
    </row>
    <row r="1145" spans="2:10" x14ac:dyDescent="0.3">
      <c r="B1145" s="821">
        <v>44287</v>
      </c>
      <c r="C1145" s="820" t="s">
        <v>5687</v>
      </c>
      <c r="F1145" s="824">
        <v>5.3400000000000003E-2</v>
      </c>
      <c r="H1145" s="820">
        <v>2.4708333333333336E-3</v>
      </c>
      <c r="I1145" s="820">
        <v>5.0929166666666671E-2</v>
      </c>
      <c r="J1145" s="821">
        <v>44287</v>
      </c>
    </row>
    <row r="1146" spans="2:10" x14ac:dyDescent="0.3">
      <c r="B1146" s="821">
        <v>44317</v>
      </c>
      <c r="C1146" s="820" t="s">
        <v>5687</v>
      </c>
      <c r="F1146" s="824">
        <v>7.0000000000000001E-3</v>
      </c>
      <c r="H1146" s="820">
        <v>2.5125E-3</v>
      </c>
      <c r="I1146" s="820">
        <v>4.4875000000000002E-3</v>
      </c>
      <c r="J1146" s="821">
        <v>44317</v>
      </c>
    </row>
    <row r="1147" spans="2:10" x14ac:dyDescent="0.3">
      <c r="B1147" s="821">
        <v>44348</v>
      </c>
      <c r="C1147" s="820" t="s">
        <v>5687</v>
      </c>
      <c r="F1147" s="824">
        <v>2.3300000000000001E-2</v>
      </c>
      <c r="H1147" s="820">
        <v>2.3750000000000004E-3</v>
      </c>
      <c r="I1147" s="820">
        <v>2.0924999999999999E-2</v>
      </c>
      <c r="J1147" s="821">
        <v>44348</v>
      </c>
    </row>
    <row r="1148" spans="2:10" x14ac:dyDescent="0.3">
      <c r="B1148" s="821">
        <v>44378</v>
      </c>
      <c r="C1148" s="820" t="s">
        <v>5687</v>
      </c>
      <c r="F1148" s="824">
        <v>2.3800000000000002E-2</v>
      </c>
      <c r="H1148" s="820">
        <v>2.1999999999999997E-3</v>
      </c>
      <c r="I1148" s="820">
        <v>2.1600000000000001E-2</v>
      </c>
      <c r="J1148" s="821">
        <v>44378</v>
      </c>
    </row>
    <row r="1149" spans="2:10" x14ac:dyDescent="0.3">
      <c r="B1149" s="821">
        <v>44409</v>
      </c>
      <c r="C1149" s="820" t="s">
        <v>5687</v>
      </c>
      <c r="F1149" s="824">
        <v>3.04E-2</v>
      </c>
      <c r="H1149" s="820">
        <v>2.2000000000000001E-3</v>
      </c>
      <c r="I1149" s="820">
        <v>2.8199999999999999E-2</v>
      </c>
      <c r="J1149" s="821">
        <v>44409</v>
      </c>
    </row>
    <row r="1150" spans="2:10" x14ac:dyDescent="0.3">
      <c r="B1150" s="821">
        <v>44440</v>
      </c>
      <c r="C1150" s="820" t="s">
        <v>5687</v>
      </c>
      <c r="F1150" s="824">
        <v>-4.65E-2</v>
      </c>
      <c r="H1150" s="820">
        <v>2.1916666666666664E-3</v>
      </c>
      <c r="I1150" s="820">
        <v>-4.8691666666666668E-2</v>
      </c>
      <c r="J1150" s="821">
        <v>44440</v>
      </c>
    </row>
    <row r="1151" spans="2:10" x14ac:dyDescent="0.3">
      <c r="B1151" s="821">
        <v>44470</v>
      </c>
      <c r="C1151" s="820" t="s">
        <v>5687</v>
      </c>
      <c r="F1151" s="824">
        <v>7.0099999999999996E-2</v>
      </c>
      <c r="H1151" s="820">
        <v>2.3083333333333332E-3</v>
      </c>
      <c r="I1151" s="820">
        <v>6.7791666666666667E-2</v>
      </c>
      <c r="J1151" s="821">
        <v>44470</v>
      </c>
    </row>
    <row r="1152" spans="2:10" x14ac:dyDescent="0.3">
      <c r="B1152" s="821">
        <v>44501</v>
      </c>
      <c r="C1152" s="820" t="s">
        <v>5687</v>
      </c>
      <c r="F1152" s="824">
        <v>-6.8999999999999999E-3</v>
      </c>
      <c r="H1152" s="820">
        <v>2.2458333333333332E-3</v>
      </c>
      <c r="I1152" s="820">
        <v>-9.1458333333333322E-3</v>
      </c>
      <c r="J1152" s="821">
        <v>44501</v>
      </c>
    </row>
    <row r="1153" spans="2:10" x14ac:dyDescent="0.3">
      <c r="B1153" s="821">
        <v>44531</v>
      </c>
      <c r="C1153" s="820" t="s">
        <v>5687</v>
      </c>
      <c r="F1153" s="824">
        <v>4.48E-2</v>
      </c>
      <c r="H1153" s="820">
        <v>2.2541666666666665E-3</v>
      </c>
      <c r="I1153" s="820">
        <v>4.2545833333333331E-2</v>
      </c>
      <c r="J1153" s="821">
        <v>44531</v>
      </c>
    </row>
    <row r="1154" spans="2:10" x14ac:dyDescent="0.3">
      <c r="B1154" s="821">
        <v>44562</v>
      </c>
      <c r="C1154" s="820" t="s">
        <v>5687</v>
      </c>
      <c r="F1154" s="824">
        <v>-5.1700000000000003E-2</v>
      </c>
      <c r="H1154" s="820">
        <v>2.4791666666666668E-3</v>
      </c>
      <c r="I1154" s="820">
        <v>-5.4179166666666667E-2</v>
      </c>
      <c r="J1154" s="821">
        <v>44562</v>
      </c>
    </row>
    <row r="1155" spans="2:10" x14ac:dyDescent="0.3">
      <c r="B1155" s="821">
        <v>44593</v>
      </c>
      <c r="C1155" s="820" t="s">
        <v>5687</v>
      </c>
      <c r="F1155" s="824">
        <v>-2.9899999999999999E-2</v>
      </c>
      <c r="H1155" s="820">
        <v>2.754166666666666E-3</v>
      </c>
      <c r="I1155" s="820">
        <v>-3.2654166666666665E-2</v>
      </c>
      <c r="J1155" s="821">
        <v>44593</v>
      </c>
    </row>
    <row r="1156" spans="2:10" x14ac:dyDescent="0.3">
      <c r="B1156" s="821">
        <v>44621</v>
      </c>
      <c r="C1156" s="820" t="s">
        <v>5687</v>
      </c>
      <c r="F1156" s="824">
        <v>3.7100000000000001E-2</v>
      </c>
      <c r="H1156" s="820">
        <v>2.9375E-3</v>
      </c>
      <c r="I1156" s="820">
        <v>3.4162499999999998E-2</v>
      </c>
      <c r="J1156" s="821">
        <v>44621</v>
      </c>
    </row>
    <row r="1157" spans="2:10" x14ac:dyDescent="0.3">
      <c r="B1157" s="821">
        <v>44652</v>
      </c>
      <c r="C1157" s="820" t="s">
        <v>5687</v>
      </c>
      <c r="F1157" s="824">
        <v>-8.72E-2</v>
      </c>
      <c r="H1157" s="820">
        <v>3.1958333333333335E-3</v>
      </c>
      <c r="I1157" s="820">
        <v>-9.0395833333333328E-2</v>
      </c>
      <c r="J1157" s="821">
        <v>44652</v>
      </c>
    </row>
    <row r="1158" spans="2:10" x14ac:dyDescent="0.3">
      <c r="B1158" s="821">
        <v>44682</v>
      </c>
      <c r="C1158" s="820" t="s">
        <v>5687</v>
      </c>
      <c r="F1158" s="824">
        <v>1.8E-3</v>
      </c>
      <c r="H1158" s="820">
        <v>3.5374999999999998E-3</v>
      </c>
      <c r="I1158" s="820">
        <v>-1.7374999999999999E-3</v>
      </c>
      <c r="J1158" s="821">
        <v>44682</v>
      </c>
    </row>
    <row r="1159" spans="2:10" x14ac:dyDescent="0.3">
      <c r="B1159" s="821">
        <v>44713</v>
      </c>
      <c r="C1159" s="820" t="s">
        <v>5687</v>
      </c>
      <c r="F1159" s="824">
        <v>-8.2500000000000004E-2</v>
      </c>
      <c r="H1159" s="820">
        <v>3.6375000000000001E-3</v>
      </c>
      <c r="I1159" s="820">
        <v>-8.6137500000000006E-2</v>
      </c>
      <c r="J1159" s="821">
        <v>44713</v>
      </c>
    </row>
    <row r="1160" spans="2:10" x14ac:dyDescent="0.3">
      <c r="B1160" s="821">
        <v>44743</v>
      </c>
      <c r="C1160" s="820" t="s">
        <v>5687</v>
      </c>
      <c r="F1160" s="824">
        <v>9.2200000000000004E-2</v>
      </c>
      <c r="H1160" s="820">
        <v>3.5125E-3</v>
      </c>
      <c r="I1160" s="820">
        <v>8.8687500000000002E-2</v>
      </c>
      <c r="J1160" s="821">
        <v>44743</v>
      </c>
    </row>
    <row r="1161" spans="2:10" x14ac:dyDescent="0.3">
      <c r="B1161" s="821">
        <v>44774</v>
      </c>
      <c r="C1161" s="820" t="s">
        <v>5687</v>
      </c>
      <c r="F1161" s="824">
        <v>-4.0800000000000003E-2</v>
      </c>
      <c r="H1161" s="820">
        <v>3.5125E-3</v>
      </c>
      <c r="I1161" s="820">
        <v>-4.4312500000000005E-2</v>
      </c>
      <c r="J1161" s="821">
        <v>44774</v>
      </c>
    </row>
    <row r="1162" spans="2:10" x14ac:dyDescent="0.3">
      <c r="B1162" s="821">
        <v>44805</v>
      </c>
      <c r="C1162" s="820" t="s">
        <v>5687</v>
      </c>
      <c r="F1162" s="824">
        <v>-9.2100000000000001E-2</v>
      </c>
      <c r="H1162" s="820">
        <v>3.9291666666666676E-3</v>
      </c>
      <c r="I1162" s="820">
        <v>-9.6029166666666665E-2</v>
      </c>
      <c r="J1162" s="821">
        <v>44805</v>
      </c>
    </row>
    <row r="1163" spans="2:10" x14ac:dyDescent="0.3">
      <c r="B1163" s="821">
        <v>44835</v>
      </c>
      <c r="C1163" s="820" t="s">
        <v>5687</v>
      </c>
      <c r="F1163" s="824">
        <v>8.1000000000000003E-2</v>
      </c>
      <c r="H1163" s="820">
        <v>4.3750000000000004E-3</v>
      </c>
      <c r="I1163" s="820">
        <v>7.6624999999999999E-2</v>
      </c>
      <c r="J1163" s="821">
        <v>44835</v>
      </c>
    </row>
    <row r="1164" spans="2:10" x14ac:dyDescent="0.3">
      <c r="B1164" s="821">
        <v>44866</v>
      </c>
      <c r="C1164" s="820" t="s">
        <v>5687</v>
      </c>
      <c r="F1164" s="824">
        <v>5.5899999999999998E-2</v>
      </c>
      <c r="H1164" s="820">
        <v>4.2208333333333334E-3</v>
      </c>
      <c r="I1164" s="820">
        <v>5.1679166666666665E-2</v>
      </c>
      <c r="J1164" s="821">
        <v>44866</v>
      </c>
    </row>
    <row r="1165" spans="2:10" x14ac:dyDescent="0.3">
      <c r="B1165" s="821">
        <v>44896</v>
      </c>
      <c r="C1165" s="820" t="s">
        <v>5687</v>
      </c>
      <c r="F1165" s="824">
        <v>-5.7599999999999998E-2</v>
      </c>
      <c r="H1165" s="820">
        <v>3.8166666666666661E-3</v>
      </c>
      <c r="I1165" s="820">
        <v>-6.1416666666666661E-2</v>
      </c>
      <c r="J1165" s="821">
        <v>44896</v>
      </c>
    </row>
    <row r="1166" spans="2:10" x14ac:dyDescent="0.3">
      <c r="B1166" s="821">
        <v>44927</v>
      </c>
      <c r="C1166" s="820" t="s">
        <v>5687</v>
      </c>
      <c r="F1166" s="824">
        <v>6.2834280180287985E-2</v>
      </c>
      <c r="H1166" s="820">
        <v>3.8E-3</v>
      </c>
      <c r="I1166" s="820">
        <v>5.9034280180287987E-2</v>
      </c>
      <c r="J1166" s="821">
        <v>44927</v>
      </c>
    </row>
    <row r="1167" spans="2:10" x14ac:dyDescent="0.3">
      <c r="B1167" s="821">
        <v>44958</v>
      </c>
      <c r="C1167" s="820" t="s">
        <v>5687</v>
      </c>
      <c r="F1167" s="824">
        <v>-2.4399784626571001E-2</v>
      </c>
      <c r="H1167" s="820">
        <v>3.9166666666666664E-3</v>
      </c>
      <c r="I1167" s="820">
        <v>-2.8316451293237666E-2</v>
      </c>
      <c r="J1167" s="821">
        <v>44958</v>
      </c>
    </row>
    <row r="1168" spans="2:10" x14ac:dyDescent="0.3">
      <c r="B1168" s="821">
        <v>44986</v>
      </c>
      <c r="C1168" s="820" t="s">
        <v>5687</v>
      </c>
      <c r="F1168" s="824">
        <v>3.671430929974763E-2</v>
      </c>
      <c r="H1168" s="820">
        <v>3.9750000000000002E-3</v>
      </c>
      <c r="I1168" s="820">
        <v>3.2739309299747631E-2</v>
      </c>
      <c r="J1168" s="821">
        <v>44986</v>
      </c>
    </row>
    <row r="1169" spans="2:10" x14ac:dyDescent="0.3">
      <c r="B1169" s="821">
        <v>45017</v>
      </c>
      <c r="C1169" s="820" t="s">
        <v>5687</v>
      </c>
      <c r="F1169" s="824">
        <v>7.187926921795095E-3</v>
      </c>
      <c r="H1169" s="820">
        <v>3.8708333333333333E-3</v>
      </c>
      <c r="I1169" s="820">
        <v>3.3170935884617616E-3</v>
      </c>
      <c r="J1169" s="821">
        <v>45017</v>
      </c>
    </row>
    <row r="1170" spans="2:10" x14ac:dyDescent="0.3">
      <c r="B1170" s="821">
        <v>45047</v>
      </c>
      <c r="C1170" s="820" t="s">
        <v>5687</v>
      </c>
      <c r="F1170" s="824">
        <v>4.3468278013294162E-3</v>
      </c>
      <c r="H1170" s="820">
        <v>4.054166666666666E-3</v>
      </c>
      <c r="I1170" s="820">
        <v>2.9266113466275018E-4</v>
      </c>
      <c r="J1170" s="821">
        <v>45047</v>
      </c>
    </row>
    <row r="1171" spans="2:10" x14ac:dyDescent="0.3">
      <c r="B1171" s="821">
        <v>45078</v>
      </c>
      <c r="C1171" s="820" t="s">
        <v>5687</v>
      </c>
      <c r="F1171" s="824">
        <v>6.6075546772891333E-2</v>
      </c>
      <c r="H1171" s="820">
        <v>4.029166666666667E-3</v>
      </c>
      <c r="I1171" s="820">
        <v>6.2046380106224666E-2</v>
      </c>
      <c r="J1171" s="821">
        <v>45078</v>
      </c>
    </row>
    <row r="1172" spans="2:10" x14ac:dyDescent="0.3">
      <c r="B1172" s="821">
        <v>45108</v>
      </c>
      <c r="C1172" s="820" t="s">
        <v>5687</v>
      </c>
      <c r="F1172" s="824">
        <v>3.2124539863823791E-2</v>
      </c>
      <c r="H1172" s="820">
        <v>4.0541666666666669E-3</v>
      </c>
      <c r="I1172" s="820">
        <v>2.8070373197157123E-2</v>
      </c>
      <c r="J1172" s="821">
        <v>45108</v>
      </c>
    </row>
    <row r="1173" spans="2:10" x14ac:dyDescent="0.3">
      <c r="B1173" s="821">
        <v>45139</v>
      </c>
      <c r="C1173" s="820" t="s">
        <v>5687</v>
      </c>
      <c r="F1173" s="824">
        <v>-1.5921117042355312E-2</v>
      </c>
      <c r="H1173" s="820">
        <v>4.3041666666666662E-3</v>
      </c>
      <c r="I1173" s="820">
        <v>-2.0225283709021977E-2</v>
      </c>
      <c r="J1173" s="821">
        <v>45139</v>
      </c>
    </row>
    <row r="1174" spans="2:10" x14ac:dyDescent="0.3">
      <c r="B1174" s="821">
        <v>45170</v>
      </c>
      <c r="C1174" s="820" t="s">
        <v>5687</v>
      </c>
      <c r="F1174" s="824">
        <v>-4.7678193308121432E-2</v>
      </c>
      <c r="H1174" s="820">
        <v>4.4333333333333334E-3</v>
      </c>
      <c r="I1174" s="820">
        <v>-5.2111526641454763E-2</v>
      </c>
      <c r="J1174" s="821">
        <v>45170</v>
      </c>
    </row>
    <row r="1175" spans="2:10" x14ac:dyDescent="0.3">
      <c r="B1175" s="821">
        <v>45200</v>
      </c>
      <c r="C1175" s="820" t="s">
        <v>5687</v>
      </c>
      <c r="F1175" s="824">
        <v>-2.7391275195366223E-2</v>
      </c>
      <c r="H1175" s="820">
        <v>4.8250000000000003E-3</v>
      </c>
      <c r="I1175" s="820">
        <v>-3.2216275195366226E-2</v>
      </c>
      <c r="J1175" s="821">
        <v>45200</v>
      </c>
    </row>
    <row r="1176" spans="2:10" x14ac:dyDescent="0.3">
      <c r="B1176" s="821">
        <v>45231</v>
      </c>
      <c r="C1176" s="820" t="s">
        <v>5687</v>
      </c>
      <c r="F1176" s="824">
        <v>8.6885005042911731E-2</v>
      </c>
      <c r="H1176" s="820">
        <v>4.5625000000000006E-3</v>
      </c>
      <c r="I1176" s="820">
        <v>8.2322505042911734E-2</v>
      </c>
      <c r="J1176" s="821">
        <v>45231</v>
      </c>
    </row>
    <row r="1177" spans="2:10" x14ac:dyDescent="0.3">
      <c r="B1177" s="821">
        <v>45261</v>
      </c>
      <c r="C1177" s="820" t="s">
        <v>5687</v>
      </c>
      <c r="F1177" s="824">
        <v>4.5430619636360636E-2</v>
      </c>
      <c r="H1177" s="820">
        <v>4.0833333333333329E-3</v>
      </c>
      <c r="I1177" s="820">
        <v>4.1347286303027302E-2</v>
      </c>
      <c r="J1177" s="821">
        <v>45261</v>
      </c>
    </row>
    <row r="1178" spans="2:10" x14ac:dyDescent="0.3">
      <c r="B1178" s="821">
        <v>45292</v>
      </c>
      <c r="C1178" s="820" t="s">
        <v>5687</v>
      </c>
      <c r="F1178" s="824">
        <v>3.3416506662096612E-2</v>
      </c>
      <c r="H1178" s="820">
        <v>4.1666666666666666E-3</v>
      </c>
      <c r="I1178" s="820">
        <v>2.9249839995429947E-2</v>
      </c>
      <c r="J1178" s="821">
        <v>45292</v>
      </c>
    </row>
    <row r="1179" spans="2:10" x14ac:dyDescent="0.3">
      <c r="B1179" s="821">
        <v>45323</v>
      </c>
      <c r="C1179" s="820" t="s">
        <v>5687</v>
      </c>
      <c r="F1179" s="824">
        <v>5.3395839403964196E-2</v>
      </c>
      <c r="H1179" s="820">
        <v>4.2833333333333334E-3</v>
      </c>
      <c r="I1179" s="820">
        <v>4.9112506070630862E-2</v>
      </c>
      <c r="J1179" s="821">
        <v>45323</v>
      </c>
    </row>
    <row r="1180" spans="2:10" x14ac:dyDescent="0.3">
      <c r="B1180" s="821">
        <v>45352</v>
      </c>
      <c r="C1180" s="820" t="s">
        <v>5687</v>
      </c>
      <c r="F1180" s="824">
        <v>3.2174693616317418E-2</v>
      </c>
      <c r="H1180" s="820">
        <v>4.2791666666666664E-3</v>
      </c>
      <c r="I1180" s="820">
        <v>2.7895526949650751E-2</v>
      </c>
      <c r="J1180" s="821">
        <v>45352</v>
      </c>
    </row>
    <row r="1181" spans="2:10" x14ac:dyDescent="0.3">
      <c r="B1181" s="821">
        <v>45383</v>
      </c>
      <c r="C1181" s="820" t="s">
        <v>5687</v>
      </c>
      <c r="F1181" s="824">
        <v>-4.0845049452488791E-2</v>
      </c>
      <c r="H1181" s="820">
        <v>4.4916666666666664E-3</v>
      </c>
      <c r="I1181" s="820">
        <v>-4.5336716119155455E-2</v>
      </c>
      <c r="J1181" s="821">
        <v>45383</v>
      </c>
    </row>
    <row r="1182" spans="2:10" x14ac:dyDescent="0.3">
      <c r="B1182" s="821">
        <v>45413</v>
      </c>
      <c r="C1182" s="820" t="s">
        <v>5687</v>
      </c>
      <c r="F1182" s="824">
        <v>4.1129837851065609E-2</v>
      </c>
      <c r="H1182" s="820">
        <v>4.4583333333333332E-3</v>
      </c>
      <c r="I1182" s="820">
        <v>3.6671504517732274E-2</v>
      </c>
      <c r="J1182" s="821">
        <v>45413</v>
      </c>
    </row>
    <row r="1183" spans="2:10" x14ac:dyDescent="0.3">
      <c r="B1183" s="821">
        <v>45444</v>
      </c>
      <c r="C1183" s="820" t="s">
        <v>5687</v>
      </c>
      <c r="F1183" s="824">
        <v>4.0001043959389859E-2</v>
      </c>
      <c r="H1183" s="820">
        <v>4.3666666666666663E-3</v>
      </c>
      <c r="I1183" s="820">
        <v>3.5634377292723195E-2</v>
      </c>
      <c r="J1183" s="821">
        <v>45444</v>
      </c>
    </row>
    <row r="1184" spans="2:10" x14ac:dyDescent="0.3">
      <c r="B1184" s="821">
        <v>45474</v>
      </c>
      <c r="C1184" s="820" t="s">
        <v>5687</v>
      </c>
      <c r="F1184" s="824">
        <v>1.2172518192850479E-2</v>
      </c>
      <c r="H1184" s="820">
        <v>4.3083333333333333E-3</v>
      </c>
      <c r="I1184" s="820">
        <v>7.8641848595171447E-3</v>
      </c>
      <c r="J1184" s="821">
        <v>45474</v>
      </c>
    </row>
    <row r="1185" spans="2:10" x14ac:dyDescent="0.3">
      <c r="B1185" s="821">
        <v>45505</v>
      </c>
      <c r="C1185" s="820" t="s">
        <v>5687</v>
      </c>
      <c r="F1185" s="824">
        <v>2.4256373790769947E-2</v>
      </c>
      <c r="H1185" s="820">
        <v>4.1624999999999995E-3</v>
      </c>
      <c r="I1185" s="820">
        <v>2.0093873790769948E-2</v>
      </c>
      <c r="J1185" s="821">
        <v>45505</v>
      </c>
    </row>
    <row r="1186" spans="2:10" x14ac:dyDescent="0.3">
      <c r="B1186" s="821">
        <v>45536</v>
      </c>
      <c r="C1186" s="820" t="s">
        <v>5687</v>
      </c>
      <c r="F1186" s="820">
        <v>2.1357000687759534E-2</v>
      </c>
      <c r="H1186" s="820">
        <v>4.0083333333333334E-3</v>
      </c>
      <c r="I1186" s="820">
        <v>1.7348667354426202E-2</v>
      </c>
      <c r="J1186" s="821">
        <v>45536</v>
      </c>
    </row>
    <row r="1187" spans="2:10" x14ac:dyDescent="0.3">
      <c r="B1187" s="821">
        <v>45566</v>
      </c>
      <c r="C1187" s="820" t="s">
        <v>5687</v>
      </c>
      <c r="F1187" s="820">
        <v>-9.0680016846352851E-3</v>
      </c>
      <c r="H1187" s="820">
        <v>4.2166666666666672E-3</v>
      </c>
      <c r="I1187" s="820">
        <v>-1.3284668351301952E-2</v>
      </c>
      <c r="J1187" s="821">
        <v>45566</v>
      </c>
    </row>
    <row r="1188" spans="2:10" x14ac:dyDescent="0.3">
      <c r="B1188" s="821">
        <v>45597</v>
      </c>
      <c r="C1188" s="820" t="s">
        <v>5687</v>
      </c>
      <c r="F1188" s="820">
        <v>5.8700597259107257E-2</v>
      </c>
      <c r="H1188" s="820">
        <v>4.3625000000000001E-3</v>
      </c>
      <c r="I1188" s="820">
        <v>5.4338097259107258E-2</v>
      </c>
      <c r="J1188" s="821">
        <v>45597</v>
      </c>
    </row>
    <row r="1189" spans="2:10" x14ac:dyDescent="0.3">
      <c r="B1189" s="821">
        <v>45627</v>
      </c>
      <c r="C1189" s="820" t="s">
        <v>5687</v>
      </c>
      <c r="F1189" s="820">
        <v>-1.9725367483346717E-2</v>
      </c>
      <c r="H1189" s="820">
        <v>4.4041666666666665E-3</v>
      </c>
      <c r="I1189" s="820">
        <v>-2.4129534150013385E-2</v>
      </c>
      <c r="J1189" s="821">
        <v>45627</v>
      </c>
    </row>
    <row r="1190" spans="2:10" x14ac:dyDescent="0.3">
      <c r="B1190" s="821">
        <v>45658</v>
      </c>
      <c r="C1190" s="820" t="s">
        <v>5687</v>
      </c>
      <c r="F1190" s="820">
        <v>2.7847352271019865E-2</v>
      </c>
      <c r="H1190" s="820">
        <v>4.6458333333333334E-3</v>
      </c>
      <c r="I1190" s="820">
        <v>2.320151893768653E-2</v>
      </c>
      <c r="J1190" s="821">
        <v>45658</v>
      </c>
    </row>
    <row r="1191" spans="2:10" x14ac:dyDescent="0.3">
      <c r="B1191" s="821">
        <v>45689</v>
      </c>
      <c r="C1191" s="820" t="s">
        <v>5687</v>
      </c>
      <c r="F1191" s="820">
        <v>-1.3047625793248363E-2</v>
      </c>
      <c r="H1191" s="820">
        <v>4.5166666666666671E-3</v>
      </c>
      <c r="I1191" s="820">
        <v>-1.7564292459915032E-2</v>
      </c>
      <c r="J1191" s="821">
        <v>45689</v>
      </c>
    </row>
  </sheetData>
  <conditionalFormatting sqref="E253:E1026">
    <cfRule type="cellIs" dxfId="1" priority="2" operator="lessThan">
      <formula>0</formula>
    </cfRule>
  </conditionalFormatting>
  <conditionalFormatting sqref="F253:F1026">
    <cfRule type="cellIs" dxfId="0" priority="1" operator="lessThan">
      <formula>-1</formula>
    </cfRule>
  </conditionalFormatting>
  <pageMargins left="0.7" right="0.7" top="0.75" bottom="0.75" header="0.3" footer="0.3"/>
  <pageSetup scale="90" orientation="portrait" horizontalDpi="1200" verticalDpi="12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29FF-0C54-4A2A-9001-87697D49BE9E}">
  <sheetPr>
    <pageSetUpPr fitToPage="1"/>
  </sheetPr>
  <dimension ref="A1:HO154"/>
  <sheetViews>
    <sheetView zoomScale="85" zoomScaleNormal="85" workbookViewId="0"/>
  </sheetViews>
  <sheetFormatPr defaultColWidth="9.1796875" defaultRowHeight="12.5" x14ac:dyDescent="0.25"/>
  <cols>
    <col min="1" max="1" width="36.1796875" style="36" customWidth="1"/>
    <col min="2" max="2" width="15.1796875" style="36" bestFit="1" customWidth="1"/>
    <col min="3" max="3" width="19.453125" style="651" bestFit="1" customWidth="1"/>
    <col min="4" max="4" width="1.81640625" style="36" customWidth="1"/>
    <col min="5" max="5" width="19.453125" style="651" bestFit="1" customWidth="1"/>
    <col min="6" max="6" width="1.81640625" style="36" customWidth="1"/>
    <col min="7" max="7" width="17.81640625" style="36" bestFit="1" customWidth="1"/>
    <col min="8" max="8" width="1.81640625" style="36" customWidth="1"/>
    <col min="9" max="9" width="18.54296875" style="36" customWidth="1"/>
    <col min="10" max="10" width="2.54296875" style="36" customWidth="1"/>
    <col min="11" max="11" width="18.54296875" style="36" customWidth="1"/>
    <col min="12" max="12" width="2" style="36" customWidth="1"/>
    <col min="13" max="13" width="18.54296875" style="36" customWidth="1"/>
    <col min="14" max="16" width="3.1796875" style="36" customWidth="1"/>
    <col min="17" max="17" width="53.1796875" style="36" bestFit="1" customWidth="1"/>
    <col min="18" max="18" width="3.1796875" style="36" customWidth="1"/>
    <col min="19" max="19" width="14.81640625" style="36" customWidth="1"/>
    <col min="20" max="20" width="3.1796875" style="36" customWidth="1"/>
    <col min="21" max="21" width="14.81640625" style="36" customWidth="1"/>
    <col min="22" max="22" width="3.1796875" style="36" customWidth="1"/>
    <col min="23" max="23" width="13.1796875" style="36" customWidth="1"/>
    <col min="24" max="24" width="2.81640625" style="36" customWidth="1"/>
    <col min="25" max="25" width="12.1796875" style="36" customWidth="1"/>
    <col min="26" max="26" width="2.54296875" style="36" bestFit="1" customWidth="1"/>
    <col min="27" max="27" width="11.54296875" style="36" customWidth="1"/>
    <col min="28" max="28" width="2.54296875" style="36" customWidth="1"/>
    <col min="29" max="29" width="10.54296875" style="36" customWidth="1"/>
    <col min="30" max="30" width="2.54296875" style="36" customWidth="1"/>
    <col min="31" max="31" width="9.1796875" style="36"/>
    <col min="32" max="32" width="4.453125" style="36" customWidth="1"/>
    <col min="33" max="33" width="3.54296875" style="36" customWidth="1"/>
    <col min="34" max="34" width="22.1796875" style="36" customWidth="1"/>
    <col min="35" max="16384" width="9.1796875" style="36"/>
  </cols>
  <sheetData>
    <row r="1" spans="1:29" ht="16.399999999999999" customHeight="1" x14ac:dyDescent="0.25"/>
    <row r="2" spans="1:29" ht="16.399999999999999" customHeight="1" x14ac:dyDescent="0.25"/>
    <row r="3" spans="1:29" ht="16.399999999999999" customHeight="1" x14ac:dyDescent="0.25"/>
    <row r="4" spans="1:29" ht="16.399999999999999" customHeight="1" thickBot="1" x14ac:dyDescent="0.3"/>
    <row r="5" spans="1:29" ht="16" x14ac:dyDescent="0.6">
      <c r="A5" s="98" t="s">
        <v>2822</v>
      </c>
    </row>
    <row r="6" spans="1:29" ht="13.5" customHeight="1" thickBot="1" x14ac:dyDescent="0.4">
      <c r="A6" s="99" t="s">
        <v>119</v>
      </c>
      <c r="G6" s="1201" t="s">
        <v>5688</v>
      </c>
      <c r="H6" s="1202"/>
      <c r="I6" s="1202"/>
      <c r="J6" s="1202"/>
      <c r="K6" s="1202"/>
      <c r="L6" s="1202"/>
      <c r="M6" s="1202"/>
      <c r="N6" s="60"/>
      <c r="O6" s="60"/>
      <c r="P6" s="60"/>
      <c r="Q6" s="60" t="str">
        <f>G6</f>
        <v xml:space="preserve">Atmos Energy        </v>
      </c>
      <c r="R6" s="60"/>
      <c r="S6" s="60"/>
      <c r="T6" s="60"/>
      <c r="U6" s="60"/>
      <c r="V6" s="60"/>
      <c r="W6" s="60"/>
      <c r="X6" s="52"/>
      <c r="Y6" s="52"/>
      <c r="Z6" s="61"/>
      <c r="AA6" s="52"/>
      <c r="AB6" s="52"/>
      <c r="AC6" s="52"/>
    </row>
    <row r="7" spans="1:29" ht="12.75" customHeight="1" x14ac:dyDescent="0.35">
      <c r="G7" s="1201" t="s">
        <v>35</v>
      </c>
      <c r="H7" s="1202"/>
      <c r="I7" s="1202"/>
      <c r="J7" s="1202"/>
      <c r="K7" s="1202"/>
      <c r="L7" s="1202"/>
      <c r="M7" s="1202"/>
      <c r="N7" s="52"/>
      <c r="O7" s="52"/>
      <c r="P7" s="52"/>
      <c r="Q7" s="52" t="str">
        <f>G7</f>
        <v>CAPITALIZATION AND FINANCIAL STATISTICS  (1)</v>
      </c>
      <c r="R7" s="52"/>
      <c r="S7" s="52"/>
      <c r="T7" s="52"/>
      <c r="U7" s="52"/>
      <c r="V7" s="52"/>
      <c r="W7" s="52"/>
      <c r="X7" s="52"/>
      <c r="Y7" s="52"/>
      <c r="Z7" s="52"/>
      <c r="AA7" s="52"/>
      <c r="AB7" s="52"/>
      <c r="AC7" s="52"/>
    </row>
    <row r="8" spans="1:29" ht="12.75" customHeight="1" x14ac:dyDescent="0.35">
      <c r="G8" s="1201" t="s">
        <v>5689</v>
      </c>
      <c r="H8" s="1202"/>
      <c r="I8" s="1202"/>
      <c r="J8" s="1202"/>
      <c r="K8" s="1202"/>
      <c r="L8" s="1202"/>
      <c r="M8" s="1202"/>
      <c r="N8" s="61"/>
      <c r="O8" s="61"/>
      <c r="P8" s="61"/>
      <c r="Q8" s="61" t="str">
        <f>G8</f>
        <v>2018- 2023, Inclusive</v>
      </c>
      <c r="R8" s="61"/>
      <c r="S8" s="61"/>
      <c r="T8" s="61"/>
      <c r="U8" s="61"/>
      <c r="V8" s="61"/>
      <c r="W8" s="61"/>
      <c r="X8" s="52"/>
      <c r="Y8" s="52"/>
      <c r="Z8" s="61"/>
      <c r="AA8" s="52"/>
      <c r="AB8" s="52"/>
      <c r="AC8" s="52"/>
    </row>
    <row r="9" spans="1:29" x14ac:dyDescent="0.25">
      <c r="N9" s="52"/>
      <c r="O9" s="52"/>
      <c r="P9" s="52"/>
      <c r="Q9" s="52"/>
      <c r="R9" s="52"/>
      <c r="S9" s="52"/>
      <c r="T9" s="52"/>
      <c r="U9" s="52"/>
      <c r="V9" s="52"/>
      <c r="W9" s="52"/>
      <c r="X9" s="52"/>
      <c r="Y9" s="61"/>
      <c r="Z9" s="61"/>
      <c r="AA9" s="52"/>
      <c r="AB9" s="52"/>
      <c r="AC9" s="52"/>
    </row>
    <row r="10" spans="1:29" x14ac:dyDescent="0.25">
      <c r="B10" s="36" t="s">
        <v>5690</v>
      </c>
      <c r="C10" s="1098">
        <v>2023</v>
      </c>
      <c r="E10" s="1098">
        <v>2022</v>
      </c>
      <c r="G10" s="1098">
        <v>2021</v>
      </c>
      <c r="I10" s="1098">
        <v>2020</v>
      </c>
      <c r="K10" s="1098">
        <v>2019</v>
      </c>
      <c r="M10" s="1098">
        <v>2018</v>
      </c>
      <c r="Y10" s="61"/>
      <c r="Z10" s="61"/>
      <c r="AA10" s="52"/>
      <c r="AB10" s="52"/>
    </row>
    <row r="11" spans="1:29" x14ac:dyDescent="0.25">
      <c r="A11" s="36" t="s">
        <v>38</v>
      </c>
    </row>
    <row r="12" spans="1:29" x14ac:dyDescent="0.25">
      <c r="A12" s="36" t="s">
        <v>39</v>
      </c>
      <c r="B12" s="36" t="s">
        <v>40</v>
      </c>
      <c r="C12" s="100">
        <f>(6554133+1568)*1000</f>
        <v>6555701000</v>
      </c>
      <c r="E12" s="100">
        <f>(5760647+2201457)*1000-2200000000</f>
        <v>5762104000</v>
      </c>
      <c r="G12" s="63">
        <f>4930205000+2400452000-2200000000</f>
        <v>5130657000</v>
      </c>
      <c r="I12" s="63">
        <f>4531779000+165000</f>
        <v>4531944000</v>
      </c>
      <c r="K12" s="63">
        <f>3529452000</f>
        <v>3529452000</v>
      </c>
      <c r="M12" s="63">
        <f>2493665000+575000000</f>
        <v>3068665000</v>
      </c>
      <c r="S12" s="1098">
        <f>C10</f>
        <v>2023</v>
      </c>
      <c r="U12" s="1098">
        <f>E10</f>
        <v>2022</v>
      </c>
      <c r="W12" s="1098">
        <f>G10</f>
        <v>2021</v>
      </c>
      <c r="Y12" s="1098">
        <f>I10</f>
        <v>2020</v>
      </c>
      <c r="Z12" s="1098"/>
      <c r="AA12" s="1098">
        <f>K10</f>
        <v>2019</v>
      </c>
      <c r="AB12" s="1098"/>
    </row>
    <row r="13" spans="1:29" x14ac:dyDescent="0.25">
      <c r="A13" s="36" t="s">
        <v>41</v>
      </c>
      <c r="B13" s="36" t="s">
        <v>42</v>
      </c>
      <c r="C13" s="63">
        <v>0</v>
      </c>
      <c r="D13" s="63"/>
      <c r="E13" s="63">
        <v>0</v>
      </c>
      <c r="G13" s="63">
        <v>0</v>
      </c>
      <c r="I13" s="63">
        <v>0</v>
      </c>
      <c r="K13" s="63">
        <v>0</v>
      </c>
      <c r="M13" s="63">
        <v>0</v>
      </c>
      <c r="Y13" s="52" t="s">
        <v>43</v>
      </c>
      <c r="Z13" s="52"/>
      <c r="AA13" s="52"/>
      <c r="AB13" s="52"/>
      <c r="AC13" s="52" t="s">
        <v>44</v>
      </c>
    </row>
    <row r="14" spans="1:29" x14ac:dyDescent="0.25">
      <c r="G14" s="63"/>
      <c r="I14" s="63"/>
      <c r="K14" s="63"/>
      <c r="M14" s="63"/>
      <c r="N14" s="64"/>
      <c r="O14" s="64"/>
      <c r="P14" s="64"/>
      <c r="Q14" s="64" t="s">
        <v>5691</v>
      </c>
      <c r="R14" s="64"/>
      <c r="S14" s="64"/>
      <c r="T14" s="64"/>
      <c r="U14" s="64"/>
      <c r="V14" s="64"/>
      <c r="W14" s="64"/>
      <c r="X14" s="64"/>
    </row>
    <row r="15" spans="1:29" x14ac:dyDescent="0.25">
      <c r="A15" s="36" t="s">
        <v>46</v>
      </c>
      <c r="B15" s="36" t="s">
        <v>47</v>
      </c>
      <c r="C15" s="652">
        <v>148492783</v>
      </c>
      <c r="E15" s="652">
        <v>140896598</v>
      </c>
      <c r="G15" s="63">
        <v>132419754</v>
      </c>
      <c r="I15" s="63">
        <v>125882477</v>
      </c>
      <c r="K15" s="63">
        <v>119338925</v>
      </c>
      <c r="M15" s="63">
        <v>111273683</v>
      </c>
    </row>
    <row r="16" spans="1:29" x14ac:dyDescent="0.25">
      <c r="A16" s="36" t="s">
        <v>48</v>
      </c>
      <c r="B16" s="36" t="s">
        <v>49</v>
      </c>
      <c r="C16" s="653">
        <v>10870064000</v>
      </c>
      <c r="E16" s="653">
        <v>9419091000</v>
      </c>
      <c r="G16" s="63">
        <v>7906889000</v>
      </c>
      <c r="I16" s="63">
        <v>6791203000</v>
      </c>
      <c r="K16" s="63">
        <v>5750223000</v>
      </c>
      <c r="M16" s="63">
        <v>4769951000</v>
      </c>
      <c r="N16" s="64"/>
      <c r="O16" s="64"/>
      <c r="P16" s="64"/>
      <c r="Q16" s="64" t="s">
        <v>5692</v>
      </c>
      <c r="R16" s="64"/>
      <c r="S16" s="64"/>
      <c r="T16" s="64"/>
      <c r="U16" s="64"/>
      <c r="V16" s="64"/>
    </row>
    <row r="17" spans="1:30" x14ac:dyDescent="0.25">
      <c r="A17" s="36" t="s">
        <v>51</v>
      </c>
      <c r="B17" s="36" t="s">
        <v>47</v>
      </c>
      <c r="C17" s="63">
        <v>0</v>
      </c>
      <c r="D17" s="63"/>
      <c r="E17" s="63">
        <v>0</v>
      </c>
      <c r="G17" s="63">
        <v>0</v>
      </c>
      <c r="I17" s="63">
        <v>0</v>
      </c>
      <c r="K17" s="63">
        <v>0</v>
      </c>
      <c r="M17" s="63">
        <v>0</v>
      </c>
      <c r="Q17" s="36" t="s">
        <v>5693</v>
      </c>
      <c r="S17" s="53">
        <f>C50/1000000</f>
        <v>17425.764999999999</v>
      </c>
      <c r="U17" s="53">
        <f>E50/1000000</f>
        <v>15181.195</v>
      </c>
      <c r="W17" s="53">
        <f>G50/1000000</f>
        <v>13037.546</v>
      </c>
      <c r="X17" s="53"/>
      <c r="Y17" s="53">
        <f>I50/1000000</f>
        <v>11323.147000000001</v>
      </c>
      <c r="Z17" s="53"/>
      <c r="AA17" s="53">
        <f>K50/1000000</f>
        <v>9279.6749999999993</v>
      </c>
      <c r="AB17" s="53"/>
    </row>
    <row r="18" spans="1:30" x14ac:dyDescent="0.25">
      <c r="G18" s="63"/>
      <c r="I18" s="63"/>
      <c r="K18" s="63"/>
      <c r="M18" s="63"/>
      <c r="Q18" s="36" t="s">
        <v>5694</v>
      </c>
      <c r="S18" s="54">
        <f>C19/1000000</f>
        <v>241.93299999999999</v>
      </c>
      <c r="U18" s="54">
        <f>E19/1000000</f>
        <v>184.96700000000001</v>
      </c>
      <c r="W18" s="54">
        <f>G19/1000000</f>
        <v>0</v>
      </c>
      <c r="X18" s="53"/>
      <c r="Y18" s="54">
        <f>I19/1000000</f>
        <v>0</v>
      </c>
      <c r="Z18" s="53"/>
      <c r="AA18" s="54">
        <f>K19/1000000</f>
        <v>464.91500000000002</v>
      </c>
      <c r="AB18" s="53"/>
    </row>
    <row r="19" spans="1:30" x14ac:dyDescent="0.25">
      <c r="A19" s="36" t="s">
        <v>54</v>
      </c>
      <c r="B19" s="36" t="s">
        <v>55</v>
      </c>
      <c r="C19" s="100">
        <f>241933*1000</f>
        <v>241933000</v>
      </c>
      <c r="D19" s="100"/>
      <c r="E19" s="100">
        <v>184967000</v>
      </c>
      <c r="F19" s="100"/>
      <c r="G19" s="100">
        <v>0</v>
      </c>
      <c r="H19" s="100"/>
      <c r="I19" s="100">
        <v>0</v>
      </c>
      <c r="J19" s="100"/>
      <c r="K19" s="100">
        <v>464915000</v>
      </c>
      <c r="L19" s="100"/>
      <c r="M19" s="100">
        <v>575780000</v>
      </c>
      <c r="Q19" s="36" t="s">
        <v>5695</v>
      </c>
      <c r="S19" s="55">
        <f>SUM(S17:S18)</f>
        <v>17667.698</v>
      </c>
      <c r="U19" s="55">
        <f>SUM(U17:U18)</f>
        <v>15366.162</v>
      </c>
      <c r="W19" s="55">
        <f>SUM(W17:W18)</f>
        <v>13037.546</v>
      </c>
      <c r="X19" s="53"/>
      <c r="Y19" s="55">
        <f>SUM(Y17:Y18)</f>
        <v>11323.147000000001</v>
      </c>
      <c r="Z19" s="53"/>
      <c r="AA19" s="55">
        <f>SUM(AA17:AA18)</f>
        <v>9744.59</v>
      </c>
      <c r="AB19" s="53"/>
    </row>
    <row r="20" spans="1:30" x14ac:dyDescent="0.25">
      <c r="G20" s="63"/>
      <c r="I20" s="63"/>
      <c r="K20" s="63"/>
      <c r="M20" s="63"/>
    </row>
    <row r="21" spans="1:30" x14ac:dyDescent="0.25">
      <c r="A21" s="36" t="s">
        <v>57</v>
      </c>
      <c r="B21" s="36" t="s">
        <v>58</v>
      </c>
      <c r="C21" s="100">
        <v>6.1</v>
      </c>
      <c r="D21" s="100"/>
      <c r="E21" s="100">
        <v>5.61</v>
      </c>
      <c r="F21" s="100"/>
      <c r="G21" s="100">
        <v>5.12</v>
      </c>
      <c r="H21" s="100"/>
      <c r="I21" s="100">
        <v>4.8899999999999997</v>
      </c>
      <c r="J21" s="100"/>
      <c r="K21" s="100">
        <v>4.3499999999999996</v>
      </c>
      <c r="L21" s="100"/>
      <c r="M21" s="100">
        <v>5.43</v>
      </c>
      <c r="N21" s="64"/>
      <c r="O21" s="64"/>
      <c r="P21" s="64"/>
      <c r="Q21" s="64" t="s">
        <v>5696</v>
      </c>
      <c r="R21" s="64"/>
      <c r="T21" s="64"/>
      <c r="V21" s="64"/>
    </row>
    <row r="22" spans="1:30" x14ac:dyDescent="0.25">
      <c r="A22" s="36" t="s">
        <v>60</v>
      </c>
      <c r="B22" s="36" t="s">
        <v>3244</v>
      </c>
      <c r="C22" s="100">
        <v>124.41</v>
      </c>
      <c r="E22" s="100">
        <v>122.69</v>
      </c>
      <c r="G22" s="36">
        <v>104.83</v>
      </c>
      <c r="I22" s="63">
        <v>120.57</v>
      </c>
      <c r="K22" s="63">
        <v>114.65</v>
      </c>
      <c r="M22" s="63">
        <v>94.77</v>
      </c>
      <c r="Q22" s="36" t="s">
        <v>5697</v>
      </c>
      <c r="S22" s="56">
        <f>(ROUND((C30/(AVERAGE(C54,E54))*100),2))</f>
        <v>1.79</v>
      </c>
      <c r="T22" s="57" t="s">
        <v>63</v>
      </c>
      <c r="U22" s="56">
        <f>(ROUND((E30/(AVERAGE(E54,G54))*100),2))</f>
        <v>1.86</v>
      </c>
      <c r="V22" s="57" t="s">
        <v>63</v>
      </c>
      <c r="W22" s="56">
        <f>(ROUND((G30/(AVERAGE(G54,I54))*100),2))</f>
        <v>1.73</v>
      </c>
      <c r="X22" s="57" t="s">
        <v>63</v>
      </c>
      <c r="Y22" s="56">
        <f>(ROUND((I30/(AVERAGE(I54,K54))*100),2))</f>
        <v>1.98</v>
      </c>
      <c r="Z22" s="57" t="s">
        <v>63</v>
      </c>
      <c r="AA22" s="56">
        <f>(ROUND((K30/(AVERAGE(K54,M54))*100),2))</f>
        <v>2.7</v>
      </c>
      <c r="AB22" s="57" t="s">
        <v>63</v>
      </c>
      <c r="AC22" s="1097"/>
    </row>
    <row r="23" spans="1:30" x14ac:dyDescent="0.25">
      <c r="A23" s="36" t="s">
        <v>64</v>
      </c>
      <c r="B23" s="36" t="s">
        <v>3244</v>
      </c>
      <c r="C23" s="100">
        <v>102.76</v>
      </c>
      <c r="E23" s="100">
        <v>98.11</v>
      </c>
      <c r="G23" s="36">
        <v>84.61</v>
      </c>
      <c r="I23" s="63">
        <v>80.5</v>
      </c>
      <c r="K23" s="63">
        <v>89.33</v>
      </c>
      <c r="M23" s="63">
        <v>78.03</v>
      </c>
      <c r="Q23" s="36" t="s">
        <v>5698</v>
      </c>
      <c r="S23" s="56"/>
      <c r="T23" s="57"/>
      <c r="U23" s="56"/>
      <c r="V23" s="57"/>
      <c r="W23" s="56"/>
      <c r="X23" s="57"/>
      <c r="Y23" s="56"/>
      <c r="Z23" s="57"/>
      <c r="AA23" s="56"/>
      <c r="AB23" s="57"/>
    </row>
    <row r="24" spans="1:30" x14ac:dyDescent="0.25">
      <c r="G24" s="63"/>
      <c r="I24" s="63"/>
      <c r="K24" s="63"/>
      <c r="M24" s="63"/>
      <c r="AC24" s="1203" t="s">
        <v>66</v>
      </c>
      <c r="AD24" s="1203"/>
    </row>
    <row r="25" spans="1:30" x14ac:dyDescent="0.25">
      <c r="G25" s="63"/>
      <c r="I25" s="63"/>
      <c r="K25" s="63"/>
      <c r="M25" s="63"/>
      <c r="N25" s="64"/>
      <c r="O25" s="64"/>
      <c r="P25" s="64"/>
      <c r="Q25" s="64" t="s">
        <v>5699</v>
      </c>
      <c r="R25" s="64"/>
      <c r="AC25" s="1203" t="s">
        <v>68</v>
      </c>
      <c r="AD25" s="1203"/>
    </row>
    <row r="26" spans="1:30" x14ac:dyDescent="0.25">
      <c r="A26" s="36" t="s">
        <v>69</v>
      </c>
      <c r="B26" s="36" t="s">
        <v>3244</v>
      </c>
      <c r="C26" s="100">
        <v>2.96</v>
      </c>
      <c r="E26" s="100">
        <v>2.72</v>
      </c>
      <c r="G26" s="100">
        <v>2.5</v>
      </c>
      <c r="H26" s="100"/>
      <c r="I26" s="100">
        <v>2.2999999999999998</v>
      </c>
      <c r="J26" s="100"/>
      <c r="K26" s="100">
        <v>2.1</v>
      </c>
      <c r="L26" s="100"/>
      <c r="M26" s="100">
        <v>1.94</v>
      </c>
      <c r="Q26" s="36" t="s">
        <v>5700</v>
      </c>
    </row>
    <row r="27" spans="1:30" x14ac:dyDescent="0.25">
      <c r="G27" s="63"/>
      <c r="I27" s="63"/>
      <c r="K27" s="63"/>
      <c r="M27" s="63"/>
      <c r="Q27" s="36" t="s">
        <v>5701</v>
      </c>
      <c r="S27" s="56">
        <f>ROUND(((C12/C50)*100),2)</f>
        <v>37.619999999999997</v>
      </c>
      <c r="T27" s="57" t="s">
        <v>63</v>
      </c>
      <c r="U27" s="56">
        <f>ROUND(((E12/E50)*100),2)</f>
        <v>37.96</v>
      </c>
      <c r="V27" s="57" t="s">
        <v>63</v>
      </c>
      <c r="W27" s="56">
        <f>ROUND(((G12/G50)*100),2)</f>
        <v>39.35</v>
      </c>
      <c r="X27" s="57" t="s">
        <v>63</v>
      </c>
      <c r="Y27" s="56">
        <f>ROUND(((I12/I50)*100),2)</f>
        <v>40.020000000000003</v>
      </c>
      <c r="Z27" s="57" t="s">
        <v>63</v>
      </c>
      <c r="AA27" s="56">
        <f>ROUND(((K12/K50)*100),2)</f>
        <v>38.03</v>
      </c>
      <c r="AB27" s="57" t="s">
        <v>63</v>
      </c>
      <c r="AC27" s="56">
        <f>ROUND(AVERAGE(S27:AB27),2)</f>
        <v>38.6</v>
      </c>
      <c r="AD27" s="57" t="s">
        <v>63</v>
      </c>
    </row>
    <row r="28" spans="1:30" x14ac:dyDescent="0.25">
      <c r="A28" s="36" t="s">
        <v>72</v>
      </c>
      <c r="B28" s="36" t="s">
        <v>72</v>
      </c>
      <c r="C28" s="653">
        <f>79827*1000</f>
        <v>79827000</v>
      </c>
      <c r="E28" s="653">
        <v>57658000</v>
      </c>
      <c r="G28" s="100">
        <v>44163000</v>
      </c>
      <c r="I28" s="100">
        <v>31929000</v>
      </c>
      <c r="K28" s="100">
        <v>18808000</v>
      </c>
      <c r="M28" s="63">
        <v>6800000</v>
      </c>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G29" s="63"/>
      <c r="I29" s="63"/>
      <c r="K29" s="63"/>
      <c r="M29" s="63"/>
      <c r="Q29" s="36" t="s">
        <v>5703</v>
      </c>
      <c r="S29" s="58">
        <f>ROUND(((C16/C50)*100),2)</f>
        <v>62.38</v>
      </c>
      <c r="T29" s="57"/>
      <c r="U29" s="58">
        <f>ROUND(((E16/E50)*100),2)</f>
        <v>62.04</v>
      </c>
      <c r="V29" s="57"/>
      <c r="W29" s="58">
        <f>ROUND(((G16/G50)*100),2)</f>
        <v>60.65</v>
      </c>
      <c r="X29" s="57"/>
      <c r="Y29" s="58">
        <f>ROUND(((I16/I50)*100),2)</f>
        <v>59.98</v>
      </c>
      <c r="Z29" s="57"/>
      <c r="AA29" s="58">
        <f>ROUND(((K16/K50)*100),2)</f>
        <v>61.97</v>
      </c>
      <c r="AB29" s="57"/>
      <c r="AC29" s="56">
        <f>ROUND(AVERAGE(S29:AB29),2)</f>
        <v>61.4</v>
      </c>
      <c r="AD29" s="57"/>
    </row>
    <row r="30" spans="1:30" x14ac:dyDescent="0.25">
      <c r="A30" s="36" t="s">
        <v>73</v>
      </c>
      <c r="B30" s="36" t="s">
        <v>74</v>
      </c>
      <c r="C30" s="653">
        <f>113779*1000</f>
        <v>113779000</v>
      </c>
      <c r="E30" s="653">
        <v>102811000</v>
      </c>
      <c r="G30" s="100">
        <v>83554000</v>
      </c>
      <c r="I30" s="100">
        <v>84474000</v>
      </c>
      <c r="K30" s="100">
        <v>103153000</v>
      </c>
      <c r="M30" s="63">
        <v>106646000</v>
      </c>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G31" s="63"/>
      <c r="I31" s="63"/>
      <c r="K31" s="63"/>
      <c r="M31" s="63"/>
    </row>
    <row r="32" spans="1:30" x14ac:dyDescent="0.25">
      <c r="A32" s="36" t="s">
        <v>76</v>
      </c>
      <c r="B32" s="36" t="s">
        <v>77</v>
      </c>
      <c r="C32" s="100">
        <f>885862*1000</f>
        <v>885862000</v>
      </c>
      <c r="E32" s="100">
        <v>774398000</v>
      </c>
      <c r="G32" s="100">
        <v>665563000</v>
      </c>
      <c r="I32" s="100">
        <v>601443000</v>
      </c>
      <c r="K32" s="100">
        <v>511406000</v>
      </c>
      <c r="M32" s="63">
        <v>603064000</v>
      </c>
      <c r="Q32" s="36" t="s">
        <v>5705</v>
      </c>
    </row>
    <row r="33" spans="1:30" x14ac:dyDescent="0.25">
      <c r="A33" s="65"/>
      <c r="B33" s="65"/>
      <c r="C33" s="654"/>
      <c r="D33" s="65"/>
      <c r="E33" s="654"/>
      <c r="F33" s="65"/>
      <c r="G33" s="66"/>
      <c r="H33" s="65"/>
      <c r="I33" s="66"/>
      <c r="J33" s="65"/>
      <c r="K33" s="66"/>
      <c r="L33" s="65"/>
      <c r="M33" s="66"/>
      <c r="Q33" s="36" t="s">
        <v>5706</v>
      </c>
      <c r="S33" s="56">
        <f>ROUND((((C12+C19)/C56)*100),2)</f>
        <v>38.47</v>
      </c>
      <c r="T33" s="57" t="s">
        <v>63</v>
      </c>
      <c r="U33" s="56">
        <f>ROUND((((E12+E19)/E56)*100),2)</f>
        <v>38.700000000000003</v>
      </c>
      <c r="V33" s="57" t="s">
        <v>63</v>
      </c>
      <c r="W33" s="56">
        <f>ROUND((((G12+G19)/G56)*100),2)</f>
        <v>39.35</v>
      </c>
      <c r="X33" s="57" t="s">
        <v>63</v>
      </c>
      <c r="Y33" s="56">
        <f>ROUND((((I12+I19)/I56)*100),2)</f>
        <v>40.020000000000003</v>
      </c>
      <c r="Z33" s="57" t="s">
        <v>63</v>
      </c>
      <c r="AA33" s="56">
        <f>ROUND((((K12+K19)/K56)*100),2)</f>
        <v>40.99</v>
      </c>
      <c r="AB33" s="57" t="s">
        <v>63</v>
      </c>
      <c r="AC33" s="56">
        <f>ROUND(AVERAGE(S33:AB33),2)</f>
        <v>39.51</v>
      </c>
      <c r="AD33" s="57" t="s">
        <v>63</v>
      </c>
    </row>
    <row r="34" spans="1:30" x14ac:dyDescent="0.25">
      <c r="A34" s="36" t="s">
        <v>80</v>
      </c>
      <c r="B34" s="36" t="s">
        <v>81</v>
      </c>
      <c r="C34" s="100">
        <f>C32</f>
        <v>885862000</v>
      </c>
      <c r="E34" s="100">
        <f>E32</f>
        <v>774398000</v>
      </c>
      <c r="G34" s="100">
        <f>G32</f>
        <v>665563000</v>
      </c>
      <c r="I34" s="100">
        <f>I32</f>
        <v>601443000</v>
      </c>
      <c r="K34" s="100">
        <f>K32</f>
        <v>511406000</v>
      </c>
      <c r="M34" s="63">
        <f>M32</f>
        <v>603064000</v>
      </c>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x14ac:dyDescent="0.25">
      <c r="G35" s="63"/>
      <c r="I35" s="63"/>
      <c r="K35" s="63"/>
      <c r="M35" s="63"/>
      <c r="Q35" s="36" t="s">
        <v>5703</v>
      </c>
      <c r="S35" s="58">
        <f>ROUND((((C16)/C56)*100),2)</f>
        <v>61.53</v>
      </c>
      <c r="T35" s="57"/>
      <c r="U35" s="58">
        <f>ROUND((((E16)/E56)*100),2)</f>
        <v>61.3</v>
      </c>
      <c r="V35" s="57"/>
      <c r="W35" s="58">
        <f>ROUND((((G16)/G56)*100),2)</f>
        <v>60.65</v>
      </c>
      <c r="X35" s="57"/>
      <c r="Y35" s="58">
        <f>ROUND((((I16)/I56)*100),2)</f>
        <v>59.98</v>
      </c>
      <c r="Z35" s="57"/>
      <c r="AA35" s="58">
        <f>ROUND((((K16)/K56)*100),2)</f>
        <v>59.01</v>
      </c>
      <c r="AB35" s="57"/>
      <c r="AC35" s="56">
        <f>ROUND(AVERAGE(S35:AB35),2)</f>
        <v>60.49</v>
      </c>
      <c r="AD35" s="57"/>
    </row>
    <row r="36" spans="1:30" x14ac:dyDescent="0.25">
      <c r="A36" s="36" t="s">
        <v>82</v>
      </c>
      <c r="B36" s="36" t="s">
        <v>83</v>
      </c>
      <c r="C36" s="63">
        <v>0</v>
      </c>
      <c r="D36" s="63"/>
      <c r="E36" s="63">
        <v>0</v>
      </c>
      <c r="G36" s="63">
        <v>0</v>
      </c>
      <c r="I36" s="63">
        <v>0</v>
      </c>
      <c r="K36" s="63">
        <v>0</v>
      </c>
      <c r="M36" s="63">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G37" s="63"/>
      <c r="I37" s="63"/>
      <c r="K37" s="63"/>
      <c r="M37" s="63"/>
    </row>
    <row r="38" spans="1:30" x14ac:dyDescent="0.25">
      <c r="A38" s="36" t="s">
        <v>84</v>
      </c>
      <c r="B38" s="36" t="s">
        <v>85</v>
      </c>
      <c r="C38" s="653">
        <f>430345*1000</f>
        <v>430345000</v>
      </c>
      <c r="E38" s="653">
        <v>375914000</v>
      </c>
      <c r="G38" s="63">
        <v>323904000</v>
      </c>
      <c r="I38" s="63">
        <v>282444000</v>
      </c>
      <c r="K38" s="63">
        <v>245717000</v>
      </c>
      <c r="M38" s="63">
        <v>214906000</v>
      </c>
    </row>
    <row r="39" spans="1:30" x14ac:dyDescent="0.25">
      <c r="G39" s="63"/>
      <c r="I39" s="63"/>
      <c r="K39" s="63"/>
      <c r="M39" s="63"/>
    </row>
    <row r="40" spans="1:30" x14ac:dyDescent="0.25">
      <c r="A40" s="36" t="s">
        <v>87</v>
      </c>
      <c r="B40" s="36" t="s">
        <v>88</v>
      </c>
      <c r="C40" s="100">
        <f>C32</f>
        <v>885862000</v>
      </c>
      <c r="E40" s="651">
        <f>E32</f>
        <v>774398000</v>
      </c>
      <c r="G40" s="63">
        <f>G32</f>
        <v>665563000</v>
      </c>
      <c r="I40" s="63">
        <f>I34</f>
        <v>601443000</v>
      </c>
      <c r="K40" s="63">
        <f>K34</f>
        <v>511406000</v>
      </c>
      <c r="M40" s="63">
        <f>M34</f>
        <v>603064000</v>
      </c>
      <c r="N40" s="64"/>
      <c r="O40" s="64"/>
      <c r="P40" s="64"/>
      <c r="Q40" s="64" t="s">
        <v>5707</v>
      </c>
      <c r="R40" s="64"/>
    </row>
    <row r="41" spans="1:30" x14ac:dyDescent="0.25">
      <c r="A41" s="36" t="s">
        <v>90</v>
      </c>
      <c r="B41" s="36" t="s">
        <v>91</v>
      </c>
      <c r="C41" s="100">
        <f>3459743*1000</f>
        <v>3459743000</v>
      </c>
      <c r="E41" s="651">
        <v>977584000</v>
      </c>
      <c r="G41" s="63">
        <f>-1084251000+2003659000+76652</f>
        <v>919484652</v>
      </c>
      <c r="I41" s="63">
        <v>1037999000</v>
      </c>
      <c r="K41" s="63">
        <v>968769000</v>
      </c>
      <c r="M41" s="63">
        <v>1124662000</v>
      </c>
      <c r="N41" s="64"/>
      <c r="O41" s="64"/>
      <c r="P41" s="64"/>
      <c r="Q41" s="64"/>
      <c r="R41" s="64"/>
    </row>
    <row r="42" spans="1:30" x14ac:dyDescent="0.25">
      <c r="A42" s="36" t="s">
        <v>5708</v>
      </c>
      <c r="B42" s="36" t="s">
        <v>5709</v>
      </c>
      <c r="C42" s="651">
        <f>(46859+112111+2021889-36041-172586-132575+30687+41788)*1000</f>
        <v>1912132000</v>
      </c>
      <c r="E42" s="651">
        <f>(-34325-179825-65979+13287+40394-152274+14958)*1000</f>
        <v>-363764000</v>
      </c>
      <c r="G42" s="63">
        <f>(-113665-66166-84705+136809+104242-166268-109349)*1000</f>
        <v>-299102000</v>
      </c>
      <c r="I42" s="63">
        <f>(7167+18188-35878-31935+7359-129543+30966)*1000</f>
        <v>-133676000</v>
      </c>
      <c r="K42" s="63">
        <f>(18724+35594-26590-58403+9908-103895+47976)*1000</f>
        <v>-76686000</v>
      </c>
      <c r="M42" s="63">
        <f>(-29208+18921+60424-10049-11857+74707+31923)*1000</f>
        <v>134861000</v>
      </c>
      <c r="N42" s="64"/>
      <c r="O42" s="64"/>
      <c r="P42" s="64"/>
      <c r="Q42" s="64" t="s">
        <v>5710</v>
      </c>
      <c r="R42" s="64"/>
    </row>
    <row r="43" spans="1:30" x14ac:dyDescent="0.25">
      <c r="A43" s="36" t="s">
        <v>5711</v>
      </c>
      <c r="B43" s="36" t="s">
        <v>5712</v>
      </c>
      <c r="C43" s="100">
        <f>604327*1000</f>
        <v>604327000</v>
      </c>
      <c r="E43" s="651">
        <v>535655000</v>
      </c>
      <c r="G43" s="63">
        <v>477977000</v>
      </c>
      <c r="I43" s="63">
        <v>429828000</v>
      </c>
      <c r="K43" s="63">
        <v>391456000</v>
      </c>
      <c r="M43" s="63">
        <v>361083000</v>
      </c>
      <c r="Q43" s="36" t="s">
        <v>5713</v>
      </c>
      <c r="S43" s="56">
        <f>ROUND(C21/C52,4)*100</f>
        <v>5.37</v>
      </c>
      <c r="T43" s="57" t="s">
        <v>63</v>
      </c>
      <c r="U43" s="56">
        <f>ROUND(E21/E52,4)*100</f>
        <v>5.08</v>
      </c>
      <c r="V43" s="57" t="s">
        <v>63</v>
      </c>
      <c r="W43" s="56">
        <f>ROUND(G21/G52,4)*100</f>
        <v>5.41</v>
      </c>
      <c r="X43" s="57" t="s">
        <v>63</v>
      </c>
      <c r="Y43" s="56">
        <f>ROUND(I21/I52,4)*100</f>
        <v>4.8599999999999994</v>
      </c>
      <c r="Z43" s="57" t="s">
        <v>63</v>
      </c>
      <c r="AA43" s="56">
        <f>ROUND(K21/K52,4)*100</f>
        <v>4.2700000000000005</v>
      </c>
      <c r="AB43" s="57" t="s">
        <v>63</v>
      </c>
      <c r="AC43" s="56">
        <f>ROUND(AVERAGE(S43:AB43),2)</f>
        <v>5</v>
      </c>
      <c r="AD43" s="57" t="s">
        <v>63</v>
      </c>
    </row>
    <row r="44" spans="1:30" x14ac:dyDescent="0.25">
      <c r="A44" s="36" t="s">
        <v>5714</v>
      </c>
      <c r="B44" s="36" t="s">
        <v>5715</v>
      </c>
      <c r="C44" s="100">
        <f>113779*1000</f>
        <v>113779000</v>
      </c>
      <c r="E44" s="653">
        <v>77510000</v>
      </c>
      <c r="G44" s="63">
        <v>153736000</v>
      </c>
      <c r="I44" s="63">
        <v>145353000</v>
      </c>
      <c r="K44" s="63">
        <v>138903000</v>
      </c>
      <c r="M44" s="63">
        <v>8080000</v>
      </c>
      <c r="Q44" s="36" t="s">
        <v>5716</v>
      </c>
      <c r="S44" s="56">
        <f>(ROUND((C52/(AVERAGE(C48,E48))*100),2))</f>
        <v>162.19999999999999</v>
      </c>
      <c r="U44" s="56">
        <f>(ROUND((E52/(AVERAGE(E48,G48))*100),2))</f>
        <v>174.46</v>
      </c>
      <c r="W44" s="56">
        <f>(ROUND((G52/(AVERAGE(G48,I48))*100),2))</f>
        <v>166.67</v>
      </c>
      <c r="Y44" s="56">
        <f>(ROUND((I52/(AVERAGE(I48,K48))*100),2))</f>
        <v>196.87</v>
      </c>
      <c r="AA44" s="56">
        <f>(ROUND((K52/(AVERAGE(K48,M48))*100),2))</f>
        <v>224.03</v>
      </c>
      <c r="AC44" s="56">
        <f>ROUND(AVERAGE(S44:AB44),2)</f>
        <v>184.85</v>
      </c>
    </row>
    <row r="45" spans="1:30" x14ac:dyDescent="0.25">
      <c r="G45" s="63"/>
      <c r="I45" s="63"/>
      <c r="K45" s="63"/>
      <c r="M45" s="63"/>
      <c r="Q45" s="36" t="s">
        <v>5717</v>
      </c>
      <c r="S45" s="56">
        <f>ROUND(((+C26/C52)*100),2)</f>
        <v>2.61</v>
      </c>
      <c r="U45" s="56">
        <f>ROUND(((+E26/E52)*100),2)</f>
        <v>2.46</v>
      </c>
      <c r="W45" s="56">
        <f>ROUND(((+G26/G52)*100),2)</f>
        <v>2.64</v>
      </c>
      <c r="Y45" s="56">
        <f>ROUND(((+I26/I52)*100),2)</f>
        <v>2.29</v>
      </c>
      <c r="AA45" s="56">
        <f>ROUND(((+K26/K52)*100),2)</f>
        <v>2.06</v>
      </c>
      <c r="AC45" s="56">
        <f>ROUND(AVERAGE(S45:AB45),2)</f>
        <v>2.41</v>
      </c>
    </row>
    <row r="46" spans="1:30" x14ac:dyDescent="0.25">
      <c r="A46" s="36" t="s">
        <v>100</v>
      </c>
      <c r="G46" s="63"/>
      <c r="I46" s="63"/>
      <c r="K46" s="63"/>
      <c r="M46" s="63"/>
      <c r="Q46" s="36" t="s">
        <v>5718</v>
      </c>
      <c r="S46" s="56">
        <f>ROUND(((+C38/C34)*100),2)</f>
        <v>48.58</v>
      </c>
      <c r="U46" s="56">
        <f>ROUND(((+E38/E34)*100),2)</f>
        <v>48.54</v>
      </c>
      <c r="W46" s="56">
        <f>ROUND(((+G38/G34)*100),2)</f>
        <v>48.67</v>
      </c>
      <c r="Y46" s="56">
        <f>ROUND(((+I38/I34)*100),2)</f>
        <v>46.96</v>
      </c>
      <c r="AA46" s="56">
        <f>ROUND(((+K38/K34)*100),2)</f>
        <v>48.05</v>
      </c>
      <c r="AC46" s="56">
        <f>ROUND(AVERAGE(S46:AB46),2)</f>
        <v>48.16</v>
      </c>
    </row>
    <row r="47" spans="1:30" x14ac:dyDescent="0.25">
      <c r="G47" s="63"/>
      <c r="I47" s="63"/>
      <c r="K47" s="63"/>
      <c r="M47" s="63"/>
      <c r="S47" s="56"/>
      <c r="U47" s="56"/>
      <c r="W47" s="56"/>
      <c r="Y47" s="56"/>
      <c r="AA47" s="56"/>
      <c r="AC47" s="56"/>
    </row>
    <row r="48" spans="1:30" x14ac:dyDescent="0.25">
      <c r="A48" s="36" t="s">
        <v>102</v>
      </c>
      <c r="B48" s="36" t="s">
        <v>103</v>
      </c>
      <c r="C48" s="651">
        <f>C16/C15</f>
        <v>73.202641774179696</v>
      </c>
      <c r="E48" s="651">
        <f>E16/E15</f>
        <v>66.851088909896887</v>
      </c>
      <c r="G48" s="63">
        <f>G16/G15</f>
        <v>59.710796623289305</v>
      </c>
      <c r="I48" s="63">
        <f>I16/I15</f>
        <v>53.948755711249632</v>
      </c>
      <c r="K48" s="63">
        <f>K16/K15</f>
        <v>48.183968474661555</v>
      </c>
      <c r="M48" s="63">
        <f>M16/M15</f>
        <v>42.866838513829009</v>
      </c>
      <c r="N48" s="64"/>
      <c r="O48" s="64"/>
      <c r="P48" s="64"/>
      <c r="Q48" s="64" t="s">
        <v>5719</v>
      </c>
      <c r="R48" s="64"/>
      <c r="S48" s="56">
        <f>ROUND(((C34/AVERAGE(C16,E16))*100),2)</f>
        <v>8.73</v>
      </c>
      <c r="T48" s="36" t="s">
        <v>63</v>
      </c>
      <c r="U48" s="56">
        <f>ROUND(((E34/AVERAGE(E16,G16))*100),2)</f>
        <v>8.94</v>
      </c>
      <c r="V48" s="36" t="s">
        <v>63</v>
      </c>
      <c r="W48" s="56">
        <f>ROUND(((G34/AVERAGE(G16,I16))*100),2)</f>
        <v>9.06</v>
      </c>
      <c r="X48" s="36" t="s">
        <v>63</v>
      </c>
      <c r="Y48" s="56">
        <f>ROUND(((I34/AVERAGE(I16,K16))*100),2)</f>
        <v>9.59</v>
      </c>
      <c r="Z48" s="36" t="s">
        <v>63</v>
      </c>
      <c r="AA48" s="56">
        <f>ROUND(((K34/AVERAGE(K16,M16))*100),2)</f>
        <v>9.7200000000000006</v>
      </c>
      <c r="AB48" s="36" t="s">
        <v>63</v>
      </c>
      <c r="AC48" s="56">
        <f>ROUND(AVERAGE(S48:AB48),2)</f>
        <v>9.2100000000000009</v>
      </c>
      <c r="AD48" s="36" t="s">
        <v>63</v>
      </c>
    </row>
    <row r="49" spans="1:30" x14ac:dyDescent="0.25">
      <c r="G49" s="63"/>
      <c r="I49" s="63"/>
      <c r="K49" s="63"/>
      <c r="M49" s="63"/>
      <c r="S49" s="56"/>
      <c r="U49" s="56"/>
      <c r="W49" s="56"/>
      <c r="Y49" s="56"/>
      <c r="AA49" s="56"/>
      <c r="AC49" s="57"/>
    </row>
    <row r="50" spans="1:30" x14ac:dyDescent="0.25">
      <c r="A50" s="36" t="s">
        <v>52</v>
      </c>
      <c r="B50" s="36" t="s">
        <v>103</v>
      </c>
      <c r="C50" s="651">
        <f>SUM(C12:C13,C16:C17)</f>
        <v>17425765000</v>
      </c>
      <c r="E50" s="651">
        <f>SUM(E12:E13,E16:E17)</f>
        <v>15181195000</v>
      </c>
      <c r="G50" s="63">
        <f>SUM(G12:G13,G16:G17)</f>
        <v>13037546000</v>
      </c>
      <c r="I50" s="63">
        <f>SUM(I12:I13,I16:I17)</f>
        <v>11323147000</v>
      </c>
      <c r="K50" s="63">
        <f>SUM(K12:K13,K16:K17)</f>
        <v>9279675000</v>
      </c>
      <c r="M50" s="63">
        <f>SUM(M12:M13,M16:M17)</f>
        <v>7838616000</v>
      </c>
      <c r="N50" s="64"/>
      <c r="O50" s="64"/>
      <c r="P50" s="64"/>
      <c r="Q50" s="64" t="s">
        <v>5720</v>
      </c>
      <c r="R50" s="64"/>
      <c r="S50" s="56">
        <f>ROUND((C54/C62),2)</f>
        <v>3.96</v>
      </c>
      <c r="T50" s="57" t="s">
        <v>105</v>
      </c>
      <c r="U50" s="56">
        <f>ROUND((E54/E62),2)</f>
        <v>3.99</v>
      </c>
      <c r="V50" s="57" t="s">
        <v>105</v>
      </c>
      <c r="W50" s="56">
        <f>ROUND((G54/G62),2)</f>
        <v>3.72</v>
      </c>
      <c r="X50" s="57" t="s">
        <v>105</v>
      </c>
      <c r="Y50" s="56">
        <f>ROUND((I54/I62),2)</f>
        <v>3.59</v>
      </c>
      <c r="Z50" s="57" t="s">
        <v>105</v>
      </c>
      <c r="AA50" s="56">
        <f>ROUND((K54/K62),2)</f>
        <v>3.49</v>
      </c>
      <c r="AB50" s="57" t="s">
        <v>105</v>
      </c>
      <c r="AC50" s="56">
        <f>ROUND(AVERAGE(S50:AB50),2)</f>
        <v>3.75</v>
      </c>
      <c r="AD50" s="36" t="s">
        <v>105</v>
      </c>
    </row>
    <row r="51" spans="1:30" x14ac:dyDescent="0.25">
      <c r="G51" s="63"/>
      <c r="I51" s="63"/>
      <c r="K51" s="63"/>
      <c r="M51" s="63"/>
      <c r="N51" s="64"/>
      <c r="O51" s="64"/>
      <c r="P51" s="64"/>
      <c r="Q51" s="64"/>
      <c r="R51" s="64"/>
      <c r="S51" s="56"/>
      <c r="U51" s="56"/>
      <c r="W51" s="56"/>
      <c r="Y51" s="56"/>
      <c r="AA51" s="56"/>
      <c r="AC51" s="56"/>
    </row>
    <row r="52" spans="1:30" x14ac:dyDescent="0.25">
      <c r="A52" s="36" t="s">
        <v>107</v>
      </c>
      <c r="B52" s="36" t="s">
        <v>103</v>
      </c>
      <c r="C52" s="651">
        <f>AVERAGE(C22:C23)</f>
        <v>113.58500000000001</v>
      </c>
      <c r="E52" s="651">
        <f>AVERAGE(E22:E23)</f>
        <v>110.4</v>
      </c>
      <c r="G52" s="63">
        <f>AVERAGE(G22:G23)</f>
        <v>94.72</v>
      </c>
      <c r="I52" s="63">
        <f>AVERAGE(I22:I23)</f>
        <v>100.535</v>
      </c>
      <c r="K52" s="63">
        <f>AVERAGE(K22:K23)</f>
        <v>101.99000000000001</v>
      </c>
      <c r="M52" s="63">
        <f>AVERAGE(M22:M23)</f>
        <v>86.4</v>
      </c>
      <c r="N52" s="64"/>
      <c r="O52" s="64"/>
      <c r="P52" s="64"/>
      <c r="Q52" s="64" t="s">
        <v>5721</v>
      </c>
      <c r="R52" s="64"/>
      <c r="S52" s="56">
        <f>ROUND(((C60/C54)*100),2)</f>
        <v>77.849999999999994</v>
      </c>
      <c r="T52" s="57" t="s">
        <v>63</v>
      </c>
      <c r="U52" s="56">
        <f>ROUND(((E60/E54)*100),2)</f>
        <v>9.35</v>
      </c>
      <c r="V52" s="57" t="s">
        <v>63</v>
      </c>
      <c r="W52" s="56">
        <f>ROUND(((G60/G54)*100),2)</f>
        <v>11.23</v>
      </c>
      <c r="X52" s="57" t="s">
        <v>63</v>
      </c>
      <c r="Y52" s="56">
        <f>ROUND(((I60/I54)*100),2)</f>
        <v>19.25</v>
      </c>
      <c r="Z52" s="57" t="s">
        <v>63</v>
      </c>
      <c r="AA52" s="56">
        <f>ROUND(((K60/K54)*100),2)</f>
        <v>21.86</v>
      </c>
      <c r="AB52" s="57" t="s">
        <v>63</v>
      </c>
      <c r="AC52" s="56">
        <f>ROUND(AVERAGE(S52:AB52),2)</f>
        <v>27.91</v>
      </c>
      <c r="AD52" s="36" t="s">
        <v>63</v>
      </c>
    </row>
    <row r="53" spans="1:30" x14ac:dyDescent="0.25">
      <c r="G53" s="63"/>
      <c r="I53" s="63"/>
      <c r="K53" s="63"/>
      <c r="M53" s="63"/>
      <c r="N53" s="67"/>
      <c r="O53" s="67"/>
      <c r="P53" s="67"/>
      <c r="Q53" s="67"/>
      <c r="R53" s="67"/>
      <c r="S53" s="56"/>
      <c r="U53" s="56"/>
      <c r="W53" s="56"/>
      <c r="Y53" s="56"/>
      <c r="AA53" s="56"/>
    </row>
    <row r="54" spans="1:30" x14ac:dyDescent="0.25">
      <c r="A54" s="36" t="s">
        <v>62</v>
      </c>
      <c r="C54" s="655">
        <f>+C19+C12</f>
        <v>6797634000</v>
      </c>
      <c r="E54" s="655">
        <f>+E19+E12</f>
        <v>5947071000</v>
      </c>
      <c r="G54" s="101">
        <f>+G19+G12</f>
        <v>5130657000</v>
      </c>
      <c r="I54" s="101">
        <f>+I19+I12</f>
        <v>4531944000</v>
      </c>
      <c r="K54" s="101">
        <f>+K19+K12</f>
        <v>3994367000</v>
      </c>
      <c r="M54" s="101">
        <f>+M19+M12</f>
        <v>3644445000</v>
      </c>
      <c r="N54" s="67"/>
      <c r="O54" s="67"/>
      <c r="P54" s="67"/>
      <c r="Q54" s="67" t="s">
        <v>5722</v>
      </c>
      <c r="R54" s="67"/>
      <c r="S54" s="56">
        <f>S33</f>
        <v>38.47</v>
      </c>
      <c r="T54" s="57" t="s">
        <v>63</v>
      </c>
      <c r="U54" s="56">
        <f>U33</f>
        <v>38.700000000000003</v>
      </c>
      <c r="V54" s="57" t="s">
        <v>63</v>
      </c>
      <c r="W54" s="56">
        <f>W33</f>
        <v>39.35</v>
      </c>
      <c r="X54" s="57" t="s">
        <v>63</v>
      </c>
      <c r="Y54" s="56">
        <f>Y33</f>
        <v>40.020000000000003</v>
      </c>
      <c r="Z54" s="57" t="s">
        <v>63</v>
      </c>
      <c r="AA54" s="56">
        <f>AA33</f>
        <v>40.99</v>
      </c>
      <c r="AB54" s="57" t="s">
        <v>63</v>
      </c>
      <c r="AC54" s="56">
        <f>ROUND(AVERAGE(S54:AB54),2)</f>
        <v>39.51</v>
      </c>
      <c r="AD54" s="57" t="s">
        <v>63</v>
      </c>
    </row>
    <row r="55" spans="1:30" x14ac:dyDescent="0.25">
      <c r="G55" s="63"/>
      <c r="I55" s="63"/>
      <c r="K55" s="63"/>
      <c r="M55" s="63"/>
    </row>
    <row r="56" spans="1:30" x14ac:dyDescent="0.25">
      <c r="A56" s="36" t="s">
        <v>112</v>
      </c>
      <c r="B56" s="36" t="s">
        <v>103</v>
      </c>
      <c r="C56" s="651">
        <f>SUM(C50,C19)</f>
        <v>17667698000</v>
      </c>
      <c r="E56" s="651">
        <f>SUM(E50,E19)</f>
        <v>15366162000</v>
      </c>
      <c r="G56" s="63">
        <f>SUM(G50,G19)</f>
        <v>13037546000</v>
      </c>
      <c r="I56" s="63">
        <f>SUM(I50,I19)</f>
        <v>11323147000</v>
      </c>
      <c r="K56" s="63">
        <f>SUM(K50,K19)</f>
        <v>9744590000</v>
      </c>
      <c r="M56" s="63">
        <f>SUM(M50,M19)</f>
        <v>8414396000</v>
      </c>
    </row>
    <row r="57" spans="1:30" x14ac:dyDescent="0.25">
      <c r="G57" s="63"/>
      <c r="I57" s="63"/>
      <c r="K57" s="63"/>
      <c r="M57" s="63"/>
    </row>
    <row r="58" spans="1:30" x14ac:dyDescent="0.25">
      <c r="A58" s="36" t="s">
        <v>115</v>
      </c>
      <c r="B58" s="36" t="s">
        <v>103</v>
      </c>
      <c r="C58" s="651">
        <f>SUM(C13,C17)</f>
        <v>0</v>
      </c>
      <c r="E58" s="651">
        <f>SUM(E13,E17)</f>
        <v>0</v>
      </c>
      <c r="G58" s="63">
        <f>SUM(G13,G17)</f>
        <v>0</v>
      </c>
      <c r="I58" s="63">
        <f>SUM(I13,I17)</f>
        <v>0</v>
      </c>
      <c r="K58" s="63">
        <f>SUM(K13,K17)</f>
        <v>0</v>
      </c>
      <c r="M58" s="63">
        <f>SUM(M13,M17)</f>
        <v>0</v>
      </c>
    </row>
    <row r="59" spans="1:30" x14ac:dyDescent="0.25">
      <c r="G59" s="63"/>
      <c r="I59" s="63"/>
      <c r="K59" s="63"/>
      <c r="M59" s="63"/>
    </row>
    <row r="60" spans="1:30" x14ac:dyDescent="0.25">
      <c r="A60" s="37" t="s">
        <v>5723</v>
      </c>
      <c r="B60" s="36" t="s">
        <v>103</v>
      </c>
      <c r="C60" s="651">
        <f>ROUND(C41+C42-C28,3)</f>
        <v>5292048000</v>
      </c>
      <c r="E60" s="651">
        <f>ROUND(E41+E42-E28,3)</f>
        <v>556162000</v>
      </c>
      <c r="G60" s="63">
        <f>ROUND(G41+G42-G28,3)</f>
        <v>576219652</v>
      </c>
      <c r="I60" s="63">
        <f>ROUND(I41+I42-I28,3)</f>
        <v>872394000</v>
      </c>
      <c r="K60" s="63">
        <f>ROUND(K41+K42-K28,3)</f>
        <v>873275000</v>
      </c>
      <c r="M60" s="63">
        <f>ROUND(M41+M42-M28,3)</f>
        <v>1252723000</v>
      </c>
    </row>
    <row r="61" spans="1:30" x14ac:dyDescent="0.25">
      <c r="A61" s="37"/>
      <c r="G61" s="63"/>
      <c r="I61" s="63"/>
      <c r="K61" s="63"/>
      <c r="M61" s="63"/>
    </row>
    <row r="62" spans="1:30" x14ac:dyDescent="0.25">
      <c r="A62" s="36" t="s">
        <v>5724</v>
      </c>
      <c r="B62" s="36" t="s">
        <v>103</v>
      </c>
      <c r="C62" s="651">
        <f>C40+C44+C43+C30</f>
        <v>1717747000</v>
      </c>
      <c r="E62" s="651">
        <f>E40+E44+E43+E30</f>
        <v>1490374000</v>
      </c>
      <c r="G62" s="63">
        <f>G40+G44+G43+G30</f>
        <v>1380830000</v>
      </c>
      <c r="I62" s="63">
        <f>I40+I44+I43+I30</f>
        <v>1261098000</v>
      </c>
      <c r="K62" s="63">
        <f>K40+K44+K43+K30</f>
        <v>1144918000</v>
      </c>
      <c r="M62" s="63">
        <f>M40+M44+M43+M30</f>
        <v>1078873000</v>
      </c>
    </row>
    <row r="63" spans="1:30" x14ac:dyDescent="0.25">
      <c r="K63" s="62"/>
      <c r="L63" s="62"/>
      <c r="M63" s="62"/>
    </row>
    <row r="64" spans="1:30" x14ac:dyDescent="0.25">
      <c r="K64" s="62"/>
      <c r="L64" s="62"/>
      <c r="M64" s="62"/>
    </row>
    <row r="71" spans="11:13" x14ac:dyDescent="0.25">
      <c r="K71" s="62"/>
      <c r="L71" s="62"/>
      <c r="M71" s="62"/>
    </row>
    <row r="81" spans="11:223" x14ac:dyDescent="0.25">
      <c r="HK81" s="68"/>
      <c r="HL81" s="68"/>
      <c r="HO81" s="36" t="s">
        <v>5725</v>
      </c>
    </row>
    <row r="94" spans="11:223" x14ac:dyDescent="0.25">
      <c r="K94" s="62"/>
      <c r="L94" s="62"/>
      <c r="M94" s="62"/>
    </row>
    <row r="95" spans="11:223" x14ac:dyDescent="0.25">
      <c r="K95" s="62"/>
      <c r="L95" s="62"/>
      <c r="M95" s="62"/>
    </row>
    <row r="96" spans="11:223" x14ac:dyDescent="0.25">
      <c r="K96" s="62"/>
      <c r="L96" s="62"/>
      <c r="M96" s="62"/>
    </row>
    <row r="97" spans="11:13" x14ac:dyDescent="0.25">
      <c r="K97" s="62"/>
      <c r="L97" s="62"/>
      <c r="M97" s="62"/>
    </row>
    <row r="98" spans="11:13" x14ac:dyDescent="0.25">
      <c r="K98" s="62"/>
      <c r="L98" s="62"/>
      <c r="M98" s="62"/>
    </row>
    <row r="99" spans="11:13" x14ac:dyDescent="0.25">
      <c r="K99" s="62"/>
      <c r="L99" s="62"/>
      <c r="M99" s="62"/>
    </row>
    <row r="100" spans="11:13" x14ac:dyDescent="0.25">
      <c r="K100" s="62"/>
      <c r="L100" s="62"/>
      <c r="M100" s="62"/>
    </row>
    <row r="101" spans="11:13" x14ac:dyDescent="0.25">
      <c r="K101" s="62"/>
      <c r="L101" s="62"/>
      <c r="M101" s="62"/>
    </row>
    <row r="102" spans="11:13" x14ac:dyDescent="0.25">
      <c r="K102" s="62"/>
      <c r="L102" s="62"/>
      <c r="M102" s="62"/>
    </row>
    <row r="103" spans="11:13" x14ac:dyDescent="0.25">
      <c r="K103" s="62"/>
      <c r="L103" s="62"/>
      <c r="M103" s="62"/>
    </row>
    <row r="104" spans="11:13" x14ac:dyDescent="0.25">
      <c r="K104" s="62"/>
      <c r="L104" s="62"/>
      <c r="M104" s="62"/>
    </row>
    <row r="105" spans="11:13" x14ac:dyDescent="0.25">
      <c r="K105" s="62"/>
      <c r="L105" s="62"/>
      <c r="M105" s="62"/>
    </row>
    <row r="106" spans="11:13" x14ac:dyDescent="0.25">
      <c r="K106" s="62"/>
      <c r="L106" s="62"/>
      <c r="M106" s="62"/>
    </row>
    <row r="107" spans="11:13" x14ac:dyDescent="0.25">
      <c r="K107" s="62"/>
      <c r="L107" s="62"/>
      <c r="M107" s="62"/>
    </row>
    <row r="108" spans="11:13" x14ac:dyDescent="0.25">
      <c r="K108" s="62"/>
      <c r="L108" s="62"/>
      <c r="M108" s="62"/>
    </row>
    <row r="109" spans="11:13" x14ac:dyDescent="0.25">
      <c r="K109" s="62"/>
      <c r="L109" s="62"/>
      <c r="M109" s="62"/>
    </row>
    <row r="110" spans="11:13" x14ac:dyDescent="0.25">
      <c r="K110" s="62"/>
      <c r="L110" s="62"/>
      <c r="M110" s="62"/>
    </row>
    <row r="111" spans="11:13" x14ac:dyDescent="0.25">
      <c r="K111" s="62"/>
      <c r="L111" s="62"/>
      <c r="M111" s="62"/>
    </row>
    <row r="112" spans="11:13" x14ac:dyDescent="0.25">
      <c r="K112" s="62"/>
      <c r="L112" s="62"/>
      <c r="M112" s="62"/>
    </row>
    <row r="113" spans="11:13" x14ac:dyDescent="0.25">
      <c r="K113" s="62"/>
      <c r="L113" s="62"/>
      <c r="M113" s="62"/>
    </row>
    <row r="114" spans="11:13" x14ac:dyDescent="0.25">
      <c r="K114" s="62"/>
      <c r="L114" s="62"/>
      <c r="M114" s="62"/>
    </row>
    <row r="115" spans="11:13" x14ac:dyDescent="0.25">
      <c r="K115" s="62"/>
      <c r="L115" s="62"/>
      <c r="M115" s="62"/>
    </row>
    <row r="116" spans="11:13" x14ac:dyDescent="0.25">
      <c r="K116" s="62"/>
      <c r="L116" s="62"/>
      <c r="M116" s="62"/>
    </row>
    <row r="117" spans="11:13" x14ac:dyDescent="0.25">
      <c r="K117" s="62"/>
      <c r="L117" s="62"/>
      <c r="M117" s="62"/>
    </row>
    <row r="118" spans="11:13" x14ac:dyDescent="0.25">
      <c r="K118" s="62"/>
      <c r="L118" s="62"/>
      <c r="M118" s="62"/>
    </row>
    <row r="119" spans="11:13" x14ac:dyDescent="0.25">
      <c r="K119" s="62"/>
      <c r="L119" s="62"/>
      <c r="M119" s="62"/>
    </row>
    <row r="120" spans="11:13" x14ac:dyDescent="0.25">
      <c r="K120" s="62"/>
      <c r="L120" s="62"/>
      <c r="M120" s="62"/>
    </row>
    <row r="121" spans="11:13" x14ac:dyDescent="0.25">
      <c r="K121" s="62"/>
      <c r="L121" s="62"/>
      <c r="M121" s="62"/>
    </row>
    <row r="122" spans="11:13" x14ac:dyDescent="0.25">
      <c r="K122" s="62"/>
      <c r="L122" s="62"/>
      <c r="M122" s="62"/>
    </row>
    <row r="123" spans="11:13" x14ac:dyDescent="0.25">
      <c r="K123" s="62"/>
      <c r="L123" s="62"/>
      <c r="M123" s="62"/>
    </row>
    <row r="124" spans="11:13" x14ac:dyDescent="0.25">
      <c r="K124" s="62"/>
      <c r="L124" s="62"/>
      <c r="M124" s="62"/>
    </row>
    <row r="125" spans="11:13" x14ac:dyDescent="0.25">
      <c r="K125" s="62"/>
      <c r="L125" s="62"/>
      <c r="M125" s="62"/>
    </row>
    <row r="126" spans="11:13" x14ac:dyDescent="0.25">
      <c r="K126" s="62"/>
      <c r="L126" s="62"/>
      <c r="M126" s="62"/>
    </row>
    <row r="127" spans="11:13" x14ac:dyDescent="0.25">
      <c r="K127" s="62"/>
      <c r="L127" s="62"/>
      <c r="M127" s="62"/>
    </row>
    <row r="128" spans="11:13" x14ac:dyDescent="0.25">
      <c r="K128" s="62"/>
      <c r="L128" s="62"/>
      <c r="M128" s="62"/>
    </row>
    <row r="129" spans="11:13" x14ac:dyDescent="0.25">
      <c r="K129" s="62"/>
      <c r="L129" s="62"/>
      <c r="M129" s="62"/>
    </row>
    <row r="130" spans="11:13" x14ac:dyDescent="0.25">
      <c r="K130" s="62"/>
      <c r="L130" s="62"/>
      <c r="M130" s="62"/>
    </row>
    <row r="131" spans="11:13" x14ac:dyDescent="0.25">
      <c r="K131" s="62"/>
      <c r="L131" s="62"/>
      <c r="M131" s="62"/>
    </row>
    <row r="132" spans="11:13" x14ac:dyDescent="0.25">
      <c r="K132" s="62"/>
      <c r="L132" s="62"/>
      <c r="M132" s="62"/>
    </row>
    <row r="133" spans="11:13" x14ac:dyDescent="0.25">
      <c r="K133" s="62"/>
      <c r="L133" s="62"/>
      <c r="M133" s="62"/>
    </row>
    <row r="134" spans="11:13" x14ac:dyDescent="0.25">
      <c r="K134" s="62"/>
      <c r="L134" s="62"/>
      <c r="M134" s="62"/>
    </row>
    <row r="135" spans="11:13" x14ac:dyDescent="0.25">
      <c r="K135" s="62"/>
      <c r="L135" s="62"/>
      <c r="M135" s="62"/>
    </row>
    <row r="136" spans="11:13" x14ac:dyDescent="0.25">
      <c r="K136" s="62"/>
      <c r="L136" s="62"/>
      <c r="M136" s="62"/>
    </row>
    <row r="137" spans="11:13" x14ac:dyDescent="0.25">
      <c r="K137" s="62"/>
      <c r="L137" s="62"/>
      <c r="M137" s="62"/>
    </row>
    <row r="138" spans="11:13" x14ac:dyDescent="0.25">
      <c r="K138" s="62"/>
      <c r="L138" s="62"/>
      <c r="M138" s="62"/>
    </row>
    <row r="139" spans="11:13" x14ac:dyDescent="0.25">
      <c r="K139" s="62"/>
      <c r="L139" s="62"/>
      <c r="M139" s="62"/>
    </row>
    <row r="140" spans="11:13" x14ac:dyDescent="0.25">
      <c r="K140" s="62"/>
      <c r="L140" s="62"/>
      <c r="M140" s="62"/>
    </row>
    <row r="141" spans="11:13" x14ac:dyDescent="0.25">
      <c r="K141" s="62"/>
      <c r="L141" s="62"/>
      <c r="M141" s="62"/>
    </row>
    <row r="142" spans="11:13" x14ac:dyDescent="0.25">
      <c r="K142" s="62"/>
      <c r="L142" s="62"/>
      <c r="M142" s="62"/>
    </row>
    <row r="143" spans="11:13" x14ac:dyDescent="0.25">
      <c r="K143" s="62"/>
      <c r="L143" s="62"/>
      <c r="M143" s="62"/>
    </row>
    <row r="144" spans="11:13" x14ac:dyDescent="0.25">
      <c r="K144" s="62"/>
      <c r="L144" s="62"/>
      <c r="M144" s="62"/>
    </row>
    <row r="145" spans="11:13" x14ac:dyDescent="0.25">
      <c r="K145" s="62"/>
      <c r="L145" s="62"/>
      <c r="M145" s="62"/>
    </row>
    <row r="146" spans="11:13" x14ac:dyDescent="0.25">
      <c r="K146" s="62"/>
      <c r="L146" s="62"/>
      <c r="M146" s="62"/>
    </row>
    <row r="147" spans="11:13" x14ac:dyDescent="0.25">
      <c r="K147" s="62"/>
      <c r="L147" s="62"/>
      <c r="M147" s="62"/>
    </row>
    <row r="148" spans="11:13" x14ac:dyDescent="0.25">
      <c r="K148" s="62"/>
      <c r="L148" s="62"/>
      <c r="M148" s="62"/>
    </row>
    <row r="149" spans="11:13" x14ac:dyDescent="0.25">
      <c r="K149" s="62"/>
      <c r="L149" s="62"/>
      <c r="M149" s="62"/>
    </row>
    <row r="150" spans="11:13" x14ac:dyDescent="0.25">
      <c r="K150" s="62"/>
      <c r="L150" s="62"/>
      <c r="M150" s="62"/>
    </row>
    <row r="151" spans="11:13" x14ac:dyDescent="0.25">
      <c r="K151" s="62"/>
      <c r="L151" s="62"/>
      <c r="M151" s="62"/>
    </row>
    <row r="152" spans="11:13" x14ac:dyDescent="0.25">
      <c r="K152" s="62"/>
      <c r="L152" s="62"/>
      <c r="M152" s="62"/>
    </row>
    <row r="153" spans="11:13" x14ac:dyDescent="0.25">
      <c r="K153" s="62"/>
      <c r="L153" s="62"/>
      <c r="M153" s="62"/>
    </row>
    <row r="154" spans="11:13" x14ac:dyDescent="0.25">
      <c r="K154" s="62"/>
      <c r="L154" s="62"/>
      <c r="M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4EDB8-BF35-4DFA-9344-43C4FBE27ACB}">
  <sheetPr>
    <pageSetUpPr fitToPage="1"/>
  </sheetPr>
  <dimension ref="A1:HO154"/>
  <sheetViews>
    <sheetView zoomScale="85" zoomScaleNormal="85" workbookViewId="0"/>
  </sheetViews>
  <sheetFormatPr defaultColWidth="9.1796875" defaultRowHeight="12.5" x14ac:dyDescent="0.25"/>
  <cols>
    <col min="1" max="1" width="36.1796875" style="36" customWidth="1"/>
    <col min="2" max="2" width="15.1796875" style="36" bestFit="1" customWidth="1"/>
    <col min="3" max="3" width="16.1796875" style="36" customWidth="1"/>
    <col min="4" max="4" width="2.1796875" style="36" customWidth="1"/>
    <col min="5" max="5" width="16.1796875" style="36" customWidth="1"/>
    <col min="6" max="6" width="2.1796875" style="36" customWidth="1"/>
    <col min="7" max="7" width="17.81640625" style="36" customWidth="1"/>
    <col min="8" max="8" width="2.1796875" style="36" customWidth="1"/>
    <col min="9" max="9" width="18.54296875" style="36" customWidth="1"/>
    <col min="10" max="10" width="1.81640625" style="36" customWidth="1"/>
    <col min="11" max="11" width="18.54296875" style="36" customWidth="1"/>
    <col min="12" max="12" width="2" style="36" customWidth="1"/>
    <col min="13" max="13" width="18.54296875" style="36" customWidth="1"/>
    <col min="14" max="16" width="3.1796875" style="36" customWidth="1"/>
    <col min="17" max="17" width="53.1796875" style="36" bestFit="1" customWidth="1"/>
    <col min="18" max="18" width="3.1796875" style="36" customWidth="1"/>
    <col min="19" max="19" width="14.81640625" style="36" customWidth="1"/>
    <col min="20" max="20" width="3" style="36" customWidth="1"/>
    <col min="21" max="21" width="14.81640625" style="36" customWidth="1"/>
    <col min="22" max="22" width="3" style="36" customWidth="1"/>
    <col min="23" max="23" width="14.81640625" style="36" customWidth="1"/>
    <col min="24" max="24" width="3" style="36" customWidth="1"/>
    <col min="25" max="25" width="11" style="36" bestFit="1" customWidth="1"/>
    <col min="26" max="26" width="2.54296875" style="36" bestFit="1" customWidth="1"/>
    <col min="27" max="27" width="11" style="36" bestFit="1" customWidth="1"/>
    <col min="28" max="28" width="2.54296875" style="36" customWidth="1"/>
    <col min="29" max="29" width="10.54296875" style="36" customWidth="1"/>
    <col min="30" max="30" width="2.54296875" style="36" customWidth="1"/>
    <col min="31" max="31" width="9.1796875" style="36"/>
    <col min="32" max="32" width="4.453125" style="36" customWidth="1"/>
    <col min="33" max="33" width="3.54296875" style="36" customWidth="1"/>
    <col min="34" max="34" width="22.1796875" style="36" customWidth="1"/>
    <col min="35" max="16384" width="9.1796875" style="36"/>
  </cols>
  <sheetData>
    <row r="1" spans="1:29" ht="16.399999999999999" customHeight="1" x14ac:dyDescent="0.25">
      <c r="A1" s="49"/>
    </row>
    <row r="2" spans="1:29" ht="16.399999999999999" customHeight="1" x14ac:dyDescent="0.25">
      <c r="A2" s="49"/>
    </row>
    <row r="3" spans="1:29" ht="16.399999999999999" customHeight="1" x14ac:dyDescent="0.3">
      <c r="A3" s="49"/>
      <c r="G3" s="656"/>
    </row>
    <row r="4" spans="1:29" ht="16.399999999999999" customHeight="1" thickBot="1" x14ac:dyDescent="0.35">
      <c r="A4" s="49"/>
      <c r="G4" s="656"/>
    </row>
    <row r="5" spans="1:29" ht="16" x14ac:dyDescent="0.6">
      <c r="A5" s="657" t="s">
        <v>5726</v>
      </c>
    </row>
    <row r="6" spans="1:29" ht="15" thickBot="1" x14ac:dyDescent="0.4">
      <c r="A6" s="658" t="s">
        <v>121</v>
      </c>
      <c r="G6" s="1201" t="s">
        <v>5727</v>
      </c>
      <c r="H6" s="1202"/>
      <c r="I6" s="1202"/>
      <c r="J6" s="1202"/>
      <c r="K6" s="1202"/>
      <c r="L6" s="1202"/>
      <c r="M6" s="1202"/>
      <c r="N6" s="60"/>
      <c r="O6" s="60"/>
      <c r="P6" s="60"/>
      <c r="Q6" s="60" t="str">
        <f>G6</f>
        <v>New Jersey Resources</v>
      </c>
      <c r="R6" s="60"/>
      <c r="S6" s="60"/>
      <c r="T6" s="52"/>
      <c r="U6" s="60"/>
      <c r="V6" s="52"/>
      <c r="W6" s="60"/>
      <c r="X6" s="52"/>
      <c r="Y6" s="52"/>
      <c r="Z6" s="61"/>
      <c r="AA6" s="52"/>
      <c r="AB6" s="52"/>
      <c r="AC6" s="52"/>
    </row>
    <row r="7" spans="1:29" ht="14.5" x14ac:dyDescent="0.35">
      <c r="G7" s="1201" t="s">
        <v>35</v>
      </c>
      <c r="H7" s="1202"/>
      <c r="I7" s="1202"/>
      <c r="J7" s="1202"/>
      <c r="K7" s="1202"/>
      <c r="L7" s="1202"/>
      <c r="M7" s="1202"/>
      <c r="N7" s="52"/>
      <c r="O7" s="52"/>
      <c r="P7" s="52"/>
      <c r="Q7" s="52" t="str">
        <f>G7</f>
        <v>CAPITALIZATION AND FINANCIAL STATISTICS  (1)</v>
      </c>
      <c r="R7" s="52"/>
      <c r="S7" s="52"/>
      <c r="T7" s="52"/>
      <c r="U7" s="52"/>
      <c r="V7" s="52"/>
      <c r="W7" s="52"/>
      <c r="X7" s="52"/>
      <c r="Y7" s="52"/>
      <c r="Z7" s="52"/>
      <c r="AA7" s="52"/>
      <c r="AB7" s="52"/>
      <c r="AC7" s="52"/>
    </row>
    <row r="8" spans="1:29" ht="14.5" x14ac:dyDescent="0.35">
      <c r="G8" s="1201" t="s">
        <v>5728</v>
      </c>
      <c r="H8" s="1202"/>
      <c r="I8" s="1202"/>
      <c r="J8" s="1202"/>
      <c r="K8" s="1202"/>
      <c r="L8" s="1202"/>
      <c r="M8" s="1202"/>
      <c r="N8" s="61"/>
      <c r="O8" s="61"/>
      <c r="P8" s="61"/>
      <c r="Q8" s="61" t="str">
        <f>G8</f>
        <v>2018 - 2023, Inclusive</v>
      </c>
      <c r="R8" s="61"/>
      <c r="S8" s="61"/>
      <c r="T8" s="52"/>
      <c r="U8" s="61"/>
      <c r="V8" s="52"/>
      <c r="W8" s="61"/>
      <c r="X8" s="52"/>
      <c r="Y8" s="52"/>
      <c r="Z8" s="61"/>
      <c r="AA8" s="52"/>
      <c r="AB8" s="52"/>
      <c r="AC8" s="52"/>
    </row>
    <row r="9" spans="1:29" x14ac:dyDescent="0.25">
      <c r="N9" s="52"/>
      <c r="O9" s="52"/>
      <c r="P9" s="52"/>
      <c r="Q9" s="52"/>
      <c r="R9" s="52"/>
      <c r="S9" s="52"/>
      <c r="T9" s="52"/>
      <c r="U9" s="52"/>
      <c r="V9" s="52"/>
      <c r="W9" s="52"/>
      <c r="X9" s="52"/>
      <c r="Y9" s="61"/>
      <c r="Z9" s="61"/>
      <c r="AA9" s="52"/>
      <c r="AB9" s="52"/>
      <c r="AC9" s="52"/>
    </row>
    <row r="10" spans="1:29" x14ac:dyDescent="0.25">
      <c r="B10" s="36" t="s">
        <v>5729</v>
      </c>
      <c r="C10" s="1098">
        <v>2023</v>
      </c>
      <c r="E10" s="1098">
        <v>2022</v>
      </c>
      <c r="G10" s="1098">
        <v>2021</v>
      </c>
      <c r="I10" s="1098">
        <v>2020</v>
      </c>
      <c r="K10" s="1098">
        <v>2019</v>
      </c>
      <c r="M10" s="1098">
        <v>2018</v>
      </c>
      <c r="Y10" s="61"/>
      <c r="Z10" s="61"/>
      <c r="AA10" s="52"/>
      <c r="AB10" s="52"/>
    </row>
    <row r="11" spans="1:29" x14ac:dyDescent="0.25">
      <c r="A11" s="36" t="s">
        <v>38</v>
      </c>
    </row>
    <row r="12" spans="1:29" x14ac:dyDescent="0.25">
      <c r="A12" s="36" t="s">
        <v>39</v>
      </c>
      <c r="B12" s="36" t="s">
        <v>40</v>
      </c>
      <c r="C12" s="653">
        <f>(2768017+116155)*1000</f>
        <v>2884172000</v>
      </c>
      <c r="E12" s="653">
        <f>2485402000+75069000</f>
        <v>2560471000</v>
      </c>
      <c r="G12" s="100">
        <f>2162164000+72840000</f>
        <v>2235004000</v>
      </c>
      <c r="I12" s="100">
        <f>2259466000+27236000</f>
        <v>2286702000</v>
      </c>
      <c r="K12" s="63">
        <f>1537177000+21419000</f>
        <v>1558596000</v>
      </c>
      <c r="M12" s="63">
        <f>1180619000+123545000</f>
        <v>1304164000</v>
      </c>
      <c r="S12" s="1098">
        <f>C10</f>
        <v>2023</v>
      </c>
      <c r="U12" s="1098">
        <f>E10</f>
        <v>2022</v>
      </c>
      <c r="W12" s="1098">
        <f>G10</f>
        <v>2021</v>
      </c>
      <c r="Y12" s="1098">
        <f>I10</f>
        <v>2020</v>
      </c>
      <c r="Z12" s="1098"/>
      <c r="AA12" s="1098">
        <f>K10</f>
        <v>2019</v>
      </c>
      <c r="AB12" s="1098"/>
    </row>
    <row r="13" spans="1:29" ht="14.5" customHeight="1" x14ac:dyDescent="0.25">
      <c r="A13" s="36" t="s">
        <v>41</v>
      </c>
      <c r="B13" s="36" t="s">
        <v>42</v>
      </c>
      <c r="C13" s="63">
        <v>0</v>
      </c>
      <c r="E13" s="63">
        <v>0</v>
      </c>
      <c r="G13" s="63">
        <v>0</v>
      </c>
      <c r="I13" s="63">
        <v>0</v>
      </c>
      <c r="K13" s="63">
        <v>0</v>
      </c>
      <c r="M13" s="63">
        <v>0</v>
      </c>
      <c r="Y13" s="1097" t="s">
        <v>43</v>
      </c>
      <c r="Z13" s="1097"/>
      <c r="AA13" s="1097"/>
      <c r="AB13" s="52"/>
      <c r="AC13" s="52" t="s">
        <v>44</v>
      </c>
    </row>
    <row r="14" spans="1:29" x14ac:dyDescent="0.25">
      <c r="G14" s="63"/>
      <c r="I14" s="63"/>
      <c r="K14" s="63"/>
      <c r="M14" s="63"/>
      <c r="N14" s="64"/>
      <c r="O14" s="64"/>
      <c r="P14" s="64"/>
      <c r="Q14" s="64" t="s">
        <v>5691</v>
      </c>
      <c r="R14" s="64"/>
      <c r="S14" s="64"/>
      <c r="T14" s="64"/>
      <c r="U14" s="64"/>
      <c r="V14" s="64"/>
      <c r="W14" s="64"/>
      <c r="X14" s="64"/>
    </row>
    <row r="15" spans="1:29" x14ac:dyDescent="0.25">
      <c r="A15" s="36" t="s">
        <v>46</v>
      </c>
      <c r="B15" s="36" t="s">
        <v>47</v>
      </c>
      <c r="C15" s="653">
        <v>97584455</v>
      </c>
      <c r="E15" s="653">
        <v>96249859</v>
      </c>
      <c r="G15" s="100">
        <v>95709662</v>
      </c>
      <c r="I15" s="100">
        <v>95949183</v>
      </c>
      <c r="K15" s="63">
        <f>89998788-660734</f>
        <v>89338054</v>
      </c>
      <c r="M15" s="63">
        <f>88292956-2185013</f>
        <v>86107943</v>
      </c>
    </row>
    <row r="16" spans="1:29" x14ac:dyDescent="0.25">
      <c r="A16" s="36" t="s">
        <v>48</v>
      </c>
      <c r="B16" s="36" t="s">
        <v>49</v>
      </c>
      <c r="C16" s="653">
        <f>1990735*1000</f>
        <v>1990735000</v>
      </c>
      <c r="E16" s="653">
        <v>1817210000</v>
      </c>
      <c r="G16" s="100">
        <v>1630862000</v>
      </c>
      <c r="I16" s="100">
        <v>1844692000</v>
      </c>
      <c r="K16" s="63">
        <v>1551717000</v>
      </c>
      <c r="M16" s="63">
        <v>1418978000</v>
      </c>
      <c r="N16" s="64"/>
      <c r="O16" s="64"/>
      <c r="P16" s="64"/>
      <c r="Q16" s="64" t="s">
        <v>5692</v>
      </c>
      <c r="R16" s="64"/>
      <c r="S16" s="64"/>
      <c r="T16" s="64"/>
      <c r="U16" s="64"/>
      <c r="V16" s="64"/>
      <c r="W16" s="64"/>
      <c r="X16" s="64"/>
    </row>
    <row r="17" spans="1:30" x14ac:dyDescent="0.25">
      <c r="A17" s="36" t="s">
        <v>51</v>
      </c>
      <c r="B17" s="36" t="s">
        <v>47</v>
      </c>
      <c r="C17" s="63">
        <v>0</v>
      </c>
      <c r="E17" s="63">
        <v>0</v>
      </c>
      <c r="G17" s="63">
        <v>0</v>
      </c>
      <c r="I17" s="63">
        <v>0</v>
      </c>
      <c r="K17" s="63">
        <v>0</v>
      </c>
      <c r="M17" s="63">
        <v>0</v>
      </c>
      <c r="Q17" s="36" t="s">
        <v>5693</v>
      </c>
      <c r="S17" s="53">
        <f>C50/1000000</f>
        <v>4874.9070000000002</v>
      </c>
      <c r="T17" s="53"/>
      <c r="U17" s="53">
        <f>E50/1000000</f>
        <v>4377.6809999999996</v>
      </c>
      <c r="V17" s="53"/>
      <c r="W17" s="53">
        <f>G50/1000000</f>
        <v>3865.866</v>
      </c>
      <c r="X17" s="53"/>
      <c r="Y17" s="53">
        <f>I50/1000000</f>
        <v>4131.3940000000002</v>
      </c>
      <c r="Z17" s="53"/>
      <c r="AA17" s="53">
        <f>K50/1000000</f>
        <v>3110.3130000000001</v>
      </c>
      <c r="AB17" s="53"/>
    </row>
    <row r="18" spans="1:30" x14ac:dyDescent="0.25">
      <c r="G18" s="63"/>
      <c r="I18" s="63"/>
      <c r="K18" s="63"/>
      <c r="M18" s="63"/>
      <c r="Q18" s="36" t="s">
        <v>5694</v>
      </c>
      <c r="S18" s="54">
        <f>C19/1000000</f>
        <v>252.1</v>
      </c>
      <c r="T18" s="53"/>
      <c r="U18" s="54">
        <f>E19/1000000</f>
        <v>423.95</v>
      </c>
      <c r="V18" s="53"/>
      <c r="W18" s="54">
        <f>G19/1000000</f>
        <v>377.3</v>
      </c>
      <c r="X18" s="53"/>
      <c r="Y18" s="54">
        <f>I19/1000000</f>
        <v>125.35</v>
      </c>
      <c r="Z18" s="53"/>
      <c r="AA18" s="54">
        <f>K19/1000000</f>
        <v>25.45</v>
      </c>
      <c r="AB18" s="53"/>
    </row>
    <row r="19" spans="1:30" x14ac:dyDescent="0.25">
      <c r="A19" s="36" t="s">
        <v>54</v>
      </c>
      <c r="B19" s="36" t="s">
        <v>55</v>
      </c>
      <c r="C19" s="100">
        <f>(252100)*1000</f>
        <v>252100000</v>
      </c>
      <c r="E19" s="100">
        <v>423950000</v>
      </c>
      <c r="G19" s="100">
        <v>377300000</v>
      </c>
      <c r="I19" s="100">
        <v>125350000</v>
      </c>
      <c r="K19" s="63">
        <v>25450000</v>
      </c>
      <c r="M19" s="63">
        <v>151950000</v>
      </c>
      <c r="Q19" s="36" t="s">
        <v>5695</v>
      </c>
      <c r="S19" s="55">
        <f>SUM(S17:S18)</f>
        <v>5127.0070000000005</v>
      </c>
      <c r="T19" s="53"/>
      <c r="U19" s="55">
        <f>SUM(U17:U18)</f>
        <v>4801.6309999999994</v>
      </c>
      <c r="V19" s="53"/>
      <c r="W19" s="55">
        <f>SUM(W17:W18)</f>
        <v>4243.1660000000002</v>
      </c>
      <c r="X19" s="53"/>
      <c r="Y19" s="55">
        <f>SUM(Y17:Y18)</f>
        <v>4256.7440000000006</v>
      </c>
      <c r="Z19" s="53"/>
      <c r="AA19" s="55">
        <f>SUM(AA17:AA18)</f>
        <v>3135.7629999999999</v>
      </c>
      <c r="AB19" s="53"/>
    </row>
    <row r="20" spans="1:30" x14ac:dyDescent="0.25">
      <c r="G20" s="63"/>
      <c r="I20" s="63"/>
      <c r="K20" s="63"/>
      <c r="M20" s="63"/>
    </row>
    <row r="21" spans="1:30" x14ac:dyDescent="0.25">
      <c r="A21" s="36" t="s">
        <v>57</v>
      </c>
      <c r="B21" s="36" t="s">
        <v>58</v>
      </c>
      <c r="C21" s="63">
        <v>2.71</v>
      </c>
      <c r="E21" s="63">
        <v>2.85</v>
      </c>
      <c r="G21" s="63">
        <v>1.22</v>
      </c>
      <c r="I21" s="63">
        <v>2.04</v>
      </c>
      <c r="K21" s="63">
        <v>1.89</v>
      </c>
      <c r="M21" s="63">
        <v>2.64</v>
      </c>
      <c r="N21" s="64"/>
      <c r="O21" s="64"/>
      <c r="P21" s="64"/>
      <c r="Q21" s="64" t="s">
        <v>5696</v>
      </c>
      <c r="R21" s="64"/>
    </row>
    <row r="22" spans="1:30" x14ac:dyDescent="0.25">
      <c r="A22" s="36" t="s">
        <v>60</v>
      </c>
      <c r="B22" s="36" t="s">
        <v>3244</v>
      </c>
      <c r="C22" s="36">
        <v>55.46</v>
      </c>
      <c r="E22" s="36">
        <v>50.71</v>
      </c>
      <c r="G22" s="36">
        <v>44.15</v>
      </c>
      <c r="I22" s="63">
        <v>45.46</v>
      </c>
      <c r="K22" s="63">
        <v>51.13</v>
      </c>
      <c r="M22" s="63">
        <v>47.55</v>
      </c>
      <c r="Q22" s="36" t="s">
        <v>5697</v>
      </c>
      <c r="S22" s="56">
        <f>(ROUND((C30/(AVERAGE(C54,E54))*100),2))</f>
        <v>4.0199999999999996</v>
      </c>
      <c r="T22" s="57" t="s">
        <v>63</v>
      </c>
      <c r="U22" s="56">
        <f>(ROUND((E30/(AVERAGE(E54,G54))*100),2))</f>
        <v>3.07</v>
      </c>
      <c r="V22" s="57" t="s">
        <v>63</v>
      </c>
      <c r="W22" s="56">
        <f>(ROUND((G30/(AVERAGE(G54,I54))*100),2))</f>
        <v>3.13</v>
      </c>
      <c r="X22" s="57" t="s">
        <v>63</v>
      </c>
      <c r="Y22" s="56">
        <f>(ROUND((I30/(AVERAGE(I54,K54))*100),2))</f>
        <v>3.38</v>
      </c>
      <c r="Z22" s="57" t="s">
        <v>63</v>
      </c>
      <c r="AA22" s="56">
        <f>(ROUND((K30/(AVERAGE(K54,M54))*100),2))</f>
        <v>3.1</v>
      </c>
      <c r="AB22" s="57" t="s">
        <v>63</v>
      </c>
      <c r="AC22" s="1097"/>
    </row>
    <row r="23" spans="1:30" x14ac:dyDescent="0.25">
      <c r="A23" s="36" t="s">
        <v>64</v>
      </c>
      <c r="B23" s="36" t="s">
        <v>3244</v>
      </c>
      <c r="C23" s="36">
        <v>39.340000000000003</v>
      </c>
      <c r="E23" s="36">
        <v>38.29</v>
      </c>
      <c r="G23" s="36">
        <v>33.67</v>
      </c>
      <c r="I23" s="63">
        <v>24.61</v>
      </c>
      <c r="K23" s="63">
        <v>43.82</v>
      </c>
      <c r="M23" s="63">
        <v>36.25</v>
      </c>
      <c r="Q23" s="36" t="s">
        <v>5698</v>
      </c>
      <c r="S23" s="56"/>
      <c r="T23" s="57"/>
      <c r="U23" s="56"/>
      <c r="V23" s="57"/>
      <c r="W23" s="56"/>
      <c r="X23" s="57"/>
      <c r="Y23" s="56"/>
      <c r="Z23" s="57"/>
      <c r="AA23" s="56"/>
      <c r="AB23" s="57"/>
    </row>
    <row r="24" spans="1:30" x14ac:dyDescent="0.25">
      <c r="G24" s="63"/>
      <c r="I24" s="63"/>
      <c r="K24" s="63"/>
      <c r="M24" s="63"/>
      <c r="AC24" s="1203" t="s">
        <v>66</v>
      </c>
      <c r="AD24" s="1203"/>
    </row>
    <row r="25" spans="1:30" x14ac:dyDescent="0.25">
      <c r="G25" s="63"/>
      <c r="I25" s="63"/>
      <c r="K25" s="63"/>
      <c r="M25" s="63"/>
      <c r="N25" s="64"/>
      <c r="O25" s="64"/>
      <c r="P25" s="64"/>
      <c r="Q25" s="64" t="s">
        <v>5699</v>
      </c>
      <c r="R25" s="64"/>
      <c r="AC25" s="1203" t="s">
        <v>68</v>
      </c>
      <c r="AD25" s="1203"/>
    </row>
    <row r="26" spans="1:30" x14ac:dyDescent="0.25">
      <c r="A26" s="36" t="s">
        <v>69</v>
      </c>
      <c r="B26" s="36" t="s">
        <v>3244</v>
      </c>
      <c r="C26" s="63">
        <f>(C38/C15)</f>
        <v>1.5471009188912312</v>
      </c>
      <c r="E26" s="63">
        <v>1.45</v>
      </c>
      <c r="G26" s="63">
        <v>1.33</v>
      </c>
      <c r="I26" s="63">
        <v>1.25</v>
      </c>
      <c r="K26" s="63">
        <v>1.17</v>
      </c>
      <c r="M26" s="63">
        <v>1.0900000000000001</v>
      </c>
      <c r="Q26" s="36" t="s">
        <v>5700</v>
      </c>
    </row>
    <row r="27" spans="1:30" x14ac:dyDescent="0.25">
      <c r="G27" s="63"/>
      <c r="I27" s="63"/>
      <c r="K27" s="63"/>
      <c r="M27" s="63"/>
      <c r="Q27" s="36" t="s">
        <v>5701</v>
      </c>
      <c r="S27" s="56">
        <f>ROUND(((C12/C50)*100),2)</f>
        <v>59.16</v>
      </c>
      <c r="T27" s="57" t="s">
        <v>63</v>
      </c>
      <c r="U27" s="56">
        <f>ROUND(((E12/E50)*100),2)</f>
        <v>58.49</v>
      </c>
      <c r="V27" s="57" t="s">
        <v>63</v>
      </c>
      <c r="W27" s="56">
        <f>ROUND(((G12/G50)*100),2)</f>
        <v>57.81</v>
      </c>
      <c r="X27" s="57" t="s">
        <v>63</v>
      </c>
      <c r="Y27" s="56">
        <f>ROUND(((I12/I50)*100),2)</f>
        <v>55.35</v>
      </c>
      <c r="Z27" s="57" t="s">
        <v>63</v>
      </c>
      <c r="AA27" s="56">
        <f>ROUND(((K12/K50)*100),2)</f>
        <v>50.11</v>
      </c>
      <c r="AB27" s="57" t="s">
        <v>63</v>
      </c>
      <c r="AC27" s="56">
        <f>ROUND(AVERAGE(S27:AB27),2)</f>
        <v>56.18</v>
      </c>
      <c r="AD27" s="57" t="s">
        <v>63</v>
      </c>
    </row>
    <row r="28" spans="1:30" x14ac:dyDescent="0.25">
      <c r="A28" s="36" t="s">
        <v>72</v>
      </c>
      <c r="B28" s="36" t="s">
        <v>72</v>
      </c>
      <c r="C28" s="653">
        <f>10525*1000</f>
        <v>10525000</v>
      </c>
      <c r="E28" s="653">
        <v>5817000</v>
      </c>
      <c r="G28" s="63">
        <v>22253000</v>
      </c>
      <c r="I28" s="63">
        <v>19733000</v>
      </c>
      <c r="K28" s="63">
        <v>10202000</v>
      </c>
      <c r="M28" s="63">
        <v>7510000</v>
      </c>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G29" s="63"/>
      <c r="I29" s="63"/>
      <c r="K29" s="63"/>
      <c r="M29" s="63"/>
      <c r="Q29" s="36" t="s">
        <v>5703</v>
      </c>
      <c r="S29" s="58">
        <f>ROUND(((C16/C50)*100),2)</f>
        <v>40.840000000000003</v>
      </c>
      <c r="T29" s="57"/>
      <c r="U29" s="58">
        <f>ROUND(((E16/E50)*100),2)</f>
        <v>41.51</v>
      </c>
      <c r="V29" s="57"/>
      <c r="W29" s="58">
        <f>ROUND(((G16/G50)*100),2)</f>
        <v>42.19</v>
      </c>
      <c r="X29" s="57"/>
      <c r="Y29" s="58">
        <f>ROUND(((I16/I50)*100),2)</f>
        <v>44.65</v>
      </c>
      <c r="Z29" s="57"/>
      <c r="AA29" s="58">
        <f>ROUND(((K16/K50)*100),2)</f>
        <v>49.89</v>
      </c>
      <c r="AB29" s="57"/>
      <c r="AC29" s="56">
        <f>ROUND(AVERAGE(S29:AB29),2)</f>
        <v>43.82</v>
      </c>
      <c r="AD29" s="57"/>
    </row>
    <row r="30" spans="1:30" x14ac:dyDescent="0.25">
      <c r="A30" s="36" t="s">
        <v>73</v>
      </c>
      <c r="B30" s="36" t="s">
        <v>74</v>
      </c>
      <c r="C30" s="653">
        <f>123014*1000</f>
        <v>123014000</v>
      </c>
      <c r="E30" s="653">
        <v>85830000</v>
      </c>
      <c r="G30" s="63">
        <v>78559000</v>
      </c>
      <c r="I30" s="63">
        <v>67597000</v>
      </c>
      <c r="K30" s="63">
        <v>47082000</v>
      </c>
      <c r="M30" s="63">
        <v>46286000</v>
      </c>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G31" s="63"/>
      <c r="I31" s="63"/>
      <c r="K31" s="63"/>
      <c r="M31" s="63"/>
    </row>
    <row r="32" spans="1:30" x14ac:dyDescent="0.25">
      <c r="A32" s="36" t="s">
        <v>76</v>
      </c>
      <c r="B32" s="36" t="s">
        <v>77</v>
      </c>
      <c r="C32" s="63">
        <f>264724*1000</f>
        <v>264724000</v>
      </c>
      <c r="E32" s="63">
        <v>274922000</v>
      </c>
      <c r="G32" s="63">
        <v>193919000</v>
      </c>
      <c r="I32" s="63">
        <v>193919000</v>
      </c>
      <c r="K32" s="63">
        <v>169505000</v>
      </c>
      <c r="M32" s="63">
        <v>233436000</v>
      </c>
      <c r="Q32" s="36" t="s">
        <v>5705</v>
      </c>
    </row>
    <row r="33" spans="1:30" x14ac:dyDescent="0.25">
      <c r="A33" s="65"/>
      <c r="B33" s="65"/>
      <c r="C33" s="65"/>
      <c r="D33" s="65"/>
      <c r="E33" s="65"/>
      <c r="F33" s="65"/>
      <c r="G33" s="66"/>
      <c r="H33" s="65"/>
      <c r="I33" s="66"/>
      <c r="J33" s="65"/>
      <c r="K33" s="66"/>
      <c r="L33" s="65"/>
      <c r="M33" s="66"/>
      <c r="Q33" s="36" t="s">
        <v>5706</v>
      </c>
      <c r="S33" s="56">
        <f>ROUND((((C12+C19)/C56)*100),2)</f>
        <v>61.17</v>
      </c>
      <c r="T33" s="57" t="s">
        <v>63</v>
      </c>
      <c r="U33" s="56">
        <f>ROUND((((E12+E19)/E56)*100),2)</f>
        <v>62.15</v>
      </c>
      <c r="V33" s="57" t="s">
        <v>63</v>
      </c>
      <c r="W33" s="56">
        <f>ROUND((((G12+G19)/G56)*100),2)</f>
        <v>61.56</v>
      </c>
      <c r="X33" s="57" t="s">
        <v>63</v>
      </c>
      <c r="Y33" s="56">
        <f>ROUND((((I12+I19)/I56)*100),2)</f>
        <v>56.66</v>
      </c>
      <c r="Z33" s="57" t="s">
        <v>63</v>
      </c>
      <c r="AA33" s="56">
        <f>ROUND((((K12+K19)/K56)*100),2)</f>
        <v>50.52</v>
      </c>
      <c r="AB33" s="57" t="s">
        <v>63</v>
      </c>
      <c r="AC33" s="56">
        <f>ROUND(AVERAGE(S33:AB33),2)</f>
        <v>58.41</v>
      </c>
      <c r="AD33" s="57" t="s">
        <v>63</v>
      </c>
    </row>
    <row r="34" spans="1:30" x14ac:dyDescent="0.25">
      <c r="A34" s="36" t="s">
        <v>80</v>
      </c>
      <c r="B34" s="36" t="s">
        <v>81</v>
      </c>
      <c r="C34" s="63">
        <f>C32</f>
        <v>264724000</v>
      </c>
      <c r="E34" s="63">
        <f>E32</f>
        <v>274922000</v>
      </c>
      <c r="G34" s="63">
        <v>193919000</v>
      </c>
      <c r="I34" s="63">
        <v>193919000</v>
      </c>
      <c r="K34" s="63">
        <v>169505000</v>
      </c>
      <c r="M34" s="63">
        <f>M32</f>
        <v>233436000</v>
      </c>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x14ac:dyDescent="0.25">
      <c r="G35" s="63"/>
      <c r="I35" s="63"/>
      <c r="K35" s="63"/>
      <c r="M35" s="63"/>
      <c r="Q35" s="36" t="s">
        <v>5703</v>
      </c>
      <c r="S35" s="58">
        <f>ROUND((((C16)/C56)*100),2)</f>
        <v>38.83</v>
      </c>
      <c r="T35" s="57"/>
      <c r="U35" s="58">
        <f>ROUND((((E16)/E56)*100),2)</f>
        <v>37.85</v>
      </c>
      <c r="V35" s="57"/>
      <c r="W35" s="58">
        <f>ROUND((((G16)/G56)*100),2)</f>
        <v>38.44</v>
      </c>
      <c r="X35" s="57"/>
      <c r="Y35" s="58">
        <f>ROUND((((I16)/I56)*100),2)</f>
        <v>43.34</v>
      </c>
      <c r="Z35" s="57"/>
      <c r="AA35" s="58">
        <f>ROUND((((K16)/K56)*100),2)</f>
        <v>49.48</v>
      </c>
      <c r="AB35" s="57"/>
      <c r="AC35" s="56">
        <f>ROUND(AVERAGE(S35:AB35),2)</f>
        <v>41.59</v>
      </c>
      <c r="AD35" s="57"/>
    </row>
    <row r="36" spans="1:30" x14ac:dyDescent="0.25">
      <c r="A36" s="36" t="s">
        <v>82</v>
      </c>
      <c r="B36" s="36" t="s">
        <v>83</v>
      </c>
      <c r="C36" s="63">
        <v>0</v>
      </c>
      <c r="E36" s="63">
        <v>0</v>
      </c>
      <c r="G36" s="63">
        <v>0</v>
      </c>
      <c r="I36" s="63">
        <v>0</v>
      </c>
      <c r="K36" s="63">
        <v>0</v>
      </c>
      <c r="M36" s="63">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G37" s="63"/>
      <c r="I37" s="63"/>
      <c r="K37" s="63"/>
      <c r="M37" s="63"/>
    </row>
    <row r="38" spans="1:30" x14ac:dyDescent="0.25">
      <c r="A38" s="36" t="s">
        <v>84</v>
      </c>
      <c r="B38" s="36" t="s">
        <v>85</v>
      </c>
      <c r="C38" s="659">
        <f>150973*1000</f>
        <v>150973000</v>
      </c>
      <c r="E38" s="659">
        <v>127704000</v>
      </c>
      <c r="G38" s="63">
        <v>116960000</v>
      </c>
      <c r="I38" s="63">
        <v>117804000</v>
      </c>
      <c r="K38" s="63">
        <v>104059000</v>
      </c>
      <c r="M38" s="63">
        <v>95835000</v>
      </c>
    </row>
    <row r="39" spans="1:30" x14ac:dyDescent="0.25">
      <c r="G39" s="63"/>
      <c r="I39" s="63"/>
      <c r="K39" s="63"/>
      <c r="M39" s="63"/>
    </row>
    <row r="40" spans="1:30" x14ac:dyDescent="0.25">
      <c r="A40" s="36" t="s">
        <v>87</v>
      </c>
      <c r="B40" s="36" t="s">
        <v>88</v>
      </c>
      <c r="C40" s="63">
        <f>C32</f>
        <v>264724000</v>
      </c>
      <c r="E40" s="63">
        <f>E32</f>
        <v>274922000</v>
      </c>
      <c r="G40" s="63">
        <f>G32</f>
        <v>193919000</v>
      </c>
      <c r="I40" s="63">
        <v>193919000</v>
      </c>
      <c r="K40" s="63">
        <v>169505000</v>
      </c>
      <c r="M40" s="63">
        <f>M32</f>
        <v>233436000</v>
      </c>
      <c r="N40" s="64"/>
      <c r="O40" s="64"/>
      <c r="P40" s="64"/>
      <c r="Q40" s="64" t="s">
        <v>5707</v>
      </c>
      <c r="R40" s="64"/>
    </row>
    <row r="41" spans="1:30" x14ac:dyDescent="0.25">
      <c r="A41" s="36" t="s">
        <v>90</v>
      </c>
      <c r="B41" s="36" t="s">
        <v>91</v>
      </c>
      <c r="C41" s="653">
        <f>478993*1000</f>
        <v>478993000</v>
      </c>
      <c r="E41" s="653">
        <v>323480000</v>
      </c>
      <c r="G41" s="63">
        <v>390954000</v>
      </c>
      <c r="I41" s="63">
        <v>213481000</v>
      </c>
      <c r="K41" s="63">
        <v>189350000</v>
      </c>
      <c r="M41" s="63">
        <v>398286000</v>
      </c>
      <c r="N41" s="64"/>
      <c r="O41" s="64"/>
      <c r="P41" s="64"/>
      <c r="Q41" s="64"/>
      <c r="R41" s="64"/>
    </row>
    <row r="42" spans="1:30" x14ac:dyDescent="0.25">
      <c r="A42" s="36" t="s">
        <v>5708</v>
      </c>
      <c r="B42" s="36" t="s">
        <v>5709</v>
      </c>
      <c r="C42" s="659">
        <f>61525*1000</f>
        <v>61525000</v>
      </c>
      <c r="E42" s="659">
        <f>-77687000</f>
        <v>-77687000</v>
      </c>
      <c r="G42" s="63">
        <v>10254000</v>
      </c>
      <c r="I42" s="63">
        <v>-8096000</v>
      </c>
      <c r="K42" s="63">
        <v>-27759000</v>
      </c>
      <c r="M42" s="63">
        <v>97004000</v>
      </c>
      <c r="N42" s="64"/>
      <c r="O42" s="64"/>
      <c r="P42" s="64"/>
      <c r="Q42" s="64" t="s">
        <v>5710</v>
      </c>
      <c r="R42" s="64"/>
    </row>
    <row r="43" spans="1:30" x14ac:dyDescent="0.25">
      <c r="A43" s="36" t="s">
        <v>5711</v>
      </c>
      <c r="B43" s="36" t="s">
        <v>5712</v>
      </c>
      <c r="C43" s="653">
        <f>152941*1000</f>
        <v>152941000</v>
      </c>
      <c r="E43" s="653">
        <v>129249000</v>
      </c>
      <c r="G43" s="63">
        <v>111387000</v>
      </c>
      <c r="I43" s="63">
        <v>119894000</v>
      </c>
      <c r="K43" s="63">
        <v>91730000</v>
      </c>
      <c r="M43" s="63">
        <v>85701000</v>
      </c>
      <c r="Q43" s="36" t="s">
        <v>5713</v>
      </c>
      <c r="S43" s="56">
        <f>ROUND(C21/C52,4)*100</f>
        <v>5.72</v>
      </c>
      <c r="T43" s="57" t="s">
        <v>63</v>
      </c>
      <c r="U43" s="56">
        <f>ROUND(E21/E52,4)*100</f>
        <v>6.4</v>
      </c>
      <c r="V43" s="57" t="s">
        <v>63</v>
      </c>
      <c r="W43" s="56">
        <f>ROUND(G21/G52,4)*100</f>
        <v>3.1399999999999997</v>
      </c>
      <c r="X43" s="57" t="s">
        <v>63</v>
      </c>
      <c r="Y43" s="56">
        <f>ROUND(I21/I52,4)*100</f>
        <v>5.82</v>
      </c>
      <c r="Z43" s="57" t="s">
        <v>63</v>
      </c>
      <c r="AA43" s="56">
        <f>ROUND(K21/K52,4)*100</f>
        <v>3.9800000000000004</v>
      </c>
      <c r="AB43" s="57" t="s">
        <v>63</v>
      </c>
      <c r="AC43" s="56">
        <f>ROUND(AVERAGE(S43:AB43),2)</f>
        <v>5.01</v>
      </c>
      <c r="AD43" s="57" t="s">
        <v>63</v>
      </c>
    </row>
    <row r="44" spans="1:30" x14ac:dyDescent="0.25">
      <c r="A44" s="36" t="s">
        <v>5714</v>
      </c>
      <c r="B44" s="36" t="s">
        <v>5715</v>
      </c>
      <c r="C44" s="653">
        <f>49275*1000</f>
        <v>49275000</v>
      </c>
      <c r="E44" s="653">
        <v>76195000</v>
      </c>
      <c r="G44" s="63">
        <v>33286000</v>
      </c>
      <c r="I44" s="63">
        <v>-6944000</v>
      </c>
      <c r="K44" s="63">
        <v>-37751000</v>
      </c>
      <c r="M44" s="63">
        <v>-53785000</v>
      </c>
      <c r="Q44" s="36" t="s">
        <v>5716</v>
      </c>
      <c r="S44" s="56">
        <f>(ROUND((C52/(AVERAGE(C48,E48))*100),2))</f>
        <v>241.34</v>
      </c>
      <c r="U44" s="56">
        <f>(ROUND((E52/(AVERAGE(E48,G48))*100),2))</f>
        <v>247.77</v>
      </c>
      <c r="W44" s="56">
        <f>(ROUND((G52/(AVERAGE(G48,I48))*100),2))</f>
        <v>214.58</v>
      </c>
      <c r="Y44" s="56">
        <f>(ROUND((I52/(AVERAGE(I48,K48))*100),2))</f>
        <v>191.48</v>
      </c>
      <c r="AA44" s="56">
        <f>(ROUND((K52/(AVERAGE(K48,M48))*100),2))</f>
        <v>280.52</v>
      </c>
      <c r="AC44" s="56">
        <f>ROUND(AVERAGE(S44:AB44),2)</f>
        <v>235.14</v>
      </c>
    </row>
    <row r="45" spans="1:30" x14ac:dyDescent="0.25">
      <c r="G45" s="63"/>
      <c r="I45" s="63"/>
      <c r="K45" s="63"/>
      <c r="M45" s="63"/>
      <c r="Q45" s="36" t="s">
        <v>5717</v>
      </c>
      <c r="S45" s="56">
        <f>ROUND(((+C26/C52)*100),2)</f>
        <v>3.26</v>
      </c>
      <c r="U45" s="56">
        <f>ROUND(((+E26/E52)*100),2)</f>
        <v>3.26</v>
      </c>
      <c r="W45" s="56">
        <f>ROUND(((+G26/G52)*100),2)</f>
        <v>3.42</v>
      </c>
      <c r="Y45" s="56">
        <f>ROUND(((+I26/I52)*100),2)</f>
        <v>3.57</v>
      </c>
      <c r="AA45" s="56">
        <f>ROUND(((+K26/K52)*100),2)</f>
        <v>2.46</v>
      </c>
      <c r="AC45" s="56">
        <f>ROUND(AVERAGE(S45:AB45),2)</f>
        <v>3.19</v>
      </c>
    </row>
    <row r="46" spans="1:30" x14ac:dyDescent="0.25">
      <c r="A46" s="36" t="s">
        <v>100</v>
      </c>
      <c r="G46" s="63"/>
      <c r="I46" s="63"/>
      <c r="K46" s="63"/>
      <c r="M46" s="63"/>
      <c r="Q46" s="36" t="s">
        <v>5718</v>
      </c>
      <c r="S46" s="56">
        <f>ROUND(((+C38/C34)*100),2)</f>
        <v>57.03</v>
      </c>
      <c r="U46" s="56">
        <f>ROUND(((+E38/E34)*100),2)</f>
        <v>46.45</v>
      </c>
      <c r="W46" s="56">
        <f>ROUND(((+G38/G34)*100),2)</f>
        <v>60.31</v>
      </c>
      <c r="Y46" s="56">
        <f>ROUND(((+I38/I34)*100),2)</f>
        <v>60.75</v>
      </c>
      <c r="AA46" s="56">
        <f>ROUND(((+K38/K34)*100),2)</f>
        <v>61.39</v>
      </c>
      <c r="AC46" s="56">
        <f>ROUND(AVERAGE(S46:AB46),2)</f>
        <v>57.19</v>
      </c>
    </row>
    <row r="47" spans="1:30" x14ac:dyDescent="0.25">
      <c r="G47" s="63"/>
      <c r="I47" s="63"/>
      <c r="K47" s="63"/>
      <c r="M47" s="63"/>
      <c r="S47" s="56"/>
      <c r="U47" s="56"/>
      <c r="W47" s="56"/>
      <c r="Y47" s="56"/>
      <c r="AA47" s="56"/>
      <c r="AC47" s="56"/>
    </row>
    <row r="48" spans="1:30" x14ac:dyDescent="0.25">
      <c r="A48" s="36" t="s">
        <v>102</v>
      </c>
      <c r="B48" s="36" t="s">
        <v>103</v>
      </c>
      <c r="C48" s="63">
        <f>C16/C15</f>
        <v>20.400124179614469</v>
      </c>
      <c r="E48" s="63">
        <f>E16/E15</f>
        <v>18.88013155427064</v>
      </c>
      <c r="G48" s="63">
        <f>G16/G15</f>
        <v>17.039679860116944</v>
      </c>
      <c r="I48" s="63">
        <f>I16/I15</f>
        <v>19.22571868068955</v>
      </c>
      <c r="K48" s="63">
        <f>K16/K15</f>
        <v>17.369048580350764</v>
      </c>
      <c r="M48" s="63">
        <f>M16/M15</f>
        <v>16.479060474130709</v>
      </c>
      <c r="N48" s="64"/>
      <c r="O48" s="64"/>
      <c r="P48" s="64"/>
      <c r="Q48" s="64" t="s">
        <v>5719</v>
      </c>
      <c r="R48" s="64"/>
      <c r="S48" s="56">
        <f>ROUND(((C34/AVERAGE(C16,E16))*100),2)</f>
        <v>13.9</v>
      </c>
      <c r="T48" s="36" t="s">
        <v>63</v>
      </c>
      <c r="U48" s="56">
        <f>ROUND(((E34/AVERAGE(E16,G16))*100),2)</f>
        <v>15.95</v>
      </c>
      <c r="V48" s="36" t="s">
        <v>63</v>
      </c>
      <c r="W48" s="56">
        <f>ROUND(((G34/AVERAGE(G16,I16))*100),2)</f>
        <v>11.16</v>
      </c>
      <c r="X48" s="36" t="s">
        <v>63</v>
      </c>
      <c r="Y48" s="56">
        <f>ROUND(((I34/AVERAGE(I16,K16))*100),2)</f>
        <v>11.42</v>
      </c>
      <c r="Z48" s="36" t="s">
        <v>63</v>
      </c>
      <c r="AA48" s="56">
        <f>ROUND(((K34/AVERAGE(K16,M16))*100),2)</f>
        <v>11.41</v>
      </c>
      <c r="AB48" s="36" t="s">
        <v>63</v>
      </c>
      <c r="AC48" s="56">
        <f>ROUND(AVERAGE(S48:AB48),2)</f>
        <v>12.77</v>
      </c>
      <c r="AD48" s="36" t="s">
        <v>63</v>
      </c>
    </row>
    <row r="49" spans="1:30" x14ac:dyDescent="0.25">
      <c r="C49" s="63"/>
      <c r="E49" s="63"/>
      <c r="G49" s="63"/>
      <c r="I49" s="63"/>
      <c r="K49" s="63"/>
      <c r="M49" s="63"/>
      <c r="S49" s="56"/>
      <c r="U49" s="56"/>
      <c r="W49" s="56"/>
      <c r="Y49" s="56"/>
      <c r="AA49" s="56"/>
      <c r="AC49" s="57"/>
    </row>
    <row r="50" spans="1:30" x14ac:dyDescent="0.25">
      <c r="A50" s="36" t="s">
        <v>52</v>
      </c>
      <c r="B50" s="36" t="s">
        <v>103</v>
      </c>
      <c r="C50" s="63">
        <f>SUM(C12:C13,C16:C17)</f>
        <v>4874907000</v>
      </c>
      <c r="E50" s="63">
        <f>SUM(E12:E13,E16:E17)</f>
        <v>4377681000</v>
      </c>
      <c r="G50" s="63">
        <f>SUM(G12:G13,G16:G17)</f>
        <v>3865866000</v>
      </c>
      <c r="I50" s="63">
        <f>SUM(I12:I13,I16:I17)</f>
        <v>4131394000</v>
      </c>
      <c r="K50" s="63">
        <f>SUM(K12:K13,K16:K17)</f>
        <v>3110313000</v>
      </c>
      <c r="M50" s="63">
        <f>SUM(M12:M13,M16:M17)</f>
        <v>2723142000</v>
      </c>
      <c r="N50" s="64"/>
      <c r="O50" s="64"/>
      <c r="P50" s="64"/>
      <c r="Q50" s="64" t="s">
        <v>5720</v>
      </c>
      <c r="R50" s="64"/>
      <c r="S50" s="56">
        <f>ROUND((C54/C62),2)</f>
        <v>5.32</v>
      </c>
      <c r="T50" s="57" t="s">
        <v>105</v>
      </c>
      <c r="U50" s="56">
        <f>ROUND((E54/E62),2)</f>
        <v>5.27</v>
      </c>
      <c r="V50" s="57" t="s">
        <v>105</v>
      </c>
      <c r="W50" s="56">
        <f>ROUND((G54/G62),2)</f>
        <v>6.26</v>
      </c>
      <c r="X50" s="57" t="s">
        <v>105</v>
      </c>
      <c r="Y50" s="56">
        <f>ROUND((I54/I62),2)</f>
        <v>6.44</v>
      </c>
      <c r="Z50" s="57" t="s">
        <v>105</v>
      </c>
      <c r="AA50" s="56">
        <f>ROUND((K54/K62),2)</f>
        <v>5.85</v>
      </c>
      <c r="AB50" s="57" t="s">
        <v>105</v>
      </c>
      <c r="AC50" s="56">
        <f>ROUND(AVERAGE(S50:AB50),2)</f>
        <v>5.83</v>
      </c>
      <c r="AD50" s="36" t="s">
        <v>105</v>
      </c>
    </row>
    <row r="51" spans="1:30" x14ac:dyDescent="0.25">
      <c r="C51" s="63"/>
      <c r="E51" s="63"/>
      <c r="G51" s="63"/>
      <c r="I51" s="63"/>
      <c r="K51" s="63"/>
      <c r="M51" s="63"/>
      <c r="N51" s="64"/>
      <c r="O51" s="64"/>
      <c r="P51" s="64"/>
      <c r="Q51" s="64"/>
      <c r="R51" s="64"/>
      <c r="S51" s="56"/>
      <c r="U51" s="56"/>
      <c r="W51" s="56"/>
      <c r="Y51" s="56"/>
      <c r="AA51" s="56"/>
      <c r="AC51" s="56"/>
    </row>
    <row r="52" spans="1:30" x14ac:dyDescent="0.25">
      <c r="A52" s="36" t="s">
        <v>107</v>
      </c>
      <c r="B52" s="36" t="s">
        <v>103</v>
      </c>
      <c r="C52" s="63">
        <f>AVERAGE(C22:C23)</f>
        <v>47.400000000000006</v>
      </c>
      <c r="E52" s="63">
        <f>AVERAGE(E22:E23)</f>
        <v>44.5</v>
      </c>
      <c r="G52" s="63">
        <f>AVERAGE(G22:G23)</f>
        <v>38.909999999999997</v>
      </c>
      <c r="I52" s="63">
        <f>AVERAGE(I22:I23)</f>
        <v>35.034999999999997</v>
      </c>
      <c r="K52" s="63">
        <f>AVERAGE(K22:K23)</f>
        <v>47.475000000000001</v>
      </c>
      <c r="M52" s="63">
        <f>AVERAGE(M22:M23)</f>
        <v>41.9</v>
      </c>
      <c r="N52" s="64"/>
      <c r="O52" s="64"/>
      <c r="P52" s="64"/>
      <c r="Q52" s="64" t="s">
        <v>5721</v>
      </c>
      <c r="R52" s="64"/>
      <c r="S52" s="56">
        <f>ROUND(((C60/C54)*100),2)</f>
        <v>16.899999999999999</v>
      </c>
      <c r="T52" s="57" t="s">
        <v>63</v>
      </c>
      <c r="U52" s="56">
        <f>ROUND(((E60/E54)*100),2)</f>
        <v>8.0399999999999991</v>
      </c>
      <c r="V52" s="57" t="s">
        <v>63</v>
      </c>
      <c r="W52" s="56">
        <f>ROUND(((G60/G54)*100),2)</f>
        <v>14.51</v>
      </c>
      <c r="X52" s="57" t="s">
        <v>63</v>
      </c>
      <c r="Y52" s="56">
        <f>ROUND(((I60/I54)*100),2)</f>
        <v>7.7</v>
      </c>
      <c r="Z52" s="57" t="s">
        <v>63</v>
      </c>
      <c r="AA52" s="56">
        <f>ROUND(((K60/K54)*100),2)</f>
        <v>9.56</v>
      </c>
      <c r="AB52" s="57" t="s">
        <v>63</v>
      </c>
      <c r="AC52" s="56">
        <f>ROUND(AVERAGE(S52:AB52),2)</f>
        <v>11.34</v>
      </c>
      <c r="AD52" s="36" t="s">
        <v>63</v>
      </c>
    </row>
    <row r="53" spans="1:30" x14ac:dyDescent="0.25">
      <c r="C53" s="63"/>
      <c r="E53" s="63"/>
      <c r="G53" s="63"/>
      <c r="I53" s="63"/>
      <c r="K53" s="63"/>
      <c r="M53" s="63"/>
      <c r="N53" s="67"/>
      <c r="O53" s="67"/>
      <c r="P53" s="67"/>
      <c r="Q53" s="67"/>
      <c r="R53" s="67"/>
      <c r="S53" s="56"/>
      <c r="U53" s="56"/>
      <c r="W53" s="56"/>
      <c r="Y53" s="56"/>
      <c r="AA53" s="56"/>
    </row>
    <row r="54" spans="1:30" x14ac:dyDescent="0.25">
      <c r="A54" s="36" t="s">
        <v>62</v>
      </c>
      <c r="C54" s="101">
        <f>+C19+C12</f>
        <v>3136272000</v>
      </c>
      <c r="E54" s="101">
        <f>+E19+E12</f>
        <v>2984421000</v>
      </c>
      <c r="G54" s="101">
        <f>+G19+G12</f>
        <v>2612304000</v>
      </c>
      <c r="I54" s="101">
        <f>+I19+I12</f>
        <v>2412052000</v>
      </c>
      <c r="K54" s="101">
        <f>+K19+K12</f>
        <v>1584046000</v>
      </c>
      <c r="M54" s="101">
        <f>+M19+M12</f>
        <v>1456114000</v>
      </c>
      <c r="N54" s="67"/>
      <c r="O54" s="67"/>
      <c r="P54" s="67"/>
      <c r="Q54" s="67" t="s">
        <v>5722</v>
      </c>
      <c r="R54" s="67"/>
      <c r="S54" s="56">
        <f>S33</f>
        <v>61.17</v>
      </c>
      <c r="T54" s="57" t="s">
        <v>63</v>
      </c>
      <c r="U54" s="56">
        <f>U33</f>
        <v>62.15</v>
      </c>
      <c r="V54" s="57" t="s">
        <v>63</v>
      </c>
      <c r="W54" s="56">
        <f>W33</f>
        <v>61.56</v>
      </c>
      <c r="X54" s="57" t="s">
        <v>63</v>
      </c>
      <c r="Y54" s="56">
        <f>Y33</f>
        <v>56.66</v>
      </c>
      <c r="Z54" s="57" t="s">
        <v>63</v>
      </c>
      <c r="AA54" s="56">
        <f>AA33</f>
        <v>50.52</v>
      </c>
      <c r="AB54" s="57" t="s">
        <v>63</v>
      </c>
      <c r="AC54" s="56">
        <f>ROUND(AVERAGE(S54:AB54),2)</f>
        <v>58.41</v>
      </c>
      <c r="AD54" s="57" t="s">
        <v>63</v>
      </c>
    </row>
    <row r="55" spans="1:30" x14ac:dyDescent="0.25">
      <c r="C55" s="63"/>
      <c r="E55" s="63"/>
      <c r="G55" s="63"/>
      <c r="I55" s="63"/>
      <c r="K55" s="63"/>
      <c r="M55" s="63"/>
    </row>
    <row r="56" spans="1:30" x14ac:dyDescent="0.25">
      <c r="A56" s="36" t="s">
        <v>112</v>
      </c>
      <c r="B56" s="36" t="s">
        <v>103</v>
      </c>
      <c r="C56" s="63">
        <f>SUM(C50,C19)</f>
        <v>5127007000</v>
      </c>
      <c r="E56" s="63">
        <f>SUM(E50,E19)</f>
        <v>4801631000</v>
      </c>
      <c r="G56" s="63">
        <f>SUM(G50,G19)</f>
        <v>4243166000</v>
      </c>
      <c r="I56" s="63">
        <f>SUM(I50,I19)</f>
        <v>4256744000</v>
      </c>
      <c r="K56" s="63">
        <f>SUM(K50,K19)</f>
        <v>3135763000</v>
      </c>
      <c r="M56" s="63">
        <f>SUM(M50,M19)</f>
        <v>2875092000</v>
      </c>
    </row>
    <row r="57" spans="1:30" x14ac:dyDescent="0.25">
      <c r="C57" s="63"/>
      <c r="E57" s="63"/>
      <c r="G57" s="63"/>
      <c r="I57" s="63"/>
      <c r="K57" s="63"/>
      <c r="M57" s="63"/>
    </row>
    <row r="58" spans="1:30" x14ac:dyDescent="0.25">
      <c r="A58" s="36" t="s">
        <v>115</v>
      </c>
      <c r="B58" s="36" t="s">
        <v>103</v>
      </c>
      <c r="C58" s="63">
        <f>SUM(C13,C17)</f>
        <v>0</v>
      </c>
      <c r="E58" s="63">
        <f>SUM(E13,E17)</f>
        <v>0</v>
      </c>
      <c r="G58" s="63">
        <f>SUM(G13,G17)</f>
        <v>0</v>
      </c>
      <c r="I58" s="63">
        <f>SUM(I13,I17)</f>
        <v>0</v>
      </c>
      <c r="K58" s="63">
        <f>SUM(K13,K17)</f>
        <v>0</v>
      </c>
      <c r="M58" s="63">
        <f>SUM(M13,M17)</f>
        <v>0</v>
      </c>
    </row>
    <row r="59" spans="1:30" x14ac:dyDescent="0.25">
      <c r="C59" s="63"/>
      <c r="E59" s="63"/>
      <c r="G59" s="63"/>
      <c r="I59" s="63"/>
      <c r="K59" s="63"/>
      <c r="M59" s="63"/>
    </row>
    <row r="60" spans="1:30" x14ac:dyDescent="0.25">
      <c r="A60" s="37" t="s">
        <v>5723</v>
      </c>
      <c r="B60" s="36" t="s">
        <v>103</v>
      </c>
      <c r="C60" s="63">
        <f>ROUND(C41+C42-C28,3)</f>
        <v>529993000</v>
      </c>
      <c r="E60" s="63">
        <f>ROUND(E41+E42-E28,3)</f>
        <v>239976000</v>
      </c>
      <c r="G60" s="63">
        <f>ROUND(G41+G42-G28,3)</f>
        <v>378955000</v>
      </c>
      <c r="I60" s="63">
        <f>ROUND(I41+I42-I28,3)</f>
        <v>185652000</v>
      </c>
      <c r="K60" s="63">
        <f>ROUND(K41+K42-K28,3)</f>
        <v>151389000</v>
      </c>
      <c r="M60" s="63">
        <f>ROUND(M41+M42-M28,3)</f>
        <v>487780000</v>
      </c>
    </row>
    <row r="61" spans="1:30" x14ac:dyDescent="0.25">
      <c r="A61" s="37"/>
      <c r="C61" s="63"/>
      <c r="E61" s="63"/>
      <c r="G61" s="63"/>
      <c r="I61" s="63"/>
      <c r="K61" s="63"/>
      <c r="M61" s="63"/>
    </row>
    <row r="62" spans="1:30" x14ac:dyDescent="0.25">
      <c r="A62" s="36" t="s">
        <v>5724</v>
      </c>
      <c r="B62" s="36" t="s">
        <v>103</v>
      </c>
      <c r="C62" s="63">
        <f>C40+C44+C43+C30</f>
        <v>589954000</v>
      </c>
      <c r="E62" s="63">
        <f>E40+E44+E43+E30</f>
        <v>566196000</v>
      </c>
      <c r="G62" s="63">
        <f>G40+G44+G43+G30</f>
        <v>417151000</v>
      </c>
      <c r="I62" s="63">
        <f>I40+I44+I43+I30</f>
        <v>374466000</v>
      </c>
      <c r="K62" s="63">
        <f>K40+K44+K43+K30</f>
        <v>270566000</v>
      </c>
      <c r="M62" s="63">
        <f>M40+M44+M43+M30</f>
        <v>311638000</v>
      </c>
    </row>
    <row r="63" spans="1:30" x14ac:dyDescent="0.25">
      <c r="K63" s="62"/>
      <c r="L63" s="62"/>
      <c r="M63" s="62"/>
    </row>
    <row r="64" spans="1:30" x14ac:dyDescent="0.25">
      <c r="K64" s="62"/>
      <c r="L64" s="62"/>
      <c r="M64" s="62"/>
    </row>
    <row r="71" spans="11:13" x14ac:dyDescent="0.25">
      <c r="K71" s="62"/>
      <c r="L71" s="62"/>
      <c r="M71" s="62"/>
    </row>
    <row r="81" spans="11:223" x14ac:dyDescent="0.25">
      <c r="HK81" s="68"/>
      <c r="HL81" s="68"/>
      <c r="HO81" s="36" t="s">
        <v>5725</v>
      </c>
    </row>
    <row r="94" spans="11:223" x14ac:dyDescent="0.25">
      <c r="K94" s="62"/>
      <c r="L94" s="62"/>
      <c r="M94" s="62"/>
    </row>
    <row r="95" spans="11:223" x14ac:dyDescent="0.25">
      <c r="K95" s="62"/>
      <c r="L95" s="62"/>
      <c r="M95" s="62"/>
    </row>
    <row r="96" spans="11:223" x14ac:dyDescent="0.25">
      <c r="K96" s="62"/>
      <c r="L96" s="62"/>
      <c r="M96" s="62"/>
    </row>
    <row r="97" spans="11:13" x14ac:dyDescent="0.25">
      <c r="K97" s="62"/>
      <c r="L97" s="62"/>
      <c r="M97" s="62"/>
    </row>
    <row r="98" spans="11:13" x14ac:dyDescent="0.25">
      <c r="K98" s="62"/>
      <c r="L98" s="62"/>
      <c r="M98" s="62"/>
    </row>
    <row r="99" spans="11:13" x14ac:dyDescent="0.25">
      <c r="K99" s="62"/>
      <c r="L99" s="62"/>
      <c r="M99" s="62"/>
    </row>
    <row r="100" spans="11:13" x14ac:dyDescent="0.25">
      <c r="K100" s="62"/>
      <c r="L100" s="62"/>
      <c r="M100" s="62"/>
    </row>
    <row r="101" spans="11:13" x14ac:dyDescent="0.25">
      <c r="K101" s="62"/>
      <c r="L101" s="62"/>
      <c r="M101" s="62"/>
    </row>
    <row r="102" spans="11:13" x14ac:dyDescent="0.25">
      <c r="K102" s="62"/>
      <c r="L102" s="62"/>
      <c r="M102" s="62"/>
    </row>
    <row r="103" spans="11:13" x14ac:dyDescent="0.25">
      <c r="K103" s="62"/>
      <c r="L103" s="62"/>
      <c r="M103" s="62"/>
    </row>
    <row r="104" spans="11:13" x14ac:dyDescent="0.25">
      <c r="K104" s="62"/>
      <c r="L104" s="62"/>
      <c r="M104" s="62"/>
    </row>
    <row r="105" spans="11:13" x14ac:dyDescent="0.25">
      <c r="K105" s="62"/>
      <c r="L105" s="62"/>
      <c r="M105" s="62"/>
    </row>
    <row r="106" spans="11:13" x14ac:dyDescent="0.25">
      <c r="K106" s="62"/>
      <c r="L106" s="62"/>
      <c r="M106" s="62"/>
    </row>
    <row r="107" spans="11:13" x14ac:dyDescent="0.25">
      <c r="K107" s="62"/>
      <c r="L107" s="62"/>
      <c r="M107" s="62"/>
    </row>
    <row r="108" spans="11:13" x14ac:dyDescent="0.25">
      <c r="K108" s="62"/>
      <c r="L108" s="62"/>
      <c r="M108" s="62"/>
    </row>
    <row r="109" spans="11:13" x14ac:dyDescent="0.25">
      <c r="K109" s="62"/>
      <c r="L109" s="62"/>
      <c r="M109" s="62"/>
    </row>
    <row r="110" spans="11:13" x14ac:dyDescent="0.25">
      <c r="K110" s="62"/>
      <c r="L110" s="62"/>
      <c r="M110" s="62"/>
    </row>
    <row r="111" spans="11:13" x14ac:dyDescent="0.25">
      <c r="K111" s="62"/>
      <c r="L111" s="62"/>
      <c r="M111" s="62"/>
    </row>
    <row r="112" spans="11:13" x14ac:dyDescent="0.25">
      <c r="K112" s="62"/>
      <c r="L112" s="62"/>
      <c r="M112" s="62"/>
    </row>
    <row r="113" spans="11:13" x14ac:dyDescent="0.25">
      <c r="K113" s="62"/>
      <c r="L113" s="62"/>
      <c r="M113" s="62"/>
    </row>
    <row r="114" spans="11:13" x14ac:dyDescent="0.25">
      <c r="K114" s="62"/>
      <c r="L114" s="62"/>
      <c r="M114" s="62"/>
    </row>
    <row r="115" spans="11:13" x14ac:dyDescent="0.25">
      <c r="K115" s="62"/>
      <c r="L115" s="62"/>
      <c r="M115" s="62"/>
    </row>
    <row r="116" spans="11:13" x14ac:dyDescent="0.25">
      <c r="K116" s="62"/>
      <c r="L116" s="62"/>
      <c r="M116" s="62"/>
    </row>
    <row r="117" spans="11:13" x14ac:dyDescent="0.25">
      <c r="K117" s="62"/>
      <c r="L117" s="62"/>
      <c r="M117" s="62"/>
    </row>
    <row r="118" spans="11:13" x14ac:dyDescent="0.25">
      <c r="K118" s="62"/>
      <c r="L118" s="62"/>
      <c r="M118" s="62"/>
    </row>
    <row r="119" spans="11:13" x14ac:dyDescent="0.25">
      <c r="K119" s="62"/>
      <c r="L119" s="62"/>
      <c r="M119" s="62"/>
    </row>
    <row r="120" spans="11:13" x14ac:dyDescent="0.25">
      <c r="K120" s="62"/>
      <c r="L120" s="62"/>
      <c r="M120" s="62"/>
    </row>
    <row r="121" spans="11:13" x14ac:dyDescent="0.25">
      <c r="K121" s="62"/>
      <c r="L121" s="62"/>
      <c r="M121" s="62"/>
    </row>
    <row r="122" spans="11:13" x14ac:dyDescent="0.25">
      <c r="K122" s="62"/>
      <c r="L122" s="62"/>
      <c r="M122" s="62"/>
    </row>
    <row r="123" spans="11:13" x14ac:dyDescent="0.25">
      <c r="K123" s="62"/>
      <c r="L123" s="62"/>
      <c r="M123" s="62"/>
    </row>
    <row r="124" spans="11:13" x14ac:dyDescent="0.25">
      <c r="K124" s="62"/>
      <c r="L124" s="62"/>
      <c r="M124" s="62"/>
    </row>
    <row r="125" spans="11:13" x14ac:dyDescent="0.25">
      <c r="K125" s="62"/>
      <c r="L125" s="62"/>
      <c r="M125" s="62"/>
    </row>
    <row r="126" spans="11:13" x14ac:dyDescent="0.25">
      <c r="K126" s="62"/>
      <c r="L126" s="62"/>
      <c r="M126" s="62"/>
    </row>
    <row r="127" spans="11:13" x14ac:dyDescent="0.25">
      <c r="K127" s="62"/>
      <c r="L127" s="62"/>
      <c r="M127" s="62"/>
    </row>
    <row r="128" spans="11:13" x14ac:dyDescent="0.25">
      <c r="K128" s="62"/>
      <c r="L128" s="62"/>
      <c r="M128" s="62"/>
    </row>
    <row r="129" spans="11:13" x14ac:dyDescent="0.25">
      <c r="K129" s="62"/>
      <c r="L129" s="62"/>
      <c r="M129" s="62"/>
    </row>
    <row r="130" spans="11:13" x14ac:dyDescent="0.25">
      <c r="K130" s="62"/>
      <c r="L130" s="62"/>
      <c r="M130" s="62"/>
    </row>
    <row r="131" spans="11:13" x14ac:dyDescent="0.25">
      <c r="K131" s="62"/>
      <c r="L131" s="62"/>
      <c r="M131" s="62"/>
    </row>
    <row r="132" spans="11:13" x14ac:dyDescent="0.25">
      <c r="K132" s="62"/>
      <c r="L132" s="62"/>
      <c r="M132" s="62"/>
    </row>
    <row r="133" spans="11:13" x14ac:dyDescent="0.25">
      <c r="K133" s="62"/>
      <c r="L133" s="62"/>
      <c r="M133" s="62"/>
    </row>
    <row r="134" spans="11:13" x14ac:dyDescent="0.25">
      <c r="K134" s="62"/>
      <c r="L134" s="62"/>
      <c r="M134" s="62"/>
    </row>
    <row r="135" spans="11:13" x14ac:dyDescent="0.25">
      <c r="K135" s="62"/>
      <c r="L135" s="62"/>
      <c r="M135" s="62"/>
    </row>
    <row r="136" spans="11:13" x14ac:dyDescent="0.25">
      <c r="K136" s="62"/>
      <c r="L136" s="62"/>
      <c r="M136" s="62"/>
    </row>
    <row r="137" spans="11:13" x14ac:dyDescent="0.25">
      <c r="K137" s="62"/>
      <c r="L137" s="62"/>
      <c r="M137" s="62"/>
    </row>
    <row r="138" spans="11:13" x14ac:dyDescent="0.25">
      <c r="K138" s="62"/>
      <c r="L138" s="62"/>
      <c r="M138" s="62"/>
    </row>
    <row r="139" spans="11:13" x14ac:dyDescent="0.25">
      <c r="K139" s="62"/>
      <c r="L139" s="62"/>
      <c r="M139" s="62"/>
    </row>
    <row r="140" spans="11:13" x14ac:dyDescent="0.25">
      <c r="K140" s="62"/>
      <c r="L140" s="62"/>
      <c r="M140" s="62"/>
    </row>
    <row r="141" spans="11:13" x14ac:dyDescent="0.25">
      <c r="K141" s="62"/>
      <c r="L141" s="62"/>
      <c r="M141" s="62"/>
    </row>
    <row r="142" spans="11:13" x14ac:dyDescent="0.25">
      <c r="K142" s="62"/>
      <c r="L142" s="62"/>
      <c r="M142" s="62"/>
    </row>
    <row r="143" spans="11:13" x14ac:dyDescent="0.25">
      <c r="K143" s="62"/>
      <c r="L143" s="62"/>
      <c r="M143" s="62"/>
    </row>
    <row r="144" spans="11:13" x14ac:dyDescent="0.25">
      <c r="K144" s="62"/>
      <c r="L144" s="62"/>
      <c r="M144" s="62"/>
    </row>
    <row r="145" spans="11:13" x14ac:dyDescent="0.25">
      <c r="K145" s="62"/>
      <c r="L145" s="62"/>
      <c r="M145" s="62"/>
    </row>
    <row r="146" spans="11:13" x14ac:dyDescent="0.25">
      <c r="K146" s="62"/>
      <c r="L146" s="62"/>
      <c r="M146" s="62"/>
    </row>
    <row r="147" spans="11:13" x14ac:dyDescent="0.25">
      <c r="K147" s="62"/>
      <c r="L147" s="62"/>
      <c r="M147" s="62"/>
    </row>
    <row r="148" spans="11:13" x14ac:dyDescent="0.25">
      <c r="K148" s="62"/>
      <c r="L148" s="62"/>
      <c r="M148" s="62"/>
    </row>
    <row r="149" spans="11:13" x14ac:dyDescent="0.25">
      <c r="K149" s="62"/>
      <c r="L149" s="62"/>
      <c r="M149" s="62"/>
    </row>
    <row r="150" spans="11:13" x14ac:dyDescent="0.25">
      <c r="K150" s="62"/>
      <c r="L150" s="62"/>
      <c r="M150" s="62"/>
    </row>
    <row r="151" spans="11:13" x14ac:dyDescent="0.25">
      <c r="K151" s="62"/>
      <c r="L151" s="62"/>
      <c r="M151" s="62"/>
    </row>
    <row r="152" spans="11:13" x14ac:dyDescent="0.25">
      <c r="K152" s="62"/>
      <c r="L152" s="62"/>
      <c r="M152" s="62"/>
    </row>
    <row r="153" spans="11:13" x14ac:dyDescent="0.25">
      <c r="K153" s="62"/>
      <c r="L153" s="62"/>
      <c r="M153" s="62"/>
    </row>
    <row r="154" spans="11:13" x14ac:dyDescent="0.25">
      <c r="K154" s="62"/>
      <c r="L154" s="62"/>
      <c r="M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4B40D-C84E-42E8-9A93-DCFA81E62AC2}">
  <sheetPr>
    <pageSetUpPr fitToPage="1"/>
  </sheetPr>
  <dimension ref="A1:HO154"/>
  <sheetViews>
    <sheetView zoomScale="85" zoomScaleNormal="85" workbookViewId="0"/>
  </sheetViews>
  <sheetFormatPr defaultColWidth="9.1796875" defaultRowHeight="12.5" x14ac:dyDescent="0.25"/>
  <cols>
    <col min="1" max="1" width="36.1796875" style="36" customWidth="1"/>
    <col min="2" max="2" width="15.1796875" style="36" bestFit="1" customWidth="1"/>
    <col min="3" max="3" width="19" style="36" customWidth="1"/>
    <col min="4" max="4" width="3.1796875" style="36" customWidth="1"/>
    <col min="5" max="5" width="19" style="36" customWidth="1"/>
    <col min="6" max="6" width="3.1796875" style="36" customWidth="1"/>
    <col min="7" max="7" width="18.81640625" style="36" customWidth="1"/>
    <col min="8" max="8" width="3.1796875" style="36" customWidth="1"/>
    <col min="9" max="9" width="18.54296875" style="36" customWidth="1"/>
    <col min="10" max="10" width="2.54296875" style="36" customWidth="1"/>
    <col min="11" max="11" width="18.54296875" style="36" customWidth="1"/>
    <col min="12" max="12" width="2" style="36" customWidth="1"/>
    <col min="13" max="13" width="18.54296875" style="36" customWidth="1"/>
    <col min="14" max="16" width="3.1796875" style="36" customWidth="1"/>
    <col min="17" max="17" width="53.1796875" style="36" bestFit="1" customWidth="1"/>
    <col min="18" max="18" width="3.1796875" style="36" customWidth="1"/>
    <col min="19" max="19" width="15.1796875" style="36" customWidth="1"/>
    <col min="20" max="20" width="3.7265625" style="36" customWidth="1"/>
    <col min="21" max="21" width="14.81640625" style="36" customWidth="1"/>
    <col min="22" max="22" width="3.54296875" style="36" customWidth="1"/>
    <col min="23" max="23" width="14.81640625" style="36" customWidth="1"/>
    <col min="24" max="24" width="3.54296875" style="36" customWidth="1"/>
    <col min="25" max="25" width="12.453125" style="36" customWidth="1"/>
    <col min="26" max="26" width="2.54296875" style="36" bestFit="1" customWidth="1"/>
    <col min="27" max="27" width="12.1796875" style="36" bestFit="1" customWidth="1"/>
    <col min="28" max="28" width="2.54296875" style="36" customWidth="1"/>
    <col min="29" max="29" width="10.54296875" style="36" customWidth="1"/>
    <col min="30" max="30" width="2.54296875" style="36" customWidth="1"/>
    <col min="31" max="31" width="9.1796875" style="36"/>
    <col min="32" max="32" width="4.453125" style="36" customWidth="1"/>
    <col min="33" max="33" width="3.54296875" style="36" customWidth="1"/>
    <col min="34" max="34" width="22.1796875" style="36" customWidth="1"/>
    <col min="35" max="16384" width="9.1796875" style="36"/>
  </cols>
  <sheetData>
    <row r="1" spans="1:29" ht="16.5" customHeight="1" x14ac:dyDescent="0.25">
      <c r="A1" s="49"/>
    </row>
    <row r="2" spans="1:29" ht="16.5" customHeight="1" x14ac:dyDescent="0.25">
      <c r="A2" s="49"/>
    </row>
    <row r="3" spans="1:29" ht="16.5" customHeight="1" x14ac:dyDescent="0.35">
      <c r="A3" s="49"/>
      <c r="G3"/>
    </row>
    <row r="4" spans="1:29" ht="16.5" customHeight="1" thickBot="1" x14ac:dyDescent="0.4">
      <c r="A4" s="49"/>
      <c r="G4"/>
    </row>
    <row r="5" spans="1:29" ht="16" x14ac:dyDescent="0.6">
      <c r="A5" s="657" t="s">
        <v>5726</v>
      </c>
    </row>
    <row r="6" spans="1:29" ht="15" thickBot="1" x14ac:dyDescent="0.4">
      <c r="A6" s="658" t="s">
        <v>122</v>
      </c>
      <c r="G6" s="1201" t="s">
        <v>5730</v>
      </c>
      <c r="H6" s="1202"/>
      <c r="I6" s="1202"/>
      <c r="J6" s="1202"/>
      <c r="K6" s="1202"/>
      <c r="L6" s="1202"/>
      <c r="M6" s="1202"/>
      <c r="N6" s="70"/>
      <c r="O6" s="70"/>
      <c r="Q6" s="60" t="str">
        <f>G6</f>
        <v>NiSource Inc.</v>
      </c>
      <c r="S6" s="60"/>
      <c r="T6" s="60"/>
      <c r="U6" s="60"/>
      <c r="V6" s="52"/>
      <c r="W6" s="60"/>
      <c r="X6" s="52"/>
      <c r="Y6" s="52"/>
      <c r="Z6" s="61"/>
      <c r="AA6" s="52"/>
      <c r="AB6" s="52"/>
      <c r="AC6" s="52"/>
    </row>
    <row r="7" spans="1:29" ht="14.5" x14ac:dyDescent="0.35">
      <c r="G7" s="1201" t="s">
        <v>35</v>
      </c>
      <c r="H7" s="1202"/>
      <c r="I7" s="1202"/>
      <c r="J7" s="1202"/>
      <c r="K7" s="1202"/>
      <c r="L7" s="1202"/>
      <c r="M7" s="1202"/>
      <c r="N7" s="70"/>
      <c r="O7" s="70"/>
      <c r="Q7" s="52" t="str">
        <f>G7</f>
        <v>CAPITALIZATION AND FINANCIAL STATISTICS  (1)</v>
      </c>
      <c r="S7" s="52"/>
      <c r="T7" s="52"/>
      <c r="U7" s="52"/>
      <c r="V7" s="52"/>
      <c r="W7" s="52"/>
      <c r="X7" s="52"/>
      <c r="Y7" s="52"/>
      <c r="Z7" s="52"/>
      <c r="AA7" s="52"/>
      <c r="AB7" s="52"/>
      <c r="AC7" s="52"/>
    </row>
    <row r="8" spans="1:29" ht="14.5" x14ac:dyDescent="0.35">
      <c r="G8" s="1201" t="s">
        <v>5728</v>
      </c>
      <c r="H8" s="1202"/>
      <c r="I8" s="1202"/>
      <c r="J8" s="1202"/>
      <c r="K8" s="1202"/>
      <c r="L8" s="1202"/>
      <c r="M8" s="1202"/>
      <c r="N8" s="70"/>
      <c r="O8" s="70"/>
      <c r="Q8" s="61" t="str">
        <f>G8</f>
        <v>2018 - 2023, Inclusive</v>
      </c>
      <c r="S8" s="61"/>
      <c r="T8" s="61"/>
      <c r="U8" s="61"/>
      <c r="V8" s="52"/>
      <c r="W8" s="61"/>
      <c r="X8" s="52"/>
      <c r="Y8" s="52"/>
      <c r="Z8" s="61"/>
      <c r="AA8" s="52"/>
      <c r="AB8" s="52"/>
      <c r="AC8" s="52"/>
    </row>
    <row r="9" spans="1:29" x14ac:dyDescent="0.25">
      <c r="Q9" s="52"/>
      <c r="S9" s="52"/>
      <c r="T9" s="52"/>
      <c r="U9" s="52"/>
      <c r="V9" s="52"/>
      <c r="W9" s="52"/>
      <c r="X9" s="52"/>
      <c r="Y9" s="61"/>
      <c r="Z9" s="61"/>
      <c r="AA9" s="52"/>
      <c r="AB9" s="52"/>
      <c r="AC9" s="52"/>
    </row>
    <row r="10" spans="1:29" x14ac:dyDescent="0.25">
      <c r="B10" s="36" t="s">
        <v>5729</v>
      </c>
      <c r="C10" s="1098">
        <v>2023</v>
      </c>
      <c r="E10" s="1098">
        <v>2022</v>
      </c>
      <c r="G10" s="1098">
        <v>2021</v>
      </c>
      <c r="I10" s="1098">
        <v>2020</v>
      </c>
      <c r="K10" s="1098">
        <v>2019</v>
      </c>
      <c r="M10" s="1098">
        <v>2018</v>
      </c>
      <c r="N10" s="1098"/>
      <c r="O10" s="1098"/>
      <c r="Y10" s="61"/>
      <c r="Z10" s="61"/>
      <c r="AA10" s="52"/>
      <c r="AB10" s="52"/>
    </row>
    <row r="11" spans="1:29" x14ac:dyDescent="0.25">
      <c r="A11" s="36" t="s">
        <v>38</v>
      </c>
    </row>
    <row r="12" spans="1:29" x14ac:dyDescent="0.25">
      <c r="A12" s="36" t="s">
        <v>39</v>
      </c>
      <c r="B12" s="36" t="s">
        <v>40</v>
      </c>
      <c r="C12" s="63">
        <f>(11055.5+23.8)*1000000</f>
        <v>11079300000</v>
      </c>
      <c r="E12" s="63">
        <v>9553600000</v>
      </c>
      <c r="G12" s="63">
        <f>9183400000+58100000</f>
        <v>9241500000</v>
      </c>
      <c r="I12" s="63">
        <f>9219800000+23300000</f>
        <v>9243100000</v>
      </c>
      <c r="J12" s="660"/>
      <c r="K12" s="63">
        <f>7856200000+13400000</f>
        <v>7869600000</v>
      </c>
      <c r="L12" s="660"/>
      <c r="M12" s="63">
        <v>7155400000</v>
      </c>
      <c r="N12" s="63"/>
      <c r="O12" s="63"/>
      <c r="S12" s="1098">
        <f>C10</f>
        <v>2023</v>
      </c>
      <c r="U12" s="1098">
        <f>E10</f>
        <v>2022</v>
      </c>
      <c r="W12" s="1098">
        <f>G10</f>
        <v>2021</v>
      </c>
      <c r="Y12" s="1098">
        <f>I10</f>
        <v>2020</v>
      </c>
      <c r="Z12" s="1098"/>
      <c r="AA12" s="1098">
        <f>K10</f>
        <v>2019</v>
      </c>
      <c r="AB12" s="1098"/>
    </row>
    <row r="13" spans="1:29" x14ac:dyDescent="0.25">
      <c r="A13" s="36" t="s">
        <v>41</v>
      </c>
      <c r="B13" s="36" t="s">
        <v>42</v>
      </c>
      <c r="C13" s="63">
        <f>486.1*1000000</f>
        <v>486100000</v>
      </c>
      <c r="E13" s="63">
        <v>1546500000</v>
      </c>
      <c r="G13" s="63">
        <v>1546500000</v>
      </c>
      <c r="I13" s="63">
        <v>880000000</v>
      </c>
      <c r="K13" s="63">
        <v>880000000</v>
      </c>
      <c r="M13" s="63">
        <v>880000000</v>
      </c>
      <c r="N13" s="63"/>
      <c r="O13" s="63"/>
      <c r="Y13" s="52" t="s">
        <v>43</v>
      </c>
      <c r="Z13" s="52"/>
      <c r="AA13" s="52"/>
      <c r="AB13" s="52"/>
      <c r="AC13" s="52" t="s">
        <v>44</v>
      </c>
    </row>
    <row r="14" spans="1:29" x14ac:dyDescent="0.25">
      <c r="C14" s="63"/>
      <c r="E14" s="63"/>
      <c r="G14" s="63"/>
      <c r="I14" s="63"/>
      <c r="K14" s="63"/>
      <c r="Q14" s="64" t="s">
        <v>5691</v>
      </c>
      <c r="S14" s="64"/>
      <c r="T14" s="64"/>
      <c r="U14" s="64"/>
      <c r="V14" s="64"/>
      <c r="W14" s="64"/>
      <c r="X14" s="64"/>
    </row>
    <row r="15" spans="1:29" x14ac:dyDescent="0.25">
      <c r="A15" s="36" t="s">
        <v>46</v>
      </c>
      <c r="B15" s="36" t="s">
        <v>47</v>
      </c>
      <c r="C15" s="653">
        <v>447381671</v>
      </c>
      <c r="E15" s="63">
        <v>412142602</v>
      </c>
      <c r="G15" s="63">
        <v>405303023</v>
      </c>
      <c r="I15" s="63">
        <v>391760051</v>
      </c>
      <c r="K15" s="63">
        <v>382135680</v>
      </c>
      <c r="M15" s="63">
        <v>372363656</v>
      </c>
      <c r="N15" s="63"/>
      <c r="O15" s="63"/>
    </row>
    <row r="16" spans="1:29" x14ac:dyDescent="0.25">
      <c r="A16" s="36" t="s">
        <v>48</v>
      </c>
      <c r="B16" s="36" t="s">
        <v>49</v>
      </c>
      <c r="C16" s="63">
        <f>((8269.6)*1000000)-C13</f>
        <v>7783500000</v>
      </c>
      <c r="E16" s="63">
        <f>((7575.4)*1000000)-E13</f>
        <v>6028900000</v>
      </c>
      <c r="G16" s="63">
        <f>6947300000-G13</f>
        <v>5400800000</v>
      </c>
      <c r="I16" s="63">
        <f>5752200000-I13</f>
        <v>4872200000</v>
      </c>
      <c r="J16" s="660"/>
      <c r="K16" s="63">
        <f>5986700000-K13</f>
        <v>5106700000</v>
      </c>
      <c r="L16" s="660"/>
      <c r="M16" s="63">
        <f>5750900000-M13</f>
        <v>4870900000</v>
      </c>
      <c r="N16" s="63"/>
      <c r="O16" s="63"/>
      <c r="Q16" s="64" t="s">
        <v>5692</v>
      </c>
      <c r="S16" s="64"/>
      <c r="T16" s="64"/>
      <c r="U16" s="64"/>
      <c r="V16" s="64"/>
      <c r="W16" s="64"/>
      <c r="X16" s="64"/>
    </row>
    <row r="17" spans="1:30" x14ac:dyDescent="0.25">
      <c r="A17" s="36" t="s">
        <v>51</v>
      </c>
      <c r="B17" s="36" t="s">
        <v>47</v>
      </c>
      <c r="C17" s="63">
        <v>0</v>
      </c>
      <c r="E17" s="63">
        <v>0</v>
      </c>
      <c r="G17" s="63">
        <v>0</v>
      </c>
      <c r="I17" s="63">
        <v>0</v>
      </c>
      <c r="J17" s="660"/>
      <c r="K17" s="63">
        <v>0</v>
      </c>
      <c r="L17" s="660"/>
      <c r="M17" s="661">
        <v>0</v>
      </c>
      <c r="N17" s="661"/>
      <c r="O17" s="661"/>
      <c r="Q17" s="36" t="s">
        <v>5693</v>
      </c>
      <c r="S17" s="53">
        <f>C50/1000000</f>
        <v>19348.900000000001</v>
      </c>
      <c r="T17" s="53"/>
      <c r="U17" s="53">
        <f>E50/1000000</f>
        <v>17129</v>
      </c>
      <c r="V17" s="53"/>
      <c r="W17" s="53">
        <f>G50/1000000</f>
        <v>16188.8</v>
      </c>
      <c r="X17" s="53"/>
      <c r="Y17" s="53">
        <f>I50/1000000</f>
        <v>14995.3</v>
      </c>
      <c r="Z17" s="53"/>
      <c r="AA17" s="53">
        <f>K50/1000000</f>
        <v>13856.3</v>
      </c>
      <c r="AB17" s="53"/>
    </row>
    <row r="18" spans="1:30" x14ac:dyDescent="0.25">
      <c r="C18" s="63"/>
      <c r="E18" s="63"/>
      <c r="G18" s="63"/>
      <c r="I18" s="63"/>
      <c r="J18" s="660"/>
      <c r="K18" s="63"/>
      <c r="L18" s="660"/>
      <c r="M18" s="660"/>
      <c r="N18" s="660"/>
      <c r="O18" s="660"/>
      <c r="Q18" s="36" t="s">
        <v>5694</v>
      </c>
      <c r="S18" s="54">
        <f>C19/1000000</f>
        <v>3048.6</v>
      </c>
      <c r="T18" s="53"/>
      <c r="U18" s="54">
        <f>E19/1000000</f>
        <v>1761.9</v>
      </c>
      <c r="V18" s="53"/>
      <c r="W18" s="54">
        <f>G19/1000000</f>
        <v>560</v>
      </c>
      <c r="X18" s="53"/>
      <c r="Y18" s="54">
        <f>I19/1000000</f>
        <v>503</v>
      </c>
      <c r="Z18" s="53"/>
      <c r="AA18" s="54">
        <f>K19/1000000</f>
        <v>1773.2</v>
      </c>
      <c r="AB18" s="53"/>
    </row>
    <row r="19" spans="1:30" x14ac:dyDescent="0.25">
      <c r="A19" s="36" t="s">
        <v>54</v>
      </c>
      <c r="B19" s="36" t="s">
        <v>55</v>
      </c>
      <c r="C19" s="63">
        <f>3048.6*1000000</f>
        <v>3048600000</v>
      </c>
      <c r="E19" s="63">
        <f>1761.9*1000000</f>
        <v>1761900000</v>
      </c>
      <c r="G19" s="63">
        <v>560000000</v>
      </c>
      <c r="I19" s="63">
        <v>503000000</v>
      </c>
      <c r="J19" s="660"/>
      <c r="K19" s="63">
        <v>1773200000</v>
      </c>
      <c r="L19" s="660"/>
      <c r="M19" s="63">
        <v>1977200000</v>
      </c>
      <c r="N19" s="63"/>
      <c r="O19" s="63"/>
      <c r="Q19" s="36" t="s">
        <v>5695</v>
      </c>
      <c r="S19" s="55">
        <f>SUM(S17:S18)</f>
        <v>22397.5</v>
      </c>
      <c r="T19" s="53"/>
      <c r="U19" s="55">
        <f>SUM(U17:U18)</f>
        <v>18890.900000000001</v>
      </c>
      <c r="V19" s="53"/>
      <c r="W19" s="55">
        <f>SUM(W17:W18)</f>
        <v>16748.8</v>
      </c>
      <c r="X19" s="53"/>
      <c r="Y19" s="55">
        <f>SUM(Y17:Y18)</f>
        <v>15498.3</v>
      </c>
      <c r="Z19" s="53"/>
      <c r="AA19" s="55">
        <f>SUM(AA17:AA18)</f>
        <v>15629.5</v>
      </c>
      <c r="AB19" s="53"/>
    </row>
    <row r="20" spans="1:30" x14ac:dyDescent="0.25">
      <c r="G20" s="63"/>
      <c r="I20" s="63"/>
      <c r="J20" s="660"/>
      <c r="K20" s="63"/>
      <c r="L20" s="660"/>
      <c r="M20" s="662"/>
      <c r="N20" s="662"/>
      <c r="O20" s="662"/>
    </row>
    <row r="21" spans="1:30" x14ac:dyDescent="0.25">
      <c r="A21" s="36" t="s">
        <v>57</v>
      </c>
      <c r="B21" s="36" t="s">
        <v>58</v>
      </c>
      <c r="C21" s="63">
        <v>1.48</v>
      </c>
      <c r="E21" s="63">
        <v>1.7</v>
      </c>
      <c r="G21" s="63">
        <v>1.27</v>
      </c>
      <c r="I21" s="63">
        <v>-0.19</v>
      </c>
      <c r="J21" s="660"/>
      <c r="K21" s="63">
        <v>0.87</v>
      </c>
      <c r="L21" s="660"/>
      <c r="M21" s="63">
        <v>-0.18</v>
      </c>
      <c r="N21" s="63"/>
      <c r="O21" s="63"/>
      <c r="Q21" s="64" t="s">
        <v>5696</v>
      </c>
    </row>
    <row r="22" spans="1:30" x14ac:dyDescent="0.25">
      <c r="A22" s="36" t="s">
        <v>60</v>
      </c>
      <c r="B22" s="36" t="s">
        <v>3244</v>
      </c>
      <c r="C22" s="36">
        <v>28.89</v>
      </c>
      <c r="E22" s="36">
        <v>32.46</v>
      </c>
      <c r="G22" s="36">
        <v>27.7</v>
      </c>
      <c r="I22" s="63">
        <v>30.21</v>
      </c>
      <c r="K22" s="63">
        <v>30.56</v>
      </c>
      <c r="M22" s="661">
        <v>28.08</v>
      </c>
      <c r="N22" s="661"/>
      <c r="O22" s="661"/>
      <c r="Q22" s="36" t="s">
        <v>5697</v>
      </c>
      <c r="S22" s="56">
        <f>(ROUND((C30/(AVERAGE(C54,E54))*100),2))</f>
        <v>3.85</v>
      </c>
      <c r="T22" s="57" t="s">
        <v>63</v>
      </c>
      <c r="U22" s="56">
        <f>(ROUND((E30/(AVERAGE(E54,G54))*100),2))</f>
        <v>3.42</v>
      </c>
      <c r="V22" s="57" t="s">
        <v>63</v>
      </c>
      <c r="W22" s="56">
        <f>(ROUND((G30/(AVERAGE(G54,I54))*100),2))</f>
        <v>3.49</v>
      </c>
      <c r="X22" s="57" t="s">
        <v>63</v>
      </c>
      <c r="Y22" s="56">
        <f>(ROUND((I30/(AVERAGE(I54,K54))*100),2))</f>
        <v>3.82</v>
      </c>
      <c r="Z22" s="57" t="s">
        <v>63</v>
      </c>
      <c r="AA22" s="56">
        <f>(ROUND((K30/(AVERAGE(K54,M54))*100),2))</f>
        <v>4.04</v>
      </c>
      <c r="AB22" s="57" t="s">
        <v>63</v>
      </c>
      <c r="AC22" s="1097"/>
    </row>
    <row r="23" spans="1:30" x14ac:dyDescent="0.25">
      <c r="A23" s="36" t="s">
        <v>64</v>
      </c>
      <c r="B23" s="36" t="s">
        <v>3244</v>
      </c>
      <c r="C23" s="36">
        <v>23.18</v>
      </c>
      <c r="E23" s="36">
        <v>24.15</v>
      </c>
      <c r="G23" s="36">
        <v>21.26</v>
      </c>
      <c r="I23" s="63">
        <v>20.86</v>
      </c>
      <c r="K23" s="63">
        <v>25.07</v>
      </c>
      <c r="M23" s="661">
        <v>22.51</v>
      </c>
      <c r="N23" s="661"/>
      <c r="O23" s="661"/>
      <c r="Q23" s="36" t="s">
        <v>5698</v>
      </c>
      <c r="S23" s="663">
        <f>(ROUND((C36/(AVERAGE(C58,E58))*100),2))</f>
        <v>4.3099999999999996</v>
      </c>
      <c r="T23" s="664"/>
      <c r="U23" s="663">
        <f>(ROUND((E36/(AVERAGE(E58,G58))*100),2))</f>
        <v>3.56</v>
      </c>
      <c r="V23" s="664"/>
      <c r="W23" s="663">
        <f>(ROUND((G36/(AVERAGE(G58,I58))*100),2))</f>
        <v>4.54</v>
      </c>
      <c r="X23" s="664"/>
      <c r="Y23" s="663">
        <f>(ROUND((I36/(AVERAGE(I58,K58))*100),2))</f>
        <v>6.26</v>
      </c>
      <c r="Z23" s="664"/>
      <c r="AA23" s="663">
        <f>(ROUND((K36/(AVERAGE(K58,M58))*100),2))</f>
        <v>6.38</v>
      </c>
      <c r="AB23" s="49"/>
    </row>
    <row r="24" spans="1:30" x14ac:dyDescent="0.25">
      <c r="G24" s="63"/>
      <c r="I24" s="63"/>
      <c r="K24" s="63"/>
      <c r="M24" s="660"/>
      <c r="N24" s="660"/>
      <c r="O24" s="660"/>
      <c r="AC24" s="1203" t="s">
        <v>66</v>
      </c>
      <c r="AD24" s="1203"/>
    </row>
    <row r="25" spans="1:30" x14ac:dyDescent="0.25">
      <c r="G25" s="63"/>
      <c r="I25" s="63"/>
      <c r="K25" s="63"/>
      <c r="M25" s="662"/>
      <c r="N25" s="662"/>
      <c r="O25" s="662"/>
      <c r="Q25" s="64" t="s">
        <v>5699</v>
      </c>
      <c r="AC25" s="1203" t="s">
        <v>68</v>
      </c>
      <c r="AD25" s="1203"/>
    </row>
    <row r="26" spans="1:30" x14ac:dyDescent="0.25">
      <c r="A26" s="36" t="s">
        <v>69</v>
      </c>
      <c r="B26" s="36" t="s">
        <v>3244</v>
      </c>
      <c r="C26" s="63">
        <v>1</v>
      </c>
      <c r="E26" s="63">
        <v>0.94</v>
      </c>
      <c r="G26" s="63">
        <v>0.88</v>
      </c>
      <c r="I26" s="63">
        <v>0.84</v>
      </c>
      <c r="K26" s="63">
        <v>0.8</v>
      </c>
      <c r="M26" s="661">
        <v>0.78</v>
      </c>
      <c r="N26" s="661"/>
      <c r="O26" s="661"/>
      <c r="Q26" s="36" t="s">
        <v>5700</v>
      </c>
    </row>
    <row r="27" spans="1:30" x14ac:dyDescent="0.25">
      <c r="G27" s="63"/>
      <c r="I27" s="63"/>
      <c r="J27" s="660"/>
      <c r="K27" s="63"/>
      <c r="L27" s="660"/>
      <c r="M27" s="662"/>
      <c r="N27" s="662"/>
      <c r="O27" s="662"/>
      <c r="Q27" s="36" t="s">
        <v>5701</v>
      </c>
      <c r="S27" s="56">
        <f>ROUND(((C12/C50)*100),2)</f>
        <v>57.26</v>
      </c>
      <c r="T27" s="57" t="s">
        <v>63</v>
      </c>
      <c r="U27" s="56">
        <f>ROUND(((E12/E50)*100),2)</f>
        <v>55.77</v>
      </c>
      <c r="V27" s="57" t="s">
        <v>63</v>
      </c>
      <c r="W27" s="56">
        <f>ROUND(((G12/G50)*100),2)</f>
        <v>57.09</v>
      </c>
      <c r="X27" s="57" t="s">
        <v>63</v>
      </c>
      <c r="Y27" s="56">
        <f>ROUND(((I12/I50)*100),2)</f>
        <v>61.64</v>
      </c>
      <c r="Z27" s="57" t="s">
        <v>63</v>
      </c>
      <c r="AA27" s="56">
        <f>ROUND(((K12/K50)*100),2)+0.01</f>
        <v>56.8</v>
      </c>
      <c r="AB27" s="57" t="s">
        <v>63</v>
      </c>
      <c r="AC27" s="56">
        <f>ROUND(AVERAGE(S27:AB27),2)</f>
        <v>57.71</v>
      </c>
      <c r="AD27" s="57" t="s">
        <v>63</v>
      </c>
    </row>
    <row r="28" spans="1:30" x14ac:dyDescent="0.25">
      <c r="A28" s="36" t="s">
        <v>72</v>
      </c>
      <c r="B28" s="36" t="s">
        <v>72</v>
      </c>
      <c r="C28" s="63">
        <f>(25.3+25.2)*1000000</f>
        <v>50500000</v>
      </c>
      <c r="E28" s="63">
        <f>(6.7+15.1)*1000000</f>
        <v>21800000</v>
      </c>
      <c r="G28" s="63">
        <f>4600000+13100000</f>
        <v>17700000</v>
      </c>
      <c r="I28" s="63">
        <f>9900000+7000000</f>
        <v>16900000</v>
      </c>
      <c r="J28" s="660"/>
      <c r="K28" s="63">
        <f>8000000+7500000</f>
        <v>15500000</v>
      </c>
      <c r="L28" s="660"/>
      <c r="M28" s="661">
        <f>14200000+3800000</f>
        <v>18000000</v>
      </c>
      <c r="N28" s="661"/>
      <c r="O28" s="661"/>
      <c r="Q28" s="36" t="s">
        <v>5702</v>
      </c>
      <c r="S28" s="56">
        <f>ROUND(((SUM(C13,C17)/C50)*100),2)</f>
        <v>2.5099999999999998</v>
      </c>
      <c r="T28" s="57"/>
      <c r="U28" s="56">
        <f>ROUND(((SUM(E13,E17)/E50)*100),2)</f>
        <v>9.0299999999999994</v>
      </c>
      <c r="V28" s="57"/>
      <c r="W28" s="56">
        <f>ROUND(((SUM(G13,G17)/G50)*100),2)</f>
        <v>9.5500000000000007</v>
      </c>
      <c r="X28" s="57"/>
      <c r="Y28" s="56">
        <f>ROUND(((SUM(I13,I17)/I50)*100),2)</f>
        <v>5.87</v>
      </c>
      <c r="Z28" s="57"/>
      <c r="AA28" s="56">
        <f>ROUND(((SUM(K13,K17)/K50)*100),2)</f>
        <v>6.35</v>
      </c>
      <c r="AB28" s="57"/>
      <c r="AC28" s="56">
        <f>ROUND(AVERAGE(S28:AB28),2)</f>
        <v>6.66</v>
      </c>
      <c r="AD28" s="57"/>
    </row>
    <row r="29" spans="1:30" x14ac:dyDescent="0.25">
      <c r="C29" s="63"/>
      <c r="E29" s="63"/>
      <c r="G29" s="63"/>
      <c r="I29" s="63"/>
      <c r="J29" s="660"/>
      <c r="K29" s="63"/>
      <c r="L29" s="660"/>
      <c r="M29" s="662"/>
      <c r="N29" s="662"/>
      <c r="O29" s="662"/>
      <c r="Q29" s="36" t="s">
        <v>5703</v>
      </c>
      <c r="S29" s="58">
        <f>ROUND(((C16/C50)*100),2)</f>
        <v>40.229999999999997</v>
      </c>
      <c r="T29" s="57"/>
      <c r="U29" s="58">
        <f>ROUND(((E16/E50)*100),2)</f>
        <v>35.200000000000003</v>
      </c>
      <c r="V29" s="57"/>
      <c r="W29" s="58">
        <f>ROUND(((G16/G50)*100),2)</f>
        <v>33.36</v>
      </c>
      <c r="X29" s="57"/>
      <c r="Y29" s="58">
        <f>ROUND(((I16/I50)*100),2)</f>
        <v>32.49</v>
      </c>
      <c r="Z29" s="57"/>
      <c r="AA29" s="58">
        <f>ROUND(((K16/K50)*100),2)</f>
        <v>36.85</v>
      </c>
      <c r="AB29" s="57"/>
      <c r="AC29" s="56">
        <f>ROUND(AVERAGE(S29:AB29),2)</f>
        <v>35.630000000000003</v>
      </c>
      <c r="AD29" s="57"/>
    </row>
    <row r="30" spans="1:30" x14ac:dyDescent="0.25">
      <c r="A30" s="36" t="s">
        <v>73</v>
      </c>
      <c r="B30" s="36" t="s">
        <v>74</v>
      </c>
      <c r="C30" s="63">
        <f>489.6*1000000</f>
        <v>489600000</v>
      </c>
      <c r="E30" s="63">
        <f>361.6*1000000</f>
        <v>361600000</v>
      </c>
      <c r="G30" s="63">
        <v>341100000</v>
      </c>
      <c r="I30" s="63">
        <v>370700000</v>
      </c>
      <c r="J30" s="660"/>
      <c r="K30" s="63">
        <v>378900000</v>
      </c>
      <c r="L30" s="660"/>
      <c r="M30" s="63">
        <v>353300000</v>
      </c>
      <c r="N30" s="63"/>
      <c r="O30" s="63"/>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c r="E31" s="63"/>
      <c r="G31" s="63"/>
      <c r="I31" s="63"/>
      <c r="J31" s="660"/>
      <c r="K31" s="63"/>
      <c r="L31" s="660"/>
      <c r="M31" s="662"/>
      <c r="N31" s="662"/>
      <c r="O31" s="662"/>
    </row>
    <row r="32" spans="1:30" x14ac:dyDescent="0.25">
      <c r="A32" s="36" t="s">
        <v>76</v>
      </c>
      <c r="B32" s="36" t="s">
        <v>77</v>
      </c>
      <c r="C32" s="63">
        <f>714.3*1000000</f>
        <v>714300000</v>
      </c>
      <c r="E32" s="63">
        <f>804.1*1000000</f>
        <v>804100000</v>
      </c>
      <c r="G32" s="63">
        <v>584900000</v>
      </c>
      <c r="I32" s="63">
        <v>-17600000</v>
      </c>
      <c r="J32" s="660"/>
      <c r="K32" s="63">
        <v>383100000</v>
      </c>
      <c r="L32" s="660"/>
      <c r="M32" s="63">
        <v>-50600000</v>
      </c>
      <c r="N32" s="63"/>
      <c r="O32" s="63"/>
      <c r="Q32" s="36" t="s">
        <v>5705</v>
      </c>
    </row>
    <row r="33" spans="1:30" x14ac:dyDescent="0.25">
      <c r="A33" s="65"/>
      <c r="B33" s="65"/>
      <c r="C33" s="63"/>
      <c r="D33" s="65"/>
      <c r="E33" s="63"/>
      <c r="F33" s="65"/>
      <c r="G33" s="66"/>
      <c r="H33" s="65"/>
      <c r="I33" s="66"/>
      <c r="J33" s="665"/>
      <c r="K33" s="66"/>
      <c r="L33" s="665"/>
      <c r="M33" s="666"/>
      <c r="N33" s="666"/>
      <c r="O33" s="666"/>
      <c r="Q33" s="36" t="s">
        <v>5706</v>
      </c>
      <c r="S33" s="56">
        <f>ROUND((((C12+C19)/C56)*100),2)</f>
        <v>63.08</v>
      </c>
      <c r="T33" s="57" t="s">
        <v>63</v>
      </c>
      <c r="U33" s="56">
        <f>ROUND((((E12+E19)/E56)*100),2)</f>
        <v>59.9</v>
      </c>
      <c r="V33" s="57" t="s">
        <v>63</v>
      </c>
      <c r="W33" s="56">
        <f>ROUND((((G12+G19)/G56)*100),2)</f>
        <v>58.52</v>
      </c>
      <c r="X33" s="57" t="s">
        <v>63</v>
      </c>
      <c r="Y33" s="56">
        <f>ROUND((((I12+I19)/I56)*100),2)</f>
        <v>62.88</v>
      </c>
      <c r="Z33" s="57" t="s">
        <v>63</v>
      </c>
      <c r="AA33" s="56">
        <f>ROUND((((K12+K19)/K56)*100),2)</f>
        <v>61.7</v>
      </c>
      <c r="AB33" s="57" t="s">
        <v>63</v>
      </c>
      <c r="AC33" s="56">
        <f>ROUND(AVERAGE(S33:AB33),2)</f>
        <v>61.22</v>
      </c>
      <c r="AD33" s="57" t="s">
        <v>63</v>
      </c>
    </row>
    <row r="34" spans="1:30" x14ac:dyDescent="0.25">
      <c r="A34" s="36" t="s">
        <v>80</v>
      </c>
      <c r="B34" s="36" t="s">
        <v>81</v>
      </c>
      <c r="C34" s="63">
        <f>661.7*1000000</f>
        <v>661700000</v>
      </c>
      <c r="E34" s="63">
        <f>749000000</f>
        <v>749000000</v>
      </c>
      <c r="G34" s="63">
        <v>529800000</v>
      </c>
      <c r="I34" s="63">
        <v>-72700000</v>
      </c>
      <c r="J34" s="660"/>
      <c r="K34" s="63">
        <v>328000000</v>
      </c>
      <c r="L34" s="660"/>
      <c r="M34" s="661">
        <v>-65600000</v>
      </c>
      <c r="N34" s="661"/>
      <c r="O34" s="661"/>
      <c r="Q34" s="36" t="s">
        <v>5702</v>
      </c>
      <c r="S34" s="56">
        <f>ROUND((((SUM(C13,C17))/C56)*100),2)</f>
        <v>2.17</v>
      </c>
      <c r="T34" s="57"/>
      <c r="U34" s="56">
        <f>ROUND((((SUM(E13,E17))/E56)*100),2)</f>
        <v>8.19</v>
      </c>
      <c r="V34" s="57"/>
      <c r="W34" s="56">
        <f>ROUND((((SUM(G13,G17))/G56)*100),2)</f>
        <v>9.23</v>
      </c>
      <c r="X34" s="57"/>
      <c r="Y34" s="56">
        <f>ROUND((((SUM(I13,I17))/I56)*100),2)</f>
        <v>5.68</v>
      </c>
      <c r="Z34" s="57"/>
      <c r="AA34" s="56">
        <f>ROUND((((SUM(K13,K17))/K56)*100),2)</f>
        <v>5.63</v>
      </c>
      <c r="AB34" s="57"/>
      <c r="AC34" s="56">
        <f>ROUND(AVERAGE(S34:AB34),2)</f>
        <v>6.18</v>
      </c>
      <c r="AD34" s="57"/>
    </row>
    <row r="35" spans="1:30" x14ac:dyDescent="0.25">
      <c r="C35" s="63"/>
      <c r="E35" s="63"/>
      <c r="G35" s="63"/>
      <c r="I35" s="63"/>
      <c r="J35" s="660"/>
      <c r="K35" s="63"/>
      <c r="L35" s="660"/>
      <c r="M35" s="660"/>
      <c r="N35" s="660"/>
      <c r="O35" s="660"/>
      <c r="Q35" s="36" t="s">
        <v>5703</v>
      </c>
      <c r="S35" s="58">
        <f>ROUND((((C16)/C56)*100),2)</f>
        <v>34.75</v>
      </c>
      <c r="T35" s="57"/>
      <c r="U35" s="58">
        <f>ROUND((((E16)/E56)*100),2)</f>
        <v>31.91</v>
      </c>
      <c r="V35" s="57"/>
      <c r="W35" s="58">
        <f>ROUND((((G16)/G56)*100),2)</f>
        <v>32.25</v>
      </c>
      <c r="X35" s="57"/>
      <c r="Y35" s="58">
        <f>ROUND((((I16)/I56)*100),2)</f>
        <v>31.44</v>
      </c>
      <c r="Z35" s="57"/>
      <c r="AA35" s="58">
        <f>ROUND((((K16)/K56)*100),2)</f>
        <v>32.67</v>
      </c>
      <c r="AB35" s="57"/>
      <c r="AC35" s="56">
        <f>ROUND(AVERAGE(S35:AB35),2)</f>
        <v>32.6</v>
      </c>
      <c r="AD35" s="57"/>
    </row>
    <row r="36" spans="1:30" x14ac:dyDescent="0.25">
      <c r="A36" s="36" t="s">
        <v>82</v>
      </c>
      <c r="B36" s="36" t="s">
        <v>83</v>
      </c>
      <c r="C36" s="63">
        <f>43.8*1000000</f>
        <v>43800000</v>
      </c>
      <c r="E36" s="63">
        <v>55100000</v>
      </c>
      <c r="G36" s="63">
        <v>55100000</v>
      </c>
      <c r="I36" s="63">
        <v>55100000</v>
      </c>
      <c r="J36" s="660"/>
      <c r="K36" s="63">
        <v>56100000</v>
      </c>
      <c r="L36" s="660"/>
      <c r="M36" s="661">
        <v>11600000</v>
      </c>
      <c r="N36" s="661"/>
      <c r="O36" s="661"/>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c r="E37" s="63"/>
      <c r="G37" s="63"/>
      <c r="I37" s="63"/>
      <c r="J37" s="660"/>
      <c r="K37" s="63"/>
      <c r="L37" s="660"/>
      <c r="M37" s="660"/>
      <c r="N37" s="660"/>
      <c r="O37" s="660"/>
    </row>
    <row r="38" spans="1:30" x14ac:dyDescent="0.25">
      <c r="A38" s="36" t="s">
        <v>84</v>
      </c>
      <c r="B38" s="36" t="s">
        <v>85</v>
      </c>
      <c r="C38" s="63">
        <f>413.5*1000000</f>
        <v>413500000</v>
      </c>
      <c r="E38" s="63">
        <f>381.5*1000000</f>
        <v>381500000</v>
      </c>
      <c r="G38" s="63">
        <v>345200000</v>
      </c>
      <c r="I38" s="63">
        <v>321600000</v>
      </c>
      <c r="J38" s="660"/>
      <c r="K38" s="63">
        <v>298500000</v>
      </c>
      <c r="L38" s="660"/>
      <c r="M38" s="63">
        <v>273300000</v>
      </c>
      <c r="N38" s="63"/>
      <c r="O38" s="63"/>
    </row>
    <row r="39" spans="1:30" x14ac:dyDescent="0.25">
      <c r="C39" s="63"/>
      <c r="E39" s="63"/>
      <c r="G39" s="63"/>
      <c r="I39" s="63"/>
      <c r="J39" s="660"/>
      <c r="K39" s="63"/>
      <c r="L39" s="660"/>
      <c r="M39" s="662"/>
      <c r="N39" s="662"/>
      <c r="O39" s="662"/>
    </row>
    <row r="40" spans="1:30" x14ac:dyDescent="0.25">
      <c r="A40" s="36" t="s">
        <v>87</v>
      </c>
      <c r="B40" s="36" t="s">
        <v>88</v>
      </c>
      <c r="C40" s="63">
        <f>C32</f>
        <v>714300000</v>
      </c>
      <c r="E40" s="63">
        <f>E32</f>
        <v>804100000</v>
      </c>
      <c r="G40" s="63">
        <f>G32</f>
        <v>584900000</v>
      </c>
      <c r="I40" s="63">
        <v>-14200000</v>
      </c>
      <c r="J40" s="660"/>
      <c r="K40" s="63">
        <f>K32</f>
        <v>383100000</v>
      </c>
      <c r="L40" s="660"/>
      <c r="M40" s="661">
        <f>M32</f>
        <v>-50600000</v>
      </c>
      <c r="N40" s="661"/>
      <c r="O40" s="661"/>
      <c r="Q40" s="64" t="s">
        <v>5707</v>
      </c>
    </row>
    <row r="41" spans="1:30" x14ac:dyDescent="0.25">
      <c r="A41" s="36" t="s">
        <v>90</v>
      </c>
      <c r="B41" s="36" t="s">
        <v>91</v>
      </c>
      <c r="C41" s="63">
        <f>1935.1*1000000</f>
        <v>1935100000</v>
      </c>
      <c r="E41" s="63">
        <f>1409.4*1000000</f>
        <v>1409400000</v>
      </c>
      <c r="G41" s="63">
        <v>1217900000</v>
      </c>
      <c r="I41" s="63">
        <v>1104000000</v>
      </c>
      <c r="J41" s="660"/>
      <c r="K41" s="63">
        <v>1583300000</v>
      </c>
      <c r="L41" s="660"/>
      <c r="M41" s="63">
        <v>540100000</v>
      </c>
      <c r="N41" s="63"/>
      <c r="O41" s="63"/>
      <c r="Q41" s="64"/>
    </row>
    <row r="42" spans="1:30" x14ac:dyDescent="0.25">
      <c r="A42" s="36" t="s">
        <v>5708</v>
      </c>
      <c r="B42" s="36" t="s">
        <v>5709</v>
      </c>
      <c r="C42" s="63">
        <f>(184.1+233.9-171.8+126.5-102.9+36.7-26.2-22-10.1-48.3)*1000000</f>
        <v>199899999.99999997</v>
      </c>
      <c r="E42" s="63">
        <f>(-216.3-258.9+165+57.8+73.4-9.8-129.4+84.7-4.1-47.8)*1000000</f>
        <v>-285400000</v>
      </c>
      <c r="G42" s="63">
        <f>(-40.3-112.9+54.9-114.2+43-36.6+76.8-96.4-4.7-30)*1000000</f>
        <v>-260399999.99999997</v>
      </c>
      <c r="I42" s="63">
        <f>(-3.9-1.5-29.7+10+28.4+5.3+-6.9+-218.8-5.9+70.8-103.6-15+21.7)*1000000</f>
        <v>-249100000.00000009</v>
      </c>
      <c r="J42" s="660"/>
      <c r="K42" s="63">
        <f>(187.8-2-299.9+16.9+7.3+8.8+55.5+105.3-33.6-85.6-21.2-76.1+61.6)*1000000</f>
        <v>-75199999.999999955</v>
      </c>
      <c r="L42" s="660"/>
      <c r="M42" s="63">
        <f>(-186.2+41.4+268.4-25.4+20.2-21.7-21.5+43.5-14.5-53.2+58.2+3.8-2.8)*1000000</f>
        <v>110199999.99999999</v>
      </c>
      <c r="N42" s="63"/>
      <c r="O42" s="63"/>
      <c r="Q42" s="64" t="s">
        <v>5710</v>
      </c>
    </row>
    <row r="43" spans="1:30" x14ac:dyDescent="0.25">
      <c r="A43" s="36" t="s">
        <v>5711</v>
      </c>
      <c r="B43" s="36" t="s">
        <v>5712</v>
      </c>
      <c r="C43" s="63">
        <f>908.2*1000000</f>
        <v>908200000</v>
      </c>
      <c r="E43" s="63">
        <f>820.8*1000000</f>
        <v>820800000</v>
      </c>
      <c r="G43" s="63">
        <v>748400000</v>
      </c>
      <c r="I43" s="63">
        <v>725900000</v>
      </c>
      <c r="J43" s="660"/>
      <c r="K43" s="63">
        <v>717400000</v>
      </c>
      <c r="L43" s="660"/>
      <c r="M43" s="63">
        <v>599600000</v>
      </c>
      <c r="N43" s="63"/>
      <c r="O43" s="63"/>
      <c r="Q43" s="36" t="s">
        <v>5713</v>
      </c>
      <c r="S43" s="56">
        <f>ROUND(C21/C52,4)*100</f>
        <v>5.6800000000000006</v>
      </c>
      <c r="T43" s="57" t="s">
        <v>63</v>
      </c>
      <c r="U43" s="56">
        <f>ROUND(E21/E52,4)*100</f>
        <v>6.01</v>
      </c>
      <c r="V43" s="57" t="s">
        <v>63</v>
      </c>
      <c r="W43" s="56">
        <f>ROUND(G21/G52,4)*100</f>
        <v>5.19</v>
      </c>
      <c r="X43" s="57" t="s">
        <v>63</v>
      </c>
      <c r="Y43" s="56">
        <f>ROUND(I21/I52,4)*100</f>
        <v>-0.74</v>
      </c>
      <c r="Z43" s="57" t="s">
        <v>63</v>
      </c>
      <c r="AA43" s="56">
        <f>ROUND(K21/K52,4)*100</f>
        <v>3.1300000000000003</v>
      </c>
      <c r="AB43" s="57" t="s">
        <v>63</v>
      </c>
      <c r="AC43" s="56">
        <f>ROUND(AVERAGE(S43:AB43),2)</f>
        <v>3.85</v>
      </c>
      <c r="AD43" s="57" t="s">
        <v>63</v>
      </c>
    </row>
    <row r="44" spans="1:30" x14ac:dyDescent="0.25">
      <c r="A44" s="36" t="s">
        <v>5714</v>
      </c>
      <c r="B44" s="36" t="s">
        <v>5715</v>
      </c>
      <c r="C44" s="63">
        <f>139.5*1000000</f>
        <v>139500000</v>
      </c>
      <c r="E44" s="63">
        <f>164.6*1000000</f>
        <v>164600000</v>
      </c>
      <c r="G44" s="63">
        <v>117800000</v>
      </c>
      <c r="I44" s="63">
        <v>-17100000</v>
      </c>
      <c r="J44" s="660"/>
      <c r="K44" s="63">
        <v>123500000</v>
      </c>
      <c r="L44" s="660"/>
      <c r="M44" s="661">
        <v>180000000</v>
      </c>
      <c r="N44" s="661"/>
      <c r="O44" s="661"/>
      <c r="Q44" s="36" t="s">
        <v>5716</v>
      </c>
      <c r="S44" s="56">
        <f>(ROUND((C52/(AVERAGE(C48,E48))*100),2))</f>
        <v>162.59</v>
      </c>
      <c r="U44" s="56">
        <f>(ROUND((E52/(AVERAGE(E48,G48))*100),2))</f>
        <v>202.51</v>
      </c>
      <c r="W44" s="56">
        <f>(ROUND((G52/(AVERAGE(G48,I48))*100),2))</f>
        <v>190.05</v>
      </c>
      <c r="Y44" s="56">
        <f>(ROUND((I52/(AVERAGE(I48,K48))*100),2))</f>
        <v>197.94</v>
      </c>
      <c r="AA44" s="56">
        <f>(ROUND((K52/(AVERAGE(K48,M48))*100),2))</f>
        <v>210.36</v>
      </c>
      <c r="AC44" s="56">
        <f>ROUND(AVERAGE(S44:AB44),2)</f>
        <v>192.69</v>
      </c>
    </row>
    <row r="45" spans="1:30" x14ac:dyDescent="0.25">
      <c r="G45" s="63"/>
      <c r="I45" s="63"/>
      <c r="K45" s="63"/>
      <c r="M45" s="63"/>
      <c r="N45" s="63"/>
      <c r="O45" s="63"/>
      <c r="Q45" s="36" t="s">
        <v>5717</v>
      </c>
      <c r="S45" s="56">
        <f>ROUND(((+C26/C52)*100),2)</f>
        <v>3.84</v>
      </c>
      <c r="U45" s="56">
        <f>ROUND(((+E26/E52)*100),2)</f>
        <v>3.32</v>
      </c>
      <c r="W45" s="56">
        <f>ROUND(((+G26/G52)*100),2)</f>
        <v>3.59</v>
      </c>
      <c r="Y45" s="56">
        <f>ROUND(((+I26/I52)*100),2)</f>
        <v>3.29</v>
      </c>
      <c r="AA45" s="56">
        <f>ROUND(((+K26/K52)*100),2)</f>
        <v>2.88</v>
      </c>
      <c r="AC45" s="56">
        <f>ROUND(AVERAGE(S45:AB45),2)</f>
        <v>3.38</v>
      </c>
    </row>
    <row r="46" spans="1:30" x14ac:dyDescent="0.25">
      <c r="A46" s="36" t="s">
        <v>100</v>
      </c>
      <c r="G46" s="63"/>
      <c r="I46" s="63"/>
      <c r="K46" s="63"/>
      <c r="M46" s="63"/>
      <c r="N46" s="63"/>
      <c r="O46" s="63"/>
      <c r="Q46" s="36" t="s">
        <v>5718</v>
      </c>
      <c r="S46" s="56">
        <f>ROUND(((+C38/C34)*100),2)</f>
        <v>62.49</v>
      </c>
      <c r="U46" s="56">
        <f>ROUND(((+E38/E34)*100),2)</f>
        <v>50.93</v>
      </c>
      <c r="W46" s="56">
        <f>ROUND(((+G38/G34)*100),2)</f>
        <v>65.16</v>
      </c>
      <c r="Y46" s="667" t="s">
        <v>2837</v>
      </c>
      <c r="AA46" s="56">
        <f>ROUND(((+K38/K34)*100),2)</f>
        <v>91.01</v>
      </c>
      <c r="AC46" s="56">
        <f>ROUND(AVERAGE(S46:AB46),2)</f>
        <v>67.400000000000006</v>
      </c>
    </row>
    <row r="47" spans="1:30" x14ac:dyDescent="0.25">
      <c r="G47" s="63"/>
      <c r="I47" s="63"/>
      <c r="K47" s="63"/>
      <c r="M47" s="63"/>
      <c r="N47" s="63"/>
      <c r="O47" s="63"/>
      <c r="S47" s="56"/>
      <c r="U47" s="56"/>
      <c r="W47" s="56"/>
      <c r="Y47" s="56"/>
      <c r="AA47" s="56"/>
      <c r="AC47" s="56"/>
    </row>
    <row r="48" spans="1:30" x14ac:dyDescent="0.25">
      <c r="A48" s="36" t="s">
        <v>102</v>
      </c>
      <c r="B48" s="36" t="s">
        <v>103</v>
      </c>
      <c r="C48" s="63">
        <f>C16/C15</f>
        <v>17.397896481995122</v>
      </c>
      <c r="E48" s="63">
        <f>E16/E15</f>
        <v>14.628189298421521</v>
      </c>
      <c r="G48" s="63">
        <f>G16/G15</f>
        <v>13.325338557862175</v>
      </c>
      <c r="I48" s="63">
        <f>I16/I15</f>
        <v>12.436694317256968</v>
      </c>
      <c r="K48" s="63">
        <f>K16/K15</f>
        <v>13.363578088285292</v>
      </c>
      <c r="M48" s="63">
        <f>M16/M15</f>
        <v>13.08102958361758</v>
      </c>
      <c r="N48" s="63"/>
      <c r="O48" s="63"/>
      <c r="Q48" s="64" t="s">
        <v>5719</v>
      </c>
      <c r="S48" s="56">
        <f>ROUND(((C34/AVERAGE(C16,E16))*100),2)</f>
        <v>9.58</v>
      </c>
      <c r="T48" s="36" t="s">
        <v>63</v>
      </c>
      <c r="U48" s="56">
        <f>ROUND(((E34/AVERAGE(E16,G16))*100),2)</f>
        <v>13.11</v>
      </c>
      <c r="V48" s="36" t="s">
        <v>63</v>
      </c>
      <c r="W48" s="56">
        <f>ROUND(((G34/AVERAGE(G16,I16))*100),2)</f>
        <v>10.31</v>
      </c>
      <c r="X48" s="36" t="s">
        <v>63</v>
      </c>
      <c r="Y48" s="56">
        <f>ROUND(((I34/AVERAGE(I16,K16))*100),2)</f>
        <v>-1.46</v>
      </c>
      <c r="Z48" s="36" t="s">
        <v>63</v>
      </c>
      <c r="AA48" s="56">
        <f>ROUND(((K34/AVERAGE(K16,M16))*100),2)</f>
        <v>6.57</v>
      </c>
      <c r="AB48" s="36" t="s">
        <v>63</v>
      </c>
      <c r="AC48" s="56">
        <f>ROUND(AVERAGE(S48:AB48),2)</f>
        <v>7.62</v>
      </c>
      <c r="AD48" s="36" t="s">
        <v>63</v>
      </c>
    </row>
    <row r="49" spans="1:30" x14ac:dyDescent="0.25">
      <c r="C49" s="63"/>
      <c r="E49" s="63"/>
      <c r="G49" s="63"/>
      <c r="I49" s="63"/>
      <c r="K49" s="63"/>
      <c r="M49" s="63"/>
      <c r="N49" s="63"/>
      <c r="O49" s="63"/>
      <c r="S49" s="56"/>
      <c r="U49" s="56"/>
      <c r="W49" s="56"/>
      <c r="Y49" s="56"/>
      <c r="AA49" s="56"/>
      <c r="AC49" s="57"/>
    </row>
    <row r="50" spans="1:30" x14ac:dyDescent="0.25">
      <c r="A50" s="36" t="s">
        <v>52</v>
      </c>
      <c r="B50" s="36" t="s">
        <v>103</v>
      </c>
      <c r="C50" s="63">
        <f>SUM(C12:C13,C16:C17)</f>
        <v>19348900000</v>
      </c>
      <c r="E50" s="63">
        <f>SUM(E12:E13,E16:E17)</f>
        <v>17129000000</v>
      </c>
      <c r="G50" s="63">
        <f>SUM(G12:G13,G16:G17)</f>
        <v>16188800000</v>
      </c>
      <c r="I50" s="63">
        <f>SUM(I12:I13,I16:I17)</f>
        <v>14995300000</v>
      </c>
      <c r="K50" s="63">
        <f>SUM(K12:K13,K16:K17)</f>
        <v>13856300000</v>
      </c>
      <c r="M50" s="63">
        <f>SUM(M12:M13,M16:M17)</f>
        <v>12906300000</v>
      </c>
      <c r="N50" s="63"/>
      <c r="O50" s="63"/>
      <c r="Q50" s="64" t="s">
        <v>5720</v>
      </c>
      <c r="S50" s="56">
        <f>ROUND((C54/C62),2)</f>
        <v>6.27</v>
      </c>
      <c r="T50" s="57" t="s">
        <v>105</v>
      </c>
      <c r="U50" s="56">
        <f>ROUND((E54/E62),2)</f>
        <v>5.26</v>
      </c>
      <c r="V50" s="57" t="s">
        <v>105</v>
      </c>
      <c r="W50" s="56">
        <f>ROUND((G54/G62),2)</f>
        <v>5.47</v>
      </c>
      <c r="X50" s="57" t="s">
        <v>105</v>
      </c>
      <c r="Y50" s="56">
        <f>ROUND((I54/I62),2)</f>
        <v>9.15</v>
      </c>
      <c r="Z50" s="57" t="s">
        <v>105</v>
      </c>
      <c r="AA50" s="56">
        <f>ROUND((K54/K62),2)</f>
        <v>6.02</v>
      </c>
      <c r="AB50" s="57" t="s">
        <v>105</v>
      </c>
      <c r="AC50" s="56">
        <f>ROUND(AVERAGE(S50:AB50),2)</f>
        <v>6.43</v>
      </c>
      <c r="AD50" s="36" t="s">
        <v>105</v>
      </c>
    </row>
    <row r="51" spans="1:30" x14ac:dyDescent="0.25">
      <c r="C51" s="63"/>
      <c r="E51" s="63"/>
      <c r="G51" s="63"/>
      <c r="I51" s="63"/>
      <c r="K51" s="63"/>
      <c r="M51" s="63"/>
      <c r="N51" s="63"/>
      <c r="O51" s="63"/>
      <c r="Q51" s="64"/>
      <c r="S51" s="56"/>
      <c r="U51" s="56"/>
      <c r="W51" s="56"/>
      <c r="Y51" s="56"/>
      <c r="AA51" s="56"/>
      <c r="AC51" s="56"/>
    </row>
    <row r="52" spans="1:30" x14ac:dyDescent="0.25">
      <c r="A52" s="36" t="s">
        <v>107</v>
      </c>
      <c r="B52" s="36" t="s">
        <v>103</v>
      </c>
      <c r="C52" s="63">
        <f>AVERAGE(C22:C23)</f>
        <v>26.035</v>
      </c>
      <c r="E52" s="63">
        <f>AVERAGE(E22:E23)</f>
        <v>28.305</v>
      </c>
      <c r="G52" s="63">
        <f>AVERAGE(G22:G23)</f>
        <v>24.48</v>
      </c>
      <c r="I52" s="63">
        <f>AVERAGE(I22:I23)</f>
        <v>25.535</v>
      </c>
      <c r="K52" s="63">
        <f>AVERAGE(K22:K23)</f>
        <v>27.814999999999998</v>
      </c>
      <c r="M52" s="63">
        <f>AVERAGE(M22:M23)</f>
        <v>25.295000000000002</v>
      </c>
      <c r="N52" s="63"/>
      <c r="O52" s="63"/>
      <c r="Q52" s="64" t="s">
        <v>5721</v>
      </c>
      <c r="S52" s="56">
        <f>ROUND(((C60/C54)*100),2)</f>
        <v>14.75</v>
      </c>
      <c r="T52" s="57" t="s">
        <v>63</v>
      </c>
      <c r="U52" s="56">
        <f>ROUND(((E60/E54)*100),2)</f>
        <v>9.74</v>
      </c>
      <c r="V52" s="57" t="s">
        <v>63</v>
      </c>
      <c r="W52" s="56">
        <f>ROUND(((G60/G54)*100),2)</f>
        <v>9.59</v>
      </c>
      <c r="X52" s="57" t="s">
        <v>63</v>
      </c>
      <c r="Y52" s="56">
        <f>ROUND(((I60/I54)*100),2)</f>
        <v>8.6</v>
      </c>
      <c r="Z52" s="57" t="s">
        <v>63</v>
      </c>
      <c r="AA52" s="56">
        <f>ROUND(((K60/K54)*100),2)</f>
        <v>15.48</v>
      </c>
      <c r="AB52" s="57" t="s">
        <v>63</v>
      </c>
      <c r="AC52" s="56">
        <f>ROUND(AVERAGE(S52:AB52),2)</f>
        <v>11.63</v>
      </c>
      <c r="AD52" s="36" t="s">
        <v>63</v>
      </c>
    </row>
    <row r="53" spans="1:30" x14ac:dyDescent="0.25">
      <c r="C53" s="63"/>
      <c r="E53" s="63"/>
      <c r="G53" s="63"/>
      <c r="I53" s="63"/>
      <c r="K53" s="63"/>
      <c r="M53" s="63"/>
      <c r="N53" s="63"/>
      <c r="O53" s="63"/>
      <c r="Q53" s="67"/>
      <c r="S53" s="56"/>
      <c r="U53" s="56"/>
      <c r="W53" s="56"/>
      <c r="Y53" s="56"/>
      <c r="AA53" s="56"/>
    </row>
    <row r="54" spans="1:30" x14ac:dyDescent="0.25">
      <c r="A54" s="36" t="s">
        <v>62</v>
      </c>
      <c r="C54" s="101">
        <f>+C19+C12</f>
        <v>14127900000</v>
      </c>
      <c r="E54" s="101">
        <f>+E19+E12</f>
        <v>11315500000</v>
      </c>
      <c r="G54" s="101">
        <f>+G19+G12</f>
        <v>9801500000</v>
      </c>
      <c r="I54" s="101">
        <f>+I19+I12</f>
        <v>9746100000</v>
      </c>
      <c r="K54" s="101">
        <f>+K19+K12</f>
        <v>9642800000</v>
      </c>
      <c r="M54" s="101">
        <f>+M19+M12</f>
        <v>9132600000</v>
      </c>
      <c r="N54" s="101"/>
      <c r="O54" s="101"/>
      <c r="Q54" s="67" t="s">
        <v>5722</v>
      </c>
      <c r="S54" s="56">
        <f>S33</f>
        <v>63.08</v>
      </c>
      <c r="T54" s="57" t="s">
        <v>63</v>
      </c>
      <c r="U54" s="56">
        <f>U33</f>
        <v>59.9</v>
      </c>
      <c r="V54" s="57" t="s">
        <v>63</v>
      </c>
      <c r="W54" s="56">
        <f>W33</f>
        <v>58.52</v>
      </c>
      <c r="X54" s="57" t="s">
        <v>63</v>
      </c>
      <c r="Y54" s="56">
        <f>Y33</f>
        <v>62.88</v>
      </c>
      <c r="Z54" s="57" t="s">
        <v>63</v>
      </c>
      <c r="AA54" s="56">
        <f>AA33</f>
        <v>61.7</v>
      </c>
      <c r="AB54" s="57" t="s">
        <v>63</v>
      </c>
      <c r="AC54" s="56">
        <f>ROUND(AVERAGE(S54:AB54),2)</f>
        <v>61.22</v>
      </c>
      <c r="AD54" s="57" t="s">
        <v>63</v>
      </c>
    </row>
    <row r="55" spans="1:30" x14ac:dyDescent="0.25">
      <c r="C55" s="63"/>
      <c r="E55" s="63"/>
      <c r="G55" s="63"/>
      <c r="I55" s="63"/>
      <c r="K55" s="63"/>
      <c r="M55" s="63"/>
      <c r="N55" s="63"/>
      <c r="O55" s="63"/>
    </row>
    <row r="56" spans="1:30" x14ac:dyDescent="0.25">
      <c r="A56" s="36" t="s">
        <v>112</v>
      </c>
      <c r="B56" s="36" t="s">
        <v>103</v>
      </c>
      <c r="C56" s="63">
        <f>SUM(C50,C19)</f>
        <v>22397500000</v>
      </c>
      <c r="E56" s="63">
        <f>SUM(E50,E19)</f>
        <v>18890900000</v>
      </c>
      <c r="G56" s="63">
        <f>SUM(G50,G19)</f>
        <v>16748800000</v>
      </c>
      <c r="I56" s="63">
        <f>SUM(I50,I19)</f>
        <v>15498300000</v>
      </c>
      <c r="K56" s="63">
        <f>SUM(K50,K19)</f>
        <v>15629500000</v>
      </c>
      <c r="M56" s="63">
        <f>SUM(M50,M19)</f>
        <v>14883500000</v>
      </c>
      <c r="N56" s="63"/>
      <c r="O56" s="63"/>
    </row>
    <row r="57" spans="1:30" x14ac:dyDescent="0.25">
      <c r="C57" s="63"/>
      <c r="E57" s="63"/>
      <c r="G57" s="63"/>
      <c r="I57" s="63"/>
      <c r="K57" s="63"/>
      <c r="M57" s="63"/>
      <c r="N57" s="63"/>
      <c r="O57" s="63"/>
    </row>
    <row r="58" spans="1:30" x14ac:dyDescent="0.25">
      <c r="A58" s="36" t="s">
        <v>115</v>
      </c>
      <c r="B58" s="36" t="s">
        <v>103</v>
      </c>
      <c r="C58" s="63">
        <f>SUM(C13,C17)</f>
        <v>486100000</v>
      </c>
      <c r="E58" s="63">
        <f>SUM(E13,E17)</f>
        <v>1546500000</v>
      </c>
      <c r="G58" s="63">
        <f>SUM(G13,G17)</f>
        <v>1546500000</v>
      </c>
      <c r="I58" s="63">
        <f>SUM(I13,I17)</f>
        <v>880000000</v>
      </c>
      <c r="K58" s="63">
        <f>SUM(K13,K17)</f>
        <v>880000000</v>
      </c>
      <c r="M58" s="63">
        <f>SUM(M13,M17)</f>
        <v>880000000</v>
      </c>
      <c r="N58" s="63"/>
      <c r="O58" s="63"/>
    </row>
    <row r="59" spans="1:30" x14ac:dyDescent="0.25">
      <c r="C59" s="63"/>
      <c r="E59" s="63"/>
      <c r="G59" s="63"/>
      <c r="I59" s="63"/>
      <c r="K59" s="63"/>
      <c r="M59" s="63"/>
      <c r="N59" s="63"/>
      <c r="O59" s="63"/>
    </row>
    <row r="60" spans="1:30" x14ac:dyDescent="0.25">
      <c r="A60" s="37" t="s">
        <v>5723</v>
      </c>
      <c r="B60" s="36" t="s">
        <v>103</v>
      </c>
      <c r="C60" s="63">
        <f>ROUND(C41+C42-C28,3)</f>
        <v>2084500000</v>
      </c>
      <c r="E60" s="63">
        <f>ROUND(E41+E42-E28,3)</f>
        <v>1102200000</v>
      </c>
      <c r="G60" s="63">
        <f>ROUND(G41+G42-G28,3)</f>
        <v>939800000</v>
      </c>
      <c r="I60" s="63">
        <f>ROUND(I41+I42-I28,3)</f>
        <v>838000000</v>
      </c>
      <c r="K60" s="63">
        <f>ROUND(K41+K42-K28,3)</f>
        <v>1492600000</v>
      </c>
      <c r="M60" s="63">
        <f>ROUND(M41+M42-M28,3)</f>
        <v>632300000</v>
      </c>
      <c r="N60" s="63"/>
      <c r="O60" s="63"/>
    </row>
    <row r="61" spans="1:30" x14ac:dyDescent="0.25">
      <c r="A61" s="37"/>
      <c r="C61" s="63"/>
      <c r="E61" s="63"/>
      <c r="G61" s="63"/>
      <c r="I61" s="63"/>
      <c r="K61" s="63"/>
      <c r="M61" s="63"/>
      <c r="N61" s="63"/>
      <c r="O61" s="63"/>
    </row>
    <row r="62" spans="1:30" x14ac:dyDescent="0.25">
      <c r="A62" s="36" t="s">
        <v>5724</v>
      </c>
      <c r="B62" s="36" t="s">
        <v>103</v>
      </c>
      <c r="C62" s="63">
        <f>C40+C44+C43+C30</f>
        <v>2251600000</v>
      </c>
      <c r="E62" s="63">
        <f>E40+E44+E43+E30</f>
        <v>2151100000</v>
      </c>
      <c r="G62" s="63">
        <f>G40+G44+G43+G30</f>
        <v>1792200000</v>
      </c>
      <c r="I62" s="63">
        <f>I40+I44+I43+I30</f>
        <v>1065300000</v>
      </c>
      <c r="K62" s="63">
        <f>K40+K44+K43+K30</f>
        <v>1602900000</v>
      </c>
      <c r="M62" s="63">
        <f>M40+M44+M43+M30</f>
        <v>1082300000</v>
      </c>
      <c r="N62" s="63"/>
      <c r="O62" s="63"/>
    </row>
    <row r="63" spans="1:30" x14ac:dyDescent="0.25">
      <c r="K63" s="62"/>
      <c r="L63" s="62"/>
      <c r="M63" s="62"/>
      <c r="N63" s="62"/>
      <c r="O63" s="62"/>
    </row>
    <row r="64" spans="1:30" x14ac:dyDescent="0.25">
      <c r="L64" s="62"/>
    </row>
    <row r="71" spans="11:15" x14ac:dyDescent="0.25">
      <c r="K71" s="62"/>
      <c r="L71" s="62"/>
      <c r="M71" s="62"/>
      <c r="N71" s="62"/>
      <c r="O71" s="62"/>
    </row>
    <row r="81" spans="11:223" x14ac:dyDescent="0.25">
      <c r="HK81" s="68"/>
      <c r="HL81" s="68"/>
      <c r="HO81" s="36" t="s">
        <v>5725</v>
      </c>
    </row>
    <row r="94" spans="11:223" x14ac:dyDescent="0.25">
      <c r="K94" s="62"/>
      <c r="L94" s="62"/>
      <c r="M94" s="62"/>
      <c r="N94" s="62"/>
      <c r="O94" s="62"/>
    </row>
    <row r="95" spans="11:223" x14ac:dyDescent="0.25">
      <c r="K95" s="62"/>
      <c r="L95" s="62"/>
      <c r="M95" s="62"/>
      <c r="N95" s="62"/>
      <c r="O95" s="62"/>
    </row>
    <row r="96" spans="11:223" x14ac:dyDescent="0.25">
      <c r="K96" s="62"/>
      <c r="L96" s="62"/>
      <c r="M96" s="62"/>
      <c r="N96" s="62"/>
      <c r="O96" s="62"/>
    </row>
    <row r="97" spans="11:15" x14ac:dyDescent="0.25">
      <c r="K97" s="62"/>
      <c r="L97" s="62"/>
      <c r="M97" s="62"/>
      <c r="N97" s="62"/>
      <c r="O97" s="62"/>
    </row>
    <row r="98" spans="11:15" x14ac:dyDescent="0.25">
      <c r="K98" s="62"/>
      <c r="L98" s="62"/>
      <c r="M98" s="62"/>
      <c r="N98" s="62"/>
      <c r="O98" s="62"/>
    </row>
    <row r="99" spans="11:15" x14ac:dyDescent="0.25">
      <c r="K99" s="62"/>
      <c r="L99" s="62"/>
      <c r="M99" s="62"/>
      <c r="N99" s="62"/>
      <c r="O99" s="62"/>
    </row>
    <row r="100" spans="11:15" x14ac:dyDescent="0.25">
      <c r="K100" s="62"/>
      <c r="L100" s="62"/>
      <c r="M100" s="62"/>
      <c r="N100" s="62"/>
      <c r="O100" s="62"/>
    </row>
    <row r="101" spans="11:15" x14ac:dyDescent="0.25">
      <c r="K101" s="62"/>
      <c r="L101" s="62"/>
      <c r="M101" s="62"/>
      <c r="N101" s="62"/>
      <c r="O101" s="62"/>
    </row>
    <row r="102" spans="11:15" x14ac:dyDescent="0.25">
      <c r="K102" s="62"/>
      <c r="L102" s="62"/>
      <c r="M102" s="62"/>
      <c r="N102" s="62"/>
      <c r="O102" s="62"/>
    </row>
    <row r="103" spans="11:15" x14ac:dyDescent="0.25">
      <c r="K103" s="62"/>
      <c r="L103" s="62"/>
      <c r="M103" s="62"/>
      <c r="N103" s="62"/>
      <c r="O103" s="62"/>
    </row>
    <row r="104" spans="11:15" x14ac:dyDescent="0.25">
      <c r="K104" s="62"/>
      <c r="L104" s="62"/>
      <c r="M104" s="62"/>
      <c r="N104" s="62"/>
      <c r="O104" s="62"/>
    </row>
    <row r="105" spans="11:15" x14ac:dyDescent="0.25">
      <c r="K105" s="62"/>
      <c r="L105" s="62"/>
      <c r="M105" s="62"/>
      <c r="N105" s="62"/>
      <c r="O105" s="62"/>
    </row>
    <row r="106" spans="11:15" x14ac:dyDescent="0.25">
      <c r="K106" s="62"/>
      <c r="L106" s="62"/>
      <c r="M106" s="62"/>
      <c r="N106" s="62"/>
      <c r="O106" s="62"/>
    </row>
    <row r="107" spans="11:15" x14ac:dyDescent="0.25">
      <c r="K107" s="62"/>
      <c r="L107" s="62"/>
      <c r="M107" s="62"/>
      <c r="N107" s="62"/>
      <c r="O107" s="62"/>
    </row>
    <row r="108" spans="11:15" x14ac:dyDescent="0.25">
      <c r="K108" s="62"/>
      <c r="L108" s="62"/>
      <c r="M108" s="62"/>
      <c r="N108" s="62"/>
      <c r="O108" s="62"/>
    </row>
    <row r="109" spans="11:15" x14ac:dyDescent="0.25">
      <c r="K109" s="62"/>
      <c r="L109" s="62"/>
      <c r="M109" s="62"/>
      <c r="N109" s="62"/>
      <c r="O109" s="62"/>
    </row>
    <row r="110" spans="11:15" x14ac:dyDescent="0.25">
      <c r="K110" s="62"/>
      <c r="L110" s="62"/>
      <c r="M110" s="62"/>
      <c r="N110" s="62"/>
      <c r="O110" s="62"/>
    </row>
    <row r="111" spans="11:15" x14ac:dyDescent="0.25">
      <c r="K111" s="62"/>
      <c r="L111" s="62"/>
      <c r="M111" s="62"/>
      <c r="N111" s="62"/>
      <c r="O111" s="62"/>
    </row>
    <row r="112" spans="11:15" x14ac:dyDescent="0.25">
      <c r="K112" s="62"/>
      <c r="L112" s="62"/>
      <c r="M112" s="62"/>
      <c r="N112" s="62"/>
      <c r="O112" s="62"/>
    </row>
    <row r="113" spans="11:15" x14ac:dyDescent="0.25">
      <c r="K113" s="62"/>
      <c r="L113" s="62"/>
      <c r="M113" s="62"/>
      <c r="N113" s="62"/>
      <c r="O113" s="62"/>
    </row>
    <row r="114" spans="11:15" x14ac:dyDescent="0.25">
      <c r="K114" s="62"/>
      <c r="L114" s="62"/>
      <c r="M114" s="62"/>
      <c r="N114" s="62"/>
      <c r="O114" s="62"/>
    </row>
    <row r="115" spans="11:15" x14ac:dyDescent="0.25">
      <c r="K115" s="62"/>
      <c r="L115" s="62"/>
      <c r="M115" s="62"/>
      <c r="N115" s="62"/>
      <c r="O115" s="62"/>
    </row>
    <row r="116" spans="11:15" x14ac:dyDescent="0.25">
      <c r="K116" s="62"/>
      <c r="L116" s="62"/>
      <c r="M116" s="62"/>
      <c r="N116" s="62"/>
      <c r="O116" s="62"/>
    </row>
    <row r="117" spans="11:15" x14ac:dyDescent="0.25">
      <c r="K117" s="62"/>
      <c r="L117" s="62"/>
      <c r="M117" s="62"/>
      <c r="N117" s="62"/>
      <c r="O117" s="62"/>
    </row>
    <row r="118" spans="11:15" x14ac:dyDescent="0.25">
      <c r="K118" s="62"/>
      <c r="L118" s="62"/>
      <c r="M118" s="62"/>
      <c r="N118" s="62"/>
      <c r="O118" s="62"/>
    </row>
    <row r="119" spans="11:15" x14ac:dyDescent="0.25">
      <c r="K119" s="62"/>
      <c r="L119" s="62"/>
      <c r="M119" s="62"/>
      <c r="N119" s="62"/>
      <c r="O119" s="62"/>
    </row>
    <row r="120" spans="11:15" x14ac:dyDescent="0.25">
      <c r="K120" s="62"/>
      <c r="L120" s="62"/>
      <c r="M120" s="62"/>
      <c r="N120" s="62"/>
      <c r="O120" s="62"/>
    </row>
    <row r="121" spans="11:15" x14ac:dyDescent="0.25">
      <c r="K121" s="62"/>
      <c r="L121" s="62"/>
      <c r="M121" s="62"/>
      <c r="N121" s="62"/>
      <c r="O121" s="62"/>
    </row>
    <row r="122" spans="11:15" x14ac:dyDescent="0.25">
      <c r="K122" s="62"/>
      <c r="L122" s="62"/>
      <c r="M122" s="62"/>
      <c r="N122" s="62"/>
      <c r="O122" s="62"/>
    </row>
    <row r="123" spans="11:15" x14ac:dyDescent="0.25">
      <c r="K123" s="62"/>
      <c r="L123" s="62"/>
      <c r="M123" s="62"/>
      <c r="N123" s="62"/>
      <c r="O123" s="62"/>
    </row>
    <row r="124" spans="11:15" x14ac:dyDescent="0.25">
      <c r="K124" s="62"/>
      <c r="L124" s="62"/>
      <c r="M124" s="62"/>
      <c r="N124" s="62"/>
      <c r="O124" s="62"/>
    </row>
    <row r="125" spans="11:15" x14ac:dyDescent="0.25">
      <c r="K125" s="62"/>
      <c r="L125" s="62"/>
      <c r="M125" s="62"/>
      <c r="N125" s="62"/>
      <c r="O125" s="62"/>
    </row>
    <row r="126" spans="11:15" x14ac:dyDescent="0.25">
      <c r="K126" s="62"/>
      <c r="L126" s="62"/>
      <c r="M126" s="62"/>
      <c r="N126" s="62"/>
      <c r="O126" s="62"/>
    </row>
    <row r="127" spans="11:15" x14ac:dyDescent="0.25">
      <c r="K127" s="62"/>
      <c r="L127" s="62"/>
      <c r="M127" s="62"/>
      <c r="N127" s="62"/>
      <c r="O127" s="62"/>
    </row>
    <row r="128" spans="11:15" x14ac:dyDescent="0.25">
      <c r="K128" s="62"/>
      <c r="L128" s="62"/>
      <c r="M128" s="62"/>
      <c r="N128" s="62"/>
      <c r="O128" s="62"/>
    </row>
    <row r="129" spans="11:15" x14ac:dyDescent="0.25">
      <c r="K129" s="62"/>
      <c r="L129" s="62"/>
      <c r="M129" s="62"/>
      <c r="N129" s="62"/>
      <c r="O129" s="62"/>
    </row>
    <row r="130" spans="11:15" x14ac:dyDescent="0.25">
      <c r="K130" s="62"/>
      <c r="L130" s="62"/>
      <c r="M130" s="62"/>
      <c r="N130" s="62"/>
      <c r="O130" s="62"/>
    </row>
    <row r="131" spans="11:15" x14ac:dyDescent="0.25">
      <c r="K131" s="62"/>
      <c r="L131" s="62"/>
      <c r="M131" s="62"/>
      <c r="N131" s="62"/>
      <c r="O131" s="62"/>
    </row>
    <row r="132" spans="11:15" x14ac:dyDescent="0.25">
      <c r="K132" s="62"/>
      <c r="L132" s="62"/>
      <c r="M132" s="62"/>
      <c r="N132" s="62"/>
      <c r="O132" s="62"/>
    </row>
    <row r="133" spans="11:15" x14ac:dyDescent="0.25">
      <c r="K133" s="62"/>
      <c r="L133" s="62"/>
      <c r="M133" s="62"/>
      <c r="N133" s="62"/>
      <c r="O133" s="62"/>
    </row>
    <row r="134" spans="11:15" x14ac:dyDescent="0.25">
      <c r="K134" s="62"/>
      <c r="L134" s="62"/>
      <c r="M134" s="62"/>
      <c r="N134" s="62"/>
      <c r="O134" s="62"/>
    </row>
    <row r="135" spans="11:15" x14ac:dyDescent="0.25">
      <c r="K135" s="62"/>
      <c r="L135" s="62"/>
      <c r="M135" s="62"/>
      <c r="N135" s="62"/>
      <c r="O135" s="62"/>
    </row>
    <row r="136" spans="11:15" x14ac:dyDescent="0.25">
      <c r="K136" s="62"/>
      <c r="L136" s="62"/>
      <c r="M136" s="62"/>
      <c r="N136" s="62"/>
      <c r="O136" s="62"/>
    </row>
    <row r="137" spans="11:15" x14ac:dyDescent="0.25">
      <c r="K137" s="62"/>
      <c r="L137" s="62"/>
      <c r="M137" s="62"/>
      <c r="N137" s="62"/>
      <c r="O137" s="62"/>
    </row>
    <row r="138" spans="11:15" x14ac:dyDescent="0.25">
      <c r="K138" s="62"/>
      <c r="L138" s="62"/>
      <c r="M138" s="62"/>
      <c r="N138" s="62"/>
      <c r="O138" s="62"/>
    </row>
    <row r="139" spans="11:15" x14ac:dyDescent="0.25">
      <c r="K139" s="62"/>
      <c r="L139" s="62"/>
      <c r="M139" s="62"/>
      <c r="N139" s="62"/>
      <c r="O139" s="62"/>
    </row>
    <row r="140" spans="11:15" x14ac:dyDescent="0.25">
      <c r="K140" s="62"/>
      <c r="L140" s="62"/>
      <c r="M140" s="62"/>
      <c r="N140" s="62"/>
      <c r="O140" s="62"/>
    </row>
    <row r="141" spans="11:15" x14ac:dyDescent="0.25">
      <c r="K141" s="62"/>
      <c r="L141" s="62"/>
      <c r="M141" s="62"/>
      <c r="N141" s="62"/>
      <c r="O141" s="62"/>
    </row>
    <row r="142" spans="11:15" x14ac:dyDescent="0.25">
      <c r="K142" s="62"/>
      <c r="L142" s="62"/>
      <c r="M142" s="62"/>
      <c r="N142" s="62"/>
      <c r="O142" s="62"/>
    </row>
    <row r="143" spans="11:15" x14ac:dyDescent="0.25">
      <c r="K143" s="62"/>
      <c r="L143" s="62"/>
      <c r="M143" s="62"/>
      <c r="N143" s="62"/>
      <c r="O143" s="62"/>
    </row>
    <row r="144" spans="11:15" x14ac:dyDescent="0.25">
      <c r="K144" s="62"/>
      <c r="L144" s="62"/>
      <c r="M144" s="62"/>
      <c r="N144" s="62"/>
      <c r="O144" s="62"/>
    </row>
    <row r="145" spans="11:15" x14ac:dyDescent="0.25">
      <c r="K145" s="62"/>
      <c r="L145" s="62"/>
      <c r="M145" s="62"/>
      <c r="N145" s="62"/>
      <c r="O145" s="62"/>
    </row>
    <row r="146" spans="11:15" x14ac:dyDescent="0.25">
      <c r="K146" s="62"/>
      <c r="L146" s="62"/>
      <c r="M146" s="62"/>
      <c r="N146" s="62"/>
      <c r="O146" s="62"/>
    </row>
    <row r="147" spans="11:15" x14ac:dyDescent="0.25">
      <c r="K147" s="62"/>
      <c r="L147" s="62"/>
      <c r="M147" s="62"/>
      <c r="N147" s="62"/>
      <c r="O147" s="62"/>
    </row>
    <row r="148" spans="11:15" x14ac:dyDescent="0.25">
      <c r="K148" s="62"/>
      <c r="L148" s="62"/>
      <c r="M148" s="62"/>
      <c r="N148" s="62"/>
      <c r="O148" s="62"/>
    </row>
    <row r="149" spans="11:15" x14ac:dyDescent="0.25">
      <c r="K149" s="62"/>
      <c r="L149" s="62"/>
      <c r="M149" s="62"/>
      <c r="N149" s="62"/>
      <c r="O149" s="62"/>
    </row>
    <row r="150" spans="11:15" x14ac:dyDescent="0.25">
      <c r="K150" s="62"/>
      <c r="L150" s="62"/>
      <c r="M150" s="62"/>
      <c r="N150" s="62"/>
      <c r="O150" s="62"/>
    </row>
    <row r="151" spans="11:15" x14ac:dyDescent="0.25">
      <c r="K151" s="62"/>
      <c r="L151" s="62"/>
      <c r="M151" s="62"/>
      <c r="N151" s="62"/>
      <c r="O151" s="62"/>
    </row>
    <row r="152" spans="11:15" x14ac:dyDescent="0.25">
      <c r="K152" s="62"/>
      <c r="L152" s="62"/>
      <c r="M152" s="62"/>
      <c r="N152" s="62"/>
      <c r="O152" s="62"/>
    </row>
    <row r="153" spans="11:15" x14ac:dyDescent="0.25">
      <c r="K153" s="62"/>
      <c r="L153" s="62"/>
      <c r="M153" s="62"/>
      <c r="N153" s="62"/>
      <c r="O153" s="62"/>
    </row>
    <row r="154" spans="11:15" x14ac:dyDescent="0.25">
      <c r="K154" s="62"/>
      <c r="L154" s="62"/>
      <c r="M154" s="62"/>
      <c r="N154" s="62"/>
      <c r="O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84579-12DE-4224-8E1D-6299D388B44D}">
  <sheetPr>
    <pageSetUpPr fitToPage="1"/>
  </sheetPr>
  <dimension ref="A1:HO134"/>
  <sheetViews>
    <sheetView zoomScale="85" zoomScaleNormal="85" workbookViewId="0"/>
  </sheetViews>
  <sheetFormatPr defaultColWidth="9.1796875" defaultRowHeight="12.5" x14ac:dyDescent="0.25"/>
  <cols>
    <col min="1" max="1" width="36.1796875" style="36" customWidth="1"/>
    <col min="2" max="2" width="15.1796875" style="36" bestFit="1" customWidth="1"/>
    <col min="3" max="3" width="16.1796875" style="36" bestFit="1" customWidth="1"/>
    <col min="4" max="4" width="3.1796875" style="36" customWidth="1"/>
    <col min="5" max="5" width="16.1796875" style="36" bestFit="1" customWidth="1"/>
    <col min="6" max="6" width="3.1796875" style="36" customWidth="1"/>
    <col min="7" max="7" width="17.1796875" style="36" customWidth="1"/>
    <col min="8" max="8" width="3.1796875" style="36" customWidth="1"/>
    <col min="9" max="9" width="18.54296875" style="36" customWidth="1"/>
    <col min="10" max="10" width="2.54296875" style="36" customWidth="1"/>
    <col min="11" max="11" width="18.54296875" style="36" customWidth="1"/>
    <col min="12" max="12" width="2" style="36" customWidth="1"/>
    <col min="13" max="13" width="18.54296875" style="36" customWidth="1"/>
    <col min="14" max="16" width="3.1796875" style="36" customWidth="1"/>
    <col min="17" max="17" width="53.453125" style="36" customWidth="1"/>
    <col min="18" max="18" width="3.1796875" style="36" customWidth="1"/>
    <col min="19" max="19" width="13.453125" style="36" customWidth="1"/>
    <col min="20" max="20" width="3.1796875" style="36" customWidth="1"/>
    <col min="21" max="21" width="11.81640625" style="36" customWidth="1"/>
    <col min="22" max="22" width="2.81640625" style="36" customWidth="1"/>
    <col min="23" max="23" width="11.81640625" style="36" customWidth="1"/>
    <col min="24" max="24" width="2.81640625" style="36" customWidth="1"/>
    <col min="25" max="25" width="11" style="36" customWidth="1"/>
    <col min="26" max="26" width="2.54296875" style="36" bestFit="1" customWidth="1"/>
    <col min="27" max="27" width="11" style="36" bestFit="1" customWidth="1"/>
    <col min="28" max="28" width="2.54296875" style="36" customWidth="1"/>
    <col min="29" max="29" width="10.54296875" style="36" customWidth="1"/>
    <col min="30" max="30" width="2.54296875" style="36" customWidth="1"/>
    <col min="31" max="31" width="9.1796875" style="36"/>
    <col min="32" max="32" width="4.453125" style="36" customWidth="1"/>
    <col min="33" max="33" width="3.54296875" style="36" customWidth="1"/>
    <col min="34" max="34" width="22.1796875" style="36" customWidth="1"/>
    <col min="35" max="16384" width="9.1796875" style="36"/>
  </cols>
  <sheetData>
    <row r="1" spans="1:29" ht="16.5" customHeight="1" x14ac:dyDescent="0.25">
      <c r="A1" s="49"/>
    </row>
    <row r="2" spans="1:29" ht="16.5" customHeight="1" x14ac:dyDescent="0.35">
      <c r="A2" s="49"/>
      <c r="G2"/>
    </row>
    <row r="3" spans="1:29" ht="16.5" customHeight="1" x14ac:dyDescent="0.35">
      <c r="A3" s="49"/>
      <c r="G3"/>
    </row>
    <row r="4" spans="1:29" ht="16.5" customHeight="1" thickBot="1" x14ac:dyDescent="0.3">
      <c r="A4" s="49"/>
    </row>
    <row r="5" spans="1:29" ht="16" x14ac:dyDescent="0.6">
      <c r="A5" s="657" t="s">
        <v>5726</v>
      </c>
    </row>
    <row r="6" spans="1:29" ht="15" thickBot="1" x14ac:dyDescent="0.4">
      <c r="A6" s="658" t="s">
        <v>123</v>
      </c>
      <c r="G6" s="1201" t="s">
        <v>5731</v>
      </c>
      <c r="H6" s="1202"/>
      <c r="I6" s="1202"/>
      <c r="J6" s="1202"/>
      <c r="K6" s="1202"/>
      <c r="L6" s="1202"/>
      <c r="M6" s="1202"/>
      <c r="N6" s="70"/>
      <c r="O6" s="70"/>
      <c r="Q6" s="60" t="str">
        <f>G6</f>
        <v xml:space="preserve">Northwest Nat. Gas  </v>
      </c>
      <c r="R6" s="60"/>
      <c r="S6" s="60"/>
      <c r="T6" s="60"/>
      <c r="U6" s="60"/>
      <c r="V6" s="52"/>
      <c r="W6" s="60"/>
      <c r="X6" s="52"/>
      <c r="Y6" s="52"/>
      <c r="Z6" s="61"/>
      <c r="AA6" s="52"/>
      <c r="AB6" s="52"/>
      <c r="AC6" s="52"/>
    </row>
    <row r="7" spans="1:29" ht="14.5" x14ac:dyDescent="0.35">
      <c r="G7" s="1201" t="s">
        <v>35</v>
      </c>
      <c r="H7" s="1202"/>
      <c r="I7" s="1202"/>
      <c r="J7" s="1202"/>
      <c r="K7" s="1202"/>
      <c r="L7" s="1202"/>
      <c r="M7" s="1202"/>
      <c r="N7" s="70"/>
      <c r="O7" s="70"/>
      <c r="Q7" s="52" t="str">
        <f>G7</f>
        <v>CAPITALIZATION AND FINANCIAL STATISTICS  (1)</v>
      </c>
      <c r="R7" s="52"/>
      <c r="S7" s="52"/>
      <c r="T7" s="52"/>
      <c r="U7" s="52"/>
      <c r="V7" s="52"/>
      <c r="W7" s="52"/>
      <c r="X7" s="52"/>
      <c r="Y7" s="52"/>
      <c r="Z7" s="52"/>
      <c r="AA7" s="52"/>
      <c r="AB7" s="52"/>
      <c r="AC7" s="52"/>
    </row>
    <row r="8" spans="1:29" ht="14.5" x14ac:dyDescent="0.35">
      <c r="G8" s="1201" t="s">
        <v>5728</v>
      </c>
      <c r="H8" s="1202"/>
      <c r="I8" s="1202"/>
      <c r="J8" s="1202"/>
      <c r="K8" s="1202"/>
      <c r="L8" s="1202"/>
      <c r="M8" s="1202"/>
      <c r="N8" s="70"/>
      <c r="O8" s="70"/>
      <c r="Q8" s="61" t="str">
        <f>G8</f>
        <v>2018 - 2023, Inclusive</v>
      </c>
      <c r="R8" s="61"/>
      <c r="S8" s="61"/>
      <c r="T8" s="61"/>
      <c r="U8" s="61"/>
      <c r="V8" s="52"/>
      <c r="W8" s="61"/>
      <c r="X8" s="52"/>
      <c r="Y8" s="52"/>
      <c r="Z8" s="61"/>
      <c r="AA8" s="52"/>
      <c r="AB8" s="52"/>
      <c r="AC8" s="52"/>
    </row>
    <row r="9" spans="1:29" x14ac:dyDescent="0.25">
      <c r="Q9" s="52"/>
      <c r="R9" s="52"/>
      <c r="S9" s="52"/>
      <c r="T9" s="52"/>
      <c r="U9" s="52"/>
      <c r="V9" s="52"/>
      <c r="W9" s="52"/>
      <c r="X9" s="52"/>
      <c r="Y9" s="61"/>
      <c r="Z9" s="61"/>
      <c r="AA9" s="52"/>
      <c r="AB9" s="52"/>
      <c r="AC9" s="52"/>
    </row>
    <row r="10" spans="1:29" x14ac:dyDescent="0.25">
      <c r="B10" s="36" t="s">
        <v>5729</v>
      </c>
      <c r="C10" s="1098">
        <v>2023</v>
      </c>
      <c r="E10" s="1098">
        <v>2022</v>
      </c>
      <c r="G10" s="1098">
        <v>2021</v>
      </c>
      <c r="I10" s="1098">
        <v>2020</v>
      </c>
      <c r="K10" s="1098">
        <v>2019</v>
      </c>
      <c r="M10" s="1098">
        <v>2018</v>
      </c>
      <c r="N10" s="1098"/>
      <c r="O10" s="1098"/>
      <c r="Y10" s="61"/>
      <c r="Z10" s="61"/>
      <c r="AA10" s="52"/>
      <c r="AB10" s="52"/>
    </row>
    <row r="11" spans="1:29" x14ac:dyDescent="0.25">
      <c r="A11" s="36" t="s">
        <v>38</v>
      </c>
    </row>
    <row r="12" spans="1:29" x14ac:dyDescent="0.25">
      <c r="A12" s="36" t="s">
        <v>39</v>
      </c>
      <c r="B12" s="36" t="s">
        <v>40</v>
      </c>
      <c r="C12" s="63">
        <f>(1425435+150865)*1000</f>
        <v>1576300000</v>
      </c>
      <c r="E12" s="63">
        <f>1246167000+90697000</f>
        <v>1336864000</v>
      </c>
      <c r="G12" s="63">
        <f>1044587000+345000-27000000</f>
        <v>1017932000</v>
      </c>
      <c r="I12" s="63">
        <f>860081000+95344000</f>
        <v>955425000</v>
      </c>
      <c r="K12" s="63">
        <f>805955000+75109000</f>
        <v>881064000</v>
      </c>
      <c r="M12" s="63">
        <f>706247000+29989000</f>
        <v>736236000</v>
      </c>
      <c r="N12" s="63"/>
      <c r="O12" s="63"/>
      <c r="S12" s="1098">
        <f>C10</f>
        <v>2023</v>
      </c>
      <c r="U12" s="1098">
        <f>E10</f>
        <v>2022</v>
      </c>
      <c r="W12" s="1098">
        <f>G10</f>
        <v>2021</v>
      </c>
      <c r="Y12" s="1098">
        <f>I10</f>
        <v>2020</v>
      </c>
      <c r="Z12" s="1098"/>
      <c r="AA12" s="1098">
        <f>K10</f>
        <v>2019</v>
      </c>
      <c r="AB12" s="1098"/>
    </row>
    <row r="13" spans="1:29" x14ac:dyDescent="0.25">
      <c r="A13" s="36" t="s">
        <v>41</v>
      </c>
      <c r="B13" s="36" t="s">
        <v>42</v>
      </c>
      <c r="C13" s="63">
        <v>0</v>
      </c>
      <c r="E13" s="63">
        <v>0</v>
      </c>
      <c r="G13" s="63">
        <v>0</v>
      </c>
      <c r="I13" s="63">
        <v>0</v>
      </c>
      <c r="K13" s="63">
        <v>0</v>
      </c>
      <c r="M13" s="63">
        <v>0</v>
      </c>
      <c r="N13" s="63"/>
      <c r="O13" s="63"/>
      <c r="Y13" s="52" t="s">
        <v>43</v>
      </c>
      <c r="Z13" s="52"/>
      <c r="AA13" s="52"/>
      <c r="AB13" s="52"/>
      <c r="AC13" s="52" t="s">
        <v>44</v>
      </c>
    </row>
    <row r="14" spans="1:29" x14ac:dyDescent="0.25">
      <c r="C14" s="63"/>
      <c r="E14" s="63"/>
      <c r="G14" s="63"/>
      <c r="I14" s="63"/>
      <c r="K14" s="63"/>
      <c r="M14" s="63"/>
      <c r="N14" s="63"/>
      <c r="O14" s="63"/>
      <c r="Q14" s="64" t="s">
        <v>5691</v>
      </c>
      <c r="R14" s="64"/>
      <c r="S14" s="64"/>
      <c r="T14" s="64"/>
      <c r="U14" s="64"/>
      <c r="V14" s="64"/>
      <c r="W14" s="64"/>
      <c r="X14" s="64"/>
    </row>
    <row r="15" spans="1:29" x14ac:dyDescent="0.25">
      <c r="A15" s="36" t="s">
        <v>46</v>
      </c>
      <c r="B15" s="36" t="s">
        <v>47</v>
      </c>
      <c r="C15" s="63">
        <f>37631*1000</f>
        <v>37631000</v>
      </c>
      <c r="E15" s="63">
        <v>35525000</v>
      </c>
      <c r="G15" s="63">
        <v>31129000</v>
      </c>
      <c r="I15" s="63">
        <v>30589000</v>
      </c>
      <c r="K15" s="63">
        <v>30472000</v>
      </c>
      <c r="M15" s="63">
        <v>28880000</v>
      </c>
      <c r="N15" s="63"/>
      <c r="O15" s="63"/>
    </row>
    <row r="16" spans="1:29" x14ac:dyDescent="0.25">
      <c r="A16" s="36" t="s">
        <v>48</v>
      </c>
      <c r="B16" s="36" t="s">
        <v>49</v>
      </c>
      <c r="C16" s="63">
        <f>1283838*1000</f>
        <v>1283838000</v>
      </c>
      <c r="E16" s="63">
        <v>1175441000</v>
      </c>
      <c r="G16" s="63">
        <v>935146000</v>
      </c>
      <c r="I16" s="63">
        <v>888733000</v>
      </c>
      <c r="K16" s="63">
        <v>865999000</v>
      </c>
      <c r="M16" s="63">
        <v>762634000</v>
      </c>
      <c r="N16" s="63"/>
      <c r="O16" s="63"/>
      <c r="Q16" s="64" t="s">
        <v>5692</v>
      </c>
      <c r="R16" s="64"/>
      <c r="S16" s="64"/>
      <c r="T16" s="64"/>
      <c r="U16" s="64"/>
      <c r="V16" s="64"/>
      <c r="W16" s="64"/>
      <c r="X16" s="64"/>
    </row>
    <row r="17" spans="1:30" x14ac:dyDescent="0.25">
      <c r="A17" s="36" t="s">
        <v>51</v>
      </c>
      <c r="B17" s="36" t="s">
        <v>47</v>
      </c>
      <c r="C17" s="63">
        <v>0</v>
      </c>
      <c r="E17" s="63">
        <v>0</v>
      </c>
      <c r="G17" s="63">
        <v>0</v>
      </c>
      <c r="I17" s="63">
        <v>0</v>
      </c>
      <c r="K17" s="63">
        <v>0</v>
      </c>
      <c r="M17" s="63">
        <v>0</v>
      </c>
      <c r="N17" s="63"/>
      <c r="O17" s="63"/>
      <c r="Q17" s="36" t="s">
        <v>5693</v>
      </c>
      <c r="S17" s="53">
        <f>C50/1000000</f>
        <v>2860.1379999999999</v>
      </c>
      <c r="T17" s="53"/>
      <c r="U17" s="53">
        <f>E50/1000000</f>
        <v>2512.3049999999998</v>
      </c>
      <c r="V17" s="53"/>
      <c r="W17" s="53">
        <f>G50/1000000</f>
        <v>1953.078</v>
      </c>
      <c r="X17" s="53"/>
      <c r="Y17" s="53">
        <f>I50/1000000</f>
        <v>1844.1579999999999</v>
      </c>
      <c r="Z17" s="53"/>
      <c r="AA17" s="53">
        <f>K50/1000000</f>
        <v>1747.0630000000001</v>
      </c>
      <c r="AB17" s="53"/>
    </row>
    <row r="18" spans="1:30" x14ac:dyDescent="0.25">
      <c r="C18" s="63"/>
      <c r="E18" s="63"/>
      <c r="G18" s="63"/>
      <c r="I18" s="63"/>
      <c r="K18" s="63"/>
      <c r="M18" s="63"/>
      <c r="N18" s="63"/>
      <c r="O18" s="63"/>
      <c r="Q18" s="36" t="s">
        <v>5694</v>
      </c>
      <c r="S18" s="54">
        <f>C19/1000000</f>
        <v>89.78</v>
      </c>
      <c r="T18" s="53"/>
      <c r="U18" s="54">
        <f>E19/1000000</f>
        <v>258.2</v>
      </c>
      <c r="V18" s="53"/>
      <c r="W18" s="54">
        <f>G19/1000000</f>
        <v>389.5</v>
      </c>
      <c r="X18" s="53"/>
      <c r="Y18" s="54">
        <f>I19/1000000</f>
        <v>304.52499999999998</v>
      </c>
      <c r="Z18" s="53"/>
      <c r="AA18" s="54">
        <f>K19/1000000</f>
        <v>149.1</v>
      </c>
      <c r="AB18" s="53"/>
    </row>
    <row r="19" spans="1:30" x14ac:dyDescent="0.25">
      <c r="A19" s="36" t="s">
        <v>54</v>
      </c>
      <c r="B19" s="36" t="s">
        <v>55</v>
      </c>
      <c r="C19" s="63">
        <f>89780*1000</f>
        <v>89780000</v>
      </c>
      <c r="E19" s="63">
        <v>258200000</v>
      </c>
      <c r="G19" s="63">
        <v>389500000</v>
      </c>
      <c r="I19" s="63">
        <v>304525000</v>
      </c>
      <c r="K19" s="63">
        <v>149100000</v>
      </c>
      <c r="M19" s="63">
        <v>217620000</v>
      </c>
      <c r="N19" s="63"/>
      <c r="O19" s="63"/>
      <c r="Q19" s="36" t="s">
        <v>5695</v>
      </c>
      <c r="S19" s="55">
        <f>SUM(S17:S18)</f>
        <v>2949.9180000000001</v>
      </c>
      <c r="T19" s="53"/>
      <c r="U19" s="55">
        <f>SUM(U17:U18)</f>
        <v>2770.5049999999997</v>
      </c>
      <c r="V19" s="53"/>
      <c r="W19" s="55">
        <f>SUM(W17:W18)</f>
        <v>2342.578</v>
      </c>
      <c r="X19" s="53"/>
      <c r="Y19" s="55">
        <f>SUM(Y17:Y18)</f>
        <v>2148.683</v>
      </c>
      <c r="Z19" s="53"/>
      <c r="AA19" s="55">
        <f>SUM(AA17:AA18)</f>
        <v>1896.163</v>
      </c>
      <c r="AB19" s="53"/>
    </row>
    <row r="20" spans="1:30" x14ac:dyDescent="0.25">
      <c r="C20" s="63"/>
      <c r="E20" s="63"/>
      <c r="G20" s="63"/>
      <c r="I20" s="63"/>
      <c r="K20" s="63"/>
      <c r="M20" s="63"/>
      <c r="N20" s="63"/>
      <c r="O20" s="63"/>
    </row>
    <row r="21" spans="1:30" x14ac:dyDescent="0.25">
      <c r="A21" s="36" t="s">
        <v>57</v>
      </c>
      <c r="B21" s="36" t="s">
        <v>58</v>
      </c>
      <c r="C21" s="63">
        <v>2.59</v>
      </c>
      <c r="E21" s="63">
        <v>2.54</v>
      </c>
      <c r="G21" s="63">
        <v>2.56</v>
      </c>
      <c r="I21" s="63">
        <v>2.5099999999999998</v>
      </c>
      <c r="K21" s="63">
        <v>2.0699999999999998</v>
      </c>
      <c r="M21" s="63">
        <v>2.2400000000000002</v>
      </c>
      <c r="N21" s="63"/>
      <c r="O21" s="63"/>
      <c r="Q21" s="64" t="s">
        <v>5696</v>
      </c>
      <c r="R21" s="64"/>
    </row>
    <row r="22" spans="1:30" x14ac:dyDescent="0.25">
      <c r="A22" s="36" t="s">
        <v>60</v>
      </c>
      <c r="B22" s="36" t="s">
        <v>3244</v>
      </c>
      <c r="C22" s="56">
        <v>52.27</v>
      </c>
      <c r="E22" s="56">
        <v>56.4</v>
      </c>
      <c r="G22" s="36">
        <v>56.39</v>
      </c>
      <c r="I22" s="63">
        <v>76.900000000000006</v>
      </c>
      <c r="K22" s="63">
        <v>73.86</v>
      </c>
      <c r="M22" s="63">
        <v>70.709999999999994</v>
      </c>
      <c r="N22" s="63"/>
      <c r="O22" s="63"/>
      <c r="Q22" s="36" t="s">
        <v>5697</v>
      </c>
      <c r="S22" s="56">
        <f>(ROUND((C30/(AVERAGE(C54,E54))*100),2))</f>
        <v>4.7</v>
      </c>
      <c r="T22" s="57" t="s">
        <v>63</v>
      </c>
      <c r="U22" s="56">
        <f>(ROUND((E30/(AVERAGE(E54,G54))*100),2))</f>
        <v>3.55</v>
      </c>
      <c r="V22" s="57" t="s">
        <v>63</v>
      </c>
      <c r="W22" s="56">
        <f>(ROUND((G30/(AVERAGE(G54,I54))*100),2))</f>
        <v>3.34</v>
      </c>
      <c r="X22" s="57" t="s">
        <v>63</v>
      </c>
      <c r="Y22" s="56">
        <f>(ROUND((I30/(AVERAGE(I54,K54))*100),2))</f>
        <v>3.76</v>
      </c>
      <c r="Z22" s="57" t="s">
        <v>63</v>
      </c>
      <c r="AA22" s="56">
        <f>(ROUND((K30/(AVERAGE(K54,M54))*100),2))</f>
        <v>4.3</v>
      </c>
      <c r="AB22" s="57" t="s">
        <v>63</v>
      </c>
      <c r="AC22" s="1097"/>
    </row>
    <row r="23" spans="1:30" x14ac:dyDescent="0.25">
      <c r="A23" s="36" t="s">
        <v>64</v>
      </c>
      <c r="B23" s="36" t="s">
        <v>3244</v>
      </c>
      <c r="C23" s="56">
        <v>35.75</v>
      </c>
      <c r="E23" s="56">
        <v>42.73</v>
      </c>
      <c r="G23" s="36">
        <v>42.44</v>
      </c>
      <c r="I23" s="63">
        <v>43.41</v>
      </c>
      <c r="K23" s="63">
        <v>57.46</v>
      </c>
      <c r="M23" s="63">
        <v>51.95</v>
      </c>
      <c r="N23" s="63"/>
      <c r="O23" s="63"/>
      <c r="Q23" s="36" t="s">
        <v>5698</v>
      </c>
      <c r="S23" s="56"/>
      <c r="T23" s="57"/>
      <c r="U23" s="56"/>
      <c r="V23" s="57"/>
      <c r="W23" s="56"/>
      <c r="X23" s="57"/>
      <c r="Y23" s="56"/>
      <c r="Z23" s="57"/>
      <c r="AA23" s="56"/>
      <c r="AB23" s="57"/>
    </row>
    <row r="24" spans="1:30" x14ac:dyDescent="0.25">
      <c r="G24" s="63"/>
      <c r="I24" s="63"/>
      <c r="K24" s="63"/>
      <c r="M24" s="63"/>
      <c r="N24" s="63"/>
      <c r="O24" s="63"/>
      <c r="AC24" s="1203" t="s">
        <v>66</v>
      </c>
      <c r="AD24" s="1203"/>
    </row>
    <row r="25" spans="1:30" x14ac:dyDescent="0.25">
      <c r="G25" s="63"/>
      <c r="I25" s="63"/>
      <c r="K25" s="63"/>
      <c r="M25" s="63"/>
      <c r="N25" s="63"/>
      <c r="O25" s="63"/>
      <c r="Q25" s="64" t="s">
        <v>5699</v>
      </c>
      <c r="R25" s="64"/>
      <c r="AC25" s="1203" t="s">
        <v>68</v>
      </c>
      <c r="AD25" s="1203"/>
    </row>
    <row r="26" spans="1:30" x14ac:dyDescent="0.25">
      <c r="A26" s="36" t="s">
        <v>69</v>
      </c>
      <c r="B26" s="36" t="s">
        <v>3244</v>
      </c>
      <c r="C26" s="63">
        <v>1.95</v>
      </c>
      <c r="E26" s="63">
        <v>1.93</v>
      </c>
      <c r="G26" s="63">
        <v>1.92</v>
      </c>
      <c r="I26" s="63">
        <v>1.91</v>
      </c>
      <c r="K26" s="63">
        <v>1.9</v>
      </c>
      <c r="M26" s="63">
        <v>1.89</v>
      </c>
      <c r="N26" s="63"/>
      <c r="O26" s="63"/>
      <c r="Q26" s="36" t="s">
        <v>5700</v>
      </c>
    </row>
    <row r="27" spans="1:30" x14ac:dyDescent="0.25">
      <c r="G27" s="63"/>
      <c r="I27" s="63"/>
      <c r="K27" s="63"/>
      <c r="M27" s="63"/>
      <c r="N27" s="63"/>
      <c r="O27" s="63"/>
      <c r="Q27" s="36" t="s">
        <v>5701</v>
      </c>
      <c r="S27" s="56">
        <f>ROUND(((C12/C50)*100),2)</f>
        <v>55.11</v>
      </c>
      <c r="T27" s="57" t="s">
        <v>63</v>
      </c>
      <c r="U27" s="56">
        <f>ROUND(((E12/E50)*100),2)</f>
        <v>53.21</v>
      </c>
      <c r="V27" s="57" t="s">
        <v>63</v>
      </c>
      <c r="W27" s="56">
        <f>ROUND(((G12/G50)*100),2)</f>
        <v>52.12</v>
      </c>
      <c r="X27" s="57" t="s">
        <v>63</v>
      </c>
      <c r="Y27" s="56">
        <f>ROUND(((I12/I50)*100),2)</f>
        <v>51.81</v>
      </c>
      <c r="Z27" s="57" t="s">
        <v>63</v>
      </c>
      <c r="AA27" s="56">
        <f>ROUND(((K12/K50)*100),2)</f>
        <v>50.43</v>
      </c>
      <c r="AB27" s="57" t="s">
        <v>63</v>
      </c>
      <c r="AC27" s="56">
        <f>ROUND(AVERAGE(S27:AB27),2)</f>
        <v>52.54</v>
      </c>
      <c r="AD27" s="57" t="s">
        <v>63</v>
      </c>
    </row>
    <row r="28" spans="1:30" x14ac:dyDescent="0.25">
      <c r="A28" s="36" t="s">
        <v>72</v>
      </c>
      <c r="B28" s="36" t="s">
        <v>72</v>
      </c>
      <c r="C28" s="63">
        <v>0</v>
      </c>
      <c r="E28" s="63">
        <v>0</v>
      </c>
      <c r="G28" s="63">
        <v>0</v>
      </c>
      <c r="I28" s="63">
        <v>0</v>
      </c>
      <c r="K28" s="63">
        <f>700000</f>
        <v>700000</v>
      </c>
      <c r="M28" s="63">
        <f>4100000</f>
        <v>4100000</v>
      </c>
      <c r="N28" s="63"/>
      <c r="O28" s="63"/>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G29" s="63"/>
      <c r="I29" s="63"/>
      <c r="K29" s="63"/>
      <c r="M29" s="63"/>
      <c r="N29" s="63"/>
      <c r="O29" s="63"/>
      <c r="Q29" s="36" t="s">
        <v>5703</v>
      </c>
      <c r="S29" s="58">
        <f>ROUND(((C16/C50)*100),2)</f>
        <v>44.89</v>
      </c>
      <c r="T29" s="57"/>
      <c r="U29" s="58">
        <f>ROUND(((E16/E50)*100),2)</f>
        <v>46.79</v>
      </c>
      <c r="V29" s="57"/>
      <c r="W29" s="58">
        <f>ROUND(((G16/G50)*100),2)</f>
        <v>47.88</v>
      </c>
      <c r="X29" s="57"/>
      <c r="Y29" s="58">
        <f>ROUND(((I16/I50)*100),2)</f>
        <v>48.19</v>
      </c>
      <c r="Z29" s="57"/>
      <c r="AA29" s="58">
        <f>ROUND(((K16/K50)*100),2)</f>
        <v>49.57</v>
      </c>
      <c r="AB29" s="57"/>
      <c r="AC29" s="56">
        <f>ROUND(AVERAGE(S29:AB29),2)</f>
        <v>47.46</v>
      </c>
      <c r="AD29" s="57"/>
    </row>
    <row r="30" spans="1:30" x14ac:dyDescent="0.25">
      <c r="A30" s="36" t="s">
        <v>73</v>
      </c>
      <c r="B30" s="36" t="s">
        <v>74</v>
      </c>
      <c r="C30" s="63">
        <f>76566*1000</f>
        <v>76566000</v>
      </c>
      <c r="E30" s="63">
        <v>53247000</v>
      </c>
      <c r="G30" s="63">
        <v>44486000</v>
      </c>
      <c r="I30" s="63">
        <v>43052000</v>
      </c>
      <c r="K30" s="63">
        <v>42685000</v>
      </c>
      <c r="M30" s="63">
        <v>37059000</v>
      </c>
      <c r="N30" s="63"/>
      <c r="O30" s="63"/>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c r="E31" s="63"/>
      <c r="G31" s="63"/>
      <c r="I31" s="63"/>
      <c r="K31" s="63"/>
      <c r="M31" s="63"/>
      <c r="N31" s="63"/>
      <c r="O31" s="63"/>
    </row>
    <row r="32" spans="1:30" x14ac:dyDescent="0.25">
      <c r="A32" s="36" t="s">
        <v>76</v>
      </c>
      <c r="B32" s="36" t="s">
        <v>77</v>
      </c>
      <c r="C32" s="63">
        <f>93868*1000</f>
        <v>93868000</v>
      </c>
      <c r="E32" s="63">
        <v>86303000</v>
      </c>
      <c r="G32" s="63">
        <v>78666000</v>
      </c>
      <c r="I32" s="63">
        <v>76781000</v>
      </c>
      <c r="K32" s="63">
        <v>61735000</v>
      </c>
      <c r="M32" s="63">
        <v>64569000</v>
      </c>
      <c r="N32" s="63"/>
      <c r="O32" s="63"/>
      <c r="Q32" s="36" t="s">
        <v>5705</v>
      </c>
    </row>
    <row r="33" spans="1:30" x14ac:dyDescent="0.25">
      <c r="A33" s="65"/>
      <c r="B33" s="65"/>
      <c r="C33" s="63"/>
      <c r="D33" s="65"/>
      <c r="E33" s="63"/>
      <c r="F33" s="65"/>
      <c r="G33" s="66"/>
      <c r="H33" s="65"/>
      <c r="I33" s="66"/>
      <c r="J33" s="65"/>
      <c r="K33" s="66"/>
      <c r="L33" s="65"/>
      <c r="M33" s="66"/>
      <c r="N33" s="66"/>
      <c r="O33" s="66"/>
      <c r="Q33" s="36" t="s">
        <v>5706</v>
      </c>
      <c r="S33" s="56">
        <f>ROUND((((C12+C19)/C56)*100),2)</f>
        <v>56.48</v>
      </c>
      <c r="T33" s="57" t="s">
        <v>63</v>
      </c>
      <c r="U33" s="56">
        <f>ROUND((((E12+E19)/E56)*100),2)</f>
        <v>57.57</v>
      </c>
      <c r="V33" s="57" t="s">
        <v>63</v>
      </c>
      <c r="W33" s="56">
        <f>ROUND((((G12+G19)/G56)*100),2)</f>
        <v>60.08</v>
      </c>
      <c r="X33" s="57" t="s">
        <v>63</v>
      </c>
      <c r="Y33" s="56">
        <f>ROUND((((I12+I19)/I56)*100),2)</f>
        <v>58.64</v>
      </c>
      <c r="Z33" s="57" t="s">
        <v>63</v>
      </c>
      <c r="AA33" s="56">
        <f>ROUND((((K12+K19)/K56)*100),2)</f>
        <v>54.33</v>
      </c>
      <c r="AB33" s="57" t="s">
        <v>63</v>
      </c>
      <c r="AC33" s="56">
        <f>ROUND(AVERAGE(S33:AB33),2)</f>
        <v>57.42</v>
      </c>
      <c r="AD33" s="57" t="s">
        <v>63</v>
      </c>
    </row>
    <row r="34" spans="1:30" x14ac:dyDescent="0.25">
      <c r="A34" s="36" t="s">
        <v>80</v>
      </c>
      <c r="B34" s="36" t="s">
        <v>81</v>
      </c>
      <c r="C34" s="63">
        <f>C32</f>
        <v>93868000</v>
      </c>
      <c r="E34" s="63">
        <f>E32</f>
        <v>86303000</v>
      </c>
      <c r="G34" s="63">
        <f>G32</f>
        <v>78666000</v>
      </c>
      <c r="I34" s="63">
        <f>I32</f>
        <v>76781000</v>
      </c>
      <c r="K34" s="63">
        <f>K32</f>
        <v>61735000</v>
      </c>
      <c r="M34" s="63">
        <f>M32</f>
        <v>64569000</v>
      </c>
      <c r="N34" s="63"/>
      <c r="O34" s="63"/>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x14ac:dyDescent="0.25">
      <c r="C35" s="63"/>
      <c r="E35" s="63"/>
      <c r="G35" s="63"/>
      <c r="I35" s="63"/>
      <c r="K35" s="63"/>
      <c r="M35" s="63"/>
      <c r="N35" s="63"/>
      <c r="O35" s="63"/>
      <c r="Q35" s="36" t="s">
        <v>5703</v>
      </c>
      <c r="S35" s="58">
        <f>ROUND((((C16)/C56)*100),2)</f>
        <v>43.52</v>
      </c>
      <c r="T35" s="57"/>
      <c r="U35" s="58">
        <f>ROUND((((E16)/E56)*100),2)</f>
        <v>42.43</v>
      </c>
      <c r="V35" s="57"/>
      <c r="W35" s="58">
        <f>ROUND((((G16)/G56)*100),2)</f>
        <v>39.92</v>
      </c>
      <c r="X35" s="57"/>
      <c r="Y35" s="58">
        <f>ROUND((((I16)/I56)*100),2)</f>
        <v>41.36</v>
      </c>
      <c r="Z35" s="57"/>
      <c r="AA35" s="58">
        <f>ROUND((((K16)/K56)*100),2)</f>
        <v>45.67</v>
      </c>
      <c r="AB35" s="57"/>
      <c r="AC35" s="56">
        <f>ROUND(AVERAGE(S35:AB35),2)</f>
        <v>42.58</v>
      </c>
      <c r="AD35" s="57"/>
    </row>
    <row r="36" spans="1:30" x14ac:dyDescent="0.25">
      <c r="A36" s="36" t="s">
        <v>82</v>
      </c>
      <c r="B36" s="36" t="s">
        <v>83</v>
      </c>
      <c r="C36" s="63">
        <v>0</v>
      </c>
      <c r="E36" s="63">
        <v>0</v>
      </c>
      <c r="G36" s="63">
        <v>0</v>
      </c>
      <c r="I36" s="63">
        <v>0</v>
      </c>
      <c r="K36" s="63">
        <v>0</v>
      </c>
      <c r="M36" s="63">
        <v>0</v>
      </c>
      <c r="N36" s="63"/>
      <c r="O36" s="63"/>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c r="E37" s="63"/>
      <c r="G37" s="63"/>
      <c r="I37" s="63"/>
      <c r="K37" s="63"/>
      <c r="M37" s="63"/>
      <c r="N37" s="63"/>
      <c r="O37" s="63"/>
    </row>
    <row r="38" spans="1:30" x14ac:dyDescent="0.25">
      <c r="A38" s="36" t="s">
        <v>84</v>
      </c>
      <c r="B38" s="36" t="s">
        <v>85</v>
      </c>
      <c r="C38" s="63">
        <f>70430*1000</f>
        <v>70430000</v>
      </c>
      <c r="E38" s="63">
        <v>65609000</v>
      </c>
      <c r="G38" s="63">
        <v>59410000</v>
      </c>
      <c r="I38" s="63">
        <v>58708000</v>
      </c>
      <c r="K38" s="63">
        <v>56833000</v>
      </c>
      <c r="M38" s="63">
        <v>54736000</v>
      </c>
      <c r="N38" s="63"/>
      <c r="O38" s="63"/>
    </row>
    <row r="39" spans="1:30" x14ac:dyDescent="0.25">
      <c r="C39" s="63"/>
      <c r="E39" s="63"/>
      <c r="G39" s="63"/>
      <c r="I39" s="63"/>
      <c r="K39" s="63"/>
      <c r="M39" s="63"/>
      <c r="N39" s="63"/>
      <c r="O39" s="63"/>
    </row>
    <row r="40" spans="1:30" x14ac:dyDescent="0.25">
      <c r="A40" s="36" t="s">
        <v>87</v>
      </c>
      <c r="B40" s="36" t="s">
        <v>88</v>
      </c>
      <c r="C40" s="63">
        <f>C34</f>
        <v>93868000</v>
      </c>
      <c r="E40" s="63">
        <f>E34</f>
        <v>86303000</v>
      </c>
      <c r="G40" s="63">
        <f>G34</f>
        <v>78666000</v>
      </c>
      <c r="I40" s="63">
        <f>I34</f>
        <v>76781000</v>
      </c>
      <c r="K40" s="63">
        <f>K34</f>
        <v>61735000</v>
      </c>
      <c r="M40" s="63">
        <f>M34</f>
        <v>64569000</v>
      </c>
      <c r="N40" s="63"/>
      <c r="O40" s="63"/>
      <c r="Q40" s="64" t="s">
        <v>5707</v>
      </c>
      <c r="R40" s="64"/>
    </row>
    <row r="41" spans="1:30" x14ac:dyDescent="0.25">
      <c r="A41" s="36" t="s">
        <v>90</v>
      </c>
      <c r="B41" s="36" t="s">
        <v>91</v>
      </c>
      <c r="C41" s="63">
        <f>279949*1000</f>
        <v>279949000</v>
      </c>
      <c r="E41" s="63">
        <v>147672000</v>
      </c>
      <c r="G41" s="63">
        <v>160353000</v>
      </c>
      <c r="I41" s="63">
        <v>143020000</v>
      </c>
      <c r="K41" s="63">
        <v>185298000</v>
      </c>
      <c r="M41" s="63">
        <v>168771000</v>
      </c>
      <c r="N41" s="63"/>
      <c r="O41" s="63"/>
      <c r="Q41" s="64"/>
      <c r="R41" s="64"/>
    </row>
    <row r="42" spans="1:30" x14ac:dyDescent="0.25">
      <c r="A42" s="36" t="s">
        <v>5708</v>
      </c>
      <c r="B42" s="36" t="s">
        <v>5709</v>
      </c>
      <c r="C42" s="63">
        <f>(50977-24105-1246-39958)*1000</f>
        <v>-14332000</v>
      </c>
      <c r="E42" s="63">
        <f>(-76454-29269+6908+24508)*1000</f>
        <v>-74307000</v>
      </c>
      <c r="G42" s="63">
        <f>(-44128-14571+3292+12118)*1000</f>
        <v>-43289000</v>
      </c>
      <c r="I42" s="63">
        <f>(-16799+1262-10710-15910+17590)*1000</f>
        <v>-24567000</v>
      </c>
      <c r="K42" s="63">
        <f>(5844-5969+4528-16485+145-23471)*1000</f>
        <v>-35408000</v>
      </c>
      <c r="M42" s="63">
        <f>(181+3207-16904+16792+526-14395+552)*1000</f>
        <v>-10041000</v>
      </c>
      <c r="N42" s="63"/>
      <c r="O42" s="63"/>
      <c r="Q42" s="64" t="s">
        <v>5710</v>
      </c>
      <c r="R42" s="64"/>
    </row>
    <row r="43" spans="1:30" x14ac:dyDescent="0.25">
      <c r="A43" s="36" t="s">
        <v>5711</v>
      </c>
      <c r="B43" s="36" t="s">
        <v>5712</v>
      </c>
      <c r="C43" s="63">
        <f>125581*1000</f>
        <v>125581000</v>
      </c>
      <c r="E43" s="63">
        <v>116707000</v>
      </c>
      <c r="G43" s="63">
        <v>113534000</v>
      </c>
      <c r="I43" s="63">
        <v>103683000</v>
      </c>
      <c r="K43" s="63">
        <v>91496000</v>
      </c>
      <c r="M43" s="63">
        <v>85156000</v>
      </c>
      <c r="N43" s="63"/>
      <c r="O43" s="63"/>
      <c r="Q43" s="36" t="s">
        <v>5713</v>
      </c>
      <c r="S43" s="56">
        <f>ROUND(C21/C52,4)*100</f>
        <v>5.89</v>
      </c>
      <c r="T43" s="57" t="s">
        <v>63</v>
      </c>
      <c r="U43" s="56">
        <f>ROUND(E21/E52,4)*100</f>
        <v>5.12</v>
      </c>
      <c r="V43" s="57" t="s">
        <v>63</v>
      </c>
      <c r="W43" s="56">
        <f>ROUND(G21/G52,4)*100</f>
        <v>5.18</v>
      </c>
      <c r="X43" s="57" t="s">
        <v>63</v>
      </c>
      <c r="Y43" s="56">
        <f>ROUND(I21/I52,4)*100</f>
        <v>4.17</v>
      </c>
      <c r="Z43" s="57" t="s">
        <v>63</v>
      </c>
      <c r="AA43" s="56">
        <f>ROUND(K21/K52,4)*100</f>
        <v>3.15</v>
      </c>
      <c r="AB43" s="57" t="s">
        <v>63</v>
      </c>
      <c r="AC43" s="56">
        <f>ROUND(AVERAGE(S43:AB43),2)</f>
        <v>4.7</v>
      </c>
      <c r="AD43" s="57" t="s">
        <v>63</v>
      </c>
    </row>
    <row r="44" spans="1:30" x14ac:dyDescent="0.25">
      <c r="A44" s="36" t="s">
        <v>5714</v>
      </c>
      <c r="B44" s="36" t="s">
        <v>5715</v>
      </c>
      <c r="C44" s="63">
        <f>32362*1000</f>
        <v>32362000</v>
      </c>
      <c r="E44" s="63">
        <v>29130000</v>
      </c>
      <c r="G44" s="63">
        <v>27406000</v>
      </c>
      <c r="I44" s="63">
        <v>21082000</v>
      </c>
      <c r="K44" s="63">
        <v>12642000</v>
      </c>
      <c r="M44" s="63">
        <v>24191000</v>
      </c>
      <c r="N44" s="63"/>
      <c r="O44" s="63"/>
      <c r="Q44" s="36" t="s">
        <v>5716</v>
      </c>
      <c r="S44" s="56">
        <f>(ROUND((C52/(AVERAGE(C48,E48))*100),2))</f>
        <v>130.97</v>
      </c>
      <c r="U44" s="56">
        <f>(ROUND((E52/(AVERAGE(E48,G48))*100),2))</f>
        <v>157.03</v>
      </c>
      <c r="W44" s="56">
        <f>(ROUND((G52/(AVERAGE(G48,I48))*100),2))</f>
        <v>167.24</v>
      </c>
      <c r="Y44" s="56">
        <f>(ROUND((I52/(AVERAGE(I48,K48))*100),2))</f>
        <v>209.33</v>
      </c>
      <c r="AA44" s="56">
        <f>(ROUND((K52/(AVERAGE(K48,M48))*100),2))</f>
        <v>239.52</v>
      </c>
      <c r="AC44" s="56">
        <f>ROUND(AVERAGE(S44:AB44),2)</f>
        <v>180.82</v>
      </c>
    </row>
    <row r="45" spans="1:30" x14ac:dyDescent="0.25">
      <c r="G45" s="63"/>
      <c r="I45" s="63"/>
      <c r="K45" s="63"/>
      <c r="M45" s="63"/>
      <c r="N45" s="63"/>
      <c r="O45" s="63"/>
      <c r="Q45" s="36" t="s">
        <v>5717</v>
      </c>
      <c r="S45" s="56">
        <f>ROUND(((+C26/C52)*100),2)</f>
        <v>4.43</v>
      </c>
      <c r="U45" s="56">
        <f>ROUND(((+E26/E52)*100),2)</f>
        <v>3.89</v>
      </c>
      <c r="W45" s="56">
        <f>ROUND(((+G26/G52)*100),2)</f>
        <v>3.89</v>
      </c>
      <c r="Y45" s="56">
        <f>ROUND(((+I26/I52)*100),2)</f>
        <v>3.18</v>
      </c>
      <c r="AA45" s="56">
        <f>ROUND(((+K26/K52)*100),2)</f>
        <v>2.89</v>
      </c>
      <c r="AC45" s="56">
        <f>ROUND(AVERAGE(S45:AB45),2)</f>
        <v>3.66</v>
      </c>
    </row>
    <row r="46" spans="1:30" x14ac:dyDescent="0.25">
      <c r="A46" s="36" t="s">
        <v>100</v>
      </c>
      <c r="G46" s="63"/>
      <c r="I46" s="63"/>
      <c r="K46" s="63"/>
      <c r="M46" s="63"/>
      <c r="N46" s="63"/>
      <c r="O46" s="63"/>
      <c r="Q46" s="36" t="s">
        <v>5718</v>
      </c>
      <c r="S46" s="56">
        <f>ROUND(((+C38/C34)*100),2)</f>
        <v>75.03</v>
      </c>
      <c r="U46" s="56">
        <f>ROUND(((+E38/E34)*100),2)</f>
        <v>76.02</v>
      </c>
      <c r="W46" s="56">
        <f>ROUND(((+G38/G34)*100),2)</f>
        <v>75.52</v>
      </c>
      <c r="Y46" s="56">
        <f>ROUND(((+I38/I34)*100),2)</f>
        <v>76.459999999999994</v>
      </c>
      <c r="AA46" s="56">
        <f>ROUND(((+K38/K34)*100),2)</f>
        <v>92.06</v>
      </c>
      <c r="AC46" s="56">
        <f>ROUND(AVERAGE(S46:AB46),2)</f>
        <v>79.02</v>
      </c>
    </row>
    <row r="47" spans="1:30" x14ac:dyDescent="0.25">
      <c r="G47" s="63"/>
      <c r="I47" s="63"/>
      <c r="K47" s="63"/>
      <c r="M47" s="63"/>
      <c r="N47" s="63"/>
      <c r="O47" s="63"/>
      <c r="S47" s="56"/>
      <c r="U47" s="56"/>
      <c r="W47" s="56"/>
      <c r="Y47" s="56"/>
      <c r="AA47" s="56"/>
      <c r="AC47" s="56"/>
    </row>
    <row r="48" spans="1:30" x14ac:dyDescent="0.25">
      <c r="A48" s="36" t="s">
        <v>102</v>
      </c>
      <c r="B48" s="36" t="s">
        <v>103</v>
      </c>
      <c r="C48" s="63">
        <f>C16/C15</f>
        <v>34.116499694400893</v>
      </c>
      <c r="E48" s="63">
        <f>E16/E15</f>
        <v>33.087712878254749</v>
      </c>
      <c r="G48" s="63">
        <f>G16/G15</f>
        <v>30.040990716052555</v>
      </c>
      <c r="I48" s="63">
        <f>I16/I15</f>
        <v>29.05400634214914</v>
      </c>
      <c r="K48" s="63">
        <f>K16/K15</f>
        <v>28.41949986873195</v>
      </c>
      <c r="M48" s="63">
        <f>M16/M15</f>
        <v>26.406994459833793</v>
      </c>
      <c r="N48" s="63"/>
      <c r="O48" s="63"/>
      <c r="Q48" s="64" t="s">
        <v>5719</v>
      </c>
      <c r="R48" s="64"/>
      <c r="S48" s="56">
        <f>ROUND(((C34/AVERAGE(C16,E16))*100),2)</f>
        <v>7.63</v>
      </c>
      <c r="T48" s="36" t="s">
        <v>63</v>
      </c>
      <c r="U48" s="56">
        <f>ROUND(((E34/AVERAGE(E16,G16))*100),2)</f>
        <v>8.18</v>
      </c>
      <c r="V48" s="36" t="s">
        <v>63</v>
      </c>
      <c r="W48" s="56">
        <f>ROUND(((G34/AVERAGE(G16,I16))*100),2)</f>
        <v>8.6300000000000008</v>
      </c>
      <c r="X48" s="36" t="s">
        <v>63</v>
      </c>
      <c r="Y48" s="56">
        <f>ROUND(((I34/AVERAGE(I16,K16))*100),2)</f>
        <v>8.75</v>
      </c>
      <c r="Z48" s="36" t="s">
        <v>63</v>
      </c>
      <c r="AA48" s="56">
        <f>ROUND(((K34/AVERAGE(K16,M16))*100),2)</f>
        <v>7.58</v>
      </c>
      <c r="AB48" s="36" t="s">
        <v>63</v>
      </c>
      <c r="AC48" s="56">
        <f>ROUND(AVERAGE(S48:AB48),2)</f>
        <v>8.15</v>
      </c>
      <c r="AD48" s="36" t="s">
        <v>63</v>
      </c>
    </row>
    <row r="49" spans="1:30" x14ac:dyDescent="0.25">
      <c r="C49" s="63"/>
      <c r="E49" s="63"/>
      <c r="G49" s="63"/>
      <c r="I49" s="63"/>
      <c r="K49" s="63"/>
      <c r="M49" s="63"/>
      <c r="N49" s="63"/>
      <c r="O49" s="63"/>
      <c r="S49" s="56"/>
      <c r="U49" s="56"/>
      <c r="W49" s="56"/>
      <c r="Y49" s="56"/>
      <c r="AA49" s="56"/>
      <c r="AC49" s="57"/>
    </row>
    <row r="50" spans="1:30" x14ac:dyDescent="0.25">
      <c r="A50" s="36" t="s">
        <v>52</v>
      </c>
      <c r="B50" s="36" t="s">
        <v>103</v>
      </c>
      <c r="C50" s="63">
        <f>SUM(C12:C13,C16:C17)</f>
        <v>2860138000</v>
      </c>
      <c r="E50" s="63">
        <f>SUM(E12:E13,E16:E17)</f>
        <v>2512305000</v>
      </c>
      <c r="G50" s="63">
        <f>SUM(G12:G13,G16:G17)</f>
        <v>1953078000</v>
      </c>
      <c r="I50" s="63">
        <f>SUM(I12:I13,I16:I17)</f>
        <v>1844158000</v>
      </c>
      <c r="K50" s="63">
        <f>SUM(K12:K13,K16:K17)</f>
        <v>1747063000</v>
      </c>
      <c r="M50" s="63">
        <f>SUM(M12:M13,M16:M17)</f>
        <v>1498870000</v>
      </c>
      <c r="N50" s="63"/>
      <c r="O50" s="63"/>
      <c r="Q50" s="64" t="s">
        <v>5720</v>
      </c>
      <c r="R50" s="64"/>
      <c r="S50" s="56">
        <f>ROUND((C54/C62),2)</f>
        <v>5.07</v>
      </c>
      <c r="T50" s="57" t="s">
        <v>105</v>
      </c>
      <c r="U50" s="56">
        <f>ROUND((E54/E62),2)</f>
        <v>5.59</v>
      </c>
      <c r="V50" s="57" t="s">
        <v>105</v>
      </c>
      <c r="W50" s="56">
        <f>ROUND((G54/G62),2)</f>
        <v>5.33</v>
      </c>
      <c r="X50" s="57" t="s">
        <v>105</v>
      </c>
      <c r="Y50" s="56">
        <f>ROUND((I54/I62),2)</f>
        <v>5.15</v>
      </c>
      <c r="Z50" s="57" t="s">
        <v>105</v>
      </c>
      <c r="AA50" s="56">
        <f>ROUND((K54/K62),2)</f>
        <v>4.9400000000000004</v>
      </c>
      <c r="AB50" s="57" t="s">
        <v>105</v>
      </c>
      <c r="AC50" s="56">
        <f>ROUND(AVERAGE(S50:AB50),2)</f>
        <v>5.22</v>
      </c>
      <c r="AD50" s="36" t="s">
        <v>105</v>
      </c>
    </row>
    <row r="51" spans="1:30" x14ac:dyDescent="0.25">
      <c r="C51" s="63"/>
      <c r="E51" s="63"/>
      <c r="G51" s="63"/>
      <c r="I51" s="63"/>
      <c r="K51" s="63"/>
      <c r="M51" s="63"/>
      <c r="N51" s="63"/>
      <c r="O51" s="63"/>
      <c r="Q51" s="64"/>
      <c r="R51" s="64"/>
      <c r="S51" s="56"/>
      <c r="U51" s="56"/>
      <c r="W51" s="56"/>
      <c r="Y51" s="56"/>
      <c r="AA51" s="56"/>
      <c r="AC51" s="56"/>
    </row>
    <row r="52" spans="1:30" x14ac:dyDescent="0.25">
      <c r="A52" s="36" t="s">
        <v>107</v>
      </c>
      <c r="B52" s="36" t="s">
        <v>103</v>
      </c>
      <c r="C52" s="63">
        <f>AVERAGE(C22:C23)</f>
        <v>44.010000000000005</v>
      </c>
      <c r="E52" s="63">
        <f>AVERAGE(E22:E23)</f>
        <v>49.564999999999998</v>
      </c>
      <c r="G52" s="63">
        <f>AVERAGE(G22:G23)</f>
        <v>49.414999999999999</v>
      </c>
      <c r="I52" s="63">
        <f>AVERAGE(I22:I23)</f>
        <v>60.155000000000001</v>
      </c>
      <c r="K52" s="63">
        <f>AVERAGE(K22:K23)</f>
        <v>65.66</v>
      </c>
      <c r="M52" s="63">
        <f>AVERAGE(M22:M23)</f>
        <v>61.33</v>
      </c>
      <c r="N52" s="63"/>
      <c r="O52" s="63"/>
      <c r="Q52" s="64" t="s">
        <v>5721</v>
      </c>
      <c r="R52" s="64"/>
      <c r="S52" s="56">
        <f>ROUND(((C60/C54)*100),2)</f>
        <v>15.94</v>
      </c>
      <c r="T52" s="57" t="s">
        <v>63</v>
      </c>
      <c r="U52" s="56">
        <f>ROUND(((E60/E54)*100),2)</f>
        <v>4.5999999999999996</v>
      </c>
      <c r="V52" s="57" t="s">
        <v>63</v>
      </c>
      <c r="W52" s="56">
        <f>ROUND(((G60/G54)*100),2)</f>
        <v>8.32</v>
      </c>
      <c r="X52" s="57" t="s">
        <v>63</v>
      </c>
      <c r="Y52" s="56">
        <f>ROUND(((I60/I54)*100),2)</f>
        <v>9.4</v>
      </c>
      <c r="Z52" s="57" t="s">
        <v>63</v>
      </c>
      <c r="AA52" s="56">
        <f>ROUND(((K60/K54)*100),2)</f>
        <v>14.48</v>
      </c>
      <c r="AB52" s="57" t="s">
        <v>63</v>
      </c>
      <c r="AC52" s="56">
        <f>ROUND(AVERAGE(S52:AB52),2)</f>
        <v>10.55</v>
      </c>
      <c r="AD52" s="36" t="s">
        <v>63</v>
      </c>
    </row>
    <row r="53" spans="1:30" x14ac:dyDescent="0.25">
      <c r="C53" s="63"/>
      <c r="E53" s="63"/>
      <c r="G53" s="63"/>
      <c r="I53" s="63"/>
      <c r="K53" s="63"/>
      <c r="M53" s="63"/>
      <c r="N53" s="63"/>
      <c r="O53" s="63"/>
      <c r="Q53" s="67"/>
      <c r="R53" s="67"/>
      <c r="S53" s="56"/>
      <c r="U53" s="56"/>
      <c r="W53" s="56"/>
      <c r="Y53" s="56"/>
      <c r="AA53" s="56"/>
    </row>
    <row r="54" spans="1:30" x14ac:dyDescent="0.25">
      <c r="A54" s="36" t="s">
        <v>62</v>
      </c>
      <c r="C54" s="101">
        <f>+C19+C12</f>
        <v>1666080000</v>
      </c>
      <c r="E54" s="101">
        <f>+E19+E12</f>
        <v>1595064000</v>
      </c>
      <c r="G54" s="101">
        <f>+G19+G12</f>
        <v>1407432000</v>
      </c>
      <c r="I54" s="101">
        <f>+I19+I12</f>
        <v>1259950000</v>
      </c>
      <c r="K54" s="101">
        <f>+K19+K12</f>
        <v>1030164000</v>
      </c>
      <c r="M54" s="101">
        <f>+M19+M12</f>
        <v>953856000</v>
      </c>
      <c r="N54" s="101"/>
      <c r="O54" s="101"/>
      <c r="Q54" s="67" t="s">
        <v>5722</v>
      </c>
      <c r="R54" s="67"/>
      <c r="S54" s="56">
        <f>S33</f>
        <v>56.48</v>
      </c>
      <c r="T54" s="57" t="s">
        <v>63</v>
      </c>
      <c r="U54" s="56">
        <f>U33</f>
        <v>57.57</v>
      </c>
      <c r="V54" s="57" t="s">
        <v>63</v>
      </c>
      <c r="W54" s="56">
        <f>W33</f>
        <v>60.08</v>
      </c>
      <c r="X54" s="57" t="s">
        <v>63</v>
      </c>
      <c r="Y54" s="56">
        <f>Y33</f>
        <v>58.64</v>
      </c>
      <c r="Z54" s="57" t="s">
        <v>63</v>
      </c>
      <c r="AA54" s="56">
        <f>AA33</f>
        <v>54.33</v>
      </c>
      <c r="AB54" s="57" t="s">
        <v>63</v>
      </c>
      <c r="AC54" s="56">
        <f>ROUND(AVERAGE(S54:AB54),2)</f>
        <v>57.42</v>
      </c>
      <c r="AD54" s="57" t="s">
        <v>63</v>
      </c>
    </row>
    <row r="55" spans="1:30" x14ac:dyDescent="0.25">
      <c r="C55" s="63"/>
      <c r="E55" s="63"/>
      <c r="G55" s="63"/>
      <c r="I55" s="63"/>
      <c r="K55" s="63"/>
      <c r="M55" s="63"/>
      <c r="N55" s="63"/>
      <c r="O55" s="63"/>
    </row>
    <row r="56" spans="1:30" x14ac:dyDescent="0.25">
      <c r="A56" s="36" t="s">
        <v>112</v>
      </c>
      <c r="B56" s="36" t="s">
        <v>103</v>
      </c>
      <c r="C56" s="63">
        <f>SUM(C50,C19)</f>
        <v>2949918000</v>
      </c>
      <c r="E56" s="63">
        <f>SUM(E50,E19)</f>
        <v>2770505000</v>
      </c>
      <c r="G56" s="63">
        <f>SUM(G50,G19)</f>
        <v>2342578000</v>
      </c>
      <c r="I56" s="63">
        <f>SUM(I50,I19)</f>
        <v>2148683000</v>
      </c>
      <c r="K56" s="63">
        <f>SUM(K50,K19)</f>
        <v>1896163000</v>
      </c>
      <c r="M56" s="63">
        <f>SUM(M50,M19)</f>
        <v>1716490000</v>
      </c>
      <c r="N56" s="63"/>
      <c r="O56" s="63"/>
    </row>
    <row r="57" spans="1:30" x14ac:dyDescent="0.25">
      <c r="C57" s="63"/>
      <c r="E57" s="63"/>
      <c r="G57" s="63"/>
      <c r="I57" s="63"/>
      <c r="K57" s="63"/>
      <c r="M57" s="63"/>
      <c r="N57" s="63"/>
      <c r="O57" s="63"/>
    </row>
    <row r="58" spans="1:30" x14ac:dyDescent="0.25">
      <c r="A58" s="36" t="s">
        <v>115</v>
      </c>
      <c r="B58" s="36" t="s">
        <v>103</v>
      </c>
      <c r="C58" s="63">
        <f>SUM(C13,C17)</f>
        <v>0</v>
      </c>
      <c r="E58" s="63">
        <f>SUM(E13,E17)</f>
        <v>0</v>
      </c>
      <c r="G58" s="63">
        <f>SUM(G13,G17)</f>
        <v>0</v>
      </c>
      <c r="I58" s="63">
        <f>SUM(I13,I17)</f>
        <v>0</v>
      </c>
      <c r="K58" s="63">
        <f>SUM(K13,K17)</f>
        <v>0</v>
      </c>
      <c r="M58" s="63">
        <f>SUM(M13,M17)</f>
        <v>0</v>
      </c>
      <c r="N58" s="63"/>
      <c r="O58" s="63"/>
    </row>
    <row r="59" spans="1:30" x14ac:dyDescent="0.25">
      <c r="C59" s="63"/>
      <c r="E59" s="63"/>
      <c r="G59" s="63"/>
      <c r="I59" s="63"/>
      <c r="K59" s="63"/>
      <c r="M59" s="63"/>
      <c r="N59" s="63"/>
      <c r="O59" s="63"/>
    </row>
    <row r="60" spans="1:30" x14ac:dyDescent="0.25">
      <c r="A60" s="37" t="s">
        <v>5723</v>
      </c>
      <c r="B60" s="36" t="s">
        <v>103</v>
      </c>
      <c r="C60" s="63">
        <f>ROUND(C41+C42-C28,3)</f>
        <v>265617000</v>
      </c>
      <c r="E60" s="63">
        <f>ROUND(E41+E42-E28,3)</f>
        <v>73365000</v>
      </c>
      <c r="G60" s="63">
        <f>ROUND(G41+G42-G28,3)</f>
        <v>117064000</v>
      </c>
      <c r="I60" s="63">
        <f>ROUND(I41+I42-I28,3)</f>
        <v>118453000</v>
      </c>
      <c r="K60" s="63">
        <f>ROUND(K41+K42-K28,3)</f>
        <v>149190000</v>
      </c>
      <c r="M60" s="63">
        <f>ROUND(M41+M42-M28,3)</f>
        <v>154630000</v>
      </c>
      <c r="N60" s="63"/>
      <c r="O60" s="63"/>
    </row>
    <row r="61" spans="1:30" x14ac:dyDescent="0.25">
      <c r="A61" s="37"/>
      <c r="C61" s="63"/>
      <c r="E61" s="63"/>
      <c r="G61" s="63"/>
      <c r="I61" s="63"/>
      <c r="K61" s="63"/>
      <c r="M61" s="63"/>
      <c r="N61" s="63"/>
      <c r="O61" s="63"/>
    </row>
    <row r="62" spans="1:30" x14ac:dyDescent="0.25">
      <c r="A62" s="36" t="s">
        <v>5724</v>
      </c>
      <c r="B62" s="36" t="s">
        <v>103</v>
      </c>
      <c r="C62" s="63">
        <f>C40+C44+C43+C30</f>
        <v>328377000</v>
      </c>
      <c r="E62" s="63">
        <f>E40+E44+E43+E30</f>
        <v>285387000</v>
      </c>
      <c r="G62" s="63">
        <f>G40+G44+G43+G30</f>
        <v>264092000</v>
      </c>
      <c r="I62" s="63">
        <f>I40+I44+I43+I30</f>
        <v>244598000</v>
      </c>
      <c r="K62" s="63">
        <f>K40+K44+K43+K30</f>
        <v>208558000</v>
      </c>
      <c r="M62" s="63">
        <f>M40+M44+M43+M30</f>
        <v>210975000</v>
      </c>
      <c r="N62" s="63"/>
      <c r="O62" s="63"/>
    </row>
    <row r="63" spans="1:30" x14ac:dyDescent="0.25">
      <c r="K63" s="62"/>
      <c r="L63" s="62"/>
      <c r="M63" s="62"/>
      <c r="N63" s="62"/>
      <c r="O63" s="62"/>
    </row>
    <row r="64" spans="1:30" x14ac:dyDescent="0.25">
      <c r="K64" s="62"/>
      <c r="L64" s="62"/>
      <c r="M64" s="62"/>
      <c r="N64" s="62"/>
      <c r="O64" s="62"/>
    </row>
    <row r="74" spans="11:15" x14ac:dyDescent="0.25">
      <c r="K74" s="62"/>
      <c r="L74" s="62"/>
      <c r="M74" s="62"/>
      <c r="N74" s="62"/>
      <c r="O74" s="62"/>
    </row>
    <row r="75" spans="11:15" x14ac:dyDescent="0.25">
      <c r="K75" s="62"/>
      <c r="L75" s="62"/>
      <c r="M75" s="62"/>
      <c r="N75" s="62"/>
      <c r="O75" s="62"/>
    </row>
    <row r="76" spans="11:15" x14ac:dyDescent="0.25">
      <c r="K76" s="62"/>
      <c r="L76" s="62"/>
      <c r="M76" s="62"/>
      <c r="N76" s="62"/>
      <c r="O76" s="62"/>
    </row>
    <row r="77" spans="11:15" x14ac:dyDescent="0.25">
      <c r="K77" s="62"/>
      <c r="L77" s="62"/>
      <c r="M77" s="62"/>
      <c r="N77" s="62"/>
      <c r="O77" s="62"/>
    </row>
    <row r="78" spans="11:15" x14ac:dyDescent="0.25">
      <c r="K78" s="62"/>
      <c r="L78" s="62"/>
      <c r="M78" s="62"/>
      <c r="N78" s="62"/>
      <c r="O78" s="62"/>
    </row>
    <row r="79" spans="11:15" x14ac:dyDescent="0.25">
      <c r="K79" s="62"/>
      <c r="L79" s="62"/>
      <c r="M79" s="62"/>
      <c r="N79" s="62"/>
      <c r="O79" s="62"/>
    </row>
    <row r="80" spans="11:15" x14ac:dyDescent="0.25">
      <c r="K80" s="62"/>
      <c r="L80" s="62"/>
      <c r="M80" s="62"/>
      <c r="N80" s="62"/>
      <c r="O80" s="62"/>
    </row>
    <row r="81" spans="11:223" x14ac:dyDescent="0.25">
      <c r="K81" s="62"/>
      <c r="L81" s="62"/>
      <c r="M81" s="62"/>
      <c r="N81" s="62"/>
      <c r="O81" s="62"/>
      <c r="HK81" s="68"/>
      <c r="HL81" s="68"/>
      <c r="HO81" s="36" t="s">
        <v>5725</v>
      </c>
    </row>
    <row r="82" spans="11:223" x14ac:dyDescent="0.25">
      <c r="L82" s="62"/>
    </row>
    <row r="83" spans="11:223" x14ac:dyDescent="0.25">
      <c r="L83" s="62"/>
    </row>
    <row r="84" spans="11:223" x14ac:dyDescent="0.25">
      <c r="L84" s="62"/>
    </row>
    <row r="85" spans="11:223" x14ac:dyDescent="0.25">
      <c r="L85" s="62"/>
    </row>
    <row r="86" spans="11:223" x14ac:dyDescent="0.25">
      <c r="L86" s="62"/>
    </row>
    <row r="87" spans="11:223" x14ac:dyDescent="0.25">
      <c r="L87" s="62"/>
    </row>
    <row r="88" spans="11:223" x14ac:dyDescent="0.25">
      <c r="L88" s="62"/>
    </row>
    <row r="89" spans="11:223" x14ac:dyDescent="0.25">
      <c r="L89" s="62"/>
    </row>
    <row r="90" spans="11:223" x14ac:dyDescent="0.25">
      <c r="L90" s="62"/>
    </row>
    <row r="91" spans="11:223" x14ac:dyDescent="0.25">
      <c r="L91" s="62"/>
    </row>
    <row r="92" spans="11:223" x14ac:dyDescent="0.25">
      <c r="L92" s="62"/>
    </row>
    <row r="93" spans="11:223" x14ac:dyDescent="0.25">
      <c r="L93" s="62"/>
    </row>
    <row r="94" spans="11:223" x14ac:dyDescent="0.25">
      <c r="L94" s="62"/>
    </row>
    <row r="95" spans="11:223" x14ac:dyDescent="0.25">
      <c r="L95" s="62"/>
    </row>
    <row r="96" spans="11:223" x14ac:dyDescent="0.25">
      <c r="L96" s="62"/>
    </row>
    <row r="97" spans="11:15" x14ac:dyDescent="0.25">
      <c r="L97" s="62"/>
    </row>
    <row r="98" spans="11:15" x14ac:dyDescent="0.25">
      <c r="K98" s="62"/>
      <c r="L98" s="62"/>
      <c r="M98" s="62"/>
      <c r="N98" s="62"/>
      <c r="O98" s="62"/>
    </row>
    <row r="99" spans="11:15" x14ac:dyDescent="0.25">
      <c r="K99" s="62"/>
      <c r="L99" s="62"/>
      <c r="M99" s="62"/>
      <c r="N99" s="62"/>
      <c r="O99" s="62"/>
    </row>
    <row r="100" spans="11:15" x14ac:dyDescent="0.25">
      <c r="K100" s="62"/>
      <c r="L100" s="62"/>
      <c r="M100" s="62"/>
      <c r="N100" s="62"/>
      <c r="O100" s="62"/>
    </row>
    <row r="101" spans="11:15" x14ac:dyDescent="0.25">
      <c r="K101" s="62"/>
      <c r="L101" s="62"/>
      <c r="M101" s="62"/>
      <c r="N101" s="62"/>
      <c r="O101" s="62"/>
    </row>
    <row r="102" spans="11:15" x14ac:dyDescent="0.25">
      <c r="K102" s="62"/>
      <c r="L102" s="62"/>
      <c r="M102" s="62"/>
      <c r="N102" s="62"/>
      <c r="O102" s="62"/>
    </row>
    <row r="103" spans="11:15" x14ac:dyDescent="0.25">
      <c r="K103" s="62"/>
      <c r="L103" s="62"/>
      <c r="M103" s="62"/>
      <c r="N103" s="62"/>
      <c r="O103" s="62"/>
    </row>
    <row r="104" spans="11:15" x14ac:dyDescent="0.25">
      <c r="K104" s="62"/>
      <c r="L104" s="62"/>
      <c r="M104" s="62"/>
      <c r="N104" s="62"/>
      <c r="O104" s="62"/>
    </row>
    <row r="105" spans="11:15" x14ac:dyDescent="0.25">
      <c r="K105" s="62"/>
      <c r="L105" s="62"/>
      <c r="M105" s="62"/>
      <c r="N105" s="62"/>
      <c r="O105" s="62"/>
    </row>
    <row r="106" spans="11:15" x14ac:dyDescent="0.25">
      <c r="K106" s="62"/>
      <c r="L106" s="62"/>
      <c r="M106" s="62"/>
      <c r="N106" s="62"/>
      <c r="O106" s="62"/>
    </row>
    <row r="107" spans="11:15" x14ac:dyDescent="0.25">
      <c r="K107" s="62"/>
      <c r="L107" s="62"/>
      <c r="M107" s="62"/>
      <c r="N107" s="62"/>
      <c r="O107" s="62"/>
    </row>
    <row r="108" spans="11:15" x14ac:dyDescent="0.25">
      <c r="K108" s="62"/>
      <c r="L108" s="62"/>
      <c r="M108" s="62"/>
      <c r="N108" s="62"/>
      <c r="O108" s="62"/>
    </row>
    <row r="109" spans="11:15" x14ac:dyDescent="0.25">
      <c r="K109" s="62"/>
      <c r="L109" s="62"/>
      <c r="M109" s="62"/>
      <c r="N109" s="62"/>
      <c r="O109" s="62"/>
    </row>
    <row r="110" spans="11:15" x14ac:dyDescent="0.25">
      <c r="K110" s="62"/>
      <c r="L110" s="62"/>
      <c r="M110" s="62"/>
      <c r="N110" s="62"/>
      <c r="O110" s="62"/>
    </row>
    <row r="111" spans="11:15" x14ac:dyDescent="0.25">
      <c r="K111" s="62"/>
      <c r="L111" s="62"/>
      <c r="M111" s="62"/>
      <c r="N111" s="62"/>
      <c r="O111" s="62"/>
    </row>
    <row r="112" spans="11:15" x14ac:dyDescent="0.25">
      <c r="K112" s="62"/>
      <c r="L112" s="62"/>
      <c r="M112" s="62"/>
      <c r="N112" s="62"/>
      <c r="O112" s="62"/>
    </row>
    <row r="113" spans="11:15" x14ac:dyDescent="0.25">
      <c r="K113" s="62"/>
      <c r="L113" s="62"/>
      <c r="M113" s="62"/>
      <c r="N113" s="62"/>
      <c r="O113" s="62"/>
    </row>
    <row r="114" spans="11:15" x14ac:dyDescent="0.25">
      <c r="K114" s="62"/>
      <c r="L114" s="62"/>
      <c r="M114" s="62"/>
      <c r="N114" s="62"/>
      <c r="O114" s="62"/>
    </row>
    <row r="115" spans="11:15" x14ac:dyDescent="0.25">
      <c r="K115" s="62"/>
      <c r="L115" s="62"/>
      <c r="M115" s="62"/>
      <c r="N115" s="62"/>
      <c r="O115" s="62"/>
    </row>
    <row r="116" spans="11:15" x14ac:dyDescent="0.25">
      <c r="K116" s="62"/>
      <c r="L116" s="62"/>
      <c r="M116" s="62"/>
      <c r="N116" s="62"/>
      <c r="O116" s="62"/>
    </row>
    <row r="117" spans="11:15" x14ac:dyDescent="0.25">
      <c r="K117" s="62"/>
      <c r="L117" s="62"/>
      <c r="M117" s="62"/>
      <c r="N117" s="62"/>
      <c r="O117" s="62"/>
    </row>
    <row r="118" spans="11:15" x14ac:dyDescent="0.25">
      <c r="K118" s="62"/>
      <c r="L118" s="62"/>
      <c r="M118" s="62"/>
      <c r="N118" s="62"/>
      <c r="O118" s="62"/>
    </row>
    <row r="119" spans="11:15" x14ac:dyDescent="0.25">
      <c r="K119" s="62"/>
      <c r="L119" s="62"/>
      <c r="M119" s="62"/>
      <c r="N119" s="62"/>
      <c r="O119" s="62"/>
    </row>
    <row r="120" spans="11:15" x14ac:dyDescent="0.25">
      <c r="K120" s="62"/>
      <c r="L120" s="62"/>
      <c r="M120" s="62"/>
      <c r="N120" s="62"/>
      <c r="O120" s="62"/>
    </row>
    <row r="121" spans="11:15" x14ac:dyDescent="0.25">
      <c r="K121" s="62"/>
      <c r="L121" s="62"/>
      <c r="M121" s="62"/>
      <c r="N121" s="62"/>
      <c r="O121" s="62"/>
    </row>
    <row r="122" spans="11:15" x14ac:dyDescent="0.25">
      <c r="K122" s="62"/>
      <c r="L122" s="62"/>
      <c r="M122" s="62"/>
      <c r="N122" s="62"/>
      <c r="O122" s="62"/>
    </row>
    <row r="123" spans="11:15" x14ac:dyDescent="0.25">
      <c r="K123" s="62"/>
      <c r="L123" s="62"/>
      <c r="M123" s="62"/>
      <c r="N123" s="62"/>
      <c r="O123" s="62"/>
    </row>
    <row r="124" spans="11:15" x14ac:dyDescent="0.25">
      <c r="K124" s="62"/>
      <c r="L124" s="62"/>
      <c r="M124" s="62"/>
      <c r="N124" s="62"/>
      <c r="O124" s="62"/>
    </row>
    <row r="125" spans="11:15" x14ac:dyDescent="0.25">
      <c r="K125" s="62"/>
      <c r="L125" s="62"/>
      <c r="M125" s="62"/>
      <c r="N125" s="62"/>
      <c r="O125" s="62"/>
    </row>
    <row r="126" spans="11:15" x14ac:dyDescent="0.25">
      <c r="K126" s="62"/>
      <c r="L126" s="62"/>
      <c r="M126" s="62"/>
      <c r="N126" s="62"/>
      <c r="O126" s="62"/>
    </row>
    <row r="127" spans="11:15" x14ac:dyDescent="0.25">
      <c r="K127" s="62"/>
      <c r="L127" s="62"/>
      <c r="M127" s="62"/>
      <c r="N127" s="62"/>
      <c r="O127" s="62"/>
    </row>
    <row r="128" spans="11:15" x14ac:dyDescent="0.25">
      <c r="K128" s="62"/>
      <c r="L128" s="62"/>
      <c r="M128" s="62"/>
      <c r="N128" s="62"/>
      <c r="O128" s="62"/>
    </row>
    <row r="129" spans="11:15" x14ac:dyDescent="0.25">
      <c r="K129" s="62"/>
      <c r="L129" s="62"/>
      <c r="M129" s="62"/>
      <c r="N129" s="62"/>
      <c r="O129" s="62"/>
    </row>
    <row r="130" spans="11:15" x14ac:dyDescent="0.25">
      <c r="K130" s="62"/>
      <c r="L130" s="62"/>
      <c r="M130" s="62"/>
      <c r="N130" s="62"/>
      <c r="O130" s="62"/>
    </row>
    <row r="131" spans="11:15" x14ac:dyDescent="0.25">
      <c r="K131" s="62"/>
      <c r="L131" s="62"/>
      <c r="M131" s="62"/>
      <c r="N131" s="62"/>
      <c r="O131" s="62"/>
    </row>
    <row r="132" spans="11:15" x14ac:dyDescent="0.25">
      <c r="K132" s="62"/>
      <c r="L132" s="62"/>
      <c r="M132" s="62"/>
      <c r="N132" s="62"/>
      <c r="O132" s="62"/>
    </row>
    <row r="133" spans="11:15" x14ac:dyDescent="0.25">
      <c r="K133" s="62"/>
      <c r="L133" s="62"/>
      <c r="M133" s="62"/>
      <c r="N133" s="62"/>
      <c r="O133" s="62"/>
    </row>
    <row r="134" spans="11:15" x14ac:dyDescent="0.25">
      <c r="K134" s="62"/>
      <c r="L134" s="62"/>
      <c r="M134" s="62"/>
      <c r="N134" s="62"/>
      <c r="O13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7C9F1-F672-4BED-B11D-04E52EA385F8}">
  <sheetPr>
    <pageSetUpPr fitToPage="1"/>
  </sheetPr>
  <dimension ref="A1:HO154"/>
  <sheetViews>
    <sheetView zoomScale="85" zoomScaleNormal="85" workbookViewId="0"/>
  </sheetViews>
  <sheetFormatPr defaultColWidth="9.1796875" defaultRowHeight="12.5" x14ac:dyDescent="0.25"/>
  <cols>
    <col min="1" max="1" width="36.1796875" style="660" customWidth="1"/>
    <col min="2" max="2" width="15.1796875" style="660" bestFit="1" customWidth="1"/>
    <col min="3" max="3" width="16.453125" style="660" customWidth="1"/>
    <col min="4" max="4" width="3.1796875" style="660" customWidth="1"/>
    <col min="5" max="5" width="16.453125" style="660" customWidth="1"/>
    <col min="6" max="6" width="3.1796875" style="660" customWidth="1"/>
    <col min="7" max="7" width="20.1796875" style="660" customWidth="1"/>
    <col min="8" max="8" width="3.1796875" style="660" customWidth="1"/>
    <col min="9" max="9" width="18.54296875" style="660" customWidth="1"/>
    <col min="10" max="10" width="3.1796875" style="660" customWidth="1"/>
    <col min="11" max="11" width="18.54296875" style="660" customWidth="1"/>
    <col min="12" max="12" width="2" style="660" customWidth="1"/>
    <col min="13" max="13" width="18.54296875" style="660" customWidth="1"/>
    <col min="14" max="16" width="3.1796875" style="660" customWidth="1"/>
    <col min="17" max="17" width="53.1796875" style="660" customWidth="1"/>
    <col min="18" max="18" width="3.1796875" style="660" customWidth="1"/>
    <col min="19" max="19" width="14" style="660" customWidth="1"/>
    <col min="20" max="20" width="3.81640625" style="660" customWidth="1"/>
    <col min="21" max="21" width="14.54296875" style="660" customWidth="1"/>
    <col min="22" max="22" width="4.1796875" style="660" customWidth="1"/>
    <col min="23" max="23" width="14.54296875" style="660" customWidth="1"/>
    <col min="24" max="24" width="4.1796875" style="660" customWidth="1"/>
    <col min="25" max="25" width="11" style="660" bestFit="1" customWidth="1"/>
    <col min="26" max="26" width="2.54296875" style="660" bestFit="1" customWidth="1"/>
    <col min="27" max="27" width="11" style="660" bestFit="1" customWidth="1"/>
    <col min="28" max="28" width="2.54296875" style="660" customWidth="1"/>
    <col min="29" max="29" width="10.54296875" style="660" customWidth="1"/>
    <col min="30" max="30" width="2.54296875" style="660" customWidth="1"/>
    <col min="31" max="31" width="9.1796875" style="660"/>
    <col min="32" max="32" width="4.453125" style="660" customWidth="1"/>
    <col min="33" max="33" width="3.54296875" style="660" customWidth="1"/>
    <col min="34" max="34" width="22.1796875" style="660" customWidth="1"/>
    <col min="35" max="16384" width="9.1796875" style="660"/>
  </cols>
  <sheetData>
    <row r="1" spans="1:30" ht="16.5" customHeight="1" x14ac:dyDescent="0.25">
      <c r="A1" s="49"/>
    </row>
    <row r="2" spans="1:30" ht="16.5" customHeight="1" x14ac:dyDescent="0.25">
      <c r="A2" s="49"/>
    </row>
    <row r="3" spans="1:30" ht="16.5" customHeight="1" x14ac:dyDescent="0.35">
      <c r="A3" s="49"/>
      <c r="G3"/>
    </row>
    <row r="4" spans="1:30" ht="16.5" customHeight="1" thickBot="1" x14ac:dyDescent="0.4">
      <c r="A4" s="49"/>
      <c r="G4"/>
    </row>
    <row r="5" spans="1:30" ht="16" x14ac:dyDescent="0.6">
      <c r="A5" s="657" t="s">
        <v>5726</v>
      </c>
      <c r="C5" s="668"/>
      <c r="I5" s="669"/>
    </row>
    <row r="6" spans="1:30" ht="15" thickBot="1" x14ac:dyDescent="0.4">
      <c r="A6" s="658" t="s">
        <v>124</v>
      </c>
      <c r="G6" s="1204" t="s">
        <v>136</v>
      </c>
      <c r="H6" s="1202"/>
      <c r="I6" s="1202"/>
      <c r="J6" s="1202"/>
      <c r="K6" s="1202"/>
      <c r="L6" s="1202"/>
      <c r="M6" s="1202"/>
      <c r="N6" s="70"/>
      <c r="O6" s="70"/>
      <c r="Q6" s="670" t="str">
        <f>G6</f>
        <v>ONE Gas, Inc.</v>
      </c>
      <c r="R6" s="670"/>
      <c r="S6" s="670"/>
      <c r="T6" s="670"/>
      <c r="U6" s="670"/>
      <c r="V6" s="671"/>
      <c r="W6" s="670"/>
      <c r="X6" s="671"/>
      <c r="Y6" s="671"/>
      <c r="Z6" s="672"/>
      <c r="AA6" s="671"/>
      <c r="AB6" s="671"/>
      <c r="AC6" s="671"/>
    </row>
    <row r="7" spans="1:30" ht="14.5" x14ac:dyDescent="0.35">
      <c r="G7" s="1204" t="s">
        <v>35</v>
      </c>
      <c r="H7" s="1202"/>
      <c r="I7" s="1202"/>
      <c r="J7" s="1202"/>
      <c r="K7" s="1202"/>
      <c r="L7" s="1202"/>
      <c r="M7" s="1202"/>
      <c r="N7" s="70"/>
      <c r="O7" s="70"/>
      <c r="Q7" s="671" t="str">
        <f>G7</f>
        <v>CAPITALIZATION AND FINANCIAL STATISTICS  (1)</v>
      </c>
      <c r="R7" s="671"/>
      <c r="S7" s="671"/>
      <c r="T7" s="671"/>
      <c r="U7" s="671"/>
      <c r="V7" s="671"/>
      <c r="W7" s="671"/>
      <c r="X7" s="671"/>
      <c r="Y7" s="671"/>
      <c r="Z7" s="671"/>
      <c r="AA7" s="671"/>
      <c r="AB7" s="671"/>
      <c r="AC7" s="671"/>
    </row>
    <row r="8" spans="1:30" ht="14.5" x14ac:dyDescent="0.35">
      <c r="B8" s="36"/>
      <c r="C8" s="36"/>
      <c r="D8" s="36"/>
      <c r="E8" s="36"/>
      <c r="F8" s="36"/>
      <c r="G8" s="1201" t="s">
        <v>5728</v>
      </c>
      <c r="H8" s="1202"/>
      <c r="I8" s="1202"/>
      <c r="J8" s="1202"/>
      <c r="K8" s="1202"/>
      <c r="L8" s="1202"/>
      <c r="M8" s="1202"/>
      <c r="N8" s="70"/>
      <c r="O8" s="70"/>
      <c r="Q8" s="672" t="str">
        <f>G8</f>
        <v>2018 - 2023, Inclusive</v>
      </c>
      <c r="R8" s="672"/>
      <c r="S8" s="672"/>
      <c r="T8" s="672"/>
      <c r="U8" s="672"/>
      <c r="V8" s="671"/>
      <c r="W8" s="672"/>
      <c r="X8" s="671"/>
      <c r="Y8" s="671"/>
      <c r="Z8" s="672"/>
      <c r="AA8" s="671"/>
      <c r="AB8" s="671"/>
      <c r="AC8" s="671"/>
    </row>
    <row r="9" spans="1:30" x14ac:dyDescent="0.25">
      <c r="B9" s="36"/>
      <c r="C9" s="36"/>
      <c r="D9" s="36"/>
      <c r="E9" s="36"/>
      <c r="F9" s="36"/>
      <c r="G9" s="36"/>
      <c r="H9" s="36"/>
      <c r="I9" s="36"/>
      <c r="J9" s="36"/>
      <c r="K9" s="36"/>
      <c r="L9" s="36"/>
      <c r="M9" s="36"/>
      <c r="N9" s="36"/>
      <c r="O9" s="36"/>
      <c r="Q9" s="671"/>
      <c r="R9" s="671"/>
      <c r="S9" s="671"/>
      <c r="T9" s="671"/>
      <c r="U9" s="671"/>
      <c r="V9" s="671"/>
      <c r="W9" s="671"/>
      <c r="X9" s="671"/>
      <c r="Y9" s="672"/>
      <c r="Z9" s="672"/>
      <c r="AA9" s="671"/>
      <c r="AB9" s="671"/>
      <c r="AC9" s="671"/>
    </row>
    <row r="10" spans="1:30" x14ac:dyDescent="0.25">
      <c r="B10" s="36" t="s">
        <v>5732</v>
      </c>
      <c r="C10" s="1098">
        <v>2023</v>
      </c>
      <c r="D10" s="36"/>
      <c r="E10" s="1098">
        <v>2022</v>
      </c>
      <c r="F10" s="36"/>
      <c r="G10" s="1098">
        <v>2021</v>
      </c>
      <c r="H10" s="36"/>
      <c r="I10" s="1098">
        <v>2020</v>
      </c>
      <c r="J10" s="36"/>
      <c r="K10" s="1098">
        <v>2019</v>
      </c>
      <c r="L10" s="36"/>
      <c r="M10" s="1098">
        <v>2018</v>
      </c>
      <c r="N10" s="1098"/>
      <c r="O10" s="1098"/>
      <c r="Y10" s="672"/>
      <c r="Z10" s="672"/>
      <c r="AA10" s="671"/>
      <c r="AB10" s="671"/>
    </row>
    <row r="11" spans="1:30" x14ac:dyDescent="0.25">
      <c r="A11" s="660" t="s">
        <v>38</v>
      </c>
    </row>
    <row r="12" spans="1:30" x14ac:dyDescent="0.25">
      <c r="A12" s="660" t="s">
        <v>39</v>
      </c>
      <c r="B12" s="660" t="s">
        <v>40</v>
      </c>
      <c r="C12" s="63">
        <f>1877895000+772984000-(473000000)</f>
        <v>2177879000</v>
      </c>
      <c r="E12" s="63">
        <f>2352400000-(700000000-150000000-77000000)</f>
        <v>1879400000</v>
      </c>
      <c r="G12" s="63">
        <f>3683378000-2000000000</f>
        <v>1683378000</v>
      </c>
      <c r="I12" s="63">
        <v>1601300000</v>
      </c>
      <c r="K12" s="63">
        <v>1286064000</v>
      </c>
      <c r="M12" s="63">
        <v>1285483000</v>
      </c>
      <c r="N12" s="63"/>
      <c r="O12" s="63"/>
      <c r="S12" s="1098">
        <f>C10</f>
        <v>2023</v>
      </c>
      <c r="U12" s="1098">
        <f>E10</f>
        <v>2022</v>
      </c>
      <c r="W12" s="1098">
        <f>G10</f>
        <v>2021</v>
      </c>
      <c r="Y12" s="1098">
        <f>I10</f>
        <v>2020</v>
      </c>
      <c r="Z12" s="1098"/>
      <c r="AA12" s="1098">
        <f>K10</f>
        <v>2019</v>
      </c>
      <c r="AB12" s="1098"/>
      <c r="AC12" s="36"/>
      <c r="AD12" s="36"/>
    </row>
    <row r="13" spans="1:30" x14ac:dyDescent="0.25">
      <c r="A13" s="660" t="s">
        <v>41</v>
      </c>
      <c r="B13" s="660" t="s">
        <v>42</v>
      </c>
      <c r="C13" s="63">
        <v>0</v>
      </c>
      <c r="E13" s="63">
        <v>0</v>
      </c>
      <c r="G13" s="63">
        <v>0</v>
      </c>
      <c r="I13" s="63">
        <v>0</v>
      </c>
      <c r="K13" s="63">
        <v>0</v>
      </c>
      <c r="M13" s="63">
        <v>0</v>
      </c>
      <c r="N13" s="63"/>
      <c r="O13" s="63"/>
      <c r="Y13" s="52" t="s">
        <v>43</v>
      </c>
      <c r="Z13" s="52"/>
      <c r="AA13" s="52"/>
      <c r="AB13" s="52"/>
      <c r="AC13" s="52" t="s">
        <v>44</v>
      </c>
      <c r="AD13" s="36"/>
    </row>
    <row r="14" spans="1:30" x14ac:dyDescent="0.25">
      <c r="C14" s="63"/>
      <c r="E14" s="63"/>
      <c r="G14" s="63"/>
      <c r="I14" s="63"/>
      <c r="K14" s="63"/>
      <c r="M14" s="63"/>
      <c r="N14" s="63"/>
      <c r="O14" s="63"/>
      <c r="Q14" s="673" t="s">
        <v>5691</v>
      </c>
      <c r="R14" s="673"/>
      <c r="S14" s="673"/>
      <c r="T14" s="673"/>
      <c r="U14" s="673"/>
      <c r="V14" s="673"/>
      <c r="W14" s="673"/>
      <c r="X14" s="673"/>
      <c r="Y14" s="36"/>
      <c r="Z14" s="36"/>
      <c r="AA14" s="36"/>
      <c r="AB14" s="36"/>
      <c r="AC14" s="36"/>
      <c r="AD14" s="36"/>
    </row>
    <row r="15" spans="1:30" ht="14.5" x14ac:dyDescent="0.35">
      <c r="A15" s="660" t="s">
        <v>46</v>
      </c>
      <c r="B15" s="660" t="s">
        <v>47</v>
      </c>
      <c r="C15" s="674">
        <v>56545924</v>
      </c>
      <c r="E15" s="63">
        <v>55349954</v>
      </c>
      <c r="G15" s="63">
        <v>53633210</v>
      </c>
      <c r="I15" s="63">
        <v>53166733</v>
      </c>
      <c r="K15" s="63">
        <f>52771749</f>
        <v>52771749</v>
      </c>
      <c r="M15" s="63">
        <f>52564902</f>
        <v>52564902</v>
      </c>
      <c r="N15" s="63"/>
      <c r="O15" s="63"/>
      <c r="Y15" s="36"/>
      <c r="Z15" s="36"/>
      <c r="AA15" s="36"/>
      <c r="AB15" s="36"/>
      <c r="AC15" s="36"/>
      <c r="AD15" s="36"/>
    </row>
    <row r="16" spans="1:30" x14ac:dyDescent="0.25">
      <c r="A16" s="660" t="s">
        <v>48</v>
      </c>
      <c r="B16" s="660" t="s">
        <v>49</v>
      </c>
      <c r="C16" s="63">
        <f>2765877*1000</f>
        <v>2765877000</v>
      </c>
      <c r="E16" s="63">
        <v>2584426000</v>
      </c>
      <c r="G16" s="63">
        <v>2349532000</v>
      </c>
      <c r="I16" s="63">
        <v>2233311000</v>
      </c>
      <c r="K16" s="63">
        <v>2129390000</v>
      </c>
      <c r="M16" s="63">
        <v>2042656000</v>
      </c>
      <c r="N16" s="63"/>
      <c r="O16" s="63"/>
      <c r="Q16" s="673" t="s">
        <v>5692</v>
      </c>
      <c r="R16" s="673"/>
      <c r="S16" s="673"/>
      <c r="T16" s="673"/>
      <c r="U16" s="673"/>
      <c r="V16" s="673"/>
      <c r="W16" s="673"/>
      <c r="X16" s="673"/>
      <c r="Y16" s="36"/>
      <c r="Z16" s="36"/>
      <c r="AA16" s="36"/>
      <c r="AB16" s="36"/>
      <c r="AC16" s="36"/>
      <c r="AD16" s="36"/>
    </row>
    <row r="17" spans="1:30" x14ac:dyDescent="0.25">
      <c r="A17" s="660" t="s">
        <v>51</v>
      </c>
      <c r="B17" s="660" t="s">
        <v>47</v>
      </c>
      <c r="C17" s="63">
        <v>0</v>
      </c>
      <c r="E17" s="63">
        <v>0</v>
      </c>
      <c r="G17" s="63">
        <v>0</v>
      </c>
      <c r="I17" s="63">
        <v>0</v>
      </c>
      <c r="K17" s="63">
        <v>0</v>
      </c>
      <c r="M17" s="63">
        <v>0</v>
      </c>
      <c r="N17" s="63"/>
      <c r="O17" s="63"/>
      <c r="Q17" s="660" t="s">
        <v>5693</v>
      </c>
      <c r="S17" s="53">
        <f>C50/1000000</f>
        <v>4943.7560000000003</v>
      </c>
      <c r="T17" s="53"/>
      <c r="U17" s="53">
        <f>E50/1000000</f>
        <v>4463.826</v>
      </c>
      <c r="V17" s="53"/>
      <c r="W17" s="53">
        <f>G50/1000000</f>
        <v>4032.91</v>
      </c>
      <c r="X17" s="53"/>
      <c r="Y17" s="53">
        <f>I50/1000000</f>
        <v>3834.6109999999999</v>
      </c>
      <c r="Z17" s="53"/>
      <c r="AA17" s="53">
        <f>K50/1000000</f>
        <v>3415.4540000000002</v>
      </c>
      <c r="AB17" s="53"/>
      <c r="AC17" s="36"/>
      <c r="AD17" s="36"/>
    </row>
    <row r="18" spans="1:30" x14ac:dyDescent="0.25">
      <c r="C18" s="63"/>
      <c r="E18" s="63"/>
      <c r="G18" s="63"/>
      <c r="I18" s="63"/>
      <c r="K18" s="63"/>
      <c r="M18" s="63"/>
      <c r="N18" s="63"/>
      <c r="O18" s="63"/>
      <c r="Q18" s="660" t="s">
        <v>5694</v>
      </c>
      <c r="S18" s="54">
        <f>C19/1000000</f>
        <v>8.8499999999999995E-2</v>
      </c>
      <c r="T18" s="53"/>
      <c r="U18" s="54">
        <f>E19/1000000</f>
        <v>552</v>
      </c>
      <c r="V18" s="53"/>
      <c r="W18" s="54">
        <f>G19/1000000</f>
        <v>494</v>
      </c>
      <c r="X18" s="53"/>
      <c r="Y18" s="54">
        <f>I19/1000000</f>
        <v>418.22500000000002</v>
      </c>
      <c r="Z18" s="53"/>
      <c r="AA18" s="54">
        <f>K19/1000000</f>
        <v>516.5</v>
      </c>
      <c r="AB18" s="53"/>
      <c r="AC18" s="36"/>
      <c r="AD18" s="36"/>
    </row>
    <row r="19" spans="1:30" x14ac:dyDescent="0.25">
      <c r="A19" s="660" t="s">
        <v>54</v>
      </c>
      <c r="B19" s="660" t="s">
        <v>55</v>
      </c>
      <c r="C19" s="63">
        <v>88500</v>
      </c>
      <c r="E19" s="63">
        <v>552000000</v>
      </c>
      <c r="G19" s="63">
        <v>494000000</v>
      </c>
      <c r="I19" s="63">
        <v>418225000</v>
      </c>
      <c r="K19" s="63">
        <v>516500000</v>
      </c>
      <c r="M19" s="63">
        <v>299500000</v>
      </c>
      <c r="N19" s="63"/>
      <c r="O19" s="63"/>
      <c r="Q19" s="660" t="s">
        <v>5695</v>
      </c>
      <c r="S19" s="55">
        <f>SUM(S17:S18)</f>
        <v>4943.8445000000002</v>
      </c>
      <c r="T19" s="53"/>
      <c r="U19" s="55">
        <f>SUM(U17:U18)</f>
        <v>5015.826</v>
      </c>
      <c r="V19" s="53"/>
      <c r="W19" s="55">
        <f>SUM(W17:W18)</f>
        <v>4526.91</v>
      </c>
      <c r="X19" s="53"/>
      <c r="Y19" s="55">
        <f>SUM(Y17:Y18)</f>
        <v>4252.8360000000002</v>
      </c>
      <c r="Z19" s="53"/>
      <c r="AA19" s="55">
        <f>SUM(AA17:AA18)</f>
        <v>3931.9540000000002</v>
      </c>
      <c r="AB19" s="53"/>
      <c r="AC19" s="36"/>
      <c r="AD19" s="36"/>
    </row>
    <row r="20" spans="1:30" x14ac:dyDescent="0.25">
      <c r="G20" s="63"/>
      <c r="I20" s="63"/>
      <c r="K20" s="63"/>
      <c r="M20" s="63"/>
      <c r="N20" s="63"/>
      <c r="O20" s="63"/>
      <c r="S20" s="36"/>
      <c r="T20" s="36"/>
      <c r="U20" s="36"/>
      <c r="V20" s="36"/>
      <c r="W20" s="36"/>
      <c r="X20" s="36"/>
      <c r="Y20" s="36"/>
      <c r="Z20" s="36"/>
      <c r="AA20" s="36"/>
      <c r="AB20" s="36"/>
      <c r="AC20" s="36"/>
      <c r="AD20" s="36"/>
    </row>
    <row r="21" spans="1:30" x14ac:dyDescent="0.25">
      <c r="A21" s="660" t="s">
        <v>57</v>
      </c>
      <c r="B21" s="660" t="s">
        <v>58</v>
      </c>
      <c r="C21" s="63">
        <v>4.1399999999999997</v>
      </c>
      <c r="E21" s="63">
        <v>4.08</v>
      </c>
      <c r="G21" s="63">
        <v>3.85</v>
      </c>
      <c r="I21" s="63">
        <v>3.68</v>
      </c>
      <c r="K21" s="63">
        <v>3.51</v>
      </c>
      <c r="M21" s="63">
        <v>3.25</v>
      </c>
      <c r="N21" s="63"/>
      <c r="O21" s="63"/>
      <c r="Q21" s="673" t="s">
        <v>5696</v>
      </c>
      <c r="R21" s="673"/>
      <c r="S21" s="36"/>
      <c r="T21" s="36"/>
      <c r="U21" s="36"/>
      <c r="V21" s="36"/>
      <c r="W21" s="36"/>
      <c r="X21" s="36"/>
      <c r="Y21" s="36"/>
      <c r="Z21" s="36"/>
      <c r="AA21" s="36"/>
      <c r="AB21" s="36"/>
      <c r="AC21" s="36"/>
      <c r="AD21" s="36"/>
    </row>
    <row r="22" spans="1:30" x14ac:dyDescent="0.25">
      <c r="A22" s="660" t="s">
        <v>60</v>
      </c>
      <c r="B22" s="36" t="s">
        <v>3244</v>
      </c>
      <c r="C22" s="56">
        <v>83.9</v>
      </c>
      <c r="D22" s="36"/>
      <c r="E22" s="56">
        <v>91.88</v>
      </c>
      <c r="F22" s="36"/>
      <c r="G22" s="660">
        <v>81.37</v>
      </c>
      <c r="H22" s="36"/>
      <c r="I22" s="63">
        <v>96.69</v>
      </c>
      <c r="J22" s="36"/>
      <c r="K22" s="63">
        <v>96.27</v>
      </c>
      <c r="L22" s="36"/>
      <c r="M22" s="63">
        <v>87.03</v>
      </c>
      <c r="N22" s="63"/>
      <c r="O22" s="63"/>
      <c r="Q22" s="660" t="s">
        <v>5697</v>
      </c>
      <c r="S22" s="56">
        <f>(ROUND((C30/(AVERAGE(C54,E54))*100),2))</f>
        <v>5</v>
      </c>
      <c r="T22" s="57" t="s">
        <v>63</v>
      </c>
      <c r="U22" s="56">
        <f>(ROUND((E30/(AVERAGE(E54,G54))*100),2))</f>
        <v>3.36</v>
      </c>
      <c r="V22" s="57" t="s">
        <v>63</v>
      </c>
      <c r="W22" s="56">
        <f>(ROUND((G30/(AVERAGE(G54,I54))*100),2))</f>
        <v>2.87</v>
      </c>
      <c r="X22" s="57" t="s">
        <v>63</v>
      </c>
      <c r="Y22" s="56">
        <f>(ROUND((I30/(AVERAGE(I54,K54))*100),2))</f>
        <v>3.27</v>
      </c>
      <c r="Z22" s="57" t="s">
        <v>63</v>
      </c>
      <c r="AA22" s="56">
        <f>(ROUND((K30/(AVERAGE(K54,M54))*100),2))</f>
        <v>3.7</v>
      </c>
      <c r="AB22" s="57" t="s">
        <v>63</v>
      </c>
      <c r="AC22" s="1097"/>
      <c r="AD22" s="36"/>
    </row>
    <row r="23" spans="1:30" x14ac:dyDescent="0.25">
      <c r="A23" s="660" t="s">
        <v>64</v>
      </c>
      <c r="B23" s="36" t="s">
        <v>3244</v>
      </c>
      <c r="C23" s="56">
        <v>57.63</v>
      </c>
      <c r="D23" s="36"/>
      <c r="E23" s="56">
        <v>70.03</v>
      </c>
      <c r="F23" s="36"/>
      <c r="G23" s="675">
        <v>63.3</v>
      </c>
      <c r="H23" s="36"/>
      <c r="I23" s="63">
        <v>66.55</v>
      </c>
      <c r="J23" s="36"/>
      <c r="K23" s="63">
        <v>76.13</v>
      </c>
      <c r="L23" s="36"/>
      <c r="M23" s="63">
        <v>62.75</v>
      </c>
      <c r="N23" s="63"/>
      <c r="O23" s="63"/>
      <c r="Q23" s="660" t="s">
        <v>5698</v>
      </c>
      <c r="S23" s="56"/>
      <c r="T23" s="57"/>
      <c r="U23" s="56"/>
      <c r="V23" s="57"/>
      <c r="W23" s="56"/>
      <c r="X23" s="57"/>
      <c r="Y23" s="56"/>
      <c r="Z23" s="57"/>
      <c r="AA23" s="56"/>
      <c r="AB23" s="57"/>
      <c r="AC23" s="36"/>
      <c r="AD23" s="36"/>
    </row>
    <row r="24" spans="1:30" x14ac:dyDescent="0.25">
      <c r="B24" s="36"/>
      <c r="C24" s="36"/>
      <c r="D24" s="36"/>
      <c r="E24" s="36"/>
      <c r="F24" s="36"/>
      <c r="G24" s="63"/>
      <c r="H24" s="36"/>
      <c r="I24" s="63"/>
      <c r="J24" s="36"/>
      <c r="K24" s="63"/>
      <c r="L24" s="36"/>
      <c r="M24" s="63"/>
      <c r="N24" s="63"/>
      <c r="O24" s="63"/>
      <c r="S24" s="36"/>
      <c r="T24" s="36"/>
      <c r="U24" s="36"/>
      <c r="V24" s="36"/>
      <c r="W24" s="36"/>
      <c r="X24" s="36"/>
      <c r="Y24" s="36"/>
      <c r="Z24" s="36"/>
      <c r="AA24" s="36"/>
      <c r="AB24" s="36"/>
      <c r="AC24" s="1203" t="s">
        <v>66</v>
      </c>
      <c r="AD24" s="1203"/>
    </row>
    <row r="25" spans="1:30" x14ac:dyDescent="0.25">
      <c r="B25" s="36"/>
      <c r="C25" s="36"/>
      <c r="D25" s="36"/>
      <c r="E25" s="36"/>
      <c r="F25" s="36"/>
      <c r="G25" s="63"/>
      <c r="H25" s="36"/>
      <c r="I25" s="63"/>
      <c r="J25" s="36"/>
      <c r="K25" s="63"/>
      <c r="L25" s="36"/>
      <c r="M25" s="63"/>
      <c r="N25" s="63"/>
      <c r="O25" s="63"/>
      <c r="Q25" s="673" t="s">
        <v>5699</v>
      </c>
      <c r="R25" s="673"/>
      <c r="S25" s="36"/>
      <c r="T25" s="36"/>
      <c r="U25" s="36"/>
      <c r="V25" s="36"/>
      <c r="W25" s="36"/>
      <c r="X25" s="36"/>
      <c r="Y25" s="36"/>
      <c r="Z25" s="36"/>
      <c r="AA25" s="36"/>
      <c r="AB25" s="36"/>
      <c r="AC25" s="1203" t="s">
        <v>68</v>
      </c>
      <c r="AD25" s="1203"/>
    </row>
    <row r="26" spans="1:30" x14ac:dyDescent="0.25">
      <c r="A26" s="660" t="s">
        <v>69</v>
      </c>
      <c r="B26" s="36" t="s">
        <v>3244</v>
      </c>
      <c r="C26" s="63">
        <v>2.6</v>
      </c>
      <c r="D26" s="36"/>
      <c r="E26" s="63">
        <v>2.48</v>
      </c>
      <c r="F26" s="36"/>
      <c r="G26" s="63">
        <v>2.3199999999999998</v>
      </c>
      <c r="H26" s="36"/>
      <c r="I26" s="63">
        <v>2.16</v>
      </c>
      <c r="J26" s="36"/>
      <c r="K26" s="63">
        <v>2</v>
      </c>
      <c r="L26" s="36"/>
      <c r="M26" s="63">
        <v>1.84</v>
      </c>
      <c r="N26" s="63"/>
      <c r="O26" s="63"/>
      <c r="Q26" s="660" t="s">
        <v>5700</v>
      </c>
      <c r="S26" s="36"/>
      <c r="T26" s="36"/>
      <c r="U26" s="36"/>
      <c r="V26" s="36"/>
      <c r="W26" s="36"/>
      <c r="X26" s="36"/>
      <c r="Y26" s="36"/>
      <c r="Z26" s="36"/>
      <c r="AA26" s="36"/>
      <c r="AB26" s="36"/>
      <c r="AC26" s="36"/>
      <c r="AD26" s="36"/>
    </row>
    <row r="27" spans="1:30" x14ac:dyDescent="0.25">
      <c r="G27" s="63"/>
      <c r="I27" s="63"/>
      <c r="K27" s="63"/>
      <c r="M27" s="63"/>
      <c r="N27" s="63"/>
      <c r="O27" s="63"/>
      <c r="Q27" s="660" t="s">
        <v>5701</v>
      </c>
      <c r="S27" s="56">
        <f>ROUND(((C12/C50)*100),2)</f>
        <v>44.05</v>
      </c>
      <c r="T27" s="57" t="s">
        <v>63</v>
      </c>
      <c r="U27" s="56">
        <f>ROUND(((E12/E50)*100),2)</f>
        <v>42.1</v>
      </c>
      <c r="V27" s="57" t="s">
        <v>63</v>
      </c>
      <c r="W27" s="56">
        <f>ROUND(((G12/G50)*100),2)</f>
        <v>41.74</v>
      </c>
      <c r="X27" s="57" t="s">
        <v>63</v>
      </c>
      <c r="Y27" s="56">
        <f>ROUND(((I12/I50)*100),2)</f>
        <v>41.76</v>
      </c>
      <c r="Z27" s="57" t="s">
        <v>63</v>
      </c>
      <c r="AA27" s="56">
        <f>ROUND(((K12/K50)*100),2)</f>
        <v>37.65</v>
      </c>
      <c r="AB27" s="57" t="s">
        <v>63</v>
      </c>
      <c r="AC27" s="56">
        <f>ROUND(AVERAGE(S27:AB27),2)</f>
        <v>41.46</v>
      </c>
      <c r="AD27" s="57" t="s">
        <v>63</v>
      </c>
    </row>
    <row r="28" spans="1:30" x14ac:dyDescent="0.25">
      <c r="A28" s="660" t="s">
        <v>72</v>
      </c>
      <c r="B28" s="660" t="s">
        <v>72</v>
      </c>
      <c r="C28" s="63">
        <v>5700000</v>
      </c>
      <c r="E28" s="63">
        <v>4500000</v>
      </c>
      <c r="G28" s="63">
        <v>4200000</v>
      </c>
      <c r="I28" s="63">
        <v>4200000</v>
      </c>
      <c r="K28" s="63">
        <v>4600000</v>
      </c>
      <c r="M28" s="63">
        <v>3400000</v>
      </c>
      <c r="N28" s="63"/>
      <c r="O28" s="63"/>
      <c r="Q28" s="660"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C29" s="63"/>
      <c r="E29" s="63"/>
      <c r="G29" s="63"/>
      <c r="I29" s="63"/>
      <c r="K29" s="63"/>
      <c r="M29" s="63"/>
      <c r="N29" s="63"/>
      <c r="O29" s="63"/>
      <c r="Q29" s="660" t="s">
        <v>5703</v>
      </c>
      <c r="S29" s="58">
        <f>ROUND(((C16/C50)*100),2)</f>
        <v>55.95</v>
      </c>
      <c r="T29" s="57"/>
      <c r="U29" s="58">
        <f>ROUND(((E16/E50)*100),2)</f>
        <v>57.9</v>
      </c>
      <c r="V29" s="57"/>
      <c r="W29" s="58">
        <f>ROUND(((G16/G50)*100),2)</f>
        <v>58.26</v>
      </c>
      <c r="X29" s="57"/>
      <c r="Y29" s="58">
        <f>ROUND(((I16/I50)*100),2)</f>
        <v>58.24</v>
      </c>
      <c r="Z29" s="57"/>
      <c r="AA29" s="58">
        <f>ROUND(((K16/K50)*100),2)</f>
        <v>62.35</v>
      </c>
      <c r="AB29" s="57"/>
      <c r="AC29" s="56">
        <f>ROUND(AVERAGE(S29:AB29),2)</f>
        <v>58.54</v>
      </c>
      <c r="AD29" s="57"/>
    </row>
    <row r="30" spans="1:30" x14ac:dyDescent="0.25">
      <c r="A30" s="660" t="s">
        <v>73</v>
      </c>
      <c r="B30" s="660" t="s">
        <v>74</v>
      </c>
      <c r="C30" s="63">
        <v>115339000</v>
      </c>
      <c r="E30" s="63">
        <v>77506000</v>
      </c>
      <c r="G30" s="63">
        <v>60301000</v>
      </c>
      <c r="I30" s="63">
        <v>62505000</v>
      </c>
      <c r="K30" s="63">
        <v>62681000</v>
      </c>
      <c r="M30" s="63">
        <v>51305000</v>
      </c>
      <c r="N30" s="63"/>
      <c r="O30" s="63"/>
      <c r="Q30" s="660"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c r="E31" s="63"/>
      <c r="G31" s="63"/>
      <c r="I31" s="63"/>
      <c r="K31" s="63"/>
      <c r="M31" s="63"/>
      <c r="N31" s="63"/>
      <c r="O31" s="63"/>
      <c r="S31" s="36"/>
      <c r="T31" s="36"/>
      <c r="U31" s="36"/>
      <c r="V31" s="36"/>
      <c r="W31" s="36"/>
      <c r="X31" s="36"/>
      <c r="Y31" s="36"/>
      <c r="Z31" s="36"/>
      <c r="AA31" s="36"/>
      <c r="AB31" s="36"/>
      <c r="AC31" s="36"/>
      <c r="AD31" s="36"/>
    </row>
    <row r="32" spans="1:30" x14ac:dyDescent="0.25">
      <c r="A32" s="660" t="s">
        <v>76</v>
      </c>
      <c r="B32" s="660" t="s">
        <v>77</v>
      </c>
      <c r="C32" s="63">
        <v>231232000</v>
      </c>
      <c r="E32" s="63">
        <v>221742000</v>
      </c>
      <c r="G32" s="63">
        <v>206434000</v>
      </c>
      <c r="I32" s="63">
        <v>196412000</v>
      </c>
      <c r="K32" s="63">
        <v>186749000</v>
      </c>
      <c r="M32" s="63">
        <v>172234000</v>
      </c>
      <c r="N32" s="63"/>
      <c r="O32" s="63"/>
      <c r="Q32" s="660" t="s">
        <v>5705</v>
      </c>
      <c r="S32" s="36"/>
      <c r="T32" s="36"/>
      <c r="U32" s="36"/>
      <c r="V32" s="36"/>
      <c r="W32" s="36"/>
      <c r="X32" s="36"/>
      <c r="Y32" s="36"/>
      <c r="Z32" s="36"/>
      <c r="AA32" s="36"/>
      <c r="AB32" s="36"/>
      <c r="AC32" s="36"/>
      <c r="AD32" s="36"/>
    </row>
    <row r="33" spans="1:30" x14ac:dyDescent="0.25">
      <c r="A33" s="665"/>
      <c r="B33" s="665"/>
      <c r="C33" s="63"/>
      <c r="D33" s="665"/>
      <c r="E33" s="63"/>
      <c r="F33" s="665"/>
      <c r="G33" s="66"/>
      <c r="H33" s="665"/>
      <c r="I33" s="66"/>
      <c r="J33" s="665"/>
      <c r="K33" s="66"/>
      <c r="L33" s="665"/>
      <c r="M33" s="66"/>
      <c r="N33" s="66"/>
      <c r="O33" s="66"/>
      <c r="Q33" s="660" t="s">
        <v>5706</v>
      </c>
      <c r="S33" s="56">
        <f>ROUND((((C12+C19)/C56)*100),2)</f>
        <v>44.05</v>
      </c>
      <c r="T33" s="57" t="s">
        <v>63</v>
      </c>
      <c r="U33" s="56">
        <f>ROUND((((E12+E19)/E56)*100),2)</f>
        <v>48.47</v>
      </c>
      <c r="V33" s="57" t="s">
        <v>63</v>
      </c>
      <c r="W33" s="56">
        <f>ROUND((((G12+G19)/G56)*100),2)</f>
        <v>48.1</v>
      </c>
      <c r="X33" s="57" t="s">
        <v>63</v>
      </c>
      <c r="Y33" s="56">
        <f>ROUND((((I12+I19)/I56)*100),2)</f>
        <v>47.49</v>
      </c>
      <c r="Z33" s="57" t="s">
        <v>63</v>
      </c>
      <c r="AA33" s="56">
        <f>ROUND((((K12+K19)/K56)*100),2)</f>
        <v>45.84</v>
      </c>
      <c r="AB33" s="57" t="s">
        <v>63</v>
      </c>
      <c r="AC33" s="56">
        <f>ROUND(AVERAGE(S33:AB33),2)</f>
        <v>46.79</v>
      </c>
      <c r="AD33" s="57" t="s">
        <v>63</v>
      </c>
    </row>
    <row r="34" spans="1:30" x14ac:dyDescent="0.25">
      <c r="A34" s="660" t="s">
        <v>80</v>
      </c>
      <c r="B34" s="660" t="s">
        <v>81</v>
      </c>
      <c r="C34" s="100">
        <v>231232000</v>
      </c>
      <c r="E34" s="100">
        <f>E32</f>
        <v>221742000</v>
      </c>
      <c r="G34" s="100">
        <f>G32</f>
        <v>206434000</v>
      </c>
      <c r="I34" s="100">
        <f>I32</f>
        <v>196412000</v>
      </c>
      <c r="K34" s="63">
        <f>K32</f>
        <v>186749000</v>
      </c>
      <c r="M34" s="63">
        <f>M32</f>
        <v>172234000</v>
      </c>
      <c r="N34" s="63"/>
      <c r="O34" s="63"/>
      <c r="Q34" s="660"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x14ac:dyDescent="0.25">
      <c r="C35" s="63"/>
      <c r="E35" s="63"/>
      <c r="G35" s="63"/>
      <c r="I35" s="63"/>
      <c r="K35" s="63"/>
      <c r="M35" s="63"/>
      <c r="N35" s="63"/>
      <c r="O35" s="63"/>
      <c r="Q35" s="660" t="s">
        <v>5703</v>
      </c>
      <c r="S35" s="58">
        <f>ROUND((((C16)/C56)*100),2)</f>
        <v>55.95</v>
      </c>
      <c r="T35" s="57"/>
      <c r="U35" s="58">
        <f>ROUND((((E16)/E56)*100),2)</f>
        <v>51.53</v>
      </c>
      <c r="V35" s="57"/>
      <c r="W35" s="58">
        <f>ROUND((((G16)/G56)*100),2)</f>
        <v>51.9</v>
      </c>
      <c r="X35" s="57"/>
      <c r="Y35" s="58">
        <f>ROUND((((I16)/I56)*100),2)</f>
        <v>52.51</v>
      </c>
      <c r="Z35" s="57"/>
      <c r="AA35" s="58">
        <f>ROUND((((K16)/K56)*100),2)</f>
        <v>54.16</v>
      </c>
      <c r="AB35" s="57"/>
      <c r="AC35" s="56">
        <f>ROUND(AVERAGE(S35:AB35),2)</f>
        <v>53.21</v>
      </c>
      <c r="AD35" s="57"/>
    </row>
    <row r="36" spans="1:30" x14ac:dyDescent="0.25">
      <c r="A36" s="660" t="s">
        <v>82</v>
      </c>
      <c r="B36" s="660" t="s">
        <v>83</v>
      </c>
      <c r="C36" s="100">
        <v>0</v>
      </c>
      <c r="E36" s="100">
        <v>0</v>
      </c>
      <c r="G36" s="100">
        <v>0</v>
      </c>
      <c r="I36" s="100">
        <v>0</v>
      </c>
      <c r="K36" s="63">
        <v>0</v>
      </c>
      <c r="M36" s="63">
        <v>0</v>
      </c>
      <c r="N36" s="63"/>
      <c r="O36" s="63"/>
      <c r="Q36" s="660"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c r="E37" s="63"/>
      <c r="G37" s="63"/>
      <c r="I37" s="63"/>
      <c r="K37" s="63"/>
      <c r="M37" s="63"/>
      <c r="N37" s="63"/>
      <c r="O37" s="63"/>
      <c r="S37" s="36"/>
      <c r="T37" s="36"/>
      <c r="U37" s="36"/>
      <c r="V37" s="36"/>
      <c r="W37" s="36"/>
      <c r="X37" s="36"/>
      <c r="Y37" s="36"/>
      <c r="Z37" s="36"/>
      <c r="AA37" s="36"/>
      <c r="AB37" s="36"/>
      <c r="AC37" s="36"/>
      <c r="AD37" s="36"/>
    </row>
    <row r="38" spans="1:30" x14ac:dyDescent="0.25">
      <c r="A38" s="660" t="s">
        <v>84</v>
      </c>
      <c r="B38" s="660" t="s">
        <v>85</v>
      </c>
      <c r="C38" s="63">
        <v>144094000</v>
      </c>
      <c r="E38" s="63">
        <v>133954000</v>
      </c>
      <c r="G38" s="100">
        <v>123912000</v>
      </c>
      <c r="I38" s="100">
        <v>114372000</v>
      </c>
      <c r="K38" s="63">
        <v>105424000</v>
      </c>
      <c r="M38" s="63">
        <v>96594000</v>
      </c>
      <c r="N38" s="63"/>
      <c r="O38" s="63"/>
      <c r="S38" s="36"/>
      <c r="T38" s="36"/>
      <c r="U38" s="36"/>
      <c r="V38" s="36"/>
      <c r="W38" s="36"/>
      <c r="X38" s="36"/>
      <c r="Y38" s="36"/>
      <c r="Z38" s="36"/>
      <c r="AA38" s="36"/>
      <c r="AB38" s="36"/>
      <c r="AC38" s="36"/>
      <c r="AD38" s="36"/>
    </row>
    <row r="39" spans="1:30" x14ac:dyDescent="0.25">
      <c r="C39" s="63"/>
      <c r="E39" s="63"/>
      <c r="G39" s="63"/>
      <c r="I39" s="63"/>
      <c r="K39" s="63"/>
      <c r="M39" s="63"/>
      <c r="N39" s="63"/>
      <c r="O39" s="63"/>
      <c r="S39" s="36"/>
      <c r="T39" s="36"/>
      <c r="U39" s="36"/>
      <c r="V39" s="36"/>
      <c r="W39" s="36"/>
      <c r="X39" s="36"/>
      <c r="Y39" s="36"/>
      <c r="Z39" s="36"/>
      <c r="AA39" s="36"/>
      <c r="AB39" s="36"/>
      <c r="AC39" s="36"/>
      <c r="AD39" s="36"/>
    </row>
    <row r="40" spans="1:30" x14ac:dyDescent="0.25">
      <c r="A40" s="660" t="s">
        <v>87</v>
      </c>
      <c r="B40" s="660" t="s">
        <v>88</v>
      </c>
      <c r="C40" s="63">
        <f>C34</f>
        <v>231232000</v>
      </c>
      <c r="E40" s="63">
        <f>E32</f>
        <v>221742000</v>
      </c>
      <c r="G40" s="63">
        <f>G32</f>
        <v>206434000</v>
      </c>
      <c r="I40" s="63">
        <f>I32</f>
        <v>196412000</v>
      </c>
      <c r="K40" s="63">
        <f>K32</f>
        <v>186749000</v>
      </c>
      <c r="M40" s="63">
        <f>M32</f>
        <v>172234000</v>
      </c>
      <c r="N40" s="63"/>
      <c r="O40" s="63"/>
      <c r="Q40" s="673" t="s">
        <v>5707</v>
      </c>
      <c r="R40" s="673"/>
      <c r="S40" s="36"/>
      <c r="T40" s="36"/>
      <c r="U40" s="36"/>
      <c r="V40" s="36"/>
      <c r="W40" s="36"/>
      <c r="X40" s="36"/>
      <c r="Y40" s="36"/>
      <c r="Z40" s="36"/>
      <c r="AA40" s="36"/>
      <c r="AB40" s="36"/>
      <c r="AC40" s="36"/>
      <c r="AD40" s="36"/>
    </row>
    <row r="41" spans="1:30" x14ac:dyDescent="0.25">
      <c r="A41" s="660" t="s">
        <v>90</v>
      </c>
      <c r="B41" s="660" t="s">
        <v>91</v>
      </c>
      <c r="C41" s="63">
        <v>939532000</v>
      </c>
      <c r="E41" s="63">
        <v>1570842000</v>
      </c>
      <c r="G41" s="63">
        <f>-1535657000+1562574000+367210000</f>
        <v>394127000</v>
      </c>
      <c r="I41" s="63">
        <v>364500000</v>
      </c>
      <c r="K41" s="63">
        <v>310345000</v>
      </c>
      <c r="M41" s="63">
        <v>467694000</v>
      </c>
      <c r="N41" s="63"/>
      <c r="O41" s="63"/>
      <c r="Q41" s="673"/>
      <c r="R41" s="673"/>
      <c r="S41" s="36"/>
      <c r="T41" s="36"/>
      <c r="U41" s="36"/>
      <c r="V41" s="36"/>
      <c r="W41" s="36"/>
      <c r="X41" s="36"/>
      <c r="Y41" s="36"/>
      <c r="Z41" s="36"/>
      <c r="AA41" s="36"/>
      <c r="AB41" s="36"/>
      <c r="AC41" s="36"/>
      <c r="AD41" s="36"/>
    </row>
    <row r="42" spans="1:30" x14ac:dyDescent="0.25">
      <c r="A42" s="660" t="s">
        <v>5708</v>
      </c>
      <c r="B42" s="660" t="s">
        <v>5709</v>
      </c>
      <c r="C42" s="63">
        <f>(196272-6776+82108-62023-90046-9559+4333+7249+38869+26070-2048)*1000</f>
        <v>184449000</v>
      </c>
      <c r="E42" s="63">
        <f>(-213656-15981-89559-47032+85915+11317-4600+52417+53992-23377-14107)*1000</f>
        <v>-204671000</v>
      </c>
      <c r="G42" s="63">
        <f>(-57902-2126-85700-49029+107207+3235-5574+18461-11190)*1000</f>
        <v>-82618000</v>
      </c>
      <c r="I42" s="63">
        <f>(-58423+2966+10313-40833+28376+15844+10041-38773+23648-3109-12877-7704)*1000</f>
        <v>-70531000</v>
      </c>
      <c r="K42" s="63">
        <f>(26415-11399+3036-47784-59293+316-3196+28203-35401+10689)*1000</f>
        <v>-88414000</v>
      </c>
      <c r="M42" s="63">
        <f>(-5159-4661+22859-52855+36885+148+6316+236+372+109437-50100+1953)*1000</f>
        <v>65431000</v>
      </c>
      <c r="N42" s="63"/>
      <c r="O42" s="63"/>
      <c r="Q42" s="673" t="s">
        <v>5710</v>
      </c>
      <c r="R42" s="673"/>
      <c r="S42" s="36"/>
      <c r="T42" s="36"/>
      <c r="U42" s="36"/>
      <c r="V42" s="36"/>
      <c r="W42" s="36"/>
      <c r="X42" s="36"/>
      <c r="Y42" s="36"/>
      <c r="Z42" s="36"/>
      <c r="AA42" s="36"/>
      <c r="AB42" s="36"/>
      <c r="AC42" s="36"/>
      <c r="AD42" s="36"/>
    </row>
    <row r="43" spans="1:30" x14ac:dyDescent="0.25">
      <c r="A43" s="660" t="s">
        <v>5711</v>
      </c>
      <c r="B43" s="660" t="s">
        <v>5712</v>
      </c>
      <c r="C43" s="63">
        <v>279830000</v>
      </c>
      <c r="E43" s="63">
        <v>228479000</v>
      </c>
      <c r="G43" s="63">
        <v>207233000</v>
      </c>
      <c r="I43" s="63">
        <v>194881000</v>
      </c>
      <c r="K43" s="63">
        <v>180395000</v>
      </c>
      <c r="M43" s="63">
        <v>160086000</v>
      </c>
      <c r="N43" s="63"/>
      <c r="O43" s="63"/>
      <c r="Q43" s="660" t="s">
        <v>5713</v>
      </c>
      <c r="S43" s="56">
        <f>ROUND(C21/C52,4)*100</f>
        <v>5.8500000000000005</v>
      </c>
      <c r="T43" s="57" t="s">
        <v>63</v>
      </c>
      <c r="U43" s="56">
        <f>ROUND(E21/E52,4)*100</f>
        <v>5.04</v>
      </c>
      <c r="V43" s="57" t="s">
        <v>63</v>
      </c>
      <c r="W43" s="56">
        <f>ROUND(G21/G52,4)*100</f>
        <v>5.3199999999999994</v>
      </c>
      <c r="X43" s="57" t="s">
        <v>63</v>
      </c>
      <c r="Y43" s="56">
        <f>ROUND(I21/I52,4)*100</f>
        <v>4.51</v>
      </c>
      <c r="Z43" s="57" t="s">
        <v>63</v>
      </c>
      <c r="AA43" s="56">
        <f>ROUND(K21/K52,4)*100</f>
        <v>4.07</v>
      </c>
      <c r="AB43" s="57" t="s">
        <v>63</v>
      </c>
      <c r="AC43" s="56">
        <f>ROUND(AVERAGE(S43:AB43),2)</f>
        <v>4.96</v>
      </c>
      <c r="AD43" s="57" t="s">
        <v>63</v>
      </c>
    </row>
    <row r="44" spans="1:30" x14ac:dyDescent="0.25">
      <c r="A44" s="660" t="s">
        <v>5714</v>
      </c>
      <c r="B44" s="660" t="s">
        <v>5715</v>
      </c>
      <c r="C44" s="63">
        <v>40495000</v>
      </c>
      <c r="E44" s="63">
        <v>46526000</v>
      </c>
      <c r="G44" s="63">
        <v>40316000</v>
      </c>
      <c r="I44" s="63">
        <v>41579000</v>
      </c>
      <c r="K44" s="63">
        <v>42852000</v>
      </c>
      <c r="M44" s="63">
        <v>53531000</v>
      </c>
      <c r="N44" s="63"/>
      <c r="O44" s="63"/>
      <c r="Q44" s="660" t="s">
        <v>5716</v>
      </c>
      <c r="S44" s="56">
        <f>(ROUND((C52/(AVERAGE(C48,E48))*100),2))</f>
        <v>148.03</v>
      </c>
      <c r="T44" s="36"/>
      <c r="U44" s="56">
        <f>(ROUND((E52/(AVERAGE(E48,G48))*100),2))</f>
        <v>178.91</v>
      </c>
      <c r="V44" s="36"/>
      <c r="W44" s="56">
        <f>(ROUND((G52/(AVERAGE(G48,I48))*100),2))</f>
        <v>168.59</v>
      </c>
      <c r="X44" s="36"/>
      <c r="Y44" s="56">
        <f>(ROUND((I52/(AVERAGE(I48,K48))*100),2))</f>
        <v>198.21</v>
      </c>
      <c r="Z44" s="36"/>
      <c r="AA44" s="56">
        <f>(ROUND((K52/(AVERAGE(K48,M48))*100),2))</f>
        <v>217.65</v>
      </c>
      <c r="AB44" s="36"/>
      <c r="AC44" s="56">
        <f>ROUND(AVERAGE(S44:AB44),2)</f>
        <v>182.28</v>
      </c>
      <c r="AD44" s="36"/>
    </row>
    <row r="45" spans="1:30" x14ac:dyDescent="0.25">
      <c r="G45" s="661"/>
      <c r="I45" s="661"/>
      <c r="K45" s="661"/>
      <c r="M45" s="661"/>
      <c r="N45" s="661"/>
      <c r="O45" s="661"/>
      <c r="Q45" s="660" t="s">
        <v>5717</v>
      </c>
      <c r="S45" s="56">
        <f>ROUND(((+C26/C52)*100),2)</f>
        <v>3.67</v>
      </c>
      <c r="T45" s="36"/>
      <c r="U45" s="56">
        <f>ROUND(((+E26/E52)*100),2)</f>
        <v>3.06</v>
      </c>
      <c r="V45" s="36"/>
      <c r="W45" s="56">
        <f>ROUND(((+G26/G52)*100),2)</f>
        <v>3.21</v>
      </c>
      <c r="X45" s="36"/>
      <c r="Y45" s="56">
        <f>ROUND(((+I26/I52)*100),2)</f>
        <v>2.65</v>
      </c>
      <c r="Z45" s="36"/>
      <c r="AA45" s="56">
        <f>ROUND(((+K26/K52)*100),2)</f>
        <v>2.3199999999999998</v>
      </c>
      <c r="AB45" s="36"/>
      <c r="AC45" s="56">
        <f>ROUND(AVERAGE(S45:AB45),2)</f>
        <v>2.98</v>
      </c>
      <c r="AD45" s="36"/>
    </row>
    <row r="46" spans="1:30" x14ac:dyDescent="0.25">
      <c r="A46" s="660" t="s">
        <v>100</v>
      </c>
      <c r="G46" s="661"/>
      <c r="I46" s="661"/>
      <c r="K46" s="661"/>
      <c r="M46" s="661"/>
      <c r="N46" s="661"/>
      <c r="O46" s="661"/>
      <c r="Q46" s="660" t="s">
        <v>5718</v>
      </c>
      <c r="S46" s="56">
        <f>ROUND(((+C38/C34)*100),2)</f>
        <v>62.32</v>
      </c>
      <c r="T46" s="36"/>
      <c r="U46" s="56">
        <f>ROUND(((+E38/E34)*100),2)</f>
        <v>60.41</v>
      </c>
      <c r="V46" s="36"/>
      <c r="W46" s="56">
        <f>ROUND(((+G38/G34)*100),2)</f>
        <v>60.02</v>
      </c>
      <c r="X46" s="36"/>
      <c r="Y46" s="56">
        <f>ROUND(((+I38/I34)*100),2)</f>
        <v>58.23</v>
      </c>
      <c r="Z46" s="36"/>
      <c r="AA46" s="56">
        <f>ROUND(((+K38/K34)*100),2)</f>
        <v>56.45</v>
      </c>
      <c r="AB46" s="36"/>
      <c r="AC46" s="56">
        <f>ROUND(AVERAGE(S46:AB46),2)</f>
        <v>59.49</v>
      </c>
      <c r="AD46" s="36"/>
    </row>
    <row r="47" spans="1:30" x14ac:dyDescent="0.25">
      <c r="G47" s="661"/>
      <c r="I47" s="661"/>
      <c r="K47" s="661"/>
      <c r="M47" s="661"/>
      <c r="N47" s="661"/>
      <c r="O47" s="661"/>
      <c r="S47" s="56"/>
      <c r="T47" s="36"/>
      <c r="U47" s="56"/>
      <c r="V47" s="36"/>
      <c r="W47" s="56"/>
      <c r="X47" s="36"/>
      <c r="Y47" s="56"/>
      <c r="Z47" s="36"/>
      <c r="AA47" s="56"/>
      <c r="AB47" s="36"/>
      <c r="AC47" s="56"/>
      <c r="AD47" s="36"/>
    </row>
    <row r="48" spans="1:30" x14ac:dyDescent="0.25">
      <c r="A48" s="660" t="s">
        <v>102</v>
      </c>
      <c r="B48" s="660" t="s">
        <v>103</v>
      </c>
      <c r="C48" s="63">
        <f>C16/C15</f>
        <v>48.913817377889167</v>
      </c>
      <c r="E48" s="63">
        <f>E16/E15</f>
        <v>46.692468795909029</v>
      </c>
      <c r="G48" s="63">
        <f>G16/G15</f>
        <v>43.807409625491367</v>
      </c>
      <c r="I48" s="63">
        <f>I16/I15</f>
        <v>42.005797121293874</v>
      </c>
      <c r="J48" s="36"/>
      <c r="K48" s="63">
        <f>K16/K15</f>
        <v>40.350946109442006</v>
      </c>
      <c r="L48" s="36"/>
      <c r="M48" s="63">
        <f>M16/M15</f>
        <v>38.859693869494897</v>
      </c>
      <c r="N48" s="63"/>
      <c r="O48" s="63"/>
      <c r="Q48" s="673" t="s">
        <v>5719</v>
      </c>
      <c r="R48" s="673"/>
      <c r="S48" s="56">
        <f>ROUND(((C34/AVERAGE(C16,E16))*100),2)</f>
        <v>8.64</v>
      </c>
      <c r="T48" s="36" t="s">
        <v>63</v>
      </c>
      <c r="U48" s="56">
        <f>ROUND(((E34/AVERAGE(E16,G16))*100),2)</f>
        <v>8.99</v>
      </c>
      <c r="V48" s="36" t="s">
        <v>63</v>
      </c>
      <c r="W48" s="56">
        <f>ROUND(((G34/AVERAGE(G16,I16))*100),2)</f>
        <v>9.01</v>
      </c>
      <c r="X48" s="36" t="s">
        <v>63</v>
      </c>
      <c r="Y48" s="56">
        <f>ROUND(((I34/AVERAGE(I16,K16))*100),2)</f>
        <v>9</v>
      </c>
      <c r="Z48" s="36" t="s">
        <v>63</v>
      </c>
      <c r="AA48" s="56">
        <f>ROUND(((K34/AVERAGE(K16,M16))*100),2)</f>
        <v>8.9499999999999993</v>
      </c>
      <c r="AB48" s="36" t="s">
        <v>63</v>
      </c>
      <c r="AC48" s="56">
        <f>ROUND(AVERAGE(S48:AB48),2)</f>
        <v>8.92</v>
      </c>
      <c r="AD48" s="36" t="s">
        <v>63</v>
      </c>
    </row>
    <row r="49" spans="1:30" x14ac:dyDescent="0.25">
      <c r="C49" s="63"/>
      <c r="E49" s="63"/>
      <c r="G49" s="63"/>
      <c r="I49" s="63"/>
      <c r="J49" s="36"/>
      <c r="K49" s="63"/>
      <c r="L49" s="36"/>
      <c r="M49" s="63"/>
      <c r="N49" s="63"/>
      <c r="O49" s="63"/>
      <c r="S49" s="56"/>
      <c r="T49" s="36"/>
      <c r="U49" s="56"/>
      <c r="V49" s="36"/>
      <c r="W49" s="56"/>
      <c r="X49" s="36"/>
      <c r="Y49" s="56"/>
      <c r="Z49" s="36"/>
      <c r="AA49" s="56"/>
      <c r="AB49" s="36"/>
      <c r="AC49" s="57"/>
      <c r="AD49" s="36"/>
    </row>
    <row r="50" spans="1:30" x14ac:dyDescent="0.25">
      <c r="A50" s="660" t="s">
        <v>52</v>
      </c>
      <c r="B50" s="660" t="s">
        <v>103</v>
      </c>
      <c r="C50" s="63">
        <f>SUM(C12:C13,C16:C17)</f>
        <v>4943756000</v>
      </c>
      <c r="E50" s="63">
        <f>SUM(E12:E13,E16:E17)</f>
        <v>4463826000</v>
      </c>
      <c r="G50" s="63">
        <f>SUM(G12:G13,G16:G17)</f>
        <v>4032910000</v>
      </c>
      <c r="I50" s="63">
        <f>SUM(I12:I13,I16:I17)</f>
        <v>3834611000</v>
      </c>
      <c r="J50" s="36"/>
      <c r="K50" s="63">
        <f>SUM(K12:K13,K16:K17)</f>
        <v>3415454000</v>
      </c>
      <c r="L50" s="36"/>
      <c r="M50" s="63">
        <f>SUM(M12:M13,M16:M17)</f>
        <v>3328139000</v>
      </c>
      <c r="N50" s="63"/>
      <c r="O50" s="63"/>
      <c r="Q50" s="673" t="s">
        <v>5720</v>
      </c>
      <c r="R50" s="673"/>
      <c r="S50" s="56">
        <f>ROUND((C54/C62),2)</f>
        <v>3.27</v>
      </c>
      <c r="T50" s="57" t="s">
        <v>105</v>
      </c>
      <c r="U50" s="56">
        <f>ROUND((E54/E62),2)</f>
        <v>4.2300000000000004</v>
      </c>
      <c r="V50" s="57" t="s">
        <v>105</v>
      </c>
      <c r="W50" s="56">
        <f>ROUND((G54/G62),2)</f>
        <v>4.2300000000000004</v>
      </c>
      <c r="X50" s="57" t="s">
        <v>105</v>
      </c>
      <c r="Y50" s="56">
        <f>ROUND((I54/I62),2)</f>
        <v>4.08</v>
      </c>
      <c r="Z50" s="57" t="s">
        <v>105</v>
      </c>
      <c r="AA50" s="56">
        <f>ROUND((K54/K62),2)</f>
        <v>3.81</v>
      </c>
      <c r="AB50" s="57" t="s">
        <v>105</v>
      </c>
      <c r="AC50" s="56">
        <f>ROUND(AVERAGE(S50:AB50),2)</f>
        <v>3.92</v>
      </c>
      <c r="AD50" s="36" t="s">
        <v>105</v>
      </c>
    </row>
    <row r="51" spans="1:30" x14ac:dyDescent="0.25">
      <c r="C51" s="63"/>
      <c r="E51" s="63"/>
      <c r="G51" s="63"/>
      <c r="I51" s="63"/>
      <c r="J51" s="36"/>
      <c r="K51" s="63"/>
      <c r="L51" s="36"/>
      <c r="M51" s="63"/>
      <c r="N51" s="63"/>
      <c r="O51" s="63"/>
      <c r="Q51" s="673"/>
      <c r="R51" s="673"/>
      <c r="S51" s="56"/>
      <c r="T51" s="36"/>
      <c r="U51" s="56"/>
      <c r="V51" s="36"/>
      <c r="W51" s="56"/>
      <c r="X51" s="36"/>
      <c r="Y51" s="56"/>
      <c r="Z51" s="36"/>
      <c r="AA51" s="56"/>
      <c r="AB51" s="36"/>
      <c r="AC51" s="56"/>
      <c r="AD51" s="36"/>
    </row>
    <row r="52" spans="1:30" x14ac:dyDescent="0.25">
      <c r="A52" s="660" t="s">
        <v>107</v>
      </c>
      <c r="B52" s="660" t="s">
        <v>103</v>
      </c>
      <c r="C52" s="63">
        <f>AVERAGE(C22:C23)</f>
        <v>70.765000000000001</v>
      </c>
      <c r="E52" s="63">
        <f>AVERAGE(E22:E23)</f>
        <v>80.954999999999998</v>
      </c>
      <c r="G52" s="63">
        <f>AVERAGE(G22:G23)</f>
        <v>72.335000000000008</v>
      </c>
      <c r="I52" s="63">
        <f>AVERAGE(I22:I23)</f>
        <v>81.62</v>
      </c>
      <c r="J52" s="36"/>
      <c r="K52" s="63">
        <f>AVERAGE(K22:K23)</f>
        <v>86.199999999999989</v>
      </c>
      <c r="L52" s="36"/>
      <c r="M52" s="63">
        <f>AVERAGE(M22:M23)</f>
        <v>74.89</v>
      </c>
      <c r="N52" s="63"/>
      <c r="O52" s="63"/>
      <c r="Q52" s="673" t="s">
        <v>5721</v>
      </c>
      <c r="R52" s="673"/>
      <c r="S52" s="56">
        <f>ROUND(((C60/C54)*100),2)</f>
        <v>51.35</v>
      </c>
      <c r="T52" s="57" t="s">
        <v>63</v>
      </c>
      <c r="U52" s="56">
        <f>ROUND(((E60/E54)*100),2)</f>
        <v>56</v>
      </c>
      <c r="V52" s="57" t="s">
        <v>63</v>
      </c>
      <c r="W52" s="56">
        <f>ROUND(((G60/G54)*100),2)</f>
        <v>14.11</v>
      </c>
      <c r="X52" s="57" t="s">
        <v>63</v>
      </c>
      <c r="Y52" s="56">
        <f>ROUND(((I60/I54)*100),2)</f>
        <v>14.35</v>
      </c>
      <c r="Z52" s="57" t="s">
        <v>63</v>
      </c>
      <c r="AA52" s="56">
        <f>ROUND(((K60/K54)*100),2)</f>
        <v>12.06</v>
      </c>
      <c r="AB52" s="57" t="s">
        <v>63</v>
      </c>
      <c r="AC52" s="56">
        <f>ROUND(AVERAGE(S52:AB52),2)</f>
        <v>29.57</v>
      </c>
      <c r="AD52" s="36" t="s">
        <v>63</v>
      </c>
    </row>
    <row r="53" spans="1:30" x14ac:dyDescent="0.25">
      <c r="C53" s="63"/>
      <c r="E53" s="63"/>
      <c r="G53" s="63"/>
      <c r="I53" s="63"/>
      <c r="J53" s="36"/>
      <c r="K53" s="63"/>
      <c r="L53" s="36"/>
      <c r="M53" s="63"/>
      <c r="N53" s="63"/>
      <c r="O53" s="63"/>
      <c r="Q53" s="676"/>
      <c r="R53" s="676"/>
      <c r="S53" s="56"/>
      <c r="T53" s="36"/>
      <c r="U53" s="56"/>
      <c r="V53" s="36"/>
      <c r="W53" s="56"/>
      <c r="X53" s="36"/>
      <c r="Y53" s="56"/>
      <c r="Z53" s="36"/>
      <c r="AA53" s="56"/>
      <c r="AB53" s="36"/>
      <c r="AC53" s="36"/>
      <c r="AD53" s="36"/>
    </row>
    <row r="54" spans="1:30" x14ac:dyDescent="0.25">
      <c r="A54" s="660" t="s">
        <v>62</v>
      </c>
      <c r="C54" s="101">
        <f>+C19+C12</f>
        <v>2177967500</v>
      </c>
      <c r="E54" s="101">
        <f>+E19+E12</f>
        <v>2431400000</v>
      </c>
      <c r="G54" s="101">
        <f>+G19+G12</f>
        <v>2177378000</v>
      </c>
      <c r="I54" s="101">
        <f>+I19+I12</f>
        <v>2019525000</v>
      </c>
      <c r="J54" s="36"/>
      <c r="K54" s="101">
        <f>+K19+K12</f>
        <v>1802564000</v>
      </c>
      <c r="L54" s="36"/>
      <c r="M54" s="101">
        <f>+M19+M12</f>
        <v>1584983000</v>
      </c>
      <c r="N54" s="101"/>
      <c r="O54" s="101"/>
      <c r="Q54" s="676" t="s">
        <v>5722</v>
      </c>
      <c r="R54" s="676"/>
      <c r="S54" s="56">
        <f>S33</f>
        <v>44.05</v>
      </c>
      <c r="T54" s="57" t="s">
        <v>63</v>
      </c>
      <c r="U54" s="56">
        <f>U33</f>
        <v>48.47</v>
      </c>
      <c r="V54" s="57" t="s">
        <v>63</v>
      </c>
      <c r="W54" s="56">
        <f>W33</f>
        <v>48.1</v>
      </c>
      <c r="X54" s="57" t="s">
        <v>63</v>
      </c>
      <c r="Y54" s="56">
        <f>Y33</f>
        <v>47.49</v>
      </c>
      <c r="Z54" s="57" t="s">
        <v>63</v>
      </c>
      <c r="AA54" s="56">
        <f>AA33</f>
        <v>45.84</v>
      </c>
      <c r="AB54" s="57" t="s">
        <v>63</v>
      </c>
      <c r="AC54" s="56">
        <f>ROUND(AVERAGE(S54:AB54),2)</f>
        <v>46.79</v>
      </c>
      <c r="AD54" s="57" t="s">
        <v>63</v>
      </c>
    </row>
    <row r="55" spans="1:30" x14ac:dyDescent="0.25">
      <c r="C55" s="63"/>
      <c r="E55" s="63"/>
      <c r="G55" s="63"/>
      <c r="I55" s="63"/>
      <c r="J55" s="36"/>
      <c r="K55" s="63"/>
      <c r="L55" s="36"/>
      <c r="M55" s="63"/>
      <c r="N55" s="63"/>
      <c r="O55" s="63"/>
      <c r="U55" s="36"/>
      <c r="V55" s="36"/>
      <c r="W55" s="36"/>
      <c r="X55" s="36"/>
      <c r="Y55" s="36"/>
      <c r="Z55" s="36"/>
      <c r="AA55" s="36"/>
      <c r="AB55" s="36"/>
      <c r="AC55" s="36"/>
      <c r="AD55" s="36"/>
    </row>
    <row r="56" spans="1:30" x14ac:dyDescent="0.25">
      <c r="A56" s="660" t="s">
        <v>112</v>
      </c>
      <c r="B56" s="660" t="s">
        <v>103</v>
      </c>
      <c r="C56" s="63">
        <f>SUM(C50,C19)</f>
        <v>4943844500</v>
      </c>
      <c r="E56" s="63">
        <f>SUM(E50,E19)</f>
        <v>5015826000</v>
      </c>
      <c r="G56" s="63">
        <f>SUM(G50,G19)</f>
        <v>4526910000</v>
      </c>
      <c r="I56" s="63">
        <f>SUM(I50,I19)</f>
        <v>4252836000</v>
      </c>
      <c r="J56" s="36"/>
      <c r="K56" s="63">
        <f>SUM(K50,K19)</f>
        <v>3931954000</v>
      </c>
      <c r="L56" s="36"/>
      <c r="M56" s="63">
        <f>SUM(M50,M19)</f>
        <v>3627639000</v>
      </c>
      <c r="N56" s="63"/>
      <c r="O56" s="63"/>
    </row>
    <row r="57" spans="1:30" x14ac:dyDescent="0.25">
      <c r="C57" s="63"/>
      <c r="E57" s="63"/>
      <c r="G57" s="63"/>
      <c r="I57" s="63"/>
      <c r="J57" s="36"/>
      <c r="K57" s="63"/>
      <c r="L57" s="36"/>
      <c r="M57" s="63"/>
      <c r="N57" s="63"/>
      <c r="O57" s="63"/>
    </row>
    <row r="58" spans="1:30" x14ac:dyDescent="0.25">
      <c r="A58" s="660" t="s">
        <v>115</v>
      </c>
      <c r="B58" s="660" t="s">
        <v>103</v>
      </c>
      <c r="C58" s="63">
        <f>SUM(C13,C17)</f>
        <v>0</v>
      </c>
      <c r="E58" s="63">
        <f>SUM(E13,E17)</f>
        <v>0</v>
      </c>
      <c r="G58" s="63">
        <f>SUM(G13,G17)</f>
        <v>0</v>
      </c>
      <c r="I58" s="63">
        <f>SUM(I13,I17)</f>
        <v>0</v>
      </c>
      <c r="J58" s="36"/>
      <c r="K58" s="63">
        <f>SUM(K13,K17)</f>
        <v>0</v>
      </c>
      <c r="L58" s="36"/>
      <c r="M58" s="63">
        <f>SUM(M13,M17)</f>
        <v>0</v>
      </c>
      <c r="N58" s="63"/>
      <c r="O58" s="63"/>
    </row>
    <row r="59" spans="1:30" x14ac:dyDescent="0.25">
      <c r="C59" s="63"/>
      <c r="E59" s="63"/>
      <c r="G59" s="63"/>
      <c r="I59" s="63"/>
      <c r="J59" s="36"/>
      <c r="K59" s="63"/>
      <c r="L59" s="36"/>
      <c r="M59" s="63"/>
      <c r="N59" s="63"/>
      <c r="O59" s="63"/>
    </row>
    <row r="60" spans="1:30" x14ac:dyDescent="0.25">
      <c r="A60" s="677" t="s">
        <v>5723</v>
      </c>
      <c r="B60" s="660" t="s">
        <v>103</v>
      </c>
      <c r="C60" s="63">
        <f>ROUND(C41+C42-C28,3)</f>
        <v>1118281000</v>
      </c>
      <c r="E60" s="63">
        <f>ROUND(E41+E42-E28,3)</f>
        <v>1361671000</v>
      </c>
      <c r="G60" s="63">
        <f>ROUND(G41+G42-G28,3)</f>
        <v>307309000</v>
      </c>
      <c r="I60" s="63">
        <f>ROUND(I41+I42-I28,3)</f>
        <v>289769000</v>
      </c>
      <c r="J60" s="36"/>
      <c r="K60" s="63">
        <f>ROUND(K41+K42-K28,3)</f>
        <v>217331000</v>
      </c>
      <c r="L60" s="36"/>
      <c r="M60" s="63">
        <f>ROUND(M41+M42-M28,3)</f>
        <v>529725000</v>
      </c>
      <c r="N60" s="63"/>
      <c r="O60" s="63"/>
    </row>
    <row r="61" spans="1:30" x14ac:dyDescent="0.25">
      <c r="A61" s="677"/>
      <c r="C61" s="63"/>
      <c r="E61" s="63"/>
      <c r="G61" s="63"/>
      <c r="I61" s="63"/>
      <c r="J61" s="36"/>
      <c r="K61" s="63"/>
      <c r="L61" s="36"/>
      <c r="M61" s="63"/>
      <c r="N61" s="63"/>
      <c r="O61" s="63"/>
    </row>
    <row r="62" spans="1:30" x14ac:dyDescent="0.25">
      <c r="A62" s="660" t="s">
        <v>5724</v>
      </c>
      <c r="B62" s="660" t="s">
        <v>103</v>
      </c>
      <c r="C62" s="63">
        <f>C40+C44+C43+C30</f>
        <v>666896000</v>
      </c>
      <c r="E62" s="63">
        <f>E40+E44+E43+E30</f>
        <v>574253000</v>
      </c>
      <c r="G62" s="63">
        <f>G40+G44+G43+G30</f>
        <v>514284000</v>
      </c>
      <c r="I62" s="63">
        <f>I40+I44+I43+I30</f>
        <v>495377000</v>
      </c>
      <c r="J62" s="36"/>
      <c r="K62" s="63">
        <f>K40+K44+K43+K30</f>
        <v>472677000</v>
      </c>
      <c r="L62" s="36"/>
      <c r="M62" s="63">
        <f>M40+M44+M43+M30</f>
        <v>437156000</v>
      </c>
      <c r="N62" s="63"/>
      <c r="O62" s="63"/>
    </row>
    <row r="63" spans="1:30" x14ac:dyDescent="0.25">
      <c r="K63" s="662"/>
      <c r="L63" s="662"/>
      <c r="M63" s="662"/>
      <c r="N63" s="662"/>
      <c r="O63" s="662"/>
    </row>
    <row r="64" spans="1:30" x14ac:dyDescent="0.25">
      <c r="K64" s="662"/>
      <c r="L64" s="662"/>
      <c r="M64" s="662"/>
      <c r="N64" s="662"/>
      <c r="O64" s="662"/>
    </row>
    <row r="71" spans="11:15" x14ac:dyDescent="0.25">
      <c r="K71" s="662"/>
      <c r="L71" s="662"/>
      <c r="M71" s="662"/>
      <c r="N71" s="662"/>
      <c r="O71" s="662"/>
    </row>
    <row r="81" spans="11:223" x14ac:dyDescent="0.25">
      <c r="HK81" s="678"/>
      <c r="HL81" s="678"/>
      <c r="HO81" s="660" t="s">
        <v>5725</v>
      </c>
    </row>
    <row r="94" spans="11:223" x14ac:dyDescent="0.25">
      <c r="K94" s="662"/>
      <c r="L94" s="662"/>
      <c r="M94" s="662"/>
      <c r="N94" s="662"/>
      <c r="O94" s="662"/>
    </row>
    <row r="95" spans="11:223" x14ac:dyDescent="0.25">
      <c r="K95" s="662"/>
      <c r="L95" s="662"/>
      <c r="M95" s="662"/>
      <c r="N95" s="662"/>
      <c r="O95" s="662"/>
    </row>
    <row r="96" spans="11:223" x14ac:dyDescent="0.25">
      <c r="K96" s="662"/>
      <c r="L96" s="662"/>
      <c r="M96" s="662"/>
      <c r="N96" s="662"/>
      <c r="O96" s="662"/>
    </row>
    <row r="97" spans="11:15" x14ac:dyDescent="0.25">
      <c r="K97" s="662"/>
      <c r="L97" s="662"/>
      <c r="M97" s="662"/>
      <c r="N97" s="662"/>
      <c r="O97" s="662"/>
    </row>
    <row r="98" spans="11:15" x14ac:dyDescent="0.25">
      <c r="K98" s="662"/>
      <c r="L98" s="662"/>
      <c r="M98" s="662"/>
      <c r="N98" s="662"/>
      <c r="O98" s="662"/>
    </row>
    <row r="99" spans="11:15" x14ac:dyDescent="0.25">
      <c r="K99" s="662"/>
      <c r="L99" s="662"/>
      <c r="M99" s="662"/>
      <c r="N99" s="662"/>
      <c r="O99" s="662"/>
    </row>
    <row r="100" spans="11:15" x14ac:dyDescent="0.25">
      <c r="K100" s="662"/>
      <c r="L100" s="662"/>
      <c r="M100" s="662"/>
      <c r="N100" s="662"/>
      <c r="O100" s="662"/>
    </row>
    <row r="101" spans="11:15" x14ac:dyDescent="0.25">
      <c r="K101" s="662"/>
      <c r="L101" s="662"/>
      <c r="M101" s="662"/>
      <c r="N101" s="662"/>
      <c r="O101" s="662"/>
    </row>
    <row r="102" spans="11:15" x14ac:dyDescent="0.25">
      <c r="K102" s="662"/>
      <c r="L102" s="662"/>
      <c r="M102" s="662"/>
      <c r="N102" s="662"/>
      <c r="O102" s="662"/>
    </row>
    <row r="103" spans="11:15" x14ac:dyDescent="0.25">
      <c r="K103" s="662"/>
      <c r="L103" s="662"/>
      <c r="M103" s="662"/>
      <c r="N103" s="662"/>
      <c r="O103" s="662"/>
    </row>
    <row r="104" spans="11:15" x14ac:dyDescent="0.25">
      <c r="K104" s="662"/>
      <c r="L104" s="662"/>
      <c r="M104" s="662"/>
      <c r="N104" s="662"/>
      <c r="O104" s="662"/>
    </row>
    <row r="105" spans="11:15" x14ac:dyDescent="0.25">
      <c r="K105" s="662"/>
      <c r="L105" s="662"/>
      <c r="M105" s="662"/>
      <c r="N105" s="662"/>
      <c r="O105" s="662"/>
    </row>
    <row r="106" spans="11:15" x14ac:dyDescent="0.25">
      <c r="K106" s="662"/>
      <c r="L106" s="662"/>
      <c r="M106" s="662"/>
      <c r="N106" s="662"/>
      <c r="O106" s="662"/>
    </row>
    <row r="107" spans="11:15" x14ac:dyDescent="0.25">
      <c r="K107" s="662"/>
      <c r="L107" s="662"/>
      <c r="M107" s="662"/>
      <c r="N107" s="662"/>
      <c r="O107" s="662"/>
    </row>
    <row r="108" spans="11:15" x14ac:dyDescent="0.25">
      <c r="K108" s="662"/>
      <c r="L108" s="662"/>
      <c r="M108" s="662"/>
      <c r="N108" s="662"/>
      <c r="O108" s="662"/>
    </row>
    <row r="109" spans="11:15" x14ac:dyDescent="0.25">
      <c r="K109" s="662"/>
      <c r="L109" s="662"/>
      <c r="M109" s="662"/>
      <c r="N109" s="662"/>
      <c r="O109" s="662"/>
    </row>
    <row r="110" spans="11:15" x14ac:dyDescent="0.25">
      <c r="K110" s="662"/>
      <c r="L110" s="662"/>
      <c r="M110" s="662"/>
      <c r="N110" s="662"/>
      <c r="O110" s="662"/>
    </row>
    <row r="111" spans="11:15" x14ac:dyDescent="0.25">
      <c r="K111" s="662"/>
      <c r="L111" s="662"/>
      <c r="M111" s="662"/>
      <c r="N111" s="662"/>
      <c r="O111" s="662"/>
    </row>
    <row r="112" spans="11:15" x14ac:dyDescent="0.25">
      <c r="K112" s="662"/>
      <c r="L112" s="662"/>
      <c r="M112" s="662"/>
      <c r="N112" s="662"/>
      <c r="O112" s="662"/>
    </row>
    <row r="113" spans="11:15" x14ac:dyDescent="0.25">
      <c r="K113" s="662"/>
      <c r="L113" s="662"/>
      <c r="M113" s="662"/>
      <c r="N113" s="662"/>
      <c r="O113" s="662"/>
    </row>
    <row r="114" spans="11:15" x14ac:dyDescent="0.25">
      <c r="K114" s="662"/>
      <c r="L114" s="662"/>
      <c r="M114" s="662"/>
      <c r="N114" s="662"/>
      <c r="O114" s="662"/>
    </row>
    <row r="115" spans="11:15" x14ac:dyDescent="0.25">
      <c r="K115" s="662"/>
      <c r="L115" s="662"/>
      <c r="M115" s="662"/>
      <c r="N115" s="662"/>
      <c r="O115" s="662"/>
    </row>
    <row r="116" spans="11:15" x14ac:dyDescent="0.25">
      <c r="K116" s="662"/>
      <c r="L116" s="662"/>
      <c r="M116" s="662"/>
      <c r="N116" s="662"/>
      <c r="O116" s="662"/>
    </row>
    <row r="117" spans="11:15" x14ac:dyDescent="0.25">
      <c r="K117" s="662"/>
      <c r="L117" s="662"/>
      <c r="M117" s="662"/>
      <c r="N117" s="662"/>
      <c r="O117" s="662"/>
    </row>
    <row r="118" spans="11:15" x14ac:dyDescent="0.25">
      <c r="K118" s="662"/>
      <c r="L118" s="662"/>
      <c r="M118" s="662"/>
      <c r="N118" s="662"/>
      <c r="O118" s="662"/>
    </row>
    <row r="119" spans="11:15" x14ac:dyDescent="0.25">
      <c r="K119" s="662"/>
      <c r="L119" s="662"/>
      <c r="M119" s="662"/>
      <c r="N119" s="662"/>
      <c r="O119" s="662"/>
    </row>
    <row r="120" spans="11:15" x14ac:dyDescent="0.25">
      <c r="K120" s="662"/>
      <c r="L120" s="662"/>
      <c r="M120" s="662"/>
      <c r="N120" s="662"/>
      <c r="O120" s="662"/>
    </row>
    <row r="121" spans="11:15" x14ac:dyDescent="0.25">
      <c r="K121" s="662"/>
      <c r="L121" s="662"/>
      <c r="M121" s="662"/>
      <c r="N121" s="662"/>
      <c r="O121" s="662"/>
    </row>
    <row r="122" spans="11:15" x14ac:dyDescent="0.25">
      <c r="K122" s="662"/>
      <c r="L122" s="662"/>
      <c r="M122" s="662"/>
      <c r="N122" s="662"/>
      <c r="O122" s="662"/>
    </row>
    <row r="123" spans="11:15" x14ac:dyDescent="0.25">
      <c r="K123" s="662"/>
      <c r="L123" s="662"/>
      <c r="M123" s="662"/>
      <c r="N123" s="662"/>
      <c r="O123" s="662"/>
    </row>
    <row r="124" spans="11:15" x14ac:dyDescent="0.25">
      <c r="K124" s="662"/>
      <c r="L124" s="662"/>
      <c r="M124" s="662"/>
      <c r="N124" s="662"/>
      <c r="O124" s="662"/>
    </row>
    <row r="125" spans="11:15" x14ac:dyDescent="0.25">
      <c r="K125" s="662"/>
      <c r="L125" s="662"/>
      <c r="M125" s="662"/>
      <c r="N125" s="662"/>
      <c r="O125" s="662"/>
    </row>
    <row r="126" spans="11:15" x14ac:dyDescent="0.25">
      <c r="K126" s="662"/>
      <c r="L126" s="662"/>
      <c r="M126" s="662"/>
      <c r="N126" s="662"/>
      <c r="O126" s="662"/>
    </row>
    <row r="127" spans="11:15" x14ac:dyDescent="0.25">
      <c r="K127" s="662"/>
      <c r="L127" s="662"/>
      <c r="M127" s="662"/>
      <c r="N127" s="662"/>
      <c r="O127" s="662"/>
    </row>
    <row r="128" spans="11:15" x14ac:dyDescent="0.25">
      <c r="K128" s="662"/>
      <c r="L128" s="662"/>
      <c r="M128" s="662"/>
      <c r="N128" s="662"/>
      <c r="O128" s="662"/>
    </row>
    <row r="129" spans="11:15" x14ac:dyDescent="0.25">
      <c r="K129" s="662"/>
      <c r="L129" s="662"/>
      <c r="M129" s="662"/>
      <c r="N129" s="662"/>
      <c r="O129" s="662"/>
    </row>
    <row r="130" spans="11:15" x14ac:dyDescent="0.25">
      <c r="K130" s="662"/>
      <c r="L130" s="662"/>
      <c r="M130" s="662"/>
      <c r="N130" s="662"/>
      <c r="O130" s="662"/>
    </row>
    <row r="131" spans="11:15" x14ac:dyDescent="0.25">
      <c r="K131" s="662"/>
      <c r="L131" s="662"/>
      <c r="M131" s="662"/>
      <c r="N131" s="662"/>
      <c r="O131" s="662"/>
    </row>
    <row r="132" spans="11:15" x14ac:dyDescent="0.25">
      <c r="K132" s="662"/>
      <c r="L132" s="662"/>
      <c r="M132" s="662"/>
      <c r="N132" s="662"/>
      <c r="O132" s="662"/>
    </row>
    <row r="133" spans="11:15" x14ac:dyDescent="0.25">
      <c r="K133" s="662"/>
      <c r="L133" s="662"/>
      <c r="M133" s="662"/>
      <c r="N133" s="662"/>
      <c r="O133" s="662"/>
    </row>
    <row r="134" spans="11:15" x14ac:dyDescent="0.25">
      <c r="K134" s="662"/>
      <c r="L134" s="662"/>
      <c r="M134" s="662"/>
      <c r="N134" s="662"/>
      <c r="O134" s="662"/>
    </row>
    <row r="135" spans="11:15" x14ac:dyDescent="0.25">
      <c r="K135" s="662"/>
      <c r="L135" s="662"/>
      <c r="M135" s="662"/>
      <c r="N135" s="662"/>
      <c r="O135" s="662"/>
    </row>
    <row r="136" spans="11:15" x14ac:dyDescent="0.25">
      <c r="K136" s="662"/>
      <c r="L136" s="662"/>
      <c r="M136" s="662"/>
      <c r="N136" s="662"/>
      <c r="O136" s="662"/>
    </row>
    <row r="137" spans="11:15" x14ac:dyDescent="0.25">
      <c r="K137" s="662"/>
      <c r="L137" s="662"/>
      <c r="M137" s="662"/>
      <c r="N137" s="662"/>
      <c r="O137" s="662"/>
    </row>
    <row r="138" spans="11:15" x14ac:dyDescent="0.25">
      <c r="K138" s="662"/>
      <c r="L138" s="662"/>
      <c r="M138" s="662"/>
      <c r="N138" s="662"/>
      <c r="O138" s="662"/>
    </row>
    <row r="139" spans="11:15" x14ac:dyDescent="0.25">
      <c r="K139" s="662"/>
      <c r="L139" s="662"/>
      <c r="M139" s="662"/>
      <c r="N139" s="662"/>
      <c r="O139" s="662"/>
    </row>
    <row r="140" spans="11:15" x14ac:dyDescent="0.25">
      <c r="K140" s="662"/>
      <c r="L140" s="662"/>
      <c r="M140" s="662"/>
      <c r="N140" s="662"/>
      <c r="O140" s="662"/>
    </row>
    <row r="141" spans="11:15" x14ac:dyDescent="0.25">
      <c r="K141" s="662"/>
      <c r="L141" s="662"/>
      <c r="M141" s="662"/>
      <c r="N141" s="662"/>
      <c r="O141" s="662"/>
    </row>
    <row r="142" spans="11:15" x14ac:dyDescent="0.25">
      <c r="K142" s="662"/>
      <c r="L142" s="662"/>
      <c r="M142" s="662"/>
      <c r="N142" s="662"/>
      <c r="O142" s="662"/>
    </row>
    <row r="143" spans="11:15" x14ac:dyDescent="0.25">
      <c r="K143" s="662"/>
      <c r="L143" s="662"/>
      <c r="M143" s="662"/>
      <c r="N143" s="662"/>
      <c r="O143" s="662"/>
    </row>
    <row r="144" spans="11:15" x14ac:dyDescent="0.25">
      <c r="K144" s="662"/>
      <c r="L144" s="662"/>
      <c r="M144" s="662"/>
      <c r="N144" s="662"/>
      <c r="O144" s="662"/>
    </row>
    <row r="145" spans="11:15" x14ac:dyDescent="0.25">
      <c r="K145" s="662"/>
      <c r="L145" s="662"/>
      <c r="M145" s="662"/>
      <c r="N145" s="662"/>
      <c r="O145" s="662"/>
    </row>
    <row r="146" spans="11:15" x14ac:dyDescent="0.25">
      <c r="K146" s="662"/>
      <c r="L146" s="662"/>
      <c r="M146" s="662"/>
      <c r="N146" s="662"/>
      <c r="O146" s="662"/>
    </row>
    <row r="147" spans="11:15" x14ac:dyDescent="0.25">
      <c r="K147" s="662"/>
      <c r="L147" s="662"/>
      <c r="M147" s="662"/>
      <c r="N147" s="662"/>
      <c r="O147" s="662"/>
    </row>
    <row r="148" spans="11:15" x14ac:dyDescent="0.25">
      <c r="K148" s="662"/>
      <c r="L148" s="662"/>
      <c r="M148" s="662"/>
      <c r="N148" s="662"/>
      <c r="O148" s="662"/>
    </row>
    <row r="149" spans="11:15" x14ac:dyDescent="0.25">
      <c r="K149" s="662"/>
      <c r="L149" s="662"/>
      <c r="M149" s="662"/>
      <c r="N149" s="662"/>
      <c r="O149" s="662"/>
    </row>
    <row r="150" spans="11:15" x14ac:dyDescent="0.25">
      <c r="K150" s="662"/>
      <c r="L150" s="662"/>
      <c r="M150" s="662"/>
      <c r="N150" s="662"/>
      <c r="O150" s="662"/>
    </row>
    <row r="151" spans="11:15" x14ac:dyDescent="0.25">
      <c r="K151" s="662"/>
      <c r="L151" s="662"/>
      <c r="M151" s="662"/>
      <c r="N151" s="662"/>
      <c r="O151" s="662"/>
    </row>
    <row r="152" spans="11:15" x14ac:dyDescent="0.25">
      <c r="K152" s="662"/>
      <c r="L152" s="662"/>
      <c r="M152" s="662"/>
      <c r="N152" s="662"/>
      <c r="O152" s="662"/>
    </row>
    <row r="153" spans="11:15" x14ac:dyDescent="0.25">
      <c r="K153" s="662"/>
      <c r="L153" s="662"/>
      <c r="M153" s="662"/>
      <c r="N153" s="662"/>
      <c r="O153" s="662"/>
    </row>
    <row r="154" spans="11:15" x14ac:dyDescent="0.25">
      <c r="K154" s="662"/>
      <c r="L154" s="662"/>
      <c r="M154" s="662"/>
      <c r="N154" s="662"/>
      <c r="O154" s="6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2BE3F-CB53-45EF-9590-7517B51885CC}">
  <sheetPr>
    <pageSetUpPr fitToPage="1"/>
  </sheetPr>
  <dimension ref="A1:HO154"/>
  <sheetViews>
    <sheetView zoomScale="85" zoomScaleNormal="85" workbookViewId="0"/>
  </sheetViews>
  <sheetFormatPr defaultColWidth="9.1796875" defaultRowHeight="12.5" x14ac:dyDescent="0.25"/>
  <cols>
    <col min="1" max="1" width="36.1796875" style="36" customWidth="1"/>
    <col min="2" max="2" width="15.1796875" style="36" bestFit="1" customWidth="1"/>
    <col min="3" max="3" width="18.54296875" style="36" customWidth="1"/>
    <col min="4" max="4" width="2.1796875" style="36" customWidth="1"/>
    <col min="5" max="5" width="18.54296875" style="36" customWidth="1"/>
    <col min="6" max="6" width="2.1796875" style="36" customWidth="1"/>
    <col min="7" max="7" width="17.54296875" style="36" customWidth="1"/>
    <col min="8" max="8" width="2.1796875" style="36" customWidth="1"/>
    <col min="9" max="9" width="18.7265625" style="36" customWidth="1"/>
    <col min="10" max="10" width="2" style="36" customWidth="1"/>
    <col min="11" max="11" width="18.7265625" style="36" customWidth="1"/>
    <col min="12" max="12" width="2" style="36" customWidth="1"/>
    <col min="13" max="13" width="18.7265625" style="36" customWidth="1"/>
    <col min="14" max="16" width="1.54296875" style="36" customWidth="1"/>
    <col min="17" max="17" width="53.1796875" style="36" bestFit="1" customWidth="1"/>
    <col min="18" max="18" width="2.54296875" style="36" customWidth="1"/>
    <col min="19" max="19" width="13.81640625" style="36" customWidth="1"/>
    <col min="20" max="20" width="2.54296875" style="36" customWidth="1"/>
    <col min="21" max="21" width="13.81640625" style="36" customWidth="1"/>
    <col min="22" max="22" width="2.54296875" style="36" customWidth="1"/>
    <col min="23" max="23" width="13.81640625" style="36" customWidth="1"/>
    <col min="24" max="24" width="2.54296875" style="36" customWidth="1"/>
    <col min="25" max="25" width="10.7265625" style="36" bestFit="1" customWidth="1"/>
    <col min="26" max="26" width="2.7265625" style="36" bestFit="1" customWidth="1"/>
    <col min="27" max="27" width="10.7265625" style="36" bestFit="1" customWidth="1"/>
    <col min="28" max="28" width="2.7265625" style="36" customWidth="1"/>
    <col min="29" max="29" width="10.54296875" style="36" customWidth="1"/>
    <col min="30" max="30" width="2.7265625" style="36" customWidth="1"/>
    <col min="31" max="31" width="9.1796875" style="36"/>
    <col min="32" max="32" width="4.453125" style="36" customWidth="1"/>
    <col min="33" max="33" width="3.7265625" style="36" customWidth="1"/>
    <col min="34" max="34" width="22.1796875" style="36" customWidth="1"/>
    <col min="35" max="16384" width="9.1796875" style="36"/>
  </cols>
  <sheetData>
    <row r="1" spans="1:29" ht="16.5" customHeight="1" x14ac:dyDescent="0.25">
      <c r="A1" s="49"/>
    </row>
    <row r="2" spans="1:29" ht="16.5" customHeight="1" x14ac:dyDescent="0.25">
      <c r="A2" s="49"/>
    </row>
    <row r="3" spans="1:29" ht="16.5" customHeight="1" x14ac:dyDescent="0.35">
      <c r="A3" s="49"/>
      <c r="G3"/>
    </row>
    <row r="4" spans="1:29" ht="16.5" customHeight="1" thickBot="1" x14ac:dyDescent="0.4">
      <c r="A4" s="49"/>
      <c r="G4"/>
    </row>
    <row r="5" spans="1:29" ht="16" x14ac:dyDescent="0.6">
      <c r="A5" s="657" t="s">
        <v>5726</v>
      </c>
    </row>
    <row r="6" spans="1:29" ht="13.5" thickBot="1" x14ac:dyDescent="0.35">
      <c r="A6" s="658" t="s">
        <v>125</v>
      </c>
      <c r="G6" s="1201" t="s">
        <v>5733</v>
      </c>
      <c r="H6" s="1201"/>
      <c r="I6" s="1201"/>
      <c r="J6" s="1201"/>
      <c r="K6" s="1201"/>
      <c r="L6" s="1201"/>
      <c r="M6" s="1201"/>
      <c r="N6" s="1201"/>
      <c r="O6" s="1201"/>
      <c r="Q6" s="60" t="str">
        <f>G6</f>
        <v xml:space="preserve">Southwest Gas       </v>
      </c>
      <c r="R6" s="52"/>
      <c r="S6" s="60"/>
      <c r="T6" s="52"/>
      <c r="U6" s="60"/>
      <c r="V6" s="52"/>
      <c r="W6" s="60"/>
      <c r="X6" s="52"/>
      <c r="Y6" s="52"/>
      <c r="Z6" s="61"/>
      <c r="AA6" s="52"/>
      <c r="AB6" s="52"/>
      <c r="AC6" s="52"/>
    </row>
    <row r="7" spans="1:29" x14ac:dyDescent="0.25">
      <c r="G7" s="1201" t="s">
        <v>35</v>
      </c>
      <c r="H7" s="1201"/>
      <c r="I7" s="1201"/>
      <c r="J7" s="1201"/>
      <c r="K7" s="1201"/>
      <c r="L7" s="1201"/>
      <c r="M7" s="1201"/>
      <c r="N7" s="1201"/>
      <c r="O7" s="1201"/>
      <c r="Q7" s="52" t="str">
        <f>G7</f>
        <v>CAPITALIZATION AND FINANCIAL STATISTICS  (1)</v>
      </c>
      <c r="R7" s="52"/>
      <c r="S7" s="52"/>
      <c r="T7" s="52"/>
      <c r="U7" s="52"/>
      <c r="V7" s="52"/>
      <c r="W7" s="52"/>
      <c r="X7" s="52"/>
      <c r="Y7" s="52"/>
      <c r="Z7" s="52"/>
      <c r="AA7" s="52"/>
      <c r="AB7" s="52"/>
      <c r="AC7" s="52"/>
    </row>
    <row r="8" spans="1:29" x14ac:dyDescent="0.25">
      <c r="G8" s="1201" t="s">
        <v>5734</v>
      </c>
      <c r="H8" s="1201"/>
      <c r="I8" s="1201"/>
      <c r="J8" s="1201"/>
      <c r="K8" s="1201"/>
      <c r="L8" s="1201"/>
      <c r="M8" s="1201"/>
      <c r="N8" s="1201"/>
      <c r="O8" s="1201"/>
      <c r="Q8" s="61" t="str">
        <f>G8</f>
        <v>2018 - 2022, Inclusive</v>
      </c>
      <c r="R8" s="52"/>
      <c r="S8" s="61"/>
      <c r="T8" s="52"/>
      <c r="U8" s="61"/>
      <c r="V8" s="52"/>
      <c r="W8" s="61"/>
      <c r="X8" s="52"/>
      <c r="Y8" s="52"/>
      <c r="Z8" s="61"/>
      <c r="AA8" s="52"/>
      <c r="AB8" s="52"/>
      <c r="AC8" s="52"/>
    </row>
    <row r="9" spans="1:29" x14ac:dyDescent="0.25">
      <c r="K9" s="63"/>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v>2018</v>
      </c>
      <c r="O10" s="1098"/>
      <c r="Y10" s="61"/>
      <c r="Z10" s="61"/>
      <c r="AA10" s="52"/>
      <c r="AB10" s="52"/>
    </row>
    <row r="11" spans="1:29" x14ac:dyDescent="0.25">
      <c r="A11" s="36" t="s">
        <v>38</v>
      </c>
    </row>
    <row r="12" spans="1:29" x14ac:dyDescent="0.25">
      <c r="A12" s="36" t="s">
        <v>39</v>
      </c>
      <c r="B12" s="36" t="s">
        <v>40</v>
      </c>
      <c r="C12" s="100">
        <f>4609838000 + 42552000</f>
        <v>4652390000</v>
      </c>
      <c r="E12" s="100">
        <f>4403299000+44557000</f>
        <v>4447856000</v>
      </c>
      <c r="G12" s="100">
        <f>4115684000+297324000</f>
        <v>4413008000</v>
      </c>
      <c r="I12" s="100">
        <f>2732200000+40433000</f>
        <v>2772633000</v>
      </c>
      <c r="K12" s="63">
        <f>2300482000+163512000</f>
        <v>2463994000</v>
      </c>
      <c r="M12" s="63">
        <f>2107258000+33060000</f>
        <v>2140318000</v>
      </c>
      <c r="O12" s="63"/>
      <c r="S12" s="1098">
        <f>C10</f>
        <v>2023</v>
      </c>
      <c r="U12" s="1098">
        <f>E10</f>
        <v>2022</v>
      </c>
      <c r="W12" s="1098">
        <f>G10</f>
        <v>2021</v>
      </c>
      <c r="Y12" s="1098">
        <f>I10</f>
        <v>2020</v>
      </c>
      <c r="Z12" s="1098"/>
      <c r="AA12" s="1098">
        <f>K10</f>
        <v>2019</v>
      </c>
      <c r="AB12" s="1098"/>
    </row>
    <row r="13" spans="1:29" x14ac:dyDescent="0.25">
      <c r="A13" s="36" t="s">
        <v>41</v>
      </c>
      <c r="B13" s="36" t="s">
        <v>42</v>
      </c>
      <c r="C13" s="63">
        <v>0</v>
      </c>
      <c r="E13" s="63">
        <v>0</v>
      </c>
      <c r="G13" s="63">
        <v>0</v>
      </c>
      <c r="I13" s="63">
        <v>0</v>
      </c>
      <c r="K13" s="63">
        <v>0</v>
      </c>
      <c r="M13" s="63">
        <v>0</v>
      </c>
      <c r="O13" s="63"/>
      <c r="Y13" s="52" t="s">
        <v>43</v>
      </c>
      <c r="Z13" s="52"/>
      <c r="AA13" s="52"/>
      <c r="AB13" s="52"/>
      <c r="AC13" s="52" t="s">
        <v>44</v>
      </c>
    </row>
    <row r="14" spans="1:29" x14ac:dyDescent="0.25">
      <c r="C14" s="100"/>
      <c r="E14" s="100"/>
      <c r="G14" s="63"/>
      <c r="I14" s="63"/>
      <c r="K14" s="63"/>
      <c r="M14" s="63"/>
      <c r="Q14" s="64" t="s">
        <v>5691</v>
      </c>
      <c r="R14" s="64"/>
      <c r="S14" s="64"/>
      <c r="T14" s="64"/>
      <c r="U14" s="64"/>
      <c r="V14" s="64"/>
      <c r="W14" s="64"/>
      <c r="X14" s="64"/>
    </row>
    <row r="15" spans="1:29" x14ac:dyDescent="0.25">
      <c r="A15" s="36" t="s">
        <v>46</v>
      </c>
      <c r="B15" s="36" t="s">
        <v>47</v>
      </c>
      <c r="C15" s="100">
        <v>71563750</v>
      </c>
      <c r="E15" s="100">
        <v>67119143</v>
      </c>
      <c r="G15" s="100">
        <v>60422081</v>
      </c>
      <c r="I15" s="100">
        <v>57192925</v>
      </c>
      <c r="K15" s="63">
        <v>55007433</v>
      </c>
      <c r="M15" s="63">
        <v>53026848</v>
      </c>
      <c r="O15" s="63"/>
    </row>
    <row r="16" spans="1:29" x14ac:dyDescent="0.25">
      <c r="A16" s="36" t="s">
        <v>48</v>
      </c>
      <c r="B16" s="36" t="s">
        <v>49</v>
      </c>
      <c r="C16" s="100">
        <v>3310036000</v>
      </c>
      <c r="E16" s="100">
        <v>3058759000</v>
      </c>
      <c r="G16" s="100">
        <v>2953820000</v>
      </c>
      <c r="I16" s="100">
        <v>2674953000</v>
      </c>
      <c r="K16" s="63">
        <v>2505914000</v>
      </c>
      <c r="M16" s="63">
        <v>2251590000</v>
      </c>
      <c r="O16" s="63"/>
      <c r="Q16" s="64" t="s">
        <v>5692</v>
      </c>
      <c r="R16" s="64"/>
      <c r="S16" s="64"/>
      <c r="T16" s="64"/>
      <c r="U16" s="64"/>
      <c r="V16" s="64"/>
      <c r="W16" s="64"/>
      <c r="X16" s="64"/>
    </row>
    <row r="17" spans="1:30" x14ac:dyDescent="0.25">
      <c r="A17" s="36" t="s">
        <v>51</v>
      </c>
      <c r="B17" s="36" t="s">
        <v>47</v>
      </c>
      <c r="C17" s="63">
        <v>0</v>
      </c>
      <c r="E17" s="63">
        <v>0</v>
      </c>
      <c r="G17" s="63">
        <v>0</v>
      </c>
      <c r="I17" s="63">
        <v>0</v>
      </c>
      <c r="K17" s="63">
        <v>0</v>
      </c>
      <c r="M17" s="63">
        <v>0</v>
      </c>
      <c r="O17" s="63"/>
      <c r="Q17" s="36" t="s">
        <v>5693</v>
      </c>
      <c r="R17" s="53"/>
      <c r="S17" s="53">
        <f>C50/1000000</f>
        <v>7962.4260000000004</v>
      </c>
      <c r="T17" s="53"/>
      <c r="U17" s="53">
        <f>E50/1000000</f>
        <v>7506.6149999999998</v>
      </c>
      <c r="V17" s="53"/>
      <c r="W17" s="53">
        <f>G50/1000000</f>
        <v>7366.8280000000004</v>
      </c>
      <c r="X17" s="53"/>
      <c r="Y17" s="53">
        <f>I50/1000000</f>
        <v>5447.5860000000002</v>
      </c>
      <c r="Z17" s="53"/>
      <c r="AA17" s="53">
        <f>K50/1000000</f>
        <v>4969.9080000000004</v>
      </c>
      <c r="AB17" s="53"/>
    </row>
    <row r="18" spans="1:30" x14ac:dyDescent="0.25">
      <c r="C18" s="100"/>
      <c r="E18" s="100"/>
      <c r="G18" s="63"/>
      <c r="I18" s="63"/>
      <c r="K18" s="63"/>
      <c r="M18" s="63"/>
      <c r="Q18" s="36" t="s">
        <v>5694</v>
      </c>
      <c r="R18" s="53"/>
      <c r="S18" s="54">
        <f>C19/1000000</f>
        <v>628.5</v>
      </c>
      <c r="T18" s="53"/>
      <c r="U18" s="54">
        <f>E19/1000000</f>
        <v>1542.806</v>
      </c>
      <c r="V18" s="53"/>
      <c r="W18" s="54">
        <f>G19/1000000</f>
        <v>1909</v>
      </c>
      <c r="X18" s="53"/>
      <c r="Y18" s="54">
        <f>I19/1000000</f>
        <v>107</v>
      </c>
      <c r="Z18" s="53"/>
      <c r="AA18" s="54">
        <f>K19/1000000</f>
        <v>211</v>
      </c>
      <c r="AB18" s="53"/>
    </row>
    <row r="19" spans="1:30" x14ac:dyDescent="0.25">
      <c r="A19" s="36" t="s">
        <v>54</v>
      </c>
      <c r="B19" s="36" t="s">
        <v>55</v>
      </c>
      <c r="C19" s="100">
        <v>628500000</v>
      </c>
      <c r="E19" s="100">
        <v>1542806000</v>
      </c>
      <c r="G19" s="100">
        <v>1909000000</v>
      </c>
      <c r="I19" s="100">
        <v>107000000</v>
      </c>
      <c r="K19" s="63">
        <v>211000000</v>
      </c>
      <c r="M19" s="63">
        <v>152000000</v>
      </c>
      <c r="O19" s="63"/>
      <c r="Q19" s="36" t="s">
        <v>5695</v>
      </c>
      <c r="R19" s="53"/>
      <c r="S19" s="55">
        <f>SUM(S17:S18)</f>
        <v>8590.9259999999995</v>
      </c>
      <c r="T19" s="53"/>
      <c r="U19" s="55">
        <f>SUM(U17:U18)</f>
        <v>9049.4210000000003</v>
      </c>
      <c r="V19" s="53"/>
      <c r="W19" s="55">
        <f>SUM(W17:W18)</f>
        <v>9275.8280000000013</v>
      </c>
      <c r="X19" s="53"/>
      <c r="Y19" s="55">
        <f>SUM(Y17:Y18)</f>
        <v>5554.5860000000002</v>
      </c>
      <c r="Z19" s="53"/>
      <c r="AA19" s="55">
        <f>SUM(AA17:AA18)</f>
        <v>5180.9080000000004</v>
      </c>
      <c r="AB19" s="53"/>
    </row>
    <row r="20" spans="1:30" x14ac:dyDescent="0.25">
      <c r="G20" s="63"/>
      <c r="I20" s="63"/>
      <c r="K20" s="63"/>
      <c r="M20" s="63"/>
      <c r="O20" s="62"/>
    </row>
    <row r="21" spans="1:30" x14ac:dyDescent="0.25">
      <c r="A21" s="36" t="s">
        <v>57</v>
      </c>
      <c r="B21" s="36" t="s">
        <v>58</v>
      </c>
      <c r="C21" s="62">
        <v>2.13</v>
      </c>
      <c r="E21" s="62">
        <v>-3.1</v>
      </c>
      <c r="G21" s="63">
        <v>3.39</v>
      </c>
      <c r="I21" s="63">
        <v>4.1399999999999997</v>
      </c>
      <c r="K21" s="63">
        <v>3.94</v>
      </c>
      <c r="M21" s="63">
        <v>3.68</v>
      </c>
      <c r="O21" s="63"/>
      <c r="Q21" s="64" t="s">
        <v>5696</v>
      </c>
    </row>
    <row r="22" spans="1:30" x14ac:dyDescent="0.25">
      <c r="A22" s="36" t="s">
        <v>60</v>
      </c>
      <c r="B22" s="36" t="s">
        <v>3244</v>
      </c>
      <c r="C22" s="56">
        <v>67.459999999999994</v>
      </c>
      <c r="E22" s="56">
        <v>94.14</v>
      </c>
      <c r="G22" s="36">
        <v>72.959999999999994</v>
      </c>
      <c r="I22" s="100">
        <v>79.95</v>
      </c>
      <c r="J22" s="100"/>
      <c r="K22" s="100">
        <v>92.14</v>
      </c>
      <c r="L22" s="100"/>
      <c r="M22" s="100">
        <v>84.77</v>
      </c>
      <c r="O22" s="63"/>
      <c r="Q22" s="36" t="s">
        <v>5697</v>
      </c>
      <c r="R22" s="57"/>
      <c r="S22" s="56">
        <f>(ROUND((C30/(AVERAGE(C54,E54))*100),2))</f>
        <v>5.19</v>
      </c>
      <c r="T22" s="57" t="s">
        <v>63</v>
      </c>
      <c r="U22" s="56">
        <f>(ROUND((E30/(AVERAGE(E54,G54))*100),2))</f>
        <v>3.94</v>
      </c>
      <c r="V22" s="57" t="s">
        <v>63</v>
      </c>
      <c r="W22" s="56">
        <f>(ROUND((G30/(AVERAGE(G54,I54))*100),2))</f>
        <v>2.59</v>
      </c>
      <c r="X22" s="57" t="s">
        <v>63</v>
      </c>
      <c r="Y22" s="56">
        <f>(ROUND((I30/(AVERAGE(I54,K54))*100),2))</f>
        <v>4.01</v>
      </c>
      <c r="Z22" s="57" t="s">
        <v>63</v>
      </c>
      <c r="AA22" s="56">
        <f>(ROUND((K30/(AVERAGE(K54,M54))*100),2))</f>
        <v>4.4000000000000004</v>
      </c>
      <c r="AB22" s="57" t="s">
        <v>63</v>
      </c>
      <c r="AC22" s="1097"/>
    </row>
    <row r="23" spans="1:30" x14ac:dyDescent="0.25">
      <c r="A23" s="36" t="s">
        <v>64</v>
      </c>
      <c r="B23" s="36" t="s">
        <v>3244</v>
      </c>
      <c r="C23" s="56">
        <v>54.02</v>
      </c>
      <c r="E23" s="56">
        <v>61.62</v>
      </c>
      <c r="G23" s="36">
        <v>57.55</v>
      </c>
      <c r="I23" s="100">
        <v>52.27</v>
      </c>
      <c r="J23" s="100"/>
      <c r="K23" s="100">
        <v>73.92</v>
      </c>
      <c r="L23" s="100"/>
      <c r="M23" s="100">
        <v>64.14</v>
      </c>
      <c r="O23" s="63"/>
      <c r="Q23" s="36" t="s">
        <v>5698</v>
      </c>
      <c r="R23" s="57"/>
      <c r="S23" s="56"/>
      <c r="T23" s="57"/>
      <c r="U23" s="56"/>
      <c r="V23" s="57"/>
      <c r="W23" s="56"/>
      <c r="X23" s="57"/>
      <c r="Y23" s="56"/>
      <c r="Z23" s="57"/>
      <c r="AA23" s="56"/>
      <c r="AB23" s="57"/>
    </row>
    <row r="24" spans="1:30" x14ac:dyDescent="0.25">
      <c r="G24" s="63"/>
      <c r="I24" s="63"/>
      <c r="K24" s="63"/>
      <c r="M24" s="63"/>
      <c r="AC24" s="1203" t="s">
        <v>66</v>
      </c>
      <c r="AD24" s="1203"/>
    </row>
    <row r="25" spans="1:30" x14ac:dyDescent="0.25">
      <c r="G25" s="63"/>
      <c r="I25" s="63"/>
      <c r="K25" s="63"/>
      <c r="M25" s="63"/>
      <c r="O25" s="62"/>
      <c r="Q25" s="64" t="s">
        <v>5699</v>
      </c>
      <c r="AC25" s="1203" t="s">
        <v>68</v>
      </c>
      <c r="AD25" s="1203"/>
    </row>
    <row r="26" spans="1:30" x14ac:dyDescent="0.25">
      <c r="A26" s="36" t="s">
        <v>69</v>
      </c>
      <c r="B26" s="36" t="s">
        <v>3244</v>
      </c>
      <c r="C26" s="63">
        <v>2.48</v>
      </c>
      <c r="E26" s="63">
        <v>2.48</v>
      </c>
      <c r="G26" s="63">
        <v>2.38</v>
      </c>
      <c r="I26" s="63">
        <v>2.2799999999999998</v>
      </c>
      <c r="K26" s="63">
        <v>2.1800000000000002</v>
      </c>
      <c r="M26" s="63">
        <v>2.08</v>
      </c>
      <c r="O26" s="63"/>
      <c r="Q26" s="36" t="s">
        <v>5700</v>
      </c>
    </row>
    <row r="27" spans="1:30" x14ac:dyDescent="0.25">
      <c r="G27" s="63"/>
      <c r="I27" s="63"/>
      <c r="K27" s="63"/>
      <c r="M27" s="63"/>
      <c r="O27" s="62"/>
      <c r="Q27" s="36" t="s">
        <v>5701</v>
      </c>
      <c r="R27" s="57"/>
      <c r="S27" s="56">
        <f>ROUND(((C12/C50)*100),2)</f>
        <v>58.43</v>
      </c>
      <c r="T27" s="57" t="s">
        <v>63</v>
      </c>
      <c r="U27" s="56">
        <f>ROUND(((E12/E50)*100),2)</f>
        <v>59.25</v>
      </c>
      <c r="V27" s="57" t="s">
        <v>63</v>
      </c>
      <c r="W27" s="56">
        <f>ROUND(((G12/G50)*100),2)</f>
        <v>59.9</v>
      </c>
      <c r="X27" s="57" t="s">
        <v>63</v>
      </c>
      <c r="Y27" s="56">
        <f>ROUND(((I12/I50)*100),2)</f>
        <v>50.9</v>
      </c>
      <c r="Z27" s="57" t="s">
        <v>63</v>
      </c>
      <c r="AA27" s="56">
        <f>ROUND(((K12/K50)*100),2)</f>
        <v>49.58</v>
      </c>
      <c r="AB27" s="57" t="s">
        <v>63</v>
      </c>
      <c r="AC27" s="56">
        <f>ROUND(AVERAGE(U27:AB27),2)</f>
        <v>54.91</v>
      </c>
      <c r="AD27" s="57" t="s">
        <v>63</v>
      </c>
    </row>
    <row r="28" spans="1:30" x14ac:dyDescent="0.25">
      <c r="A28" s="36" t="s">
        <v>72</v>
      </c>
      <c r="B28" s="36" t="s">
        <v>72</v>
      </c>
      <c r="C28" s="100">
        <v>6851000</v>
      </c>
      <c r="E28" s="100">
        <v>3535000</v>
      </c>
      <c r="G28" s="100">
        <v>1046000</v>
      </c>
      <c r="I28" s="63">
        <v>7926000</v>
      </c>
      <c r="K28" s="63">
        <v>8719000</v>
      </c>
      <c r="M28" s="63">
        <v>6891000</v>
      </c>
      <c r="O28" s="63"/>
      <c r="Q28" s="36" t="s">
        <v>5702</v>
      </c>
      <c r="R28" s="57"/>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ROUND(AVERAGE(U28:AB28),2)</f>
        <v>0</v>
      </c>
      <c r="AD28" s="57"/>
    </row>
    <row r="29" spans="1:30" x14ac:dyDescent="0.25">
      <c r="C29" s="100"/>
      <c r="E29" s="100"/>
      <c r="G29" s="100"/>
      <c r="I29" s="63"/>
      <c r="K29" s="63"/>
      <c r="M29" s="63"/>
      <c r="O29" s="62"/>
      <c r="Q29" s="36" t="s">
        <v>5703</v>
      </c>
      <c r="R29" s="57"/>
      <c r="S29" s="58">
        <f>ROUND(((C16/C50)*100),2)</f>
        <v>41.57</v>
      </c>
      <c r="T29" s="57"/>
      <c r="U29" s="58">
        <f>ROUND(((E16/E50)*100),2)</f>
        <v>40.75</v>
      </c>
      <c r="V29" s="57"/>
      <c r="W29" s="58">
        <f>ROUND(((G16/G50)*100),2)</f>
        <v>40.1</v>
      </c>
      <c r="X29" s="57"/>
      <c r="Y29" s="58">
        <f>ROUND(((I16/I50)*100),2)</f>
        <v>49.1</v>
      </c>
      <c r="Z29" s="57"/>
      <c r="AA29" s="58">
        <f>ROUND(((K16/K50)*100),2)</f>
        <v>50.42</v>
      </c>
      <c r="AB29" s="57"/>
      <c r="AC29" s="56">
        <f>ROUND(AVERAGE(U29:AB29),2)</f>
        <v>45.09</v>
      </c>
      <c r="AD29" s="57"/>
    </row>
    <row r="30" spans="1:30" x14ac:dyDescent="0.25">
      <c r="A30" s="36" t="s">
        <v>73</v>
      </c>
      <c r="B30" s="36" t="s">
        <v>74</v>
      </c>
      <c r="C30" s="100">
        <v>292286000</v>
      </c>
      <c r="E30" s="100">
        <v>242750000</v>
      </c>
      <c r="G30" s="100">
        <v>119198000</v>
      </c>
      <c r="I30" s="63">
        <v>111477000</v>
      </c>
      <c r="K30" s="63">
        <v>109226000</v>
      </c>
      <c r="M30" s="63">
        <v>96671000</v>
      </c>
      <c r="O30" s="63"/>
      <c r="Q30" s="36" t="s">
        <v>5704</v>
      </c>
      <c r="R30" s="57"/>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100"/>
      <c r="E31" s="100"/>
      <c r="G31" s="100"/>
      <c r="I31" s="63"/>
      <c r="K31" s="63"/>
      <c r="M31" s="63"/>
      <c r="O31" s="62"/>
    </row>
    <row r="32" spans="1:30" x14ac:dyDescent="0.25">
      <c r="A32" s="36" t="s">
        <v>76</v>
      </c>
      <c r="B32" s="36" t="s">
        <v>77</v>
      </c>
      <c r="C32" s="100">
        <v>155517000</v>
      </c>
      <c r="E32" s="100">
        <v>-197684000</v>
      </c>
      <c r="G32" s="100">
        <v>207202000</v>
      </c>
      <c r="I32" s="63">
        <v>238985000</v>
      </c>
      <c r="K32" s="63">
        <v>216647000</v>
      </c>
      <c r="M32" s="63">
        <v>181652000</v>
      </c>
      <c r="O32" s="63"/>
      <c r="Q32" s="36" t="s">
        <v>5705</v>
      </c>
    </row>
    <row r="33" spans="1:30" x14ac:dyDescent="0.25">
      <c r="A33" s="65"/>
      <c r="B33" s="65"/>
      <c r="C33" s="100"/>
      <c r="D33" s="65"/>
      <c r="E33" s="100"/>
      <c r="F33" s="65"/>
      <c r="G33" s="66"/>
      <c r="H33" s="65"/>
      <c r="I33" s="66"/>
      <c r="J33" s="65"/>
      <c r="K33" s="66"/>
      <c r="L33" s="65"/>
      <c r="M33" s="66"/>
      <c r="N33" s="65"/>
      <c r="O33" s="679"/>
      <c r="Q33" s="36" t="s">
        <v>5706</v>
      </c>
      <c r="R33" s="57"/>
      <c r="S33" s="56">
        <f>ROUND((((C12+C19)/C56)*100),2)</f>
        <v>61.47</v>
      </c>
      <c r="T33" s="57" t="s">
        <v>63</v>
      </c>
      <c r="U33" s="56">
        <f>ROUND((((E12+E19)/E56)*100),2)</f>
        <v>66.2</v>
      </c>
      <c r="V33" s="57" t="s">
        <v>63</v>
      </c>
      <c r="W33" s="56">
        <f>ROUND((((G12+G19)/G56)*100),2)</f>
        <v>68.16</v>
      </c>
      <c r="X33" s="57" t="s">
        <v>63</v>
      </c>
      <c r="Y33" s="56">
        <f>ROUND((((I12+I19)/I56)*100),2)</f>
        <v>51.84</v>
      </c>
      <c r="Z33" s="57" t="s">
        <v>63</v>
      </c>
      <c r="AA33" s="56">
        <f>ROUND((((K12+K19)/K56)*100),2)</f>
        <v>51.63</v>
      </c>
      <c r="AB33" s="57" t="s">
        <v>63</v>
      </c>
      <c r="AC33" s="56">
        <f>ROUND(AVERAGE(U33:AB33),2)</f>
        <v>59.46</v>
      </c>
      <c r="AD33" s="57" t="s">
        <v>63</v>
      </c>
    </row>
    <row r="34" spans="1:30" x14ac:dyDescent="0.25">
      <c r="A34" s="36" t="s">
        <v>80</v>
      </c>
      <c r="B34" s="36" t="s">
        <v>81</v>
      </c>
      <c r="C34" s="100">
        <f>C32</f>
        <v>155517000</v>
      </c>
      <c r="E34" s="100">
        <f>E32</f>
        <v>-197684000</v>
      </c>
      <c r="F34" s="100"/>
      <c r="G34" s="100">
        <f>G32</f>
        <v>207202000</v>
      </c>
      <c r="I34" s="63">
        <f>I32</f>
        <v>238985000</v>
      </c>
      <c r="K34" s="63">
        <v>216647000</v>
      </c>
      <c r="M34" s="63">
        <v>182277000</v>
      </c>
      <c r="O34" s="63"/>
      <c r="Q34" s="36" t="s">
        <v>5702</v>
      </c>
      <c r="R34" s="57"/>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ROUND(AVERAGE(U34:AB34),2)</f>
        <v>0</v>
      </c>
      <c r="AD34" s="57"/>
    </row>
    <row r="35" spans="1:30" x14ac:dyDescent="0.25">
      <c r="C35" s="100"/>
      <c r="E35" s="100"/>
      <c r="G35" s="63"/>
      <c r="I35" s="63"/>
      <c r="K35" s="63"/>
      <c r="M35" s="63"/>
      <c r="Q35" s="36" t="s">
        <v>5703</v>
      </c>
      <c r="R35" s="57"/>
      <c r="S35" s="58">
        <f>ROUND((((C16)/C56)*100),2)</f>
        <v>38.53</v>
      </c>
      <c r="T35" s="57"/>
      <c r="U35" s="58">
        <f>ROUND((((E16)/E56)*100),2)</f>
        <v>33.799999999999997</v>
      </c>
      <c r="V35" s="57"/>
      <c r="W35" s="58">
        <f>ROUND((((G16)/G56)*100),2)</f>
        <v>31.84</v>
      </c>
      <c r="X35" s="57"/>
      <c r="Y35" s="58">
        <f>ROUND((((I16)/I56)*100),2)</f>
        <v>48.16</v>
      </c>
      <c r="Z35" s="57"/>
      <c r="AA35" s="58">
        <f>ROUND((((K16)/K56)*100),2)</f>
        <v>48.37</v>
      </c>
      <c r="AB35" s="57"/>
      <c r="AC35" s="56">
        <f>ROUND(AVERAGE(U35:AB35),2)</f>
        <v>40.54</v>
      </c>
      <c r="AD35" s="57"/>
    </row>
    <row r="36" spans="1:30" x14ac:dyDescent="0.25">
      <c r="A36" s="36" t="s">
        <v>82</v>
      </c>
      <c r="B36" s="36" t="s">
        <v>83</v>
      </c>
      <c r="C36" s="63">
        <v>0</v>
      </c>
      <c r="E36" s="63">
        <v>0</v>
      </c>
      <c r="G36" s="63">
        <v>0</v>
      </c>
      <c r="I36" s="63">
        <v>0</v>
      </c>
      <c r="K36" s="63">
        <v>0</v>
      </c>
      <c r="M36" s="63">
        <v>0</v>
      </c>
      <c r="O36" s="63"/>
      <c r="Q36" s="36" t="s">
        <v>5704</v>
      </c>
      <c r="R36" s="57"/>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100"/>
      <c r="E37" s="100"/>
      <c r="G37" s="63"/>
      <c r="I37" s="63"/>
      <c r="K37" s="63"/>
      <c r="M37" s="63"/>
    </row>
    <row r="38" spans="1:30" x14ac:dyDescent="0.25">
      <c r="A38" s="36" t="s">
        <v>84</v>
      </c>
      <c r="B38" s="36" t="s">
        <v>85</v>
      </c>
      <c r="C38" s="100">
        <v>174574000</v>
      </c>
      <c r="E38" s="100">
        <v>160563000</v>
      </c>
      <c r="G38" s="100">
        <v>138222000</v>
      </c>
      <c r="I38" s="100">
        <v>125504000</v>
      </c>
      <c r="K38" s="63">
        <v>116127000</v>
      </c>
      <c r="M38" s="63">
        <v>100240000</v>
      </c>
      <c r="O38" s="63"/>
    </row>
    <row r="39" spans="1:30" x14ac:dyDescent="0.25">
      <c r="C39" s="100"/>
      <c r="E39" s="100"/>
      <c r="G39" s="63"/>
      <c r="I39" s="63"/>
      <c r="K39" s="63"/>
      <c r="M39" s="63"/>
      <c r="O39" s="62"/>
    </row>
    <row r="40" spans="1:30" x14ac:dyDescent="0.25">
      <c r="A40" s="36" t="s">
        <v>87</v>
      </c>
      <c r="B40" s="36" t="s">
        <v>88</v>
      </c>
      <c r="C40" s="63">
        <f>C32+455425</f>
        <v>155972425</v>
      </c>
      <c r="E40" s="63">
        <f>E32+455425000</f>
        <v>257741000</v>
      </c>
      <c r="G40" s="63">
        <f>G32</f>
        <v>207202000</v>
      </c>
      <c r="I40" s="63">
        <f>I32</f>
        <v>238985000</v>
      </c>
      <c r="K40" s="63">
        <v>216647000</v>
      </c>
      <c r="M40" s="63">
        <f>M34</f>
        <v>182277000</v>
      </c>
      <c r="O40" s="63"/>
      <c r="Q40" s="64" t="s">
        <v>5707</v>
      </c>
    </row>
    <row r="41" spans="1:30" x14ac:dyDescent="0.25">
      <c r="A41" s="36" t="s">
        <v>90</v>
      </c>
      <c r="B41" s="36" t="s">
        <v>91</v>
      </c>
      <c r="C41" s="100">
        <v>509211000</v>
      </c>
      <c r="E41" s="100">
        <v>407460000</v>
      </c>
      <c r="G41" s="63">
        <v>111383000</v>
      </c>
      <c r="I41" s="63">
        <v>626080000</v>
      </c>
      <c r="K41" s="63">
        <v>500372000</v>
      </c>
      <c r="M41" s="63">
        <v>528856000</v>
      </c>
      <c r="O41" s="63"/>
      <c r="Q41" s="64"/>
    </row>
    <row r="42" spans="1:30" x14ac:dyDescent="0.25">
      <c r="A42" s="36" t="s">
        <v>5708</v>
      </c>
      <c r="B42" s="36" t="s">
        <v>5709</v>
      </c>
      <c r="C42" s="63">
        <f>(-22583-4900-117770-286161-2302+304110)*1000</f>
        <v>-129606000</v>
      </c>
      <c r="E42" s="63">
        <f>(-193775-3200-147215+293909+17929-207853)*1000</f>
        <v>-240205000</v>
      </c>
      <c r="G42" s="63">
        <f>(-51554-2600-343728+50426-6725-89209)*1000</f>
        <v>-443390000</v>
      </c>
      <c r="I42" s="63">
        <f>(-48772-3300+36239-7694+15171+107427)*1000</f>
        <v>99071000</v>
      </c>
      <c r="K42" s="63">
        <f>(-54245-1900-58491-1865+5243+74137)*1000</f>
        <v>-37121000</v>
      </c>
      <c r="M42" s="63">
        <f>(-15862+1000+82574+11778-11955-54073)*1000</f>
        <v>13462000</v>
      </c>
      <c r="O42" s="63"/>
      <c r="Q42" s="64" t="s">
        <v>5710</v>
      </c>
    </row>
    <row r="43" spans="1:30" x14ac:dyDescent="0.25">
      <c r="A43" s="36" t="s">
        <v>5711</v>
      </c>
      <c r="B43" s="36" t="s">
        <v>5712</v>
      </c>
      <c r="C43" s="100">
        <v>440908000</v>
      </c>
      <c r="E43" s="100">
        <v>470455000</v>
      </c>
      <c r="G43" s="63">
        <v>371041000</v>
      </c>
      <c r="I43" s="63">
        <v>332027000</v>
      </c>
      <c r="K43" s="63">
        <v>303237000</v>
      </c>
      <c r="M43" s="63">
        <v>249212000</v>
      </c>
      <c r="O43" s="63"/>
      <c r="Q43" s="36" t="s">
        <v>5713</v>
      </c>
      <c r="R43" s="57"/>
      <c r="S43" s="56">
        <f>ROUND(C21/C52,4)*100</f>
        <v>3.51</v>
      </c>
      <c r="T43" s="57" t="s">
        <v>63</v>
      </c>
      <c r="U43" s="56">
        <f>ROUND(E21/E52,4)*100</f>
        <v>-3.9800000000000004</v>
      </c>
      <c r="V43" s="57" t="s">
        <v>63</v>
      </c>
      <c r="W43" s="56">
        <f>ROUND(G21/G52,4)*100</f>
        <v>5.2</v>
      </c>
      <c r="X43" s="57" t="s">
        <v>63</v>
      </c>
      <c r="Y43" s="56">
        <f>ROUND(I21/I52,4)*100</f>
        <v>6.2600000000000007</v>
      </c>
      <c r="Z43" s="57" t="s">
        <v>63</v>
      </c>
      <c r="AA43" s="56">
        <f>ROUND(K21/K52,4)*100</f>
        <v>4.75</v>
      </c>
      <c r="AB43" s="57" t="s">
        <v>63</v>
      </c>
      <c r="AC43" s="56">
        <f>ROUND(AVERAGE(U43:AB43),2)</f>
        <v>3.06</v>
      </c>
      <c r="AD43" s="57" t="s">
        <v>63</v>
      </c>
    </row>
    <row r="44" spans="1:30" x14ac:dyDescent="0.25">
      <c r="A44" s="36" t="s">
        <v>5714</v>
      </c>
      <c r="B44" s="36" t="s">
        <v>5715</v>
      </c>
      <c r="C44" s="100">
        <v>41832000</v>
      </c>
      <c r="E44" s="100">
        <v>-75653000</v>
      </c>
      <c r="G44" s="63">
        <v>39648000</v>
      </c>
      <c r="I44" s="63">
        <v>65753000</v>
      </c>
      <c r="K44" s="63">
        <v>56023000</v>
      </c>
      <c r="M44" s="63">
        <v>61684000</v>
      </c>
      <c r="O44" s="63"/>
      <c r="Q44" s="36" t="s">
        <v>5716</v>
      </c>
      <c r="S44" s="56">
        <f>(ROUND((C52/(AVERAGE(C48,E48))*100),2))</f>
        <v>132.30000000000001</v>
      </c>
      <c r="U44" s="56">
        <f>(ROUND((E52/(AVERAGE(E48,G48))*100),2))</f>
        <v>164.9</v>
      </c>
      <c r="W44" s="56">
        <f>(ROUND((G52/(AVERAGE(G48,I48))*100),2))</f>
        <v>136.44</v>
      </c>
      <c r="Y44" s="56">
        <f>(ROUND((I52/(AVERAGE(I48,K48))*100),2))</f>
        <v>143.21</v>
      </c>
      <c r="AA44" s="56">
        <f>(ROUND((K52/(AVERAGE(K48,M48))*100),2))</f>
        <v>188.67</v>
      </c>
      <c r="AC44" s="56">
        <f>ROUND(AVERAGE(U44:AB44),2)</f>
        <v>158.31</v>
      </c>
    </row>
    <row r="45" spans="1:30" x14ac:dyDescent="0.25">
      <c r="G45" s="63"/>
      <c r="I45" s="63"/>
      <c r="K45" s="63"/>
      <c r="M45" s="63"/>
      <c r="Q45" s="36" t="s">
        <v>5717</v>
      </c>
      <c r="S45" s="56">
        <f>ROUND(((+C26/C52)*100),2)</f>
        <v>4.08</v>
      </c>
      <c r="U45" s="56">
        <f>ROUND(((+E26/E52)*100),2)</f>
        <v>3.18</v>
      </c>
      <c r="W45" s="56">
        <f>ROUND(((+G26/G52)*100),2)</f>
        <v>3.65</v>
      </c>
      <c r="Y45" s="56">
        <f>ROUND(((+I26/I52)*100),2)</f>
        <v>3.45</v>
      </c>
      <c r="AA45" s="56">
        <f>ROUND(((+K26/K52)*100),2)</f>
        <v>2.63</v>
      </c>
      <c r="AC45" s="56">
        <f>ROUND(AVERAGE(U45:AB45),2)</f>
        <v>3.23</v>
      </c>
    </row>
    <row r="46" spans="1:30" x14ac:dyDescent="0.25">
      <c r="A46" s="36" t="s">
        <v>100</v>
      </c>
      <c r="G46" s="63"/>
      <c r="I46" s="63"/>
      <c r="K46" s="63"/>
      <c r="M46" s="63"/>
      <c r="O46" s="62"/>
      <c r="Q46" s="36" t="s">
        <v>5718</v>
      </c>
      <c r="S46" s="56">
        <f>ROUND(((+C38/C34)*100),2)</f>
        <v>112.25</v>
      </c>
      <c r="U46" s="667" t="s">
        <v>2837</v>
      </c>
      <c r="W46" s="56">
        <f>ROUND(((+G38/G34)*100),2)</f>
        <v>66.709999999999994</v>
      </c>
      <c r="Y46" s="56">
        <f>ROUND(((+I38/I34)*100),2)</f>
        <v>52.52</v>
      </c>
      <c r="AA46" s="56">
        <f>ROUND(((+K38/K34)*100),2)</f>
        <v>53.6</v>
      </c>
      <c r="AC46" s="56">
        <f>ROUND(AVERAGE(U46:AB46),2)</f>
        <v>57.61</v>
      </c>
    </row>
    <row r="47" spans="1:30" x14ac:dyDescent="0.25">
      <c r="G47" s="63"/>
      <c r="I47" s="63"/>
      <c r="K47" s="63"/>
      <c r="M47" s="63"/>
      <c r="O47" s="62"/>
      <c r="S47" s="56"/>
      <c r="U47" s="56"/>
      <c r="W47" s="56"/>
      <c r="Y47" s="56"/>
      <c r="AA47" s="56"/>
      <c r="AC47" s="56"/>
    </row>
    <row r="48" spans="1:30" x14ac:dyDescent="0.25">
      <c r="A48" s="36" t="s">
        <v>102</v>
      </c>
      <c r="B48" s="36" t="s">
        <v>103</v>
      </c>
      <c r="C48" s="63">
        <f>C16/C15</f>
        <v>46.252970253794693</v>
      </c>
      <c r="E48" s="63">
        <f>E16/E15</f>
        <v>45.572080680469952</v>
      </c>
      <c r="G48" s="63">
        <f>G16/G15</f>
        <v>48.886432759573438</v>
      </c>
      <c r="I48" s="63">
        <f>I16/I15</f>
        <v>46.770697599397131</v>
      </c>
      <c r="K48" s="63">
        <f>K16/K15</f>
        <v>45.555916052290605</v>
      </c>
      <c r="M48" s="63">
        <f>M16/M15</f>
        <v>42.461320725682207</v>
      </c>
      <c r="O48" s="63"/>
      <c r="Q48" s="64" t="s">
        <v>5719</v>
      </c>
      <c r="S48" s="56">
        <f>ROUND(((C34/AVERAGE(C16,E16))*100),2)</f>
        <v>4.88</v>
      </c>
      <c r="T48" s="36" t="s">
        <v>63</v>
      </c>
      <c r="U48" s="56">
        <f>ROUND(((E34/AVERAGE(E16,G16))*100),2)</f>
        <v>-6.58</v>
      </c>
      <c r="V48" s="36" t="s">
        <v>63</v>
      </c>
      <c r="W48" s="56">
        <f>ROUND(((G34/AVERAGE(G16,I16))*100),2)</f>
        <v>7.36</v>
      </c>
      <c r="X48" s="36" t="s">
        <v>63</v>
      </c>
      <c r="Y48" s="56">
        <f>ROUND(((I34/AVERAGE(I16,K16))*100),2)</f>
        <v>9.23</v>
      </c>
      <c r="Z48" s="36" t="s">
        <v>63</v>
      </c>
      <c r="AA48" s="56">
        <f>ROUND(((K34/AVERAGE(K16,M16))*100),2)</f>
        <v>9.11</v>
      </c>
      <c r="AB48" s="36" t="s">
        <v>63</v>
      </c>
      <c r="AC48" s="56">
        <f>ROUND(AVERAGE(U48:AB48),2)</f>
        <v>4.78</v>
      </c>
      <c r="AD48" s="36" t="s">
        <v>63</v>
      </c>
    </row>
    <row r="49" spans="1:30" x14ac:dyDescent="0.25">
      <c r="C49" s="63"/>
      <c r="E49" s="63"/>
      <c r="G49" s="63"/>
      <c r="I49" s="63"/>
      <c r="K49" s="63"/>
      <c r="M49" s="63"/>
      <c r="O49" s="63"/>
      <c r="S49" s="56"/>
      <c r="U49" s="56"/>
      <c r="W49" s="56"/>
      <c r="Y49" s="56"/>
      <c r="AA49" s="56"/>
      <c r="AC49" s="57"/>
    </row>
    <row r="50" spans="1:30" x14ac:dyDescent="0.25">
      <c r="A50" s="36" t="s">
        <v>52</v>
      </c>
      <c r="B50" s="36" t="s">
        <v>103</v>
      </c>
      <c r="C50" s="63">
        <f>SUM(C12:C13,C16:C17)</f>
        <v>7962426000</v>
      </c>
      <c r="E50" s="63">
        <f>SUM(E12:E13,E16:E17)</f>
        <v>7506615000</v>
      </c>
      <c r="G50" s="63">
        <f>SUM(G12:G13,G16:G17)</f>
        <v>7366828000</v>
      </c>
      <c r="I50" s="63">
        <f>SUM(I12:I13,I16:I17)</f>
        <v>5447586000</v>
      </c>
      <c r="K50" s="63">
        <f>SUM(K12:K13,K16:K17)</f>
        <v>4969908000</v>
      </c>
      <c r="M50" s="63">
        <f>SUM(M12:M13,M16:M17)</f>
        <v>4391908000</v>
      </c>
      <c r="O50" s="63"/>
      <c r="Q50" s="64" t="s">
        <v>5720</v>
      </c>
      <c r="R50" s="57"/>
      <c r="S50" s="56">
        <f>ROUND((C54/C62),2)</f>
        <v>5.67</v>
      </c>
      <c r="T50" s="57" t="s">
        <v>105</v>
      </c>
      <c r="U50" s="56">
        <f>ROUND((E54/E62),2)</f>
        <v>6.69</v>
      </c>
      <c r="V50" s="57" t="s">
        <v>105</v>
      </c>
      <c r="W50" s="56">
        <f>ROUND((G54/G62),2)</f>
        <v>8.58</v>
      </c>
      <c r="X50" s="57" t="s">
        <v>105</v>
      </c>
      <c r="Y50" s="56">
        <f>ROUND((I54/I62),2)</f>
        <v>3.85</v>
      </c>
      <c r="Z50" s="57" t="s">
        <v>105</v>
      </c>
      <c r="AA50" s="56">
        <f>ROUND((K54/K62),2)</f>
        <v>3.9</v>
      </c>
      <c r="AB50" s="57" t="s">
        <v>105</v>
      </c>
      <c r="AC50" s="56">
        <f>ROUND(AVERAGE(U50:AB50),2)</f>
        <v>5.76</v>
      </c>
      <c r="AD50" s="36" t="s">
        <v>105</v>
      </c>
    </row>
    <row r="51" spans="1:30" x14ac:dyDescent="0.25">
      <c r="C51" s="63"/>
      <c r="E51" s="63"/>
      <c r="G51" s="63"/>
      <c r="I51" s="63"/>
      <c r="K51" s="63"/>
      <c r="M51" s="63"/>
      <c r="O51" s="63"/>
      <c r="Q51" s="64"/>
      <c r="S51" s="56"/>
      <c r="U51" s="56"/>
      <c r="W51" s="56"/>
      <c r="Y51" s="56"/>
      <c r="AA51" s="56"/>
      <c r="AC51" s="56"/>
    </row>
    <row r="52" spans="1:30" x14ac:dyDescent="0.25">
      <c r="A52" s="36" t="s">
        <v>107</v>
      </c>
      <c r="B52" s="36" t="s">
        <v>103</v>
      </c>
      <c r="C52" s="63">
        <f>AVERAGE(C22:C23)</f>
        <v>60.739999999999995</v>
      </c>
      <c r="E52" s="63">
        <f>AVERAGE(E22:E23)</f>
        <v>77.88</v>
      </c>
      <c r="G52" s="63">
        <f>AVERAGE(G22:G23)</f>
        <v>65.254999999999995</v>
      </c>
      <c r="I52" s="63">
        <f>AVERAGE(I22:I23)</f>
        <v>66.11</v>
      </c>
      <c r="K52" s="63">
        <f>AVERAGE(K22:K23)</f>
        <v>83.03</v>
      </c>
      <c r="M52" s="63">
        <f>AVERAGE(M22:M23)</f>
        <v>74.454999999999998</v>
      </c>
      <c r="O52" s="63"/>
      <c r="Q52" s="64" t="s">
        <v>5721</v>
      </c>
      <c r="R52" s="57"/>
      <c r="S52" s="56">
        <f>ROUND(((C60/C54)*100),2)</f>
        <v>7.06</v>
      </c>
      <c r="T52" s="57" t="s">
        <v>63</v>
      </c>
      <c r="U52" s="56">
        <f>ROUND(((E60/E54)*100),2)</f>
        <v>2.73</v>
      </c>
      <c r="V52" s="57" t="s">
        <v>63</v>
      </c>
      <c r="W52" s="56">
        <f>ROUND(((G60/G54)*100),2)</f>
        <v>-5.27</v>
      </c>
      <c r="X52" s="57" t="s">
        <v>63</v>
      </c>
      <c r="Y52" s="56">
        <f>ROUND(((I60/I54)*100),2)</f>
        <v>24.91</v>
      </c>
      <c r="Z52" s="57" t="s">
        <v>63</v>
      </c>
      <c r="AA52" s="56">
        <f>ROUND(((K60/K54)*100),2)</f>
        <v>16.989999999999998</v>
      </c>
      <c r="AB52" s="57" t="s">
        <v>63</v>
      </c>
      <c r="AC52" s="56">
        <f>ROUND(AVERAGE(U52:AB52),2)</f>
        <v>9.84</v>
      </c>
      <c r="AD52" s="36" t="s">
        <v>63</v>
      </c>
    </row>
    <row r="53" spans="1:30" x14ac:dyDescent="0.25">
      <c r="C53" s="63"/>
      <c r="E53" s="63"/>
      <c r="G53" s="63"/>
      <c r="I53" s="63"/>
      <c r="K53" s="63"/>
      <c r="M53" s="63"/>
      <c r="O53" s="63"/>
      <c r="Q53" s="67"/>
      <c r="S53" s="56"/>
      <c r="U53" s="56"/>
      <c r="W53" s="56"/>
      <c r="Y53" s="56"/>
      <c r="AA53" s="56"/>
    </row>
    <row r="54" spans="1:30" x14ac:dyDescent="0.25">
      <c r="A54" s="36" t="s">
        <v>62</v>
      </c>
      <c r="C54" s="101">
        <f>+C19+C12</f>
        <v>5280890000</v>
      </c>
      <c r="E54" s="101">
        <f>+E19+E12</f>
        <v>5990662000</v>
      </c>
      <c r="G54" s="101">
        <f>+G19+G12</f>
        <v>6322008000</v>
      </c>
      <c r="I54" s="101">
        <f>+I19+I12</f>
        <v>2879633000</v>
      </c>
      <c r="K54" s="101">
        <f>+K19+K12</f>
        <v>2674994000</v>
      </c>
      <c r="M54" s="101">
        <f>+M19+M12</f>
        <v>2292318000</v>
      </c>
      <c r="O54" s="101"/>
      <c r="Q54" s="67" t="s">
        <v>5722</v>
      </c>
      <c r="R54" s="57"/>
      <c r="S54" s="56">
        <f>S33</f>
        <v>61.47</v>
      </c>
      <c r="T54" s="57" t="s">
        <v>63</v>
      </c>
      <c r="U54" s="56">
        <f>U33</f>
        <v>66.2</v>
      </c>
      <c r="V54" s="57" t="s">
        <v>63</v>
      </c>
      <c r="W54" s="56">
        <f>W33</f>
        <v>68.16</v>
      </c>
      <c r="X54" s="57" t="s">
        <v>63</v>
      </c>
      <c r="Y54" s="56">
        <f>Y33</f>
        <v>51.84</v>
      </c>
      <c r="Z54" s="57" t="s">
        <v>63</v>
      </c>
      <c r="AA54" s="56">
        <f>AA33</f>
        <v>51.63</v>
      </c>
      <c r="AB54" s="57" t="s">
        <v>63</v>
      </c>
      <c r="AC54" s="56">
        <f>ROUND(AVERAGE(U54:AB54),2)</f>
        <v>59.46</v>
      </c>
      <c r="AD54" s="57" t="s">
        <v>63</v>
      </c>
    </row>
    <row r="55" spans="1:30" x14ac:dyDescent="0.25">
      <c r="C55" s="63"/>
      <c r="E55" s="63"/>
      <c r="G55" s="63"/>
      <c r="I55" s="63"/>
      <c r="K55" s="63"/>
      <c r="M55" s="63"/>
      <c r="O55" s="63"/>
    </row>
    <row r="56" spans="1:30" x14ac:dyDescent="0.25">
      <c r="A56" s="36" t="s">
        <v>112</v>
      </c>
      <c r="B56" s="36" t="s">
        <v>103</v>
      </c>
      <c r="C56" s="63">
        <f>SUM(C50,C19)</f>
        <v>8590926000</v>
      </c>
      <c r="E56" s="63">
        <f>SUM(E50,E19)</f>
        <v>9049421000</v>
      </c>
      <c r="G56" s="63">
        <f>SUM(G50,G19)</f>
        <v>9275828000</v>
      </c>
      <c r="I56" s="63">
        <f>SUM(I50,I19)</f>
        <v>5554586000</v>
      </c>
      <c r="K56" s="63">
        <f>SUM(K50,K19)</f>
        <v>5180908000</v>
      </c>
      <c r="M56" s="63">
        <f>SUM(M50,M19)</f>
        <v>4543908000</v>
      </c>
      <c r="O56" s="63"/>
    </row>
    <row r="57" spans="1:30" x14ac:dyDescent="0.25">
      <c r="C57" s="63"/>
      <c r="E57" s="63"/>
      <c r="G57" s="63"/>
      <c r="I57" s="63"/>
      <c r="K57" s="63"/>
      <c r="M57" s="63"/>
      <c r="O57" s="63"/>
    </row>
    <row r="58" spans="1:30" x14ac:dyDescent="0.25">
      <c r="A58" s="36" t="s">
        <v>115</v>
      </c>
      <c r="B58" s="36" t="s">
        <v>103</v>
      </c>
      <c r="C58" s="63">
        <f>SUM(C13,C17)</f>
        <v>0</v>
      </c>
      <c r="E58" s="63">
        <f>SUM(E13,E17)</f>
        <v>0</v>
      </c>
      <c r="G58" s="63">
        <f>SUM(G13,G17)</f>
        <v>0</v>
      </c>
      <c r="I58" s="63">
        <f>SUM(I13,I17)</f>
        <v>0</v>
      </c>
      <c r="K58" s="63">
        <f>SUM(K13,K17)</f>
        <v>0</v>
      </c>
      <c r="M58" s="63">
        <f>SUM(M13,M17)</f>
        <v>0</v>
      </c>
      <c r="O58" s="63"/>
    </row>
    <row r="59" spans="1:30" x14ac:dyDescent="0.25">
      <c r="C59" s="63"/>
      <c r="E59" s="63"/>
      <c r="G59" s="63"/>
      <c r="I59" s="63"/>
      <c r="K59" s="63"/>
      <c r="M59" s="63"/>
      <c r="O59" s="63"/>
    </row>
    <row r="60" spans="1:30" x14ac:dyDescent="0.25">
      <c r="A60" s="37" t="s">
        <v>5723</v>
      </c>
      <c r="B60" s="36" t="s">
        <v>103</v>
      </c>
      <c r="C60" s="63">
        <f>ROUND(C41+C42-C28,3)</f>
        <v>372754000</v>
      </c>
      <c r="E60" s="63">
        <f>ROUND(E41+E42-E28,3)</f>
        <v>163720000</v>
      </c>
      <c r="G60" s="63">
        <f>ROUND(G41+G42-G28,3)</f>
        <v>-333053000</v>
      </c>
      <c r="I60" s="63">
        <f>ROUND(I41+I42-I28,3)</f>
        <v>717225000</v>
      </c>
      <c r="K60" s="63">
        <f>ROUND(K41+K42-K28,3)</f>
        <v>454532000</v>
      </c>
      <c r="M60" s="63">
        <f>ROUND(M41+M42-M28,3)</f>
        <v>535427000</v>
      </c>
      <c r="O60" s="63"/>
    </row>
    <row r="61" spans="1:30" x14ac:dyDescent="0.25">
      <c r="A61" s="37"/>
      <c r="C61" s="63"/>
      <c r="E61" s="63"/>
      <c r="G61" s="63"/>
      <c r="I61" s="63"/>
      <c r="K61" s="63"/>
      <c r="M61" s="63"/>
      <c r="O61" s="63"/>
    </row>
    <row r="62" spans="1:30" x14ac:dyDescent="0.25">
      <c r="A62" s="36" t="s">
        <v>5724</v>
      </c>
      <c r="B62" s="36" t="s">
        <v>103</v>
      </c>
      <c r="C62" s="63">
        <f>C40+C44+C43+C30</f>
        <v>930998425</v>
      </c>
      <c r="E62" s="63">
        <f>E40+E44+E43+E30</f>
        <v>895293000</v>
      </c>
      <c r="G62" s="63">
        <f>G40+G44+G43+G30</f>
        <v>737089000</v>
      </c>
      <c r="I62" s="63">
        <f>I40+I44+I43+I30</f>
        <v>748242000</v>
      </c>
      <c r="K62" s="63">
        <f>K40+K44+K43+K30</f>
        <v>685133000</v>
      </c>
      <c r="M62" s="63">
        <f>M40+M44+M43+M30</f>
        <v>589844000</v>
      </c>
      <c r="O62" s="63"/>
    </row>
    <row r="63" spans="1:30" x14ac:dyDescent="0.25">
      <c r="K63" s="62"/>
      <c r="L63" s="62"/>
      <c r="M63" s="62"/>
      <c r="N63" s="62"/>
      <c r="O63" s="62"/>
    </row>
    <row r="64" spans="1:30" x14ac:dyDescent="0.25">
      <c r="K64" s="62"/>
      <c r="L64" s="62"/>
      <c r="M64" s="62"/>
      <c r="N64" s="62"/>
      <c r="O64" s="62"/>
    </row>
    <row r="71" spans="11:15" x14ac:dyDescent="0.25">
      <c r="K71" s="62"/>
      <c r="L71" s="62"/>
      <c r="M71" s="62"/>
      <c r="N71" s="62"/>
      <c r="O71" s="62"/>
    </row>
    <row r="81" spans="11:223" x14ac:dyDescent="0.25">
      <c r="HK81" s="68"/>
      <c r="HL81" s="68"/>
      <c r="HO81" s="36" t="s">
        <v>5725</v>
      </c>
    </row>
    <row r="94" spans="11:223" x14ac:dyDescent="0.25">
      <c r="K94" s="62"/>
      <c r="L94" s="62"/>
      <c r="M94" s="62"/>
      <c r="N94" s="62"/>
      <c r="O94" s="62"/>
    </row>
    <row r="95" spans="11:223" x14ac:dyDescent="0.25">
      <c r="K95" s="62"/>
      <c r="L95" s="62"/>
      <c r="M95" s="62"/>
      <c r="N95" s="62"/>
      <c r="O95" s="62"/>
    </row>
    <row r="96" spans="11:223" x14ac:dyDescent="0.25">
      <c r="K96" s="62"/>
      <c r="L96" s="62"/>
      <c r="M96" s="62"/>
      <c r="N96" s="62"/>
      <c r="O96" s="62"/>
    </row>
    <row r="97" spans="11:15" x14ac:dyDescent="0.25">
      <c r="K97" s="62"/>
      <c r="L97" s="62"/>
      <c r="M97" s="62"/>
      <c r="N97" s="62"/>
      <c r="O97" s="62"/>
    </row>
    <row r="98" spans="11:15" x14ac:dyDescent="0.25">
      <c r="K98" s="62"/>
      <c r="L98" s="62"/>
      <c r="M98" s="62"/>
      <c r="N98" s="62"/>
      <c r="O98" s="62"/>
    </row>
    <row r="99" spans="11:15" x14ac:dyDescent="0.25">
      <c r="K99" s="62"/>
      <c r="L99" s="62"/>
      <c r="M99" s="62"/>
      <c r="N99" s="62"/>
      <c r="O99" s="62"/>
    </row>
    <row r="100" spans="11:15" x14ac:dyDescent="0.25">
      <c r="K100" s="62"/>
      <c r="L100" s="62"/>
      <c r="M100" s="62"/>
      <c r="N100" s="62"/>
      <c r="O100" s="62"/>
    </row>
    <row r="101" spans="11:15" x14ac:dyDescent="0.25">
      <c r="K101" s="62"/>
      <c r="L101" s="62"/>
      <c r="M101" s="62"/>
      <c r="N101" s="62"/>
      <c r="O101" s="62"/>
    </row>
    <row r="102" spans="11:15" x14ac:dyDescent="0.25">
      <c r="K102" s="62"/>
      <c r="L102" s="62"/>
      <c r="M102" s="62"/>
      <c r="N102" s="62"/>
      <c r="O102" s="62"/>
    </row>
    <row r="103" spans="11:15" x14ac:dyDescent="0.25">
      <c r="K103" s="62"/>
      <c r="L103" s="62"/>
      <c r="M103" s="62"/>
      <c r="N103" s="62"/>
      <c r="O103" s="62"/>
    </row>
    <row r="104" spans="11:15" x14ac:dyDescent="0.25">
      <c r="K104" s="62"/>
      <c r="L104" s="62"/>
      <c r="M104" s="62"/>
      <c r="N104" s="62"/>
      <c r="O104" s="62"/>
    </row>
    <row r="105" spans="11:15" x14ac:dyDescent="0.25">
      <c r="K105" s="62"/>
      <c r="L105" s="62"/>
      <c r="M105" s="62"/>
      <c r="N105" s="62"/>
      <c r="O105" s="62"/>
    </row>
    <row r="106" spans="11:15" x14ac:dyDescent="0.25">
      <c r="K106" s="62"/>
      <c r="L106" s="62"/>
      <c r="M106" s="62"/>
      <c r="N106" s="62"/>
      <c r="O106" s="62"/>
    </row>
    <row r="107" spans="11:15" x14ac:dyDescent="0.25">
      <c r="K107" s="62"/>
      <c r="L107" s="62"/>
      <c r="M107" s="62"/>
      <c r="N107" s="62"/>
      <c r="O107" s="62"/>
    </row>
    <row r="108" spans="11:15" x14ac:dyDescent="0.25">
      <c r="K108" s="62"/>
      <c r="L108" s="62"/>
      <c r="M108" s="62"/>
      <c r="N108" s="62"/>
      <c r="O108" s="62"/>
    </row>
    <row r="109" spans="11:15" x14ac:dyDescent="0.25">
      <c r="K109" s="62"/>
      <c r="L109" s="62"/>
      <c r="M109" s="62"/>
      <c r="N109" s="62"/>
      <c r="O109" s="62"/>
    </row>
    <row r="110" spans="11:15" x14ac:dyDescent="0.25">
      <c r="K110" s="62"/>
      <c r="L110" s="62"/>
      <c r="M110" s="62"/>
      <c r="N110" s="62"/>
      <c r="O110" s="62"/>
    </row>
    <row r="111" spans="11:15" x14ac:dyDescent="0.25">
      <c r="K111" s="62"/>
      <c r="L111" s="62"/>
      <c r="M111" s="62"/>
      <c r="N111" s="62"/>
      <c r="O111" s="62"/>
    </row>
    <row r="112" spans="11:15" x14ac:dyDescent="0.25">
      <c r="K112" s="62"/>
      <c r="L112" s="62"/>
      <c r="M112" s="62"/>
      <c r="N112" s="62"/>
      <c r="O112" s="62"/>
    </row>
    <row r="113" spans="11:15" x14ac:dyDescent="0.25">
      <c r="K113" s="62"/>
      <c r="L113" s="62"/>
      <c r="M113" s="62"/>
      <c r="N113" s="62"/>
      <c r="O113" s="62"/>
    </row>
    <row r="114" spans="11:15" x14ac:dyDescent="0.25">
      <c r="K114" s="62"/>
      <c r="L114" s="62"/>
      <c r="M114" s="62"/>
      <c r="N114" s="62"/>
      <c r="O114" s="62"/>
    </row>
    <row r="115" spans="11:15" x14ac:dyDescent="0.25">
      <c r="K115" s="62"/>
      <c r="L115" s="62"/>
      <c r="M115" s="62"/>
      <c r="N115" s="62"/>
      <c r="O115" s="62"/>
    </row>
    <row r="116" spans="11:15" x14ac:dyDescent="0.25">
      <c r="K116" s="62"/>
      <c r="L116" s="62"/>
      <c r="M116" s="62"/>
      <c r="N116" s="62"/>
      <c r="O116" s="62"/>
    </row>
    <row r="117" spans="11:15" x14ac:dyDescent="0.25">
      <c r="K117" s="62"/>
      <c r="L117" s="62"/>
      <c r="M117" s="62"/>
      <c r="N117" s="62"/>
      <c r="O117" s="62"/>
    </row>
    <row r="118" spans="11:15" x14ac:dyDescent="0.25">
      <c r="K118" s="62"/>
      <c r="L118" s="62"/>
      <c r="M118" s="62"/>
      <c r="N118" s="62"/>
      <c r="O118" s="62"/>
    </row>
    <row r="119" spans="11:15" x14ac:dyDescent="0.25">
      <c r="K119" s="62"/>
      <c r="L119" s="62"/>
      <c r="M119" s="62"/>
      <c r="N119" s="62"/>
      <c r="O119" s="62"/>
    </row>
    <row r="120" spans="11:15" x14ac:dyDescent="0.25">
      <c r="K120" s="62"/>
      <c r="L120" s="62"/>
      <c r="M120" s="62"/>
      <c r="N120" s="62"/>
      <c r="O120" s="62"/>
    </row>
    <row r="121" spans="11:15" x14ac:dyDescent="0.25">
      <c r="K121" s="62"/>
      <c r="L121" s="62"/>
      <c r="M121" s="62"/>
      <c r="N121" s="62"/>
      <c r="O121" s="62"/>
    </row>
    <row r="122" spans="11:15" x14ac:dyDescent="0.25">
      <c r="K122" s="62"/>
      <c r="L122" s="62"/>
      <c r="M122" s="62"/>
      <c r="N122" s="62"/>
      <c r="O122" s="62"/>
    </row>
    <row r="123" spans="11:15" x14ac:dyDescent="0.25">
      <c r="K123" s="62"/>
      <c r="L123" s="62"/>
      <c r="M123" s="62"/>
      <c r="N123" s="62"/>
      <c r="O123" s="62"/>
    </row>
    <row r="124" spans="11:15" x14ac:dyDescent="0.25">
      <c r="K124" s="62"/>
      <c r="L124" s="62"/>
      <c r="M124" s="62"/>
      <c r="N124" s="62"/>
      <c r="O124" s="62"/>
    </row>
    <row r="125" spans="11:15" x14ac:dyDescent="0.25">
      <c r="K125" s="62"/>
      <c r="L125" s="62"/>
      <c r="M125" s="62"/>
      <c r="N125" s="62"/>
      <c r="O125" s="62"/>
    </row>
    <row r="126" spans="11:15" x14ac:dyDescent="0.25">
      <c r="K126" s="62"/>
      <c r="L126" s="62"/>
      <c r="M126" s="62"/>
      <c r="N126" s="62"/>
      <c r="O126" s="62"/>
    </row>
    <row r="127" spans="11:15" x14ac:dyDescent="0.25">
      <c r="K127" s="62"/>
      <c r="L127" s="62"/>
      <c r="M127" s="62"/>
      <c r="N127" s="62"/>
      <c r="O127" s="62"/>
    </row>
    <row r="128" spans="11:15" x14ac:dyDescent="0.25">
      <c r="K128" s="62"/>
      <c r="L128" s="62"/>
      <c r="M128" s="62"/>
      <c r="N128" s="62"/>
      <c r="O128" s="62"/>
    </row>
    <row r="129" spans="11:15" x14ac:dyDescent="0.25">
      <c r="K129" s="62"/>
      <c r="L129" s="62"/>
      <c r="M129" s="62"/>
      <c r="N129" s="62"/>
      <c r="O129" s="62"/>
    </row>
    <row r="130" spans="11:15" x14ac:dyDescent="0.25">
      <c r="K130" s="62"/>
      <c r="L130" s="62"/>
      <c r="M130" s="62"/>
      <c r="N130" s="62"/>
      <c r="O130" s="62"/>
    </row>
    <row r="131" spans="11:15" x14ac:dyDescent="0.25">
      <c r="K131" s="62"/>
      <c r="L131" s="62"/>
      <c r="M131" s="62"/>
      <c r="N131" s="62"/>
      <c r="O131" s="62"/>
    </row>
    <row r="132" spans="11:15" x14ac:dyDescent="0.25">
      <c r="K132" s="62"/>
      <c r="L132" s="62"/>
      <c r="M132" s="62"/>
      <c r="N132" s="62"/>
      <c r="O132" s="62"/>
    </row>
    <row r="133" spans="11:15" x14ac:dyDescent="0.25">
      <c r="K133" s="62"/>
      <c r="L133" s="62"/>
      <c r="M133" s="62"/>
      <c r="N133" s="62"/>
      <c r="O133" s="62"/>
    </row>
    <row r="134" spans="11:15" x14ac:dyDescent="0.25">
      <c r="K134" s="62"/>
      <c r="L134" s="62"/>
      <c r="M134" s="62"/>
      <c r="N134" s="62"/>
      <c r="O134" s="62"/>
    </row>
    <row r="135" spans="11:15" x14ac:dyDescent="0.25">
      <c r="K135" s="62"/>
      <c r="L135" s="62"/>
      <c r="M135" s="62"/>
      <c r="N135" s="62"/>
      <c r="O135" s="62"/>
    </row>
    <row r="136" spans="11:15" x14ac:dyDescent="0.25">
      <c r="K136" s="62"/>
      <c r="L136" s="62"/>
      <c r="M136" s="62"/>
      <c r="N136" s="62"/>
      <c r="O136" s="62"/>
    </row>
    <row r="137" spans="11:15" x14ac:dyDescent="0.25">
      <c r="K137" s="62"/>
      <c r="L137" s="62"/>
      <c r="M137" s="62"/>
      <c r="N137" s="62"/>
      <c r="O137" s="62"/>
    </row>
    <row r="138" spans="11:15" x14ac:dyDescent="0.25">
      <c r="K138" s="62"/>
      <c r="L138" s="62"/>
      <c r="M138" s="62"/>
      <c r="N138" s="62"/>
      <c r="O138" s="62"/>
    </row>
    <row r="139" spans="11:15" x14ac:dyDescent="0.25">
      <c r="K139" s="62"/>
      <c r="L139" s="62"/>
      <c r="M139" s="62"/>
      <c r="N139" s="62"/>
      <c r="O139" s="62"/>
    </row>
    <row r="140" spans="11:15" x14ac:dyDescent="0.25">
      <c r="K140" s="62"/>
      <c r="L140" s="62"/>
      <c r="M140" s="62"/>
      <c r="N140" s="62"/>
      <c r="O140" s="62"/>
    </row>
    <row r="141" spans="11:15" x14ac:dyDescent="0.25">
      <c r="K141" s="62"/>
      <c r="L141" s="62"/>
      <c r="M141" s="62"/>
      <c r="N141" s="62"/>
      <c r="O141" s="62"/>
    </row>
    <row r="142" spans="11:15" x14ac:dyDescent="0.25">
      <c r="K142" s="62"/>
      <c r="L142" s="62"/>
      <c r="M142" s="62"/>
      <c r="N142" s="62"/>
      <c r="O142" s="62"/>
    </row>
    <row r="143" spans="11:15" x14ac:dyDescent="0.25">
      <c r="K143" s="62"/>
      <c r="L143" s="62"/>
      <c r="M143" s="62"/>
      <c r="N143" s="62"/>
      <c r="O143" s="62"/>
    </row>
    <row r="144" spans="11:15" x14ac:dyDescent="0.25">
      <c r="K144" s="62"/>
      <c r="L144" s="62"/>
      <c r="M144" s="62"/>
      <c r="N144" s="62"/>
      <c r="O144" s="62"/>
    </row>
    <row r="145" spans="11:15" x14ac:dyDescent="0.25">
      <c r="K145" s="62"/>
      <c r="L145" s="62"/>
      <c r="M145" s="62"/>
      <c r="N145" s="62"/>
      <c r="O145" s="62"/>
    </row>
    <row r="146" spans="11:15" x14ac:dyDescent="0.25">
      <c r="K146" s="62"/>
      <c r="L146" s="62"/>
      <c r="M146" s="62"/>
      <c r="N146" s="62"/>
      <c r="O146" s="62"/>
    </row>
    <row r="147" spans="11:15" x14ac:dyDescent="0.25">
      <c r="K147" s="62"/>
      <c r="L147" s="62"/>
      <c r="M147" s="62"/>
      <c r="N147" s="62"/>
      <c r="O147" s="62"/>
    </row>
    <row r="148" spans="11:15" x14ac:dyDescent="0.25">
      <c r="K148" s="62"/>
      <c r="L148" s="62"/>
      <c r="M148" s="62"/>
      <c r="N148" s="62"/>
      <c r="O148" s="62"/>
    </row>
    <row r="149" spans="11:15" x14ac:dyDescent="0.25">
      <c r="K149" s="62"/>
      <c r="L149" s="62"/>
      <c r="M149" s="62"/>
      <c r="N149" s="62"/>
      <c r="O149" s="62"/>
    </row>
    <row r="150" spans="11:15" x14ac:dyDescent="0.25">
      <c r="K150" s="62"/>
      <c r="L150" s="62"/>
      <c r="M150" s="62"/>
      <c r="N150" s="62"/>
      <c r="O150" s="62"/>
    </row>
    <row r="151" spans="11:15" x14ac:dyDescent="0.25">
      <c r="K151" s="62"/>
      <c r="L151" s="62"/>
      <c r="M151" s="62"/>
      <c r="N151" s="62"/>
      <c r="O151" s="62"/>
    </row>
    <row r="152" spans="11:15" x14ac:dyDescent="0.25">
      <c r="K152" s="62"/>
      <c r="L152" s="62"/>
      <c r="M152" s="62"/>
      <c r="N152" s="62"/>
      <c r="O152" s="62"/>
    </row>
    <row r="153" spans="11:15" x14ac:dyDescent="0.25">
      <c r="K153" s="62"/>
      <c r="L153" s="62"/>
      <c r="M153" s="62"/>
      <c r="N153" s="62"/>
      <c r="O153" s="62"/>
    </row>
    <row r="154" spans="11:15" x14ac:dyDescent="0.25">
      <c r="K154" s="62"/>
      <c r="L154" s="62"/>
      <c r="M154" s="62"/>
      <c r="N154" s="62"/>
      <c r="O154" s="62"/>
    </row>
  </sheetData>
  <mergeCells count="5">
    <mergeCell ref="G6:O6"/>
    <mergeCell ref="G7:O7"/>
    <mergeCell ref="G8:O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1509F-788C-40F8-A523-074B2297BABE}">
  <sheetPr>
    <pageSetUpPr fitToPage="1"/>
  </sheetPr>
  <dimension ref="A1:HO154"/>
  <sheetViews>
    <sheetView zoomScale="85" zoomScaleNormal="85" workbookViewId="0"/>
  </sheetViews>
  <sheetFormatPr defaultColWidth="9.1796875" defaultRowHeight="12.5" x14ac:dyDescent="0.25"/>
  <cols>
    <col min="1" max="1" width="36.1796875" style="36" customWidth="1"/>
    <col min="2" max="2" width="15.1796875" style="36" bestFit="1" customWidth="1"/>
    <col min="3" max="3" width="20.1796875" style="36" customWidth="1"/>
    <col min="4" max="4" width="2.453125" style="36" customWidth="1"/>
    <col min="5" max="5" width="16.1796875" style="36" customWidth="1"/>
    <col min="6" max="6" width="2.453125" style="36" customWidth="1"/>
    <col min="7" max="7" width="19.7265625" style="36" customWidth="1"/>
    <col min="8" max="8" width="2.453125" style="36" customWidth="1"/>
    <col min="9" max="9" width="18.54296875" style="36" customWidth="1"/>
    <col min="10" max="10" width="2.54296875" style="36" customWidth="1"/>
    <col min="11" max="11" width="18.54296875" style="36" customWidth="1"/>
    <col min="12" max="12" width="2" style="36" customWidth="1"/>
    <col min="13" max="13" width="18.54296875" style="36" customWidth="1"/>
    <col min="14" max="16" width="3.1796875" style="36" customWidth="1"/>
    <col min="17" max="17" width="53.1796875" style="36" bestFit="1" customWidth="1"/>
    <col min="18" max="18" width="3.1796875" style="36" customWidth="1"/>
    <col min="19" max="19" width="13.7265625" style="36" customWidth="1"/>
    <col min="20" max="20" width="2.81640625" style="36" customWidth="1"/>
    <col min="21" max="21" width="11.7265625" style="36" customWidth="1"/>
    <col min="22" max="22" width="2.54296875" style="36" customWidth="1"/>
    <col min="23" max="23" width="11.7265625" style="36" customWidth="1"/>
    <col min="24" max="24" width="2.54296875" style="36" customWidth="1"/>
    <col min="25" max="25" width="11" style="36" bestFit="1" customWidth="1"/>
    <col min="26" max="26" width="2.54296875" style="36" bestFit="1" customWidth="1"/>
    <col min="27" max="27" width="11" style="36" bestFit="1" customWidth="1"/>
    <col min="28" max="28" width="2.54296875" style="36" customWidth="1"/>
    <col min="29" max="29" width="10.54296875" style="36" customWidth="1"/>
    <col min="30" max="30" width="2.54296875" style="36" customWidth="1"/>
    <col min="31" max="31" width="9.1796875" style="36"/>
    <col min="32" max="32" width="4.453125" style="36" customWidth="1"/>
    <col min="33" max="33" width="3.54296875" style="36" customWidth="1"/>
    <col min="34" max="34" width="22.1796875" style="36" customWidth="1"/>
    <col min="35" max="16384" width="9.1796875" style="36"/>
  </cols>
  <sheetData>
    <row r="1" spans="1:29" ht="16.5" customHeight="1" x14ac:dyDescent="0.25">
      <c r="A1" s="49"/>
    </row>
    <row r="2" spans="1:29" ht="16.5" customHeight="1" x14ac:dyDescent="0.25">
      <c r="A2" s="49"/>
    </row>
    <row r="3" spans="1:29" ht="16.5" customHeight="1" x14ac:dyDescent="0.35">
      <c r="A3" s="49"/>
      <c r="G3"/>
    </row>
    <row r="4" spans="1:29" ht="16.5" customHeight="1" thickBot="1" x14ac:dyDescent="0.4">
      <c r="A4" s="49"/>
      <c r="G4"/>
    </row>
    <row r="5" spans="1:29" ht="16" x14ac:dyDescent="0.6">
      <c r="A5" s="657" t="s">
        <v>5726</v>
      </c>
    </row>
    <row r="6" spans="1:29" ht="15" thickBot="1" x14ac:dyDescent="0.4">
      <c r="A6" s="658" t="s">
        <v>126</v>
      </c>
      <c r="G6" s="1201" t="s">
        <v>5735</v>
      </c>
      <c r="H6" s="1202"/>
      <c r="I6" s="1202"/>
      <c r="J6" s="1202"/>
      <c r="K6" s="1202"/>
      <c r="L6" s="1202"/>
      <c r="M6" s="1202"/>
      <c r="N6" s="70"/>
      <c r="O6" s="70"/>
      <c r="Q6" s="60" t="str">
        <f>G6</f>
        <v>Spire Inc.</v>
      </c>
      <c r="R6" s="60"/>
      <c r="S6" s="60"/>
      <c r="T6" s="60"/>
      <c r="U6" s="60"/>
      <c r="V6" s="52"/>
      <c r="W6" s="60"/>
      <c r="X6" s="52"/>
      <c r="Y6" s="52"/>
      <c r="Z6" s="61"/>
      <c r="AA6" s="52"/>
      <c r="AB6" s="52"/>
      <c r="AC6" s="52"/>
    </row>
    <row r="7" spans="1:29" ht="14.5" x14ac:dyDescent="0.35">
      <c r="G7" s="1201" t="s">
        <v>35</v>
      </c>
      <c r="H7" s="1202"/>
      <c r="I7" s="1202"/>
      <c r="J7" s="1202"/>
      <c r="K7" s="1202"/>
      <c r="L7" s="1202"/>
      <c r="M7" s="1202"/>
      <c r="N7" s="70"/>
      <c r="O7" s="70"/>
      <c r="Q7" s="52" t="str">
        <f>G7</f>
        <v>CAPITALIZATION AND FINANCIAL STATISTICS  (1)</v>
      </c>
      <c r="R7" s="52"/>
      <c r="S7" s="52"/>
      <c r="T7" s="52"/>
      <c r="U7" s="52"/>
      <c r="V7" s="52"/>
      <c r="W7" s="52"/>
      <c r="X7" s="52"/>
      <c r="Y7" s="52"/>
      <c r="Z7" s="52"/>
      <c r="AA7" s="52"/>
      <c r="AB7" s="52"/>
      <c r="AC7" s="52"/>
    </row>
    <row r="8" spans="1:29" ht="14.5" x14ac:dyDescent="0.35">
      <c r="G8" s="1201" t="s">
        <v>5728</v>
      </c>
      <c r="H8" s="1202"/>
      <c r="I8" s="1202"/>
      <c r="J8" s="1202"/>
      <c r="K8" s="1202"/>
      <c r="L8" s="1202"/>
      <c r="M8" s="1202"/>
      <c r="N8" s="70"/>
      <c r="O8" s="70"/>
      <c r="Q8" s="61" t="str">
        <f>G8</f>
        <v>2018 - 2023, Inclusive</v>
      </c>
      <c r="R8" s="61"/>
      <c r="S8" s="61"/>
      <c r="T8" s="61"/>
      <c r="U8" s="61"/>
      <c r="V8" s="52"/>
      <c r="W8" s="61"/>
      <c r="X8" s="52"/>
      <c r="Y8" s="52"/>
      <c r="Z8" s="61"/>
      <c r="AA8" s="52"/>
      <c r="AB8" s="52"/>
      <c r="AC8" s="52"/>
    </row>
    <row r="9" spans="1:29" x14ac:dyDescent="0.25">
      <c r="Q9" s="52"/>
      <c r="R9" s="52"/>
      <c r="S9" s="52"/>
      <c r="T9" s="52"/>
      <c r="U9" s="52"/>
      <c r="V9" s="52"/>
      <c r="W9" s="52"/>
      <c r="X9" s="52"/>
      <c r="Y9" s="61"/>
      <c r="Z9" s="61"/>
      <c r="AA9" s="52"/>
      <c r="AB9" s="52"/>
      <c r="AC9" s="52"/>
    </row>
    <row r="10" spans="1:29" x14ac:dyDescent="0.25">
      <c r="B10" s="36" t="s">
        <v>5690</v>
      </c>
      <c r="C10" s="1098">
        <v>2023</v>
      </c>
      <c r="E10" s="1098">
        <v>2022</v>
      </c>
      <c r="G10" s="1098">
        <v>2021</v>
      </c>
      <c r="I10" s="1098">
        <v>2020</v>
      </c>
      <c r="K10" s="1098">
        <v>2019</v>
      </c>
      <c r="M10" s="1098">
        <v>2018</v>
      </c>
      <c r="N10" s="1098"/>
      <c r="O10" s="1098"/>
      <c r="Y10" s="61"/>
      <c r="Z10" s="61"/>
      <c r="AA10" s="52"/>
      <c r="AB10" s="52"/>
    </row>
    <row r="11" spans="1:29" x14ac:dyDescent="0.25">
      <c r="A11" s="36" t="s">
        <v>38</v>
      </c>
    </row>
    <row r="12" spans="1:29" x14ac:dyDescent="0.25">
      <c r="A12" s="36" t="s">
        <v>39</v>
      </c>
      <c r="B12" s="36" t="s">
        <v>40</v>
      </c>
      <c r="C12" s="63">
        <f>3710.6*1000000</f>
        <v>3710600000</v>
      </c>
      <c r="E12" s="63">
        <f>3239.7*1000000</f>
        <v>3239700000</v>
      </c>
      <c r="G12" s="63">
        <f>2939100000+55800000</f>
        <v>2994900000</v>
      </c>
      <c r="I12" s="63">
        <f>2423700000+60400000</f>
        <v>2484100000</v>
      </c>
      <c r="K12" s="63">
        <f>2082600000+40000000</f>
        <v>2122600000</v>
      </c>
      <c r="M12" s="63">
        <f>1900100000+17500000</f>
        <v>1917600000</v>
      </c>
      <c r="N12" s="63"/>
      <c r="O12" s="63"/>
      <c r="S12" s="1098">
        <f>C10</f>
        <v>2023</v>
      </c>
      <c r="U12" s="1098">
        <f>E10</f>
        <v>2022</v>
      </c>
      <c r="W12" s="1098">
        <f>G10</f>
        <v>2021</v>
      </c>
      <c r="Y12" s="1098">
        <f>I10</f>
        <v>2020</v>
      </c>
      <c r="Z12" s="1098"/>
      <c r="AA12" s="1098">
        <f>K10</f>
        <v>2019</v>
      </c>
      <c r="AB12" s="1098"/>
    </row>
    <row r="13" spans="1:29" x14ac:dyDescent="0.25">
      <c r="A13" s="36" t="s">
        <v>41</v>
      </c>
      <c r="B13" s="36" t="s">
        <v>42</v>
      </c>
      <c r="C13" s="63">
        <v>242000000</v>
      </c>
      <c r="E13" s="63">
        <v>242000000</v>
      </c>
      <c r="G13" s="63">
        <v>242000000</v>
      </c>
      <c r="I13" s="63">
        <v>242000000</v>
      </c>
      <c r="K13" s="63">
        <v>242000000</v>
      </c>
      <c r="M13" s="63">
        <v>0</v>
      </c>
      <c r="N13" s="63"/>
      <c r="O13" s="63"/>
      <c r="Y13" s="52" t="s">
        <v>43</v>
      </c>
      <c r="Z13" s="52"/>
      <c r="AA13" s="52"/>
      <c r="AB13" s="52"/>
      <c r="AC13" s="52" t="s">
        <v>44</v>
      </c>
    </row>
    <row r="14" spans="1:29" x14ac:dyDescent="0.25">
      <c r="C14" s="63"/>
      <c r="E14" s="63"/>
      <c r="G14" s="63"/>
      <c r="I14" s="63"/>
      <c r="K14" s="63"/>
      <c r="M14" s="63"/>
      <c r="N14" s="63"/>
      <c r="O14" s="63"/>
      <c r="Q14" s="64" t="s">
        <v>5691</v>
      </c>
      <c r="R14" s="64"/>
      <c r="S14" s="64"/>
      <c r="T14" s="64"/>
      <c r="U14" s="64"/>
      <c r="V14" s="64"/>
      <c r="W14" s="64"/>
      <c r="X14" s="64"/>
    </row>
    <row r="15" spans="1:29" x14ac:dyDescent="0.25">
      <c r="A15" s="36" t="s">
        <v>46</v>
      </c>
      <c r="B15" s="36" t="s">
        <v>47</v>
      </c>
      <c r="C15" s="63">
        <v>53170224</v>
      </c>
      <c r="E15" s="63">
        <v>52494543</v>
      </c>
      <c r="G15" s="680">
        <v>51684883</v>
      </c>
      <c r="I15" s="680">
        <v>51611789</v>
      </c>
      <c r="K15" s="63">
        <v>50973515</v>
      </c>
      <c r="M15" s="63">
        <v>50671903</v>
      </c>
      <c r="N15" s="63"/>
      <c r="O15" s="63"/>
    </row>
    <row r="16" spans="1:29" x14ac:dyDescent="0.25">
      <c r="A16" s="36" t="s">
        <v>48</v>
      </c>
      <c r="B16" s="36" t="s">
        <v>49</v>
      </c>
      <c r="C16" s="63">
        <f>2917.3*1000000</f>
        <v>2917300000</v>
      </c>
      <c r="E16" s="63">
        <f>2818.5*1000000</f>
        <v>2818500000</v>
      </c>
      <c r="G16" s="63">
        <f>2658200000-G13</f>
        <v>2416200000</v>
      </c>
      <c r="I16" s="63">
        <f>2522300000-I13</f>
        <v>2280300000</v>
      </c>
      <c r="K16" s="63">
        <f>2543000000-K13</f>
        <v>2301000000</v>
      </c>
      <c r="M16" s="63">
        <v>2255400000</v>
      </c>
      <c r="N16" s="63"/>
      <c r="O16" s="63"/>
      <c r="Q16" s="64" t="s">
        <v>5692</v>
      </c>
      <c r="R16" s="64"/>
      <c r="S16" s="64"/>
      <c r="T16" s="64"/>
      <c r="U16" s="64"/>
      <c r="V16" s="64"/>
      <c r="W16" s="64"/>
      <c r="X16" s="64"/>
    </row>
    <row r="17" spans="1:30" x14ac:dyDescent="0.25">
      <c r="A17" s="36" t="s">
        <v>51</v>
      </c>
      <c r="B17" s="36" t="s">
        <v>47</v>
      </c>
      <c r="C17" s="63">
        <v>0</v>
      </c>
      <c r="E17" s="63">
        <v>0</v>
      </c>
      <c r="G17" s="63">
        <v>0</v>
      </c>
      <c r="I17" s="63">
        <v>0</v>
      </c>
      <c r="K17" s="63">
        <v>0</v>
      </c>
      <c r="M17" s="63">
        <v>0</v>
      </c>
      <c r="N17" s="63"/>
      <c r="O17" s="63"/>
      <c r="Q17" s="36" t="s">
        <v>5693</v>
      </c>
      <c r="S17" s="53">
        <f>C50/1000000</f>
        <v>6869.9</v>
      </c>
      <c r="T17" s="53"/>
      <c r="U17" s="53">
        <f>E50/1000000</f>
        <v>6300.2</v>
      </c>
      <c r="V17" s="53"/>
      <c r="W17" s="53">
        <f>G50/1000000</f>
        <v>5653.1</v>
      </c>
      <c r="X17" s="53"/>
      <c r="Y17" s="53">
        <f>I50/1000000</f>
        <v>5006.3999999999996</v>
      </c>
      <c r="Z17" s="53"/>
      <c r="AA17" s="53">
        <f>K50/1000000</f>
        <v>4665.6000000000004</v>
      </c>
      <c r="AB17" s="53"/>
    </row>
    <row r="18" spans="1:30" x14ac:dyDescent="0.25">
      <c r="C18" s="63"/>
      <c r="E18" s="63"/>
      <c r="G18" s="63"/>
      <c r="I18" s="63"/>
      <c r="K18" s="63"/>
      <c r="M18" s="63"/>
      <c r="N18" s="63"/>
      <c r="O18" s="63"/>
      <c r="Q18" s="36" t="s">
        <v>5694</v>
      </c>
      <c r="S18" s="54">
        <f>C19/1000000</f>
        <v>955.5</v>
      </c>
      <c r="T18" s="53"/>
      <c r="U18" s="54">
        <f>E19/1000000</f>
        <v>1037.5</v>
      </c>
      <c r="V18" s="53"/>
      <c r="W18" s="54">
        <f>G19/1000000</f>
        <v>672</v>
      </c>
      <c r="X18" s="53"/>
      <c r="Y18" s="54">
        <f>I19/1000000</f>
        <v>648</v>
      </c>
      <c r="Z18" s="53"/>
      <c r="AA18" s="54">
        <f>K19/1000000</f>
        <v>743.2</v>
      </c>
      <c r="AB18" s="53"/>
    </row>
    <row r="19" spans="1:30" x14ac:dyDescent="0.25">
      <c r="A19" s="36" t="s">
        <v>54</v>
      </c>
      <c r="B19" s="36" t="s">
        <v>55</v>
      </c>
      <c r="C19" s="63">
        <f>955.5*1000000</f>
        <v>955500000</v>
      </c>
      <c r="E19" s="63">
        <f>1037.5*1000000</f>
        <v>1037500000</v>
      </c>
      <c r="G19" s="63">
        <v>672000000</v>
      </c>
      <c r="I19" s="63">
        <v>648000000</v>
      </c>
      <c r="K19" s="63">
        <v>743200000</v>
      </c>
      <c r="M19" s="63">
        <v>553600000</v>
      </c>
      <c r="N19" s="63"/>
      <c r="O19" s="63"/>
      <c r="Q19" s="36" t="s">
        <v>5695</v>
      </c>
      <c r="S19" s="55">
        <f>SUM(S17:S18)</f>
        <v>7825.4</v>
      </c>
      <c r="T19" s="53"/>
      <c r="U19" s="55">
        <f>SUM(U17:U18)</f>
        <v>7337.7</v>
      </c>
      <c r="V19" s="53"/>
      <c r="W19" s="55">
        <f>SUM(W17:W18)</f>
        <v>6325.1</v>
      </c>
      <c r="X19" s="53"/>
      <c r="Y19" s="55">
        <f>SUM(Y17:Y18)</f>
        <v>5654.4</v>
      </c>
      <c r="Z19" s="53"/>
      <c r="AA19" s="55">
        <f>SUM(AA17:AA18)</f>
        <v>5408.8</v>
      </c>
      <c r="AB19" s="53"/>
    </row>
    <row r="20" spans="1:30" x14ac:dyDescent="0.25">
      <c r="C20" s="659"/>
      <c r="E20" s="659"/>
      <c r="G20" s="63"/>
      <c r="I20" s="63"/>
      <c r="K20" s="63"/>
      <c r="M20" s="63"/>
      <c r="N20" s="63"/>
      <c r="O20" s="63"/>
    </row>
    <row r="21" spans="1:30" x14ac:dyDescent="0.25">
      <c r="A21" s="36" t="s">
        <v>57</v>
      </c>
      <c r="B21" s="36" t="s">
        <v>58</v>
      </c>
      <c r="C21" s="659">
        <v>3.86</v>
      </c>
      <c r="E21" s="659">
        <v>3.96</v>
      </c>
      <c r="G21" s="63">
        <v>4.96</v>
      </c>
      <c r="I21" s="63">
        <v>1.44</v>
      </c>
      <c r="K21" s="63">
        <v>3.52</v>
      </c>
      <c r="M21" s="63">
        <v>4.33</v>
      </c>
      <c r="N21" s="63"/>
      <c r="O21" s="63"/>
      <c r="Q21" s="64" t="s">
        <v>5696</v>
      </c>
      <c r="R21" s="64"/>
    </row>
    <row r="22" spans="1:30" x14ac:dyDescent="0.25">
      <c r="A22" s="36" t="s">
        <v>60</v>
      </c>
      <c r="B22" s="36" t="s">
        <v>3244</v>
      </c>
      <c r="C22" s="659">
        <v>75.59</v>
      </c>
      <c r="E22" s="659">
        <v>78.84</v>
      </c>
      <c r="G22" s="36">
        <v>77.48</v>
      </c>
      <c r="I22" s="63">
        <v>87.6</v>
      </c>
      <c r="K22" s="63">
        <v>87.24</v>
      </c>
      <c r="M22" s="63">
        <v>82.25</v>
      </c>
      <c r="N22" s="63"/>
      <c r="O22" s="63"/>
      <c r="Q22" s="36" t="s">
        <v>5697</v>
      </c>
      <c r="S22" s="56">
        <f>(ROUND((C30/(AVERAGE(C54,E54))*100),2))</f>
        <v>4.1500000000000004</v>
      </c>
      <c r="T22" s="57" t="s">
        <v>63</v>
      </c>
      <c r="U22" s="56">
        <f>(ROUND((E30/(AVERAGE(E54,G54))*100),2))</f>
        <v>3.02</v>
      </c>
      <c r="V22" s="57" t="s">
        <v>63</v>
      </c>
      <c r="W22" s="56">
        <f>(ROUND((G30/(AVERAGE(G54,I54))*100),2))</f>
        <v>3.14</v>
      </c>
      <c r="X22" s="57" t="s">
        <v>63</v>
      </c>
      <c r="Y22" s="56">
        <f>(ROUND((I30/(AVERAGE(I54,K54))*100),2))</f>
        <v>3.52</v>
      </c>
      <c r="Z22" s="57" t="s">
        <v>63</v>
      </c>
      <c r="AA22" s="56">
        <f>(ROUND((K30/(AVERAGE(K54,M54))*100),2))</f>
        <v>3.91</v>
      </c>
      <c r="AB22" s="57" t="s">
        <v>63</v>
      </c>
      <c r="AC22" s="1097"/>
    </row>
    <row r="23" spans="1:30" x14ac:dyDescent="0.25">
      <c r="A23" s="36" t="s">
        <v>64</v>
      </c>
      <c r="B23" s="36" t="s">
        <v>3244</v>
      </c>
      <c r="C23" s="659">
        <v>54.75</v>
      </c>
      <c r="E23" s="659">
        <v>62</v>
      </c>
      <c r="G23" s="36">
        <v>59.64</v>
      </c>
      <c r="I23" s="63">
        <v>51.52</v>
      </c>
      <c r="K23" s="63">
        <v>71.150000000000006</v>
      </c>
      <c r="M23" s="63">
        <v>61.3</v>
      </c>
      <c r="N23" s="63"/>
      <c r="O23" s="63"/>
      <c r="Q23" s="36" t="s">
        <v>5698</v>
      </c>
      <c r="S23" s="663">
        <f>(ROUND((C36/(AVERAGE(C58,E58))*100),2))</f>
        <v>6.12</v>
      </c>
      <c r="T23" s="57"/>
      <c r="U23" s="663">
        <f>(ROUND((E36/(AVERAGE(E58,G58))*100),2))</f>
        <v>6.12</v>
      </c>
      <c r="V23" s="57"/>
      <c r="W23" s="663">
        <f>(ROUND((G36/(AVERAGE(G58,I58))*100),2))</f>
        <v>6.12</v>
      </c>
      <c r="X23" s="57"/>
      <c r="Y23" s="663">
        <f>(ROUND((I36/(AVERAGE(I58,K58))*100),2))</f>
        <v>6.12</v>
      </c>
      <c r="Z23" s="57"/>
      <c r="AA23" s="663">
        <f>(ROUND((K36/(AVERAGE(K58,M58))*100),2))</f>
        <v>2.81</v>
      </c>
      <c r="AB23" s="57"/>
    </row>
    <row r="24" spans="1:30" x14ac:dyDescent="0.25">
      <c r="C24" s="659"/>
      <c r="E24" s="659"/>
      <c r="G24" s="63"/>
      <c r="I24" s="63"/>
      <c r="K24" s="63"/>
      <c r="M24" s="63"/>
      <c r="N24" s="63"/>
      <c r="O24" s="63"/>
      <c r="AC24" s="1203" t="s">
        <v>66</v>
      </c>
      <c r="AD24" s="1203"/>
    </row>
    <row r="25" spans="1:30" x14ac:dyDescent="0.25">
      <c r="C25" s="659"/>
      <c r="E25" s="659"/>
      <c r="G25" s="63"/>
      <c r="I25" s="63"/>
      <c r="K25" s="63"/>
      <c r="M25" s="63"/>
      <c r="N25" s="63"/>
      <c r="O25" s="63"/>
      <c r="Q25" s="64" t="s">
        <v>5699</v>
      </c>
      <c r="R25" s="64"/>
      <c r="AC25" s="1203" t="s">
        <v>68</v>
      </c>
      <c r="AD25" s="1203"/>
    </row>
    <row r="26" spans="1:30" x14ac:dyDescent="0.25">
      <c r="A26" s="36" t="s">
        <v>69</v>
      </c>
      <c r="B26" s="36" t="s">
        <v>3244</v>
      </c>
      <c r="C26" s="659">
        <v>3.02</v>
      </c>
      <c r="E26" s="659">
        <v>2.74</v>
      </c>
      <c r="G26" s="63">
        <v>2.6</v>
      </c>
      <c r="I26" s="63">
        <v>2.4900000000000002</v>
      </c>
      <c r="K26" s="63">
        <v>2.37</v>
      </c>
      <c r="M26" s="63">
        <v>2.25</v>
      </c>
      <c r="N26" s="63"/>
      <c r="O26" s="63"/>
      <c r="Q26" s="36" t="s">
        <v>5700</v>
      </c>
    </row>
    <row r="27" spans="1:30" x14ac:dyDescent="0.25">
      <c r="C27" s="659"/>
      <c r="E27" s="659"/>
      <c r="G27" s="63"/>
      <c r="I27" s="63"/>
      <c r="K27" s="63"/>
      <c r="M27" s="63"/>
      <c r="N27" s="63"/>
      <c r="O27" s="63"/>
      <c r="Q27" s="36" t="s">
        <v>5701</v>
      </c>
      <c r="S27" s="56">
        <f>ROUND(((C12/C50)*100),2)</f>
        <v>54.01</v>
      </c>
      <c r="T27" s="57" t="s">
        <v>63</v>
      </c>
      <c r="U27" s="56">
        <f>ROUND(((E12/E50)*100),2)</f>
        <v>51.42</v>
      </c>
      <c r="V27" s="57" t="s">
        <v>63</v>
      </c>
      <c r="W27" s="56">
        <f>ROUND(((G12/G50)*100),2)</f>
        <v>52.98</v>
      </c>
      <c r="X27" s="57" t="s">
        <v>63</v>
      </c>
      <c r="Y27" s="56">
        <f>ROUND(((I12/I50)*100),2)</f>
        <v>49.62</v>
      </c>
      <c r="Z27" s="57" t="s">
        <v>63</v>
      </c>
      <c r="AA27" s="56">
        <f>ROUND(((K12/K50)*100),2)</f>
        <v>45.49</v>
      </c>
      <c r="AB27" s="57" t="s">
        <v>63</v>
      </c>
      <c r="AC27" s="56">
        <f>ROUND(AVERAGE(S27:AB27),2)</f>
        <v>50.7</v>
      </c>
      <c r="AD27" s="57" t="s">
        <v>63</v>
      </c>
    </row>
    <row r="28" spans="1:30" x14ac:dyDescent="0.25">
      <c r="A28" s="36" t="s">
        <v>72</v>
      </c>
      <c r="B28" s="36" t="s">
        <v>72</v>
      </c>
      <c r="C28" s="63">
        <f>(8.6+3.1+2.3)*1000000</f>
        <v>14000000</v>
      </c>
      <c r="E28" s="63">
        <f>(4.5+0.6+3.2)*1000000</f>
        <v>8300000.0000000009</v>
      </c>
      <c r="G28" s="63">
        <f>(4.4+0.2+3.2)*1000000</f>
        <v>7800000.0000000009</v>
      </c>
      <c r="I28" s="63">
        <f>(5.8+0.8+1.9)*1000000</f>
        <v>8500000</v>
      </c>
      <c r="K28" s="63">
        <f>(6.8+1.9)*1000000</f>
        <v>8700000</v>
      </c>
      <c r="M28" s="63">
        <f>(2.6+0.9)*1000000</f>
        <v>3500000</v>
      </c>
      <c r="N28" s="63"/>
      <c r="O28" s="63"/>
      <c r="Q28" s="36" t="s">
        <v>5702</v>
      </c>
      <c r="S28" s="56">
        <f>ROUND(((SUM(C13,C17)/C50)*100),2)</f>
        <v>3.52</v>
      </c>
      <c r="T28" s="57"/>
      <c r="U28" s="56">
        <f>ROUND(((SUM(E13,E17)/E50)*100),2)</f>
        <v>3.84</v>
      </c>
      <c r="V28" s="57"/>
      <c r="W28" s="56">
        <f>ROUND(((SUM(G13,G17)/G50)*100),2)</f>
        <v>4.28</v>
      </c>
      <c r="X28" s="57"/>
      <c r="Y28" s="56">
        <f>ROUND(((SUM(I13,I17)/I50)*100),2)</f>
        <v>4.83</v>
      </c>
      <c r="Z28" s="57"/>
      <c r="AA28" s="56">
        <f>ROUND(((SUM(K13,K17)/K50)*100),2)</f>
        <v>5.19</v>
      </c>
      <c r="AB28" s="57"/>
      <c r="AC28" s="56">
        <f>ROUND(AVERAGE(S28:AB28),2)</f>
        <v>4.33</v>
      </c>
      <c r="AD28" s="57"/>
    </row>
    <row r="29" spans="1:30" x14ac:dyDescent="0.25">
      <c r="C29" s="659"/>
      <c r="E29" s="659"/>
      <c r="G29" s="63"/>
      <c r="I29" s="63"/>
      <c r="K29" s="63"/>
      <c r="M29" s="63"/>
      <c r="N29" s="63"/>
      <c r="O29" s="63"/>
      <c r="Q29" s="36" t="s">
        <v>5703</v>
      </c>
      <c r="S29" s="58">
        <f>ROUND(((C16/C50)*100),2)</f>
        <v>42.46</v>
      </c>
      <c r="T29" s="57"/>
      <c r="U29" s="58">
        <f>ROUND(((E16/E50)*100),2)</f>
        <v>44.74</v>
      </c>
      <c r="V29" s="57"/>
      <c r="W29" s="58">
        <f>ROUND(((G16/G50)*100),2)</f>
        <v>42.74</v>
      </c>
      <c r="X29" s="57"/>
      <c r="Y29" s="58">
        <f>ROUND(((I16/I50)*100),2)</f>
        <v>45.55</v>
      </c>
      <c r="Z29" s="57"/>
      <c r="AA29" s="58">
        <f>ROUND(((K16/K50)*100),2)</f>
        <v>49.32</v>
      </c>
      <c r="AB29" s="57"/>
      <c r="AC29" s="56">
        <f>ROUND(AVERAGE(S29:AB29),2)-0.01</f>
        <v>44.95</v>
      </c>
      <c r="AD29" s="57"/>
    </row>
    <row r="30" spans="1:30" x14ac:dyDescent="0.25">
      <c r="A30" s="36" t="s">
        <v>73</v>
      </c>
      <c r="B30" s="36" t="s">
        <v>74</v>
      </c>
      <c r="C30" s="63">
        <f>(185.7)*1000000</f>
        <v>185700000</v>
      </c>
      <c r="E30" s="63">
        <f>119.8*1000000</f>
        <v>119800000</v>
      </c>
      <c r="G30" s="63">
        <v>106600000</v>
      </c>
      <c r="I30" s="63">
        <v>105500000</v>
      </c>
      <c r="K30" s="63">
        <v>104400000</v>
      </c>
      <c r="M30" s="63">
        <v>98400000</v>
      </c>
      <c r="N30" s="63"/>
      <c r="O30" s="63"/>
      <c r="Q30" s="36" t="s">
        <v>5704</v>
      </c>
      <c r="S30" s="59">
        <f>SUM(S27:S29)</f>
        <v>99.990000000000009</v>
      </c>
      <c r="T30" s="57" t="s">
        <v>63</v>
      </c>
      <c r="U30" s="59">
        <f>SUM(U27:U29)</f>
        <v>100</v>
      </c>
      <c r="V30" s="57" t="s">
        <v>63</v>
      </c>
      <c r="W30" s="59">
        <f>SUM(W27:W29)</f>
        <v>100</v>
      </c>
      <c r="X30" s="57" t="s">
        <v>63</v>
      </c>
      <c r="Y30" s="59">
        <f>SUM(Y27:Y29)</f>
        <v>100</v>
      </c>
      <c r="Z30" s="57" t="s">
        <v>63</v>
      </c>
      <c r="AA30" s="59">
        <f>SUM(AA27:AA29)</f>
        <v>100</v>
      </c>
      <c r="AB30" s="57" t="s">
        <v>63</v>
      </c>
      <c r="AC30" s="59">
        <f>SUM(AC27:AC29)</f>
        <v>99.98</v>
      </c>
      <c r="AD30" s="57" t="s">
        <v>63</v>
      </c>
    </row>
    <row r="31" spans="1:30" x14ac:dyDescent="0.25">
      <c r="C31" s="63"/>
      <c r="E31" s="63"/>
      <c r="G31" s="63"/>
      <c r="I31" s="63"/>
      <c r="K31" s="63"/>
      <c r="M31" s="63"/>
      <c r="N31" s="63"/>
      <c r="O31" s="63"/>
      <c r="AC31" s="681"/>
    </row>
    <row r="32" spans="1:30" x14ac:dyDescent="0.25">
      <c r="A32" s="36" t="s">
        <v>76</v>
      </c>
      <c r="B32" s="36" t="s">
        <v>77</v>
      </c>
      <c r="C32" s="63">
        <f>(217.5)*1000000</f>
        <v>217500000</v>
      </c>
      <c r="E32" s="63">
        <f>220.8*1000000</f>
        <v>220800000</v>
      </c>
      <c r="G32" s="63">
        <v>271700000</v>
      </c>
      <c r="I32" s="63">
        <v>88600000</v>
      </c>
      <c r="K32" s="63">
        <v>184600000</v>
      </c>
      <c r="M32" s="63">
        <v>214200000</v>
      </c>
      <c r="N32" s="63"/>
      <c r="O32" s="63"/>
      <c r="Q32" s="36" t="s">
        <v>5705</v>
      </c>
    </row>
    <row r="33" spans="1:30" x14ac:dyDescent="0.25">
      <c r="A33" s="65"/>
      <c r="B33" s="65"/>
      <c r="C33" s="63"/>
      <c r="D33" s="65"/>
      <c r="E33" s="63"/>
      <c r="F33" s="65"/>
      <c r="G33" s="66"/>
      <c r="H33" s="65"/>
      <c r="I33" s="66"/>
      <c r="J33" s="65"/>
      <c r="K33" s="66"/>
      <c r="L33" s="65"/>
      <c r="M33" s="66"/>
      <c r="N33" s="66"/>
      <c r="O33" s="66"/>
      <c r="Q33" s="36" t="s">
        <v>5706</v>
      </c>
      <c r="S33" s="56">
        <f>ROUND((((C12+C19)/C56)*100),2)</f>
        <v>59.63</v>
      </c>
      <c r="T33" s="57" t="s">
        <v>63</v>
      </c>
      <c r="U33" s="56">
        <f>ROUND((((E12+E19)/E56)*100),2)</f>
        <v>58.29</v>
      </c>
      <c r="V33" s="57" t="s">
        <v>63</v>
      </c>
      <c r="W33" s="56">
        <f>ROUND((((G12+G19)/G56)*100),2)</f>
        <v>57.97</v>
      </c>
      <c r="X33" s="57" t="s">
        <v>63</v>
      </c>
      <c r="Y33" s="56">
        <f>ROUND((((I12+I19)/I56)*100),2)</f>
        <v>55.39</v>
      </c>
      <c r="Z33" s="57" t="s">
        <v>63</v>
      </c>
      <c r="AA33" s="56">
        <f>ROUND((((K12+K19)/K56)*100),2)+0.01</f>
        <v>52.989999999999995</v>
      </c>
      <c r="AB33" s="56" t="s">
        <v>63</v>
      </c>
      <c r="AC33" s="56">
        <f>ROUND(AVERAGE(S33:AB33),2)</f>
        <v>56.85</v>
      </c>
      <c r="AD33" s="57" t="s">
        <v>63</v>
      </c>
    </row>
    <row r="34" spans="1:30" x14ac:dyDescent="0.25">
      <c r="A34" s="36" t="s">
        <v>80</v>
      </c>
      <c r="B34" s="36" t="s">
        <v>81</v>
      </c>
      <c r="C34" s="63">
        <f>202.4*1000000</f>
        <v>202400000</v>
      </c>
      <c r="E34" s="63">
        <f>205.7*1000000</f>
        <v>205700000</v>
      </c>
      <c r="G34" s="63">
        <v>256500000</v>
      </c>
      <c r="I34" s="63">
        <v>73700000</v>
      </c>
      <c r="K34" s="63">
        <v>178900000</v>
      </c>
      <c r="M34" s="63">
        <v>213700000</v>
      </c>
      <c r="N34" s="63"/>
      <c r="O34" s="63"/>
      <c r="Q34" s="36" t="s">
        <v>5702</v>
      </c>
      <c r="S34" s="56">
        <f>ROUND((((SUM(C13,C17))/C56)*100),2)</f>
        <v>3.09</v>
      </c>
      <c r="T34" s="57"/>
      <c r="U34" s="56">
        <f>ROUND((((SUM(E13,E17))/E56)*100),2)</f>
        <v>3.3</v>
      </c>
      <c r="V34" s="57"/>
      <c r="W34" s="56">
        <f>ROUND((((SUM(G13,G17))/G56)*100),2)</f>
        <v>3.83</v>
      </c>
      <c r="X34" s="57"/>
      <c r="Y34" s="56">
        <f>ROUND((((SUM(I13,I17))/I56)*100),2)</f>
        <v>4.28</v>
      </c>
      <c r="Z34" s="57"/>
      <c r="AA34" s="56">
        <f>ROUND((((SUM(K13,K17))/K56)*100),2)</f>
        <v>4.47</v>
      </c>
      <c r="AB34" s="56"/>
      <c r="AC34" s="56">
        <f>ROUND(AVERAGE(S34:AB34),2)</f>
        <v>3.79</v>
      </c>
      <c r="AD34" s="57"/>
    </row>
    <row r="35" spans="1:30" x14ac:dyDescent="0.25">
      <c r="C35" s="63"/>
      <c r="E35" s="63"/>
      <c r="G35" s="63"/>
      <c r="I35" s="63"/>
      <c r="K35" s="63"/>
      <c r="M35" s="63"/>
      <c r="N35" s="63"/>
      <c r="O35" s="63"/>
      <c r="Q35" s="36" t="s">
        <v>5703</v>
      </c>
      <c r="S35" s="58">
        <f>ROUND((((C16)/C56)*100),2)</f>
        <v>37.28</v>
      </c>
      <c r="T35" s="57"/>
      <c r="U35" s="58">
        <f>ROUND((((E16)/E56)*100),2)</f>
        <v>38.409999999999997</v>
      </c>
      <c r="V35" s="57"/>
      <c r="W35" s="58">
        <f>ROUND((((G16)/G56)*100),2)</f>
        <v>38.200000000000003</v>
      </c>
      <c r="X35" s="57"/>
      <c r="Y35" s="58">
        <f>ROUND((((I16)/I56)*100),2)</f>
        <v>40.33</v>
      </c>
      <c r="Z35" s="57"/>
      <c r="AA35" s="58">
        <f>ROUND((((K16)/K56)*100),2)</f>
        <v>42.54</v>
      </c>
      <c r="AB35" s="56"/>
      <c r="AC35" s="56">
        <f>ROUND(AVERAGE(S35:AB35),2)</f>
        <v>39.35</v>
      </c>
      <c r="AD35" s="57"/>
    </row>
    <row r="36" spans="1:30" x14ac:dyDescent="0.25">
      <c r="A36" s="36" t="s">
        <v>82</v>
      </c>
      <c r="B36" s="36" t="s">
        <v>83</v>
      </c>
      <c r="C36" s="63">
        <v>14800000</v>
      </c>
      <c r="E36" s="63">
        <v>14800000</v>
      </c>
      <c r="G36" s="63">
        <v>14800000</v>
      </c>
      <c r="I36" s="63">
        <v>14800000</v>
      </c>
      <c r="K36" s="63">
        <v>3400000</v>
      </c>
      <c r="M36" s="63">
        <v>0</v>
      </c>
      <c r="N36" s="63"/>
      <c r="O36" s="63"/>
      <c r="Q36" s="36" t="s">
        <v>5704</v>
      </c>
      <c r="S36" s="59">
        <f>SUM(S33:S35)</f>
        <v>100</v>
      </c>
      <c r="T36" s="57" t="s">
        <v>63</v>
      </c>
      <c r="U36" s="59">
        <f>SUM(U33:U35)</f>
        <v>100</v>
      </c>
      <c r="V36" s="57" t="s">
        <v>63</v>
      </c>
      <c r="W36" s="59">
        <f>SUM(W33:W35)</f>
        <v>100</v>
      </c>
      <c r="X36" s="57" t="s">
        <v>63</v>
      </c>
      <c r="Y36" s="59">
        <f>SUM(Y33:Y35)</f>
        <v>100</v>
      </c>
      <c r="Z36" s="57" t="s">
        <v>63</v>
      </c>
      <c r="AA36" s="59">
        <f>SUM(AA33:AA35)</f>
        <v>100</v>
      </c>
      <c r="AB36" s="56" t="s">
        <v>63</v>
      </c>
      <c r="AC36" s="59">
        <f>SUM(AC33:AC35)</f>
        <v>99.990000000000009</v>
      </c>
      <c r="AD36" s="57" t="s">
        <v>63</v>
      </c>
    </row>
    <row r="37" spans="1:30" x14ac:dyDescent="0.25">
      <c r="C37" s="63"/>
      <c r="E37" s="63"/>
      <c r="G37" s="63"/>
      <c r="I37" s="63"/>
      <c r="K37" s="63"/>
      <c r="M37" s="63"/>
      <c r="N37" s="63"/>
      <c r="O37" s="63"/>
    </row>
    <row r="38" spans="1:30" x14ac:dyDescent="0.25">
      <c r="A38" s="36" t="s">
        <v>84</v>
      </c>
      <c r="B38" s="36" t="s">
        <v>85</v>
      </c>
      <c r="C38" s="63">
        <f>150.7*1000000</f>
        <v>150700000</v>
      </c>
      <c r="E38" s="63">
        <f>141.9*1000000</f>
        <v>141900000</v>
      </c>
      <c r="G38" s="63">
        <f>133200000</f>
        <v>133200000</v>
      </c>
      <c r="I38" s="63">
        <f>128000000</f>
        <v>128000000</v>
      </c>
      <c r="K38" s="63">
        <v>119000000</v>
      </c>
      <c r="M38" s="63">
        <v>112100000</v>
      </c>
      <c r="N38" s="63"/>
      <c r="O38" s="63"/>
    </row>
    <row r="39" spans="1:30" x14ac:dyDescent="0.25">
      <c r="C39" s="63"/>
      <c r="E39" s="63"/>
      <c r="G39" s="63"/>
      <c r="I39" s="63"/>
      <c r="K39" s="63"/>
      <c r="M39" s="63"/>
      <c r="N39" s="63"/>
      <c r="O39" s="63"/>
    </row>
    <row r="40" spans="1:30" x14ac:dyDescent="0.25">
      <c r="A40" s="36" t="s">
        <v>87</v>
      </c>
      <c r="B40" s="36" t="s">
        <v>88</v>
      </c>
      <c r="C40" s="63">
        <f>C32</f>
        <v>217500000</v>
      </c>
      <c r="E40" s="63">
        <f>E32</f>
        <v>220800000</v>
      </c>
      <c r="G40" s="63">
        <f>G32</f>
        <v>271700000</v>
      </c>
      <c r="I40" s="63">
        <f>I32</f>
        <v>88600000</v>
      </c>
      <c r="K40" s="63">
        <f>K32</f>
        <v>184600000</v>
      </c>
      <c r="M40" s="63">
        <f>M32</f>
        <v>214200000</v>
      </c>
      <c r="N40" s="63"/>
      <c r="O40" s="63"/>
      <c r="Q40" s="64" t="s">
        <v>5707</v>
      </c>
      <c r="R40" s="64"/>
    </row>
    <row r="41" spans="1:30" x14ac:dyDescent="0.25">
      <c r="A41" s="36" t="s">
        <v>90</v>
      </c>
      <c r="B41" s="36" t="s">
        <v>91</v>
      </c>
      <c r="C41" s="63">
        <f>440.2*1000000</f>
        <v>440200000</v>
      </c>
      <c r="E41" s="63">
        <v>55000000</v>
      </c>
      <c r="G41" s="63">
        <f>249800000+(195.8*1000000)</f>
        <v>445600000</v>
      </c>
      <c r="I41" s="63">
        <v>469900000</v>
      </c>
      <c r="K41" s="63">
        <v>450900000</v>
      </c>
      <c r="M41" s="63">
        <v>456600000</v>
      </c>
      <c r="N41" s="63"/>
      <c r="O41" s="63"/>
      <c r="Q41" s="64"/>
      <c r="R41" s="64"/>
    </row>
    <row r="42" spans="1:30" x14ac:dyDescent="0.25">
      <c r="A42" s="36" t="s">
        <v>5708</v>
      </c>
      <c r="B42" s="36" t="s">
        <v>5709</v>
      </c>
      <c r="C42" s="63">
        <f>(334.2+142.8-68.7-389.2+1.5+15-117.6)*1000000</f>
        <v>-81999999.99999997</v>
      </c>
      <c r="E42" s="63">
        <f>(-26.5-117.2-409+190.7-25.5+11.2-93.5)*1000000</f>
        <v>-469800000.00000006</v>
      </c>
      <c r="G42" s="63">
        <f>((-343+195.8)-111+76.6+177.7-12.4+8.9+17.3)*1000000</f>
        <v>9899999.9999999963</v>
      </c>
      <c r="I42" s="63">
        <f>(36.2+2.6+0.6+-43.1+7+2.9+8.2)*1000000</f>
        <v>14400000.000000004</v>
      </c>
      <c r="K42" s="63">
        <f>(2.7+13.6+12.4-6.4+3.5-4)*1000000</f>
        <v>21800000.000000004</v>
      </c>
      <c r="M42" s="63">
        <f>(-32.7+15.5+109+12.6-12.8+6.4-39.5)*1000000</f>
        <v>58500000</v>
      </c>
      <c r="N42" s="63"/>
      <c r="O42" s="63"/>
      <c r="Q42" s="64" t="s">
        <v>5710</v>
      </c>
      <c r="R42" s="64"/>
    </row>
    <row r="43" spans="1:30" x14ac:dyDescent="0.25">
      <c r="A43" s="36" t="s">
        <v>5711</v>
      </c>
      <c r="B43" s="36" t="s">
        <v>5712</v>
      </c>
      <c r="C43" s="63">
        <f>254.8*1000000</f>
        <v>254800000</v>
      </c>
      <c r="E43" s="63">
        <f>237.3*1000000</f>
        <v>237300000</v>
      </c>
      <c r="G43" s="63">
        <v>213100000</v>
      </c>
      <c r="I43" s="63">
        <v>197300000</v>
      </c>
      <c r="K43" s="63">
        <v>181700000</v>
      </c>
      <c r="M43" s="63">
        <v>168400000</v>
      </c>
      <c r="N43" s="63"/>
      <c r="O43" s="63"/>
      <c r="Q43" s="36" t="s">
        <v>5713</v>
      </c>
      <c r="S43" s="56">
        <f>ROUND(C21/C52,4)*100</f>
        <v>5.92</v>
      </c>
      <c r="T43" s="57" t="s">
        <v>63</v>
      </c>
      <c r="U43" s="56">
        <f>ROUND(E21/E52,4)*100</f>
        <v>5.62</v>
      </c>
      <c r="V43" s="57" t="s">
        <v>63</v>
      </c>
      <c r="W43" s="56">
        <f>ROUND(G21/G52,4)*100</f>
        <v>7.23</v>
      </c>
      <c r="X43" s="57" t="s">
        <v>63</v>
      </c>
      <c r="Y43" s="56">
        <f>ROUND(I21/I52,4)*100</f>
        <v>2.0699999999999998</v>
      </c>
      <c r="Z43" s="57" t="s">
        <v>63</v>
      </c>
      <c r="AA43" s="56">
        <f>ROUND(K21/K52,4)*100</f>
        <v>4.4400000000000004</v>
      </c>
      <c r="AB43" s="57" t="s">
        <v>63</v>
      </c>
      <c r="AC43" s="56">
        <f>ROUND(AVERAGE(S43:AB43),2)</f>
        <v>5.0599999999999996</v>
      </c>
      <c r="AD43" s="57" t="s">
        <v>63</v>
      </c>
    </row>
    <row r="44" spans="1:30" x14ac:dyDescent="0.25">
      <c r="A44" s="36" t="s">
        <v>5714</v>
      </c>
      <c r="B44" s="36" t="s">
        <v>5715</v>
      </c>
      <c r="C44" s="63">
        <f>38.8*1000000</f>
        <v>38800000</v>
      </c>
      <c r="E44" s="63">
        <f>58.9*1000000</f>
        <v>58900000</v>
      </c>
      <c r="G44" s="63">
        <v>68500000</v>
      </c>
      <c r="I44" s="63">
        <v>12400000</v>
      </c>
      <c r="K44" s="63">
        <v>34500000</v>
      </c>
      <c r="M44" s="63">
        <v>-26500000</v>
      </c>
      <c r="N44" s="63"/>
      <c r="O44" s="63"/>
      <c r="Q44" s="36" t="s">
        <v>5716</v>
      </c>
      <c r="S44" s="56">
        <f>(ROUND((C52/(AVERAGE(C48,E48))*100),2))</f>
        <v>120.06</v>
      </c>
      <c r="U44" s="56">
        <f>(ROUND((E52/(AVERAGE(E48,G48))*100),2))</f>
        <v>140.22</v>
      </c>
      <c r="W44" s="56">
        <f>(ROUND((G52/(AVERAGE(G48,I48))*100),2))</f>
        <v>150.80000000000001</v>
      </c>
      <c r="Y44" s="56">
        <f>(ROUND((I52/(AVERAGE(I48,K48))*100),2))</f>
        <v>155.75</v>
      </c>
      <c r="AA44" s="56">
        <f>(ROUND((K52/(AVERAGE(K48,M48))*100),2))</f>
        <v>176.67</v>
      </c>
      <c r="AC44" s="56">
        <f>ROUND(AVERAGE(S44:AB44),2)</f>
        <v>148.69999999999999</v>
      </c>
    </row>
    <row r="45" spans="1:30" x14ac:dyDescent="0.25">
      <c r="C45" s="659"/>
      <c r="E45" s="659"/>
      <c r="G45" s="63"/>
      <c r="I45" s="63"/>
      <c r="K45" s="63"/>
      <c r="M45" s="63"/>
      <c r="N45" s="63"/>
      <c r="O45" s="63"/>
      <c r="Q45" s="36" t="s">
        <v>5717</v>
      </c>
      <c r="S45" s="56">
        <f>ROUND(((+C26/C52)*100),2)</f>
        <v>4.63</v>
      </c>
      <c r="U45" s="56">
        <f>ROUND(((+E26/E52)*100),2)</f>
        <v>3.89</v>
      </c>
      <c r="W45" s="56">
        <f>ROUND(((+G26/G52)*100),2)</f>
        <v>3.79</v>
      </c>
      <c r="Y45" s="56">
        <f>ROUND(((+I26/I52)*100),2)</f>
        <v>3.58</v>
      </c>
      <c r="AA45" s="56">
        <f>ROUND(((+K26/K52)*100),2)</f>
        <v>2.99</v>
      </c>
      <c r="AC45" s="56">
        <f>ROUND(AVERAGE(S45:AB45),2)</f>
        <v>3.78</v>
      </c>
    </row>
    <row r="46" spans="1:30" x14ac:dyDescent="0.25">
      <c r="A46" s="36" t="s">
        <v>100</v>
      </c>
      <c r="C46" s="659"/>
      <c r="E46" s="659"/>
      <c r="G46" s="63"/>
      <c r="I46" s="63"/>
      <c r="K46" s="63"/>
      <c r="M46" s="63"/>
      <c r="N46" s="63"/>
      <c r="O46" s="63"/>
      <c r="Q46" s="36" t="s">
        <v>5718</v>
      </c>
      <c r="S46" s="56">
        <f>ROUND(((+C38/C34)*100),2)</f>
        <v>74.459999999999994</v>
      </c>
      <c r="U46" s="56">
        <f>ROUND(((+E38/E34)*100),2)</f>
        <v>68.98</v>
      </c>
      <c r="W46" s="56">
        <f>ROUND(((+G38/G34)*100),2)</f>
        <v>51.93</v>
      </c>
      <c r="Y46" s="56">
        <f>ROUND(((+I38/I34)*100),2)</f>
        <v>173.68</v>
      </c>
      <c r="AA46" s="56">
        <f>ROUND(((+K38/K34)*100),2)</f>
        <v>66.52</v>
      </c>
      <c r="AC46" s="56">
        <f>ROUND(AVERAGE(S46:AB46),2)</f>
        <v>87.11</v>
      </c>
    </row>
    <row r="47" spans="1:30" x14ac:dyDescent="0.25">
      <c r="C47" s="659"/>
      <c r="E47" s="659"/>
      <c r="G47" s="63"/>
      <c r="I47" s="63"/>
      <c r="K47" s="63"/>
      <c r="M47" s="63"/>
      <c r="N47" s="63"/>
      <c r="O47" s="63"/>
      <c r="S47" s="56"/>
      <c r="U47" s="56"/>
      <c r="W47" s="56"/>
      <c r="Y47" s="56"/>
      <c r="AA47" s="56"/>
      <c r="AC47" s="56"/>
    </row>
    <row r="48" spans="1:30" x14ac:dyDescent="0.25">
      <c r="A48" s="36" t="s">
        <v>102</v>
      </c>
      <c r="B48" s="36" t="s">
        <v>103</v>
      </c>
      <c r="C48" s="63">
        <f>C16/C15</f>
        <v>54.867175282165448</v>
      </c>
      <c r="E48" s="63">
        <f>E16/E15</f>
        <v>53.691295112331964</v>
      </c>
      <c r="G48" s="63">
        <f>G16/G15</f>
        <v>46.748678912555533</v>
      </c>
      <c r="I48" s="63">
        <f>I16/I15</f>
        <v>44.181766301493639</v>
      </c>
      <c r="K48" s="63">
        <f>K16/K15</f>
        <v>45.141089446156499</v>
      </c>
      <c r="M48" s="63">
        <f>M16/M15</f>
        <v>44.5098736473347</v>
      </c>
      <c r="N48" s="63"/>
      <c r="O48" s="63"/>
      <c r="Q48" s="64" t="s">
        <v>5719</v>
      </c>
      <c r="R48" s="64"/>
      <c r="S48" s="56">
        <f>ROUND(((C34/AVERAGE(C16,E16))*100),2)</f>
        <v>7.06</v>
      </c>
      <c r="T48" s="36" t="s">
        <v>63</v>
      </c>
      <c r="U48" s="56">
        <f>ROUND(((E34/AVERAGE(E16,G16))*100),2)</f>
        <v>7.86</v>
      </c>
      <c r="V48" s="36" t="s">
        <v>63</v>
      </c>
      <c r="W48" s="56">
        <f>ROUND(((G34/AVERAGE(G16,I16))*100),2)</f>
        <v>10.92</v>
      </c>
      <c r="X48" s="36" t="s">
        <v>63</v>
      </c>
      <c r="Y48" s="56">
        <f>ROUND(((I34/AVERAGE(I16,K16))*100),2)</f>
        <v>3.22</v>
      </c>
      <c r="Z48" s="36" t="s">
        <v>63</v>
      </c>
      <c r="AA48" s="56">
        <f>ROUND(((K34/AVERAGE(K16,M16))*100),2)</f>
        <v>7.85</v>
      </c>
      <c r="AB48" s="36" t="s">
        <v>63</v>
      </c>
      <c r="AC48" s="56">
        <f>ROUND(AVERAGE(S48:AB48),2)</f>
        <v>7.38</v>
      </c>
      <c r="AD48" s="36" t="s">
        <v>63</v>
      </c>
    </row>
    <row r="49" spans="1:30" x14ac:dyDescent="0.25">
      <c r="C49" s="63"/>
      <c r="E49" s="63"/>
      <c r="G49" s="63"/>
      <c r="I49" s="63"/>
      <c r="K49" s="63"/>
      <c r="M49" s="63"/>
      <c r="N49" s="63"/>
      <c r="O49" s="63"/>
      <c r="S49" s="56"/>
      <c r="U49" s="56"/>
      <c r="W49" s="56"/>
      <c r="Y49" s="56"/>
      <c r="AA49" s="56"/>
      <c r="AC49" s="57"/>
    </row>
    <row r="50" spans="1:30" x14ac:dyDescent="0.25">
      <c r="A50" s="36" t="s">
        <v>52</v>
      </c>
      <c r="B50" s="36" t="s">
        <v>103</v>
      </c>
      <c r="C50" s="63">
        <f>SUM(C12:C13,C16:C17)</f>
        <v>6869900000</v>
      </c>
      <c r="E50" s="63">
        <f>SUM(E12:E13,E16:E17)</f>
        <v>6300200000</v>
      </c>
      <c r="G50" s="63">
        <f>SUM(G12:G13,G16:G17)</f>
        <v>5653100000</v>
      </c>
      <c r="I50" s="63">
        <f>SUM(I12:I13,I16:I17)</f>
        <v>5006400000</v>
      </c>
      <c r="K50" s="63">
        <f>SUM(K12:K13,K16:K17)</f>
        <v>4665600000</v>
      </c>
      <c r="M50" s="63">
        <f>SUM(M12:M13,M16:M17)</f>
        <v>4173000000</v>
      </c>
      <c r="N50" s="63"/>
      <c r="O50" s="63"/>
      <c r="Q50" s="64" t="s">
        <v>5720</v>
      </c>
      <c r="R50" s="64"/>
      <c r="S50" s="56">
        <f>ROUND((C54/C62),2)</f>
        <v>6.7</v>
      </c>
      <c r="T50" s="57" t="s">
        <v>105</v>
      </c>
      <c r="U50" s="56">
        <f>ROUND((E54/E62),2)</f>
        <v>6.72</v>
      </c>
      <c r="V50" s="57" t="s">
        <v>105</v>
      </c>
      <c r="W50" s="56">
        <f>ROUND((G54/G62),2)</f>
        <v>5.56</v>
      </c>
      <c r="X50" s="57" t="s">
        <v>105</v>
      </c>
      <c r="Y50" s="56">
        <f>ROUND((I54/I62),2)</f>
        <v>7.76</v>
      </c>
      <c r="Z50" s="57" t="s">
        <v>105</v>
      </c>
      <c r="AA50" s="56">
        <f>ROUND((K54/K62),2)</f>
        <v>5.67</v>
      </c>
      <c r="AB50" s="57" t="s">
        <v>105</v>
      </c>
      <c r="AC50" s="56">
        <f>ROUND(AVERAGE(S50:AB50),2)</f>
        <v>6.48</v>
      </c>
      <c r="AD50" s="36" t="s">
        <v>105</v>
      </c>
    </row>
    <row r="51" spans="1:30" x14ac:dyDescent="0.25">
      <c r="C51" s="63"/>
      <c r="E51" s="63"/>
      <c r="G51" s="63"/>
      <c r="I51" s="63"/>
      <c r="K51" s="63"/>
      <c r="M51" s="63"/>
      <c r="N51" s="63"/>
      <c r="O51" s="63"/>
      <c r="Q51" s="64"/>
      <c r="R51" s="64"/>
      <c r="S51" s="56"/>
      <c r="U51" s="56"/>
      <c r="W51" s="56"/>
      <c r="Y51" s="56"/>
      <c r="AA51" s="56"/>
      <c r="AC51" s="56"/>
    </row>
    <row r="52" spans="1:30" x14ac:dyDescent="0.25">
      <c r="A52" s="36" t="s">
        <v>107</v>
      </c>
      <c r="B52" s="36" t="s">
        <v>103</v>
      </c>
      <c r="C52" s="63">
        <f>AVERAGE(C22:C23)</f>
        <v>65.17</v>
      </c>
      <c r="E52" s="63">
        <f>AVERAGE(E22:E23)</f>
        <v>70.42</v>
      </c>
      <c r="G52" s="63">
        <f>AVERAGE(G22:G23)</f>
        <v>68.56</v>
      </c>
      <c r="I52" s="63">
        <f>AVERAGE(I22:I23)</f>
        <v>69.56</v>
      </c>
      <c r="K52" s="63">
        <f>AVERAGE(K22:K23)</f>
        <v>79.194999999999993</v>
      </c>
      <c r="M52" s="63">
        <f>AVERAGE(M22:M23)</f>
        <v>71.775000000000006</v>
      </c>
      <c r="N52" s="63"/>
      <c r="O52" s="63"/>
      <c r="Q52" s="64" t="s">
        <v>5721</v>
      </c>
      <c r="R52" s="64"/>
      <c r="S52" s="56">
        <f>ROUND(((C60/C54)*100),2)</f>
        <v>7.38</v>
      </c>
      <c r="T52" s="57" t="s">
        <v>63</v>
      </c>
      <c r="U52" s="56">
        <f>ROUND(((E60/E54)*100),2)</f>
        <v>-9.89</v>
      </c>
      <c r="V52" s="57" t="s">
        <v>63</v>
      </c>
      <c r="W52" s="56">
        <f>ROUND(((G60/G54)*100),2)</f>
        <v>12.21</v>
      </c>
      <c r="X52" s="57" t="s">
        <v>63</v>
      </c>
      <c r="Y52" s="56">
        <f>ROUND(((I60/I54)*100),2)</f>
        <v>15.19</v>
      </c>
      <c r="Z52" s="57" t="s">
        <v>63</v>
      </c>
      <c r="AA52" s="56">
        <f>ROUND(((K60/K54)*100),2)</f>
        <v>16.190000000000001</v>
      </c>
      <c r="AB52" s="57" t="s">
        <v>63</v>
      </c>
      <c r="AC52" s="56">
        <f>ROUND(AVERAGE(S52:AB52),2)</f>
        <v>8.2200000000000006</v>
      </c>
      <c r="AD52" s="36" t="s">
        <v>63</v>
      </c>
    </row>
    <row r="53" spans="1:30" x14ac:dyDescent="0.25">
      <c r="C53" s="63"/>
      <c r="E53" s="63"/>
      <c r="G53" s="63"/>
      <c r="I53" s="63"/>
      <c r="K53" s="63"/>
      <c r="M53" s="63"/>
      <c r="N53" s="63"/>
      <c r="O53" s="63"/>
      <c r="Q53" s="67"/>
      <c r="R53" s="67"/>
      <c r="S53" s="56"/>
      <c r="U53" s="56"/>
      <c r="W53" s="56"/>
      <c r="Y53" s="56"/>
      <c r="AA53" s="56"/>
    </row>
    <row r="54" spans="1:30" x14ac:dyDescent="0.25">
      <c r="A54" s="36" t="s">
        <v>62</v>
      </c>
      <c r="C54" s="101">
        <f>+C19+C12</f>
        <v>4666100000</v>
      </c>
      <c r="E54" s="101">
        <f>+E19+E12</f>
        <v>4277200000</v>
      </c>
      <c r="G54" s="101">
        <f>+G19+G12</f>
        <v>3666900000</v>
      </c>
      <c r="I54" s="101">
        <f>+I19+I12</f>
        <v>3132100000</v>
      </c>
      <c r="K54" s="101">
        <f>+K19+K12</f>
        <v>2865800000</v>
      </c>
      <c r="M54" s="101">
        <f>+M19+M12</f>
        <v>2471200000</v>
      </c>
      <c r="N54" s="101"/>
      <c r="O54" s="101"/>
      <c r="Q54" s="67" t="s">
        <v>5722</v>
      </c>
      <c r="R54" s="67"/>
      <c r="S54" s="56">
        <f>S33</f>
        <v>59.63</v>
      </c>
      <c r="T54" s="57" t="s">
        <v>63</v>
      </c>
      <c r="U54" s="56">
        <f>U33</f>
        <v>58.29</v>
      </c>
      <c r="V54" s="57" t="s">
        <v>63</v>
      </c>
      <c r="W54" s="56">
        <f>W33</f>
        <v>57.97</v>
      </c>
      <c r="X54" s="57" t="s">
        <v>63</v>
      </c>
      <c r="Y54" s="56">
        <f>Y33</f>
        <v>55.39</v>
      </c>
      <c r="Z54" s="57" t="s">
        <v>63</v>
      </c>
      <c r="AA54" s="56">
        <f>AA33</f>
        <v>52.989999999999995</v>
      </c>
      <c r="AB54" s="57" t="s">
        <v>63</v>
      </c>
      <c r="AC54" s="56">
        <f>ROUND(AVERAGE(S54:AB54),2)</f>
        <v>56.85</v>
      </c>
      <c r="AD54" s="57" t="s">
        <v>63</v>
      </c>
    </row>
    <row r="55" spans="1:30" x14ac:dyDescent="0.25">
      <c r="C55" s="63"/>
      <c r="E55" s="63"/>
      <c r="G55" s="63"/>
      <c r="I55" s="63"/>
      <c r="K55" s="63"/>
      <c r="M55" s="63"/>
      <c r="N55" s="63"/>
      <c r="O55" s="63"/>
    </row>
    <row r="56" spans="1:30" x14ac:dyDescent="0.25">
      <c r="A56" s="36" t="s">
        <v>112</v>
      </c>
      <c r="B56" s="36" t="s">
        <v>103</v>
      </c>
      <c r="C56" s="63">
        <f>SUM(C50,C19)</f>
        <v>7825400000</v>
      </c>
      <c r="E56" s="63">
        <f>SUM(E50,E19)</f>
        <v>7337700000</v>
      </c>
      <c r="G56" s="63">
        <f>SUM(G50,G19)</f>
        <v>6325100000</v>
      </c>
      <c r="I56" s="63">
        <f>SUM(I50,I19)</f>
        <v>5654400000</v>
      </c>
      <c r="K56" s="63">
        <f>SUM(K50,K19)</f>
        <v>5408800000</v>
      </c>
      <c r="M56" s="63">
        <f>SUM(M50,M19)</f>
        <v>4726600000</v>
      </c>
      <c r="N56" s="63"/>
      <c r="O56" s="63"/>
    </row>
    <row r="57" spans="1:30" x14ac:dyDescent="0.25">
      <c r="C57" s="63"/>
      <c r="E57" s="63"/>
      <c r="G57" s="63"/>
      <c r="I57" s="63"/>
      <c r="K57" s="63"/>
      <c r="M57" s="63"/>
      <c r="N57" s="63"/>
      <c r="O57" s="63"/>
    </row>
    <row r="58" spans="1:30" x14ac:dyDescent="0.25">
      <c r="A58" s="36" t="s">
        <v>115</v>
      </c>
      <c r="B58" s="36" t="s">
        <v>103</v>
      </c>
      <c r="C58" s="63">
        <f>SUM(C13,C17)</f>
        <v>242000000</v>
      </c>
      <c r="E58" s="63">
        <f>SUM(E13,E17)</f>
        <v>242000000</v>
      </c>
      <c r="G58" s="63">
        <f>SUM(G13,G17)</f>
        <v>242000000</v>
      </c>
      <c r="I58" s="63">
        <f>SUM(I13,I17)</f>
        <v>242000000</v>
      </c>
      <c r="K58" s="63">
        <f>SUM(K13,K17)</f>
        <v>242000000</v>
      </c>
      <c r="M58" s="63">
        <f>SUM(M13,M17)</f>
        <v>0</v>
      </c>
      <c r="N58" s="63"/>
      <c r="O58" s="63"/>
    </row>
    <row r="59" spans="1:30" x14ac:dyDescent="0.25">
      <c r="C59" s="63"/>
      <c r="E59" s="63"/>
      <c r="G59" s="63"/>
      <c r="I59" s="63"/>
      <c r="K59" s="63"/>
      <c r="M59" s="63"/>
      <c r="N59" s="63"/>
      <c r="O59" s="63"/>
    </row>
    <row r="60" spans="1:30" x14ac:dyDescent="0.25">
      <c r="A60" s="37" t="s">
        <v>5723</v>
      </c>
      <c r="B60" s="36" t="s">
        <v>103</v>
      </c>
      <c r="C60" s="63">
        <f>ROUND(C41+C42-C28,3)</f>
        <v>344200000</v>
      </c>
      <c r="E60" s="63">
        <f>ROUND(E41+E42-E28,3)</f>
        <v>-423100000</v>
      </c>
      <c r="G60" s="63">
        <f>ROUND(G41+G42-G28,3)</f>
        <v>447700000</v>
      </c>
      <c r="I60" s="63">
        <f>ROUND(I41+I42-I28,3)</f>
        <v>475800000</v>
      </c>
      <c r="K60" s="63">
        <f>ROUND(K41+K42-K28,3)</f>
        <v>464000000</v>
      </c>
      <c r="M60" s="63">
        <f>ROUND(M41+M42-M28,3)</f>
        <v>511600000</v>
      </c>
      <c r="N60" s="63"/>
      <c r="O60" s="63"/>
    </row>
    <row r="61" spans="1:30" x14ac:dyDescent="0.25">
      <c r="A61" s="37"/>
      <c r="C61" s="63"/>
      <c r="E61" s="63"/>
      <c r="G61" s="63"/>
      <c r="I61" s="63"/>
      <c r="K61" s="63"/>
      <c r="M61" s="63"/>
      <c r="N61" s="63"/>
      <c r="O61" s="63"/>
    </row>
    <row r="62" spans="1:30" x14ac:dyDescent="0.25">
      <c r="A62" s="36" t="s">
        <v>5724</v>
      </c>
      <c r="B62" s="36" t="s">
        <v>103</v>
      </c>
      <c r="C62" s="63">
        <f>C40+C44+C43+C30</f>
        <v>696800000</v>
      </c>
      <c r="E62" s="63">
        <f>E40+E44+E43+E30</f>
        <v>636800000</v>
      </c>
      <c r="G62" s="63">
        <f>G40+G44+G43+G30</f>
        <v>659900000</v>
      </c>
      <c r="I62" s="63">
        <f>I40+I44+I43+I30</f>
        <v>403800000</v>
      </c>
      <c r="K62" s="63">
        <f>K40+K44+K43+K30</f>
        <v>505200000</v>
      </c>
      <c r="M62" s="63">
        <f>M40+M44+M43+M30</f>
        <v>454500000</v>
      </c>
      <c r="N62" s="63"/>
      <c r="O62" s="63"/>
    </row>
    <row r="63" spans="1:30" x14ac:dyDescent="0.25">
      <c r="K63" s="62"/>
      <c r="L63" s="62"/>
      <c r="M63" s="62"/>
      <c r="N63" s="62"/>
      <c r="O63" s="62"/>
    </row>
    <row r="64" spans="1:30" x14ac:dyDescent="0.25">
      <c r="K64" s="62"/>
      <c r="L64" s="62"/>
      <c r="M64" s="62"/>
      <c r="N64" s="62"/>
      <c r="O64" s="62"/>
    </row>
    <row r="71" spans="11:15" x14ac:dyDescent="0.25">
      <c r="K71" s="62"/>
      <c r="L71" s="62"/>
      <c r="M71" s="62"/>
      <c r="N71" s="62"/>
      <c r="O71" s="62"/>
    </row>
    <row r="81" spans="11:223" x14ac:dyDescent="0.25">
      <c r="HK81" s="68"/>
      <c r="HL81" s="68"/>
      <c r="HO81" s="36" t="s">
        <v>5725</v>
      </c>
    </row>
    <row r="94" spans="11:223" x14ac:dyDescent="0.25">
      <c r="K94" s="62"/>
      <c r="L94" s="62"/>
      <c r="M94" s="62"/>
      <c r="N94" s="62"/>
      <c r="O94" s="62"/>
    </row>
    <row r="95" spans="11:223" x14ac:dyDescent="0.25">
      <c r="K95" s="62"/>
      <c r="L95" s="62"/>
      <c r="M95" s="62"/>
      <c r="N95" s="62"/>
      <c r="O95" s="62"/>
    </row>
    <row r="96" spans="11:223" x14ac:dyDescent="0.25">
      <c r="K96" s="62"/>
      <c r="L96" s="62"/>
      <c r="M96" s="62"/>
      <c r="N96" s="62"/>
      <c r="O96" s="62"/>
    </row>
    <row r="97" spans="11:15" x14ac:dyDescent="0.25">
      <c r="K97" s="62"/>
      <c r="L97" s="62"/>
      <c r="M97" s="62"/>
      <c r="N97" s="62"/>
      <c r="O97" s="62"/>
    </row>
    <row r="98" spans="11:15" x14ac:dyDescent="0.25">
      <c r="K98" s="62"/>
      <c r="L98" s="62"/>
      <c r="M98" s="62"/>
      <c r="N98" s="62"/>
      <c r="O98" s="62"/>
    </row>
    <row r="99" spans="11:15" x14ac:dyDescent="0.25">
      <c r="K99" s="62"/>
      <c r="L99" s="62"/>
      <c r="M99" s="62"/>
      <c r="N99" s="62"/>
      <c r="O99" s="62"/>
    </row>
    <row r="100" spans="11:15" x14ac:dyDescent="0.25">
      <c r="K100" s="62"/>
      <c r="L100" s="62"/>
      <c r="M100" s="62"/>
      <c r="N100" s="62"/>
      <c r="O100" s="62"/>
    </row>
    <row r="101" spans="11:15" x14ac:dyDescent="0.25">
      <c r="K101" s="62"/>
      <c r="L101" s="62"/>
      <c r="M101" s="62"/>
      <c r="N101" s="62"/>
      <c r="O101" s="62"/>
    </row>
    <row r="102" spans="11:15" x14ac:dyDescent="0.25">
      <c r="K102" s="62"/>
      <c r="L102" s="62"/>
      <c r="M102" s="62"/>
      <c r="N102" s="62"/>
      <c r="O102" s="62"/>
    </row>
    <row r="103" spans="11:15" x14ac:dyDescent="0.25">
      <c r="K103" s="62"/>
      <c r="L103" s="62"/>
      <c r="M103" s="62"/>
      <c r="N103" s="62"/>
      <c r="O103" s="62"/>
    </row>
    <row r="104" spans="11:15" x14ac:dyDescent="0.25">
      <c r="K104" s="62"/>
      <c r="L104" s="62"/>
      <c r="M104" s="62"/>
      <c r="N104" s="62"/>
      <c r="O104" s="62"/>
    </row>
    <row r="105" spans="11:15" x14ac:dyDescent="0.25">
      <c r="K105" s="62"/>
      <c r="L105" s="62"/>
      <c r="M105" s="62"/>
      <c r="N105" s="62"/>
      <c r="O105" s="62"/>
    </row>
    <row r="106" spans="11:15" x14ac:dyDescent="0.25">
      <c r="K106" s="62"/>
      <c r="L106" s="62"/>
      <c r="M106" s="62"/>
      <c r="N106" s="62"/>
      <c r="O106" s="62"/>
    </row>
    <row r="107" spans="11:15" x14ac:dyDescent="0.25">
      <c r="K107" s="62"/>
      <c r="L107" s="62"/>
      <c r="M107" s="62"/>
      <c r="N107" s="62"/>
      <c r="O107" s="62"/>
    </row>
    <row r="108" spans="11:15" x14ac:dyDescent="0.25">
      <c r="K108" s="62"/>
      <c r="L108" s="62"/>
      <c r="M108" s="62"/>
      <c r="N108" s="62"/>
      <c r="O108" s="62"/>
    </row>
    <row r="109" spans="11:15" x14ac:dyDescent="0.25">
      <c r="K109" s="62"/>
      <c r="L109" s="62"/>
      <c r="M109" s="62"/>
      <c r="N109" s="62"/>
      <c r="O109" s="62"/>
    </row>
    <row r="110" spans="11:15" x14ac:dyDescent="0.25">
      <c r="K110" s="62"/>
      <c r="L110" s="62"/>
      <c r="M110" s="62"/>
      <c r="N110" s="62"/>
      <c r="O110" s="62"/>
    </row>
    <row r="111" spans="11:15" x14ac:dyDescent="0.25">
      <c r="K111" s="62"/>
      <c r="L111" s="62"/>
      <c r="M111" s="62"/>
      <c r="N111" s="62"/>
      <c r="O111" s="62"/>
    </row>
    <row r="112" spans="11:15" x14ac:dyDescent="0.25">
      <c r="K112" s="62"/>
      <c r="L112" s="62"/>
      <c r="M112" s="62"/>
      <c r="N112" s="62"/>
      <c r="O112" s="62"/>
    </row>
    <row r="113" spans="11:15" x14ac:dyDescent="0.25">
      <c r="K113" s="62"/>
      <c r="L113" s="62"/>
      <c r="M113" s="62"/>
      <c r="N113" s="62"/>
      <c r="O113" s="62"/>
    </row>
    <row r="114" spans="11:15" x14ac:dyDescent="0.25">
      <c r="K114" s="62"/>
      <c r="L114" s="62"/>
      <c r="M114" s="62"/>
      <c r="N114" s="62"/>
      <c r="O114" s="62"/>
    </row>
    <row r="115" spans="11:15" x14ac:dyDescent="0.25">
      <c r="K115" s="62"/>
      <c r="L115" s="62"/>
      <c r="M115" s="62"/>
      <c r="N115" s="62"/>
      <c r="O115" s="62"/>
    </row>
    <row r="116" spans="11:15" x14ac:dyDescent="0.25">
      <c r="K116" s="62"/>
      <c r="L116" s="62"/>
      <c r="M116" s="62"/>
      <c r="N116" s="62"/>
      <c r="O116" s="62"/>
    </row>
    <row r="117" spans="11:15" x14ac:dyDescent="0.25">
      <c r="K117" s="62"/>
      <c r="L117" s="62"/>
      <c r="M117" s="62"/>
      <c r="N117" s="62"/>
      <c r="O117" s="62"/>
    </row>
    <row r="118" spans="11:15" x14ac:dyDescent="0.25">
      <c r="K118" s="62"/>
      <c r="L118" s="62"/>
      <c r="M118" s="62"/>
      <c r="N118" s="62"/>
      <c r="O118" s="62"/>
    </row>
    <row r="119" spans="11:15" x14ac:dyDescent="0.25">
      <c r="K119" s="62"/>
      <c r="L119" s="62"/>
      <c r="M119" s="62"/>
      <c r="N119" s="62"/>
      <c r="O119" s="62"/>
    </row>
    <row r="120" spans="11:15" x14ac:dyDescent="0.25">
      <c r="K120" s="62"/>
      <c r="L120" s="62"/>
      <c r="M120" s="62"/>
      <c r="N120" s="62"/>
      <c r="O120" s="62"/>
    </row>
    <row r="121" spans="11:15" x14ac:dyDescent="0.25">
      <c r="K121" s="62"/>
      <c r="L121" s="62"/>
      <c r="M121" s="62"/>
      <c r="N121" s="62"/>
      <c r="O121" s="62"/>
    </row>
    <row r="122" spans="11:15" x14ac:dyDescent="0.25">
      <c r="K122" s="62"/>
      <c r="L122" s="62"/>
      <c r="M122" s="62"/>
      <c r="N122" s="62"/>
      <c r="O122" s="62"/>
    </row>
    <row r="123" spans="11:15" x14ac:dyDescent="0.25">
      <c r="K123" s="62"/>
      <c r="L123" s="62"/>
      <c r="M123" s="62"/>
      <c r="N123" s="62"/>
      <c r="O123" s="62"/>
    </row>
    <row r="124" spans="11:15" x14ac:dyDescent="0.25">
      <c r="K124" s="62"/>
      <c r="L124" s="62"/>
      <c r="M124" s="62"/>
      <c r="N124" s="62"/>
      <c r="O124" s="62"/>
    </row>
    <row r="125" spans="11:15" x14ac:dyDescent="0.25">
      <c r="K125" s="62"/>
      <c r="L125" s="62"/>
      <c r="M125" s="62"/>
      <c r="N125" s="62"/>
      <c r="O125" s="62"/>
    </row>
    <row r="126" spans="11:15" x14ac:dyDescent="0.25">
      <c r="K126" s="62"/>
      <c r="L126" s="62"/>
      <c r="M126" s="62"/>
      <c r="N126" s="62"/>
      <c r="O126" s="62"/>
    </row>
    <row r="127" spans="11:15" x14ac:dyDescent="0.25">
      <c r="K127" s="62"/>
      <c r="L127" s="62"/>
      <c r="M127" s="62"/>
      <c r="N127" s="62"/>
      <c r="O127" s="62"/>
    </row>
    <row r="128" spans="11:15" x14ac:dyDescent="0.25">
      <c r="K128" s="62"/>
      <c r="L128" s="62"/>
      <c r="M128" s="62"/>
      <c r="N128" s="62"/>
      <c r="O128" s="62"/>
    </row>
    <row r="129" spans="11:15" x14ac:dyDescent="0.25">
      <c r="K129" s="62"/>
      <c r="L129" s="62"/>
      <c r="M129" s="62"/>
      <c r="N129" s="62"/>
      <c r="O129" s="62"/>
    </row>
    <row r="130" spans="11:15" x14ac:dyDescent="0.25">
      <c r="K130" s="62"/>
      <c r="L130" s="62"/>
      <c r="M130" s="62"/>
      <c r="N130" s="62"/>
      <c r="O130" s="62"/>
    </row>
    <row r="131" spans="11:15" x14ac:dyDescent="0.25">
      <c r="K131" s="62"/>
      <c r="L131" s="62"/>
      <c r="M131" s="62"/>
      <c r="N131" s="62"/>
      <c r="O131" s="62"/>
    </row>
    <row r="132" spans="11:15" x14ac:dyDescent="0.25">
      <c r="K132" s="62"/>
      <c r="L132" s="62"/>
      <c r="M132" s="62"/>
      <c r="N132" s="62"/>
      <c r="O132" s="62"/>
    </row>
    <row r="133" spans="11:15" x14ac:dyDescent="0.25">
      <c r="K133" s="62"/>
      <c r="L133" s="62"/>
      <c r="M133" s="62"/>
      <c r="N133" s="62"/>
      <c r="O133" s="62"/>
    </row>
    <row r="134" spans="11:15" x14ac:dyDescent="0.25">
      <c r="K134" s="62"/>
      <c r="L134" s="62"/>
      <c r="M134" s="62"/>
      <c r="N134" s="62"/>
      <c r="O134" s="62"/>
    </row>
    <row r="135" spans="11:15" x14ac:dyDescent="0.25">
      <c r="K135" s="62"/>
      <c r="L135" s="62"/>
      <c r="M135" s="62"/>
      <c r="N135" s="62"/>
      <c r="O135" s="62"/>
    </row>
    <row r="136" spans="11:15" x14ac:dyDescent="0.25">
      <c r="K136" s="62"/>
      <c r="L136" s="62"/>
      <c r="M136" s="62"/>
      <c r="N136" s="62"/>
      <c r="O136" s="62"/>
    </row>
    <row r="137" spans="11:15" x14ac:dyDescent="0.25">
      <c r="K137" s="62"/>
      <c r="L137" s="62"/>
      <c r="M137" s="62"/>
      <c r="N137" s="62"/>
      <c r="O137" s="62"/>
    </row>
    <row r="138" spans="11:15" x14ac:dyDescent="0.25">
      <c r="K138" s="62"/>
      <c r="L138" s="62"/>
      <c r="M138" s="62"/>
      <c r="N138" s="62"/>
      <c r="O138" s="62"/>
    </row>
    <row r="139" spans="11:15" x14ac:dyDescent="0.25">
      <c r="K139" s="62"/>
      <c r="L139" s="62"/>
      <c r="M139" s="62"/>
      <c r="N139" s="62"/>
      <c r="O139" s="62"/>
    </row>
    <row r="140" spans="11:15" x14ac:dyDescent="0.25">
      <c r="K140" s="62"/>
      <c r="L140" s="62"/>
      <c r="M140" s="62"/>
      <c r="N140" s="62"/>
      <c r="O140" s="62"/>
    </row>
    <row r="141" spans="11:15" x14ac:dyDescent="0.25">
      <c r="K141" s="62"/>
      <c r="L141" s="62"/>
      <c r="M141" s="62"/>
      <c r="N141" s="62"/>
      <c r="O141" s="62"/>
    </row>
    <row r="142" spans="11:15" x14ac:dyDescent="0.25">
      <c r="K142" s="62"/>
      <c r="L142" s="62"/>
      <c r="M142" s="62"/>
      <c r="N142" s="62"/>
      <c r="O142" s="62"/>
    </row>
    <row r="143" spans="11:15" x14ac:dyDescent="0.25">
      <c r="K143" s="62"/>
      <c r="L143" s="62"/>
      <c r="M143" s="62"/>
      <c r="N143" s="62"/>
      <c r="O143" s="62"/>
    </row>
    <row r="144" spans="11:15" x14ac:dyDescent="0.25">
      <c r="K144" s="62"/>
      <c r="L144" s="62"/>
      <c r="M144" s="62"/>
      <c r="N144" s="62"/>
      <c r="O144" s="62"/>
    </row>
    <row r="145" spans="11:15" x14ac:dyDescent="0.25">
      <c r="K145" s="62"/>
      <c r="L145" s="62"/>
      <c r="M145" s="62"/>
      <c r="N145" s="62"/>
      <c r="O145" s="62"/>
    </row>
    <row r="146" spans="11:15" x14ac:dyDescent="0.25">
      <c r="K146" s="62"/>
      <c r="L146" s="62"/>
      <c r="M146" s="62"/>
      <c r="N146" s="62"/>
      <c r="O146" s="62"/>
    </row>
    <row r="147" spans="11:15" x14ac:dyDescent="0.25">
      <c r="K147" s="62"/>
      <c r="L147" s="62"/>
      <c r="M147" s="62"/>
      <c r="N147" s="62"/>
      <c r="O147" s="62"/>
    </row>
    <row r="148" spans="11:15" x14ac:dyDescent="0.25">
      <c r="K148" s="62"/>
      <c r="L148" s="62"/>
      <c r="M148" s="62"/>
      <c r="N148" s="62"/>
      <c r="O148" s="62"/>
    </row>
    <row r="149" spans="11:15" x14ac:dyDescent="0.25">
      <c r="K149" s="62"/>
      <c r="L149" s="62"/>
      <c r="M149" s="62"/>
      <c r="N149" s="62"/>
      <c r="O149" s="62"/>
    </row>
    <row r="150" spans="11:15" x14ac:dyDescent="0.25">
      <c r="K150" s="62"/>
      <c r="L150" s="62"/>
      <c r="M150" s="62"/>
      <c r="N150" s="62"/>
      <c r="O150" s="62"/>
    </row>
    <row r="151" spans="11:15" x14ac:dyDescent="0.25">
      <c r="K151" s="62"/>
      <c r="L151" s="62"/>
      <c r="M151" s="62"/>
      <c r="N151" s="62"/>
      <c r="O151" s="62"/>
    </row>
    <row r="152" spans="11:15" x14ac:dyDescent="0.25">
      <c r="K152" s="62"/>
      <c r="L152" s="62"/>
      <c r="M152" s="62"/>
      <c r="N152" s="62"/>
      <c r="O152" s="62"/>
    </row>
    <row r="153" spans="11:15" x14ac:dyDescent="0.25">
      <c r="K153" s="62"/>
      <c r="L153" s="62"/>
      <c r="M153" s="62"/>
      <c r="N153" s="62"/>
      <c r="O153" s="62"/>
    </row>
    <row r="154" spans="11:15" x14ac:dyDescent="0.25">
      <c r="K154" s="62"/>
      <c r="L154" s="62"/>
      <c r="M154" s="62"/>
      <c r="N154" s="62"/>
      <c r="O154" s="62"/>
    </row>
  </sheetData>
  <mergeCells count="5">
    <mergeCell ref="G6:M6"/>
    <mergeCell ref="G7:M7"/>
    <mergeCell ref="G8:M8"/>
    <mergeCell ref="AC24:AD24"/>
    <mergeCell ref="AC25:AD25"/>
  </mergeCells>
  <printOptions horizontalCentered="1"/>
  <pageMargins left="0.75" right="0.75" top="1" bottom="1" header="0.5" footer="0.5"/>
  <pageSetup scale="10" orientation="landscape" horizontalDpi="300" vertic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4CC6D-A231-48D3-8F35-182C345765C6}">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20.7265625" style="36" customWidth="1"/>
    <col min="4" max="4" width="3" style="36" customWidth="1"/>
    <col min="5" max="5" width="20.7265625" style="36" customWidth="1"/>
    <col min="6" max="6" width="3" style="36" customWidth="1"/>
    <col min="7" max="7" width="19.7265625" style="36" customWidth="1"/>
    <col min="8" max="8" width="2" style="36" customWidth="1"/>
    <col min="9" max="9" width="21" style="36" customWidth="1"/>
    <col min="10" max="10" width="2" style="36" customWidth="1"/>
    <col min="11" max="11" width="20" style="36" customWidth="1"/>
    <col min="12" max="12" width="2.26953125" style="36" customWidth="1"/>
    <col min="13" max="13" width="21.54296875" style="36" customWidth="1"/>
    <col min="14" max="16" width="9" style="36"/>
    <col min="17" max="17" width="53.26953125" style="36" bestFit="1" customWidth="1"/>
    <col min="18" max="18" width="4.26953125" style="36" customWidth="1"/>
    <col min="19" max="19" width="17.26953125" style="36" customWidth="1"/>
    <col min="20" max="20" width="3.26953125" style="36" customWidth="1"/>
    <col min="21" max="21" width="16.7265625" style="36" customWidth="1"/>
    <col min="22" max="22" width="3.54296875" style="36" customWidth="1"/>
    <col min="23" max="23" width="13.7265625" style="36" customWidth="1"/>
    <col min="24" max="24" width="3.54296875" style="36" customWidth="1"/>
    <col min="25" max="25" width="13.54296875" style="36" bestFit="1" customWidth="1"/>
    <col min="26" max="26" width="2.54296875" style="36" bestFit="1" customWidth="1"/>
    <col min="27" max="27" width="13.54296875"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c r="C2" s="28"/>
      <c r="E2" s="28"/>
    </row>
    <row r="3" spans="1:29" ht="16.5" customHeight="1" x14ac:dyDescent="0.25">
      <c r="A3" s="28"/>
      <c r="C3" s="28"/>
      <c r="E3" s="28"/>
    </row>
    <row r="4" spans="1:29" ht="16.5" customHeight="1" thickBot="1" x14ac:dyDescent="0.3">
      <c r="A4" s="28"/>
    </row>
    <row r="5" spans="1:29" ht="16" x14ac:dyDescent="0.6">
      <c r="A5" s="102" t="s">
        <v>5726</v>
      </c>
    </row>
    <row r="6" spans="1:29" ht="15" customHeight="1" thickBot="1" x14ac:dyDescent="0.35">
      <c r="A6" s="103" t="s">
        <v>3024</v>
      </c>
      <c r="G6" s="1203" t="s">
        <v>5736</v>
      </c>
      <c r="H6" s="1203"/>
      <c r="I6" s="1203"/>
      <c r="J6" s="1203"/>
      <c r="K6" s="1203"/>
      <c r="L6" s="1203"/>
      <c r="M6" s="1203"/>
      <c r="Q6" s="60" t="str">
        <f>G6</f>
        <v>Alliant Energy Corp.</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4.2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D10" s="1098"/>
      <c r="E10" s="1098">
        <v>2022</v>
      </c>
      <c r="F10" s="1098"/>
      <c r="G10" s="1098">
        <v>2021</v>
      </c>
      <c r="H10" s="1098"/>
      <c r="I10" s="1098">
        <v>2020</v>
      </c>
      <c r="K10" s="1098">
        <v>2019</v>
      </c>
      <c r="M10" s="1098"/>
      <c r="Y10" s="61"/>
      <c r="Z10" s="61"/>
      <c r="AA10" s="52"/>
      <c r="AB10" s="52"/>
    </row>
    <row r="11" spans="1:29" x14ac:dyDescent="0.25">
      <c r="A11" s="36" t="s">
        <v>38</v>
      </c>
    </row>
    <row r="12" spans="1:29" x14ac:dyDescent="0.25">
      <c r="A12" s="36" t="s">
        <v>39</v>
      </c>
      <c r="B12" s="36" t="s">
        <v>40</v>
      </c>
      <c r="C12" s="104">
        <f>(8225+809)*1000000</f>
        <v>9034000000</v>
      </c>
      <c r="D12" s="104"/>
      <c r="E12" s="104">
        <f>(408+7668)*1000000</f>
        <v>8076000000</v>
      </c>
      <c r="F12" s="104"/>
      <c r="G12" s="104">
        <f>(633+6735)*1000000</f>
        <v>7368000000</v>
      </c>
      <c r="H12" s="104"/>
      <c r="I12" s="104">
        <f>(8+6769)*1000000</f>
        <v>6777000000</v>
      </c>
      <c r="K12" s="104">
        <f>(657.2+5533)*1000000</f>
        <v>6190200000</v>
      </c>
      <c r="M12" s="104"/>
      <c r="S12" s="1098">
        <f>C10</f>
        <v>2023</v>
      </c>
      <c r="T12" s="1098"/>
      <c r="U12" s="1098">
        <f>E10</f>
        <v>2022</v>
      </c>
      <c r="V12" s="1098"/>
      <c r="W12" s="1098">
        <f>G10</f>
        <v>2021</v>
      </c>
      <c r="Y12" s="1098">
        <f>I10</f>
        <v>2020</v>
      </c>
      <c r="Z12" s="1098"/>
      <c r="AA12" s="1098">
        <f>K10</f>
        <v>2019</v>
      </c>
      <c r="AB12" s="1098"/>
    </row>
    <row r="13" spans="1:29" ht="15" customHeight="1" x14ac:dyDescent="0.25">
      <c r="A13" s="36" t="s">
        <v>41</v>
      </c>
      <c r="B13" s="36" t="s">
        <v>42</v>
      </c>
      <c r="C13" s="105">
        <v>0</v>
      </c>
      <c r="D13" s="105"/>
      <c r="E13" s="105">
        <v>0</v>
      </c>
      <c r="F13" s="105"/>
      <c r="G13" s="105">
        <v>0</v>
      </c>
      <c r="H13" s="105"/>
      <c r="I13" s="105">
        <v>200000000</v>
      </c>
      <c r="K13" s="105">
        <v>200000000</v>
      </c>
      <c r="M13" s="105"/>
      <c r="W13" s="1201" t="s">
        <v>43</v>
      </c>
      <c r="X13" s="1201"/>
      <c r="Y13" s="1201"/>
      <c r="Z13" s="1201"/>
      <c r="AA13" s="1201"/>
      <c r="AB13" s="1201"/>
      <c r="AC13" s="52" t="s">
        <v>44</v>
      </c>
    </row>
    <row r="14" spans="1:29" x14ac:dyDescent="0.25">
      <c r="Q14" s="64" t="s">
        <v>5691</v>
      </c>
      <c r="R14" s="64"/>
      <c r="S14" s="64"/>
      <c r="T14" s="64"/>
      <c r="U14" s="64"/>
      <c r="V14" s="64"/>
      <c r="X14" s="64"/>
    </row>
    <row r="15" spans="1:29" x14ac:dyDescent="0.25">
      <c r="A15" s="36" t="s">
        <v>46</v>
      </c>
      <c r="B15" s="36" t="s">
        <v>47</v>
      </c>
      <c r="C15" s="106">
        <v>256096848</v>
      </c>
      <c r="D15" s="107"/>
      <c r="E15" s="107">
        <v>251134966</v>
      </c>
      <c r="F15" s="107"/>
      <c r="G15" s="107">
        <v>250474529</v>
      </c>
      <c r="H15" s="107"/>
      <c r="I15" s="107">
        <v>249868415</v>
      </c>
      <c r="K15" s="107">
        <v>245022800</v>
      </c>
      <c r="M15" s="107"/>
    </row>
    <row r="16" spans="1:29" x14ac:dyDescent="0.25">
      <c r="A16" s="36" t="s">
        <v>48</v>
      </c>
      <c r="B16" s="36" t="s">
        <v>49</v>
      </c>
      <c r="C16" s="106">
        <f>1000000*6777</f>
        <v>6777000000</v>
      </c>
      <c r="D16" s="107"/>
      <c r="E16" s="107">
        <f>6276*1000000</f>
        <v>6276000000</v>
      </c>
      <c r="F16" s="107"/>
      <c r="G16" s="107">
        <f>5990*1000000</f>
        <v>5990000000</v>
      </c>
      <c r="H16" s="107"/>
      <c r="I16" s="107">
        <f>5688*1000000</f>
        <v>5688000000</v>
      </c>
      <c r="K16" s="107">
        <v>5205100000</v>
      </c>
      <c r="M16" s="107"/>
      <c r="Q16" s="64" t="s">
        <v>5692</v>
      </c>
      <c r="R16" s="64"/>
      <c r="X16" s="64"/>
    </row>
    <row r="17" spans="1:30" x14ac:dyDescent="0.25">
      <c r="A17" s="36" t="s">
        <v>51</v>
      </c>
      <c r="B17" s="36" t="s">
        <v>47</v>
      </c>
      <c r="C17" s="36">
        <v>0</v>
      </c>
      <c r="E17" s="36">
        <v>0</v>
      </c>
      <c r="G17" s="36">
        <v>0</v>
      </c>
      <c r="I17" s="36">
        <v>0</v>
      </c>
      <c r="K17" s="36">
        <v>0</v>
      </c>
      <c r="Q17" s="36" t="s">
        <v>5693</v>
      </c>
      <c r="S17" s="53">
        <f>C50/1000000</f>
        <v>15811</v>
      </c>
      <c r="T17" s="53"/>
      <c r="U17" s="53">
        <f>E50/1000000</f>
        <v>14352</v>
      </c>
      <c r="V17" s="53"/>
      <c r="W17" s="53">
        <f>G50/1000000</f>
        <v>13358</v>
      </c>
      <c r="Y17" s="53">
        <f>I50/1000000</f>
        <v>12665</v>
      </c>
      <c r="Z17" s="53"/>
      <c r="AA17" s="53">
        <f>K50/1000000</f>
        <v>11595.3</v>
      </c>
      <c r="AB17" s="53"/>
    </row>
    <row r="18" spans="1:30" x14ac:dyDescent="0.25">
      <c r="Q18" s="36" t="s">
        <v>5694</v>
      </c>
      <c r="S18" s="54">
        <f>C19/1000000</f>
        <v>475</v>
      </c>
      <c r="T18" s="54"/>
      <c r="U18" s="54">
        <f>E19/1000000</f>
        <v>642</v>
      </c>
      <c r="V18" s="54"/>
      <c r="W18" s="54">
        <f>G19/1000000</f>
        <v>515</v>
      </c>
      <c r="Y18" s="54">
        <f>I19/1000000</f>
        <v>389</v>
      </c>
      <c r="Z18" s="53"/>
      <c r="AA18" s="54">
        <f>K19/1000000</f>
        <v>337.4</v>
      </c>
      <c r="AB18" s="53"/>
    </row>
    <row r="19" spans="1:30" x14ac:dyDescent="0.25">
      <c r="A19" s="36" t="s">
        <v>54</v>
      </c>
      <c r="B19" s="36" t="s">
        <v>55</v>
      </c>
      <c r="C19" s="107">
        <f>1000000*475</f>
        <v>475000000</v>
      </c>
      <c r="D19" s="107"/>
      <c r="E19" s="107">
        <f>642*1000000</f>
        <v>642000000</v>
      </c>
      <c r="F19" s="107"/>
      <c r="G19" s="107">
        <f>515*1000000</f>
        <v>515000000</v>
      </c>
      <c r="H19" s="107"/>
      <c r="I19" s="107">
        <f>389*1000000</f>
        <v>389000000</v>
      </c>
      <c r="K19" s="107">
        <v>337400000</v>
      </c>
      <c r="M19" s="107"/>
      <c r="Q19" s="36" t="s">
        <v>5695</v>
      </c>
      <c r="S19" s="55">
        <f>SUM(S17:S18)</f>
        <v>16286</v>
      </c>
      <c r="T19" s="55"/>
      <c r="U19" s="55">
        <f>SUM(U17:U18)</f>
        <v>14994</v>
      </c>
      <c r="V19" s="55"/>
      <c r="W19" s="55">
        <f>SUM(W17:W18)</f>
        <v>13873</v>
      </c>
      <c r="Y19" s="55">
        <f>SUM(Y17:Y18)</f>
        <v>13054</v>
      </c>
      <c r="Z19" s="53"/>
      <c r="AA19" s="55">
        <f>SUM(AA17:AA18)</f>
        <v>11932.699999999999</v>
      </c>
      <c r="AB19" s="53"/>
    </row>
    <row r="21" spans="1:30" x14ac:dyDescent="0.25">
      <c r="A21" s="36" t="s">
        <v>57</v>
      </c>
      <c r="B21" s="36" t="s">
        <v>58</v>
      </c>
      <c r="C21" s="63">
        <v>2.78</v>
      </c>
      <c r="D21" s="63"/>
      <c r="E21" s="63">
        <v>2.73</v>
      </c>
      <c r="F21" s="63"/>
      <c r="G21" s="63">
        <v>2.63</v>
      </c>
      <c r="H21" s="63"/>
      <c r="I21" s="63">
        <v>2.4700000000000002</v>
      </c>
      <c r="K21" s="63">
        <v>2.33</v>
      </c>
      <c r="M21" s="63"/>
      <c r="Q21" s="64" t="s">
        <v>5696</v>
      </c>
      <c r="R21" s="64"/>
      <c r="X21" s="64"/>
    </row>
    <row r="22" spans="1:30" x14ac:dyDescent="0.25">
      <c r="A22" s="36" t="s">
        <v>60</v>
      </c>
      <c r="B22" s="36" t="s">
        <v>3244</v>
      </c>
      <c r="C22" s="36">
        <v>55.94</v>
      </c>
      <c r="E22" s="36">
        <v>65.16</v>
      </c>
      <c r="G22" s="36">
        <v>62.18</v>
      </c>
      <c r="I22" s="36">
        <v>60.164999999999999</v>
      </c>
      <c r="K22" s="36">
        <v>54.95</v>
      </c>
      <c r="Q22" s="36" t="s">
        <v>5697</v>
      </c>
      <c r="S22" s="56">
        <f>(ROUND((C30/(AVERAGE(C54,E54))*100),2))</f>
        <v>4.32</v>
      </c>
      <c r="T22" s="57" t="s">
        <v>63</v>
      </c>
      <c r="U22" s="56">
        <f>(ROUND((E30/(AVERAGE(E54,G54))*100),2))</f>
        <v>3.92</v>
      </c>
      <c r="V22" s="57" t="s">
        <v>63</v>
      </c>
      <c r="W22" s="56">
        <f>(ROUND((G30/(AVERAGE(G54,I54))*100),2))</f>
        <v>3.68</v>
      </c>
      <c r="X22" s="57" t="s">
        <v>63</v>
      </c>
      <c r="Y22" s="56">
        <f>(ROUND((I30/(AVERAGE(I54,K54))*100),2))</f>
        <v>4.0199999999999996</v>
      </c>
      <c r="Z22" s="57" t="s">
        <v>63</v>
      </c>
      <c r="AA22" s="56">
        <f>(ROUND((K30/(AVERAGE(K54,M54))*100),2))</f>
        <v>4.18</v>
      </c>
      <c r="AB22" s="57" t="s">
        <v>63</v>
      </c>
      <c r="AC22" s="1097"/>
    </row>
    <row r="23" spans="1:30" x14ac:dyDescent="0.25">
      <c r="A23" s="36" t="s">
        <v>64</v>
      </c>
      <c r="B23" s="36" t="s">
        <v>3244</v>
      </c>
      <c r="C23" s="36">
        <v>46.24</v>
      </c>
      <c r="E23" s="36">
        <v>48.06</v>
      </c>
      <c r="G23" s="36">
        <v>46.16</v>
      </c>
      <c r="I23" s="36">
        <v>39.99</v>
      </c>
      <c r="K23" s="36">
        <v>41.15</v>
      </c>
      <c r="Q23" s="36" t="s">
        <v>5698</v>
      </c>
      <c r="S23" s="108"/>
      <c r="T23" s="108"/>
      <c r="U23" s="108"/>
      <c r="V23" s="108"/>
      <c r="W23" s="108">
        <f>(ROUND((G36/(AVERAGE(G58,I58))*100),2))</f>
        <v>15</v>
      </c>
      <c r="X23" s="108"/>
      <c r="Y23" s="108">
        <f>(ROUND((I36/(AVERAGE(I58,K58))*100),2))</f>
        <v>5</v>
      </c>
      <c r="Z23" s="108"/>
      <c r="AA23" s="108">
        <f>(ROUND((K36/(AVERAGE(K58,M58))*100),2))</f>
        <v>5.0999999999999996</v>
      </c>
      <c r="AB23" s="108"/>
    </row>
    <row r="24" spans="1:30" x14ac:dyDescent="0.25">
      <c r="AC24" s="1203" t="s">
        <v>66</v>
      </c>
      <c r="AD24" s="1203"/>
    </row>
    <row r="25" spans="1:30" x14ac:dyDescent="0.25">
      <c r="Q25" s="64" t="s">
        <v>5699</v>
      </c>
      <c r="R25" s="64"/>
      <c r="AC25" s="1203" t="s">
        <v>68</v>
      </c>
      <c r="AD25" s="1203"/>
    </row>
    <row r="26" spans="1:30" x14ac:dyDescent="0.25">
      <c r="A26" s="36" t="s">
        <v>69</v>
      </c>
      <c r="B26" s="36" t="s">
        <v>3244</v>
      </c>
      <c r="C26" s="63">
        <v>1.81</v>
      </c>
      <c r="E26" s="36">
        <v>1.71</v>
      </c>
      <c r="G26" s="36">
        <v>1.61</v>
      </c>
      <c r="I26" s="36">
        <v>1.52</v>
      </c>
      <c r="K26" s="36">
        <v>1.42</v>
      </c>
      <c r="Q26" s="36" t="s">
        <v>5700</v>
      </c>
    </row>
    <row r="27" spans="1:30" x14ac:dyDescent="0.25">
      <c r="J27" s="109"/>
      <c r="L27" s="109"/>
      <c r="Q27" s="36" t="s">
        <v>5701</v>
      </c>
      <c r="S27" s="56">
        <f>ROUND(((C12/C50)*100),2)</f>
        <v>57.14</v>
      </c>
      <c r="T27" s="57" t="s">
        <v>63</v>
      </c>
      <c r="U27" s="56">
        <f>ROUND(((E12/E50)*100),2)</f>
        <v>56.27</v>
      </c>
      <c r="V27" s="57" t="s">
        <v>63</v>
      </c>
      <c r="W27" s="56">
        <f>ROUND(((G12/G50)*100),2)</f>
        <v>55.16</v>
      </c>
      <c r="X27" s="57" t="s">
        <v>63</v>
      </c>
      <c r="Y27" s="56">
        <f>ROUND(((I12/I50)*100),2)</f>
        <v>53.51</v>
      </c>
      <c r="Z27" s="57" t="s">
        <v>63</v>
      </c>
      <c r="AA27" s="56">
        <f>ROUND(((K12/K50)*100),2)</f>
        <v>53.39</v>
      </c>
      <c r="AB27" s="57" t="s">
        <v>63</v>
      </c>
      <c r="AC27" s="56">
        <f>ROUND(AVERAGE(S27:AB27),2)</f>
        <v>55.09</v>
      </c>
      <c r="AD27" s="57" t="s">
        <v>63</v>
      </c>
    </row>
    <row r="28" spans="1:30" x14ac:dyDescent="0.25">
      <c r="A28" s="36" t="s">
        <v>72</v>
      </c>
      <c r="B28" s="36" t="s">
        <v>72</v>
      </c>
      <c r="C28" s="105">
        <f>100*1000000</f>
        <v>100000000</v>
      </c>
      <c r="D28" s="105"/>
      <c r="E28" s="105">
        <f>60*1000000</f>
        <v>60000000</v>
      </c>
      <c r="F28" s="105"/>
      <c r="G28" s="105">
        <f>25*1000000</f>
        <v>25000000</v>
      </c>
      <c r="H28" s="105"/>
      <c r="I28" s="105">
        <f>55*1000000</f>
        <v>55000000</v>
      </c>
      <c r="J28" s="110"/>
      <c r="K28" s="105">
        <v>92700000</v>
      </c>
      <c r="L28" s="110"/>
      <c r="M28" s="105"/>
      <c r="Q28" s="36" t="s">
        <v>5702</v>
      </c>
      <c r="S28" s="56">
        <f>ROUND(((SUM(C13,C17)/C50)*100),2)</f>
        <v>0</v>
      </c>
      <c r="T28" s="57"/>
      <c r="U28" s="56">
        <f>ROUND(((SUM(E13,E17)/E50)*100),2)</f>
        <v>0</v>
      </c>
      <c r="V28" s="57"/>
      <c r="W28" s="56">
        <f>ROUND(((SUM(G13,G17)/G50)*100),2)</f>
        <v>0</v>
      </c>
      <c r="X28" s="57"/>
      <c r="Y28" s="56">
        <f>ROUND(((SUM(I13,I17)/I50)*100),2)</f>
        <v>1.58</v>
      </c>
      <c r="Z28" s="57"/>
      <c r="AA28" s="56">
        <f>ROUND(((SUM(K13,K17)/K50)*100),2)</f>
        <v>1.72</v>
      </c>
      <c r="AB28" s="57"/>
      <c r="AC28" s="56">
        <f t="shared" ref="AC28:AC29" si="0">ROUND(AVERAGE(S28:AB28),2)</f>
        <v>0.66</v>
      </c>
      <c r="AD28" s="57"/>
    </row>
    <row r="29" spans="1:30" x14ac:dyDescent="0.25">
      <c r="J29" s="111"/>
      <c r="L29" s="111"/>
      <c r="Q29" s="36" t="s">
        <v>5703</v>
      </c>
      <c r="S29" s="58">
        <f>ROUND(((C16/C50)*100),2)</f>
        <v>42.86</v>
      </c>
      <c r="T29" s="57"/>
      <c r="U29" s="58">
        <f>ROUND(((E16/E50)*100),2)</f>
        <v>43.73</v>
      </c>
      <c r="V29" s="57"/>
      <c r="W29" s="58">
        <f>ROUND(((G16/G50)*100),2)</f>
        <v>44.84</v>
      </c>
      <c r="X29" s="57"/>
      <c r="Y29" s="58">
        <f>ROUND(((I16/I50)*100),2)</f>
        <v>44.91</v>
      </c>
      <c r="Z29" s="57"/>
      <c r="AA29" s="58">
        <f>ROUND(((K16/K50)*100),2)</f>
        <v>44.89</v>
      </c>
      <c r="AB29" s="57"/>
      <c r="AC29" s="56">
        <f t="shared" si="0"/>
        <v>44.25</v>
      </c>
      <c r="AD29" s="57"/>
    </row>
    <row r="30" spans="1:30" x14ac:dyDescent="0.25">
      <c r="A30" s="36" t="s">
        <v>73</v>
      </c>
      <c r="B30" s="36" t="s">
        <v>74</v>
      </c>
      <c r="C30" s="107">
        <f>394*1000000</f>
        <v>394000000</v>
      </c>
      <c r="D30" s="107"/>
      <c r="E30" s="107">
        <f>325*1000000</f>
        <v>325000000</v>
      </c>
      <c r="F30" s="107"/>
      <c r="G30" s="107">
        <f>277*1000000</f>
        <v>277000000</v>
      </c>
      <c r="H30" s="107"/>
      <c r="I30" s="107">
        <f>275*1000000</f>
        <v>275000000</v>
      </c>
      <c r="J30" s="111"/>
      <c r="K30" s="107">
        <v>272900000</v>
      </c>
      <c r="L30" s="111"/>
      <c r="M30" s="107"/>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J31" s="110"/>
      <c r="L31" s="110"/>
    </row>
    <row r="32" spans="1:30" x14ac:dyDescent="0.25">
      <c r="A32" s="36" t="s">
        <v>76</v>
      </c>
      <c r="B32" s="36" t="s">
        <v>77</v>
      </c>
      <c r="C32" s="107">
        <f>703*1000000</f>
        <v>703000000</v>
      </c>
      <c r="D32" s="107"/>
      <c r="E32" s="107">
        <f>686*1000000</f>
        <v>686000000</v>
      </c>
      <c r="F32" s="107"/>
      <c r="G32" s="107">
        <f>674*1000000</f>
        <v>674000000</v>
      </c>
      <c r="H32" s="107"/>
      <c r="I32" s="107">
        <f>624*1000000</f>
        <v>624000000</v>
      </c>
      <c r="J32" s="110"/>
      <c r="K32" s="107">
        <v>567400000</v>
      </c>
      <c r="L32" s="110"/>
      <c r="M32" s="107"/>
      <c r="Q32" s="36" t="s">
        <v>5705</v>
      </c>
    </row>
    <row r="33" spans="1:30" x14ac:dyDescent="0.25">
      <c r="A33" s="65"/>
      <c r="B33" s="65"/>
      <c r="C33" s="65"/>
      <c r="D33" s="65"/>
      <c r="E33" s="65"/>
      <c r="F33" s="65"/>
      <c r="G33" s="65"/>
      <c r="H33" s="65"/>
      <c r="I33" s="65"/>
      <c r="J33" s="112"/>
      <c r="K33" s="65"/>
      <c r="L33" s="112"/>
      <c r="M33" s="65"/>
      <c r="Q33" s="36" t="s">
        <v>5706</v>
      </c>
      <c r="S33" s="56">
        <f>ROUND((((C12+C19)/C56)*100),2)</f>
        <v>58.39</v>
      </c>
      <c r="T33" s="57" t="s">
        <v>63</v>
      </c>
      <c r="U33" s="56">
        <f>ROUND((((E12+E19)/E56)*100),2)</f>
        <v>58.14</v>
      </c>
      <c r="V33" s="57" t="s">
        <v>63</v>
      </c>
      <c r="W33" s="56">
        <f>ROUND((((G12+G19)/G56)*100),2)</f>
        <v>56.82</v>
      </c>
      <c r="X33" s="57" t="s">
        <v>63</v>
      </c>
      <c r="Y33" s="56">
        <f>ROUND((((I12+I19)/I56)*100),2)</f>
        <v>54.9</v>
      </c>
      <c r="Z33" s="57" t="s">
        <v>63</v>
      </c>
      <c r="AA33" s="56">
        <f>ROUND((((K12+K19)/K56)*100),2)</f>
        <v>54.7</v>
      </c>
      <c r="AB33" s="57" t="s">
        <v>63</v>
      </c>
      <c r="AC33" s="56">
        <f>ROUND(AVERAGE(S33:AB33),2)</f>
        <v>56.59</v>
      </c>
      <c r="AD33" s="57" t="s">
        <v>63</v>
      </c>
    </row>
    <row r="34" spans="1:30" x14ac:dyDescent="0.25">
      <c r="A34" s="36" t="s">
        <v>80</v>
      </c>
      <c r="B34" s="36" t="s">
        <v>81</v>
      </c>
      <c r="C34" s="107">
        <f>703*1000000</f>
        <v>703000000</v>
      </c>
      <c r="D34" s="107"/>
      <c r="E34" s="107">
        <f>686*1000000</f>
        <v>686000000</v>
      </c>
      <c r="F34" s="107"/>
      <c r="G34" s="107">
        <f>659*1000000</f>
        <v>659000000</v>
      </c>
      <c r="H34" s="107"/>
      <c r="I34" s="107">
        <f>614*1000000</f>
        <v>614000000</v>
      </c>
      <c r="J34" s="110"/>
      <c r="K34" s="107">
        <v>557200000</v>
      </c>
      <c r="L34" s="110"/>
      <c r="M34" s="107"/>
      <c r="Q34" s="36" t="s">
        <v>5702</v>
      </c>
      <c r="S34" s="56">
        <f>ROUND((((SUM(C13,C17))/C56)*100),2)</f>
        <v>0</v>
      </c>
      <c r="T34" s="57"/>
      <c r="U34" s="56">
        <f>ROUND((((SUM(E13,E17))/E56)*100),2)</f>
        <v>0</v>
      </c>
      <c r="V34" s="57"/>
      <c r="W34" s="56">
        <f>ROUND((((SUM(G13,G17))/G56)*100),2)</f>
        <v>0</v>
      </c>
      <c r="X34" s="57"/>
      <c r="Y34" s="56">
        <f>ROUND((((SUM(I13,I17))/I56)*100),2)</f>
        <v>1.53</v>
      </c>
      <c r="Z34" s="57"/>
      <c r="AA34" s="56">
        <f>ROUND((((SUM(K13,K17))/K56)*100),2)</f>
        <v>1.68</v>
      </c>
      <c r="AB34" s="57"/>
      <c r="AC34" s="56">
        <f t="shared" ref="AC34:AC35" si="1">ROUND(AVERAGE(S34:AB34),2)</f>
        <v>0.64</v>
      </c>
      <c r="AD34" s="57"/>
    </row>
    <row r="35" spans="1:30" x14ac:dyDescent="0.25">
      <c r="J35" s="110"/>
      <c r="L35" s="110"/>
      <c r="Q35" s="36" t="s">
        <v>5703</v>
      </c>
      <c r="S35" s="58">
        <f>ROUND((((C16)/C56)*100),2)</f>
        <v>41.61</v>
      </c>
      <c r="T35" s="57"/>
      <c r="U35" s="58">
        <f>ROUND((((E16)/E56)*100),2)</f>
        <v>41.86</v>
      </c>
      <c r="V35" s="57"/>
      <c r="W35" s="58">
        <f>ROUND((((G16)/G56)*100),2)</f>
        <v>43.18</v>
      </c>
      <c r="X35" s="57"/>
      <c r="Y35" s="58">
        <f>ROUND((((I16)/I56)*100),2)</f>
        <v>43.57</v>
      </c>
      <c r="Z35" s="57"/>
      <c r="AA35" s="58">
        <f>ROUND((((K16)/K56)*100),2)</f>
        <v>43.62</v>
      </c>
      <c r="AB35" s="57"/>
      <c r="AC35" s="56">
        <f t="shared" si="1"/>
        <v>42.77</v>
      </c>
      <c r="AD35" s="57"/>
    </row>
    <row r="36" spans="1:30" x14ac:dyDescent="0.25">
      <c r="A36" s="36" t="s">
        <v>82</v>
      </c>
      <c r="B36" s="36" t="s">
        <v>83</v>
      </c>
      <c r="C36" s="105">
        <v>0</v>
      </c>
      <c r="D36" s="105"/>
      <c r="E36" s="105">
        <v>0</v>
      </c>
      <c r="F36" s="105"/>
      <c r="G36" s="105">
        <f>15*1000000</f>
        <v>15000000</v>
      </c>
      <c r="H36" s="105"/>
      <c r="I36" s="105">
        <f>10*1000000</f>
        <v>10000000</v>
      </c>
      <c r="J36" s="110"/>
      <c r="K36" s="105">
        <v>10200000</v>
      </c>
      <c r="L36" s="110"/>
      <c r="M36" s="105"/>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J37" s="110"/>
      <c r="L37" s="110"/>
    </row>
    <row r="38" spans="1:30" x14ac:dyDescent="0.25">
      <c r="A38" s="36" t="s">
        <v>84</v>
      </c>
      <c r="B38" s="36" t="s">
        <v>85</v>
      </c>
      <c r="C38" s="107">
        <f>456*1000000</f>
        <v>456000000</v>
      </c>
      <c r="D38" s="107"/>
      <c r="E38" s="107">
        <f>428*1000000</f>
        <v>428000000</v>
      </c>
      <c r="F38" s="107"/>
      <c r="G38" s="107">
        <f>403*1000000</f>
        <v>403000000</v>
      </c>
      <c r="H38" s="107"/>
      <c r="I38" s="107">
        <f>377*1000000</f>
        <v>377000000</v>
      </c>
      <c r="J38" s="110"/>
      <c r="K38" s="107">
        <v>337700000</v>
      </c>
      <c r="L38" s="110"/>
      <c r="M38" s="107"/>
    </row>
    <row r="39" spans="1:30" x14ac:dyDescent="0.25">
      <c r="J39" s="110"/>
      <c r="L39" s="110"/>
    </row>
    <row r="40" spans="1:30" x14ac:dyDescent="0.25">
      <c r="A40" s="36" t="s">
        <v>87</v>
      </c>
      <c r="B40" s="36" t="s">
        <v>88</v>
      </c>
      <c r="C40" s="107">
        <f>C32</f>
        <v>703000000</v>
      </c>
      <c r="D40" s="107"/>
      <c r="E40" s="107">
        <f>E32</f>
        <v>686000000</v>
      </c>
      <c r="F40" s="107"/>
      <c r="G40" s="107">
        <f>G32</f>
        <v>674000000</v>
      </c>
      <c r="H40" s="107"/>
      <c r="I40" s="107">
        <f>I32</f>
        <v>624000000</v>
      </c>
      <c r="J40" s="110"/>
      <c r="K40" s="107">
        <f>K32</f>
        <v>567400000</v>
      </c>
      <c r="L40" s="107"/>
      <c r="M40" s="107"/>
      <c r="Q40" s="64" t="s">
        <v>5707</v>
      </c>
      <c r="R40" s="64"/>
    </row>
    <row r="41" spans="1:30" x14ac:dyDescent="0.25">
      <c r="A41" s="36" t="s">
        <v>90</v>
      </c>
      <c r="B41" s="36" t="s">
        <v>91</v>
      </c>
      <c r="C41" s="107">
        <f>867*1000000</f>
        <v>867000000</v>
      </c>
      <c r="D41" s="107"/>
      <c r="E41" s="107">
        <f>486*1000000</f>
        <v>486000000</v>
      </c>
      <c r="F41" s="107"/>
      <c r="G41" s="107">
        <f>582*1000000</f>
        <v>582000000</v>
      </c>
      <c r="H41" s="107"/>
      <c r="I41" s="107">
        <f>501*1000000</f>
        <v>501000000</v>
      </c>
      <c r="J41" s="113"/>
      <c r="K41" s="107">
        <v>660400000</v>
      </c>
      <c r="L41" s="113"/>
      <c r="M41" s="107"/>
      <c r="Q41" s="64"/>
      <c r="R41" s="64"/>
    </row>
    <row r="42" spans="1:30" x14ac:dyDescent="0.25">
      <c r="A42" s="36" t="s">
        <v>5708</v>
      </c>
      <c r="B42" s="36" t="s">
        <v>5709</v>
      </c>
      <c r="C42" s="107">
        <f>(-414+24-149+84+12)*1000000</f>
        <v>-443000000</v>
      </c>
      <c r="D42" s="107"/>
      <c r="E42" s="107">
        <f>(-672-108+22+4-102)*1000000</f>
        <v>-856000000</v>
      </c>
      <c r="F42" s="107"/>
      <c r="G42" s="107">
        <f>(-530+51-66+193-57)*1000000</f>
        <v>-409000000</v>
      </c>
      <c r="H42" s="107"/>
      <c r="I42" s="107">
        <f>(-468-130-113+171-110-20)*1000000</f>
        <v>-670000000</v>
      </c>
      <c r="J42" s="110"/>
      <c r="K42" s="107">
        <v>-484200000</v>
      </c>
      <c r="L42" s="110"/>
      <c r="M42" s="107"/>
      <c r="Q42" s="64" t="s">
        <v>5710</v>
      </c>
      <c r="R42" s="64"/>
    </row>
    <row r="43" spans="1:30" x14ac:dyDescent="0.25">
      <c r="A43" s="36" t="s">
        <v>5711</v>
      </c>
      <c r="B43" s="36" t="s">
        <v>5712</v>
      </c>
      <c r="C43" s="63">
        <f>676*1000000</f>
        <v>676000000</v>
      </c>
      <c r="D43" s="63"/>
      <c r="E43" s="63">
        <f>671*1000000</f>
        <v>671000000</v>
      </c>
      <c r="F43" s="63"/>
      <c r="G43" s="63">
        <f>657*1000000</f>
        <v>657000000</v>
      </c>
      <c r="H43" s="63"/>
      <c r="I43" s="63">
        <f>615*1000000</f>
        <v>615000000</v>
      </c>
      <c r="J43" s="110"/>
      <c r="K43" s="63">
        <v>567200000</v>
      </c>
      <c r="L43" s="110"/>
      <c r="M43" s="63"/>
      <c r="Q43" s="36" t="s">
        <v>5713</v>
      </c>
      <c r="S43" s="56">
        <f>ROUND(C21/C52,4)*100</f>
        <v>5.4399999999999995</v>
      </c>
      <c r="T43" s="57" t="s">
        <v>63</v>
      </c>
      <c r="U43" s="56">
        <f>ROUND(E21/E52,4)*100</f>
        <v>4.82</v>
      </c>
      <c r="V43" s="57" t="s">
        <v>63</v>
      </c>
      <c r="W43" s="56">
        <f>ROUND(G21/G52,4)*100</f>
        <v>4.8599999999999994</v>
      </c>
      <c r="X43" s="57" t="s">
        <v>63</v>
      </c>
      <c r="Y43" s="56">
        <f>ROUND(I21/I52,4)*100</f>
        <v>4.93</v>
      </c>
      <c r="Z43" s="57" t="s">
        <v>63</v>
      </c>
      <c r="AA43" s="56">
        <f>ROUND(K21/K52,4)*100</f>
        <v>4.8500000000000005</v>
      </c>
      <c r="AB43" s="57" t="s">
        <v>63</v>
      </c>
      <c r="AC43" s="56">
        <f>ROUND(AVERAGE(S43:AB43),2)</f>
        <v>4.9800000000000004</v>
      </c>
      <c r="AD43" s="57" t="s">
        <v>63</v>
      </c>
    </row>
    <row r="44" spans="1:30" x14ac:dyDescent="0.25">
      <c r="A44" s="36" t="s">
        <v>5714</v>
      </c>
      <c r="B44" s="36" t="s">
        <v>5715</v>
      </c>
      <c r="C44" s="105">
        <f>4*1000000</f>
        <v>4000000</v>
      </c>
      <c r="D44" s="105"/>
      <c r="E44" s="105">
        <f>22*1000000</f>
        <v>22000000</v>
      </c>
      <c r="F44" s="105"/>
      <c r="G44" s="105">
        <f>-74*1000000</f>
        <v>-74000000</v>
      </c>
      <c r="H44" s="105"/>
      <c r="I44" s="105">
        <f>-57*1000000</f>
        <v>-57000000</v>
      </c>
      <c r="J44" s="110"/>
      <c r="K44" s="105">
        <v>68700000</v>
      </c>
      <c r="L44" s="110"/>
      <c r="M44" s="105"/>
      <c r="Q44" s="36" t="s">
        <v>5716</v>
      </c>
      <c r="S44" s="56">
        <f>(ROUND((C52/(AVERAGE(C48,E48))*100),2))</f>
        <v>198.59</v>
      </c>
      <c r="U44" s="56">
        <f>(ROUND((E52/(AVERAGE(E48,G48))*100),2))</f>
        <v>231.51</v>
      </c>
      <c r="W44" s="56">
        <f>(ROUND((G52/(AVERAGE(G48,I48))*100),2))</f>
        <v>232.1</v>
      </c>
      <c r="Y44" s="56">
        <f>(ROUND((I52/(AVERAGE(I48,K48))*100),2))</f>
        <v>227.59</v>
      </c>
      <c r="AA44" s="56">
        <f>(ROUND((K52/(AVERAGE(K48,M48))*100),2))</f>
        <v>226.19</v>
      </c>
      <c r="AC44" s="56">
        <f t="shared" ref="AC44:AC46" si="2">ROUND(AVERAGE(S44:AB44),2)</f>
        <v>223.2</v>
      </c>
    </row>
    <row r="45" spans="1:30" x14ac:dyDescent="0.25">
      <c r="J45" s="110"/>
      <c r="L45" s="110"/>
      <c r="Q45" s="36" t="s">
        <v>5717</v>
      </c>
      <c r="S45" s="56">
        <f>ROUND(((+C26/C52)*100),2)</f>
        <v>3.54</v>
      </c>
      <c r="U45" s="56">
        <f>ROUND(((+E26/E52)*100),2)</f>
        <v>3.02</v>
      </c>
      <c r="W45" s="56">
        <f>ROUND(((+G26/G52)*100),2)</f>
        <v>2.97</v>
      </c>
      <c r="Y45" s="56">
        <f>ROUND(((+I26/I52)*100),2)</f>
        <v>3.04</v>
      </c>
      <c r="AA45" s="56">
        <f>ROUND(((+K26/K52)*100),2)</f>
        <v>2.96</v>
      </c>
      <c r="AC45" s="56">
        <f t="shared" si="2"/>
        <v>3.11</v>
      </c>
    </row>
    <row r="46" spans="1:30" x14ac:dyDescent="0.25">
      <c r="A46" s="36" t="s">
        <v>100</v>
      </c>
      <c r="J46" s="110"/>
      <c r="L46" s="110"/>
      <c r="Q46" s="36" t="s">
        <v>5718</v>
      </c>
      <c r="S46" s="56">
        <f>ROUND(((+C38/C34)*100),2)</f>
        <v>64.86</v>
      </c>
      <c r="U46" s="56">
        <f>ROUND(((+E38/E34)*100),2)</f>
        <v>62.39</v>
      </c>
      <c r="W46" s="56">
        <f>ROUND(((+G38/G34)*100),2)</f>
        <v>61.15</v>
      </c>
      <c r="Y46" s="56">
        <f>ROUND(((+I38/I34)*100),2)</f>
        <v>61.4</v>
      </c>
      <c r="AA46" s="56">
        <f>ROUND(((+K38/K34)*100),2)</f>
        <v>60.61</v>
      </c>
      <c r="AC46" s="56">
        <f t="shared" si="2"/>
        <v>62.08</v>
      </c>
    </row>
    <row r="47" spans="1:30" x14ac:dyDescent="0.25">
      <c r="J47" s="110"/>
      <c r="L47" s="110"/>
      <c r="S47" s="56"/>
      <c r="U47" s="56"/>
      <c r="W47" s="56"/>
      <c r="Y47" s="56"/>
      <c r="AA47" s="56"/>
      <c r="AC47" s="56"/>
    </row>
    <row r="48" spans="1:30" x14ac:dyDescent="0.25">
      <c r="A48" s="36" t="s">
        <v>102</v>
      </c>
      <c r="B48" s="36" t="s">
        <v>103</v>
      </c>
      <c r="C48" s="63">
        <f>C16/C15</f>
        <v>26.46264510057539</v>
      </c>
      <c r="D48" s="63"/>
      <c r="E48" s="63">
        <f>E16/E15</f>
        <v>24.990546318428635</v>
      </c>
      <c r="F48" s="63"/>
      <c r="G48" s="63">
        <f>G16/G15</f>
        <v>23.914607301247784</v>
      </c>
      <c r="H48" s="63"/>
      <c r="I48" s="63">
        <f>I16/I15</f>
        <v>22.763981594072224</v>
      </c>
      <c r="J48" s="110"/>
      <c r="K48" s="63">
        <f>K16/K15</f>
        <v>21.243329192222113</v>
      </c>
      <c r="L48" s="110"/>
      <c r="M48" s="63"/>
      <c r="Q48" s="64" t="s">
        <v>5719</v>
      </c>
      <c r="R48" s="64"/>
      <c r="S48" s="56">
        <f>ROUND(((C34/AVERAGE(C16,E16))*100),2)</f>
        <v>10.77</v>
      </c>
      <c r="T48" s="36" t="s">
        <v>63</v>
      </c>
      <c r="U48" s="56">
        <f>ROUND(((E34/AVERAGE(E16,G16))*100),2)</f>
        <v>11.19</v>
      </c>
      <c r="V48" s="36" t="s">
        <v>63</v>
      </c>
      <c r="W48" s="56">
        <f>ROUND(((G34/AVERAGE(G16,I16))*100),2)</f>
        <v>11.29</v>
      </c>
      <c r="X48" s="36" t="s">
        <v>63</v>
      </c>
      <c r="Y48" s="56">
        <f>ROUND(((I34/AVERAGE(I16,K16))*100),2)</f>
        <v>11.27</v>
      </c>
      <c r="Z48" s="36" t="s">
        <v>63</v>
      </c>
      <c r="AA48" s="56">
        <f>ROUND(((K34/AVERAGE(K16,M16))*100),2)</f>
        <v>10.7</v>
      </c>
      <c r="AB48" s="36" t="s">
        <v>63</v>
      </c>
      <c r="AC48" s="56">
        <f>ROUND(AVERAGE(S48:AB48),2)</f>
        <v>11.04</v>
      </c>
      <c r="AD48" s="36" t="s">
        <v>63</v>
      </c>
    </row>
    <row r="49" spans="1:30" x14ac:dyDescent="0.25">
      <c r="C49" s="63"/>
      <c r="D49" s="63"/>
      <c r="E49" s="63"/>
      <c r="F49" s="63"/>
      <c r="G49" s="63"/>
      <c r="H49" s="63"/>
      <c r="I49" s="63"/>
      <c r="J49" s="110"/>
      <c r="K49" s="63"/>
      <c r="L49" s="110"/>
      <c r="M49" s="63"/>
      <c r="S49" s="56"/>
      <c r="U49" s="56"/>
      <c r="W49" s="56"/>
      <c r="Y49" s="56"/>
      <c r="AA49" s="56"/>
      <c r="AC49" s="57"/>
    </row>
    <row r="50" spans="1:30" x14ac:dyDescent="0.25">
      <c r="A50" s="36" t="s">
        <v>52</v>
      </c>
      <c r="B50" s="36" t="s">
        <v>103</v>
      </c>
      <c r="C50" s="63">
        <f>SUM(C12:C13,C16:C17)</f>
        <v>15811000000</v>
      </c>
      <c r="D50" s="63"/>
      <c r="E50" s="63">
        <f>SUM(E12:E13,E16:E17)</f>
        <v>14352000000</v>
      </c>
      <c r="F50" s="63"/>
      <c r="G50" s="63">
        <f>SUM(G12:G13,G16:G17)</f>
        <v>13358000000</v>
      </c>
      <c r="H50" s="63"/>
      <c r="I50" s="63">
        <f>SUM(I12:I13,I16:I17)</f>
        <v>12665000000</v>
      </c>
      <c r="J50" s="110"/>
      <c r="K50" s="63">
        <f>SUM(K12:K13,K16:K17)</f>
        <v>11595300000</v>
      </c>
      <c r="L50" s="110"/>
      <c r="M50" s="63"/>
      <c r="Q50" s="64" t="s">
        <v>5720</v>
      </c>
      <c r="R50" s="64"/>
      <c r="S50" s="56">
        <f>ROUND((C54/C62),2)</f>
        <v>5.35</v>
      </c>
      <c r="T50" s="57" t="s">
        <v>105</v>
      </c>
      <c r="U50" s="56">
        <f>ROUND((E54/E62),2)</f>
        <v>5.12</v>
      </c>
      <c r="V50" s="57" t="s">
        <v>105</v>
      </c>
      <c r="W50" s="56">
        <f>ROUND((G54/G62),2)</f>
        <v>5.19</v>
      </c>
      <c r="X50" s="57" t="s">
        <v>105</v>
      </c>
      <c r="Y50" s="56">
        <f>ROUND((I54/I62),2)</f>
        <v>4.95</v>
      </c>
      <c r="Z50" s="57" t="s">
        <v>105</v>
      </c>
      <c r="AA50" s="56">
        <f>ROUND((K54/K62),2)</f>
        <v>4.45</v>
      </c>
      <c r="AB50" s="57" t="s">
        <v>105</v>
      </c>
      <c r="AC50" s="56">
        <f>ROUND(AVERAGE(S50:AB50),2)</f>
        <v>5.01</v>
      </c>
      <c r="AD50" s="36" t="s">
        <v>105</v>
      </c>
    </row>
    <row r="51" spans="1:30" x14ac:dyDescent="0.25">
      <c r="C51" s="63"/>
      <c r="D51" s="63"/>
      <c r="E51" s="63"/>
      <c r="F51" s="63"/>
      <c r="G51" s="63"/>
      <c r="H51" s="63"/>
      <c r="I51" s="63"/>
      <c r="J51" s="110"/>
      <c r="K51" s="63"/>
      <c r="L51" s="110"/>
      <c r="M51" s="63"/>
      <c r="Q51" s="64"/>
      <c r="R51" s="64"/>
      <c r="S51" s="56"/>
      <c r="U51" s="56"/>
      <c r="W51" s="56"/>
      <c r="Y51" s="56"/>
      <c r="AA51" s="56"/>
      <c r="AC51" s="56"/>
    </row>
    <row r="52" spans="1:30" x14ac:dyDescent="0.25">
      <c r="A52" s="36" t="s">
        <v>107</v>
      </c>
      <c r="B52" s="36" t="s">
        <v>103</v>
      </c>
      <c r="C52" s="63">
        <f>AVERAGE(C22:C23)</f>
        <v>51.09</v>
      </c>
      <c r="D52" s="63"/>
      <c r="E52" s="63">
        <f>AVERAGE(E22:E23)</f>
        <v>56.61</v>
      </c>
      <c r="F52" s="63"/>
      <c r="G52" s="63">
        <f>AVERAGE(G22:G23)</f>
        <v>54.17</v>
      </c>
      <c r="H52" s="63"/>
      <c r="I52" s="63">
        <f>AVERAGE(I22:I23)</f>
        <v>50.077500000000001</v>
      </c>
      <c r="J52" s="110"/>
      <c r="K52" s="63">
        <f>AVERAGE(K22:K23)</f>
        <v>48.05</v>
      </c>
      <c r="L52" s="110"/>
      <c r="M52" s="63"/>
      <c r="Q52" s="64" t="s">
        <v>5721</v>
      </c>
      <c r="R52" s="64"/>
      <c r="S52" s="56">
        <f>ROUND(((C60/C54)*100),2)</f>
        <v>3.41</v>
      </c>
      <c r="T52" s="57" t="s">
        <v>63</v>
      </c>
      <c r="U52" s="56">
        <f>ROUND(((E60/E54)*100),2)</f>
        <v>-4.93</v>
      </c>
      <c r="V52" s="57" t="s">
        <v>63</v>
      </c>
      <c r="W52" s="56">
        <f>ROUND(((G60/G54)*100),2)</f>
        <v>1.88</v>
      </c>
      <c r="X52" s="57" t="s">
        <v>63</v>
      </c>
      <c r="Y52" s="56">
        <f>ROUND(((I60/I54)*100),2)</f>
        <v>-3.13</v>
      </c>
      <c r="Z52" s="57" t="s">
        <v>63</v>
      </c>
      <c r="AA52" s="56">
        <f>ROUND(((K60/K54)*100),2)</f>
        <v>1.28</v>
      </c>
      <c r="AB52" s="57" t="s">
        <v>63</v>
      </c>
      <c r="AC52" s="56">
        <f>ROUND(AVERAGE(S52:AB52),2)</f>
        <v>-0.3</v>
      </c>
      <c r="AD52" s="36" t="s">
        <v>63</v>
      </c>
    </row>
    <row r="53" spans="1:30" x14ac:dyDescent="0.25">
      <c r="C53" s="63"/>
      <c r="D53" s="63"/>
      <c r="E53" s="63"/>
      <c r="F53" s="63"/>
      <c r="G53" s="63"/>
      <c r="H53" s="63"/>
      <c r="I53" s="63"/>
      <c r="J53" s="110"/>
      <c r="K53" s="63"/>
      <c r="L53" s="110"/>
      <c r="M53" s="63"/>
      <c r="Q53" s="67"/>
      <c r="R53" s="67"/>
      <c r="S53" s="56"/>
      <c r="U53" s="56"/>
      <c r="W53" s="56"/>
      <c r="Y53" s="56"/>
      <c r="AA53" s="56"/>
    </row>
    <row r="54" spans="1:30" x14ac:dyDescent="0.25">
      <c r="A54" s="36" t="s">
        <v>62</v>
      </c>
      <c r="C54" s="63">
        <f>+C19+C12</f>
        <v>9509000000</v>
      </c>
      <c r="D54" s="63"/>
      <c r="E54" s="63">
        <f>+E19+E12</f>
        <v>8718000000</v>
      </c>
      <c r="F54" s="63"/>
      <c r="G54" s="63">
        <f>+G19+G12</f>
        <v>7883000000</v>
      </c>
      <c r="H54" s="63"/>
      <c r="I54" s="63">
        <f>+I19+I12</f>
        <v>7166000000</v>
      </c>
      <c r="J54" s="110"/>
      <c r="K54" s="63">
        <f>+K19+K12</f>
        <v>6527600000</v>
      </c>
      <c r="L54" s="110"/>
      <c r="M54" s="63"/>
      <c r="Q54" s="67" t="s">
        <v>5722</v>
      </c>
      <c r="R54" s="67"/>
      <c r="S54" s="56">
        <f>S33</f>
        <v>58.39</v>
      </c>
      <c r="T54" s="57" t="s">
        <v>63</v>
      </c>
      <c r="U54" s="56">
        <f>U33</f>
        <v>58.14</v>
      </c>
      <c r="V54" s="57" t="s">
        <v>63</v>
      </c>
      <c r="W54" s="56">
        <f>W33</f>
        <v>56.82</v>
      </c>
      <c r="X54" s="57" t="s">
        <v>63</v>
      </c>
      <c r="Y54" s="56">
        <f>Y33</f>
        <v>54.9</v>
      </c>
      <c r="Z54" s="57" t="s">
        <v>63</v>
      </c>
      <c r="AA54" s="56">
        <f>AA33</f>
        <v>54.7</v>
      </c>
      <c r="AB54" s="57" t="s">
        <v>63</v>
      </c>
      <c r="AC54" s="56">
        <f>ROUND(AVERAGE(S54:AB54),2)</f>
        <v>56.59</v>
      </c>
      <c r="AD54" s="57" t="s">
        <v>63</v>
      </c>
    </row>
    <row r="55" spans="1:30" x14ac:dyDescent="0.25">
      <c r="C55" s="63"/>
      <c r="D55" s="63"/>
      <c r="E55" s="63"/>
      <c r="F55" s="63"/>
      <c r="G55" s="63"/>
      <c r="H55" s="63"/>
      <c r="I55" s="63"/>
      <c r="J55" s="110"/>
      <c r="K55" s="63"/>
      <c r="L55" s="110"/>
      <c r="M55" s="63"/>
    </row>
    <row r="56" spans="1:30" x14ac:dyDescent="0.25">
      <c r="A56" s="36" t="s">
        <v>112</v>
      </c>
      <c r="B56" s="36" t="s">
        <v>103</v>
      </c>
      <c r="C56" s="63">
        <f>SUM(C50,C19)</f>
        <v>16286000000</v>
      </c>
      <c r="D56" s="63"/>
      <c r="E56" s="63">
        <f>SUM(E50,E19)</f>
        <v>14994000000</v>
      </c>
      <c r="F56" s="63"/>
      <c r="G56" s="63">
        <f>SUM(G50,G19)</f>
        <v>13873000000</v>
      </c>
      <c r="H56" s="63"/>
      <c r="I56" s="63">
        <f>SUM(I50,I19)</f>
        <v>13054000000</v>
      </c>
      <c r="J56" s="110"/>
      <c r="K56" s="63">
        <f>SUM(K50,K19)</f>
        <v>11932700000</v>
      </c>
      <c r="L56" s="110"/>
      <c r="M56" s="63"/>
    </row>
    <row r="57" spans="1:30" x14ac:dyDescent="0.25">
      <c r="C57" s="63"/>
      <c r="D57" s="63"/>
      <c r="E57" s="63"/>
      <c r="F57" s="63"/>
      <c r="G57" s="63"/>
      <c r="H57" s="63"/>
      <c r="I57" s="63"/>
      <c r="J57" s="110"/>
      <c r="K57" s="63"/>
      <c r="L57" s="110"/>
      <c r="M57" s="63"/>
    </row>
    <row r="58" spans="1:30" x14ac:dyDescent="0.25">
      <c r="A58" s="36" t="s">
        <v>115</v>
      </c>
      <c r="B58" s="36" t="s">
        <v>103</v>
      </c>
      <c r="C58" s="63">
        <f>SUM(C13,C17)</f>
        <v>0</v>
      </c>
      <c r="D58" s="63"/>
      <c r="E58" s="63">
        <f>SUM(E13,E17)</f>
        <v>0</v>
      </c>
      <c r="F58" s="63"/>
      <c r="G58" s="63">
        <f>SUM(G13,G17)</f>
        <v>0</v>
      </c>
      <c r="H58" s="63"/>
      <c r="I58" s="63">
        <f>SUM(I13,I17)</f>
        <v>200000000</v>
      </c>
      <c r="J58" s="110"/>
      <c r="K58" s="63">
        <f>SUM(K13,K17)</f>
        <v>200000000</v>
      </c>
      <c r="L58" s="110"/>
      <c r="M58" s="63"/>
    </row>
    <row r="59" spans="1:30" x14ac:dyDescent="0.25">
      <c r="C59" s="63"/>
      <c r="D59" s="63"/>
      <c r="E59" s="63"/>
      <c r="F59" s="63"/>
      <c r="G59" s="63"/>
      <c r="H59" s="63"/>
      <c r="I59" s="63"/>
      <c r="J59" s="110"/>
      <c r="K59" s="63"/>
      <c r="L59" s="110"/>
      <c r="M59" s="63"/>
    </row>
    <row r="60" spans="1:30" x14ac:dyDescent="0.25">
      <c r="A60" s="37" t="s">
        <v>5723</v>
      </c>
      <c r="B60" s="36" t="s">
        <v>103</v>
      </c>
      <c r="C60" s="63">
        <f>ROUND(C41+C42-C28,3)</f>
        <v>324000000</v>
      </c>
      <c r="D60" s="63"/>
      <c r="E60" s="63">
        <f>ROUND(E41+E42-E28,3)</f>
        <v>-430000000</v>
      </c>
      <c r="F60" s="63"/>
      <c r="G60" s="63">
        <f>ROUND(G41+G42-G28,3)</f>
        <v>148000000</v>
      </c>
      <c r="H60" s="63"/>
      <c r="I60" s="63">
        <f>ROUND(I41+I42-I28,3)</f>
        <v>-224000000</v>
      </c>
      <c r="J60" s="110"/>
      <c r="K60" s="63">
        <f>ROUND(K41+K42-K28,3)</f>
        <v>83500000</v>
      </c>
      <c r="L60" s="110"/>
      <c r="M60" s="63"/>
    </row>
    <row r="61" spans="1:30" x14ac:dyDescent="0.25">
      <c r="A61" s="37"/>
      <c r="J61" s="110"/>
      <c r="L61" s="110"/>
    </row>
    <row r="62" spans="1:30" x14ac:dyDescent="0.25">
      <c r="A62" s="36" t="s">
        <v>5724</v>
      </c>
      <c r="B62" s="36" t="s">
        <v>103</v>
      </c>
      <c r="C62" s="63">
        <f>C44+C43+C34+C30</f>
        <v>1777000000</v>
      </c>
      <c r="D62" s="63"/>
      <c r="E62" s="63">
        <f>E44+E43+E34+E30</f>
        <v>1704000000</v>
      </c>
      <c r="F62" s="63"/>
      <c r="G62" s="63">
        <f>G44+G43+G34+G30</f>
        <v>1519000000</v>
      </c>
      <c r="H62" s="63"/>
      <c r="I62" s="63">
        <f>I44+I43+I34+I30</f>
        <v>1447000000</v>
      </c>
      <c r="J62" s="110"/>
      <c r="K62" s="63">
        <f>K44+K43+K34+K30</f>
        <v>1466000000</v>
      </c>
      <c r="L62" s="110"/>
      <c r="M62" s="63"/>
    </row>
    <row r="63" spans="1:30" x14ac:dyDescent="0.25">
      <c r="H63" s="110"/>
      <c r="M63" s="62"/>
    </row>
    <row r="64" spans="1:30" x14ac:dyDescent="0.25">
      <c r="G64" s="114"/>
      <c r="H64" s="110"/>
      <c r="I64" s="114"/>
      <c r="K64" s="114"/>
      <c r="M64" s="62"/>
    </row>
    <row r="65" spans="5:13" x14ac:dyDescent="0.25">
      <c r="H65" s="110"/>
      <c r="M65" s="62"/>
    </row>
    <row r="66" spans="5:13" x14ac:dyDescent="0.25">
      <c r="H66" s="110"/>
    </row>
    <row r="67" spans="5:13" x14ac:dyDescent="0.25">
      <c r="E67" s="104"/>
      <c r="H67" s="110"/>
    </row>
    <row r="68" spans="5:13" x14ac:dyDescent="0.25">
      <c r="E68" s="104"/>
      <c r="H68" s="110"/>
    </row>
    <row r="69" spans="5:13" x14ac:dyDescent="0.25">
      <c r="E69" s="104"/>
      <c r="H69" s="110"/>
    </row>
    <row r="70" spans="5:13" x14ac:dyDescent="0.25">
      <c r="E70" s="104"/>
      <c r="H70" s="110"/>
    </row>
    <row r="71" spans="5:13" x14ac:dyDescent="0.25">
      <c r="E71" s="104"/>
      <c r="H71" s="110"/>
      <c r="M71" s="62"/>
    </row>
    <row r="72" spans="5:13" x14ac:dyDescent="0.25">
      <c r="E72" s="104"/>
      <c r="H72" s="110"/>
    </row>
    <row r="73" spans="5:13" x14ac:dyDescent="0.25">
      <c r="E73" s="104"/>
      <c r="H73" s="110"/>
    </row>
    <row r="74" spans="5:13" x14ac:dyDescent="0.25">
      <c r="E74" s="104"/>
      <c r="H74" s="110"/>
    </row>
    <row r="75" spans="5:13" x14ac:dyDescent="0.25">
      <c r="E75" s="104"/>
      <c r="H75" s="110"/>
    </row>
    <row r="76" spans="5:13" x14ac:dyDescent="0.25">
      <c r="E76" s="104"/>
      <c r="H76" s="110"/>
    </row>
    <row r="77" spans="5:13" x14ac:dyDescent="0.25">
      <c r="E77" s="104"/>
      <c r="H77" s="110"/>
    </row>
    <row r="78" spans="5:13" x14ac:dyDescent="0.25">
      <c r="E78" s="104"/>
      <c r="H78" s="110"/>
    </row>
    <row r="79" spans="5:13" x14ac:dyDescent="0.25">
      <c r="E79" s="104"/>
      <c r="H79" s="110"/>
    </row>
    <row r="80" spans="5:13" x14ac:dyDescent="0.25">
      <c r="E80" s="104"/>
      <c r="H80" s="110"/>
    </row>
    <row r="81" spans="5:223" x14ac:dyDescent="0.25">
      <c r="E81" s="104"/>
      <c r="H81" s="110"/>
      <c r="HK81" s="68"/>
      <c r="HL81" s="68"/>
      <c r="HO81" s="36" t="s">
        <v>5725</v>
      </c>
    </row>
    <row r="82" spans="5:223" x14ac:dyDescent="0.25">
      <c r="E82" s="104"/>
      <c r="H82" s="110"/>
    </row>
    <row r="83" spans="5:223" x14ac:dyDescent="0.25">
      <c r="E83" s="104"/>
      <c r="H83" s="110"/>
    </row>
    <row r="84" spans="5:223" x14ac:dyDescent="0.25">
      <c r="E84" s="104"/>
      <c r="H84" s="110"/>
    </row>
    <row r="85" spans="5:223" x14ac:dyDescent="0.25">
      <c r="E85" s="104"/>
      <c r="H85" s="110"/>
    </row>
    <row r="86" spans="5:223" x14ac:dyDescent="0.25">
      <c r="E86" s="104"/>
      <c r="H86" s="110"/>
    </row>
    <row r="87" spans="5:223" x14ac:dyDescent="0.25">
      <c r="E87" s="104"/>
      <c r="H87" s="110"/>
    </row>
    <row r="88" spans="5:223" x14ac:dyDescent="0.25">
      <c r="E88" s="104"/>
      <c r="H88" s="110"/>
    </row>
    <row r="89" spans="5:223" x14ac:dyDescent="0.25">
      <c r="E89" s="104"/>
      <c r="H89" s="110"/>
    </row>
    <row r="90" spans="5:223" x14ac:dyDescent="0.25">
      <c r="E90" s="104"/>
      <c r="H90" s="110"/>
    </row>
    <row r="91" spans="5:223" x14ac:dyDescent="0.25">
      <c r="E91" s="104"/>
      <c r="H91" s="110"/>
    </row>
    <row r="92" spans="5:223" x14ac:dyDescent="0.25">
      <c r="E92" s="104"/>
      <c r="H92" s="110"/>
    </row>
    <row r="93" spans="5:223" x14ac:dyDescent="0.25">
      <c r="E93" s="104"/>
      <c r="H93" s="110"/>
    </row>
    <row r="94" spans="5:223" x14ac:dyDescent="0.25">
      <c r="E94" s="104"/>
      <c r="H94" s="110"/>
      <c r="M94" s="62"/>
    </row>
    <row r="95" spans="5:223" x14ac:dyDescent="0.25">
      <c r="E95" s="104"/>
      <c r="H95" s="110"/>
      <c r="M95" s="62"/>
    </row>
    <row r="96" spans="5:223" x14ac:dyDescent="0.25">
      <c r="E96" s="104"/>
      <c r="H96" s="110"/>
      <c r="M96" s="62"/>
    </row>
    <row r="97" spans="5:13" x14ac:dyDescent="0.25">
      <c r="E97" s="104"/>
      <c r="H97" s="110"/>
      <c r="M97" s="62"/>
    </row>
    <row r="98" spans="5:13" x14ac:dyDescent="0.25">
      <c r="E98" s="104"/>
      <c r="H98" s="110"/>
      <c r="M98" s="62"/>
    </row>
    <row r="99" spans="5:13" x14ac:dyDescent="0.25">
      <c r="E99" s="104"/>
      <c r="H99" s="110"/>
      <c r="M99" s="62"/>
    </row>
    <row r="100" spans="5:13" x14ac:dyDescent="0.25">
      <c r="H100" s="110"/>
      <c r="M100" s="62"/>
    </row>
    <row r="101" spans="5:13" x14ac:dyDescent="0.25">
      <c r="H101" s="110"/>
      <c r="M101" s="62"/>
    </row>
    <row r="102" spans="5:13" x14ac:dyDescent="0.25">
      <c r="H102" s="110"/>
      <c r="M102" s="62"/>
    </row>
    <row r="103" spans="5:13" x14ac:dyDescent="0.25">
      <c r="H103" s="110"/>
      <c r="M103" s="62"/>
    </row>
    <row r="104" spans="5:13" x14ac:dyDescent="0.25">
      <c r="H104" s="110"/>
      <c r="M104" s="62"/>
    </row>
    <row r="105" spans="5:13" x14ac:dyDescent="0.25">
      <c r="H105" s="110"/>
      <c r="M105" s="62"/>
    </row>
    <row r="106" spans="5:13" x14ac:dyDescent="0.25">
      <c r="H106" s="110"/>
      <c r="M106" s="62"/>
    </row>
    <row r="107" spans="5:13" x14ac:dyDescent="0.25">
      <c r="H107" s="110"/>
      <c r="M107" s="62"/>
    </row>
    <row r="108" spans="5:13" x14ac:dyDescent="0.25">
      <c r="H108" s="110"/>
      <c r="M108" s="62"/>
    </row>
    <row r="109" spans="5:13" x14ac:dyDescent="0.25">
      <c r="H109" s="110"/>
      <c r="M109" s="62"/>
    </row>
    <row r="110" spans="5:13" x14ac:dyDescent="0.25">
      <c r="H110" s="110"/>
      <c r="M110" s="62"/>
    </row>
    <row r="111" spans="5:13" x14ac:dyDescent="0.25">
      <c r="H111" s="110"/>
      <c r="M111" s="62"/>
    </row>
    <row r="112" spans="5:13" x14ac:dyDescent="0.25">
      <c r="H112" s="110"/>
      <c r="M112" s="62"/>
    </row>
    <row r="113" spans="8:13" x14ac:dyDescent="0.25">
      <c r="H113" s="110"/>
      <c r="M113" s="62"/>
    </row>
    <row r="114" spans="8:13" x14ac:dyDescent="0.25">
      <c r="H114" s="110"/>
      <c r="M114" s="62"/>
    </row>
    <row r="115" spans="8:13" x14ac:dyDescent="0.25">
      <c r="H115" s="110"/>
      <c r="M115" s="62"/>
    </row>
    <row r="116" spans="8:13" x14ac:dyDescent="0.25">
      <c r="H116" s="110"/>
      <c r="M116" s="62"/>
    </row>
    <row r="117" spans="8:13" x14ac:dyDescent="0.25">
      <c r="H117" s="110"/>
      <c r="M117" s="62"/>
    </row>
    <row r="118" spans="8:13" x14ac:dyDescent="0.25">
      <c r="H118" s="110"/>
      <c r="M118" s="62"/>
    </row>
    <row r="119" spans="8:13" x14ac:dyDescent="0.25">
      <c r="H119" s="110"/>
      <c r="M119" s="62"/>
    </row>
    <row r="120" spans="8:13" x14ac:dyDescent="0.25">
      <c r="H120" s="110"/>
      <c r="M120" s="62"/>
    </row>
    <row r="121" spans="8:13" x14ac:dyDescent="0.25">
      <c r="H121" s="110"/>
      <c r="M121" s="62"/>
    </row>
    <row r="122" spans="8:13" x14ac:dyDescent="0.25">
      <c r="H122" s="110"/>
      <c r="M122" s="62"/>
    </row>
    <row r="123" spans="8:13" x14ac:dyDescent="0.25">
      <c r="H123" s="110"/>
      <c r="M123" s="62"/>
    </row>
    <row r="124" spans="8:13" x14ac:dyDescent="0.25">
      <c r="H124" s="110"/>
      <c r="M124" s="62"/>
    </row>
    <row r="125" spans="8:13" x14ac:dyDescent="0.25">
      <c r="H125" s="110"/>
      <c r="M125" s="62"/>
    </row>
    <row r="126" spans="8:13" x14ac:dyDescent="0.25">
      <c r="H126" s="110"/>
      <c r="M126" s="62"/>
    </row>
    <row r="127" spans="8:13" x14ac:dyDescent="0.25">
      <c r="H127" s="110"/>
      <c r="M127" s="62"/>
    </row>
    <row r="128" spans="8:13" x14ac:dyDescent="0.25">
      <c r="H128" s="110"/>
      <c r="M128" s="62"/>
    </row>
    <row r="129" spans="8:13" x14ac:dyDescent="0.25">
      <c r="H129" s="110"/>
      <c r="M129" s="62"/>
    </row>
    <row r="130" spans="8:13" x14ac:dyDescent="0.25">
      <c r="H130" s="110"/>
      <c r="M130" s="62"/>
    </row>
    <row r="131" spans="8:13" x14ac:dyDescent="0.25">
      <c r="H131" s="110"/>
      <c r="M131" s="62"/>
    </row>
    <row r="132" spans="8:13" x14ac:dyDescent="0.25">
      <c r="H132" s="110"/>
      <c r="M132" s="62"/>
    </row>
    <row r="133" spans="8:13" x14ac:dyDescent="0.25">
      <c r="H133" s="110"/>
      <c r="M133" s="62"/>
    </row>
    <row r="134" spans="8:13" x14ac:dyDescent="0.25">
      <c r="H134" s="110"/>
      <c r="M134" s="62"/>
    </row>
    <row r="135" spans="8:13" x14ac:dyDescent="0.25">
      <c r="H135" s="110"/>
      <c r="M135" s="62"/>
    </row>
    <row r="136" spans="8:13" x14ac:dyDescent="0.25">
      <c r="H136" s="110"/>
      <c r="M136" s="62"/>
    </row>
    <row r="137" spans="8:13" x14ac:dyDescent="0.25">
      <c r="H137" s="110"/>
      <c r="M137" s="62"/>
    </row>
    <row r="138" spans="8:13" x14ac:dyDescent="0.25">
      <c r="H138" s="110"/>
      <c r="M138" s="62"/>
    </row>
    <row r="139" spans="8:13" x14ac:dyDescent="0.25">
      <c r="H139" s="110"/>
      <c r="M139" s="62"/>
    </row>
    <row r="140" spans="8:13" x14ac:dyDescent="0.25">
      <c r="H140" s="110"/>
      <c r="M140" s="62"/>
    </row>
    <row r="141" spans="8:13" x14ac:dyDescent="0.25">
      <c r="H141" s="110"/>
      <c r="M141" s="62"/>
    </row>
    <row r="142" spans="8:13" x14ac:dyDescent="0.25">
      <c r="H142" s="110"/>
      <c r="M142" s="62"/>
    </row>
    <row r="143" spans="8:13" x14ac:dyDescent="0.25">
      <c r="H143" s="110"/>
      <c r="M143" s="62"/>
    </row>
    <row r="144" spans="8:13" x14ac:dyDescent="0.25">
      <c r="H144" s="110"/>
      <c r="M144" s="62"/>
    </row>
    <row r="145" spans="8:13" x14ac:dyDescent="0.25">
      <c r="H145" s="110"/>
      <c r="M145" s="62"/>
    </row>
    <row r="146" spans="8:13" x14ac:dyDescent="0.25">
      <c r="H146" s="110"/>
      <c r="M146" s="62"/>
    </row>
    <row r="147" spans="8:13" x14ac:dyDescent="0.25">
      <c r="H147" s="110"/>
      <c r="M147" s="62"/>
    </row>
    <row r="148" spans="8:13" x14ac:dyDescent="0.25">
      <c r="H148" s="110"/>
      <c r="M148" s="62"/>
    </row>
    <row r="149" spans="8:13" x14ac:dyDescent="0.25">
      <c r="H149" s="110"/>
      <c r="M149" s="62"/>
    </row>
    <row r="150" spans="8:13" x14ac:dyDescent="0.25">
      <c r="H150" s="110"/>
      <c r="M150" s="62"/>
    </row>
    <row r="151" spans="8:13" x14ac:dyDescent="0.25">
      <c r="M151" s="62"/>
    </row>
    <row r="152" spans="8:13" x14ac:dyDescent="0.25">
      <c r="M152" s="62"/>
    </row>
    <row r="153" spans="8:13" x14ac:dyDescent="0.25">
      <c r="M153" s="62"/>
    </row>
    <row r="154" spans="8:13" x14ac:dyDescent="0.25">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FBAD-8E60-47F3-B2A6-A40A8644B235}">
  <sheetPr>
    <pageSetUpPr fitToPage="1"/>
  </sheetPr>
  <dimension ref="A1:HO81"/>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20.7265625" style="36" customWidth="1"/>
    <col min="4" max="4" width="1.7265625" style="36" customWidth="1"/>
    <col min="5" max="5" width="19" style="36" customWidth="1"/>
    <col min="6" max="6" width="1.7265625" style="36" customWidth="1"/>
    <col min="7" max="7" width="19" style="36" customWidth="1"/>
    <col min="8" max="8" width="2" style="36" customWidth="1"/>
    <col min="9" max="9" width="19" style="36" customWidth="1"/>
    <col min="10" max="10" width="2" style="36" customWidth="1"/>
    <col min="11" max="11" width="19" style="36" customWidth="1"/>
    <col min="12" max="12" width="2" style="36" customWidth="1"/>
    <col min="13" max="13" width="18.54296875" style="36" customWidth="1"/>
    <col min="14" max="16" width="9" style="36"/>
    <col min="17" max="17" width="52" style="36" customWidth="1"/>
    <col min="18" max="18" width="3" style="36" customWidth="1"/>
    <col min="19" max="19" width="15" style="36" customWidth="1"/>
    <col min="20" max="20" width="3.54296875" style="36" customWidth="1"/>
    <col min="21" max="21" width="15" style="36" customWidth="1"/>
    <col min="22" max="22" width="3.54296875" style="36" customWidth="1"/>
    <col min="23" max="23" width="16.26953125" style="36" customWidth="1"/>
    <col min="24" max="24" width="2.54296875" style="36" customWidth="1"/>
    <col min="25" max="25" width="12" style="36" bestFit="1" customWidth="1"/>
    <col min="26" max="26" width="2.54296875" style="36" bestFit="1" customWidth="1"/>
    <col min="27" max="27" width="12"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c r="C2" s="28"/>
    </row>
    <row r="3" spans="1:29" ht="16.5" customHeight="1" x14ac:dyDescent="0.25">
      <c r="A3" s="28"/>
      <c r="C3" s="28"/>
    </row>
    <row r="4" spans="1:29" ht="16.5" customHeight="1" thickBot="1" x14ac:dyDescent="0.3">
      <c r="A4" s="28"/>
    </row>
    <row r="5" spans="1:29" ht="16" x14ac:dyDescent="0.6">
      <c r="A5" s="102" t="s">
        <v>5726</v>
      </c>
    </row>
    <row r="6" spans="1:29" ht="15" customHeight="1" thickBot="1" x14ac:dyDescent="0.35">
      <c r="A6" s="103" t="s">
        <v>2994</v>
      </c>
      <c r="G6" s="1203" t="s">
        <v>5737</v>
      </c>
      <c r="H6" s="1203"/>
      <c r="I6" s="1203"/>
      <c r="J6" s="1203"/>
      <c r="K6" s="1203"/>
      <c r="L6" s="1203"/>
      <c r="M6" s="1203"/>
      <c r="Q6" s="60" t="str">
        <f>G6</f>
        <v>Ameren Corp.</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4.2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4">
        <f>(849+15121)*1000000</f>
        <v>15970000000</v>
      </c>
      <c r="E12" s="104">
        <f>(340+13685)*1000000</f>
        <v>14025000000</v>
      </c>
      <c r="G12" s="104">
        <f>(505+12562)*1000000</f>
        <v>13067000000</v>
      </c>
      <c r="I12" s="104">
        <f>(8+11078)*1000000</f>
        <v>11086000000</v>
      </c>
      <c r="K12" s="104">
        <v>9357000000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105">
        <v>129000000</v>
      </c>
      <c r="E13" s="105">
        <v>129000000</v>
      </c>
      <c r="G13" s="105">
        <v>129000000</v>
      </c>
      <c r="I13" s="105">
        <v>142000000</v>
      </c>
      <c r="K13" s="105">
        <v>142000000</v>
      </c>
      <c r="M13" s="105"/>
      <c r="W13" s="1201" t="s">
        <v>43</v>
      </c>
      <c r="X13" s="1201"/>
      <c r="Y13" s="1201"/>
      <c r="Z13" s="1201"/>
      <c r="AA13" s="1201"/>
      <c r="AB13" s="1201"/>
      <c r="AC13" s="52" t="s">
        <v>44</v>
      </c>
    </row>
    <row r="14" spans="1:29" x14ac:dyDescent="0.25">
      <c r="Q14" s="64" t="s">
        <v>5691</v>
      </c>
      <c r="R14" s="64"/>
      <c r="S14" s="64"/>
      <c r="T14" s="64"/>
      <c r="U14" s="64"/>
      <c r="V14" s="64"/>
      <c r="X14" s="64"/>
    </row>
    <row r="15" spans="1:29" x14ac:dyDescent="0.25">
      <c r="A15" s="36" t="s">
        <v>46</v>
      </c>
      <c r="B15" s="36" t="s">
        <v>47</v>
      </c>
      <c r="C15" s="105">
        <v>266300000</v>
      </c>
      <c r="E15" s="105">
        <v>262000000</v>
      </c>
      <c r="G15" s="105">
        <v>257700000</v>
      </c>
      <c r="I15" s="105">
        <v>253355105</v>
      </c>
      <c r="K15" s="105">
        <v>246231712</v>
      </c>
      <c r="M15" s="105"/>
    </row>
    <row r="16" spans="1:29" x14ac:dyDescent="0.25">
      <c r="A16" s="36" t="s">
        <v>48</v>
      </c>
      <c r="B16" s="36" t="s">
        <v>49</v>
      </c>
      <c r="C16" s="107">
        <f>11349*1000000</f>
        <v>11349000000</v>
      </c>
      <c r="E16" s="107">
        <f>10508*1000000</f>
        <v>10508000000</v>
      </c>
      <c r="G16" s="107">
        <f>9700*1000000</f>
        <v>9700000000</v>
      </c>
      <c r="I16" s="107">
        <f>8938*1000000</f>
        <v>8938000000</v>
      </c>
      <c r="K16" s="107">
        <v>8059000000</v>
      </c>
      <c r="M16" s="107"/>
      <c r="Q16" s="64" t="s">
        <v>5692</v>
      </c>
      <c r="R16" s="64"/>
      <c r="S16" s="64"/>
      <c r="T16" s="64"/>
      <c r="U16" s="64"/>
      <c r="V16" s="64"/>
      <c r="X16" s="64"/>
    </row>
    <row r="17" spans="1:30" x14ac:dyDescent="0.25">
      <c r="A17" s="36" t="s">
        <v>51</v>
      </c>
      <c r="B17" s="36" t="s">
        <v>47</v>
      </c>
      <c r="C17" s="36">
        <v>0</v>
      </c>
      <c r="E17" s="36">
        <v>0</v>
      </c>
      <c r="G17" s="36">
        <v>0</v>
      </c>
      <c r="I17" s="36">
        <v>0</v>
      </c>
      <c r="K17" s="36">
        <v>0</v>
      </c>
      <c r="Q17" s="36" t="s">
        <v>5693</v>
      </c>
      <c r="S17" s="53">
        <f>C50/1000000</f>
        <v>27448</v>
      </c>
      <c r="U17" s="53">
        <f>E50/1000000</f>
        <v>24662</v>
      </c>
      <c r="W17" s="53">
        <f>G50/1000000</f>
        <v>22896</v>
      </c>
      <c r="Y17" s="53">
        <f>I50/1000000</f>
        <v>20166</v>
      </c>
      <c r="Z17" s="53"/>
      <c r="AA17" s="53">
        <f>K50/1000000</f>
        <v>17558</v>
      </c>
      <c r="AB17" s="53"/>
    </row>
    <row r="18" spans="1:30" x14ac:dyDescent="0.25">
      <c r="Q18" s="36" t="s">
        <v>5694</v>
      </c>
      <c r="S18" s="54">
        <f>C19/1000000</f>
        <v>536</v>
      </c>
      <c r="U18" s="54">
        <f>E19/1000000</f>
        <v>1070</v>
      </c>
      <c r="W18" s="54">
        <f>G19/1000000</f>
        <v>545</v>
      </c>
      <c r="Y18" s="54">
        <f>I19/1000000</f>
        <v>490</v>
      </c>
      <c r="Z18" s="53"/>
      <c r="AA18" s="54">
        <f>K19/1000000</f>
        <v>440</v>
      </c>
      <c r="AB18" s="53"/>
    </row>
    <row r="19" spans="1:30" x14ac:dyDescent="0.25">
      <c r="A19" s="36" t="s">
        <v>54</v>
      </c>
      <c r="B19" s="36" t="s">
        <v>55</v>
      </c>
      <c r="C19" s="107">
        <f>536*1000000</f>
        <v>536000000</v>
      </c>
      <c r="E19" s="107">
        <f>1070*1000000</f>
        <v>1070000000</v>
      </c>
      <c r="G19" s="107">
        <f>545*1000000</f>
        <v>545000000</v>
      </c>
      <c r="I19" s="107">
        <f>490*1000000</f>
        <v>490000000</v>
      </c>
      <c r="K19" s="107">
        <v>440000000</v>
      </c>
      <c r="M19" s="107"/>
      <c r="Q19" s="36" t="s">
        <v>5695</v>
      </c>
      <c r="S19" s="55">
        <f>SUM(S17:S18)</f>
        <v>27984</v>
      </c>
      <c r="U19" s="55">
        <f>SUM(U17:U18)</f>
        <v>25732</v>
      </c>
      <c r="W19" s="55">
        <f>SUM(W17:W18)</f>
        <v>23441</v>
      </c>
      <c r="Y19" s="55">
        <f>SUM(Y17:Y18)</f>
        <v>20656</v>
      </c>
      <c r="Z19" s="53"/>
      <c r="AA19" s="55">
        <f>SUM(AA17:AA18)</f>
        <v>17998</v>
      </c>
      <c r="AB19" s="53"/>
    </row>
    <row r="21" spans="1:30" x14ac:dyDescent="0.25">
      <c r="A21" s="36" t="s">
        <v>57</v>
      </c>
      <c r="B21" s="36" t="s">
        <v>58</v>
      </c>
      <c r="C21" s="63">
        <v>4.38</v>
      </c>
      <c r="E21" s="63">
        <v>4.1399999999999997</v>
      </c>
      <c r="G21" s="63">
        <v>3.84</v>
      </c>
      <c r="I21" s="63">
        <v>3.5</v>
      </c>
      <c r="K21" s="63">
        <v>3.35</v>
      </c>
      <c r="M21" s="63"/>
      <c r="Q21" s="64" t="s">
        <v>5696</v>
      </c>
      <c r="R21" s="64"/>
      <c r="T21" s="64"/>
      <c r="V21" s="64"/>
      <c r="X21" s="64"/>
    </row>
    <row r="22" spans="1:30" x14ac:dyDescent="0.25">
      <c r="A22" s="36" t="s">
        <v>60</v>
      </c>
      <c r="B22" s="36" t="s">
        <v>3244</v>
      </c>
      <c r="C22" s="36">
        <v>90.76</v>
      </c>
      <c r="E22" s="36">
        <v>98.51</v>
      </c>
      <c r="G22" s="36">
        <v>89.98</v>
      </c>
      <c r="I22" s="36">
        <v>87.07</v>
      </c>
      <c r="K22" s="36">
        <v>80.38</v>
      </c>
      <c r="Q22" s="36" t="s">
        <v>5697</v>
      </c>
      <c r="S22" s="56">
        <f>(ROUND((C30/(AVERAGE(C54,E54))*100),2))</f>
        <v>3.58</v>
      </c>
      <c r="T22" s="57" t="s">
        <v>63</v>
      </c>
      <c r="U22" s="56">
        <f>(ROUND((E30/(AVERAGE(E54,G54))*100),2))</f>
        <v>3.39</v>
      </c>
      <c r="V22" s="57" t="s">
        <v>63</v>
      </c>
      <c r="W22" s="56">
        <f>(ROUND((G30/(AVERAGE(G54,I54))*100),2))</f>
        <v>3.04</v>
      </c>
      <c r="X22" s="57" t="s">
        <v>63</v>
      </c>
      <c r="Y22" s="56">
        <f>(ROUND((I30/(AVERAGE(I54,K54))*100),2))</f>
        <v>3.92</v>
      </c>
      <c r="Z22" s="57" t="s">
        <v>63</v>
      </c>
      <c r="AA22" s="56">
        <f>(ROUND((K30/(AVERAGE(K54,M54))*100),2))</f>
        <v>3.89</v>
      </c>
      <c r="AB22" s="57" t="s">
        <v>63</v>
      </c>
      <c r="AC22" s="1097"/>
    </row>
    <row r="23" spans="1:30" x14ac:dyDescent="0.25">
      <c r="A23" s="36" t="s">
        <v>64</v>
      </c>
      <c r="B23" s="36" t="s">
        <v>3244</v>
      </c>
      <c r="C23" s="36">
        <v>71.13</v>
      </c>
      <c r="E23" s="36">
        <v>74.94</v>
      </c>
      <c r="G23" s="36">
        <v>70.27</v>
      </c>
      <c r="I23" s="36">
        <v>61.37</v>
      </c>
      <c r="K23" s="36">
        <v>63.53</v>
      </c>
      <c r="Q23" s="36" t="s">
        <v>5698</v>
      </c>
      <c r="S23" s="108">
        <f>(ROUND((C36/(AVERAGE(C58,E58))*100),2))</f>
        <v>3.88</v>
      </c>
      <c r="T23" s="108"/>
      <c r="U23" s="108">
        <f>(ROUND((E36/(AVERAGE(E58,G58))*100),2))</f>
        <v>3.88</v>
      </c>
      <c r="V23" s="108"/>
      <c r="W23" s="108">
        <f>(ROUND((G36/(AVERAGE(G58,I58))*100),2))</f>
        <v>3.69</v>
      </c>
      <c r="X23" s="108"/>
      <c r="Y23" s="108">
        <f>(ROUND((I36/(AVERAGE(I58,K58))*100),2))</f>
        <v>4.2300000000000004</v>
      </c>
      <c r="Z23" s="108"/>
      <c r="AA23" s="108">
        <f>(ROUND((K36/(AVERAGE(K58,M58))*100),2))</f>
        <v>4.2300000000000004</v>
      </c>
      <c r="AB23" s="108"/>
    </row>
    <row r="24" spans="1:30" x14ac:dyDescent="0.25">
      <c r="AC24" s="1203" t="s">
        <v>66</v>
      </c>
      <c r="AD24" s="1203"/>
    </row>
    <row r="25" spans="1:30" x14ac:dyDescent="0.25">
      <c r="Q25" s="64" t="s">
        <v>5699</v>
      </c>
      <c r="R25" s="64"/>
      <c r="AC25" s="1203" t="s">
        <v>68</v>
      </c>
      <c r="AD25" s="1203"/>
    </row>
    <row r="26" spans="1:30" x14ac:dyDescent="0.25">
      <c r="A26" s="36" t="s">
        <v>69</v>
      </c>
      <c r="B26" s="36" t="s">
        <v>3244</v>
      </c>
      <c r="C26" s="36">
        <v>2.52</v>
      </c>
      <c r="E26" s="56">
        <v>2.36</v>
      </c>
      <c r="G26" s="56">
        <v>2.2000000000000002</v>
      </c>
      <c r="I26" s="56">
        <v>2</v>
      </c>
      <c r="K26" s="36">
        <v>1.92</v>
      </c>
      <c r="Q26" s="36" t="s">
        <v>5700</v>
      </c>
    </row>
    <row r="27" spans="1:30" x14ac:dyDescent="0.25">
      <c r="Q27" s="36" t="s">
        <v>5701</v>
      </c>
      <c r="S27" s="56">
        <f>ROUND(((C12/C50)*100),2)</f>
        <v>58.18</v>
      </c>
      <c r="T27" s="57" t="s">
        <v>63</v>
      </c>
      <c r="U27" s="56">
        <f>ROUND(((E12/E50)*100),2)</f>
        <v>56.87</v>
      </c>
      <c r="V27" s="57" t="s">
        <v>63</v>
      </c>
      <c r="W27" s="56">
        <f>ROUND(((G12/G50)*100),2)</f>
        <v>57.07</v>
      </c>
      <c r="X27" s="57" t="s">
        <v>63</v>
      </c>
      <c r="Y27" s="56">
        <f>ROUND(((I12/I50)*100),2)</f>
        <v>54.97</v>
      </c>
      <c r="Z27" s="57" t="s">
        <v>63</v>
      </c>
      <c r="AA27" s="56">
        <f>ROUND(((K12/K50)*100),2)</f>
        <v>53.29</v>
      </c>
      <c r="AB27" s="57" t="s">
        <v>63</v>
      </c>
      <c r="AC27" s="56">
        <f>ROUND(AVERAGE(S27:AB27),2)</f>
        <v>56.08</v>
      </c>
      <c r="AD27" s="57" t="s">
        <v>63</v>
      </c>
    </row>
    <row r="28" spans="1:30" x14ac:dyDescent="0.25">
      <c r="A28" s="36" t="s">
        <v>72</v>
      </c>
      <c r="B28" s="36" t="s">
        <v>72</v>
      </c>
      <c r="C28" s="105">
        <f>(102)*1000000</f>
        <v>102000000</v>
      </c>
      <c r="E28" s="105">
        <f>(69)*1000000</f>
        <v>69000000</v>
      </c>
      <c r="G28" s="105">
        <f>(60)*1000000</f>
        <v>60000000</v>
      </c>
      <c r="I28" s="105">
        <f>(32+19)*1000000</f>
        <v>51000000</v>
      </c>
      <c r="K28" s="105">
        <v>48000000</v>
      </c>
      <c r="M28" s="105"/>
      <c r="Q28" s="36" t="s">
        <v>5702</v>
      </c>
      <c r="S28" s="56">
        <f>ROUND(((SUM(C13,C17)/C50)*100),2)</f>
        <v>0.47</v>
      </c>
      <c r="T28" s="57"/>
      <c r="U28" s="56">
        <f>ROUND(((SUM(E13,E17)/E50)*100),2)</f>
        <v>0.52</v>
      </c>
      <c r="V28" s="57"/>
      <c r="W28" s="56">
        <f>ROUND(((SUM(G13,G17)/G50)*100),2)</f>
        <v>0.56000000000000005</v>
      </c>
      <c r="X28" s="57"/>
      <c r="Y28" s="56">
        <f>ROUND(((SUM(I13,I17)/I50)*100),2)</f>
        <v>0.7</v>
      </c>
      <c r="Z28" s="57"/>
      <c r="AA28" s="56">
        <f>ROUND(((SUM(K13,K17)/K50)*100),2)</f>
        <v>0.81</v>
      </c>
      <c r="AB28" s="57"/>
      <c r="AC28" s="56">
        <f t="shared" ref="AC28:AC29" si="0">ROUND(AVERAGE(S28:AB28),2)</f>
        <v>0.61</v>
      </c>
      <c r="AD28" s="57"/>
    </row>
    <row r="29" spans="1:30" x14ac:dyDescent="0.25">
      <c r="Q29" s="36" t="s">
        <v>5703</v>
      </c>
      <c r="S29" s="58">
        <f>ROUND(((C16/C50)*100),2)</f>
        <v>41.35</v>
      </c>
      <c r="T29" s="57"/>
      <c r="U29" s="58">
        <f>ROUND(((E16/E50)*100),2)</f>
        <v>42.61</v>
      </c>
      <c r="V29" s="57"/>
      <c r="W29" s="58">
        <f>ROUND(((G16/G50)*100),2)</f>
        <v>42.37</v>
      </c>
      <c r="X29" s="57"/>
      <c r="Y29" s="58">
        <f>ROUND(((I16/I50)*100),2)</f>
        <v>44.32</v>
      </c>
      <c r="Z29" s="57"/>
      <c r="AA29" s="58">
        <f>ROUND(((K16/K50)*100),2)</f>
        <v>45.9</v>
      </c>
      <c r="AB29" s="57"/>
      <c r="AC29" s="56">
        <f t="shared" si="0"/>
        <v>43.31</v>
      </c>
      <c r="AD29" s="57"/>
    </row>
    <row r="30" spans="1:30" x14ac:dyDescent="0.25">
      <c r="A30" s="36" t="s">
        <v>73</v>
      </c>
      <c r="B30" s="36" t="s">
        <v>74</v>
      </c>
      <c r="C30" s="105">
        <f>566*1000000</f>
        <v>566000000</v>
      </c>
      <c r="E30" s="105">
        <f>486*1000000</f>
        <v>486000000</v>
      </c>
      <c r="G30" s="105">
        <f>383*1000000</f>
        <v>383000000</v>
      </c>
      <c r="I30" s="105">
        <f>419*1000000</f>
        <v>419000000</v>
      </c>
      <c r="K30" s="105">
        <v>381000000</v>
      </c>
      <c r="M30" s="105"/>
      <c r="Q30" s="36" t="s">
        <v>5704</v>
      </c>
      <c r="S30" s="59">
        <f>SUM(S27:S29)</f>
        <v>100</v>
      </c>
      <c r="T30" s="57" t="s">
        <v>63</v>
      </c>
      <c r="U30" s="59">
        <f>SUM(U27:U29)</f>
        <v>100</v>
      </c>
      <c r="V30" s="57" t="s">
        <v>63</v>
      </c>
      <c r="W30" s="59">
        <f>SUM(W27:W29)</f>
        <v>100</v>
      </c>
      <c r="X30" s="57" t="s">
        <v>63</v>
      </c>
      <c r="Y30" s="59">
        <f>SUM(Y27:Y29)</f>
        <v>99.990000000000009</v>
      </c>
      <c r="Z30" s="57" t="s">
        <v>63</v>
      </c>
      <c r="AA30" s="59">
        <f>SUM(AA27:AA29)</f>
        <v>100</v>
      </c>
      <c r="AB30" s="57" t="s">
        <v>63</v>
      </c>
      <c r="AC30" s="59">
        <f>SUM(AC27:AC29)</f>
        <v>100</v>
      </c>
      <c r="AD30" s="57" t="s">
        <v>63</v>
      </c>
    </row>
    <row r="32" spans="1:30" x14ac:dyDescent="0.25">
      <c r="A32" s="36" t="s">
        <v>76</v>
      </c>
      <c r="B32" s="36" t="s">
        <v>77</v>
      </c>
      <c r="C32" s="107">
        <f>1157*1000000</f>
        <v>1157000000</v>
      </c>
      <c r="E32" s="107">
        <f>1079*1000000</f>
        <v>1079000000</v>
      </c>
      <c r="G32" s="107">
        <f>995*1000000</f>
        <v>995000000</v>
      </c>
      <c r="I32" s="107">
        <f>877*1000000</f>
        <v>877000000</v>
      </c>
      <c r="K32" s="107">
        <v>834000000</v>
      </c>
      <c r="M32" s="107"/>
      <c r="Q32" s="36" t="s">
        <v>5705</v>
      </c>
    </row>
    <row r="33" spans="1:30" x14ac:dyDescent="0.25">
      <c r="A33" s="65"/>
      <c r="B33" s="65"/>
      <c r="C33" s="65"/>
      <c r="D33" s="65"/>
      <c r="E33" s="65"/>
      <c r="F33" s="65"/>
      <c r="G33" s="65"/>
      <c r="H33" s="65"/>
      <c r="I33" s="65"/>
      <c r="J33" s="65"/>
      <c r="K33" s="65"/>
      <c r="L33" s="65"/>
      <c r="M33" s="65"/>
      <c r="Q33" s="36" t="s">
        <v>5706</v>
      </c>
      <c r="S33" s="56">
        <f>ROUND((((C12+C19)/C56)*100),2)</f>
        <v>58.98</v>
      </c>
      <c r="T33" s="57" t="s">
        <v>63</v>
      </c>
      <c r="U33" s="56">
        <f>ROUND((((E12+E19)/E56)*100),2)</f>
        <v>58.66</v>
      </c>
      <c r="V33" s="57" t="s">
        <v>63</v>
      </c>
      <c r="W33" s="56">
        <f>ROUND((((G12+G19)/G56)*100),2)</f>
        <v>58.07</v>
      </c>
      <c r="X33" s="57" t="s">
        <v>63</v>
      </c>
      <c r="Y33" s="56">
        <f>ROUND((((I12+I19)/I56)*100),2)</f>
        <v>56.04</v>
      </c>
      <c r="Z33" s="57" t="s">
        <v>63</v>
      </c>
      <c r="AA33" s="56">
        <f>ROUND((((K12+K19)/K56)*100),2)</f>
        <v>54.43</v>
      </c>
      <c r="AB33" s="57" t="s">
        <v>63</v>
      </c>
      <c r="AC33" s="56">
        <f>ROUND(AVERAGE(S33:AB33),2)</f>
        <v>57.24</v>
      </c>
      <c r="AD33" s="57" t="s">
        <v>63</v>
      </c>
    </row>
    <row r="34" spans="1:30" x14ac:dyDescent="0.25">
      <c r="A34" s="36" t="s">
        <v>80</v>
      </c>
      <c r="B34" s="36" t="s">
        <v>81</v>
      </c>
      <c r="C34" s="107">
        <f>1152*1000000</f>
        <v>1152000000</v>
      </c>
      <c r="E34" s="107">
        <f>1074*1000000</f>
        <v>1074000000</v>
      </c>
      <c r="G34" s="107">
        <f>990*1000000</f>
        <v>990000000</v>
      </c>
      <c r="I34" s="107">
        <f>871*1000000</f>
        <v>871000000</v>
      </c>
      <c r="K34" s="107">
        <v>828000000</v>
      </c>
      <c r="M34" s="107"/>
      <c r="Q34" s="36" t="s">
        <v>5702</v>
      </c>
      <c r="S34" s="56">
        <f>ROUND((((SUM(C13,C17))/C56)*100),2)</f>
        <v>0.46</v>
      </c>
      <c r="T34" s="57"/>
      <c r="U34" s="56">
        <f>ROUND((((SUM(E13,E17))/E56)*100),2)</f>
        <v>0.5</v>
      </c>
      <c r="V34" s="57"/>
      <c r="W34" s="56">
        <f>ROUND((((SUM(G13,G17))/G56)*100),2)</f>
        <v>0.55000000000000004</v>
      </c>
      <c r="X34" s="57"/>
      <c r="Y34" s="56">
        <f>ROUND((((SUM(I13,I17))/I56)*100),2)</f>
        <v>0.69</v>
      </c>
      <c r="Z34" s="57"/>
      <c r="AA34" s="56">
        <f>ROUND((((SUM(K13,K17))/K56)*100),2)</f>
        <v>0.79</v>
      </c>
      <c r="AB34" s="57"/>
      <c r="AC34" s="56">
        <f t="shared" ref="AC34:AC35" si="1">ROUND(AVERAGE(S34:AB34),2)</f>
        <v>0.6</v>
      </c>
      <c r="AD34" s="57"/>
    </row>
    <row r="35" spans="1:30" x14ac:dyDescent="0.25">
      <c r="Q35" s="36" t="s">
        <v>5703</v>
      </c>
      <c r="S35" s="58">
        <f>ROUND((((C16)/C56)*100),2)</f>
        <v>40.56</v>
      </c>
      <c r="T35" s="57"/>
      <c r="U35" s="58">
        <f>ROUND((((E16)/E56)*100),2)</f>
        <v>40.840000000000003</v>
      </c>
      <c r="V35" s="57"/>
      <c r="W35" s="58">
        <f>ROUND((((G16)/G56)*100),2)</f>
        <v>41.38</v>
      </c>
      <c r="X35" s="57"/>
      <c r="Y35" s="58">
        <f>ROUND((((I16)/I56)*100),2)</f>
        <v>43.27</v>
      </c>
      <c r="Z35" s="57"/>
      <c r="AA35" s="58">
        <f>ROUND((((K16)/K56)*100),2)</f>
        <v>44.78</v>
      </c>
      <c r="AB35" s="57"/>
      <c r="AC35" s="56">
        <f t="shared" si="1"/>
        <v>42.17</v>
      </c>
      <c r="AD35" s="57"/>
    </row>
    <row r="36" spans="1:30" x14ac:dyDescent="0.25">
      <c r="A36" s="36" t="s">
        <v>82</v>
      </c>
      <c r="B36" s="36" t="s">
        <v>83</v>
      </c>
      <c r="C36" s="105">
        <v>5000000</v>
      </c>
      <c r="E36" s="105">
        <v>5000000</v>
      </c>
      <c r="G36" s="105">
        <v>5000000</v>
      </c>
      <c r="I36" s="105">
        <v>6000000</v>
      </c>
      <c r="K36" s="105">
        <v>6000000</v>
      </c>
      <c r="M36" s="105"/>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100.01</v>
      </c>
      <c r="AD36" s="57" t="s">
        <v>63</v>
      </c>
    </row>
    <row r="38" spans="1:30" x14ac:dyDescent="0.25">
      <c r="A38" s="36" t="s">
        <v>84</v>
      </c>
      <c r="B38" s="36" t="s">
        <v>85</v>
      </c>
      <c r="C38" s="107">
        <f>662*1000000</f>
        <v>662000000</v>
      </c>
      <c r="E38" s="107">
        <f>610*1000000</f>
        <v>610000000</v>
      </c>
      <c r="G38" s="107">
        <f>565*1000000</f>
        <v>565000000</v>
      </c>
      <c r="I38" s="107">
        <f>494*1000000</f>
        <v>494000000</v>
      </c>
      <c r="K38" s="107">
        <v>472000000</v>
      </c>
      <c r="M38" s="107"/>
    </row>
    <row r="40" spans="1:30" x14ac:dyDescent="0.25">
      <c r="A40" s="36" t="s">
        <v>87</v>
      </c>
      <c r="B40" s="36" t="s">
        <v>88</v>
      </c>
      <c r="C40" s="107">
        <f>C32</f>
        <v>1157000000</v>
      </c>
      <c r="E40" s="107">
        <f>E32</f>
        <v>1079000000</v>
      </c>
      <c r="G40" s="107">
        <f>G32</f>
        <v>995000000</v>
      </c>
      <c r="I40" s="107">
        <f>I32</f>
        <v>877000000</v>
      </c>
      <c r="K40" s="107">
        <f>K32</f>
        <v>834000000</v>
      </c>
      <c r="M40" s="107"/>
      <c r="Q40" s="64" t="s">
        <v>5707</v>
      </c>
      <c r="R40" s="64"/>
    </row>
    <row r="41" spans="1:30" x14ac:dyDescent="0.25">
      <c r="A41" s="36" t="s">
        <v>90</v>
      </c>
      <c r="B41" s="36" t="s">
        <v>91</v>
      </c>
      <c r="C41" s="107">
        <f>2564*1000000</f>
        <v>2564000000</v>
      </c>
      <c r="E41" s="107">
        <f>2263*1000000</f>
        <v>2263000000</v>
      </c>
      <c r="G41" s="107">
        <f>1661*1000000</f>
        <v>1661000000</v>
      </c>
      <c r="I41" s="107">
        <f>1727*1000000</f>
        <v>1727000000</v>
      </c>
      <c r="K41" s="107">
        <v>2170000000</v>
      </c>
      <c r="M41" s="63"/>
      <c r="Q41" s="64"/>
      <c r="R41" s="64"/>
    </row>
    <row r="42" spans="1:30" x14ac:dyDescent="0.25">
      <c r="A42" s="36" t="s">
        <v>5708</v>
      </c>
      <c r="B42" s="36" t="s">
        <v>5709</v>
      </c>
      <c r="C42" s="107">
        <f>(144-67-104-4-165-109+115-283+147)*1000000</f>
        <v>-326000000</v>
      </c>
      <c r="E42" s="107">
        <f>(-317-77+136-13-72-74+52-65-64)*1000000</f>
        <v>-494000000</v>
      </c>
      <c r="G42" s="107">
        <f>(-74-71+28+1-439-126-74-33)*1000000</f>
        <v>-788000000</v>
      </c>
      <c r="I42" s="107">
        <f>(-47-25+40+34-254-83-111-38)*1000000</f>
        <v>-484000000</v>
      </c>
      <c r="K42" s="107">
        <f>(79-10-3-8+164-59-33-39)*1000000</f>
        <v>91000000</v>
      </c>
      <c r="M42" s="63"/>
      <c r="Q42" s="64" t="s">
        <v>5710</v>
      </c>
      <c r="R42" s="64"/>
    </row>
    <row r="43" spans="1:30" x14ac:dyDescent="0.25">
      <c r="A43" s="36" t="s">
        <v>5711</v>
      </c>
      <c r="B43" s="36" t="s">
        <v>5712</v>
      </c>
      <c r="C43" s="107">
        <f>1432*1000000</f>
        <v>1432000000</v>
      </c>
      <c r="E43" s="107">
        <f>1438*1000000</f>
        <v>1438000000</v>
      </c>
      <c r="G43" s="107">
        <f>1146*1000000</f>
        <v>1146000000</v>
      </c>
      <c r="I43" s="107">
        <f>1075*1000000</f>
        <v>1075000000</v>
      </c>
      <c r="K43" s="107">
        <v>955000000</v>
      </c>
      <c r="M43" s="63"/>
      <c r="Q43" s="36" t="s">
        <v>5713</v>
      </c>
      <c r="S43" s="56">
        <f>ROUND(C21/C52,4)*100</f>
        <v>5.41</v>
      </c>
      <c r="T43" s="57" t="s">
        <v>63</v>
      </c>
      <c r="U43" s="56">
        <f>ROUND(E21/E52,4)*100</f>
        <v>4.7699999999999996</v>
      </c>
      <c r="V43" s="57" t="s">
        <v>63</v>
      </c>
      <c r="W43" s="56">
        <f>ROUND(G21/G52,4)*100</f>
        <v>4.79</v>
      </c>
      <c r="X43" s="57" t="s">
        <v>63</v>
      </c>
      <c r="Y43" s="56">
        <f>ROUND(I21/I52,4)*100</f>
        <v>4.72</v>
      </c>
      <c r="Z43" s="57" t="s">
        <v>63</v>
      </c>
      <c r="AA43" s="56">
        <f>ROUND(K21/K52,4)*100</f>
        <v>4.66</v>
      </c>
      <c r="AB43" s="57" t="s">
        <v>63</v>
      </c>
      <c r="AC43" s="56">
        <f>ROUND(AVERAGE(S43:AB43),2)</f>
        <v>4.87</v>
      </c>
      <c r="AD43" s="57" t="s">
        <v>63</v>
      </c>
    </row>
    <row r="44" spans="1:30" x14ac:dyDescent="0.25">
      <c r="A44" s="36" t="s">
        <v>5714</v>
      </c>
      <c r="B44" s="36" t="s">
        <v>5715</v>
      </c>
      <c r="C44" s="115">
        <f>183*1000000</f>
        <v>183000000</v>
      </c>
      <c r="E44" s="115">
        <f>176*1000000</f>
        <v>176000000</v>
      </c>
      <c r="G44" s="115">
        <f>157*1000000</f>
        <v>157000000</v>
      </c>
      <c r="I44" s="115">
        <f>155*1000000</f>
        <v>155000000</v>
      </c>
      <c r="K44" s="115">
        <v>182000000</v>
      </c>
      <c r="M44" s="105"/>
      <c r="Q44" s="36" t="s">
        <v>5716</v>
      </c>
      <c r="S44" s="56">
        <f>(ROUND((C52/(AVERAGE(C48,E48))*100),2))</f>
        <v>195.7</v>
      </c>
      <c r="U44" s="56">
        <f>(ROUND((E52/(AVERAGE(E48,G48))*100),2))</f>
        <v>223.09</v>
      </c>
      <c r="W44" s="56">
        <f>(ROUND((G52/(AVERAGE(G48,I48))*100),2))</f>
        <v>219.76</v>
      </c>
      <c r="Y44" s="56">
        <f>(ROUND((I52/(AVERAGE(I48,K48))*100),2))</f>
        <v>218.27</v>
      </c>
      <c r="AA44" s="56">
        <f>(ROUND((K52/(AVERAGE(K48,M48))*100),2))</f>
        <v>219.85</v>
      </c>
      <c r="AC44" s="56">
        <f t="shared" ref="AC44:AC46" si="2">ROUND(AVERAGE(S44:AB44),2)</f>
        <v>215.33</v>
      </c>
    </row>
    <row r="45" spans="1:30" x14ac:dyDescent="0.25">
      <c r="Q45" s="36" t="s">
        <v>5717</v>
      </c>
      <c r="S45" s="56">
        <f>ROUND(((+C26/C52)*100),2)</f>
        <v>3.11</v>
      </c>
      <c r="U45" s="56">
        <f>ROUND(((+E26/E52)*100),2)</f>
        <v>2.72</v>
      </c>
      <c r="W45" s="56">
        <f>ROUND(((+G26/G52)*100),2)</f>
        <v>2.75</v>
      </c>
      <c r="Y45" s="56">
        <f>ROUND(((+I26/I52)*100),2)</f>
        <v>2.69</v>
      </c>
      <c r="AA45" s="56">
        <f>ROUND(((+K26/K52)*100),2)</f>
        <v>2.67</v>
      </c>
      <c r="AC45" s="56">
        <f t="shared" si="2"/>
        <v>2.79</v>
      </c>
    </row>
    <row r="46" spans="1:30" x14ac:dyDescent="0.25">
      <c r="A46" s="36" t="s">
        <v>100</v>
      </c>
      <c r="Q46" s="36" t="s">
        <v>5718</v>
      </c>
      <c r="S46" s="56">
        <f>ROUND(((+C38/C34)*100),2)</f>
        <v>57.47</v>
      </c>
      <c r="U46" s="56">
        <f>ROUND(((+E38/E34)*100),2)</f>
        <v>56.8</v>
      </c>
      <c r="W46" s="56">
        <f>ROUND(((+G38/G34)*100),2)</f>
        <v>57.07</v>
      </c>
      <c r="Y46" s="56">
        <f>ROUND(((+I38/I34)*100),2)</f>
        <v>56.72</v>
      </c>
      <c r="AA46" s="56">
        <f>ROUND(((+K38/K34)*100),2)</f>
        <v>57</v>
      </c>
      <c r="AC46" s="56">
        <f t="shared" si="2"/>
        <v>57.01</v>
      </c>
    </row>
    <row r="47" spans="1:30" x14ac:dyDescent="0.25">
      <c r="S47" s="56"/>
      <c r="U47" s="56"/>
      <c r="W47" s="56"/>
      <c r="Y47" s="56"/>
      <c r="AA47" s="56"/>
      <c r="AC47" s="56"/>
    </row>
    <row r="48" spans="1:30" x14ac:dyDescent="0.25">
      <c r="A48" s="36" t="s">
        <v>102</v>
      </c>
      <c r="B48" s="36" t="s">
        <v>103</v>
      </c>
      <c r="C48" s="63">
        <f>C16/C15</f>
        <v>42.617348854675178</v>
      </c>
      <c r="E48" s="63">
        <f>E16/E15</f>
        <v>40.106870229007633</v>
      </c>
      <c r="G48" s="63">
        <f>G16/G15</f>
        <v>37.640667442762904</v>
      </c>
      <c r="I48" s="63">
        <f>I16/I15</f>
        <v>35.278547081180783</v>
      </c>
      <c r="K48" s="63">
        <f>K16/K15</f>
        <v>32.72933422970312</v>
      </c>
      <c r="M48" s="63"/>
      <c r="Q48" s="64" t="s">
        <v>5719</v>
      </c>
      <c r="R48" s="64"/>
      <c r="S48" s="56">
        <f>ROUND(((C34/AVERAGE(C16,E16))*100),2)</f>
        <v>10.54</v>
      </c>
      <c r="T48" s="36" t="s">
        <v>63</v>
      </c>
      <c r="U48" s="56">
        <f>ROUND(((E34/AVERAGE(E16,G16))*100),2)</f>
        <v>10.63</v>
      </c>
      <c r="V48" s="36" t="s">
        <v>63</v>
      </c>
      <c r="W48" s="56">
        <f>ROUND(((G34/AVERAGE(G16,I16))*100),2)</f>
        <v>10.62</v>
      </c>
      <c r="X48" s="36" t="s">
        <v>63</v>
      </c>
      <c r="Y48" s="56">
        <f>ROUND(((I34/AVERAGE(I16,K16))*100),2)</f>
        <v>10.25</v>
      </c>
      <c r="Z48" s="36" t="s">
        <v>63</v>
      </c>
      <c r="AA48" s="56">
        <f>ROUND(((K34/AVERAGE(K16,M16))*100),2)</f>
        <v>10.27</v>
      </c>
      <c r="AB48" s="36" t="s">
        <v>63</v>
      </c>
      <c r="AC48" s="56">
        <f>ROUND(AVERAGE(S48:AB48),2)</f>
        <v>10.46</v>
      </c>
      <c r="AD48" s="36" t="s">
        <v>63</v>
      </c>
    </row>
    <row r="49" spans="1:30" x14ac:dyDescent="0.25">
      <c r="C49" s="63"/>
      <c r="E49" s="63"/>
      <c r="G49" s="63"/>
      <c r="I49" s="63"/>
      <c r="K49" s="63"/>
      <c r="M49" s="63"/>
      <c r="S49" s="56"/>
      <c r="U49" s="56"/>
      <c r="W49" s="56"/>
      <c r="Y49" s="56"/>
      <c r="AA49" s="56"/>
      <c r="AC49" s="57"/>
    </row>
    <row r="50" spans="1:30" x14ac:dyDescent="0.25">
      <c r="A50" s="36" t="s">
        <v>52</v>
      </c>
      <c r="B50" s="36" t="s">
        <v>103</v>
      </c>
      <c r="C50" s="63">
        <f>SUM(C12:C13,C16:C17)</f>
        <v>27448000000</v>
      </c>
      <c r="E50" s="63">
        <f>SUM(E12:E13,E16:E17)</f>
        <v>24662000000</v>
      </c>
      <c r="G50" s="63">
        <f>SUM(G12:G13,G16:G17)</f>
        <v>22896000000</v>
      </c>
      <c r="I50" s="63">
        <f>SUM(I12:I13,I16:I17)</f>
        <v>20166000000</v>
      </c>
      <c r="K50" s="63">
        <f>SUM(K12:K13,K16:K17)</f>
        <v>17558000000</v>
      </c>
      <c r="M50" s="63"/>
      <c r="Q50" s="64" t="s">
        <v>5720</v>
      </c>
      <c r="R50" s="64"/>
      <c r="S50" s="56">
        <f>ROUND((C54/C62),2)</f>
        <v>4.95</v>
      </c>
      <c r="T50" s="57" t="s">
        <v>105</v>
      </c>
      <c r="U50" s="56">
        <f>ROUND((E54/E62),2)</f>
        <v>4.76</v>
      </c>
      <c r="V50" s="57" t="s">
        <v>105</v>
      </c>
      <c r="W50" s="56">
        <f>ROUND((G54/G62),2)</f>
        <v>5.09</v>
      </c>
      <c r="X50" s="57" t="s">
        <v>105</v>
      </c>
      <c r="Y50" s="56">
        <f>ROUND((I54/I62),2)</f>
        <v>4.59</v>
      </c>
      <c r="Z50" s="57" t="s">
        <v>105</v>
      </c>
      <c r="AA50" s="56">
        <f>ROUND((K54/K62),2)</f>
        <v>4.18</v>
      </c>
      <c r="AB50" s="57" t="s">
        <v>105</v>
      </c>
      <c r="AC50" s="56">
        <f>ROUND(AVERAGE(S50:AB50),2)</f>
        <v>4.71</v>
      </c>
      <c r="AD50" s="36" t="s">
        <v>105</v>
      </c>
    </row>
    <row r="51" spans="1:30" x14ac:dyDescent="0.25">
      <c r="C51" s="63"/>
      <c r="E51" s="63"/>
      <c r="G51" s="63"/>
      <c r="I51" s="63"/>
      <c r="K51" s="63"/>
      <c r="M51" s="63"/>
      <c r="Q51" s="64"/>
      <c r="R51" s="64"/>
      <c r="S51" s="56"/>
      <c r="U51" s="56"/>
      <c r="W51" s="56"/>
      <c r="Y51" s="56"/>
      <c r="AA51" s="56"/>
      <c r="AC51" s="56"/>
    </row>
    <row r="52" spans="1:30" x14ac:dyDescent="0.25">
      <c r="A52" s="36" t="s">
        <v>107</v>
      </c>
      <c r="B52" s="36" t="s">
        <v>103</v>
      </c>
      <c r="C52" s="63">
        <f>AVERAGE(C22:C23)</f>
        <v>80.944999999999993</v>
      </c>
      <c r="E52" s="63">
        <f>AVERAGE(E22:E23)</f>
        <v>86.724999999999994</v>
      </c>
      <c r="G52" s="63">
        <f>AVERAGE(G22:G23)</f>
        <v>80.125</v>
      </c>
      <c r="I52" s="63">
        <f>AVERAGE(I22:I23)</f>
        <v>74.22</v>
      </c>
      <c r="K52" s="63">
        <f>AVERAGE(K22:K23)</f>
        <v>71.954999999999998</v>
      </c>
      <c r="M52" s="63"/>
      <c r="Q52" s="64" t="s">
        <v>5721</v>
      </c>
      <c r="R52" s="64"/>
      <c r="S52" s="56">
        <f>ROUND(((C60/C54)*100),2)</f>
        <v>12.94</v>
      </c>
      <c r="T52" s="57" t="s">
        <v>63</v>
      </c>
      <c r="U52" s="56">
        <f>ROUND(((E60/E54)*100),2)</f>
        <v>11.26</v>
      </c>
      <c r="V52" s="57" t="s">
        <v>63</v>
      </c>
      <c r="W52" s="56">
        <f>ROUND(((G60/G54)*100),2)</f>
        <v>5.97</v>
      </c>
      <c r="X52" s="57" t="s">
        <v>63</v>
      </c>
      <c r="Y52" s="56">
        <f>ROUND(((I60/I54)*100),2)</f>
        <v>10.3</v>
      </c>
      <c r="Z52" s="57" t="s">
        <v>63</v>
      </c>
      <c r="AA52" s="56">
        <f>ROUND(((K60/K54)*100),2)</f>
        <v>22.59</v>
      </c>
      <c r="AB52" s="57" t="s">
        <v>63</v>
      </c>
      <c r="AC52" s="56">
        <f>ROUND(AVERAGE(S52:AB52),2)</f>
        <v>12.61</v>
      </c>
      <c r="AD52" s="36" t="s">
        <v>63</v>
      </c>
    </row>
    <row r="53" spans="1:30" x14ac:dyDescent="0.25">
      <c r="C53" s="63"/>
      <c r="E53" s="63"/>
      <c r="G53" s="63"/>
      <c r="I53" s="63"/>
      <c r="K53" s="63"/>
      <c r="M53" s="63"/>
      <c r="Q53" s="67"/>
      <c r="R53" s="67"/>
      <c r="S53" s="56"/>
      <c r="U53" s="56"/>
      <c r="W53" s="56"/>
      <c r="Y53" s="56"/>
      <c r="AA53" s="56"/>
    </row>
    <row r="54" spans="1:30" x14ac:dyDescent="0.25">
      <c r="A54" s="36" t="s">
        <v>62</v>
      </c>
      <c r="C54" s="63">
        <f>+C19+C12</f>
        <v>16506000000</v>
      </c>
      <c r="E54" s="63">
        <f>+E19+E12</f>
        <v>15095000000</v>
      </c>
      <c r="G54" s="63">
        <f>+G19+G12</f>
        <v>13612000000</v>
      </c>
      <c r="I54" s="63">
        <f>+I19+I12</f>
        <v>11576000000</v>
      </c>
      <c r="K54" s="63">
        <f>+K19+K12</f>
        <v>9797000000</v>
      </c>
      <c r="M54" s="63"/>
      <c r="Q54" s="67" t="s">
        <v>5722</v>
      </c>
      <c r="R54" s="67"/>
      <c r="S54" s="56">
        <f>S33</f>
        <v>58.98</v>
      </c>
      <c r="T54" s="57" t="s">
        <v>63</v>
      </c>
      <c r="U54" s="56">
        <f>U33</f>
        <v>58.66</v>
      </c>
      <c r="V54" s="57" t="s">
        <v>63</v>
      </c>
      <c r="W54" s="56">
        <f>W33</f>
        <v>58.07</v>
      </c>
      <c r="X54" s="57" t="s">
        <v>63</v>
      </c>
      <c r="Y54" s="56">
        <f>Y33</f>
        <v>56.04</v>
      </c>
      <c r="Z54" s="57" t="s">
        <v>63</v>
      </c>
      <c r="AA54" s="56">
        <f>AA33</f>
        <v>54.43</v>
      </c>
      <c r="AB54" s="57" t="s">
        <v>63</v>
      </c>
      <c r="AC54" s="56">
        <f>ROUND(AVERAGE(S54:AB54),2)</f>
        <v>57.24</v>
      </c>
      <c r="AD54" s="57" t="s">
        <v>63</v>
      </c>
    </row>
    <row r="55" spans="1:30" x14ac:dyDescent="0.25">
      <c r="C55" s="63"/>
      <c r="E55" s="63"/>
      <c r="G55" s="63"/>
      <c r="I55" s="63"/>
      <c r="K55" s="63"/>
      <c r="M55" s="63"/>
      <c r="AC55" s="105"/>
    </row>
    <row r="56" spans="1:30" x14ac:dyDescent="0.25">
      <c r="A56" s="36" t="s">
        <v>112</v>
      </c>
      <c r="B56" s="36" t="s">
        <v>103</v>
      </c>
      <c r="C56" s="63">
        <f>SUM(C50,C19)</f>
        <v>27984000000</v>
      </c>
      <c r="E56" s="63">
        <f>SUM(E50,E19)</f>
        <v>25732000000</v>
      </c>
      <c r="G56" s="63">
        <f>SUM(G50,G19)</f>
        <v>23441000000</v>
      </c>
      <c r="I56" s="63">
        <f>SUM(I50,I19)</f>
        <v>20656000000</v>
      </c>
      <c r="K56" s="63">
        <f>SUM(K50,K19)</f>
        <v>17998000000</v>
      </c>
      <c r="M56" s="63"/>
    </row>
    <row r="57" spans="1:30" x14ac:dyDescent="0.25">
      <c r="C57" s="63"/>
      <c r="E57" s="63"/>
      <c r="G57" s="63"/>
      <c r="I57" s="63"/>
      <c r="K57" s="63"/>
      <c r="M57" s="63"/>
    </row>
    <row r="58" spans="1:30" x14ac:dyDescent="0.25">
      <c r="A58" s="36" t="s">
        <v>115</v>
      </c>
      <c r="B58" s="36" t="s">
        <v>103</v>
      </c>
      <c r="C58" s="63">
        <f>SUM(C13,C17)</f>
        <v>129000000</v>
      </c>
      <c r="E58" s="63">
        <f>SUM(E13,E17)</f>
        <v>129000000</v>
      </c>
      <c r="G58" s="63">
        <f>SUM(G13,G17)</f>
        <v>129000000</v>
      </c>
      <c r="I58" s="63">
        <f>SUM(I13,I17)</f>
        <v>142000000</v>
      </c>
      <c r="K58" s="63">
        <f>SUM(K13,K17)</f>
        <v>142000000</v>
      </c>
      <c r="M58" s="63"/>
    </row>
    <row r="59" spans="1:30" x14ac:dyDescent="0.25">
      <c r="C59" s="63"/>
      <c r="E59" s="63"/>
      <c r="G59" s="63"/>
      <c r="I59" s="63"/>
      <c r="K59" s="63"/>
      <c r="M59" s="63"/>
    </row>
    <row r="60" spans="1:30" x14ac:dyDescent="0.25">
      <c r="A60" s="37" t="s">
        <v>5723</v>
      </c>
      <c r="B60" s="36" t="s">
        <v>103</v>
      </c>
      <c r="C60" s="63">
        <f>ROUND(C41+C42-C28,3)</f>
        <v>2136000000</v>
      </c>
      <c r="E60" s="63">
        <f>ROUND(E41+E42-E28,3)</f>
        <v>1700000000</v>
      </c>
      <c r="G60" s="63">
        <f>ROUND(G41+G42-G28,3)</f>
        <v>813000000</v>
      </c>
      <c r="I60" s="63">
        <f>ROUND(I41+I42-I28,3)</f>
        <v>1192000000</v>
      </c>
      <c r="K60" s="63">
        <f>ROUND(K41+K42-K28,3)</f>
        <v>2213000000</v>
      </c>
      <c r="M60" s="63"/>
    </row>
    <row r="61" spans="1:30" x14ac:dyDescent="0.25">
      <c r="A61" s="37"/>
    </row>
    <row r="62" spans="1:30" x14ac:dyDescent="0.25">
      <c r="A62" s="36" t="s">
        <v>5724</v>
      </c>
      <c r="B62" s="36" t="s">
        <v>103</v>
      </c>
      <c r="C62" s="63">
        <f>C44+C43+C34+C30</f>
        <v>3333000000</v>
      </c>
      <c r="E62" s="63">
        <f>E44+E43+E34+E30</f>
        <v>3174000000</v>
      </c>
      <c r="G62" s="63">
        <f>G44+G43+G34+G30</f>
        <v>2676000000</v>
      </c>
      <c r="I62" s="63">
        <f>I44+I43+I34+I30</f>
        <v>2520000000</v>
      </c>
      <c r="K62" s="63">
        <f>K44+K43+K34+K30</f>
        <v>2346000000</v>
      </c>
      <c r="M62" s="63"/>
    </row>
    <row r="81" spans="219:223" x14ac:dyDescent="0.25">
      <c r="HK81" s="68"/>
      <c r="HL81" s="68"/>
      <c r="HO81" s="36" t="s">
        <v>5725</v>
      </c>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3F2D0-8536-43B9-852D-93029A0C78F7}">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20.7265625" style="36" customWidth="1"/>
    <col min="4" max="4" width="2.26953125" style="36" customWidth="1"/>
    <col min="5" max="5" width="18.7265625" style="36" bestFit="1" customWidth="1"/>
    <col min="6" max="6" width="2.26953125" style="36" customWidth="1"/>
    <col min="7" max="7" width="17.7265625" style="36" customWidth="1"/>
    <col min="8" max="8" width="2" style="36" customWidth="1"/>
    <col min="9" max="9" width="17.7265625" style="36" customWidth="1"/>
    <col min="10" max="10" width="3.26953125" style="36" customWidth="1"/>
    <col min="11" max="11" width="17.7265625" style="36" customWidth="1"/>
    <col min="12" max="12" width="2.54296875" style="36" customWidth="1"/>
    <col min="13" max="13" width="21.7265625" style="36" customWidth="1"/>
    <col min="14" max="16" width="9" style="36"/>
    <col min="17" max="17" width="53.26953125" style="36" bestFit="1" customWidth="1"/>
    <col min="18" max="18" width="3" style="36" customWidth="1"/>
    <col min="19" max="19" width="16.26953125" style="36" customWidth="1"/>
    <col min="20" max="20" width="3.26953125" style="36" customWidth="1"/>
    <col min="21" max="21" width="16.26953125" style="36" customWidth="1"/>
    <col min="22" max="22" width="3.26953125" style="36" customWidth="1"/>
    <col min="23" max="23" width="13.7265625" style="36" customWidth="1"/>
    <col min="24" max="24" width="3.7265625" style="36" customWidth="1"/>
    <col min="25" max="25" width="11.7265625" style="36" customWidth="1"/>
    <col min="26" max="26" width="2.7265625" style="36" bestFit="1" customWidth="1"/>
    <col min="27" max="27" width="11.7265625" style="36" customWidth="1"/>
    <col min="28" max="28" width="2.7265625" style="36" customWidth="1"/>
    <col min="29" max="29" width="10.54296875" style="36" customWidth="1"/>
    <col min="30" max="30" width="2.7265625" style="36" customWidth="1"/>
    <col min="31" max="31" width="9" style="36"/>
    <col min="32" max="32" width="4.26953125" style="36" customWidth="1"/>
    <col min="33" max="33" width="3.7265625" style="36" customWidth="1"/>
    <col min="34" max="34" width="22.26953125" style="36" customWidth="1"/>
    <col min="35" max="16384" width="9" style="36"/>
  </cols>
  <sheetData>
    <row r="1" spans="1:29" ht="16.149999999999999" customHeight="1" x14ac:dyDescent="0.25">
      <c r="A1" s="116"/>
    </row>
    <row r="2" spans="1:29" ht="16.149999999999999" customHeight="1" x14ac:dyDescent="0.25">
      <c r="A2" s="116"/>
      <c r="C2" s="28"/>
    </row>
    <row r="3" spans="1:29" ht="16.149999999999999" customHeight="1" x14ac:dyDescent="0.25">
      <c r="A3" s="116"/>
      <c r="C3" s="28"/>
      <c r="I3" s="104"/>
    </row>
    <row r="4" spans="1:29" ht="16.149999999999999" customHeight="1" thickBot="1" x14ac:dyDescent="0.3">
      <c r="A4" s="116"/>
      <c r="I4" s="104"/>
    </row>
    <row r="5" spans="1:29" ht="16" x14ac:dyDescent="0.6">
      <c r="A5" s="117" t="s">
        <v>5726</v>
      </c>
    </row>
    <row r="6" spans="1:29" ht="14.65" customHeight="1" thickBot="1" x14ac:dyDescent="0.35">
      <c r="A6" s="118" t="s">
        <v>3000</v>
      </c>
      <c r="G6" s="1203" t="s">
        <v>5738</v>
      </c>
      <c r="H6" s="1203"/>
      <c r="I6" s="1203"/>
      <c r="J6" s="1203"/>
      <c r="K6" s="1203"/>
      <c r="L6" s="1203"/>
      <c r="M6" s="1203"/>
      <c r="Q6" s="60" t="str">
        <f>G6</f>
        <v>American Electric Power Co., Inc.</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4">
        <f>(37652.7+2490.5)*1000000</f>
        <v>40143200000</v>
      </c>
      <c r="E12" s="104">
        <f>(33626.2+1996.4)*1000000</f>
        <v>35622600000</v>
      </c>
      <c r="G12" s="104">
        <f>(31300.7+2153.8)*1000000</f>
        <v>33454500000</v>
      </c>
      <c r="I12" s="104">
        <f>(28986.4+2086.1)*1000000</f>
        <v>31072500000</v>
      </c>
      <c r="K12" s="104">
        <v>26725500000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36">
        <v>0</v>
      </c>
      <c r="E13" s="36">
        <v>0</v>
      </c>
      <c r="G13" s="36">
        <v>0</v>
      </c>
      <c r="I13" s="36">
        <v>0</v>
      </c>
      <c r="K13" s="36">
        <v>0</v>
      </c>
      <c r="W13" s="1201" t="s">
        <v>43</v>
      </c>
      <c r="X13" s="1201"/>
      <c r="Y13" s="1201"/>
      <c r="Z13" s="1201"/>
      <c r="AA13" s="1201"/>
      <c r="AB13" s="1201"/>
      <c r="AC13" s="52" t="s">
        <v>44</v>
      </c>
    </row>
    <row r="14" spans="1:29" x14ac:dyDescent="0.25">
      <c r="Q14" s="64" t="s">
        <v>5691</v>
      </c>
      <c r="R14" s="64"/>
      <c r="S14" s="64"/>
      <c r="T14" s="64"/>
      <c r="U14" s="64"/>
      <c r="V14" s="64"/>
      <c r="X14" s="64"/>
    </row>
    <row r="15" spans="1:29" x14ac:dyDescent="0.25">
      <c r="A15" s="36" t="s">
        <v>46</v>
      </c>
      <c r="B15" s="36" t="s">
        <v>47</v>
      </c>
      <c r="C15" s="100">
        <f>527369157-1184572</f>
        <v>526184585</v>
      </c>
      <c r="E15" s="119">
        <f>525099321-11233240</f>
        <v>513866081</v>
      </c>
      <c r="G15" s="119">
        <f>524416175-20204160</f>
        <v>504212015</v>
      </c>
      <c r="I15" s="119">
        <v>496604194</v>
      </c>
      <c r="K15" s="119">
        <v>494169471</v>
      </c>
      <c r="M15" s="119"/>
    </row>
    <row r="16" spans="1:29" x14ac:dyDescent="0.25">
      <c r="A16" s="36" t="s">
        <v>48</v>
      </c>
      <c r="B16" s="36" t="s">
        <v>49</v>
      </c>
      <c r="C16" s="107">
        <f>25246.7*1000000</f>
        <v>25246700000</v>
      </c>
      <c r="E16" s="107">
        <f>23893.4*1000000</f>
        <v>23893400000</v>
      </c>
      <c r="G16" s="107">
        <f>22433.2*1000000</f>
        <v>22433200000</v>
      </c>
      <c r="I16" s="107">
        <f>20550.9*1000000</f>
        <v>20550900000</v>
      </c>
      <c r="K16" s="107">
        <v>19913200000</v>
      </c>
      <c r="M16" s="107"/>
      <c r="Q16" s="64" t="s">
        <v>5692</v>
      </c>
      <c r="R16" s="64"/>
      <c r="S16" s="64"/>
      <c r="T16" s="64"/>
      <c r="U16" s="64"/>
      <c r="V16" s="64"/>
      <c r="X16" s="64"/>
    </row>
    <row r="17" spans="1:30" x14ac:dyDescent="0.25">
      <c r="A17" s="36" t="s">
        <v>51</v>
      </c>
      <c r="B17" s="36" t="s">
        <v>47</v>
      </c>
      <c r="C17" s="36">
        <v>0</v>
      </c>
      <c r="E17" s="36">
        <v>0</v>
      </c>
      <c r="G17" s="36">
        <v>0</v>
      </c>
      <c r="I17" s="36">
        <v>0</v>
      </c>
      <c r="K17" s="36">
        <v>0</v>
      </c>
      <c r="Q17" s="36" t="s">
        <v>5693</v>
      </c>
      <c r="S17" s="53">
        <f>C50/1000000</f>
        <v>65389.9</v>
      </c>
      <c r="U17" s="53">
        <f>E50/1000000</f>
        <v>59516</v>
      </c>
      <c r="W17" s="53">
        <f>G50/1000000</f>
        <v>55887.7</v>
      </c>
      <c r="Y17" s="53">
        <f>I50/1000000</f>
        <v>51623.4</v>
      </c>
      <c r="Z17" s="53"/>
      <c r="AA17" s="53">
        <f>K50/1000000</f>
        <v>46638.7</v>
      </c>
      <c r="AB17" s="53"/>
    </row>
    <row r="18" spans="1:30" x14ac:dyDescent="0.25">
      <c r="Q18" s="36" t="s">
        <v>5694</v>
      </c>
      <c r="S18" s="54">
        <f>C19/1000000</f>
        <v>2830.2</v>
      </c>
      <c r="U18" s="54">
        <f>E19/1000000</f>
        <v>4112.2</v>
      </c>
      <c r="W18" s="54">
        <f>G19/1000000</f>
        <v>2614</v>
      </c>
      <c r="Y18" s="54">
        <f>I19/1000000</f>
        <v>2479.3000000000002</v>
      </c>
      <c r="Z18" s="53"/>
      <c r="AA18" s="54">
        <f>K19/1000000</f>
        <v>2838.3</v>
      </c>
      <c r="AB18" s="53"/>
    </row>
    <row r="19" spans="1:30" x14ac:dyDescent="0.25">
      <c r="A19" s="36" t="s">
        <v>54</v>
      </c>
      <c r="B19" s="36" t="s">
        <v>55</v>
      </c>
      <c r="C19" s="107">
        <f>2830.2*1000000</f>
        <v>2830200000</v>
      </c>
      <c r="E19" s="107">
        <f>4112.2*1000000</f>
        <v>4112200000</v>
      </c>
      <c r="G19" s="107">
        <f>2614*1000000</f>
        <v>2614000000</v>
      </c>
      <c r="I19" s="107">
        <f>2479.3*1000000</f>
        <v>2479300000</v>
      </c>
      <c r="K19" s="107">
        <v>2838300000</v>
      </c>
      <c r="M19" s="107"/>
      <c r="Q19" s="36" t="s">
        <v>5695</v>
      </c>
      <c r="S19" s="55">
        <f>SUM(S17:S18)</f>
        <v>68220.100000000006</v>
      </c>
      <c r="U19" s="55">
        <f>SUM(U17:U18)</f>
        <v>63628.2</v>
      </c>
      <c r="W19" s="55">
        <f>SUM(W17:W18)</f>
        <v>58501.7</v>
      </c>
      <c r="Y19" s="55">
        <f>SUM(Y17:Y18)</f>
        <v>54102.700000000004</v>
      </c>
      <c r="Z19" s="53"/>
      <c r="AA19" s="55">
        <f>SUM(AA17:AA18)</f>
        <v>49477</v>
      </c>
      <c r="AB19" s="53"/>
    </row>
    <row r="21" spans="1:30" x14ac:dyDescent="0.25">
      <c r="A21" s="36" t="s">
        <v>57</v>
      </c>
      <c r="B21" s="36" t="s">
        <v>58</v>
      </c>
      <c r="C21" s="63">
        <v>4.24</v>
      </c>
      <c r="E21" s="63">
        <v>4.49</v>
      </c>
      <c r="G21" s="63">
        <v>4.96</v>
      </c>
      <c r="I21" s="63">
        <v>4.42</v>
      </c>
      <c r="K21" s="63">
        <v>3.88</v>
      </c>
      <c r="M21" s="63"/>
      <c r="Q21" s="64" t="s">
        <v>5696</v>
      </c>
      <c r="R21" s="64"/>
      <c r="T21" s="64"/>
      <c r="V21" s="64"/>
      <c r="X21" s="64"/>
    </row>
    <row r="22" spans="1:30" x14ac:dyDescent="0.25">
      <c r="A22" s="36" t="s">
        <v>60</v>
      </c>
      <c r="B22" s="36" t="s">
        <v>3244</v>
      </c>
      <c r="C22" s="36">
        <v>97.95</v>
      </c>
      <c r="E22" s="36">
        <v>105.18</v>
      </c>
      <c r="G22" s="36">
        <v>91.08</v>
      </c>
      <c r="I22" s="56">
        <v>104.33</v>
      </c>
      <c r="K22" s="36">
        <v>95.72</v>
      </c>
      <c r="Q22" s="36" t="s">
        <v>5697</v>
      </c>
      <c r="S22" s="56">
        <f>(ROUND((C30/(AVERAGE(C54,E54))*100),2))</f>
        <v>4.37</v>
      </c>
      <c r="T22" s="57" t="s">
        <v>63</v>
      </c>
      <c r="U22" s="56">
        <f>(ROUND((E30/(AVERAGE(E54,G54))*100),2))</f>
        <v>3.68</v>
      </c>
      <c r="V22" s="57" t="s">
        <v>63</v>
      </c>
      <c r="W22" s="56">
        <f>(ROUND((G30/(AVERAGE(G54,I54))*100),2))</f>
        <v>3.44</v>
      </c>
      <c r="X22" s="57" t="s">
        <v>63</v>
      </c>
      <c r="Y22" s="56">
        <f>(ROUND((I30/(AVERAGE(I54,K54))*100),2))</f>
        <v>3.69</v>
      </c>
      <c r="Z22" s="57" t="s">
        <v>63</v>
      </c>
      <c r="AA22" s="56">
        <f>(ROUND((K30/(AVERAGE(K54,M54))*100),2))</f>
        <v>3.63</v>
      </c>
      <c r="AB22" s="57" t="s">
        <v>63</v>
      </c>
      <c r="AC22" s="1097"/>
    </row>
    <row r="23" spans="1:30" x14ac:dyDescent="0.25">
      <c r="A23" s="36" t="s">
        <v>64</v>
      </c>
      <c r="B23" s="36" t="s">
        <v>3244</v>
      </c>
      <c r="C23" s="36">
        <v>71.33</v>
      </c>
      <c r="E23" s="36">
        <v>81.739999999999995</v>
      </c>
      <c r="G23" s="36">
        <v>74.849999999999994</v>
      </c>
      <c r="I23" s="56">
        <v>70</v>
      </c>
      <c r="K23" s="36">
        <v>72.77</v>
      </c>
      <c r="Q23" s="36" t="s">
        <v>5698</v>
      </c>
      <c r="S23" s="56"/>
      <c r="T23" s="57"/>
      <c r="U23" s="56"/>
      <c r="V23" s="57"/>
      <c r="W23" s="56"/>
      <c r="X23" s="57"/>
      <c r="Y23" s="56"/>
      <c r="Z23" s="57"/>
      <c r="AA23" s="56"/>
      <c r="AB23" s="57"/>
    </row>
    <row r="24" spans="1:30" x14ac:dyDescent="0.25">
      <c r="AC24" s="1203" t="s">
        <v>66</v>
      </c>
      <c r="AD24" s="1203"/>
    </row>
    <row r="25" spans="1:30" x14ac:dyDescent="0.25">
      <c r="Q25" s="64" t="s">
        <v>5699</v>
      </c>
      <c r="R25" s="64"/>
      <c r="AC25" s="1203" t="s">
        <v>68</v>
      </c>
      <c r="AD25" s="1203"/>
    </row>
    <row r="26" spans="1:30" x14ac:dyDescent="0.25">
      <c r="A26" s="36" t="s">
        <v>69</v>
      </c>
      <c r="B26" s="36" t="s">
        <v>3244</v>
      </c>
      <c r="C26" s="36">
        <v>3.52</v>
      </c>
      <c r="E26" s="36">
        <v>3.32</v>
      </c>
      <c r="G26" s="36">
        <v>3.12</v>
      </c>
      <c r="I26" s="36">
        <v>2.96</v>
      </c>
      <c r="K26" s="36">
        <v>2.8</v>
      </c>
      <c r="Q26" s="36" t="s">
        <v>5700</v>
      </c>
    </row>
    <row r="27" spans="1:30" x14ac:dyDescent="0.25">
      <c r="Q27" s="36" t="s">
        <v>5701</v>
      </c>
      <c r="S27" s="56">
        <f>ROUND(((C12/C50)*100),2)-0.01</f>
        <v>61.38</v>
      </c>
      <c r="T27" s="57" t="s">
        <v>63</v>
      </c>
      <c r="U27" s="56">
        <f>ROUND(((E12/E50)*100),2)-0.01</f>
        <v>59.84</v>
      </c>
      <c r="V27" s="57" t="s">
        <v>63</v>
      </c>
      <c r="W27" s="56">
        <f>ROUND(((G12/G50)*100),2)-0.01</f>
        <v>59.85</v>
      </c>
      <c r="X27" s="57" t="s">
        <v>63</v>
      </c>
      <c r="Y27" s="56">
        <f>ROUND(((I12/I50)*100),2)-0.01</f>
        <v>60.18</v>
      </c>
      <c r="Z27" s="57" t="s">
        <v>63</v>
      </c>
      <c r="AA27" s="56">
        <f>ROUND(((K12/K50)*100),2)-0.01</f>
        <v>57.29</v>
      </c>
      <c r="AB27" s="57" t="s">
        <v>63</v>
      </c>
      <c r="AC27" s="56">
        <f>ROUND(AVERAGE(S27:AB27),2)</f>
        <v>59.71</v>
      </c>
      <c r="AD27" s="57" t="s">
        <v>63</v>
      </c>
    </row>
    <row r="28" spans="1:30" x14ac:dyDescent="0.25">
      <c r="A28" s="36" t="s">
        <v>72</v>
      </c>
      <c r="B28" s="36" t="s">
        <v>72</v>
      </c>
      <c r="C28" s="119">
        <f>(174.9)*1000000</f>
        <v>174900000</v>
      </c>
      <c r="E28" s="119">
        <f>(133.7)*1000000</f>
        <v>133699999.99999999</v>
      </c>
      <c r="G28" s="119">
        <f>(139.7)*1000000</f>
        <v>139700000</v>
      </c>
      <c r="I28" s="119">
        <f>(148.1)*1000000</f>
        <v>148100000</v>
      </c>
      <c r="K28" s="119">
        <f>168400000</f>
        <v>168400000</v>
      </c>
      <c r="M28" s="119"/>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x14ac:dyDescent="0.25">
      <c r="Q29" s="36" t="s">
        <v>5703</v>
      </c>
      <c r="S29" s="58">
        <f>ROUND(((C16/C50)*100),2)+0.01</f>
        <v>38.619999999999997</v>
      </c>
      <c r="T29" s="57"/>
      <c r="U29" s="58">
        <f>ROUND(((E16/E50)*100),2)+0.01</f>
        <v>40.159999999999997</v>
      </c>
      <c r="V29" s="57"/>
      <c r="W29" s="58">
        <f>ROUND(((G16/G50)*100),2)+0.01</f>
        <v>40.15</v>
      </c>
      <c r="X29" s="57"/>
      <c r="Y29" s="58">
        <f>ROUND(((I16/I50)*100),2)+0.01</f>
        <v>39.82</v>
      </c>
      <c r="Z29" s="57"/>
      <c r="AA29" s="58">
        <f>ROUND(((K16/K50)*100),2)+0.01</f>
        <v>42.71</v>
      </c>
      <c r="AB29" s="57"/>
      <c r="AC29" s="56">
        <f t="shared" si="0"/>
        <v>40.29</v>
      </c>
      <c r="AD29" s="57"/>
    </row>
    <row r="30" spans="1:30" x14ac:dyDescent="0.25">
      <c r="A30" s="36" t="s">
        <v>73</v>
      </c>
      <c r="B30" s="36" t="s">
        <v>74</v>
      </c>
      <c r="C30" s="119">
        <f>1806.9*1000000</f>
        <v>1806900000</v>
      </c>
      <c r="E30" s="119">
        <f>1396.1*1000000</f>
        <v>1396100000</v>
      </c>
      <c r="G30" s="119">
        <f>1199.1*1000000</f>
        <v>1199100000</v>
      </c>
      <c r="I30" s="119">
        <f>1165.7*1000000</f>
        <v>1165700000</v>
      </c>
      <c r="K30" s="119">
        <v>1072500000</v>
      </c>
      <c r="M30" s="119"/>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2" spans="1:30" x14ac:dyDescent="0.25">
      <c r="A32" s="36" t="s">
        <v>76</v>
      </c>
      <c r="B32" s="36" t="s">
        <v>77</v>
      </c>
      <c r="C32" s="107">
        <f>2212.6*1000000</f>
        <v>2212600000</v>
      </c>
      <c r="E32" s="107">
        <f>2305.6 *1000000</f>
        <v>2305600000</v>
      </c>
      <c r="G32" s="107">
        <f>2488.1*1000000</f>
        <v>2488100000</v>
      </c>
      <c r="I32" s="107">
        <f>2196.7*1000000</f>
        <v>2196700000</v>
      </c>
      <c r="K32" s="107">
        <v>1919800000</v>
      </c>
      <c r="M32" s="107"/>
      <c r="Q32" s="36" t="s">
        <v>5705</v>
      </c>
    </row>
    <row r="33" spans="1:30" x14ac:dyDescent="0.25">
      <c r="A33" s="65"/>
      <c r="B33" s="65"/>
      <c r="C33" s="65"/>
      <c r="D33" s="65"/>
      <c r="E33" s="65"/>
      <c r="F33" s="65"/>
      <c r="G33" s="65"/>
      <c r="H33" s="65"/>
      <c r="I33" s="65"/>
      <c r="J33" s="65"/>
      <c r="K33" s="65"/>
      <c r="L33" s="65"/>
      <c r="M33" s="65"/>
      <c r="Q33" s="36" t="s">
        <v>5706</v>
      </c>
      <c r="S33" s="56">
        <f>ROUND((((C12+C19)/C56)*100),2)</f>
        <v>62.99</v>
      </c>
      <c r="T33" s="57" t="s">
        <v>63</v>
      </c>
      <c r="U33" s="56">
        <f>ROUND((((E12+E19)/E56)*100),2)</f>
        <v>62.45</v>
      </c>
      <c r="V33" s="57" t="s">
        <v>63</v>
      </c>
      <c r="W33" s="56">
        <f>ROUND((((G12+G19)/G56)*100),2)</f>
        <v>61.65</v>
      </c>
      <c r="X33" s="57" t="s">
        <v>63</v>
      </c>
      <c r="Y33" s="56">
        <f>ROUND((((I12+I19)/I56)*100),2)</f>
        <v>62.02</v>
      </c>
      <c r="Z33" s="57" t="s">
        <v>63</v>
      </c>
      <c r="AA33" s="56">
        <f>ROUND((((K12+K19)/K56)*100),2)</f>
        <v>59.75</v>
      </c>
      <c r="AB33" s="57" t="s">
        <v>63</v>
      </c>
      <c r="AC33" s="56">
        <f>ROUND(AVERAGE(S33:AB33),2)</f>
        <v>61.77</v>
      </c>
      <c r="AD33" s="57" t="s">
        <v>63</v>
      </c>
    </row>
    <row r="34" spans="1:30" x14ac:dyDescent="0.25">
      <c r="A34" s="36" t="s">
        <v>80</v>
      </c>
      <c r="B34" s="36" t="s">
        <v>81</v>
      </c>
      <c r="C34" s="107">
        <f>2208.1*1000000</f>
        <v>2208100000</v>
      </c>
      <c r="E34" s="107">
        <f>2307.2*1000000</f>
        <v>2307200000</v>
      </c>
      <c r="G34" s="107">
        <f>2488.1*1000000</f>
        <v>2488100000</v>
      </c>
      <c r="I34" s="107">
        <f>2200.1*1000000</f>
        <v>2200100000</v>
      </c>
      <c r="K34" s="107">
        <v>1921100000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x14ac:dyDescent="0.25">
      <c r="Q35" s="36" t="s">
        <v>5703</v>
      </c>
      <c r="S35" s="58">
        <f>ROUND((((C16)/C56)*100),2)</f>
        <v>37.01</v>
      </c>
      <c r="T35" s="57"/>
      <c r="U35" s="58">
        <f>ROUND((((E16)/E56)*100),2)</f>
        <v>37.549999999999997</v>
      </c>
      <c r="V35" s="57"/>
      <c r="W35" s="58">
        <f>ROUND((((G16)/G56)*100),2)</f>
        <v>38.35</v>
      </c>
      <c r="X35" s="57"/>
      <c r="Y35" s="58">
        <f>ROUND((((I16)/I56)*100),2)</f>
        <v>37.979999999999997</v>
      </c>
      <c r="Z35" s="57"/>
      <c r="AA35" s="58">
        <f>ROUND((((K16)/K56)*100),2)</f>
        <v>40.25</v>
      </c>
      <c r="AB35" s="57"/>
      <c r="AC35" s="56">
        <f t="shared" si="1"/>
        <v>38.229999999999997</v>
      </c>
      <c r="AD35" s="57"/>
    </row>
    <row r="36" spans="1:30" x14ac:dyDescent="0.25">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x14ac:dyDescent="0.25">
      <c r="A38" s="36" t="s">
        <v>84</v>
      </c>
      <c r="B38" s="36" t="s">
        <v>85</v>
      </c>
      <c r="C38" s="107">
        <f>1760.4*1000000</f>
        <v>1760400000</v>
      </c>
      <c r="E38" s="107">
        <f>1645.2*1000000</f>
        <v>1645200000</v>
      </c>
      <c r="G38" s="107">
        <f>1519.5*1000000</f>
        <v>1519500000</v>
      </c>
      <c r="I38" s="107">
        <f>1424.9*1000000</f>
        <v>1424900000</v>
      </c>
      <c r="K38" s="107">
        <v>1350000000</v>
      </c>
      <c r="M38" s="107"/>
    </row>
    <row r="40" spans="1:30" x14ac:dyDescent="0.25">
      <c r="A40" s="36" t="s">
        <v>87</v>
      </c>
      <c r="B40" s="36" t="s">
        <v>88</v>
      </c>
      <c r="C40" s="107">
        <f>C32</f>
        <v>2212600000</v>
      </c>
      <c r="E40" s="107">
        <f>E32</f>
        <v>2305600000</v>
      </c>
      <c r="G40" s="107">
        <f>G32</f>
        <v>2488100000</v>
      </c>
      <c r="I40" s="107">
        <f>I32</f>
        <v>2196700000</v>
      </c>
      <c r="K40" s="107">
        <f>K32</f>
        <v>1919800000</v>
      </c>
      <c r="M40" s="107"/>
      <c r="Q40" s="64" t="s">
        <v>5707</v>
      </c>
      <c r="R40" s="64"/>
    </row>
    <row r="41" spans="1:30" x14ac:dyDescent="0.25">
      <c r="A41" s="36" t="s">
        <v>90</v>
      </c>
      <c r="B41" s="36" t="s">
        <v>91</v>
      </c>
      <c r="C41" s="63">
        <f>5012.2*1000000</f>
        <v>5012200000</v>
      </c>
      <c r="E41" s="63">
        <f>5288*1000000</f>
        <v>5288000000</v>
      </c>
      <c r="G41" s="63">
        <f>3839.9*1000000</f>
        <v>3839900000</v>
      </c>
      <c r="I41" s="63">
        <f>3832.9*1000000</f>
        <v>3832900000</v>
      </c>
      <c r="K41" s="63">
        <v>4270100000</v>
      </c>
      <c r="M41" s="63"/>
      <c r="Q41" s="64"/>
      <c r="R41" s="64"/>
    </row>
    <row r="42" spans="1:30" x14ac:dyDescent="0.25">
      <c r="A42" s="36" t="s">
        <v>5708</v>
      </c>
      <c r="B42" s="36" t="s">
        <v>5709</v>
      </c>
      <c r="C42" s="63">
        <f>(236.5-504-253.2+22.5-43.9-161.4)*1000000</f>
        <v>-703500000</v>
      </c>
      <c r="E42" s="63">
        <f>(-681.7-313.9+489.2+105.4+109+54.3)*1000000</f>
        <v>-237700000</v>
      </c>
      <c r="G42" s="63">
        <f>(-119.7+300.2+200.6+218.7-147.7-151.3-212.2)*1000000</f>
        <v>88599999.99999997</v>
      </c>
      <c r="I42" s="63">
        <f>(-129.3-142.9-35.3+20.1-147.7+34.3-255.5)*1000000</f>
        <v>-656300000</v>
      </c>
      <c r="K42" s="63">
        <v>-121700000</v>
      </c>
      <c r="M42" s="63"/>
      <c r="Q42" s="64" t="s">
        <v>5710</v>
      </c>
      <c r="R42" s="64"/>
    </row>
    <row r="43" spans="1:30" x14ac:dyDescent="0.25">
      <c r="A43" s="36" t="s">
        <v>5711</v>
      </c>
      <c r="B43" s="36" t="s">
        <v>5712</v>
      </c>
      <c r="C43" s="63">
        <v>3090400000</v>
      </c>
      <c r="E43" s="63">
        <v>3202800000</v>
      </c>
      <c r="G43" s="63">
        <v>2825700000</v>
      </c>
      <c r="I43" s="63">
        <v>2682800000</v>
      </c>
      <c r="K43" s="63">
        <v>2514500000</v>
      </c>
      <c r="M43" s="63"/>
      <c r="Q43" s="36" t="s">
        <v>5713</v>
      </c>
      <c r="S43" s="56">
        <f>ROUND(C21/C52,4)*100</f>
        <v>5.01</v>
      </c>
      <c r="T43" s="57" t="s">
        <v>63</v>
      </c>
      <c r="U43" s="56">
        <f>ROUND(E21/E52,4)*100</f>
        <v>4.8</v>
      </c>
      <c r="V43" s="57" t="s">
        <v>63</v>
      </c>
      <c r="W43" s="56">
        <f>ROUND(G21/G52,4)*100</f>
        <v>5.9799999999999995</v>
      </c>
      <c r="X43" s="57" t="s">
        <v>63</v>
      </c>
      <c r="Y43" s="56">
        <f>ROUND(I21/I52,4)*100</f>
        <v>5.07</v>
      </c>
      <c r="Z43" s="57" t="s">
        <v>63</v>
      </c>
      <c r="AA43" s="56">
        <f>ROUND(K21/K52,4)*100</f>
        <v>4.6100000000000003</v>
      </c>
      <c r="AB43" s="57" t="s">
        <v>63</v>
      </c>
      <c r="AC43" s="56">
        <f>ROUND(AVERAGE(S43:AB43),2)</f>
        <v>5.09</v>
      </c>
      <c r="AD43" s="57" t="s">
        <v>63</v>
      </c>
    </row>
    <row r="44" spans="1:30" x14ac:dyDescent="0.25">
      <c r="A44" s="36" t="s">
        <v>5714</v>
      </c>
      <c r="B44" s="36" t="s">
        <v>5715</v>
      </c>
      <c r="C44" s="119">
        <v>54600000</v>
      </c>
      <c r="E44" s="119">
        <v>5400000</v>
      </c>
      <c r="G44" s="119">
        <v>115500000</v>
      </c>
      <c r="I44" s="119">
        <v>40500000</v>
      </c>
      <c r="K44" s="119">
        <v>-12900000</v>
      </c>
      <c r="M44" s="119"/>
      <c r="Q44" s="36" t="s">
        <v>5716</v>
      </c>
      <c r="S44" s="56">
        <f>(ROUND((C52/(AVERAGE(C48,E48))*100),2))</f>
        <v>179.17</v>
      </c>
      <c r="U44" s="56">
        <f>(ROUND((E52/(AVERAGE(E48,G48))*100),2))</f>
        <v>205.43</v>
      </c>
      <c r="W44" s="56">
        <f>(ROUND((G52/(AVERAGE(G48,I48))*100),2))</f>
        <v>193.22</v>
      </c>
      <c r="Y44" s="56">
        <f>(ROUND((I52/(AVERAGE(I48,K48))*100),2))</f>
        <v>213.43</v>
      </c>
      <c r="AA44" s="56">
        <f>(ROUND((K52/(AVERAGE(K48,M48))*100),2))</f>
        <v>209.06</v>
      </c>
      <c r="AC44" s="56">
        <f t="shared" ref="AC44:AC46" si="2">ROUND(AVERAGE(S44:AB44),2)</f>
        <v>200.06</v>
      </c>
    </row>
    <row r="45" spans="1:30" x14ac:dyDescent="0.25">
      <c r="Q45" s="36" t="s">
        <v>5717</v>
      </c>
      <c r="S45" s="56">
        <f>ROUND(((+C26/C52)*100),2)</f>
        <v>4.16</v>
      </c>
      <c r="U45" s="56">
        <f>ROUND(((+E26/E52)*100),2)</f>
        <v>3.55</v>
      </c>
      <c r="W45" s="56">
        <f>ROUND(((+G26/G52)*100),2)</f>
        <v>3.76</v>
      </c>
      <c r="Y45" s="56">
        <f>ROUND(((+I26/I52)*100),2)</f>
        <v>3.4</v>
      </c>
      <c r="AA45" s="56">
        <f>ROUND(((+K26/K52)*100),2)</f>
        <v>3.32</v>
      </c>
      <c r="AC45" s="56">
        <f t="shared" si="2"/>
        <v>3.64</v>
      </c>
    </row>
    <row r="46" spans="1:30" x14ac:dyDescent="0.25">
      <c r="A46" s="36" t="s">
        <v>100</v>
      </c>
      <c r="K46" s="63"/>
      <c r="M46" s="63"/>
      <c r="Q46" s="36" t="s">
        <v>5718</v>
      </c>
      <c r="S46" s="56">
        <f>ROUND(((+C38/C34)*100),2)</f>
        <v>79.72</v>
      </c>
      <c r="U46" s="56">
        <f>ROUND(((+E38/E34)*100),2)</f>
        <v>71.31</v>
      </c>
      <c r="W46" s="56">
        <f>ROUND(((+G38/G34)*100),2)</f>
        <v>61.07</v>
      </c>
      <c r="Y46" s="56">
        <f>ROUND(((+I38/I34)*100),2)</f>
        <v>64.77</v>
      </c>
      <c r="AA46" s="56">
        <f>ROUND(((+K38/K34)*100),2)</f>
        <v>70.27</v>
      </c>
      <c r="AC46" s="56">
        <f t="shared" si="2"/>
        <v>69.430000000000007</v>
      </c>
    </row>
    <row r="47" spans="1:30" x14ac:dyDescent="0.25">
      <c r="S47" s="56"/>
      <c r="U47" s="56"/>
      <c r="W47" s="56"/>
      <c r="Y47" s="56"/>
      <c r="AA47" s="56"/>
      <c r="AC47" s="56"/>
    </row>
    <row r="48" spans="1:30" x14ac:dyDescent="0.25">
      <c r="A48" s="36" t="s">
        <v>102</v>
      </c>
      <c r="B48" s="36" t="s">
        <v>103</v>
      </c>
      <c r="C48" s="63">
        <f>C16/C15</f>
        <v>47.980691034496957</v>
      </c>
      <c r="E48" s="63">
        <f>E16/E15</f>
        <v>46.497328552027938</v>
      </c>
      <c r="G48" s="63">
        <f>G16/G15</f>
        <v>44.491601414932568</v>
      </c>
      <c r="I48" s="63">
        <f>I16/I15</f>
        <v>41.382856303464891</v>
      </c>
      <c r="K48" s="63">
        <f>K16/K15</f>
        <v>40.296297461888329</v>
      </c>
      <c r="M48" s="63"/>
      <c r="Q48" s="64" t="s">
        <v>5719</v>
      </c>
      <c r="R48" s="64"/>
      <c r="S48" s="56">
        <f>ROUND(((C34/AVERAGE(C16,E16))*100),2)</f>
        <v>8.99</v>
      </c>
      <c r="T48" s="36" t="s">
        <v>63</v>
      </c>
      <c r="U48" s="56">
        <f>ROUND(((E34/AVERAGE(E16,G16))*100),2)</f>
        <v>9.9600000000000009</v>
      </c>
      <c r="V48" s="36" t="s">
        <v>63</v>
      </c>
      <c r="W48" s="56">
        <f>ROUND(((G34/AVERAGE(G16,I16))*100),2)</f>
        <v>11.58</v>
      </c>
      <c r="X48" s="36" t="s">
        <v>63</v>
      </c>
      <c r="Y48" s="56">
        <f>ROUND(((I34/AVERAGE(I16,K16))*100),2)</f>
        <v>10.87</v>
      </c>
      <c r="Z48" s="36" t="s">
        <v>63</v>
      </c>
      <c r="AA48" s="56">
        <f>ROUND(((K34/AVERAGE(K16,M16))*100),2)</f>
        <v>9.65</v>
      </c>
      <c r="AB48" s="36" t="s">
        <v>63</v>
      </c>
      <c r="AC48" s="56">
        <f>ROUND(AVERAGE(S48:AB48),2)</f>
        <v>10.210000000000001</v>
      </c>
      <c r="AD48" s="36" t="s">
        <v>63</v>
      </c>
    </row>
    <row r="49" spans="1:30" x14ac:dyDescent="0.25">
      <c r="C49" s="63"/>
      <c r="E49" s="63"/>
      <c r="G49" s="63"/>
      <c r="I49" s="63"/>
      <c r="K49" s="63"/>
      <c r="M49" s="63"/>
      <c r="S49" s="56"/>
      <c r="U49" s="56"/>
      <c r="W49" s="56"/>
      <c r="Y49" s="56"/>
      <c r="AA49" s="56"/>
      <c r="AC49" s="57"/>
    </row>
    <row r="50" spans="1:30" x14ac:dyDescent="0.25">
      <c r="A50" s="36" t="s">
        <v>52</v>
      </c>
      <c r="B50" s="36" t="s">
        <v>103</v>
      </c>
      <c r="C50" s="63">
        <f>SUM(C12:C13,C16:C17)</f>
        <v>65389900000</v>
      </c>
      <c r="E50" s="63">
        <f>SUM(E12:E13,E16:E17)</f>
        <v>59516000000</v>
      </c>
      <c r="G50" s="63">
        <f>SUM(G12:G13,G16:G17)</f>
        <v>55887700000</v>
      </c>
      <c r="I50" s="63">
        <f>SUM(I12:I13,I16:I17)</f>
        <v>51623400000</v>
      </c>
      <c r="K50" s="63">
        <f>SUM(K12:K13,K16:K17)</f>
        <v>46638700000</v>
      </c>
      <c r="M50" s="63"/>
      <c r="Q50" s="64" t="s">
        <v>5720</v>
      </c>
      <c r="R50" s="64"/>
      <c r="S50" s="56">
        <f>ROUND((C54/C62),2)</f>
        <v>6</v>
      </c>
      <c r="T50" s="57" t="s">
        <v>105</v>
      </c>
      <c r="U50" s="56">
        <f>ROUND((E54/E62),2)</f>
        <v>5.75</v>
      </c>
      <c r="V50" s="57" t="s">
        <v>105</v>
      </c>
      <c r="W50" s="56">
        <f>ROUND((G54/G62),2)</f>
        <v>5.44</v>
      </c>
      <c r="X50" s="57" t="s">
        <v>105</v>
      </c>
      <c r="Y50" s="56">
        <f>ROUND((I54/I62),2)</f>
        <v>5.51</v>
      </c>
      <c r="Z50" s="57" t="s">
        <v>105</v>
      </c>
      <c r="AA50" s="56">
        <f>ROUND((K54/K62),2)</f>
        <v>5.38</v>
      </c>
      <c r="AB50" s="57" t="s">
        <v>105</v>
      </c>
      <c r="AC50" s="56">
        <f>ROUND(AVERAGE(S50:AB50),2)</f>
        <v>5.62</v>
      </c>
      <c r="AD50" s="36" t="s">
        <v>105</v>
      </c>
    </row>
    <row r="51" spans="1:30" x14ac:dyDescent="0.25">
      <c r="C51" s="63"/>
      <c r="E51" s="63"/>
      <c r="G51" s="63"/>
      <c r="I51" s="63"/>
      <c r="K51" s="63"/>
      <c r="M51" s="63"/>
      <c r="Q51" s="64"/>
      <c r="R51" s="64"/>
      <c r="S51" s="56"/>
      <c r="U51" s="56"/>
      <c r="W51" s="56"/>
      <c r="Y51" s="56"/>
      <c r="AA51" s="56"/>
      <c r="AC51" s="56"/>
    </row>
    <row r="52" spans="1:30" x14ac:dyDescent="0.25">
      <c r="A52" s="36" t="s">
        <v>107</v>
      </c>
      <c r="B52" s="36" t="s">
        <v>103</v>
      </c>
      <c r="C52" s="63">
        <f>AVERAGE(C22:C23)</f>
        <v>84.64</v>
      </c>
      <c r="E52" s="63">
        <f>AVERAGE(E22:E23)</f>
        <v>93.460000000000008</v>
      </c>
      <c r="G52" s="63">
        <f>AVERAGE(G22:G23)</f>
        <v>82.965000000000003</v>
      </c>
      <c r="I52" s="63">
        <f>AVERAGE(I22:I23)</f>
        <v>87.164999999999992</v>
      </c>
      <c r="K52" s="63">
        <f>AVERAGE(K22:K23)</f>
        <v>84.245000000000005</v>
      </c>
      <c r="M52" s="63"/>
      <c r="Q52" s="64" t="s">
        <v>5721</v>
      </c>
      <c r="R52" s="64"/>
      <c r="S52" s="56">
        <f>ROUND(((C60/C54)*100),2)</f>
        <v>9.6199999999999992</v>
      </c>
      <c r="T52" s="57" t="s">
        <v>63</v>
      </c>
      <c r="U52" s="56">
        <f>ROUND(((E60/E54)*100),2)</f>
        <v>12.37</v>
      </c>
      <c r="V52" s="57" t="s">
        <v>63</v>
      </c>
      <c r="W52" s="56">
        <f>ROUND(((G60/G54)*100),2)</f>
        <v>10.5</v>
      </c>
      <c r="X52" s="57" t="s">
        <v>63</v>
      </c>
      <c r="Y52" s="56">
        <f>ROUND(((I60/I54)*100),2)</f>
        <v>9.0299999999999994</v>
      </c>
      <c r="Z52" s="57" t="s">
        <v>63</v>
      </c>
      <c r="AA52" s="56">
        <f>ROUND(((K60/K54)*100),2)</f>
        <v>13.46</v>
      </c>
      <c r="AB52" s="57" t="s">
        <v>63</v>
      </c>
      <c r="AC52" s="56">
        <f>ROUND(AVERAGE(S52:AB52),2)</f>
        <v>11</v>
      </c>
      <c r="AD52" s="36" t="s">
        <v>63</v>
      </c>
    </row>
    <row r="53" spans="1:30" x14ac:dyDescent="0.25">
      <c r="C53" s="63"/>
      <c r="E53" s="63"/>
      <c r="G53" s="63"/>
      <c r="I53" s="63"/>
      <c r="K53" s="63"/>
      <c r="M53" s="63"/>
      <c r="Q53" s="67"/>
      <c r="R53" s="67"/>
      <c r="S53" s="56"/>
      <c r="U53" s="56"/>
      <c r="W53" s="56"/>
      <c r="Y53" s="56"/>
      <c r="AA53" s="56"/>
    </row>
    <row r="54" spans="1:30" x14ac:dyDescent="0.25">
      <c r="A54" s="36" t="s">
        <v>62</v>
      </c>
      <c r="C54" s="63">
        <f>+C19+C12</f>
        <v>42973400000</v>
      </c>
      <c r="E54" s="63">
        <f>+E19+E12</f>
        <v>39734800000</v>
      </c>
      <c r="G54" s="63">
        <f>+G19+G12</f>
        <v>36068500000</v>
      </c>
      <c r="I54" s="63">
        <f>+I19+I12</f>
        <v>33551800000</v>
      </c>
      <c r="K54" s="63">
        <f>+K19+K12</f>
        <v>29563800000</v>
      </c>
      <c r="M54" s="63"/>
      <c r="Q54" s="67" t="s">
        <v>5722</v>
      </c>
      <c r="R54" s="67"/>
      <c r="S54" s="56">
        <f>S33</f>
        <v>62.99</v>
      </c>
      <c r="T54" s="57" t="s">
        <v>63</v>
      </c>
      <c r="U54" s="56">
        <f>U33</f>
        <v>62.45</v>
      </c>
      <c r="V54" s="57" t="s">
        <v>63</v>
      </c>
      <c r="W54" s="56">
        <f>W33</f>
        <v>61.65</v>
      </c>
      <c r="X54" s="57" t="s">
        <v>63</v>
      </c>
      <c r="Y54" s="56">
        <f>Y33</f>
        <v>62.02</v>
      </c>
      <c r="Z54" s="57" t="s">
        <v>63</v>
      </c>
      <c r="AA54" s="56">
        <f>AA33</f>
        <v>59.75</v>
      </c>
      <c r="AB54" s="57" t="s">
        <v>63</v>
      </c>
      <c r="AC54" s="56">
        <f>ROUND(AVERAGE(S54:AB54),2)</f>
        <v>61.77</v>
      </c>
      <c r="AD54" s="57" t="s">
        <v>63</v>
      </c>
    </row>
    <row r="55" spans="1:30" x14ac:dyDescent="0.25">
      <c r="C55" s="63"/>
      <c r="E55" s="63"/>
      <c r="G55" s="63"/>
      <c r="I55" s="63"/>
      <c r="K55" s="63"/>
      <c r="M55" s="63"/>
    </row>
    <row r="56" spans="1:30" x14ac:dyDescent="0.25">
      <c r="A56" s="36" t="s">
        <v>112</v>
      </c>
      <c r="B56" s="36" t="s">
        <v>103</v>
      </c>
      <c r="C56" s="63">
        <f>SUM(C50,C19)</f>
        <v>68220100000</v>
      </c>
      <c r="E56" s="63">
        <f>SUM(E50,E19)</f>
        <v>63628200000</v>
      </c>
      <c r="G56" s="63">
        <f>SUM(G50,G19)</f>
        <v>58501700000</v>
      </c>
      <c r="I56" s="63">
        <f>SUM(I50,I19)</f>
        <v>54102700000</v>
      </c>
      <c r="K56" s="63">
        <f>SUM(K50,K19)</f>
        <v>49477000000</v>
      </c>
      <c r="M56" s="63"/>
    </row>
    <row r="57" spans="1:30" x14ac:dyDescent="0.25">
      <c r="C57" s="63"/>
      <c r="E57" s="63"/>
      <c r="G57" s="63"/>
      <c r="I57" s="63"/>
      <c r="K57" s="63"/>
      <c r="M57" s="63"/>
    </row>
    <row r="58" spans="1:30" x14ac:dyDescent="0.25">
      <c r="A58" s="36" t="s">
        <v>115</v>
      </c>
      <c r="B58" s="36" t="s">
        <v>103</v>
      </c>
      <c r="C58" s="63">
        <f>SUM(C13,C17)</f>
        <v>0</v>
      </c>
      <c r="E58" s="63">
        <f>SUM(E13,E17)</f>
        <v>0</v>
      </c>
      <c r="G58" s="63">
        <f>SUM(G13,G17)</f>
        <v>0</v>
      </c>
      <c r="I58" s="63">
        <f>SUM(I13,I17)</f>
        <v>0</v>
      </c>
      <c r="K58" s="63">
        <f>SUM(K13,K17)</f>
        <v>0</v>
      </c>
      <c r="M58" s="63"/>
    </row>
    <row r="59" spans="1:30" x14ac:dyDescent="0.25">
      <c r="C59" s="63"/>
      <c r="E59" s="63"/>
      <c r="G59" s="63"/>
      <c r="I59" s="63"/>
      <c r="K59" s="63"/>
      <c r="M59" s="63"/>
    </row>
    <row r="60" spans="1:30" x14ac:dyDescent="0.25">
      <c r="A60" s="37" t="s">
        <v>5723</v>
      </c>
      <c r="B60" s="36" t="s">
        <v>103</v>
      </c>
      <c r="C60" s="63">
        <f>ROUND(C41+C42-C28,3)</f>
        <v>4133800000</v>
      </c>
      <c r="E60" s="63">
        <f>ROUND(E41+E42-E28,3)</f>
        <v>4916600000</v>
      </c>
      <c r="G60" s="63">
        <f>ROUND(G41+G42-G28,3)</f>
        <v>3788800000</v>
      </c>
      <c r="I60" s="63">
        <f>ROUND(I41+I42-I28,3)</f>
        <v>3028500000</v>
      </c>
      <c r="K60" s="63">
        <f>ROUND(K41+K42-K28,3)</f>
        <v>3980000000</v>
      </c>
      <c r="M60" s="63"/>
    </row>
    <row r="61" spans="1:30" x14ac:dyDescent="0.25">
      <c r="A61" s="37"/>
    </row>
    <row r="62" spans="1:30" x14ac:dyDescent="0.25">
      <c r="A62" s="36" t="s">
        <v>5724</v>
      </c>
      <c r="B62" s="36" t="s">
        <v>103</v>
      </c>
      <c r="C62" s="63">
        <f>C44+C43+C34+C30</f>
        <v>7160000000</v>
      </c>
      <c r="E62" s="63">
        <f>E44+E43+E34+E30</f>
        <v>6911500000</v>
      </c>
      <c r="G62" s="63">
        <f>G44+G43+G34+G30</f>
        <v>6628400000</v>
      </c>
      <c r="I62" s="63">
        <f>I44+I43+I34+I30</f>
        <v>6089100000</v>
      </c>
      <c r="K62" s="63">
        <f>K44+K43+K34+K30</f>
        <v>5495200000</v>
      </c>
      <c r="M62" s="63"/>
    </row>
    <row r="63" spans="1:30" x14ac:dyDescent="0.25">
      <c r="M63" s="62"/>
    </row>
    <row r="64" spans="1:30" x14ac:dyDescent="0.25">
      <c r="M64" s="62"/>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7D56-4589-457A-A168-342512226F0F}">
  <sheetPr>
    <pageSetUpPr fitToPage="1"/>
  </sheetPr>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2" style="36" customWidth="1"/>
    <col min="5" max="5" width="19" style="36" customWidth="1"/>
    <col min="6" max="6" width="2" style="36" customWidth="1"/>
    <col min="7" max="7" width="21" style="36" bestFit="1" customWidth="1"/>
    <col min="8" max="8" width="3" style="36" customWidth="1"/>
    <col min="9" max="9" width="21" style="36" bestFit="1" customWidth="1"/>
    <col min="10" max="10" width="3" style="36" customWidth="1"/>
    <col min="11" max="11" width="21.54296875" style="36" customWidth="1"/>
    <col min="12" max="12" width="2" style="36" customWidth="1"/>
    <col min="13" max="13" width="21.54296875" style="36" customWidth="1"/>
    <col min="14" max="16" width="9" style="36"/>
    <col min="17" max="17" width="53.26953125" style="36" bestFit="1" customWidth="1"/>
    <col min="18" max="18" width="3" style="36" customWidth="1"/>
    <col min="19" max="19" width="16" style="36" customWidth="1"/>
    <col min="20" max="20" width="3.7265625" style="36" customWidth="1"/>
    <col min="21" max="21" width="16" style="36" customWidth="1"/>
    <col min="22" max="22" width="3.7265625" style="36" customWidth="1"/>
    <col min="23" max="23" width="14.7265625" style="36" customWidth="1"/>
    <col min="24" max="24" width="3.54296875" style="36" customWidth="1"/>
    <col min="25" max="25" width="14.7265625" style="36" bestFit="1" customWidth="1"/>
    <col min="26" max="26" width="2.54296875" style="36" bestFit="1" customWidth="1"/>
    <col min="27" max="27" width="14.7265625"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c r="G2" s="120"/>
      <c r="I2" s="120"/>
    </row>
    <row r="3" spans="1:29" ht="16.5" customHeight="1" x14ac:dyDescent="0.25">
      <c r="A3" s="28"/>
      <c r="C3" s="28"/>
      <c r="E3" s="28"/>
      <c r="G3" s="120"/>
      <c r="I3" s="120"/>
    </row>
    <row r="4" spans="1:29" ht="16.5" customHeight="1" thickBot="1" x14ac:dyDescent="0.3">
      <c r="A4" s="28"/>
      <c r="C4" s="28"/>
      <c r="E4" s="28"/>
    </row>
    <row r="5" spans="1:29" ht="16" x14ac:dyDescent="0.6">
      <c r="A5" s="102" t="s">
        <v>5726</v>
      </c>
    </row>
    <row r="6" spans="1:29" ht="15" customHeight="1" thickBot="1" x14ac:dyDescent="0.35">
      <c r="A6" s="103" t="s">
        <v>3009</v>
      </c>
      <c r="G6" s="1203" t="s">
        <v>5739</v>
      </c>
      <c r="H6" s="1203"/>
      <c r="I6" s="1203"/>
      <c r="J6" s="1203"/>
      <c r="K6" s="1203"/>
      <c r="L6" s="1203"/>
      <c r="M6" s="1203"/>
      <c r="Q6" s="60" t="str">
        <f>G6</f>
        <v>DUKE</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4">
        <f>(72452+2800)*1000000</f>
        <v>75252000000</v>
      </c>
      <c r="E12" s="104">
        <f>(67061+4154)*1000000</f>
        <v>71215000000</v>
      </c>
      <c r="G12" s="104">
        <f>60448000000+3387000000</f>
        <v>63835000000</v>
      </c>
      <c r="I12" s="104">
        <v>59863000000</v>
      </c>
      <c r="J12" s="104"/>
      <c r="K12" s="104">
        <v>58126000000</v>
      </c>
      <c r="L12" s="104"/>
      <c r="M12" s="104"/>
      <c r="S12" s="1098">
        <f>C10</f>
        <v>2023</v>
      </c>
      <c r="U12" s="1098">
        <f>E10</f>
        <v>2022</v>
      </c>
      <c r="W12" s="1098">
        <f>G10</f>
        <v>2021</v>
      </c>
      <c r="Y12" s="1098">
        <f>I10</f>
        <v>2020</v>
      </c>
      <c r="Z12" s="1098"/>
      <c r="AA12" s="1098">
        <f>K10</f>
        <v>2019</v>
      </c>
      <c r="AB12" s="1098"/>
    </row>
    <row r="13" spans="1:29" x14ac:dyDescent="0.25">
      <c r="A13" s="36" t="s">
        <v>41</v>
      </c>
      <c r="B13" s="36" t="s">
        <v>42</v>
      </c>
      <c r="C13" s="104">
        <f>(973+989)*1000000</f>
        <v>1962000000</v>
      </c>
      <c r="E13" s="104">
        <f>973000000+989000000</f>
        <v>1962000000</v>
      </c>
      <c r="G13" s="104">
        <f>973000000+989000000</f>
        <v>1962000000</v>
      </c>
      <c r="I13" s="104">
        <v>1962000000</v>
      </c>
      <c r="K13" s="104">
        <v>1962000000</v>
      </c>
      <c r="M13" s="63"/>
      <c r="W13" s="1201" t="s">
        <v>43</v>
      </c>
      <c r="X13" s="1201"/>
      <c r="Y13" s="1201"/>
      <c r="Z13" s="1201"/>
      <c r="AA13" s="1201"/>
      <c r="AB13" s="1201"/>
      <c r="AC13" s="52" t="s">
        <v>44</v>
      </c>
    </row>
    <row r="14" spans="1:29" x14ac:dyDescent="0.25">
      <c r="C14" s="63"/>
      <c r="E14" s="63"/>
      <c r="G14" s="63"/>
      <c r="I14" s="63"/>
      <c r="K14" s="63"/>
      <c r="M14" s="63"/>
      <c r="Q14" s="64" t="s">
        <v>5691</v>
      </c>
      <c r="R14" s="64"/>
      <c r="S14" s="64"/>
      <c r="T14" s="64"/>
      <c r="U14" s="64"/>
      <c r="V14" s="64"/>
      <c r="X14" s="64"/>
    </row>
    <row r="15" spans="1:29" x14ac:dyDescent="0.25">
      <c r="A15" s="36" t="s">
        <v>46</v>
      </c>
      <c r="B15" s="36" t="s">
        <v>47</v>
      </c>
      <c r="C15" s="63">
        <f>771*1000000</f>
        <v>771000000</v>
      </c>
      <c r="E15" s="63">
        <f>770*1000000</f>
        <v>770000000</v>
      </c>
      <c r="G15" s="63">
        <v>769000000</v>
      </c>
      <c r="I15" s="63">
        <v>769000000</v>
      </c>
      <c r="K15" s="63">
        <v>733321965</v>
      </c>
      <c r="M15" s="63"/>
    </row>
    <row r="16" spans="1:29" x14ac:dyDescent="0.25">
      <c r="A16" s="36" t="s">
        <v>48</v>
      </c>
      <c r="B16" s="36" t="s">
        <v>49</v>
      </c>
      <c r="C16" s="107">
        <f>(49112-973-989)*1000000</f>
        <v>47150000000</v>
      </c>
      <c r="E16" s="107">
        <f>(49322-973-989)*1000000</f>
        <v>47360000000</v>
      </c>
      <c r="G16" s="107">
        <f>49296000000-973000000-989000000</f>
        <v>47334000000</v>
      </c>
      <c r="I16" s="107">
        <v>46002000000</v>
      </c>
      <c r="J16" s="107"/>
      <c r="K16" s="107">
        <v>44860000000</v>
      </c>
      <c r="L16" s="107"/>
      <c r="M16" s="107"/>
      <c r="Q16" s="64" t="s">
        <v>5692</v>
      </c>
      <c r="R16" s="64"/>
      <c r="T16" s="64"/>
      <c r="V16" s="64"/>
      <c r="X16" s="64"/>
    </row>
    <row r="17" spans="1:30" x14ac:dyDescent="0.25">
      <c r="A17" s="36" t="s">
        <v>51</v>
      </c>
      <c r="B17" s="36" t="s">
        <v>47</v>
      </c>
      <c r="C17" s="63">
        <v>0</v>
      </c>
      <c r="E17" s="63">
        <v>0</v>
      </c>
      <c r="G17" s="63">
        <v>0</v>
      </c>
      <c r="I17" s="63">
        <v>0</v>
      </c>
      <c r="K17" s="63">
        <v>0</v>
      </c>
      <c r="M17" s="63"/>
      <c r="Q17" s="36" t="s">
        <v>5693</v>
      </c>
      <c r="S17" s="53">
        <f>C50/1000000</f>
        <v>124364</v>
      </c>
      <c r="U17" s="53">
        <f>E50/1000000</f>
        <v>120537</v>
      </c>
      <c r="W17" s="53">
        <f>G50/1000000</f>
        <v>113131</v>
      </c>
      <c r="Y17" s="53">
        <f>I50/1000000</f>
        <v>107827</v>
      </c>
      <c r="Z17" s="53"/>
      <c r="AA17" s="53">
        <f>K50/1000000</f>
        <v>104948</v>
      </c>
      <c r="AB17" s="53"/>
    </row>
    <row r="18" spans="1:30" x14ac:dyDescent="0.25">
      <c r="C18" s="63"/>
      <c r="E18" s="63"/>
      <c r="G18" s="63"/>
      <c r="I18" s="63"/>
      <c r="K18" s="63"/>
      <c r="M18" s="63"/>
      <c r="Q18" s="36" t="s">
        <v>5694</v>
      </c>
      <c r="S18" s="54">
        <f>C19/1000000</f>
        <v>4288</v>
      </c>
      <c r="U18" s="54">
        <f>E19/1000000</f>
        <v>3952</v>
      </c>
      <c r="W18" s="54">
        <f>G19/1000000</f>
        <v>3304</v>
      </c>
      <c r="Y18" s="54">
        <f>I19/1000000</f>
        <v>2873</v>
      </c>
      <c r="Z18" s="53"/>
      <c r="AA18" s="54">
        <f>K19/1000000</f>
        <v>3135</v>
      </c>
      <c r="AB18" s="53"/>
    </row>
    <row r="19" spans="1:30" x14ac:dyDescent="0.25">
      <c r="A19" s="36" t="s">
        <v>54</v>
      </c>
      <c r="B19" s="36" t="s">
        <v>55</v>
      </c>
      <c r="C19" s="107">
        <f>4288*1000000</f>
        <v>4288000000</v>
      </c>
      <c r="E19" s="107">
        <f>3952*1000000</f>
        <v>3952000000</v>
      </c>
      <c r="G19" s="107">
        <v>3304000000</v>
      </c>
      <c r="I19" s="107">
        <v>2873000000</v>
      </c>
      <c r="J19" s="107"/>
      <c r="K19" s="107">
        <v>3135000000</v>
      </c>
      <c r="L19" s="107"/>
      <c r="M19" s="107"/>
      <c r="Q19" s="36" t="s">
        <v>5695</v>
      </c>
      <c r="S19" s="55">
        <f>SUM(S17:S18)</f>
        <v>128652</v>
      </c>
      <c r="U19" s="55">
        <f>SUM(U17:U18)</f>
        <v>124489</v>
      </c>
      <c r="W19" s="55">
        <f>SUM(W17:W18)</f>
        <v>116435</v>
      </c>
      <c r="Y19" s="55">
        <f>SUM(Y17:Y18)</f>
        <v>110700</v>
      </c>
      <c r="Z19" s="53"/>
      <c r="AA19" s="55">
        <f>SUM(AA17:AA18)</f>
        <v>108083</v>
      </c>
      <c r="AB19" s="53"/>
    </row>
    <row r="20" spans="1:30" x14ac:dyDescent="0.25">
      <c r="C20" s="63"/>
      <c r="E20" s="63"/>
      <c r="G20" s="63"/>
      <c r="I20" s="63"/>
      <c r="K20" s="63"/>
      <c r="M20" s="63"/>
    </row>
    <row r="21" spans="1:30" x14ac:dyDescent="0.25">
      <c r="A21" s="36" t="s">
        <v>57</v>
      </c>
      <c r="B21" s="36" t="s">
        <v>58</v>
      </c>
      <c r="C21" s="63">
        <v>5.35</v>
      </c>
      <c r="E21" s="63">
        <v>4.74</v>
      </c>
      <c r="G21" s="63">
        <v>4.93</v>
      </c>
      <c r="I21" s="63">
        <v>1.71</v>
      </c>
      <c r="K21" s="63">
        <v>5.07</v>
      </c>
      <c r="M21" s="63"/>
      <c r="Q21" s="64" t="s">
        <v>5696</v>
      </c>
      <c r="R21" s="64"/>
      <c r="T21" s="64"/>
      <c r="V21" s="64"/>
      <c r="X21" s="64"/>
    </row>
    <row r="22" spans="1:30" x14ac:dyDescent="0.25">
      <c r="A22" s="36" t="s">
        <v>60</v>
      </c>
      <c r="B22" s="36" t="s">
        <v>3244</v>
      </c>
      <c r="C22" s="36">
        <v>105.66</v>
      </c>
      <c r="E22" s="36">
        <v>115.43</v>
      </c>
      <c r="G22" s="36">
        <v>107.93</v>
      </c>
      <c r="I22" s="36">
        <v>102.43</v>
      </c>
      <c r="K22" s="36">
        <v>97.17</v>
      </c>
      <c r="Q22" s="36" t="s">
        <v>5697</v>
      </c>
      <c r="S22" s="56">
        <f>(ROUND((C30/(AVERAGE(C54,E54))*100),2))</f>
        <v>3.9</v>
      </c>
      <c r="T22" s="57" t="s">
        <v>63</v>
      </c>
      <c r="U22" s="56">
        <f>(ROUND((E30/(AVERAGE(E54,G54))*100),2))</f>
        <v>3.43</v>
      </c>
      <c r="V22" s="57" t="s">
        <v>63</v>
      </c>
      <c r="W22" s="56">
        <f>(ROUND((G30/(AVERAGE(G54,I54))*100),2))</f>
        <v>3.51</v>
      </c>
      <c r="X22" s="57" t="s">
        <v>63</v>
      </c>
      <c r="Y22" s="56">
        <f>(ROUND((I30/(AVERAGE(I54,K54))*100),2))</f>
        <v>3.49</v>
      </c>
      <c r="Z22" s="57" t="s">
        <v>63</v>
      </c>
      <c r="AA22" s="56">
        <f>(ROUND((K30/(AVERAGE(K54,M54))*100),2))</f>
        <v>3.6</v>
      </c>
      <c r="AB22" s="57" t="s">
        <v>63</v>
      </c>
      <c r="AC22" s="1097"/>
    </row>
    <row r="23" spans="1:30" x14ac:dyDescent="0.25">
      <c r="A23" s="36" t="s">
        <v>64</v>
      </c>
      <c r="B23" s="36" t="s">
        <v>3244</v>
      </c>
      <c r="C23" s="36">
        <v>85.44</v>
      </c>
      <c r="E23" s="36">
        <v>85.97</v>
      </c>
      <c r="G23" s="36">
        <v>85.59</v>
      </c>
      <c r="I23" s="36">
        <v>64.150000000000006</v>
      </c>
      <c r="K23" s="36">
        <v>83.66</v>
      </c>
      <c r="Q23" s="36" t="s">
        <v>5698</v>
      </c>
      <c r="S23" s="108">
        <f>(ROUND((C36/(AVERAGE(C58,E58))*100),2))</f>
        <v>5.4</v>
      </c>
      <c r="T23" s="108"/>
      <c r="U23" s="108">
        <f>(ROUND((E36/(AVERAGE(E58,G58))*100),2))</f>
        <v>5.4</v>
      </c>
      <c r="V23" s="108"/>
      <c r="W23" s="108">
        <f>(ROUND((G36/(AVERAGE(G58,I58))*100),2))</f>
        <v>5.4</v>
      </c>
      <c r="X23" s="108"/>
      <c r="Y23" s="108">
        <f>(ROUND((I36/(AVERAGE(I58,K58))*100),2))</f>
        <v>5.45</v>
      </c>
      <c r="Z23" s="108"/>
      <c r="AA23" s="108"/>
      <c r="AB23" s="108"/>
    </row>
    <row r="24" spans="1:30" x14ac:dyDescent="0.25">
      <c r="C24" s="63"/>
      <c r="E24" s="63"/>
      <c r="G24" s="63"/>
      <c r="I24" s="63"/>
      <c r="K24" s="63"/>
      <c r="M24" s="63"/>
      <c r="AC24" s="1203" t="s">
        <v>66</v>
      </c>
      <c r="AD24" s="1203"/>
    </row>
    <row r="25" spans="1:30" x14ac:dyDescent="0.25">
      <c r="C25" s="63"/>
      <c r="E25" s="63"/>
      <c r="G25" s="63"/>
      <c r="I25" s="63"/>
      <c r="K25" s="63"/>
      <c r="M25" s="63"/>
      <c r="Q25" s="64" t="s">
        <v>5699</v>
      </c>
      <c r="R25" s="64"/>
      <c r="AC25" s="1203" t="s">
        <v>68</v>
      </c>
      <c r="AD25" s="1203"/>
    </row>
    <row r="26" spans="1:30" x14ac:dyDescent="0.25">
      <c r="A26" s="36" t="s">
        <v>69</v>
      </c>
      <c r="B26" s="36" t="s">
        <v>3244</v>
      </c>
      <c r="C26" s="63">
        <v>4.0999999999999996</v>
      </c>
      <c r="E26" s="63">
        <v>3.98</v>
      </c>
      <c r="G26" s="63">
        <v>3.9</v>
      </c>
      <c r="I26" s="63">
        <v>3.82</v>
      </c>
      <c r="K26" s="63">
        <v>3.75</v>
      </c>
      <c r="M26" s="63"/>
      <c r="Q26" s="36" t="s">
        <v>5700</v>
      </c>
    </row>
    <row r="27" spans="1:30" x14ac:dyDescent="0.25">
      <c r="C27" s="63"/>
      <c r="E27" s="63"/>
      <c r="G27" s="63"/>
      <c r="I27" s="63"/>
      <c r="K27" s="63"/>
      <c r="M27" s="63"/>
      <c r="Q27" s="36" t="s">
        <v>5701</v>
      </c>
      <c r="S27" s="56">
        <f>ROUND(((C12/C50)*100),2)</f>
        <v>60.51</v>
      </c>
      <c r="T27" s="57" t="s">
        <v>63</v>
      </c>
      <c r="U27" s="56">
        <f>ROUND(((E12/E50)*100),2)</f>
        <v>59.08</v>
      </c>
      <c r="V27" s="57" t="s">
        <v>63</v>
      </c>
      <c r="W27" s="56">
        <f>ROUND(((G12/G50)*100),2)</f>
        <v>56.43</v>
      </c>
      <c r="X27" s="57" t="s">
        <v>63</v>
      </c>
      <c r="Y27" s="56">
        <f>ROUND(((I12/I50)*100),2)</f>
        <v>55.52</v>
      </c>
      <c r="Z27" s="57" t="s">
        <v>63</v>
      </c>
      <c r="AA27" s="56">
        <f>ROUND(((K12/K50)*100),2)</f>
        <v>55.39</v>
      </c>
      <c r="AB27" s="57" t="s">
        <v>63</v>
      </c>
      <c r="AC27" s="56">
        <f>ROUND(AVERAGE(S27:AB27),2)</f>
        <v>57.39</v>
      </c>
      <c r="AD27" s="57" t="s">
        <v>63</v>
      </c>
    </row>
    <row r="28" spans="1:30" x14ac:dyDescent="0.25">
      <c r="A28" s="36" t="s">
        <v>72</v>
      </c>
      <c r="B28" s="36" t="s">
        <v>72</v>
      </c>
      <c r="C28" s="63">
        <f>(201+198)*1000000</f>
        <v>399000000</v>
      </c>
      <c r="E28" s="63">
        <f>(118+197)*1000000</f>
        <v>315000000</v>
      </c>
      <c r="G28" s="63">
        <f>72000000+171000000</f>
        <v>243000000</v>
      </c>
      <c r="I28" s="63">
        <v>266000000</v>
      </c>
      <c r="K28" s="63">
        <v>298000000</v>
      </c>
      <c r="M28" s="63"/>
      <c r="Q28" s="36" t="s">
        <v>5702</v>
      </c>
      <c r="S28" s="56">
        <f>ROUND(((SUM(C13,C17)/C50)*100),2)+0.01</f>
        <v>1.59</v>
      </c>
      <c r="T28" s="57"/>
      <c r="U28" s="56">
        <f>ROUND(((SUM(E13,E17)/E50)*100),2)+0.01</f>
        <v>1.64</v>
      </c>
      <c r="V28" s="57"/>
      <c r="W28" s="56">
        <f>ROUND(((SUM(G13,G17)/G50)*100),2)</f>
        <v>1.73</v>
      </c>
      <c r="X28" s="57"/>
      <c r="Y28" s="56">
        <f>ROUND(((SUM(I13,I17)/I50)*100),2)</f>
        <v>1.82</v>
      </c>
      <c r="Z28" s="57"/>
      <c r="AA28" s="56">
        <f>ROUND(((SUM(K13,K17)/K50)*100),2)</f>
        <v>1.87</v>
      </c>
      <c r="AB28" s="57"/>
      <c r="AC28" s="56">
        <f t="shared" ref="AC28:AC29" si="0">ROUND(AVERAGE(S28:AB28),2)</f>
        <v>1.73</v>
      </c>
      <c r="AD28" s="57"/>
    </row>
    <row r="29" spans="1:30" x14ac:dyDescent="0.25">
      <c r="C29" s="63"/>
      <c r="E29" s="63"/>
      <c r="G29" s="63"/>
      <c r="I29" s="63"/>
      <c r="K29" s="63"/>
      <c r="M29" s="63"/>
      <c r="Q29" s="36" t="s">
        <v>5703</v>
      </c>
      <c r="S29" s="58">
        <f>ROUND(((C16/C50)*100),2)</f>
        <v>37.909999999999997</v>
      </c>
      <c r="T29" s="57"/>
      <c r="U29" s="58">
        <f>ROUND(((E16/E50)*100),2)</f>
        <v>39.29</v>
      </c>
      <c r="V29" s="57"/>
      <c r="W29" s="58">
        <f>ROUND(((G16/G50)*100),2)</f>
        <v>41.84</v>
      </c>
      <c r="X29" s="57"/>
      <c r="Y29" s="58">
        <f>ROUND(((I16/I50)*100),2)</f>
        <v>42.66</v>
      </c>
      <c r="Z29" s="57"/>
      <c r="AA29" s="58">
        <f>ROUND(((K16/K50)*100),2)</f>
        <v>42.74</v>
      </c>
      <c r="AB29" s="57"/>
      <c r="AC29" s="56">
        <f t="shared" si="0"/>
        <v>40.89</v>
      </c>
      <c r="AD29" s="57"/>
    </row>
    <row r="30" spans="1:30" x14ac:dyDescent="0.25">
      <c r="A30" s="36" t="s">
        <v>73</v>
      </c>
      <c r="B30" s="36" t="s">
        <v>74</v>
      </c>
      <c r="C30" s="107">
        <f>3014*1000000</f>
        <v>3014000000</v>
      </c>
      <c r="E30" s="107">
        <f>2439*1000000</f>
        <v>2439000000</v>
      </c>
      <c r="G30" s="107">
        <v>2280000000</v>
      </c>
      <c r="I30" s="107">
        <v>2162000000</v>
      </c>
      <c r="J30" s="107"/>
      <c r="K30" s="107">
        <v>2204000000</v>
      </c>
      <c r="L30" s="107"/>
      <c r="M30" s="107"/>
      <c r="Q30" s="36" t="s">
        <v>5704</v>
      </c>
      <c r="S30" s="59">
        <f>SUM(S27:S29)</f>
        <v>100.00999999999999</v>
      </c>
      <c r="T30" s="57" t="s">
        <v>63</v>
      </c>
      <c r="U30" s="59">
        <f>SUM(U27:U29)</f>
        <v>100.00999999999999</v>
      </c>
      <c r="V30" s="57" t="s">
        <v>63</v>
      </c>
      <c r="W30" s="59">
        <f>SUM(W27:W29)</f>
        <v>100</v>
      </c>
      <c r="X30" s="57" t="s">
        <v>63</v>
      </c>
      <c r="Y30" s="59">
        <f>SUM(Y27:Y29)</f>
        <v>100</v>
      </c>
      <c r="Z30" s="57" t="s">
        <v>63</v>
      </c>
      <c r="AA30" s="59">
        <f>SUM(AA27:AA29)</f>
        <v>100</v>
      </c>
      <c r="AB30" s="57" t="s">
        <v>63</v>
      </c>
      <c r="AC30" s="59">
        <f>SUM(AC27:AC29)</f>
        <v>100.00999999999999</v>
      </c>
      <c r="AD30" s="57" t="s">
        <v>63</v>
      </c>
    </row>
    <row r="31" spans="1:30" x14ac:dyDescent="0.25">
      <c r="C31" s="63"/>
      <c r="E31" s="63"/>
      <c r="G31" s="63"/>
      <c r="I31" s="63"/>
      <c r="K31" s="63"/>
      <c r="M31" s="63"/>
    </row>
    <row r="32" spans="1:30" x14ac:dyDescent="0.25">
      <c r="A32" s="36" t="s">
        <v>76</v>
      </c>
      <c r="B32" s="36" t="s">
        <v>77</v>
      </c>
      <c r="C32" s="107">
        <f>2874*1000000</f>
        <v>2874000000</v>
      </c>
      <c r="E32" s="107">
        <f>2455*1000000</f>
        <v>2455000000</v>
      </c>
      <c r="G32" s="107">
        <v>3579000000</v>
      </c>
      <c r="I32" s="107">
        <v>1082000000</v>
      </c>
      <c r="J32" s="107"/>
      <c r="K32" s="107">
        <v>3571000000</v>
      </c>
      <c r="L32" s="107"/>
      <c r="M32" s="107"/>
      <c r="Q32" s="36" t="s">
        <v>5705</v>
      </c>
    </row>
    <row r="33" spans="1:30" x14ac:dyDescent="0.25">
      <c r="A33" s="65"/>
      <c r="B33" s="65"/>
      <c r="C33" s="66"/>
      <c r="D33" s="65"/>
      <c r="E33" s="66"/>
      <c r="F33" s="65"/>
      <c r="G33" s="66"/>
      <c r="H33" s="65"/>
      <c r="I33" s="66"/>
      <c r="J33" s="65"/>
      <c r="K33" s="66"/>
      <c r="L33" s="65"/>
      <c r="M33" s="66"/>
      <c r="Q33" s="36" t="s">
        <v>5706</v>
      </c>
      <c r="S33" s="56">
        <f>ROUND((((C12+C19)/C56)*100),2)</f>
        <v>61.83</v>
      </c>
      <c r="T33" s="57" t="s">
        <v>63</v>
      </c>
      <c r="U33" s="56">
        <f>ROUND((((E12+E19)/E56)*100),2)</f>
        <v>60.38</v>
      </c>
      <c r="V33" s="57" t="s">
        <v>63</v>
      </c>
      <c r="W33" s="56">
        <f>ROUND((((G12+G19)/G56)*100),2)</f>
        <v>57.66</v>
      </c>
      <c r="X33" s="57" t="s">
        <v>63</v>
      </c>
      <c r="Y33" s="56">
        <f>ROUND((((I12+I19)/I56)*100),2)</f>
        <v>56.67</v>
      </c>
      <c r="Z33" s="57" t="s">
        <v>63</v>
      </c>
      <c r="AA33" s="56">
        <f>ROUND((((K12+K19)/K56)*100),2)</f>
        <v>56.68</v>
      </c>
      <c r="AB33" s="57" t="s">
        <v>63</v>
      </c>
      <c r="AC33" s="56">
        <f>ROUND(AVERAGE(S33:AB33),2)</f>
        <v>58.64</v>
      </c>
      <c r="AD33" s="57" t="s">
        <v>63</v>
      </c>
    </row>
    <row r="34" spans="1:30" x14ac:dyDescent="0.25">
      <c r="A34" s="36" t="s">
        <v>80</v>
      </c>
      <c r="B34" s="36" t="s">
        <v>81</v>
      </c>
      <c r="C34" s="107">
        <f>2735*1000000</f>
        <v>2735000000</v>
      </c>
      <c r="E34" s="107">
        <f>2444*1000000</f>
        <v>2444000000</v>
      </c>
      <c r="G34" s="107">
        <v>3802000000</v>
      </c>
      <c r="I34" s="107">
        <v>1270000000</v>
      </c>
      <c r="K34" s="107">
        <v>3707000000</v>
      </c>
      <c r="M34" s="107"/>
      <c r="Q34" s="36" t="s">
        <v>5702</v>
      </c>
      <c r="S34" s="56">
        <f>ROUND((((SUM(C13,C17))/C56)*100),2)</f>
        <v>1.53</v>
      </c>
      <c r="T34" s="57"/>
      <c r="U34" s="56">
        <f>ROUND((((SUM(E13,E17))/E56)*100),2)</f>
        <v>1.58</v>
      </c>
      <c r="V34" s="57"/>
      <c r="W34" s="56">
        <f>ROUND((((SUM(G13,G17))/G56)*100),2)</f>
        <v>1.69</v>
      </c>
      <c r="X34" s="57"/>
      <c r="Y34" s="56">
        <f>ROUND((((SUM(I13,I17))/I56)*100),2)</f>
        <v>1.77</v>
      </c>
      <c r="Z34" s="57"/>
      <c r="AA34" s="56">
        <f>ROUND((((SUM(K13,K17))/K56)*100),2)</f>
        <v>1.82</v>
      </c>
      <c r="AB34" s="57"/>
      <c r="AC34" s="56">
        <f t="shared" ref="AC34:AC35" si="1">ROUND(AVERAGE(S34:AB34),2)</f>
        <v>1.68</v>
      </c>
      <c r="AD34" s="57"/>
    </row>
    <row r="35" spans="1:30" x14ac:dyDescent="0.25">
      <c r="C35" s="63"/>
      <c r="E35" s="63"/>
      <c r="G35" s="63"/>
      <c r="I35" s="63"/>
      <c r="K35" s="63"/>
      <c r="M35" s="63"/>
      <c r="Q35" s="36" t="s">
        <v>5703</v>
      </c>
      <c r="S35" s="58">
        <f>ROUND((((C16)/C56)*100),2)-0.01</f>
        <v>36.64</v>
      </c>
      <c r="T35" s="57"/>
      <c r="U35" s="58">
        <f>ROUND((((E16)/E56)*100),2)-0.01</f>
        <v>38.03</v>
      </c>
      <c r="V35" s="57"/>
      <c r="W35" s="58">
        <f>ROUND((((G16)/G56)*100),2)</f>
        <v>40.65</v>
      </c>
      <c r="X35" s="57"/>
      <c r="Y35" s="58">
        <f>ROUND((((I16)/I56)*100),2)-0.01</f>
        <v>41.550000000000004</v>
      </c>
      <c r="Z35" s="57"/>
      <c r="AA35" s="58">
        <f>ROUND((((K16)/K56)*100),2)</f>
        <v>41.51</v>
      </c>
      <c r="AB35" s="57"/>
      <c r="AC35" s="56">
        <f t="shared" si="1"/>
        <v>39.68</v>
      </c>
      <c r="AD35" s="57"/>
    </row>
    <row r="36" spans="1:30" x14ac:dyDescent="0.25">
      <c r="A36" s="36" t="s">
        <v>82</v>
      </c>
      <c r="B36" s="36" t="s">
        <v>83</v>
      </c>
      <c r="C36" s="63">
        <v>106000000</v>
      </c>
      <c r="E36" s="63">
        <v>106000000</v>
      </c>
      <c r="G36" s="63">
        <v>106000000</v>
      </c>
      <c r="I36" s="63">
        <v>107000000</v>
      </c>
      <c r="K36" s="63">
        <v>41000000</v>
      </c>
      <c r="M36" s="63"/>
      <c r="Q36" s="36" t="s">
        <v>5704</v>
      </c>
      <c r="S36" s="59">
        <f>SUM(S33:S35)</f>
        <v>100</v>
      </c>
      <c r="T36" s="57" t="s">
        <v>63</v>
      </c>
      <c r="U36" s="59">
        <f>SUM(U33:U35)</f>
        <v>99.990000000000009</v>
      </c>
      <c r="V36" s="57" t="s">
        <v>63</v>
      </c>
      <c r="W36" s="59">
        <f>SUM(W33:W35)</f>
        <v>100</v>
      </c>
      <c r="X36" s="57" t="s">
        <v>63</v>
      </c>
      <c r="Y36" s="59">
        <f>SUM(Y33:Y35)</f>
        <v>99.990000000000009</v>
      </c>
      <c r="Z36" s="57" t="s">
        <v>63</v>
      </c>
      <c r="AA36" s="59">
        <f>SUM(AA33:AA35)</f>
        <v>100.00999999999999</v>
      </c>
      <c r="AB36" s="57" t="s">
        <v>63</v>
      </c>
      <c r="AC36" s="59">
        <f>SUM(AC33:AC35)</f>
        <v>100</v>
      </c>
      <c r="AD36" s="57" t="s">
        <v>63</v>
      </c>
    </row>
    <row r="37" spans="1:30" x14ac:dyDescent="0.25">
      <c r="C37" s="63"/>
      <c r="E37" s="63"/>
      <c r="G37" s="63"/>
      <c r="I37" s="63"/>
      <c r="K37" s="63"/>
      <c r="M37" s="63"/>
    </row>
    <row r="38" spans="1:30" x14ac:dyDescent="0.25">
      <c r="A38" s="36" t="s">
        <v>84</v>
      </c>
      <c r="B38" s="36" t="s">
        <v>85</v>
      </c>
      <c r="C38" s="107">
        <f>3138*1000000</f>
        <v>3138000000</v>
      </c>
      <c r="E38" s="107">
        <f>3073*1000000</f>
        <v>3073000000</v>
      </c>
      <c r="G38" s="107">
        <v>3008000000</v>
      </c>
      <c r="I38" s="107">
        <v>2815000000</v>
      </c>
      <c r="J38" s="107"/>
      <c r="K38" s="107">
        <v>2735000000</v>
      </c>
      <c r="L38" s="107"/>
      <c r="M38" s="107"/>
    </row>
    <row r="39" spans="1:30" x14ac:dyDescent="0.25">
      <c r="C39" s="63"/>
      <c r="E39" s="63"/>
      <c r="G39" s="63"/>
      <c r="I39" s="63"/>
      <c r="K39" s="63"/>
      <c r="M39" s="63"/>
    </row>
    <row r="40" spans="1:30" x14ac:dyDescent="0.25">
      <c r="A40" s="36" t="s">
        <v>87</v>
      </c>
      <c r="B40" s="36" t="s">
        <v>88</v>
      </c>
      <c r="C40" s="63">
        <f>2874*1000000</f>
        <v>2874000000</v>
      </c>
      <c r="E40" s="63">
        <f>2455*1000000</f>
        <v>2455000000</v>
      </c>
      <c r="G40" s="63">
        <v>3579000000</v>
      </c>
      <c r="I40" s="63">
        <v>1082000000</v>
      </c>
      <c r="K40" s="63">
        <v>3571000000</v>
      </c>
      <c r="M40" s="63"/>
      <c r="Q40" s="64" t="s">
        <v>5707</v>
      </c>
      <c r="R40" s="64"/>
    </row>
    <row r="41" spans="1:30" x14ac:dyDescent="0.25">
      <c r="A41" s="36" t="s">
        <v>90</v>
      </c>
      <c r="B41" s="36" t="s">
        <v>91</v>
      </c>
      <c r="C41" s="63">
        <f>9878*1000000</f>
        <v>9878000000</v>
      </c>
      <c r="E41" s="63">
        <f>5927*1000000</f>
        <v>5927000000</v>
      </c>
      <c r="G41" s="63">
        <v>8290000000</v>
      </c>
      <c r="I41" s="63">
        <v>8856000000</v>
      </c>
      <c r="K41" s="63">
        <v>8209000000</v>
      </c>
      <c r="M41" s="63"/>
      <c r="Q41" s="64"/>
      <c r="R41" s="64"/>
    </row>
    <row r="42" spans="1:30" x14ac:dyDescent="0.25">
      <c r="A42" s="36" t="s">
        <v>5708</v>
      </c>
      <c r="B42" s="36" t="s">
        <v>5709</v>
      </c>
      <c r="C42" s="104">
        <f>(443-706-267-800+126-26)*1000000</f>
        <v>-1230000000</v>
      </c>
      <c r="E42" s="104">
        <f>(-788-476-1498+805+10-153)*1000000</f>
        <v>-2100000000</v>
      </c>
      <c r="G42" s="104">
        <f>(-297-34-1136+249+284-13)*1000000</f>
        <v>-947000000</v>
      </c>
      <c r="I42" s="104">
        <v>309000000</v>
      </c>
      <c r="K42" s="104">
        <v>-250000000</v>
      </c>
      <c r="M42" s="104"/>
      <c r="Q42" s="64" t="s">
        <v>5710</v>
      </c>
      <c r="R42" s="64"/>
    </row>
    <row r="43" spans="1:30" x14ac:dyDescent="0.25">
      <c r="A43" s="36" t="s">
        <v>5711</v>
      </c>
      <c r="B43" s="36" t="s">
        <v>5712</v>
      </c>
      <c r="C43" s="63">
        <f>5253*1000000</f>
        <v>5253000000</v>
      </c>
      <c r="E43" s="63">
        <f>5086*1000000</f>
        <v>5086000000</v>
      </c>
      <c r="G43" s="63">
        <v>4990000000</v>
      </c>
      <c r="I43" s="63">
        <v>4705000000</v>
      </c>
      <c r="K43" s="63">
        <v>4548000000</v>
      </c>
      <c r="M43" s="63"/>
      <c r="Q43" s="36" t="s">
        <v>5713</v>
      </c>
      <c r="S43" s="56">
        <f>ROUND(C21/C52,4)*100</f>
        <v>5.6000000000000005</v>
      </c>
      <c r="T43" s="57" t="s">
        <v>63</v>
      </c>
      <c r="U43" s="56">
        <f>ROUND(E21/E52,4)*100</f>
        <v>4.71</v>
      </c>
      <c r="V43" s="57" t="s">
        <v>63</v>
      </c>
      <c r="W43" s="56">
        <f>ROUND(G21/G52,4)*100</f>
        <v>5.0999999999999996</v>
      </c>
      <c r="X43" s="57" t="s">
        <v>63</v>
      </c>
      <c r="Y43" s="56">
        <f>ROUND(I21/I52,4)*100</f>
        <v>2.0500000000000003</v>
      </c>
      <c r="Z43" s="57" t="s">
        <v>63</v>
      </c>
      <c r="AA43" s="56">
        <f>ROUND(K21/K52,4)*100</f>
        <v>5.6099999999999994</v>
      </c>
      <c r="AB43" s="57" t="s">
        <v>63</v>
      </c>
      <c r="AC43" s="56">
        <f>ROUND(AVERAGE(S43:AB43),2)</f>
        <v>4.6100000000000003</v>
      </c>
      <c r="AD43" s="57" t="s">
        <v>63</v>
      </c>
    </row>
    <row r="44" spans="1:30" x14ac:dyDescent="0.25">
      <c r="A44" s="36" t="s">
        <v>5714</v>
      </c>
      <c r="B44" s="36" t="s">
        <v>5715</v>
      </c>
      <c r="C44" s="63">
        <f>79*1000000</f>
        <v>79000000</v>
      </c>
      <c r="E44" s="63">
        <f>-203*1000000</f>
        <v>-203000000</v>
      </c>
      <c r="G44" s="63">
        <v>192000000</v>
      </c>
      <c r="I44" s="63">
        <v>-236000000</v>
      </c>
      <c r="K44" s="63">
        <v>519000000</v>
      </c>
      <c r="M44" s="63"/>
      <c r="Q44" s="36" t="s">
        <v>5716</v>
      </c>
      <c r="S44" s="56">
        <f>(ROUND((C52/(AVERAGE(C48,E48))*100),2))</f>
        <v>155.80000000000001</v>
      </c>
      <c r="U44" s="56">
        <f>(ROUND((E52/(AVERAGE(E48,G48))*100),2))</f>
        <v>163.66</v>
      </c>
      <c r="W44" s="56">
        <f>(ROUND((G52/(AVERAGE(G48,I48))*100),2))</f>
        <v>159.44</v>
      </c>
      <c r="Y44" s="56">
        <f>(ROUND((I52/(AVERAGE(I48,K48))*100),2))</f>
        <v>137.68</v>
      </c>
      <c r="AA44" s="56">
        <f>(ROUND((K52/(AVERAGE(K48,M48))*100),2))</f>
        <v>147.80000000000001</v>
      </c>
      <c r="AC44" s="56">
        <f t="shared" ref="AC44:AC46" si="2">ROUND(AVERAGE(S44:AB44),2)</f>
        <v>152.88</v>
      </c>
    </row>
    <row r="45" spans="1:30" x14ac:dyDescent="0.25">
      <c r="C45" s="63"/>
      <c r="E45" s="63"/>
      <c r="G45" s="63"/>
      <c r="I45" s="63"/>
      <c r="K45" s="63"/>
      <c r="M45" s="63"/>
      <c r="Q45" s="36" t="s">
        <v>5717</v>
      </c>
      <c r="S45" s="56">
        <f>ROUND(((+C26/C52)*100),2)</f>
        <v>4.29</v>
      </c>
      <c r="U45" s="56">
        <f>ROUND(((+E26/E52)*100),2)</f>
        <v>3.95</v>
      </c>
      <c r="W45" s="56">
        <f>ROUND(((+G26/G52)*100),2)</f>
        <v>4.03</v>
      </c>
      <c r="Y45" s="56">
        <f>ROUND(((+I26/I52)*100),2)</f>
        <v>4.59</v>
      </c>
      <c r="AA45" s="56">
        <f>ROUND(((+K26/K52)*100),2)</f>
        <v>4.1500000000000004</v>
      </c>
      <c r="AC45" s="56">
        <f t="shared" si="2"/>
        <v>4.2</v>
      </c>
    </row>
    <row r="46" spans="1:30" x14ac:dyDescent="0.25">
      <c r="A46" s="36" t="s">
        <v>100</v>
      </c>
      <c r="C46" s="63"/>
      <c r="E46" s="63"/>
      <c r="G46" s="63"/>
      <c r="I46" s="63"/>
      <c r="K46" s="63"/>
      <c r="M46" s="63"/>
      <c r="Q46" s="36" t="s">
        <v>5718</v>
      </c>
      <c r="S46" s="56">
        <f>ROUND(((+C38/C34)*100),2)</f>
        <v>114.73</v>
      </c>
      <c r="U46" s="56">
        <f>ROUND(((+E38/E34)*100),2)</f>
        <v>125.74</v>
      </c>
      <c r="W46" s="56">
        <f>ROUND(((+G38/G34)*100),2)</f>
        <v>79.12</v>
      </c>
      <c r="Y46" s="56">
        <f>ROUND(((+I38/I34)*100),2)</f>
        <v>221.65</v>
      </c>
      <c r="AA46" s="56">
        <f>ROUND(((+K38/K34)*100),2)</f>
        <v>73.78</v>
      </c>
      <c r="AC46" s="56">
        <f t="shared" si="2"/>
        <v>123</v>
      </c>
    </row>
    <row r="47" spans="1:30" x14ac:dyDescent="0.25">
      <c r="C47" s="63"/>
      <c r="E47" s="63"/>
      <c r="G47" s="63"/>
      <c r="I47" s="63"/>
      <c r="K47" s="63"/>
      <c r="M47" s="63"/>
      <c r="S47" s="56"/>
      <c r="U47" s="56"/>
      <c r="W47" s="56"/>
      <c r="Y47" s="56"/>
      <c r="AA47" s="56"/>
      <c r="AC47" s="56"/>
    </row>
    <row r="48" spans="1:30" x14ac:dyDescent="0.25">
      <c r="A48" s="36" t="s">
        <v>102</v>
      </c>
      <c r="B48" s="36" t="s">
        <v>103</v>
      </c>
      <c r="C48" s="63">
        <f>C16/C15</f>
        <v>61.154345006485087</v>
      </c>
      <c r="E48" s="63">
        <f>E16/E15</f>
        <v>61.506493506493506</v>
      </c>
      <c r="G48" s="63">
        <f>G16/G15</f>
        <v>61.55266579973992</v>
      </c>
      <c r="I48" s="63">
        <f>I16/I15</f>
        <v>59.820546163849151</v>
      </c>
      <c r="J48" s="63"/>
      <c r="K48" s="63">
        <f>K16/K15</f>
        <v>61.17367560373021</v>
      </c>
      <c r="L48" s="63"/>
      <c r="M48" s="63"/>
      <c r="Q48" s="64" t="s">
        <v>5719</v>
      </c>
      <c r="R48" s="64"/>
      <c r="S48" s="56">
        <f>ROUND(((C34/AVERAGE(C16,E16))*100),2)</f>
        <v>5.79</v>
      </c>
      <c r="T48" s="36" t="s">
        <v>63</v>
      </c>
      <c r="U48" s="56">
        <f>ROUND(((E34/AVERAGE(E16,G16))*100),2)</f>
        <v>5.16</v>
      </c>
      <c r="V48" s="36" t="s">
        <v>63</v>
      </c>
      <c r="W48" s="56">
        <f>ROUND(((G34/AVERAGE(G16,I16))*100),2)</f>
        <v>8.15</v>
      </c>
      <c r="X48" s="36" t="s">
        <v>63</v>
      </c>
      <c r="Y48" s="56">
        <f>ROUND(((I34/AVERAGE(I16,K16))*100),2)</f>
        <v>2.8</v>
      </c>
      <c r="Z48" s="36" t="s">
        <v>63</v>
      </c>
      <c r="AA48" s="56">
        <f>ROUND(((K34/AVERAGE(K16,M16))*100),2)</f>
        <v>8.26</v>
      </c>
      <c r="AB48" s="36" t="s">
        <v>63</v>
      </c>
      <c r="AC48" s="56">
        <f>ROUND(AVERAGE(S48:AB48),2)</f>
        <v>6.03</v>
      </c>
      <c r="AD48" s="36" t="s">
        <v>63</v>
      </c>
    </row>
    <row r="49" spans="1:30" x14ac:dyDescent="0.25">
      <c r="C49" s="63"/>
      <c r="E49" s="63"/>
      <c r="G49" s="63"/>
      <c r="I49" s="63"/>
      <c r="K49" s="63"/>
      <c r="M49" s="63"/>
      <c r="S49" s="56"/>
      <c r="U49" s="56"/>
      <c r="W49" s="56"/>
      <c r="Y49" s="56"/>
      <c r="AA49" s="56"/>
      <c r="AC49" s="57"/>
    </row>
    <row r="50" spans="1:30" x14ac:dyDescent="0.25">
      <c r="A50" s="36" t="s">
        <v>52</v>
      </c>
      <c r="B50" s="36" t="s">
        <v>103</v>
      </c>
      <c r="C50" s="63">
        <f>SUM(C12:C13,C16:C17)</f>
        <v>124364000000</v>
      </c>
      <c r="E50" s="63">
        <f>SUM(E12:E13,E16:E17)</f>
        <v>120537000000</v>
      </c>
      <c r="G50" s="63">
        <f>SUM(G12:G13,G16:G17)</f>
        <v>113131000000</v>
      </c>
      <c r="I50" s="63">
        <f>SUM(I12:I13,I16:I17)</f>
        <v>107827000000</v>
      </c>
      <c r="J50" s="63"/>
      <c r="K50" s="63">
        <f>SUM(K12:K13,K16:K17)</f>
        <v>104948000000</v>
      </c>
      <c r="L50" s="63"/>
      <c r="M50" s="63"/>
      <c r="Q50" s="64" t="s">
        <v>5720</v>
      </c>
      <c r="R50" s="64"/>
      <c r="S50" s="56">
        <f>ROUND((C54/C62),2)</f>
        <v>7.18</v>
      </c>
      <c r="T50" s="57" t="s">
        <v>105</v>
      </c>
      <c r="U50" s="56">
        <f>ROUND((E54/E62),2)</f>
        <v>7.7</v>
      </c>
      <c r="V50" s="57" t="s">
        <v>105</v>
      </c>
      <c r="W50" s="56">
        <f>ROUND((G54/G62),2)</f>
        <v>5.96</v>
      </c>
      <c r="X50" s="57" t="s">
        <v>105</v>
      </c>
      <c r="Y50" s="56">
        <f>ROUND((I54/I62),2)</f>
        <v>7.94</v>
      </c>
      <c r="Z50" s="57" t="s">
        <v>105</v>
      </c>
      <c r="AA50" s="56">
        <f>ROUND((K54/K62),2)</f>
        <v>5.58</v>
      </c>
      <c r="AB50" s="57" t="s">
        <v>105</v>
      </c>
      <c r="AC50" s="56">
        <f>ROUND(AVERAGE(S50:AB50),2)</f>
        <v>6.87</v>
      </c>
      <c r="AD50" s="36" t="s">
        <v>105</v>
      </c>
    </row>
    <row r="51" spans="1:30" x14ac:dyDescent="0.25">
      <c r="C51" s="63"/>
      <c r="E51" s="63"/>
      <c r="G51" s="63"/>
      <c r="I51" s="63"/>
      <c r="K51" s="63"/>
      <c r="M51" s="63"/>
      <c r="Q51" s="64"/>
      <c r="R51" s="64"/>
      <c r="S51" s="56"/>
      <c r="U51" s="56"/>
      <c r="W51" s="56"/>
      <c r="Y51" s="56"/>
      <c r="AA51" s="56"/>
      <c r="AC51" s="56"/>
    </row>
    <row r="52" spans="1:30" x14ac:dyDescent="0.25">
      <c r="A52" s="36" t="s">
        <v>107</v>
      </c>
      <c r="B52" s="36" t="s">
        <v>103</v>
      </c>
      <c r="C52" s="63">
        <f>AVERAGE(C22:C23)</f>
        <v>95.55</v>
      </c>
      <c r="E52" s="63">
        <f>AVERAGE(E22:E23)</f>
        <v>100.7</v>
      </c>
      <c r="G52" s="63">
        <f>AVERAGE(G22:G23)</f>
        <v>96.76</v>
      </c>
      <c r="I52" s="63">
        <f>AVERAGE(I22:I23)</f>
        <v>83.29</v>
      </c>
      <c r="J52" s="63"/>
      <c r="K52" s="63">
        <f>AVERAGE(K22:K23)</f>
        <v>90.414999999999992</v>
      </c>
      <c r="L52" s="63"/>
      <c r="M52" s="63"/>
      <c r="Q52" s="64" t="s">
        <v>5721</v>
      </c>
      <c r="R52" s="64"/>
      <c r="S52" s="56">
        <f>ROUND(((C60/C54)*100),2)</f>
        <v>10.37</v>
      </c>
      <c r="T52" s="57" t="s">
        <v>63</v>
      </c>
      <c r="U52" s="56">
        <f>ROUND(((E60/E54)*100),2)</f>
        <v>4.67</v>
      </c>
      <c r="V52" s="57" t="s">
        <v>63</v>
      </c>
      <c r="W52" s="56">
        <f>ROUND(((G60/G54)*100),2)</f>
        <v>10.58</v>
      </c>
      <c r="X52" s="57" t="s">
        <v>63</v>
      </c>
      <c r="Y52" s="56">
        <f>ROUND(((I60/I54)*100),2)</f>
        <v>14.18</v>
      </c>
      <c r="Z52" s="57" t="s">
        <v>63</v>
      </c>
      <c r="AA52" s="56">
        <f>ROUND(((K60/K54)*100),2)</f>
        <v>12.51</v>
      </c>
      <c r="AB52" s="57" t="s">
        <v>63</v>
      </c>
      <c r="AC52" s="56">
        <f>ROUND(AVERAGE(S52:AB52),2)</f>
        <v>10.46</v>
      </c>
      <c r="AD52" s="36" t="s">
        <v>63</v>
      </c>
    </row>
    <row r="53" spans="1:30" x14ac:dyDescent="0.25">
      <c r="C53" s="63"/>
      <c r="E53" s="63"/>
      <c r="G53" s="63"/>
      <c r="I53" s="63"/>
      <c r="K53" s="63"/>
      <c r="M53" s="63"/>
      <c r="Q53" s="67"/>
      <c r="R53" s="67"/>
      <c r="S53" s="56"/>
      <c r="U53" s="56"/>
      <c r="W53" s="56"/>
      <c r="Y53" s="56"/>
      <c r="AA53" s="56"/>
    </row>
    <row r="54" spans="1:30" x14ac:dyDescent="0.25">
      <c r="A54" s="36" t="s">
        <v>62</v>
      </c>
      <c r="C54" s="63">
        <f>+C19+C12</f>
        <v>79540000000</v>
      </c>
      <c r="E54" s="63">
        <f>+E19+E12</f>
        <v>75167000000</v>
      </c>
      <c r="G54" s="63">
        <f>+G19+G12</f>
        <v>67139000000</v>
      </c>
      <c r="I54" s="63">
        <f>+I19+I12</f>
        <v>62736000000</v>
      </c>
      <c r="J54" s="63"/>
      <c r="K54" s="63">
        <f>+K19+K12</f>
        <v>61261000000</v>
      </c>
      <c r="L54" s="63"/>
      <c r="M54" s="63"/>
      <c r="Q54" s="67" t="s">
        <v>5722</v>
      </c>
      <c r="R54" s="67"/>
      <c r="S54" s="56">
        <f>S33</f>
        <v>61.83</v>
      </c>
      <c r="T54" s="57" t="s">
        <v>63</v>
      </c>
      <c r="U54" s="56">
        <f>U33</f>
        <v>60.38</v>
      </c>
      <c r="V54" s="57" t="s">
        <v>63</v>
      </c>
      <c r="W54" s="56">
        <f>W33</f>
        <v>57.66</v>
      </c>
      <c r="X54" s="57" t="s">
        <v>63</v>
      </c>
      <c r="Y54" s="56">
        <f>Y33</f>
        <v>56.67</v>
      </c>
      <c r="Z54" s="57" t="s">
        <v>63</v>
      </c>
      <c r="AA54" s="56">
        <f>AA33</f>
        <v>56.68</v>
      </c>
      <c r="AB54" s="57" t="s">
        <v>63</v>
      </c>
      <c r="AC54" s="56">
        <f>ROUND(AVERAGE(S54:AB54),2)</f>
        <v>58.64</v>
      </c>
      <c r="AD54" s="57" t="s">
        <v>63</v>
      </c>
    </row>
    <row r="55" spans="1:30" x14ac:dyDescent="0.25">
      <c r="C55" s="63"/>
      <c r="E55" s="63"/>
      <c r="G55" s="63"/>
      <c r="I55" s="63"/>
      <c r="K55" s="63"/>
      <c r="M55" s="63"/>
    </row>
    <row r="56" spans="1:30" x14ac:dyDescent="0.25">
      <c r="A56" s="36" t="s">
        <v>112</v>
      </c>
      <c r="B56" s="36" t="s">
        <v>103</v>
      </c>
      <c r="C56" s="63">
        <f>SUM(C50,C19)</f>
        <v>128652000000</v>
      </c>
      <c r="E56" s="63">
        <f>SUM(E50,E19)</f>
        <v>124489000000</v>
      </c>
      <c r="G56" s="63">
        <f>SUM(G50,G19)</f>
        <v>116435000000</v>
      </c>
      <c r="I56" s="63">
        <f>SUM(I50,I19)</f>
        <v>110700000000</v>
      </c>
      <c r="J56" s="63"/>
      <c r="K56" s="63">
        <f>SUM(K50,K19)</f>
        <v>108083000000</v>
      </c>
      <c r="L56" s="63"/>
      <c r="M56" s="63"/>
    </row>
    <row r="57" spans="1:30" x14ac:dyDescent="0.25">
      <c r="C57" s="63"/>
      <c r="E57" s="63"/>
      <c r="G57" s="63"/>
      <c r="I57" s="63"/>
      <c r="K57" s="63"/>
      <c r="M57" s="63"/>
    </row>
    <row r="58" spans="1:30" x14ac:dyDescent="0.25">
      <c r="A58" s="36" t="s">
        <v>115</v>
      </c>
      <c r="B58" s="36" t="s">
        <v>103</v>
      </c>
      <c r="C58" s="63">
        <f>SUM(C13,C17)</f>
        <v>1962000000</v>
      </c>
      <c r="E58" s="63">
        <f>SUM(E13,E17)</f>
        <v>1962000000</v>
      </c>
      <c r="G58" s="63">
        <f>SUM(G13,G17)</f>
        <v>1962000000</v>
      </c>
      <c r="I58" s="63">
        <f>SUM(I13,I17)</f>
        <v>1962000000</v>
      </c>
      <c r="J58" s="63"/>
      <c r="K58" s="63">
        <f>SUM(K13,K17)</f>
        <v>1962000000</v>
      </c>
      <c r="L58" s="63"/>
      <c r="M58" s="63"/>
    </row>
    <row r="59" spans="1:30" x14ac:dyDescent="0.25">
      <c r="C59" s="63"/>
      <c r="E59" s="63"/>
      <c r="G59" s="63"/>
      <c r="I59" s="63"/>
      <c r="K59" s="63"/>
      <c r="M59" s="63"/>
    </row>
    <row r="60" spans="1:30" x14ac:dyDescent="0.25">
      <c r="A60" s="37" t="s">
        <v>5723</v>
      </c>
      <c r="B60" s="36" t="s">
        <v>103</v>
      </c>
      <c r="C60" s="63">
        <f>ROUND(C41+C42-C28,3)</f>
        <v>8249000000</v>
      </c>
      <c r="E60" s="63">
        <f>ROUND(E41+E42-E28,3)</f>
        <v>3512000000</v>
      </c>
      <c r="G60" s="63">
        <f>ROUND(G41+G42-G28,3)</f>
        <v>7100000000</v>
      </c>
      <c r="I60" s="63">
        <f>ROUND(I41+I42-I28,3)</f>
        <v>8899000000</v>
      </c>
      <c r="J60" s="63"/>
      <c r="K60" s="63">
        <f>ROUND(K41+K42-K28,3)</f>
        <v>7661000000</v>
      </c>
      <c r="L60" s="63"/>
      <c r="M60" s="63"/>
    </row>
    <row r="61" spans="1:30" x14ac:dyDescent="0.25">
      <c r="A61" s="37"/>
    </row>
    <row r="62" spans="1:30" x14ac:dyDescent="0.25">
      <c r="A62" s="36" t="s">
        <v>5724</v>
      </c>
      <c r="B62" s="36" t="s">
        <v>103</v>
      </c>
      <c r="C62" s="63">
        <f>C44+C43+C34+C30</f>
        <v>11081000000</v>
      </c>
      <c r="E62" s="63">
        <f>E44+E43+E34+E30</f>
        <v>9766000000</v>
      </c>
      <c r="G62" s="63">
        <f>G44+G43+G34+G30</f>
        <v>11264000000</v>
      </c>
      <c r="I62" s="63">
        <f>I44+I43+I34+I30</f>
        <v>7901000000</v>
      </c>
      <c r="K62" s="63">
        <f>K44+K43+K34+K30</f>
        <v>10978000000</v>
      </c>
      <c r="M62" s="63"/>
    </row>
    <row r="63" spans="1:30" x14ac:dyDescent="0.25">
      <c r="M63" s="62"/>
    </row>
    <row r="64" spans="1:30" x14ac:dyDescent="0.25">
      <c r="M64" s="62"/>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6209E-6CA6-42B6-8FBC-314211291FC5}">
  <sheetPr>
    <pageSetUpPr fitToPage="1"/>
  </sheetPr>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2.7265625" style="36" customWidth="1"/>
    <col min="5" max="5" width="17.54296875" style="36" bestFit="1" customWidth="1"/>
    <col min="6" max="6" width="2.7265625" style="36" customWidth="1"/>
    <col min="7" max="7" width="17.7265625" style="36" bestFit="1" customWidth="1"/>
    <col min="8" max="8" width="3.26953125" style="36" customWidth="1"/>
    <col min="9" max="9" width="17.7265625" style="36" bestFit="1" customWidth="1"/>
    <col min="10" max="10" width="3.26953125" style="36" customWidth="1"/>
    <col min="11" max="11" width="17.7265625" style="36" bestFit="1" customWidth="1"/>
    <col min="12" max="12" width="2.54296875" style="36" customWidth="1"/>
    <col min="13" max="13" width="21.54296875" style="36" customWidth="1"/>
    <col min="14" max="15" width="9" style="36" customWidth="1"/>
    <col min="16" max="16" width="9" style="36"/>
    <col min="17" max="17" width="52" style="36" customWidth="1"/>
    <col min="18" max="18" width="3" style="36" customWidth="1"/>
    <col min="19" max="19" width="13.54296875" style="36" customWidth="1"/>
    <col min="20" max="20" width="3" style="36" customWidth="1"/>
    <col min="21" max="21" width="13.54296875" style="36" customWidth="1"/>
    <col min="22" max="22" width="3" style="36" customWidth="1"/>
    <col min="23" max="23" width="13.7265625" style="36" customWidth="1"/>
    <col min="24" max="24" width="3.54296875" style="36" customWidth="1"/>
    <col min="25" max="25" width="11.7265625" style="36" bestFit="1" customWidth="1"/>
    <col min="26" max="26" width="2.54296875" style="36" bestFit="1" customWidth="1"/>
    <col min="27" max="27" width="11.7265625"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row>
    <row r="3" spans="1:29" ht="16.5" customHeight="1" x14ac:dyDescent="0.25">
      <c r="A3" s="28"/>
      <c r="C3" s="28"/>
      <c r="E3" s="28"/>
    </row>
    <row r="4" spans="1:29" ht="16.5" customHeight="1" thickBot="1" x14ac:dyDescent="0.3">
      <c r="A4" s="28"/>
      <c r="C4" s="28"/>
      <c r="E4" s="28"/>
    </row>
    <row r="5" spans="1:29" ht="16" x14ac:dyDescent="0.6">
      <c r="A5" s="102" t="s">
        <v>5726</v>
      </c>
    </row>
    <row r="6" spans="1:29" ht="15" customHeight="1" thickBot="1" x14ac:dyDescent="0.35">
      <c r="A6" s="103" t="s">
        <v>3015</v>
      </c>
      <c r="G6" s="1203" t="s">
        <v>3269</v>
      </c>
      <c r="H6" s="1203"/>
      <c r="I6" s="1203"/>
      <c r="J6" s="1203"/>
      <c r="K6" s="1203"/>
      <c r="L6" s="1203"/>
      <c r="M6" s="1203"/>
      <c r="Q6" s="1205" t="str">
        <f>G6</f>
        <v>Edison International</v>
      </c>
      <c r="R6" s="1205"/>
      <c r="S6" s="1205"/>
      <c r="T6" s="1205"/>
      <c r="U6" s="1205"/>
      <c r="V6" s="1205"/>
      <c r="W6" s="1205"/>
      <c r="X6" s="1205"/>
      <c r="Y6" s="1205"/>
      <c r="Z6" s="1205"/>
      <c r="AA6" s="1205"/>
      <c r="AB6" s="1205"/>
      <c r="AC6" s="1205"/>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4">
        <f>(2697+30316)*1000000</f>
        <v>33013000000</v>
      </c>
      <c r="E12" s="104">
        <f>(2614+27025)*1000000</f>
        <v>29639000000</v>
      </c>
      <c r="G12" s="104">
        <f>(1077+24170)*1000000</f>
        <v>25247000000</v>
      </c>
      <c r="I12" s="104">
        <f>(1029+19632)*1000000</f>
        <v>20661000000</v>
      </c>
      <c r="K12" s="104">
        <v>18343000000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115">
        <f>2443*1000000</f>
        <v>2443000000</v>
      </c>
      <c r="E13" s="115">
        <f>1901*1000000</f>
        <v>1901000000</v>
      </c>
      <c r="G13" s="115">
        <f>1901*1000000</f>
        <v>1901000000</v>
      </c>
      <c r="I13" s="115">
        <f>1901*1000000</f>
        <v>1901000000</v>
      </c>
      <c r="K13" s="115">
        <v>2193000000</v>
      </c>
      <c r="M13" s="105"/>
      <c r="W13" s="1201" t="s">
        <v>43</v>
      </c>
      <c r="X13" s="1201"/>
      <c r="Y13" s="1201"/>
      <c r="Z13" s="1201"/>
      <c r="AA13" s="1201"/>
      <c r="AB13" s="1201"/>
      <c r="AC13" s="52" t="s">
        <v>44</v>
      </c>
    </row>
    <row r="14" spans="1:29" x14ac:dyDescent="0.25">
      <c r="Q14" s="64" t="s">
        <v>5691</v>
      </c>
      <c r="R14" s="64"/>
      <c r="S14" s="64"/>
      <c r="T14" s="64"/>
      <c r="U14" s="64"/>
      <c r="V14" s="64"/>
      <c r="X14" s="64"/>
    </row>
    <row r="15" spans="1:29" x14ac:dyDescent="0.25">
      <c r="A15" s="36" t="s">
        <v>46</v>
      </c>
      <c r="B15" s="36" t="s">
        <v>47</v>
      </c>
      <c r="C15" s="105">
        <v>383924912</v>
      </c>
      <c r="E15" s="105">
        <v>382208498</v>
      </c>
      <c r="G15" s="105">
        <v>380378145</v>
      </c>
      <c r="I15" s="105">
        <v>378907147</v>
      </c>
      <c r="K15" s="105">
        <v>361985133</v>
      </c>
      <c r="M15" s="105"/>
    </row>
    <row r="16" spans="1:29" x14ac:dyDescent="0.25">
      <c r="A16" s="36" t="s">
        <v>48</v>
      </c>
      <c r="B16" s="36" t="s">
        <v>49</v>
      </c>
      <c r="C16" s="107">
        <f>(15501-1673)*1000000</f>
        <v>13828000000</v>
      </c>
      <c r="E16" s="107">
        <f>(15621-1978)*1000000</f>
        <v>13643000000</v>
      </c>
      <c r="G16" s="107">
        <f>(15888-1977)*1000000</f>
        <v>13911000000</v>
      </c>
      <c r="I16" s="107">
        <f>14048*1000000</f>
        <v>14048000000</v>
      </c>
      <c r="K16" s="107">
        <v>13303000000</v>
      </c>
      <c r="M16" s="107"/>
      <c r="Q16" s="64" t="s">
        <v>5692</v>
      </c>
      <c r="R16" s="64"/>
      <c r="S16" s="64"/>
      <c r="T16" s="64"/>
      <c r="U16" s="64"/>
      <c r="V16" s="64"/>
      <c r="X16" s="64"/>
    </row>
    <row r="17" spans="1:30" x14ac:dyDescent="0.25">
      <c r="A17" s="36" t="s">
        <v>51</v>
      </c>
      <c r="B17" s="36" t="s">
        <v>47</v>
      </c>
      <c r="C17" s="36">
        <v>0</v>
      </c>
      <c r="E17" s="36">
        <v>0</v>
      </c>
      <c r="G17" s="36">
        <v>0</v>
      </c>
      <c r="I17" s="36">
        <v>0</v>
      </c>
      <c r="K17" s="36">
        <v>0</v>
      </c>
      <c r="Q17" s="36" t="s">
        <v>5693</v>
      </c>
      <c r="S17" s="53">
        <f>C50/1000000</f>
        <v>49284</v>
      </c>
      <c r="U17" s="53">
        <f>E50/1000000</f>
        <v>45183</v>
      </c>
      <c r="W17" s="53">
        <f>G50/1000000</f>
        <v>41059</v>
      </c>
      <c r="Y17" s="53">
        <f>I50/1000000</f>
        <v>36610</v>
      </c>
      <c r="Z17" s="53"/>
      <c r="AA17" s="53">
        <f>K50/1000000</f>
        <v>33839</v>
      </c>
      <c r="AB17" s="53"/>
    </row>
    <row r="18" spans="1:30" x14ac:dyDescent="0.25">
      <c r="Q18" s="36" t="s">
        <v>5694</v>
      </c>
      <c r="S18" s="54">
        <f>C19/1000000</f>
        <v>1077</v>
      </c>
      <c r="U18" s="54">
        <f>E19/1000000</f>
        <v>2015</v>
      </c>
      <c r="W18" s="54">
        <f>G19/1000000</f>
        <v>2354</v>
      </c>
      <c r="Y18" s="54">
        <f>I19/1000000</f>
        <v>2398</v>
      </c>
      <c r="Z18" s="53"/>
      <c r="AA18" s="54">
        <f>K19/1000000</f>
        <v>550</v>
      </c>
      <c r="AB18" s="53"/>
    </row>
    <row r="19" spans="1:30" x14ac:dyDescent="0.25">
      <c r="A19" s="36" t="s">
        <v>54</v>
      </c>
      <c r="B19" s="36" t="s">
        <v>55</v>
      </c>
      <c r="C19" s="107">
        <f>1077*1000000</f>
        <v>1077000000</v>
      </c>
      <c r="E19" s="107">
        <f>2015*1000000</f>
        <v>2015000000</v>
      </c>
      <c r="G19" s="107">
        <f>2354*1000000</f>
        <v>2354000000</v>
      </c>
      <c r="I19" s="107">
        <f>2398*1000000</f>
        <v>2398000000</v>
      </c>
      <c r="K19" s="107">
        <v>550000000</v>
      </c>
      <c r="M19" s="107"/>
      <c r="Q19" s="36" t="s">
        <v>5695</v>
      </c>
      <c r="S19" s="55">
        <f>SUM(S17:S18)</f>
        <v>50361</v>
      </c>
      <c r="U19" s="55">
        <f>SUM(U17:U18)</f>
        <v>47198</v>
      </c>
      <c r="W19" s="55">
        <f>SUM(W17:W18)</f>
        <v>43413</v>
      </c>
      <c r="Y19" s="55">
        <f>SUM(Y17:Y18)</f>
        <v>39008</v>
      </c>
      <c r="Z19" s="53"/>
      <c r="AA19" s="55">
        <f>SUM(AA17:AA18)</f>
        <v>34389</v>
      </c>
      <c r="AB19" s="53"/>
    </row>
    <row r="21" spans="1:30" x14ac:dyDescent="0.25">
      <c r="A21" s="36" t="s">
        <v>57</v>
      </c>
      <c r="B21" s="36" t="s">
        <v>58</v>
      </c>
      <c r="C21" s="63">
        <v>3.11</v>
      </c>
      <c r="E21" s="63">
        <v>1.6</v>
      </c>
      <c r="G21" s="63">
        <v>2</v>
      </c>
      <c r="I21" s="63">
        <v>1.98</v>
      </c>
      <c r="K21" s="63">
        <v>3.77</v>
      </c>
      <c r="M21" s="63"/>
      <c r="Q21" s="64" t="s">
        <v>5696</v>
      </c>
      <c r="R21" s="64"/>
      <c r="T21" s="64"/>
      <c r="V21" s="64"/>
      <c r="X21" s="64"/>
    </row>
    <row r="22" spans="1:30" x14ac:dyDescent="0.25">
      <c r="A22" s="36" t="s">
        <v>60</v>
      </c>
      <c r="B22" s="36" t="s">
        <v>3244</v>
      </c>
      <c r="C22" s="36">
        <v>74.19</v>
      </c>
      <c r="E22" s="36">
        <v>72.75</v>
      </c>
      <c r="G22" s="36">
        <v>68.44</v>
      </c>
      <c r="I22" s="36">
        <v>78.2</v>
      </c>
      <c r="K22" s="36">
        <v>76.36</v>
      </c>
      <c r="Q22" s="36" t="s">
        <v>5697</v>
      </c>
      <c r="S22" s="56">
        <f>(ROUND((C30/(AVERAGE(C54,E54))*100),2))</f>
        <v>4.9000000000000004</v>
      </c>
      <c r="T22" s="57" t="s">
        <v>63</v>
      </c>
      <c r="U22" s="56">
        <f>(ROUND((E30/(AVERAGE(E54,G54))*100),2))</f>
        <v>3.95</v>
      </c>
      <c r="V22" s="57" t="s">
        <v>63</v>
      </c>
      <c r="W22" s="56">
        <f>(ROUND((G30/(AVERAGE(G54,I54))*100),2))</f>
        <v>3.65</v>
      </c>
      <c r="X22" s="57" t="s">
        <v>63</v>
      </c>
      <c r="Y22" s="56">
        <f>(ROUND((I30/(AVERAGE(I54,K54))*100),2))</f>
        <v>4.3</v>
      </c>
      <c r="Z22" s="57" t="s">
        <v>63</v>
      </c>
      <c r="AA22" s="56">
        <f>(ROUND((K30/(AVERAGE(K54,M54))*100),2))</f>
        <v>4.45</v>
      </c>
      <c r="AB22" s="57" t="s">
        <v>63</v>
      </c>
      <c r="AC22" s="1097"/>
    </row>
    <row r="23" spans="1:30" x14ac:dyDescent="0.25">
      <c r="A23" s="36" t="s">
        <v>64</v>
      </c>
      <c r="B23" s="36" t="s">
        <v>3244</v>
      </c>
      <c r="C23" s="36">
        <v>60.69</v>
      </c>
      <c r="E23" s="36">
        <v>54.94</v>
      </c>
      <c r="G23" s="36">
        <v>53.99</v>
      </c>
      <c r="I23" s="36">
        <v>44.47</v>
      </c>
      <c r="K23" s="36">
        <v>53.51</v>
      </c>
      <c r="Q23" s="36" t="s">
        <v>5698</v>
      </c>
      <c r="S23" s="108">
        <f>(ROUND((C36/(AVERAGE(C58,E58))*100),2))</f>
        <v>5.66</v>
      </c>
      <c r="T23" s="57"/>
      <c r="U23" s="108">
        <f>(ROUND((E36/(AVERAGE(E58,G58))*100),2))</f>
        <v>5.63</v>
      </c>
      <c r="V23" s="57"/>
      <c r="W23" s="108">
        <f>(ROUND((G36/(AVERAGE(G58,I58))*100),2))</f>
        <v>5.58</v>
      </c>
      <c r="X23" s="57"/>
      <c r="Y23" s="108">
        <f>(ROUND((I36/(AVERAGE(I58,K58))*100),2))</f>
        <v>6.45</v>
      </c>
      <c r="Z23" s="57"/>
      <c r="AA23" s="108">
        <f>(ROUND((K36/(AVERAGE(K58,M58))*100),2))</f>
        <v>5.52</v>
      </c>
      <c r="AB23" s="57"/>
    </row>
    <row r="24" spans="1:30" x14ac:dyDescent="0.25">
      <c r="AC24" s="1203" t="s">
        <v>66</v>
      </c>
      <c r="AD24" s="1203"/>
    </row>
    <row r="25" spans="1:30" x14ac:dyDescent="0.25">
      <c r="Q25" s="64" t="s">
        <v>5699</v>
      </c>
      <c r="R25" s="64"/>
      <c r="AC25" s="1203" t="s">
        <v>68</v>
      </c>
      <c r="AD25" s="1203"/>
    </row>
    <row r="26" spans="1:30" x14ac:dyDescent="0.25">
      <c r="A26" s="36" t="s">
        <v>69</v>
      </c>
      <c r="B26" s="36" t="s">
        <v>3244</v>
      </c>
      <c r="C26" s="36">
        <v>3.12</v>
      </c>
      <c r="E26" s="36">
        <v>2.8374999999999999</v>
      </c>
      <c r="G26" s="36">
        <v>2.6875</v>
      </c>
      <c r="I26" s="36">
        <v>2.5749999999999997</v>
      </c>
      <c r="K26" s="36">
        <v>2.4750000000000001</v>
      </c>
      <c r="Q26" s="36" t="s">
        <v>5700</v>
      </c>
    </row>
    <row r="27" spans="1:30" x14ac:dyDescent="0.25">
      <c r="Q27" s="36" t="s">
        <v>5701</v>
      </c>
      <c r="S27" s="56">
        <f>ROUND(((C12/C50)*100),2)</f>
        <v>66.989999999999995</v>
      </c>
      <c r="T27" s="57" t="s">
        <v>63</v>
      </c>
      <c r="U27" s="56">
        <f>ROUND(((E12/E50)*100),2)</f>
        <v>65.599999999999994</v>
      </c>
      <c r="V27" s="57" t="s">
        <v>63</v>
      </c>
      <c r="W27" s="56">
        <f>ROUND(((G12/G50)*100),2)</f>
        <v>61.49</v>
      </c>
      <c r="X27" s="57" t="s">
        <v>63</v>
      </c>
      <c r="Y27" s="56">
        <f>ROUND(((I12/I50)*100),2)</f>
        <v>56.44</v>
      </c>
      <c r="Z27" s="57" t="s">
        <v>63</v>
      </c>
      <c r="AA27" s="56">
        <f>ROUND(((K12/K50)*100),2)</f>
        <v>54.21</v>
      </c>
      <c r="AB27" s="57" t="s">
        <v>63</v>
      </c>
      <c r="AC27" s="56">
        <f>ROUND(AVERAGE(S27:AB27),2)</f>
        <v>60.95</v>
      </c>
      <c r="AD27" s="57" t="s">
        <v>63</v>
      </c>
    </row>
    <row r="28" spans="1:30" x14ac:dyDescent="0.25">
      <c r="A28" s="36" t="s">
        <v>72</v>
      </c>
      <c r="B28" s="36" t="s">
        <v>72</v>
      </c>
      <c r="C28" s="115">
        <f>(157+74)*1000000</f>
        <v>231000000</v>
      </c>
      <c r="E28" s="115">
        <f>(137+53)*1000000</f>
        <v>190000000</v>
      </c>
      <c r="G28" s="115">
        <f>(118+50)*1000000</f>
        <v>168000000</v>
      </c>
      <c r="I28" s="115">
        <f>(121+53)*1000000</f>
        <v>174000000</v>
      </c>
      <c r="K28" s="115">
        <v>164000000</v>
      </c>
      <c r="M28" s="115"/>
      <c r="Q28" s="36" t="s">
        <v>5702</v>
      </c>
      <c r="S28" s="56">
        <f>ROUND(((SUM(C13,C17)/C50)*100),2)</f>
        <v>4.96</v>
      </c>
      <c r="T28" s="57"/>
      <c r="U28" s="56">
        <f>ROUND(((SUM(E13,E17)/E50)*100),2)</f>
        <v>4.21</v>
      </c>
      <c r="V28" s="57"/>
      <c r="W28" s="56">
        <f>ROUND(((SUM(G13,G17)/G50)*100),2)</f>
        <v>4.63</v>
      </c>
      <c r="X28" s="57"/>
      <c r="Y28" s="56">
        <f>ROUND(((SUM(I13,I17)/I50)*100),2)</f>
        <v>5.19</v>
      </c>
      <c r="Z28" s="57"/>
      <c r="AA28" s="56">
        <f>ROUND(((SUM(K13,K17)/K50)*100),2)</f>
        <v>6.48</v>
      </c>
      <c r="AB28" s="57"/>
      <c r="AC28" s="56">
        <f t="shared" ref="AC28:AC29" si="0">ROUND(AVERAGE(S28:AB28),2)</f>
        <v>5.09</v>
      </c>
      <c r="AD28" s="57"/>
    </row>
    <row r="29" spans="1:30" x14ac:dyDescent="0.25">
      <c r="Q29" s="36" t="s">
        <v>5703</v>
      </c>
      <c r="S29" s="58">
        <f>ROUND(((C16/C50)*100),2)</f>
        <v>28.06</v>
      </c>
      <c r="T29" s="57"/>
      <c r="U29" s="58">
        <f>ROUND(((E16/E50)*100),2)</f>
        <v>30.19</v>
      </c>
      <c r="V29" s="57"/>
      <c r="W29" s="58">
        <f>ROUND(((G16/G50)*100),2)</f>
        <v>33.880000000000003</v>
      </c>
      <c r="X29" s="57"/>
      <c r="Y29" s="58">
        <f>ROUND(((I16/I50)*100),2)</f>
        <v>38.369999999999997</v>
      </c>
      <c r="Z29" s="57"/>
      <c r="AA29" s="58">
        <f>ROUND(((K16/K50)*100),2)</f>
        <v>39.31</v>
      </c>
      <c r="AB29" s="57"/>
      <c r="AC29" s="56">
        <f t="shared" si="0"/>
        <v>33.96</v>
      </c>
      <c r="AD29" s="57"/>
    </row>
    <row r="30" spans="1:30" x14ac:dyDescent="0.25">
      <c r="A30" s="36" t="s">
        <v>73</v>
      </c>
      <c r="B30" s="36" t="s">
        <v>74</v>
      </c>
      <c r="C30" s="115">
        <f>1612*1000000</f>
        <v>1612000000</v>
      </c>
      <c r="E30" s="115">
        <f>1169*1000000</f>
        <v>1169000000</v>
      </c>
      <c r="G30" s="115">
        <f>925*1000000</f>
        <v>925000000</v>
      </c>
      <c r="I30" s="115">
        <f>902*1000000</f>
        <v>902000000</v>
      </c>
      <c r="K30" s="115">
        <v>841000000</v>
      </c>
      <c r="M30" s="115"/>
      <c r="Q30" s="36" t="s">
        <v>5704</v>
      </c>
      <c r="S30" s="59">
        <f>SUM(S27:S29)</f>
        <v>100.00999999999999</v>
      </c>
      <c r="T30" s="57" t="s">
        <v>63</v>
      </c>
      <c r="U30" s="59">
        <f>SUM(U27:U29)</f>
        <v>99.999999999999986</v>
      </c>
      <c r="V30" s="57" t="s">
        <v>63</v>
      </c>
      <c r="W30" s="59">
        <f>SUM(W27:W29)</f>
        <v>100</v>
      </c>
      <c r="X30" s="57" t="s">
        <v>63</v>
      </c>
      <c r="Y30" s="59">
        <f>SUM(Y27:Y29)</f>
        <v>100</v>
      </c>
      <c r="Z30" s="57" t="s">
        <v>63</v>
      </c>
      <c r="AA30" s="59">
        <f>SUM(AA27:AA29)</f>
        <v>100</v>
      </c>
      <c r="AB30" s="57" t="s">
        <v>63</v>
      </c>
      <c r="AC30" s="59">
        <f>SUM(AC27:AC29)</f>
        <v>100</v>
      </c>
      <c r="AD30" s="57" t="s">
        <v>63</v>
      </c>
    </row>
    <row r="32" spans="1:30" x14ac:dyDescent="0.25">
      <c r="A32" s="36" t="s">
        <v>76</v>
      </c>
      <c r="B32" s="36" t="s">
        <v>77</v>
      </c>
      <c r="C32" s="107">
        <f>1407*1000000</f>
        <v>1407000000</v>
      </c>
      <c r="E32" s="107">
        <f>824*1000000</f>
        <v>824000000</v>
      </c>
      <c r="G32" s="107">
        <f>925*1000000</f>
        <v>925000000</v>
      </c>
      <c r="I32" s="107">
        <f>871*1000000</f>
        <v>871000000</v>
      </c>
      <c r="K32" s="107">
        <v>1405000000</v>
      </c>
      <c r="M32" s="107"/>
      <c r="Q32" s="36" t="s">
        <v>5705</v>
      </c>
    </row>
    <row r="33" spans="1:30" x14ac:dyDescent="0.25">
      <c r="A33" s="65"/>
      <c r="B33" s="65"/>
      <c r="C33" s="65"/>
      <c r="D33" s="65"/>
      <c r="E33" s="65"/>
      <c r="F33" s="65"/>
      <c r="G33" s="65"/>
      <c r="H33" s="65"/>
      <c r="I33" s="65"/>
      <c r="J33" s="65"/>
      <c r="K33" s="65"/>
      <c r="L33" s="65"/>
      <c r="M33" s="65"/>
      <c r="Q33" s="36" t="s">
        <v>5706</v>
      </c>
      <c r="S33" s="56">
        <f>ROUND((((C12+C19)/C56)*100),2)</f>
        <v>67.69</v>
      </c>
      <c r="T33" s="57" t="s">
        <v>63</v>
      </c>
      <c r="U33" s="56">
        <f>ROUND((((E12+E19)/E56)*100),2)</f>
        <v>67.069999999999993</v>
      </c>
      <c r="V33" s="57" t="s">
        <v>63</v>
      </c>
      <c r="W33" s="56">
        <f>ROUND((((G12+G19)/G56)*100),2)</f>
        <v>63.58</v>
      </c>
      <c r="X33" s="57" t="s">
        <v>63</v>
      </c>
      <c r="Y33" s="56">
        <f>ROUND((((I12+I19)/I56)*100),2)</f>
        <v>59.11</v>
      </c>
      <c r="Z33" s="57" t="s">
        <v>63</v>
      </c>
      <c r="AA33" s="56">
        <f>ROUND((((K12+K19)/K56)*100),2)</f>
        <v>54.94</v>
      </c>
      <c r="AB33" s="57" t="s">
        <v>63</v>
      </c>
      <c r="AC33" s="56">
        <f>ROUND(AVERAGE(S33:AB33),2)</f>
        <v>62.48</v>
      </c>
      <c r="AD33" s="57" t="s">
        <v>63</v>
      </c>
    </row>
    <row r="34" spans="1:30" x14ac:dyDescent="0.25">
      <c r="A34" s="36" t="s">
        <v>80</v>
      </c>
      <c r="B34" s="36" t="s">
        <v>81</v>
      </c>
      <c r="C34" s="107">
        <f>1197*1000000</f>
        <v>1197000000</v>
      </c>
      <c r="E34" s="107">
        <f>612*1000000</f>
        <v>612000000</v>
      </c>
      <c r="G34" s="107">
        <f>759*1000000</f>
        <v>759000000</v>
      </c>
      <c r="I34" s="107">
        <f>739*1000000</f>
        <v>739000000</v>
      </c>
      <c r="K34" s="107">
        <v>1284000000</v>
      </c>
      <c r="M34" s="107"/>
      <c r="Q34" s="36" t="s">
        <v>5702</v>
      </c>
      <c r="S34" s="56">
        <f>ROUND((((SUM(C13,C17))/C56)*100),2)</f>
        <v>4.8499999999999996</v>
      </c>
      <c r="T34" s="57"/>
      <c r="U34" s="56">
        <f>ROUND((((SUM(E13,E17))/E56)*100),2)</f>
        <v>4.03</v>
      </c>
      <c r="V34" s="57"/>
      <c r="W34" s="56">
        <f>ROUND((((SUM(G13,G17))/G56)*100),2)</f>
        <v>4.38</v>
      </c>
      <c r="X34" s="57"/>
      <c r="Y34" s="56">
        <f>ROUND((((SUM(I13,I17))/I56)*100),2)</f>
        <v>4.87</v>
      </c>
      <c r="Z34" s="57"/>
      <c r="AA34" s="56">
        <f>ROUND((((SUM(K13,K17))/K56)*100),2)</f>
        <v>6.38</v>
      </c>
      <c r="AB34" s="57"/>
      <c r="AC34" s="56">
        <f t="shared" ref="AC34:AC35" si="1">ROUND(AVERAGE(S34:AB34),2)</f>
        <v>4.9000000000000004</v>
      </c>
      <c r="AD34" s="57"/>
    </row>
    <row r="35" spans="1:30" x14ac:dyDescent="0.25">
      <c r="Q35" s="36" t="s">
        <v>5703</v>
      </c>
      <c r="S35" s="58">
        <f>ROUND((((C16)/C56)*100),2)</f>
        <v>27.46</v>
      </c>
      <c r="T35" s="57"/>
      <c r="U35" s="58">
        <f>ROUND((((E16)/E56)*100),2)</f>
        <v>28.91</v>
      </c>
      <c r="V35" s="57"/>
      <c r="W35" s="58">
        <f>ROUND((((G16)/G56)*100),2)+0.01</f>
        <v>32.049999999999997</v>
      </c>
      <c r="X35" s="57"/>
      <c r="Y35" s="58">
        <f>ROUND((((I16)/I56)*100),2)</f>
        <v>36.01</v>
      </c>
      <c r="Z35" s="57"/>
      <c r="AA35" s="58">
        <f>ROUND((((K16)/K56)*100),2)</f>
        <v>38.68</v>
      </c>
      <c r="AB35" s="57"/>
      <c r="AC35" s="56">
        <f t="shared" si="1"/>
        <v>32.619999999999997</v>
      </c>
      <c r="AD35" s="57"/>
    </row>
    <row r="36" spans="1:30" x14ac:dyDescent="0.25">
      <c r="A36" s="36" t="s">
        <v>82</v>
      </c>
      <c r="B36" s="36" t="s">
        <v>83</v>
      </c>
      <c r="C36" s="105">
        <f>123*1000000</f>
        <v>123000000</v>
      </c>
      <c r="E36" s="105">
        <f>107*1000000</f>
        <v>107000000</v>
      </c>
      <c r="G36" s="105">
        <v>106000000</v>
      </c>
      <c r="I36" s="105">
        <v>132000000</v>
      </c>
      <c r="K36" s="105">
        <v>121000000</v>
      </c>
      <c r="M36" s="105"/>
      <c r="Q36" s="36" t="s">
        <v>5704</v>
      </c>
      <c r="S36" s="59">
        <f>SUM(S33:S35)</f>
        <v>100</v>
      </c>
      <c r="T36" s="57" t="s">
        <v>63</v>
      </c>
      <c r="U36" s="59">
        <f>SUM(U33:U35)</f>
        <v>100.00999999999999</v>
      </c>
      <c r="V36" s="57" t="s">
        <v>63</v>
      </c>
      <c r="W36" s="59">
        <f>SUM(W33:W35)</f>
        <v>100.00999999999999</v>
      </c>
      <c r="X36" s="57" t="s">
        <v>63</v>
      </c>
      <c r="Y36" s="59">
        <f>SUM(Y33:Y35)</f>
        <v>99.99</v>
      </c>
      <c r="Z36" s="57" t="s">
        <v>63</v>
      </c>
      <c r="AA36" s="59">
        <f>SUM(AA33:AA35)</f>
        <v>100</v>
      </c>
      <c r="AB36" s="57" t="s">
        <v>63</v>
      </c>
      <c r="AC36" s="59">
        <f>SUM(AC33:AC35)</f>
        <v>100</v>
      </c>
      <c r="AD36" s="57" t="s">
        <v>63</v>
      </c>
    </row>
    <row r="38" spans="1:30" x14ac:dyDescent="0.25">
      <c r="A38" s="36" t="s">
        <v>84</v>
      </c>
      <c r="B38" s="36" t="s">
        <v>85</v>
      </c>
      <c r="C38" s="105">
        <f>1147*1000000</f>
        <v>1147000000</v>
      </c>
      <c r="E38" s="105">
        <f>1083*1000000</f>
        <v>1083000000</v>
      </c>
      <c r="G38" s="105">
        <v>1021000000</v>
      </c>
      <c r="I38" s="105">
        <v>965000000</v>
      </c>
      <c r="K38" s="107">
        <v>849000000</v>
      </c>
      <c r="M38" s="107"/>
    </row>
    <row r="40" spans="1:30" x14ac:dyDescent="0.25">
      <c r="A40" s="36" t="s">
        <v>87</v>
      </c>
      <c r="B40" s="36" t="s">
        <v>88</v>
      </c>
      <c r="C40" s="107">
        <f>C32</f>
        <v>1407000000</v>
      </c>
      <c r="E40" s="107">
        <f>E32</f>
        <v>824000000</v>
      </c>
      <c r="G40" s="107">
        <f>G32</f>
        <v>925000000</v>
      </c>
      <c r="I40" s="107">
        <f>I32</f>
        <v>871000000</v>
      </c>
      <c r="K40" s="107">
        <f>K32</f>
        <v>1405000000</v>
      </c>
      <c r="M40" s="107"/>
      <c r="Q40" s="64" t="s">
        <v>5707</v>
      </c>
      <c r="R40" s="64"/>
    </row>
    <row r="41" spans="1:30" x14ac:dyDescent="0.25">
      <c r="A41" s="36" t="s">
        <v>90</v>
      </c>
      <c r="B41" s="36" t="s">
        <v>91</v>
      </c>
      <c r="C41" s="105">
        <f>3401*1000000</f>
        <v>3401000000</v>
      </c>
      <c r="E41" s="105">
        <f>3216*1000000</f>
        <v>3216000000</v>
      </c>
      <c r="G41" s="105">
        <f>11*1000000</f>
        <v>11000000</v>
      </c>
      <c r="I41" s="105">
        <f>1263*1000000</f>
        <v>1263000000</v>
      </c>
      <c r="K41" s="107">
        <v>-307000000</v>
      </c>
      <c r="M41" s="63"/>
      <c r="Q41" s="64"/>
      <c r="R41" s="64"/>
    </row>
    <row r="42" spans="1:30" x14ac:dyDescent="0.25">
      <c r="A42" s="36" t="s">
        <v>5708</v>
      </c>
      <c r="B42" s="36" t="s">
        <v>5709</v>
      </c>
      <c r="C42" s="63">
        <f>(-349-63-408+9+185+576-36-410-4)*1000000</f>
        <v>-500000000</v>
      </c>
      <c r="E42" s="63">
        <f>(-252-58+367+18+322-51-390-56+48)*1000000</f>
        <v>-52000000</v>
      </c>
      <c r="G42" s="63">
        <f>(-514-21+138+13-333-720+708-2648-123)*1000000</f>
        <v>-3500000000</v>
      </c>
      <c r="I42" s="63">
        <f>(-283-43+87+113+4-1799+932-56-6)*1000000</f>
        <v>-1051000000</v>
      </c>
      <c r="K42" s="63">
        <f>(-76-83+288+88-13)*1000000</f>
        <v>204000000</v>
      </c>
      <c r="M42" s="63"/>
      <c r="Q42" s="64" t="s">
        <v>5710</v>
      </c>
      <c r="R42" s="64"/>
    </row>
    <row r="43" spans="1:30" x14ac:dyDescent="0.25">
      <c r="A43" s="36" t="s">
        <v>5711</v>
      </c>
      <c r="B43" s="36" t="s">
        <v>5712</v>
      </c>
      <c r="C43" s="107">
        <f>2635*1000000</f>
        <v>2635000000</v>
      </c>
      <c r="E43" s="107">
        <f>2561*1000000</f>
        <v>2561000000</v>
      </c>
      <c r="G43" s="107">
        <f>2218*1000000</f>
        <v>2218000000</v>
      </c>
      <c r="I43" s="107">
        <f>1967*1000000</f>
        <v>1967000000</v>
      </c>
      <c r="K43" s="107">
        <v>1730000000</v>
      </c>
      <c r="M43" s="63"/>
      <c r="Q43" s="36" t="s">
        <v>5713</v>
      </c>
      <c r="S43" s="56">
        <f>ROUND(C21/C52,4)*100</f>
        <v>4.6100000000000003</v>
      </c>
      <c r="T43" s="57" t="s">
        <v>63</v>
      </c>
      <c r="U43" s="56">
        <f>ROUND(E21/E52,4)*100</f>
        <v>2.5100000000000002</v>
      </c>
      <c r="V43" s="57" t="s">
        <v>63</v>
      </c>
      <c r="W43" s="56">
        <f>ROUND(G21/G52,4)*100</f>
        <v>3.27</v>
      </c>
      <c r="X43" s="57" t="s">
        <v>63</v>
      </c>
      <c r="Y43" s="56">
        <f>ROUND(I21/I52,4)*100</f>
        <v>3.2300000000000004</v>
      </c>
      <c r="Z43" s="57" t="s">
        <v>63</v>
      </c>
      <c r="AA43" s="56">
        <f>ROUND(K21/K52,4)*100</f>
        <v>5.81</v>
      </c>
      <c r="AB43" s="57" t="s">
        <v>63</v>
      </c>
      <c r="AC43" s="56">
        <f>ROUND(AVERAGE(S43:AB43),2)</f>
        <v>3.89</v>
      </c>
      <c r="AD43" s="57" t="s">
        <v>63</v>
      </c>
    </row>
    <row r="44" spans="1:30" x14ac:dyDescent="0.25">
      <c r="A44" s="36" t="s">
        <v>5714</v>
      </c>
      <c r="B44" s="36" t="s">
        <v>5715</v>
      </c>
      <c r="C44" s="105">
        <f>108*1000000</f>
        <v>108000000</v>
      </c>
      <c r="E44" s="105">
        <f>-162*1000000</f>
        <v>-162000000</v>
      </c>
      <c r="G44" s="105">
        <f>-136*1000000</f>
        <v>-136000000</v>
      </c>
      <c r="I44" s="105">
        <f>-305*1000000</f>
        <v>-305000000</v>
      </c>
      <c r="K44" s="105">
        <v>-278000000</v>
      </c>
      <c r="M44" s="105"/>
      <c r="Q44" s="36" t="s">
        <v>5716</v>
      </c>
      <c r="S44" s="56">
        <f>(ROUND((C52/(AVERAGE(C48,E48))*100),2))</f>
        <v>188.08</v>
      </c>
      <c r="U44" s="56">
        <f>(ROUND((E52/(AVERAGE(E48,G48))*100),2))</f>
        <v>176.69</v>
      </c>
      <c r="W44" s="56">
        <f>(ROUND((G52/(AVERAGE(G48,I48))*100),2))</f>
        <v>166.24</v>
      </c>
      <c r="Y44" s="56">
        <f>(ROUND((I52/(AVERAGE(I48,K48))*100),2))</f>
        <v>166.16</v>
      </c>
      <c r="AA44" s="56">
        <f>(ROUND((K52/(AVERAGE(K48,M48))*100),2))</f>
        <v>176.69</v>
      </c>
      <c r="AC44" s="56">
        <f t="shared" ref="AC44:AC46" si="2">ROUND(AVERAGE(S44:AB44),2)</f>
        <v>174.77</v>
      </c>
    </row>
    <row r="45" spans="1:30" x14ac:dyDescent="0.25">
      <c r="Q45" s="36" t="s">
        <v>5717</v>
      </c>
      <c r="S45" s="56">
        <f>ROUND(((+C26/C52)*100),2)</f>
        <v>4.63</v>
      </c>
      <c r="U45" s="56">
        <f>ROUND(((+E26/E52)*100),2)</f>
        <v>4.4400000000000004</v>
      </c>
      <c r="W45" s="56">
        <f>ROUND(((+G26/G52)*100),2)</f>
        <v>4.3899999999999997</v>
      </c>
      <c r="Y45" s="56">
        <f>ROUND(((+I26/I52)*100),2)</f>
        <v>4.2</v>
      </c>
      <c r="AA45" s="56">
        <f>ROUND(((+K26/K52)*100),2)</f>
        <v>3.81</v>
      </c>
      <c r="AC45" s="56">
        <f t="shared" si="2"/>
        <v>4.29</v>
      </c>
    </row>
    <row r="46" spans="1:30" x14ac:dyDescent="0.25">
      <c r="A46" s="36" t="s">
        <v>100</v>
      </c>
      <c r="Q46" s="36" t="s">
        <v>5718</v>
      </c>
      <c r="S46" s="56">
        <f>ROUND(((+C38/C34)*100),2)</f>
        <v>95.82</v>
      </c>
      <c r="U46" s="56">
        <f>ROUND(((+E38/E34)*100),2)</f>
        <v>176.96</v>
      </c>
      <c r="W46" s="56">
        <f>ROUND(((+G38/G34)*100),2)</f>
        <v>134.52000000000001</v>
      </c>
      <c r="Y46" s="56">
        <f>ROUND(((+I38/I34)*100),2)</f>
        <v>130.58000000000001</v>
      </c>
      <c r="AA46" s="56">
        <f>ROUND(((+K38/K34)*100),2)</f>
        <v>66.12</v>
      </c>
      <c r="AC46" s="56">
        <f t="shared" si="2"/>
        <v>120.8</v>
      </c>
    </row>
    <row r="47" spans="1:30" x14ac:dyDescent="0.25">
      <c r="S47" s="56"/>
      <c r="U47" s="56"/>
      <c r="W47" s="56"/>
      <c r="Y47" s="56"/>
      <c r="AA47" s="56"/>
      <c r="AC47" s="56"/>
    </row>
    <row r="48" spans="1:30" x14ac:dyDescent="0.25">
      <c r="A48" s="36" t="s">
        <v>102</v>
      </c>
      <c r="B48" s="36" t="s">
        <v>103</v>
      </c>
      <c r="C48" s="63">
        <f>C16/C15</f>
        <v>36.017459580742184</v>
      </c>
      <c r="E48" s="63">
        <f>E16/E15</f>
        <v>35.695177033975838</v>
      </c>
      <c r="G48" s="63">
        <f>G16/G15</f>
        <v>36.571501761753424</v>
      </c>
      <c r="I48" s="63">
        <f>I16/I15</f>
        <v>37.075046251370921</v>
      </c>
      <c r="J48" s="63"/>
      <c r="K48" s="63">
        <f>K16/K15</f>
        <v>36.750128077773844</v>
      </c>
      <c r="L48" s="63"/>
      <c r="M48" s="63"/>
      <c r="Q48" s="64" t="s">
        <v>5719</v>
      </c>
      <c r="R48" s="64"/>
      <c r="S48" s="56">
        <f>ROUND(((C34/AVERAGE(C16,E16))*100),2)</f>
        <v>8.7100000000000009</v>
      </c>
      <c r="T48" s="36" t="s">
        <v>63</v>
      </c>
      <c r="U48" s="56">
        <f>ROUND(((E34/AVERAGE(E16,G16))*100),2)</f>
        <v>4.4400000000000004</v>
      </c>
      <c r="V48" s="36" t="s">
        <v>63</v>
      </c>
      <c r="W48" s="56">
        <f>ROUND(((G34/AVERAGE(G16,I16))*100),2)</f>
        <v>5.43</v>
      </c>
      <c r="X48" s="36" t="s">
        <v>63</v>
      </c>
      <c r="Y48" s="56">
        <f>ROUND(((I34/AVERAGE(I16,K16))*100),2)</f>
        <v>5.4</v>
      </c>
      <c r="Z48" s="36" t="s">
        <v>63</v>
      </c>
      <c r="AA48" s="56">
        <f>ROUND(((K34/AVERAGE(K16,M16))*100),2)</f>
        <v>9.65</v>
      </c>
      <c r="AB48" s="36" t="s">
        <v>63</v>
      </c>
      <c r="AC48" s="56">
        <f>ROUND(AVERAGE(S48:AB48),2)</f>
        <v>6.73</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49284000000</v>
      </c>
      <c r="E50" s="63">
        <f>SUM(E12:E13,E16:E17)</f>
        <v>45183000000</v>
      </c>
      <c r="G50" s="63">
        <f>SUM(G12:G13,G16:G17)</f>
        <v>41059000000</v>
      </c>
      <c r="I50" s="63">
        <f>SUM(I12:I13,I16:I17)</f>
        <v>36610000000</v>
      </c>
      <c r="J50" s="63"/>
      <c r="K50" s="63">
        <f>SUM(K12:K13,K16:K17)</f>
        <v>33839000000</v>
      </c>
      <c r="L50" s="63"/>
      <c r="M50" s="63"/>
      <c r="Q50" s="64" t="s">
        <v>5720</v>
      </c>
      <c r="R50" s="64"/>
      <c r="S50" s="56">
        <f>ROUND((C54/C62),2)</f>
        <v>6.14</v>
      </c>
      <c r="T50" s="57" t="s">
        <v>105</v>
      </c>
      <c r="U50" s="56">
        <f>ROUND((E54/E62),2)</f>
        <v>7.57</v>
      </c>
      <c r="V50" s="57" t="s">
        <v>105</v>
      </c>
      <c r="W50" s="56">
        <f>ROUND((G54/G62),2)</f>
        <v>7.33</v>
      </c>
      <c r="X50" s="57" t="s">
        <v>105</v>
      </c>
      <c r="Y50" s="56">
        <f>ROUND((I54/I62),2)</f>
        <v>6.98</v>
      </c>
      <c r="Z50" s="57" t="s">
        <v>105</v>
      </c>
      <c r="AA50" s="56">
        <f>ROUND((K54/K62),2)</f>
        <v>5.28</v>
      </c>
      <c r="AB50" s="57" t="s">
        <v>105</v>
      </c>
      <c r="AC50" s="56">
        <f>ROUND(AVERAGE(S50:AB50),2)</f>
        <v>6.66</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67.44</v>
      </c>
      <c r="E52" s="63">
        <f>AVERAGE(E22:E23)</f>
        <v>63.844999999999999</v>
      </c>
      <c r="G52" s="63">
        <f>AVERAGE(G22:G23)</f>
        <v>61.215000000000003</v>
      </c>
      <c r="I52" s="63">
        <f>AVERAGE(I22:I23)</f>
        <v>61.335000000000001</v>
      </c>
      <c r="J52" s="63"/>
      <c r="K52" s="63">
        <f>AVERAGE(K22:K23)</f>
        <v>64.935000000000002</v>
      </c>
      <c r="L52" s="63"/>
      <c r="M52" s="63"/>
      <c r="Q52" s="64" t="s">
        <v>5721</v>
      </c>
      <c r="R52" s="64"/>
      <c r="S52" s="56">
        <f>ROUND(((C60/C54)*100),2)</f>
        <v>7.83</v>
      </c>
      <c r="T52" s="57" t="s">
        <v>63</v>
      </c>
      <c r="U52" s="56">
        <f>ROUND(((E60/E54)*100),2)</f>
        <v>9.4</v>
      </c>
      <c r="V52" s="57" t="s">
        <v>63</v>
      </c>
      <c r="W52" s="56">
        <f>ROUND(((G60/G54)*100),2)</f>
        <v>-13.25</v>
      </c>
      <c r="X52" s="57" t="s">
        <v>63</v>
      </c>
      <c r="Y52" s="56">
        <f>ROUND(((I60/I54)*100),2)</f>
        <v>0.16</v>
      </c>
      <c r="Z52" s="57" t="s">
        <v>63</v>
      </c>
      <c r="AA52" s="56">
        <f>ROUND(((K60/K54)*100),2)</f>
        <v>-1.41</v>
      </c>
      <c r="AB52" s="57" t="s">
        <v>63</v>
      </c>
      <c r="AC52" s="56">
        <f>ROUND(AVERAGE(S52:AB52),2)</f>
        <v>0.55000000000000004</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34090000000</v>
      </c>
      <c r="E54" s="63">
        <f>+E19+E12</f>
        <v>31654000000</v>
      </c>
      <c r="G54" s="63">
        <f>+G19+G12</f>
        <v>27601000000</v>
      </c>
      <c r="I54" s="63">
        <f>+I19+I12</f>
        <v>23059000000</v>
      </c>
      <c r="J54" s="101"/>
      <c r="K54" s="63">
        <f>+K19+K12</f>
        <v>18893000000</v>
      </c>
      <c r="L54" s="101"/>
      <c r="M54" s="63"/>
      <c r="Q54" s="67" t="s">
        <v>5722</v>
      </c>
      <c r="R54" s="67"/>
      <c r="S54" s="56">
        <f>S33</f>
        <v>67.69</v>
      </c>
      <c r="T54" s="57" t="s">
        <v>63</v>
      </c>
      <c r="U54" s="56">
        <f>U33</f>
        <v>67.069999999999993</v>
      </c>
      <c r="V54" s="57" t="s">
        <v>63</v>
      </c>
      <c r="W54" s="56">
        <f>W33</f>
        <v>63.58</v>
      </c>
      <c r="X54" s="57" t="s">
        <v>63</v>
      </c>
      <c r="Y54" s="56">
        <f>Y33</f>
        <v>59.11</v>
      </c>
      <c r="Z54" s="57" t="s">
        <v>63</v>
      </c>
      <c r="AA54" s="56">
        <f>AA33</f>
        <v>54.94</v>
      </c>
      <c r="AB54" s="57" t="s">
        <v>63</v>
      </c>
      <c r="AC54" s="56">
        <f>ROUND(AVERAGE(S54:AB54),2)</f>
        <v>62.48</v>
      </c>
      <c r="AD54" s="57" t="s">
        <v>63</v>
      </c>
    </row>
    <row r="55" spans="1:30" x14ac:dyDescent="0.25">
      <c r="C55" s="63"/>
      <c r="E55" s="63"/>
      <c r="G55" s="63"/>
      <c r="I55" s="63"/>
      <c r="J55" s="63"/>
      <c r="K55" s="63"/>
      <c r="L55" s="63"/>
      <c r="M55" s="63"/>
    </row>
    <row r="56" spans="1:30" x14ac:dyDescent="0.25">
      <c r="A56" s="36" t="s">
        <v>112</v>
      </c>
      <c r="B56" s="36" t="s">
        <v>103</v>
      </c>
      <c r="C56" s="63">
        <f>SUM(C50,C19)</f>
        <v>50361000000</v>
      </c>
      <c r="E56" s="63">
        <f>SUM(E50,E19)</f>
        <v>47198000000</v>
      </c>
      <c r="G56" s="63">
        <f>SUM(G50,G19)</f>
        <v>43413000000</v>
      </c>
      <c r="I56" s="63">
        <f>SUM(I50,I19)</f>
        <v>39008000000</v>
      </c>
      <c r="J56" s="63"/>
      <c r="K56" s="63">
        <f>SUM(K50,K19)</f>
        <v>34389000000</v>
      </c>
      <c r="L56" s="63"/>
      <c r="M56" s="63"/>
    </row>
    <row r="57" spans="1:30" x14ac:dyDescent="0.25">
      <c r="C57" s="63"/>
      <c r="E57" s="63"/>
      <c r="G57" s="63"/>
      <c r="I57" s="63"/>
      <c r="J57" s="63"/>
      <c r="K57" s="63"/>
      <c r="L57" s="63"/>
      <c r="M57" s="63"/>
    </row>
    <row r="58" spans="1:30" x14ac:dyDescent="0.25">
      <c r="A58" s="36" t="s">
        <v>115</v>
      </c>
      <c r="B58" s="36" t="s">
        <v>103</v>
      </c>
      <c r="C58" s="63">
        <f>SUM(C13,C17)</f>
        <v>2443000000</v>
      </c>
      <c r="E58" s="63">
        <f>SUM(E13,E17)</f>
        <v>1901000000</v>
      </c>
      <c r="G58" s="63">
        <f>SUM(G13,G17)</f>
        <v>1901000000</v>
      </c>
      <c r="I58" s="63">
        <f>SUM(I13,I17)</f>
        <v>1901000000</v>
      </c>
      <c r="J58" s="63"/>
      <c r="K58" s="63">
        <f>SUM(K13,K17)</f>
        <v>2193000000</v>
      </c>
      <c r="L58" s="63"/>
      <c r="M58" s="63"/>
    </row>
    <row r="59" spans="1:30" x14ac:dyDescent="0.25">
      <c r="C59" s="63"/>
      <c r="E59" s="63"/>
      <c r="G59" s="63"/>
      <c r="I59" s="63"/>
      <c r="J59" s="63"/>
      <c r="K59" s="63"/>
      <c r="L59" s="63"/>
      <c r="M59" s="63"/>
    </row>
    <row r="60" spans="1:30" x14ac:dyDescent="0.25">
      <c r="A60" s="37" t="s">
        <v>5723</v>
      </c>
      <c r="B60" s="36" t="s">
        <v>103</v>
      </c>
      <c r="C60" s="63">
        <f>ROUND(C41+C42-C28,3)</f>
        <v>2670000000</v>
      </c>
      <c r="E60" s="63">
        <f>ROUND(E41+E42-E28,3)</f>
        <v>2974000000</v>
      </c>
      <c r="G60" s="63">
        <f>ROUND(G41+G42-G28,3)</f>
        <v>-3657000000</v>
      </c>
      <c r="I60" s="63">
        <f>ROUND(I41+I42-I28,3)</f>
        <v>38000000</v>
      </c>
      <c r="J60" s="63"/>
      <c r="K60" s="63">
        <f>ROUND(K41+K42-K28,3)</f>
        <v>-267000000</v>
      </c>
      <c r="L60" s="63"/>
      <c r="M60" s="63"/>
    </row>
    <row r="61" spans="1:30" x14ac:dyDescent="0.25">
      <c r="A61" s="37"/>
    </row>
    <row r="62" spans="1:30" x14ac:dyDescent="0.25">
      <c r="A62" s="36" t="s">
        <v>5724</v>
      </c>
      <c r="B62" s="36" t="s">
        <v>103</v>
      </c>
      <c r="C62" s="63">
        <f>C44+C43+C34+C30</f>
        <v>5552000000</v>
      </c>
      <c r="E62" s="63">
        <f>E44+E43+E34+E30</f>
        <v>4180000000</v>
      </c>
      <c r="G62" s="63">
        <f>G44+G43+G34+G30</f>
        <v>3766000000</v>
      </c>
      <c r="I62" s="63">
        <f>I44+I43+I34+I30</f>
        <v>3303000000</v>
      </c>
      <c r="K62" s="63">
        <f>K44+K43+K34+K30</f>
        <v>3577000000</v>
      </c>
      <c r="M62" s="63"/>
    </row>
    <row r="63" spans="1:30" x14ac:dyDescent="0.25">
      <c r="M63" s="62"/>
    </row>
    <row r="64" spans="1:30" x14ac:dyDescent="0.25">
      <c r="K64" s="114"/>
      <c r="M64" s="62"/>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7">
    <mergeCell ref="AC25:AD25"/>
    <mergeCell ref="G6:M6"/>
    <mergeCell ref="Q6:AC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65653-ECC3-4BA8-BD16-CD33174941EF}">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3" style="36" customWidth="1"/>
    <col min="5" max="5" width="17.54296875" style="36" bestFit="1" customWidth="1"/>
    <col min="6" max="6" width="3" style="36" customWidth="1"/>
    <col min="7" max="7" width="19.54296875" style="36" customWidth="1"/>
    <col min="8" max="8" width="3" style="36" customWidth="1"/>
    <col min="9" max="9" width="19.54296875" style="36" customWidth="1"/>
    <col min="10" max="10" width="3" style="36" customWidth="1"/>
    <col min="11" max="11" width="18.54296875" style="36" customWidth="1"/>
    <col min="12" max="12" width="3" style="36" customWidth="1"/>
    <col min="13" max="13" width="21.54296875" style="36" customWidth="1"/>
    <col min="14" max="16" width="9" style="36"/>
    <col min="17" max="17" width="53.26953125" style="36" bestFit="1" customWidth="1"/>
    <col min="18" max="18" width="3" style="36" customWidth="1"/>
    <col min="19" max="19" width="15.7265625" style="36" customWidth="1"/>
    <col min="20" max="20" width="2.81640625" style="36" customWidth="1"/>
    <col min="21" max="21" width="13.26953125" style="36" customWidth="1"/>
    <col min="22" max="22" width="3" style="36" customWidth="1"/>
    <col min="23" max="23" width="13.81640625" style="36" customWidth="1"/>
    <col min="24" max="24" width="3.54296875" style="36" customWidth="1"/>
    <col min="25" max="25" width="11.81640625" style="36" customWidth="1"/>
    <col min="26" max="26" width="2.54296875" style="36" bestFit="1" customWidth="1"/>
    <col min="27" max="27" width="12" style="36"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row>
    <row r="3" spans="1:29" ht="16.5" customHeight="1" x14ac:dyDescent="0.25">
      <c r="A3" s="28"/>
      <c r="C3" s="28"/>
    </row>
    <row r="4" spans="1:29" ht="16.5" customHeight="1" thickBot="1" x14ac:dyDescent="0.3">
      <c r="A4" s="28"/>
      <c r="C4" s="28"/>
    </row>
    <row r="5" spans="1:29" ht="16" x14ac:dyDescent="0.6">
      <c r="A5" s="102" t="s">
        <v>5726</v>
      </c>
    </row>
    <row r="6" spans="1:29" ht="15" customHeight="1" thickBot="1" x14ac:dyDescent="0.35">
      <c r="A6" s="103" t="s">
        <v>3016</v>
      </c>
      <c r="G6" s="1203" t="s">
        <v>3830</v>
      </c>
      <c r="H6" s="1203"/>
      <c r="I6" s="1203"/>
      <c r="J6" s="1203"/>
      <c r="K6" s="1203"/>
      <c r="L6" s="1203"/>
      <c r="M6" s="1203"/>
      <c r="Q6" s="60" t="str">
        <f>G6</f>
        <v>Entergy Corp</v>
      </c>
      <c r="R6" s="60"/>
      <c r="S6" s="60"/>
      <c r="T6" s="60"/>
      <c r="U6" s="60"/>
      <c r="V6" s="60"/>
      <c r="W6" s="60"/>
      <c r="X6" s="52"/>
      <c r="Y6" s="52"/>
      <c r="Z6" s="61"/>
      <c r="AA6" s="52"/>
      <c r="AB6" s="52"/>
      <c r="AC6" s="52"/>
    </row>
    <row r="7" spans="1:29" ht="14.25" customHeight="1" x14ac:dyDescent="0.25">
      <c r="E7" s="28"/>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4.25" customHeight="1" x14ac:dyDescent="0.25">
      <c r="E8" s="28"/>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7">
        <f>(23008839+2099057)*1000</f>
        <v>25107896000</v>
      </c>
      <c r="E12" s="107">
        <f>(23623512+2309037)*1000</f>
        <v>25932549000</v>
      </c>
      <c r="G12" s="107">
        <f>(24841572+1039329)*1000</f>
        <v>25880901000</v>
      </c>
      <c r="I12" s="107">
        <f>(21205761+1164015)*1000</f>
        <v>22369776000</v>
      </c>
      <c r="K12" s="107">
        <v>17873655000</v>
      </c>
      <c r="M12" s="107"/>
      <c r="S12" s="1098">
        <f>C10</f>
        <v>2023</v>
      </c>
      <c r="U12" s="1098">
        <f>E10</f>
        <v>2022</v>
      </c>
      <c r="W12" s="1098">
        <f>G10</f>
        <v>2021</v>
      </c>
      <c r="Y12" s="1098">
        <f>I10</f>
        <v>2020</v>
      </c>
      <c r="Z12" s="1098"/>
      <c r="AA12" s="1098">
        <f>K10</f>
        <v>2019</v>
      </c>
      <c r="AB12" s="1098"/>
    </row>
    <row r="13" spans="1:29" ht="15" customHeight="1" x14ac:dyDescent="0.25">
      <c r="A13" s="36" t="s">
        <v>41</v>
      </c>
      <c r="B13" s="36" t="s">
        <v>42</v>
      </c>
      <c r="C13" s="105">
        <f>(219410+120459)*1000</f>
        <v>339869000</v>
      </c>
      <c r="E13" s="105">
        <f>(219410+97907)*1000</f>
        <v>317317000</v>
      </c>
      <c r="G13" s="105">
        <f>219410000+68110</f>
        <v>219478110</v>
      </c>
      <c r="I13" s="105">
        <f>219410000+35000000</f>
        <v>254410000</v>
      </c>
      <c r="K13" s="105">
        <f>219410000+35000000</f>
        <v>254410000</v>
      </c>
      <c r="M13" s="105"/>
      <c r="W13" s="1201" t="s">
        <v>43</v>
      </c>
      <c r="X13" s="1201"/>
      <c r="Y13" s="1201"/>
      <c r="Z13" s="1201"/>
      <c r="AA13" s="1201"/>
      <c r="AB13" s="1201"/>
      <c r="AC13" s="52" t="s">
        <v>44</v>
      </c>
    </row>
    <row r="14" spans="1:29" x14ac:dyDescent="0.25">
      <c r="Q14" s="64" t="s">
        <v>5691</v>
      </c>
      <c r="R14" s="64"/>
      <c r="S14" s="64"/>
      <c r="T14" s="64"/>
      <c r="U14" s="64"/>
      <c r="V14" s="64"/>
      <c r="X14" s="64"/>
    </row>
    <row r="15" spans="1:29" x14ac:dyDescent="0.25">
      <c r="A15" s="36" t="s">
        <v>46</v>
      </c>
      <c r="B15" s="36" t="s">
        <v>47</v>
      </c>
      <c r="C15" s="105">
        <f>280975348-68126778</f>
        <v>212848570</v>
      </c>
      <c r="E15" s="105">
        <f>279653929-68477429</f>
        <v>211176500</v>
      </c>
      <c r="G15" s="105">
        <f>271965510-69312326</f>
        <v>202653184</v>
      </c>
      <c r="I15" s="105">
        <f>270035180-69790346</f>
        <v>200244834</v>
      </c>
      <c r="K15" s="105">
        <v>199726738</v>
      </c>
      <c r="M15" s="105"/>
    </row>
    <row r="16" spans="1:29" x14ac:dyDescent="0.25">
      <c r="A16" s="36" t="s">
        <v>48</v>
      </c>
      <c r="B16" s="36" t="s">
        <v>49</v>
      </c>
      <c r="C16" s="107">
        <f>14622647*1000</f>
        <v>14622647000</v>
      </c>
      <c r="E16" s="107">
        <f>12966985*1000</f>
        <v>12966985000</v>
      </c>
      <c r="G16" s="107">
        <f>11637284*1000</f>
        <v>11637284000</v>
      </c>
      <c r="I16" s="107">
        <f>10926142*1000</f>
        <v>10926142000</v>
      </c>
      <c r="K16" s="107">
        <v>10223675000</v>
      </c>
      <c r="M16" s="107"/>
      <c r="Q16" s="64" t="s">
        <v>5692</v>
      </c>
      <c r="R16" s="64"/>
      <c r="S16" s="64"/>
      <c r="T16" s="64"/>
      <c r="U16" s="64"/>
      <c r="V16" s="64"/>
      <c r="X16" s="64"/>
    </row>
    <row r="17" spans="1:30" x14ac:dyDescent="0.25">
      <c r="A17" s="36" t="s">
        <v>51</v>
      </c>
      <c r="B17" s="36" t="s">
        <v>47</v>
      </c>
      <c r="C17" s="36">
        <v>0</v>
      </c>
      <c r="E17" s="36">
        <v>0</v>
      </c>
      <c r="G17" s="36">
        <v>0</v>
      </c>
      <c r="I17" s="36">
        <v>0</v>
      </c>
      <c r="K17" s="36">
        <v>0</v>
      </c>
      <c r="Q17" s="36" t="s">
        <v>5693</v>
      </c>
      <c r="S17" s="53">
        <f>C50/1000000</f>
        <v>40070.411999999997</v>
      </c>
      <c r="U17" s="53">
        <f>E50/1000000</f>
        <v>39216.851000000002</v>
      </c>
      <c r="W17" s="53">
        <f>G50/1000000</f>
        <v>37737.663110000001</v>
      </c>
      <c r="Y17" s="53">
        <f>I50/1000000</f>
        <v>33550.328000000001</v>
      </c>
      <c r="Z17" s="53"/>
      <c r="AA17" s="53">
        <f>K50/1000000</f>
        <v>28351.74</v>
      </c>
      <c r="AB17" s="53"/>
    </row>
    <row r="18" spans="1:30" x14ac:dyDescent="0.25">
      <c r="Q18" s="36" t="s">
        <v>5694</v>
      </c>
      <c r="S18" s="54">
        <f>C19/1000000</f>
        <v>1138.171</v>
      </c>
      <c r="U18" s="54">
        <f>E19/1000000</f>
        <v>827.62099999999998</v>
      </c>
      <c r="W18" s="54">
        <f>G19/1000000</f>
        <v>1201.1769999999999</v>
      </c>
      <c r="Y18" s="54">
        <f>I19/1000000</f>
        <v>1627.489</v>
      </c>
      <c r="Z18" s="53"/>
      <c r="AA18" s="54">
        <f>K19/1000000</f>
        <v>1946.7270000000001</v>
      </c>
      <c r="AB18" s="53"/>
    </row>
    <row r="19" spans="1:30" x14ac:dyDescent="0.25">
      <c r="A19" s="36" t="s">
        <v>54</v>
      </c>
      <c r="B19" s="36" t="s">
        <v>55</v>
      </c>
      <c r="C19" s="107">
        <f>1138171*1000</f>
        <v>1138171000</v>
      </c>
      <c r="E19" s="107">
        <f>827621*1000</f>
        <v>827621000</v>
      </c>
      <c r="G19" s="107">
        <f>1201177*1000</f>
        <v>1201177000</v>
      </c>
      <c r="I19" s="107">
        <f>1627489*1000</f>
        <v>1627489000</v>
      </c>
      <c r="K19" s="107">
        <v>1946727000</v>
      </c>
      <c r="M19" s="107"/>
      <c r="Q19" s="36" t="s">
        <v>5695</v>
      </c>
      <c r="S19" s="55">
        <f>SUM(S17:S18)</f>
        <v>41208.582999999999</v>
      </c>
      <c r="U19" s="55">
        <f>SUM(U17:U18)</f>
        <v>40044.472000000002</v>
      </c>
      <c r="W19" s="55">
        <f>SUM(W17:W18)</f>
        <v>38938.840110000005</v>
      </c>
      <c r="Y19" s="55">
        <f>SUM(Y17:Y18)</f>
        <v>35177.817000000003</v>
      </c>
      <c r="Z19" s="53"/>
      <c r="AA19" s="55">
        <f>SUM(AA17:AA18)</f>
        <v>30298.467000000001</v>
      </c>
      <c r="AB19" s="53"/>
    </row>
    <row r="21" spans="1:30" x14ac:dyDescent="0.25">
      <c r="A21" s="36" t="s">
        <v>57</v>
      </c>
      <c r="B21" s="36" t="s">
        <v>58</v>
      </c>
      <c r="C21" s="63">
        <v>11.1</v>
      </c>
      <c r="E21" s="63">
        <v>5.37</v>
      </c>
      <c r="G21" s="63">
        <v>5.54</v>
      </c>
      <c r="I21" s="63">
        <v>6.9</v>
      </c>
      <c r="K21" s="63">
        <v>6.3</v>
      </c>
      <c r="M21" s="63"/>
      <c r="Q21" s="64" t="s">
        <v>5696</v>
      </c>
      <c r="R21" s="64"/>
      <c r="T21" s="64"/>
      <c r="V21" s="64"/>
      <c r="X21" s="64"/>
    </row>
    <row r="22" spans="1:30" x14ac:dyDescent="0.25">
      <c r="A22" s="36" t="s">
        <v>60</v>
      </c>
      <c r="B22" s="36" t="s">
        <v>3244</v>
      </c>
      <c r="C22" s="36">
        <v>112.5</v>
      </c>
      <c r="E22" s="36">
        <v>125.84</v>
      </c>
      <c r="G22" s="36">
        <v>114.83</v>
      </c>
      <c r="I22" s="36">
        <v>134.78</v>
      </c>
      <c r="K22" s="36">
        <v>121.56</v>
      </c>
      <c r="Q22" s="36" t="s">
        <v>5697</v>
      </c>
      <c r="S22" s="56">
        <f>(ROUND((C30/(AVERAGE(C54,E54))*100),2))</f>
        <v>3.95</v>
      </c>
      <c r="T22" s="57" t="s">
        <v>63</v>
      </c>
      <c r="U22" s="56">
        <f>(ROUND((E30/(AVERAGE(E54,G54))*100),2))</f>
        <v>3.49</v>
      </c>
      <c r="V22" s="57" t="s">
        <v>63</v>
      </c>
      <c r="W22" s="56">
        <f>(ROUND((G30/(AVERAGE(G54,I54))*100),2))</f>
        <v>3.38</v>
      </c>
      <c r="X22" s="57" t="s">
        <v>63</v>
      </c>
      <c r="Y22" s="56">
        <f>(ROUND((I30/(AVERAGE(I54,K54))*100),2))</f>
        <v>3.82</v>
      </c>
      <c r="Z22" s="57" t="s">
        <v>63</v>
      </c>
      <c r="AA22" s="56">
        <f>(ROUND((K30/(AVERAGE(K54,M54))*100),2))</f>
        <v>4.07</v>
      </c>
      <c r="AB22" s="57" t="s">
        <v>63</v>
      </c>
      <c r="AC22" s="1097"/>
    </row>
    <row r="23" spans="1:30" x14ac:dyDescent="0.25">
      <c r="A23" s="36" t="s">
        <v>64</v>
      </c>
      <c r="B23" s="36" t="s">
        <v>3244</v>
      </c>
      <c r="C23" s="36">
        <v>88.87</v>
      </c>
      <c r="E23" s="36">
        <v>96.58</v>
      </c>
      <c r="G23" s="36">
        <v>86.81</v>
      </c>
      <c r="I23" s="36">
        <v>78.180000000000007</v>
      </c>
      <c r="K23" s="36">
        <v>84</v>
      </c>
      <c r="Q23" s="36" t="s">
        <v>5698</v>
      </c>
      <c r="S23" s="108">
        <f>(ROUND((C36/(AVERAGE(C58,E58))*100),2))</f>
        <v>5.57</v>
      </c>
      <c r="T23" s="57"/>
      <c r="U23" s="108">
        <f>(ROUND((E36/(AVERAGE(E58,G58))*100),2))</f>
        <v>6.83</v>
      </c>
      <c r="V23" s="57"/>
      <c r="W23" s="108">
        <f>(ROUND((G36/(AVERAGE(G58,I58))*100),2))</f>
        <v>7.73</v>
      </c>
      <c r="X23" s="57"/>
      <c r="Y23" s="108">
        <f>(ROUND((I36/(AVERAGE(I58,K58))*100),2))</f>
        <v>7.2</v>
      </c>
      <c r="Z23" s="57"/>
      <c r="AA23" s="108">
        <f>(ROUND((K36/(AVERAGE(K58,M58))*100),2))</f>
        <v>6.69</v>
      </c>
      <c r="AB23" s="57"/>
    </row>
    <row r="24" spans="1:30" x14ac:dyDescent="0.25">
      <c r="AC24" s="1203" t="s">
        <v>66</v>
      </c>
      <c r="AD24" s="1203"/>
    </row>
    <row r="25" spans="1:30" x14ac:dyDescent="0.25">
      <c r="Q25" s="64" t="s">
        <v>5699</v>
      </c>
      <c r="R25" s="64"/>
      <c r="AC25" s="1203" t="s">
        <v>68</v>
      </c>
      <c r="AD25" s="1203"/>
    </row>
    <row r="26" spans="1:30" x14ac:dyDescent="0.25">
      <c r="A26" s="36" t="s">
        <v>69</v>
      </c>
      <c r="B26" s="36" t="s">
        <v>3244</v>
      </c>
      <c r="C26" s="36">
        <v>4.34</v>
      </c>
      <c r="E26" s="36">
        <v>4.0999999999999996</v>
      </c>
      <c r="G26" s="36">
        <v>3.86</v>
      </c>
      <c r="I26" s="36">
        <v>3.74</v>
      </c>
      <c r="K26" s="36">
        <v>3.66</v>
      </c>
      <c r="Q26" s="36" t="s">
        <v>5700</v>
      </c>
    </row>
    <row r="27" spans="1:30" x14ac:dyDescent="0.25">
      <c r="Q27" s="36" t="s">
        <v>5701</v>
      </c>
      <c r="S27" s="56">
        <f>ROUND(((C12/C50)*100),2)</f>
        <v>62.66</v>
      </c>
      <c r="T27" s="57" t="s">
        <v>63</v>
      </c>
      <c r="U27" s="56">
        <f>ROUND(((E12/E50)*100),2)</f>
        <v>66.13</v>
      </c>
      <c r="V27" s="57" t="s">
        <v>63</v>
      </c>
      <c r="W27" s="56">
        <f>ROUND(((G12/G50)*100),2)-0.01</f>
        <v>68.569999999999993</v>
      </c>
      <c r="X27" s="57" t="s">
        <v>63</v>
      </c>
      <c r="Y27" s="56">
        <f>ROUND(((I12/I50)*100),2)</f>
        <v>66.680000000000007</v>
      </c>
      <c r="Z27" s="57" t="s">
        <v>63</v>
      </c>
      <c r="AA27" s="56">
        <f>ROUND(((K12/K50)*100),2)</f>
        <v>63.04</v>
      </c>
      <c r="AB27" s="57" t="s">
        <v>63</v>
      </c>
      <c r="AC27" s="56">
        <f>ROUND(AVERAGE(S27:AB27),2)</f>
        <v>65.42</v>
      </c>
      <c r="AD27" s="57" t="s">
        <v>63</v>
      </c>
    </row>
    <row r="28" spans="1:30" x14ac:dyDescent="0.25">
      <c r="A28" s="36" t="s">
        <v>72</v>
      </c>
      <c r="B28" s="36" t="s">
        <v>72</v>
      </c>
      <c r="C28" s="105">
        <f>(39758+98493)*1000</f>
        <v>138251000</v>
      </c>
      <c r="E28" s="105">
        <f>(27823+72832)*1000</f>
        <v>100655000</v>
      </c>
      <c r="G28" s="105">
        <f>(29018+70473)*1000</f>
        <v>99491000</v>
      </c>
      <c r="I28" s="105">
        <f>(52318+119430)*1000</f>
        <v>171748000</v>
      </c>
      <c r="K28" s="105">
        <f>64957000+144862000</f>
        <v>209819000</v>
      </c>
      <c r="M28" s="105"/>
      <c r="Q28" s="36" t="s">
        <v>5702</v>
      </c>
      <c r="S28" s="56">
        <f>ROUND(((SUM(C13,C17)/C50)*100),2)</f>
        <v>0.85</v>
      </c>
      <c r="T28" s="57"/>
      <c r="U28" s="56">
        <f>ROUND(((SUM(E13,E17)/E50)*100),2)</f>
        <v>0.81</v>
      </c>
      <c r="V28" s="57"/>
      <c r="W28" s="56">
        <f>ROUND(((SUM(G13,G17)/G50)*100),2)</f>
        <v>0.57999999999999996</v>
      </c>
      <c r="X28" s="57"/>
      <c r="Y28" s="56">
        <f>ROUND(((SUM(I13,I17)/I50)*100),2)</f>
        <v>0.76</v>
      </c>
      <c r="Z28" s="57"/>
      <c r="AA28" s="56">
        <f>ROUND(((SUM(K13,K17)/K50)*100),2)</f>
        <v>0.9</v>
      </c>
      <c r="AB28" s="57"/>
      <c r="AC28" s="56">
        <f t="shared" ref="AC28:AC29" si="0">ROUND(AVERAGE(S28:AB28),2)</f>
        <v>0.78</v>
      </c>
      <c r="AD28" s="57"/>
    </row>
    <row r="29" spans="1:30" x14ac:dyDescent="0.25">
      <c r="Q29" s="36" t="s">
        <v>5703</v>
      </c>
      <c r="S29" s="58">
        <f>ROUND(((C16/C50)*100),2)</f>
        <v>36.49</v>
      </c>
      <c r="T29" s="57"/>
      <c r="U29" s="58">
        <f>ROUND(((E16/E50)*100),2)</f>
        <v>33.06</v>
      </c>
      <c r="V29" s="57"/>
      <c r="W29" s="58">
        <f>ROUND(((G16/G50)*100),2)</f>
        <v>30.84</v>
      </c>
      <c r="X29" s="57"/>
      <c r="Y29" s="58">
        <f>ROUND(((I16/I50)*100),2)</f>
        <v>32.57</v>
      </c>
      <c r="Z29" s="57"/>
      <c r="AA29" s="58">
        <f>ROUND(((K16/K50)*100),2)</f>
        <v>36.06</v>
      </c>
      <c r="AB29" s="57"/>
      <c r="AC29" s="56">
        <f t="shared" si="0"/>
        <v>33.799999999999997</v>
      </c>
      <c r="AD29" s="57"/>
    </row>
    <row r="30" spans="1:30" x14ac:dyDescent="0.25">
      <c r="A30" s="36" t="s">
        <v>73</v>
      </c>
      <c r="B30" s="36" t="s">
        <v>74</v>
      </c>
      <c r="C30" s="105">
        <f>1046164*1000</f>
        <v>1046164000</v>
      </c>
      <c r="E30" s="105">
        <f>940060*1000</f>
        <v>940060000</v>
      </c>
      <c r="G30" s="105">
        <f>863712*1000</f>
        <v>863712000</v>
      </c>
      <c r="I30" s="105">
        <f>837981*1000</f>
        <v>837981000</v>
      </c>
      <c r="K30" s="105">
        <v>807382000</v>
      </c>
      <c r="M30" s="105"/>
      <c r="Q30" s="36" t="s">
        <v>5704</v>
      </c>
      <c r="S30" s="59">
        <f>SUM(S27:S29)</f>
        <v>100</v>
      </c>
      <c r="T30" s="57" t="s">
        <v>63</v>
      </c>
      <c r="U30" s="59">
        <f>SUM(U27:U29)</f>
        <v>100</v>
      </c>
      <c r="V30" s="57" t="s">
        <v>63</v>
      </c>
      <c r="W30" s="59">
        <f>SUM(W27:W29)</f>
        <v>99.99</v>
      </c>
      <c r="X30" s="57" t="s">
        <v>63</v>
      </c>
      <c r="Y30" s="59">
        <f>SUM(Y27:Y29)</f>
        <v>100.01000000000002</v>
      </c>
      <c r="Z30" s="57" t="s">
        <v>63</v>
      </c>
      <c r="AA30" s="59">
        <f>SUM(AA27:AA29)</f>
        <v>100</v>
      </c>
      <c r="AB30" s="57" t="s">
        <v>63</v>
      </c>
      <c r="AC30" s="59">
        <f>SUM(AC27:AC29)</f>
        <v>100</v>
      </c>
      <c r="AD30" s="57" t="s">
        <v>63</v>
      </c>
    </row>
    <row r="32" spans="1:30" x14ac:dyDescent="0.25">
      <c r="A32" s="36" t="s">
        <v>76</v>
      </c>
      <c r="B32" s="36" t="s">
        <v>77</v>
      </c>
      <c r="C32" s="107">
        <f>2362310*1000</f>
        <v>2362310000</v>
      </c>
      <c r="E32" s="107">
        <f>1097138*1000</f>
        <v>1097138000</v>
      </c>
      <c r="G32" s="107">
        <f>1118719*1000</f>
        <v>1118719000</v>
      </c>
      <c r="I32" s="107">
        <f>1406653*1000</f>
        <v>1406653000</v>
      </c>
      <c r="K32" s="107">
        <v>1258244000</v>
      </c>
      <c r="M32" s="107"/>
      <c r="Q32" s="36" t="s">
        <v>5705</v>
      </c>
    </row>
    <row r="33" spans="1:30" x14ac:dyDescent="0.25">
      <c r="A33" s="65"/>
      <c r="B33" s="65"/>
      <c r="C33" s="65"/>
      <c r="D33" s="65"/>
      <c r="E33" s="65"/>
      <c r="F33" s="65"/>
      <c r="G33" s="65"/>
      <c r="H33" s="65"/>
      <c r="I33" s="65"/>
      <c r="J33" s="65"/>
      <c r="K33" s="65"/>
      <c r="L33" s="65"/>
      <c r="M33" s="65"/>
      <c r="Q33" s="36" t="s">
        <v>5706</v>
      </c>
      <c r="S33" s="56">
        <f>ROUND((((C12+C19)/C56)*100),2)</f>
        <v>63.69</v>
      </c>
      <c r="T33" s="57" t="s">
        <v>63</v>
      </c>
      <c r="U33" s="56">
        <f>ROUND((((E12+E19)/E56)*100),2)</f>
        <v>66.83</v>
      </c>
      <c r="V33" s="57" t="s">
        <v>63</v>
      </c>
      <c r="W33" s="56">
        <f>ROUND((((G12+G19)/G56)*100),2)</f>
        <v>69.55</v>
      </c>
      <c r="X33" s="57" t="s">
        <v>63</v>
      </c>
      <c r="Y33" s="56">
        <f>ROUND((((I12+I19)/I56)*100),2)</f>
        <v>68.22</v>
      </c>
      <c r="Z33" s="57" t="s">
        <v>63</v>
      </c>
      <c r="AA33" s="56">
        <f>ROUND((((K12+K19)/K56)*100),2)</f>
        <v>65.42</v>
      </c>
      <c r="AB33" s="57" t="s">
        <v>63</v>
      </c>
      <c r="AC33" s="56">
        <f>ROUND(AVERAGE(S33:AB33),2)</f>
        <v>66.739999999999995</v>
      </c>
      <c r="AD33" s="57" t="s">
        <v>63</v>
      </c>
    </row>
    <row r="34" spans="1:30" x14ac:dyDescent="0.25">
      <c r="A34" s="36" t="s">
        <v>80</v>
      </c>
      <c r="B34" s="36" t="s">
        <v>81</v>
      </c>
      <c r="C34" s="107">
        <f>2356536*1000</f>
        <v>2356536000</v>
      </c>
      <c r="E34" s="107">
        <f>1103166*1000</f>
        <v>1103166000</v>
      </c>
      <c r="G34" s="107">
        <f>1118492*1000</f>
        <v>1118492000</v>
      </c>
      <c r="I34" s="107">
        <f>1388334*1000</f>
        <v>1388334000</v>
      </c>
      <c r="K34" s="115">
        <v>1241226000</v>
      </c>
      <c r="M34" s="115"/>
      <c r="Q34" s="36" t="s">
        <v>5702</v>
      </c>
      <c r="S34" s="56">
        <f>ROUND((((SUM(C13,C17))/C56)*100),2)</f>
        <v>0.82</v>
      </c>
      <c r="T34" s="57"/>
      <c r="U34" s="56">
        <f>ROUND((((SUM(E13,E17))/E56)*100),2)</f>
        <v>0.79</v>
      </c>
      <c r="V34" s="57"/>
      <c r="W34" s="56">
        <f>ROUND((((SUM(G13,G17))/G56)*100),2)</f>
        <v>0.56000000000000005</v>
      </c>
      <c r="X34" s="57"/>
      <c r="Y34" s="56">
        <f>ROUND((((SUM(I13,I17))/I56)*100),2)</f>
        <v>0.72</v>
      </c>
      <c r="Z34" s="57"/>
      <c r="AA34" s="56">
        <f>ROUND((((SUM(K13,K17))/K56)*100),2)</f>
        <v>0.84</v>
      </c>
      <c r="AB34" s="57"/>
      <c r="AC34" s="56">
        <f t="shared" ref="AC34:AC35" si="1">ROUND(AVERAGE(S34:AB34),2)</f>
        <v>0.75</v>
      </c>
      <c r="AD34" s="57"/>
    </row>
    <row r="35" spans="1:30" x14ac:dyDescent="0.25">
      <c r="Q35" s="36" t="s">
        <v>5703</v>
      </c>
      <c r="S35" s="58">
        <f>ROUND((((C16)/C56)*100),2)</f>
        <v>35.479999999999997</v>
      </c>
      <c r="T35" s="57"/>
      <c r="U35" s="58">
        <f>ROUND((((E16)/E56)*100),2)</f>
        <v>32.380000000000003</v>
      </c>
      <c r="V35" s="57"/>
      <c r="W35" s="58">
        <f>ROUND((((G16)/G56)*100),2)</f>
        <v>29.89</v>
      </c>
      <c r="X35" s="57"/>
      <c r="Y35" s="58">
        <f>ROUND((((I16)/I56)*100),2)</f>
        <v>31.06</v>
      </c>
      <c r="Z35" s="57"/>
      <c r="AA35" s="58">
        <f>ROUND((((K16)/K56)*100),2)</f>
        <v>33.74</v>
      </c>
      <c r="AB35" s="57"/>
      <c r="AC35" s="56">
        <f t="shared" si="1"/>
        <v>32.51</v>
      </c>
      <c r="AD35" s="57"/>
    </row>
    <row r="36" spans="1:30" x14ac:dyDescent="0.25">
      <c r="A36" s="36" t="s">
        <v>82</v>
      </c>
      <c r="B36" s="36" t="s">
        <v>83</v>
      </c>
      <c r="C36" s="105">
        <f>18319*1000</f>
        <v>18319000</v>
      </c>
      <c r="E36" s="105">
        <f>18319*1000</f>
        <v>18319000</v>
      </c>
      <c r="G36" s="105">
        <f>18319*1000</f>
        <v>18319000</v>
      </c>
      <c r="I36" s="105">
        <f>18319*1000</f>
        <v>18319000</v>
      </c>
      <c r="K36" s="105">
        <v>17018000</v>
      </c>
      <c r="M36" s="105"/>
      <c r="Q36" s="36" t="s">
        <v>5704</v>
      </c>
      <c r="S36" s="59">
        <f>SUM(S33:S35)</f>
        <v>99.989999999999981</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x14ac:dyDescent="0.25">
      <c r="A38" s="36" t="s">
        <v>84</v>
      </c>
      <c r="B38" s="36" t="s">
        <v>85</v>
      </c>
      <c r="C38" s="107">
        <f>918193*1000</f>
        <v>918193000</v>
      </c>
      <c r="E38" s="107">
        <f>841677*1000</f>
        <v>841677000</v>
      </c>
      <c r="G38" s="107">
        <f>775122*1000</f>
        <v>775122000</v>
      </c>
      <c r="I38" s="107">
        <f>748342*1000</f>
        <v>748342000</v>
      </c>
      <c r="K38" s="107">
        <v>711573000</v>
      </c>
      <c r="M38" s="107"/>
    </row>
    <row r="40" spans="1:30" x14ac:dyDescent="0.25">
      <c r="A40" s="36" t="s">
        <v>87</v>
      </c>
      <c r="B40" s="36" t="s">
        <v>88</v>
      </c>
      <c r="C40" s="107">
        <f>C32</f>
        <v>2362310000</v>
      </c>
      <c r="E40" s="107">
        <f>E32</f>
        <v>1097138000</v>
      </c>
      <c r="G40" s="107">
        <f>G32</f>
        <v>1118719000</v>
      </c>
      <c r="I40" s="107">
        <f>I32</f>
        <v>1406653000</v>
      </c>
      <c r="K40" s="107">
        <f>K32</f>
        <v>1258244000</v>
      </c>
      <c r="M40" s="107"/>
      <c r="Q40" s="64" t="s">
        <v>5707</v>
      </c>
      <c r="R40" s="64"/>
    </row>
    <row r="41" spans="1:30" x14ac:dyDescent="0.25">
      <c r="A41" s="36" t="s">
        <v>90</v>
      </c>
      <c r="B41" s="36" t="s">
        <v>91</v>
      </c>
      <c r="C41" s="63">
        <f>4294328*1000</f>
        <v>4294328000</v>
      </c>
      <c r="E41" s="63">
        <f>2585490*1000</f>
        <v>2585490000</v>
      </c>
      <c r="G41" s="63">
        <f>2300713*1000</f>
        <v>2300713000</v>
      </c>
      <c r="I41" s="63">
        <f>2689866*1000</f>
        <v>2689866000</v>
      </c>
      <c r="K41" s="63">
        <v>2816627000</v>
      </c>
      <c r="M41" s="63"/>
      <c r="Q41" s="64"/>
      <c r="R41" s="64"/>
    </row>
    <row r="42" spans="1:30" x14ac:dyDescent="0.25">
      <c r="A42" s="36" t="s">
        <v>5708</v>
      </c>
      <c r="B42" s="36" t="s">
        <v>5709</v>
      </c>
      <c r="C42" s="63">
        <f>(101801-45166-135048+10122+18933+759361-210038)*1000</f>
        <v>499965000</v>
      </c>
      <c r="E42" s="63">
        <f>(-157267+6943-102013+4263+4113-393746-157235)*1000</f>
        <v>-794942000</v>
      </c>
      <c r="G42" s="63">
        <f>(-84629+18359+269797-21183-10640-466050-55883)*1000</f>
        <v>-350229000</v>
      </c>
      <c r="I42" s="63">
        <f>(-139296-27458+137457+207556+7662-49484-143451)*1000</f>
        <v>-7014000</v>
      </c>
      <c r="K42" s="63">
        <f>(-101227-28173-71898-20784+937+172146-3108)*1000</f>
        <v>-52107000</v>
      </c>
      <c r="M42" s="63"/>
      <c r="Q42" s="64" t="s">
        <v>5710</v>
      </c>
      <c r="R42" s="64"/>
    </row>
    <row r="43" spans="1:30" x14ac:dyDescent="0.25">
      <c r="A43" s="36" t="s">
        <v>5711</v>
      </c>
      <c r="B43" s="36" t="s">
        <v>5712</v>
      </c>
      <c r="C43" s="107">
        <f>1845003*1000</f>
        <v>1845003000</v>
      </c>
      <c r="E43" s="107">
        <f>1761023*1000</f>
        <v>1761023000</v>
      </c>
      <c r="G43" s="107">
        <f>1684286*1000</f>
        <v>1684286000</v>
      </c>
      <c r="I43" s="107">
        <f>1613086*1000</f>
        <v>1613086000</v>
      </c>
      <c r="K43" s="107">
        <v>1480016000</v>
      </c>
      <c r="M43" s="107"/>
      <c r="Q43" s="36" t="s">
        <v>5713</v>
      </c>
      <c r="S43" s="56">
        <f>ROUND(C21/C52,4)*100</f>
        <v>11.020000000000001</v>
      </c>
      <c r="T43" s="57" t="s">
        <v>63</v>
      </c>
      <c r="U43" s="56">
        <f>ROUND(E21/E52,4)*100</f>
        <v>4.83</v>
      </c>
      <c r="V43" s="57" t="s">
        <v>63</v>
      </c>
      <c r="W43" s="56">
        <f>ROUND(G21/G52,4)*100</f>
        <v>5.4899999999999993</v>
      </c>
      <c r="X43" s="57" t="s">
        <v>63</v>
      </c>
      <c r="Y43" s="56">
        <f>ROUND(I21/I52,4)*100</f>
        <v>6.4799999999999995</v>
      </c>
      <c r="Z43" s="57" t="s">
        <v>63</v>
      </c>
      <c r="AA43" s="56">
        <f>ROUND(K21/K52,4)*100</f>
        <v>6.13</v>
      </c>
      <c r="AB43" s="57" t="s">
        <v>63</v>
      </c>
      <c r="AC43" s="56">
        <f>ROUND(AVERAGE(S43:AB43),2)</f>
        <v>6.79</v>
      </c>
      <c r="AD43" s="57" t="s">
        <v>63</v>
      </c>
    </row>
    <row r="44" spans="1:30" x14ac:dyDescent="0.25">
      <c r="A44" s="36" t="s">
        <v>5714</v>
      </c>
      <c r="B44" s="36" t="s">
        <v>5715</v>
      </c>
      <c r="C44" s="115">
        <f>-690535*1000</f>
        <v>-690535000</v>
      </c>
      <c r="E44" s="115">
        <f>-38978*1000</f>
        <v>-38978000</v>
      </c>
      <c r="G44" s="115">
        <f>191374*1000</f>
        <v>191374000</v>
      </c>
      <c r="I44" s="115">
        <f>-121506*1000</f>
        <v>-121506000</v>
      </c>
      <c r="K44" s="115">
        <v>-169825000</v>
      </c>
      <c r="M44" s="115"/>
      <c r="Q44" s="36" t="s">
        <v>5716</v>
      </c>
      <c r="S44" s="56">
        <f>(ROUND((C52/(AVERAGE(C48,E48))*100),2))</f>
        <v>154.78</v>
      </c>
      <c r="U44" s="56">
        <f>(ROUND((E52/(AVERAGE(E48,G48))*100),2))</f>
        <v>187.18</v>
      </c>
      <c r="W44" s="56">
        <f>(ROUND((G52/(AVERAGE(G48,I48))*100),2))</f>
        <v>180.05</v>
      </c>
      <c r="Y44" s="56">
        <f>(ROUND((I52/(AVERAGE(I48,K48))*100),2))</f>
        <v>201.38</v>
      </c>
      <c r="AA44" s="56">
        <f>(ROUND((K52/(AVERAGE(K48,M48))*100),2))</f>
        <v>200.79</v>
      </c>
      <c r="AC44" s="56">
        <f t="shared" ref="AC44:AC46" si="2">ROUND(AVERAGE(S44:AB44),2)</f>
        <v>184.84</v>
      </c>
    </row>
    <row r="45" spans="1:30" x14ac:dyDescent="0.25">
      <c r="Q45" s="36" t="s">
        <v>5717</v>
      </c>
      <c r="S45" s="56">
        <f>ROUND(((+C26/C52)*100),2)</f>
        <v>4.3099999999999996</v>
      </c>
      <c r="U45" s="56">
        <f>ROUND(((+E26/E52)*100),2)</f>
        <v>3.69</v>
      </c>
      <c r="W45" s="56">
        <f>ROUND(((+G26/G52)*100),2)</f>
        <v>3.83</v>
      </c>
      <c r="Y45" s="56">
        <f>ROUND(((+I26/I52)*100),2)</f>
        <v>3.51</v>
      </c>
      <c r="AA45" s="56">
        <f>ROUND(((+K26/K52)*100),2)</f>
        <v>3.56</v>
      </c>
      <c r="AC45" s="56">
        <f t="shared" si="2"/>
        <v>3.78</v>
      </c>
    </row>
    <row r="46" spans="1:30" x14ac:dyDescent="0.25">
      <c r="A46" s="36" t="s">
        <v>100</v>
      </c>
      <c r="Q46" s="36" t="s">
        <v>5718</v>
      </c>
      <c r="S46" s="56">
        <f>ROUND(((+C38/C34)*100),2)</f>
        <v>38.96</v>
      </c>
      <c r="U46" s="56">
        <f>ROUND(((+E38/E34)*100),2)</f>
        <v>76.3</v>
      </c>
      <c r="W46" s="56">
        <f>ROUND(((+G38/G34)*100),2)</f>
        <v>69.3</v>
      </c>
      <c r="Y46" s="56">
        <f>ROUND(((+I38/I34)*100),2)</f>
        <v>53.9</v>
      </c>
      <c r="AA46" s="56">
        <f>ROUND(((+K38/K34)*100),2)</f>
        <v>57.33</v>
      </c>
      <c r="AC46" s="56">
        <f t="shared" si="2"/>
        <v>59.16</v>
      </c>
    </row>
    <row r="47" spans="1:30" x14ac:dyDescent="0.25">
      <c r="S47" s="56"/>
      <c r="U47" s="56"/>
      <c r="W47" s="56"/>
      <c r="Y47" s="56"/>
      <c r="AA47" s="56"/>
      <c r="AC47" s="56"/>
    </row>
    <row r="48" spans="1:30" x14ac:dyDescent="0.25">
      <c r="A48" s="36" t="s">
        <v>102</v>
      </c>
      <c r="B48" s="36" t="s">
        <v>103</v>
      </c>
      <c r="C48" s="63">
        <f>C16/C15</f>
        <v>68.699766223470519</v>
      </c>
      <c r="E48" s="63">
        <f>E16/E15</f>
        <v>61.403541587250473</v>
      </c>
      <c r="G48" s="63">
        <f>G16/G15</f>
        <v>57.424629459559839</v>
      </c>
      <c r="I48" s="63">
        <f>I16/I15</f>
        <v>54.563914492795355</v>
      </c>
      <c r="J48" s="63"/>
      <c r="K48" s="63">
        <f>K16/K15</f>
        <v>51.188314105445414</v>
      </c>
      <c r="L48" s="63"/>
      <c r="M48" s="63"/>
      <c r="Q48" s="64" t="s">
        <v>5719</v>
      </c>
      <c r="R48" s="64"/>
      <c r="S48" s="56">
        <f>ROUND(((C34/AVERAGE(C16,E16))*100),2)</f>
        <v>17.079999999999998</v>
      </c>
      <c r="T48" s="36" t="s">
        <v>63</v>
      </c>
      <c r="U48" s="56">
        <f>ROUND(((E34/AVERAGE(E16,G16))*100),2)</f>
        <v>8.9700000000000006</v>
      </c>
      <c r="V48" s="36" t="s">
        <v>63</v>
      </c>
      <c r="W48" s="56">
        <f>ROUND(((G34/AVERAGE(G16,I16))*100),2)</f>
        <v>9.91</v>
      </c>
      <c r="X48" s="36" t="s">
        <v>63</v>
      </c>
      <c r="Y48" s="56">
        <f>ROUND(((I34/AVERAGE(I16,K16))*100),2)</f>
        <v>13.13</v>
      </c>
      <c r="Z48" s="36" t="s">
        <v>63</v>
      </c>
      <c r="AA48" s="56">
        <f>ROUND(((K34/AVERAGE(K16,M16))*100),2)</f>
        <v>12.14</v>
      </c>
      <c r="AB48" s="36" t="s">
        <v>63</v>
      </c>
      <c r="AC48" s="56">
        <f>ROUND(AVERAGE(S48:AB48),2)</f>
        <v>12.25</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40070412000</v>
      </c>
      <c r="E50" s="63">
        <f>SUM(E12:E13,E16:E17)</f>
        <v>39216851000</v>
      </c>
      <c r="G50" s="63">
        <f>SUM(G12:G13,G16:G17)</f>
        <v>37737663110</v>
      </c>
      <c r="I50" s="63">
        <f>SUM(I12:I13,I16:I17)</f>
        <v>33550328000</v>
      </c>
      <c r="J50" s="63"/>
      <c r="K50" s="63">
        <f>SUM(K12:K13,K16:K17)</f>
        <v>28351740000</v>
      </c>
      <c r="L50" s="63"/>
      <c r="M50" s="63"/>
      <c r="Q50" s="64" t="s">
        <v>5720</v>
      </c>
      <c r="R50" s="64"/>
      <c r="S50" s="56">
        <f>ROUND((C54/C62),2)</f>
        <v>5.76</v>
      </c>
      <c r="T50" s="57" t="s">
        <v>105</v>
      </c>
      <c r="U50" s="56">
        <f>ROUND((E54/E62),2)</f>
        <v>7.11</v>
      </c>
      <c r="V50" s="57" t="s">
        <v>105</v>
      </c>
      <c r="W50" s="56">
        <f>ROUND((G54/G62),2)</f>
        <v>7.02</v>
      </c>
      <c r="X50" s="57" t="s">
        <v>105</v>
      </c>
      <c r="Y50" s="56">
        <f>ROUND((I54/I62),2)</f>
        <v>6.45</v>
      </c>
      <c r="Z50" s="57" t="s">
        <v>105</v>
      </c>
      <c r="AA50" s="56">
        <f>ROUND((K54/K62),2)</f>
        <v>5.9</v>
      </c>
      <c r="AB50" s="57" t="s">
        <v>105</v>
      </c>
      <c r="AC50" s="56">
        <f>ROUND(AVERAGE(S50:AB50),2)</f>
        <v>6.45</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100.685</v>
      </c>
      <c r="E52" s="63">
        <f>AVERAGE(E22:E23)</f>
        <v>111.21000000000001</v>
      </c>
      <c r="G52" s="63">
        <f>AVERAGE(G22:G23)</f>
        <v>100.82</v>
      </c>
      <c r="I52" s="63">
        <f>AVERAGE(I22:I23)</f>
        <v>106.48</v>
      </c>
      <c r="J52" s="63"/>
      <c r="K52" s="63">
        <f>AVERAGE(K22:K23)</f>
        <v>102.78</v>
      </c>
      <c r="L52" s="63"/>
      <c r="M52" s="63"/>
      <c r="Q52" s="64" t="s">
        <v>5721</v>
      </c>
      <c r="R52" s="64"/>
      <c r="S52" s="56">
        <f>ROUND(((C60/C54)*100),2)</f>
        <v>17.739999999999998</v>
      </c>
      <c r="T52" s="57" t="s">
        <v>63</v>
      </c>
      <c r="U52" s="56">
        <f>ROUND(((E60/E54)*100),2)</f>
        <v>6.31</v>
      </c>
      <c r="V52" s="57" t="s">
        <v>63</v>
      </c>
      <c r="W52" s="56">
        <f>ROUND(((G60/G54)*100),2)</f>
        <v>6.83</v>
      </c>
      <c r="X52" s="57" t="s">
        <v>63</v>
      </c>
      <c r="Y52" s="56">
        <f>ROUND(((I60/I54)*100),2)</f>
        <v>10.46</v>
      </c>
      <c r="Z52" s="57" t="s">
        <v>63</v>
      </c>
      <c r="AA52" s="56">
        <f>ROUND(((K60/K54)*100),2)</f>
        <v>12.89</v>
      </c>
      <c r="AB52" s="57" t="s">
        <v>63</v>
      </c>
      <c r="AC52" s="56">
        <f>ROUND(AVERAGE(S52:AB52),2)</f>
        <v>10.85</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26246067000</v>
      </c>
      <c r="E54" s="63">
        <f>+E19+E12</f>
        <v>26760170000</v>
      </c>
      <c r="G54" s="63">
        <f>+G19+G12</f>
        <v>27082078000</v>
      </c>
      <c r="I54" s="63">
        <f>+I19+I12</f>
        <v>23997265000</v>
      </c>
      <c r="J54" s="101"/>
      <c r="K54" s="63">
        <f>+K19+K12</f>
        <v>19820382000</v>
      </c>
      <c r="L54" s="101"/>
      <c r="M54" s="63"/>
      <c r="Q54" s="67" t="s">
        <v>5722</v>
      </c>
      <c r="R54" s="67"/>
      <c r="S54" s="56">
        <f>S33</f>
        <v>63.69</v>
      </c>
      <c r="T54" s="57" t="s">
        <v>63</v>
      </c>
      <c r="U54" s="56">
        <f>U33</f>
        <v>66.83</v>
      </c>
      <c r="V54" s="57" t="s">
        <v>63</v>
      </c>
      <c r="W54" s="56">
        <f>W33</f>
        <v>69.55</v>
      </c>
      <c r="X54" s="57" t="s">
        <v>63</v>
      </c>
      <c r="Y54" s="56">
        <f>Y33</f>
        <v>68.22</v>
      </c>
      <c r="Z54" s="57" t="s">
        <v>63</v>
      </c>
      <c r="AA54" s="56">
        <f>AA33</f>
        <v>65.42</v>
      </c>
      <c r="AB54" s="57" t="s">
        <v>63</v>
      </c>
      <c r="AC54" s="56">
        <f>ROUND(AVERAGE(S54:AB54),2)</f>
        <v>66.739999999999995</v>
      </c>
      <c r="AD54" s="57" t="s">
        <v>63</v>
      </c>
    </row>
    <row r="55" spans="1:30" x14ac:dyDescent="0.25">
      <c r="C55" s="63"/>
      <c r="E55" s="63"/>
      <c r="G55" s="63"/>
      <c r="I55" s="63"/>
      <c r="J55" s="63"/>
      <c r="K55" s="63"/>
      <c r="L55" s="63"/>
      <c r="M55" s="63"/>
    </row>
    <row r="56" spans="1:30" x14ac:dyDescent="0.25">
      <c r="A56" s="36" t="s">
        <v>112</v>
      </c>
      <c r="B56" s="36" t="s">
        <v>103</v>
      </c>
      <c r="C56" s="63">
        <f>SUM(C50,C19)</f>
        <v>41208583000</v>
      </c>
      <c r="E56" s="63">
        <f>SUM(E50,E19)</f>
        <v>40044472000</v>
      </c>
      <c r="G56" s="63">
        <f>SUM(G50,G19)</f>
        <v>38938840110</v>
      </c>
      <c r="I56" s="63">
        <f>SUM(I50,I19)</f>
        <v>35177817000</v>
      </c>
      <c r="J56" s="63"/>
      <c r="K56" s="63">
        <f>SUM(K50,K19)</f>
        <v>30298467000</v>
      </c>
      <c r="L56" s="63"/>
      <c r="M56" s="63"/>
    </row>
    <row r="57" spans="1:30" x14ac:dyDescent="0.25">
      <c r="C57" s="63"/>
      <c r="E57" s="63"/>
      <c r="G57" s="63"/>
      <c r="I57" s="63"/>
      <c r="J57" s="63"/>
      <c r="K57" s="63"/>
      <c r="L57" s="63"/>
      <c r="M57" s="63"/>
    </row>
    <row r="58" spans="1:30" x14ac:dyDescent="0.25">
      <c r="A58" s="36" t="s">
        <v>115</v>
      </c>
      <c r="B58" s="36" t="s">
        <v>103</v>
      </c>
      <c r="C58" s="63">
        <f>SUM(C13,C17)</f>
        <v>339869000</v>
      </c>
      <c r="E58" s="63">
        <f>SUM(E13,E17)</f>
        <v>317317000</v>
      </c>
      <c r="G58" s="63">
        <f>SUM(G13,G17)</f>
        <v>219478110</v>
      </c>
      <c r="I58" s="63">
        <f>SUM(I13,I17)</f>
        <v>254410000</v>
      </c>
      <c r="J58" s="63"/>
      <c r="K58" s="63">
        <f>SUM(K13,K17)</f>
        <v>254410000</v>
      </c>
      <c r="L58" s="63"/>
      <c r="M58" s="63"/>
    </row>
    <row r="59" spans="1:30" x14ac:dyDescent="0.25">
      <c r="C59" s="63"/>
      <c r="E59" s="63"/>
      <c r="G59" s="63"/>
      <c r="I59" s="63"/>
      <c r="J59" s="63"/>
      <c r="K59" s="63"/>
      <c r="L59" s="63"/>
      <c r="M59" s="63"/>
    </row>
    <row r="60" spans="1:30" x14ac:dyDescent="0.25">
      <c r="A60" s="37" t="s">
        <v>5723</v>
      </c>
      <c r="B60" s="36" t="s">
        <v>103</v>
      </c>
      <c r="C60" s="63">
        <f>ROUND(C41+C42-C28,3)</f>
        <v>4656042000</v>
      </c>
      <c r="E60" s="63">
        <f>ROUND(E41+E42-E28,3)</f>
        <v>1689893000</v>
      </c>
      <c r="G60" s="63">
        <f>ROUND(G41+G42-G28,3)</f>
        <v>1850993000</v>
      </c>
      <c r="I60" s="63">
        <f>ROUND(I41+I42-I28,3)</f>
        <v>2511104000</v>
      </c>
      <c r="J60" s="63"/>
      <c r="K60" s="63">
        <f>ROUND(K41+K42-K28,3)</f>
        <v>2554701000</v>
      </c>
      <c r="L60" s="63"/>
      <c r="M60" s="63"/>
    </row>
    <row r="61" spans="1:30" x14ac:dyDescent="0.25">
      <c r="A61" s="37"/>
      <c r="J61" s="63"/>
      <c r="L61" s="63"/>
    </row>
    <row r="62" spans="1:30" x14ac:dyDescent="0.25">
      <c r="A62" s="36" t="s">
        <v>5724</v>
      </c>
      <c r="B62" s="36" t="s">
        <v>103</v>
      </c>
      <c r="C62" s="63">
        <f>C44+C43+C34+C30</f>
        <v>4557168000</v>
      </c>
      <c r="E62" s="63">
        <f>E44+E43+E34+E30</f>
        <v>3765271000</v>
      </c>
      <c r="G62" s="63">
        <f>G44+G43+G34+G30</f>
        <v>3857864000</v>
      </c>
      <c r="I62" s="63">
        <f>I44+I43+I34+I30</f>
        <v>3717895000</v>
      </c>
      <c r="J62" s="63"/>
      <c r="K62" s="63">
        <f>K44+K43+K34+K30</f>
        <v>3358799000</v>
      </c>
      <c r="L62" s="63"/>
      <c r="M62" s="63"/>
    </row>
    <row r="63" spans="1:30" x14ac:dyDescent="0.25">
      <c r="M63" s="62"/>
    </row>
    <row r="64" spans="1:30" x14ac:dyDescent="0.25">
      <c r="M64" s="62"/>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98487-43F1-463C-AC03-51E72B6C7655}">
  <dimension ref="A1:HO81"/>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2" style="36" customWidth="1"/>
    <col min="5" max="5" width="18" style="36" bestFit="1" customWidth="1"/>
    <col min="6" max="6" width="2" style="36" customWidth="1"/>
    <col min="7" max="7" width="18.81640625" style="36" customWidth="1"/>
    <col min="8" max="8" width="2" style="36" customWidth="1"/>
    <col min="9" max="9" width="18.81640625" style="36" customWidth="1"/>
    <col min="10" max="10" width="2" style="36" customWidth="1"/>
    <col min="11" max="11" width="18.54296875" style="36" customWidth="1"/>
    <col min="12" max="12" width="2" style="36" customWidth="1"/>
    <col min="13" max="13" width="21.54296875" style="36" customWidth="1"/>
    <col min="14" max="16" width="9" style="36"/>
    <col min="17" max="17" width="53.26953125" style="36" bestFit="1" customWidth="1"/>
    <col min="18" max="18" width="3" style="36" customWidth="1"/>
    <col min="19" max="19" width="15.54296875" style="36" customWidth="1"/>
    <col min="20" max="20" width="3.81640625" style="36" customWidth="1"/>
    <col min="21" max="21" width="13.26953125" style="36" customWidth="1"/>
    <col min="22" max="22" width="4" style="36" customWidth="1"/>
    <col min="23" max="23" width="13.81640625" style="36" customWidth="1"/>
    <col min="24" max="24" width="3.54296875" style="36" customWidth="1"/>
    <col min="25" max="25" width="13.81640625" style="36" customWidth="1"/>
    <col min="26" max="26" width="2.54296875" style="36" bestFit="1" customWidth="1"/>
    <col min="27" max="27" width="13.81640625" style="36"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row>
    <row r="3" spans="1:29" ht="16.5" customHeight="1" x14ac:dyDescent="0.25">
      <c r="A3" s="28"/>
      <c r="C3" s="28"/>
    </row>
    <row r="4" spans="1:29" ht="16.5" customHeight="1" thickBot="1" x14ac:dyDescent="0.3">
      <c r="A4" s="28"/>
      <c r="C4" s="28"/>
    </row>
    <row r="5" spans="1:29" ht="16" x14ac:dyDescent="0.6">
      <c r="A5" s="102" t="s">
        <v>5726</v>
      </c>
    </row>
    <row r="6" spans="1:29" ht="15" customHeight="1" thickBot="1" x14ac:dyDescent="0.35">
      <c r="A6" s="103" t="s">
        <v>3019</v>
      </c>
      <c r="E6" s="28"/>
      <c r="G6" s="1203" t="s">
        <v>3271</v>
      </c>
      <c r="H6" s="1203"/>
      <c r="I6" s="1203"/>
      <c r="J6" s="1203"/>
      <c r="K6" s="1203"/>
      <c r="L6" s="1203"/>
      <c r="M6" s="1203"/>
      <c r="Q6" s="1205" t="str">
        <f>G6</f>
        <v>Evergy, Inc.</v>
      </c>
      <c r="R6" s="1205"/>
      <c r="S6" s="1205"/>
      <c r="T6" s="1205"/>
      <c r="U6" s="1205"/>
      <c r="V6" s="1205"/>
      <c r="W6" s="1205"/>
      <c r="X6" s="1205"/>
      <c r="Y6" s="1205"/>
      <c r="Z6" s="1205"/>
      <c r="AA6" s="1205"/>
      <c r="AB6" s="1205"/>
      <c r="AC6" s="1205"/>
    </row>
    <row r="7" spans="1:29" ht="14.25" customHeight="1" x14ac:dyDescent="0.25">
      <c r="E7" s="28"/>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x14ac:dyDescent="0.25">
      <c r="E8" s="28"/>
      <c r="K8" s="1203" t="s">
        <v>37</v>
      </c>
      <c r="L8" s="1203"/>
      <c r="M8" s="1203"/>
      <c r="Q8" s="61" t="str">
        <f>K8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7">
        <f>(11053.3+800)*1000000</f>
        <v>11853300000</v>
      </c>
      <c r="E12" s="107">
        <f>(9905.7+439.1)*1000000</f>
        <v>10344800000.000002</v>
      </c>
      <c r="G12" s="107">
        <f>(9297.9+389.3)*1000000</f>
        <v>9687199999.9999981</v>
      </c>
      <c r="I12" s="107">
        <v>9646100000</v>
      </c>
      <c r="K12" s="107">
        <v>9199700000</v>
      </c>
      <c r="M12" s="107"/>
      <c r="S12" s="1098">
        <f>C10</f>
        <v>2023</v>
      </c>
      <c r="U12" s="1098">
        <f>E10</f>
        <v>2022</v>
      </c>
      <c r="W12" s="1098">
        <f>G10</f>
        <v>2021</v>
      </c>
      <c r="Y12" s="1098">
        <f>I10</f>
        <v>2020</v>
      </c>
      <c r="Z12" s="1098"/>
      <c r="AA12" s="1098">
        <f>K10</f>
        <v>2019</v>
      </c>
      <c r="AB12" s="1098"/>
    </row>
    <row r="13" spans="1:29" ht="15" customHeight="1" x14ac:dyDescent="0.25">
      <c r="A13" s="36" t="s">
        <v>41</v>
      </c>
      <c r="B13" s="36" t="s">
        <v>42</v>
      </c>
      <c r="C13" s="36">
        <v>0</v>
      </c>
      <c r="E13" s="36">
        <v>0</v>
      </c>
      <c r="G13" s="36">
        <v>0</v>
      </c>
      <c r="I13" s="36">
        <v>0</v>
      </c>
      <c r="K13" s="36">
        <v>0</v>
      </c>
      <c r="W13" s="1201" t="s">
        <v>43</v>
      </c>
      <c r="X13" s="1201"/>
      <c r="Y13" s="1201"/>
      <c r="Z13" s="1201"/>
      <c r="AA13" s="1201"/>
      <c r="AB13" s="1201"/>
      <c r="AC13" s="52" t="s">
        <v>44</v>
      </c>
    </row>
    <row r="14" spans="1:29" x14ac:dyDescent="0.25">
      <c r="Q14" s="64" t="s">
        <v>5691</v>
      </c>
      <c r="R14" s="64"/>
      <c r="S14" s="64"/>
      <c r="T14" s="64"/>
      <c r="U14" s="64"/>
      <c r="V14" s="64"/>
      <c r="X14" s="64"/>
    </row>
    <row r="15" spans="1:29" x14ac:dyDescent="0.25">
      <c r="A15" s="36" t="s">
        <v>46</v>
      </c>
      <c r="B15" s="36" t="s">
        <v>47</v>
      </c>
      <c r="C15" s="106">
        <v>229729296</v>
      </c>
      <c r="E15" s="100">
        <v>229546105</v>
      </c>
      <c r="G15" s="100">
        <v>229299900</v>
      </c>
      <c r="I15" s="100">
        <v>226836670</v>
      </c>
      <c r="K15" s="100">
        <v>226641443</v>
      </c>
      <c r="M15" s="100"/>
    </row>
    <row r="16" spans="1:29" x14ac:dyDescent="0.25">
      <c r="A16" s="36" t="s">
        <v>48</v>
      </c>
      <c r="B16" s="36" t="s">
        <v>49</v>
      </c>
      <c r="C16" s="107">
        <f>9663.1*1000000</f>
        <v>9663100000</v>
      </c>
      <c r="E16" s="107">
        <f>9483.7*1000000</f>
        <v>9483700000</v>
      </c>
      <c r="G16" s="107">
        <f>9244.4*1000000</f>
        <v>9244400000</v>
      </c>
      <c r="I16" s="107">
        <v>8733400000</v>
      </c>
      <c r="K16" s="107">
        <v>8571900000</v>
      </c>
      <c r="M16" s="107"/>
      <c r="Q16" s="64" t="s">
        <v>5692</v>
      </c>
      <c r="R16" s="64"/>
      <c r="S16" s="64"/>
      <c r="T16" s="64"/>
      <c r="U16" s="64"/>
      <c r="V16" s="64"/>
      <c r="X16" s="64"/>
    </row>
    <row r="17" spans="1:30" x14ac:dyDescent="0.25">
      <c r="A17" s="36" t="s">
        <v>51</v>
      </c>
      <c r="B17" s="36" t="s">
        <v>47</v>
      </c>
      <c r="Q17" s="36" t="s">
        <v>5693</v>
      </c>
      <c r="S17" s="53">
        <f>C50/1000000</f>
        <v>21516.400000000001</v>
      </c>
      <c r="U17" s="53">
        <f>E50/1000000</f>
        <v>19828.5</v>
      </c>
      <c r="W17" s="53">
        <f>G50/1000000</f>
        <v>18931.599999999999</v>
      </c>
      <c r="Y17" s="53">
        <f>I50/1000000</f>
        <v>18379.5</v>
      </c>
      <c r="AA17" s="53">
        <f>K50/1000000</f>
        <v>17771.599999999999</v>
      </c>
    </row>
    <row r="18" spans="1:30" x14ac:dyDescent="0.25">
      <c r="Q18" s="36" t="s">
        <v>5694</v>
      </c>
      <c r="S18" s="54">
        <f>C19/1000000</f>
        <v>951.8</v>
      </c>
      <c r="U18" s="54">
        <f>E19/1000000</f>
        <v>1332.3</v>
      </c>
      <c r="W18" s="54">
        <f>G19/1000000</f>
        <v>1159.3</v>
      </c>
      <c r="Y18" s="54">
        <f>I19/1000000</f>
        <v>315</v>
      </c>
      <c r="AA18" s="54">
        <f>K19/1000000</f>
        <v>900.9</v>
      </c>
    </row>
    <row r="19" spans="1:30" x14ac:dyDescent="0.25">
      <c r="A19" s="36" t="s">
        <v>54</v>
      </c>
      <c r="B19" s="36" t="s">
        <v>55</v>
      </c>
      <c r="C19" s="107">
        <f>951.8*1000000</f>
        <v>951800000</v>
      </c>
      <c r="E19" s="107">
        <f>1332.3*1000000</f>
        <v>1332300000</v>
      </c>
      <c r="G19" s="107">
        <v>1159300000</v>
      </c>
      <c r="I19" s="107">
        <v>315000000</v>
      </c>
      <c r="K19" s="107">
        <v>900900000</v>
      </c>
      <c r="M19" s="107"/>
      <c r="Q19" s="36" t="s">
        <v>5695</v>
      </c>
      <c r="S19" s="55">
        <f>SUM(S17:S18)</f>
        <v>22468.2</v>
      </c>
      <c r="U19" s="55">
        <f>SUM(U17:U18)</f>
        <v>21160.799999999999</v>
      </c>
      <c r="W19" s="55">
        <f>SUM(W17:W18)</f>
        <v>20090.899999999998</v>
      </c>
      <c r="Y19" s="55">
        <f>SUM(Y17:Y18)</f>
        <v>18694.5</v>
      </c>
      <c r="AA19" s="55">
        <f>SUM(AA17:AA18)</f>
        <v>18672.5</v>
      </c>
    </row>
    <row r="21" spans="1:30" x14ac:dyDescent="0.25">
      <c r="A21" s="36" t="s">
        <v>57</v>
      </c>
      <c r="B21" s="36" t="s">
        <v>58</v>
      </c>
      <c r="C21" s="28">
        <v>3.17</v>
      </c>
      <c r="E21" s="63">
        <v>3.27</v>
      </c>
      <c r="G21" s="63">
        <v>3.83</v>
      </c>
      <c r="I21" s="63">
        <v>2.72</v>
      </c>
      <c r="K21" s="63">
        <v>2.79</v>
      </c>
      <c r="M21" s="63"/>
      <c r="Q21" s="64" t="s">
        <v>5696</v>
      </c>
      <c r="R21" s="64"/>
      <c r="T21" s="64"/>
      <c r="V21" s="64"/>
      <c r="X21" s="64"/>
      <c r="Z21" s="64"/>
      <c r="AB21" s="64"/>
    </row>
    <row r="22" spans="1:30" x14ac:dyDescent="0.25">
      <c r="A22" s="36" t="s">
        <v>60</v>
      </c>
      <c r="B22" s="36" t="s">
        <v>3244</v>
      </c>
      <c r="C22" s="36">
        <v>64.78</v>
      </c>
      <c r="E22" s="36">
        <v>72.62</v>
      </c>
      <c r="G22" s="36">
        <v>69.260000000000005</v>
      </c>
      <c r="I22" s="36">
        <v>73.91</v>
      </c>
      <c r="K22" s="36">
        <v>67.31</v>
      </c>
      <c r="Q22" s="36" t="s">
        <v>5697</v>
      </c>
      <c r="S22" s="56">
        <f>(ROUND((C30/(AVERAGE(C54,E54))*100),2))</f>
        <v>4.3</v>
      </c>
      <c r="T22" s="57" t="s">
        <v>63</v>
      </c>
      <c r="U22" s="56">
        <f>(ROUND((E30/(AVERAGE(E54,G54))*100),2))</f>
        <v>3.59</v>
      </c>
      <c r="V22" s="57" t="s">
        <v>63</v>
      </c>
      <c r="W22" s="56">
        <f>(ROUND((G30/(AVERAGE(G54,I54))*100),2))</f>
        <v>3.58</v>
      </c>
      <c r="X22" s="57" t="s">
        <v>63</v>
      </c>
      <c r="Y22" s="56">
        <f>(ROUND((I30/(AVERAGE(I54,K54))*100),2))</f>
        <v>3.83</v>
      </c>
      <c r="Z22" s="57" t="s">
        <v>63</v>
      </c>
      <c r="AA22" s="56">
        <f>(ROUND((K30/(AVERAGE(K54,M54))*100),2))</f>
        <v>3.7</v>
      </c>
      <c r="AB22" s="57" t="s">
        <v>63</v>
      </c>
      <c r="AC22" s="1097"/>
    </row>
    <row r="23" spans="1:30" x14ac:dyDescent="0.25">
      <c r="A23" s="36" t="s">
        <v>64</v>
      </c>
      <c r="B23" s="36" t="s">
        <v>3244</v>
      </c>
      <c r="C23" s="36">
        <v>48.05</v>
      </c>
      <c r="E23" s="36">
        <v>55.11</v>
      </c>
      <c r="G23" s="36">
        <v>52.41</v>
      </c>
      <c r="I23" s="36">
        <v>44.92</v>
      </c>
      <c r="K23" s="36">
        <v>54.84</v>
      </c>
      <c r="Q23" s="36" t="s">
        <v>5698</v>
      </c>
      <c r="S23" s="56"/>
      <c r="T23" s="57"/>
      <c r="U23" s="56"/>
      <c r="V23" s="57"/>
      <c r="W23" s="56"/>
      <c r="X23" s="57"/>
      <c r="Y23" s="56"/>
      <c r="Z23" s="57"/>
      <c r="AA23" s="56"/>
      <c r="AB23" s="57"/>
    </row>
    <row r="24" spans="1:30" x14ac:dyDescent="0.25">
      <c r="AC24" s="1203" t="s">
        <v>66</v>
      </c>
      <c r="AD24" s="1203"/>
    </row>
    <row r="25" spans="1:30" x14ac:dyDescent="0.25">
      <c r="Q25" s="64" t="s">
        <v>5699</v>
      </c>
      <c r="R25" s="64"/>
      <c r="AC25" s="1203" t="s">
        <v>68</v>
      </c>
      <c r="AD25" s="1203"/>
    </row>
    <row r="26" spans="1:30" x14ac:dyDescent="0.25">
      <c r="A26" s="36" t="s">
        <v>69</v>
      </c>
      <c r="B26" s="36" t="s">
        <v>3244</v>
      </c>
      <c r="C26" s="36">
        <v>2.48</v>
      </c>
      <c r="E26" s="36">
        <v>2.33</v>
      </c>
      <c r="G26" s="36">
        <v>2.1779999999999999</v>
      </c>
      <c r="I26" s="36">
        <v>2.0499999999999998</v>
      </c>
      <c r="K26" s="36">
        <v>1.93</v>
      </c>
      <c r="Q26" s="36" t="s">
        <v>5700</v>
      </c>
    </row>
    <row r="27" spans="1:30" x14ac:dyDescent="0.25">
      <c r="Q27" s="36" t="s">
        <v>5701</v>
      </c>
      <c r="S27" s="56">
        <f>ROUND(((C12/C50)*100),2)</f>
        <v>55.09</v>
      </c>
      <c r="T27" s="57" t="s">
        <v>63</v>
      </c>
      <c r="U27" s="56">
        <f>ROUND(((E12/E50)*100),2)</f>
        <v>52.17</v>
      </c>
      <c r="V27" s="57" t="s">
        <v>63</v>
      </c>
      <c r="W27" s="56">
        <f>ROUND(((G12/G50)*100),2)</f>
        <v>51.17</v>
      </c>
      <c r="X27" s="57" t="s">
        <v>63</v>
      </c>
      <c r="Y27" s="56">
        <f>ROUND(((I12/I50)*100),2)</f>
        <v>52.48</v>
      </c>
      <c r="Z27" s="57" t="s">
        <v>63</v>
      </c>
      <c r="AA27" s="56">
        <f>ROUND(((K12/K50)*100),2)</f>
        <v>51.77</v>
      </c>
      <c r="AB27" s="57" t="s">
        <v>63</v>
      </c>
      <c r="AC27" s="56">
        <f>ROUND(AVERAGE(S27:AB27),2)</f>
        <v>52.54</v>
      </c>
      <c r="AD27" s="57" t="s">
        <v>63</v>
      </c>
    </row>
    <row r="28" spans="1:30" x14ac:dyDescent="0.25">
      <c r="A28" s="36" t="s">
        <v>72</v>
      </c>
      <c r="B28" s="36" t="s">
        <v>72</v>
      </c>
      <c r="C28" s="63">
        <f>(50.1)*1000000</f>
        <v>50100000</v>
      </c>
      <c r="E28" s="63">
        <f>(38.3)*1000000</f>
        <v>38300000</v>
      </c>
      <c r="G28" s="63">
        <v>44100000</v>
      </c>
      <c r="I28" s="63">
        <v>33700000</v>
      </c>
      <c r="K28" s="63">
        <v>17000000</v>
      </c>
      <c r="M28" s="63"/>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x14ac:dyDescent="0.25">
      <c r="K29" s="36">
        <v>2.2000000000000002</v>
      </c>
      <c r="Q29" s="36" t="s">
        <v>5703</v>
      </c>
      <c r="S29" s="58">
        <f>ROUND(((C16/C50)*100),2)</f>
        <v>44.91</v>
      </c>
      <c r="T29" s="57"/>
      <c r="U29" s="58">
        <f>ROUND(((E16/E50)*100),2)</f>
        <v>47.83</v>
      </c>
      <c r="V29" s="57"/>
      <c r="W29" s="58">
        <f>ROUND(((G16/G50)*100),2)</f>
        <v>48.83</v>
      </c>
      <c r="X29" s="57"/>
      <c r="Y29" s="58">
        <f>ROUND(((I16/I50)*100),2)</f>
        <v>47.52</v>
      </c>
      <c r="Z29" s="57"/>
      <c r="AA29" s="58">
        <f>ROUND(((K16/K50)*100),2)</f>
        <v>48.23</v>
      </c>
      <c r="AB29" s="57"/>
      <c r="AC29" s="56">
        <f t="shared" si="0"/>
        <v>47.46</v>
      </c>
      <c r="AD29" s="57"/>
    </row>
    <row r="30" spans="1:30" x14ac:dyDescent="0.25">
      <c r="A30" s="36" t="s">
        <v>73</v>
      </c>
      <c r="B30" s="36" t="s">
        <v>74</v>
      </c>
      <c r="C30" s="105">
        <f>525.8*1000000</f>
        <v>525799999.99999994</v>
      </c>
      <c r="E30" s="105">
        <f>404*1000000</f>
        <v>404000000</v>
      </c>
      <c r="G30" s="105">
        <v>372600000</v>
      </c>
      <c r="I30" s="105">
        <v>383900000</v>
      </c>
      <c r="K30" s="105">
        <v>374000000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2" spans="1:30" x14ac:dyDescent="0.25">
      <c r="A32" s="36" t="s">
        <v>76</v>
      </c>
      <c r="B32" s="36" t="s">
        <v>77</v>
      </c>
      <c r="C32" s="107">
        <f>743.6*1000000</f>
        <v>743600000</v>
      </c>
      <c r="E32" s="107">
        <f>765*1000000</f>
        <v>765000000</v>
      </c>
      <c r="G32" s="107">
        <v>891900000</v>
      </c>
      <c r="I32" s="107">
        <v>630000000</v>
      </c>
      <c r="K32" s="107">
        <v>685600000</v>
      </c>
      <c r="M32" s="107"/>
      <c r="Q32" s="36" t="s">
        <v>5705</v>
      </c>
    </row>
    <row r="33" spans="1:30" x14ac:dyDescent="0.25">
      <c r="A33" s="65"/>
      <c r="B33" s="65"/>
      <c r="C33" s="65"/>
      <c r="D33" s="65"/>
      <c r="E33" s="65"/>
      <c r="F33" s="65"/>
      <c r="G33" s="65"/>
      <c r="H33" s="65"/>
      <c r="I33" s="65"/>
      <c r="J33" s="65"/>
      <c r="K33" s="65"/>
      <c r="L33" s="65"/>
      <c r="M33" s="65"/>
      <c r="Q33" s="36" t="s">
        <v>5706</v>
      </c>
      <c r="S33" s="56">
        <f>ROUND((((C12+C19)/C56)*100),2)</f>
        <v>56.99</v>
      </c>
      <c r="T33" s="57" t="s">
        <v>63</v>
      </c>
      <c r="U33" s="56">
        <f>ROUND((((E12+E19)/E56)*100),2)</f>
        <v>55.18</v>
      </c>
      <c r="V33" s="57" t="s">
        <v>63</v>
      </c>
      <c r="W33" s="56">
        <f>ROUND((((G12+G19)/G56)*100),2)</f>
        <v>53.99</v>
      </c>
      <c r="X33" s="57" t="s">
        <v>63</v>
      </c>
      <c r="Y33" s="56">
        <f>ROUND((((I12+I19)/I56)*100),2)</f>
        <v>53.28</v>
      </c>
      <c r="Z33" s="57" t="s">
        <v>63</v>
      </c>
      <c r="AA33" s="56">
        <f>ROUND((((K12+K19)/K56)*100),2)</f>
        <v>54.09</v>
      </c>
      <c r="AB33" s="57" t="s">
        <v>63</v>
      </c>
      <c r="AC33" s="56">
        <f>ROUND(AVERAGE(S33:AB33),2)</f>
        <v>54.71</v>
      </c>
      <c r="AD33" s="57" t="s">
        <v>63</v>
      </c>
    </row>
    <row r="34" spans="1:30" x14ac:dyDescent="0.25">
      <c r="A34" s="36" t="s">
        <v>80</v>
      </c>
      <c r="B34" s="36" t="s">
        <v>81</v>
      </c>
      <c r="C34" s="107">
        <f>731.3*1000000</f>
        <v>731300000</v>
      </c>
      <c r="E34" s="107">
        <f>752.7*1000000</f>
        <v>752700000</v>
      </c>
      <c r="G34" s="107">
        <v>879700000</v>
      </c>
      <c r="I34" s="107">
        <v>618300000</v>
      </c>
      <c r="K34" s="107">
        <v>669900000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x14ac:dyDescent="0.25">
      <c r="Q35" s="36" t="s">
        <v>5703</v>
      </c>
      <c r="S35" s="58">
        <f>ROUND((((C16)/C56)*100),2)</f>
        <v>43.01</v>
      </c>
      <c r="T35" s="57"/>
      <c r="U35" s="58">
        <f>ROUND((((E16)/E56)*100),2)</f>
        <v>44.82</v>
      </c>
      <c r="V35" s="57"/>
      <c r="W35" s="58">
        <f>ROUND((((G16)/G56)*100),2)</f>
        <v>46.01</v>
      </c>
      <c r="X35" s="57"/>
      <c r="Y35" s="58">
        <f>ROUND((((I16)/I56)*100),2)</f>
        <v>46.72</v>
      </c>
      <c r="Z35" s="57"/>
      <c r="AA35" s="58">
        <f>ROUND((((K16)/K56)*100),2)</f>
        <v>45.91</v>
      </c>
      <c r="AB35" s="57"/>
      <c r="AC35" s="56">
        <f t="shared" si="1"/>
        <v>45.29</v>
      </c>
      <c r="AD35" s="57"/>
    </row>
    <row r="36" spans="1:30" x14ac:dyDescent="0.25">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x14ac:dyDescent="0.25">
      <c r="A38" s="36" t="s">
        <v>84</v>
      </c>
      <c r="B38" s="36" t="s">
        <v>85</v>
      </c>
      <c r="C38" s="107">
        <f>569.6*1000000</f>
        <v>569600000</v>
      </c>
      <c r="E38" s="107">
        <f>534.8*1000000</f>
        <v>534799999.99999994</v>
      </c>
      <c r="G38" s="107">
        <v>497900000</v>
      </c>
      <c r="I38" s="107">
        <v>465000000</v>
      </c>
      <c r="K38" s="107">
        <v>462500000</v>
      </c>
      <c r="M38" s="107"/>
    </row>
    <row r="40" spans="1:30" x14ac:dyDescent="0.25">
      <c r="A40" s="36" t="s">
        <v>87</v>
      </c>
      <c r="B40" s="36" t="s">
        <v>88</v>
      </c>
      <c r="C40" s="107">
        <f>C32</f>
        <v>743600000</v>
      </c>
      <c r="E40" s="107">
        <f>E32</f>
        <v>765000000</v>
      </c>
      <c r="G40" s="107">
        <f>G32</f>
        <v>891900000</v>
      </c>
      <c r="I40" s="36">
        <v>630000000</v>
      </c>
      <c r="K40" s="36">
        <v>685600000</v>
      </c>
      <c r="Q40" s="64" t="s">
        <v>5707</v>
      </c>
      <c r="R40" s="64"/>
    </row>
    <row r="41" spans="1:30" x14ac:dyDescent="0.25">
      <c r="A41" s="36" t="s">
        <v>90</v>
      </c>
      <c r="B41" s="36" t="s">
        <v>91</v>
      </c>
      <c r="C41" s="107">
        <f>1980.2*1000000</f>
        <v>1980200000</v>
      </c>
      <c r="E41" s="107">
        <f>1801.9*1000000</f>
        <v>1801900000</v>
      </c>
      <c r="G41" s="107">
        <v>1351700000</v>
      </c>
      <c r="I41" s="107">
        <v>1753800000</v>
      </c>
      <c r="K41" s="107">
        <v>1749000000</v>
      </c>
      <c r="M41" s="107"/>
      <c r="Q41" s="64"/>
      <c r="R41" s="64"/>
    </row>
    <row r="42" spans="1:30" x14ac:dyDescent="0.25">
      <c r="A42" s="36" t="s">
        <v>5708</v>
      </c>
      <c r="B42" s="36" t="s">
        <v>5709</v>
      </c>
      <c r="C42" s="107">
        <f>(54.5+17-102.4+136.6-47.2-8.6-43.8)*1000000</f>
        <v>6099999.999999987</v>
      </c>
      <c r="E42" s="107">
        <f>(-59.8-40-105.6-3.1+2.1+32.2+0.8)*1000000</f>
        <v>-173399999.99999997</v>
      </c>
      <c r="G42" s="107">
        <f>(69.9+41-61.6-299.8-55.1+41.4-19.4)*1000000</f>
        <v>-283600000</v>
      </c>
      <c r="I42" s="63">
        <v>10799999.999999996</v>
      </c>
      <c r="K42" s="63">
        <v>25500000</v>
      </c>
      <c r="M42" s="63"/>
      <c r="Q42" s="64" t="s">
        <v>5710</v>
      </c>
      <c r="R42" s="64"/>
    </row>
    <row r="43" spans="1:30" x14ac:dyDescent="0.25">
      <c r="A43" s="36" t="s">
        <v>5711</v>
      </c>
      <c r="B43" s="36" t="s">
        <v>5712</v>
      </c>
      <c r="C43" s="107">
        <f>1076.5*1000000</f>
        <v>1076500000</v>
      </c>
      <c r="E43" s="107">
        <f>929.4*1000000</f>
        <v>929400000</v>
      </c>
      <c r="G43" s="107">
        <v>896400000</v>
      </c>
      <c r="I43" s="107">
        <v>880100000</v>
      </c>
      <c r="K43" s="107">
        <v>861700000</v>
      </c>
      <c r="M43" s="107"/>
      <c r="Q43" s="36" t="s">
        <v>5713</v>
      </c>
      <c r="S43" s="56">
        <f>ROUND(C21/C52,4)*100</f>
        <v>5.62</v>
      </c>
      <c r="T43" s="57" t="s">
        <v>63</v>
      </c>
      <c r="U43" s="56">
        <f>ROUND(E21/E52,4)*100</f>
        <v>5.12</v>
      </c>
      <c r="V43" s="57" t="s">
        <v>63</v>
      </c>
      <c r="W43" s="56">
        <f>ROUND(G21/G52,4)*100</f>
        <v>6.3</v>
      </c>
      <c r="X43" s="57" t="s">
        <v>63</v>
      </c>
      <c r="Y43" s="56">
        <f>ROUND(I21/I52,4)*100</f>
        <v>4.58</v>
      </c>
      <c r="Z43" s="57" t="s">
        <v>63</v>
      </c>
      <c r="AA43" s="56">
        <f>ROUND(K21/K52,4)*100</f>
        <v>4.5699999999999994</v>
      </c>
      <c r="AB43" s="57" t="s">
        <v>63</v>
      </c>
      <c r="AC43" s="56">
        <f>ROUND(AVERAGE(S43:AB43),2)</f>
        <v>5.24</v>
      </c>
      <c r="AD43" s="57" t="s">
        <v>63</v>
      </c>
    </row>
    <row r="44" spans="1:30" x14ac:dyDescent="0.25">
      <c r="A44" s="36" t="s">
        <v>5714</v>
      </c>
      <c r="B44" s="36" t="s">
        <v>5715</v>
      </c>
      <c r="C44" s="105">
        <f>15.6*1000000</f>
        <v>15600000</v>
      </c>
      <c r="E44" s="105">
        <f>47.5*1000000</f>
        <v>47500000</v>
      </c>
      <c r="G44" s="105">
        <v>117400000</v>
      </c>
      <c r="I44" s="105">
        <v>102200000</v>
      </c>
      <c r="K44" s="105">
        <v>97000000</v>
      </c>
      <c r="M44" s="105"/>
      <c r="Q44" s="36" t="s">
        <v>5716</v>
      </c>
      <c r="S44" s="56">
        <f>(ROUND((C52/(AVERAGE(C48,E48))*100),2))</f>
        <v>135.32</v>
      </c>
      <c r="U44" s="56">
        <f>(ROUND((E52/(AVERAGE(E48,G48))*100),2))</f>
        <v>156.47</v>
      </c>
      <c r="W44" s="56">
        <f>(ROUND((G52/(AVERAGE(G48,I48))*100),2))</f>
        <v>154.37</v>
      </c>
      <c r="Y44" s="56">
        <f>(ROUND((I52/(AVERAGE(I48,K48))*100),2))</f>
        <v>155.69999999999999</v>
      </c>
      <c r="AA44" s="56">
        <f>(ROUND((K52/(AVERAGE(K48,M48))*100),2))</f>
        <v>161.47999999999999</v>
      </c>
      <c r="AC44" s="56">
        <f t="shared" ref="AC44:AC46" si="2">ROUND(AVERAGE(S44:AB44),2)</f>
        <v>152.66999999999999</v>
      </c>
    </row>
    <row r="45" spans="1:30" x14ac:dyDescent="0.25">
      <c r="Q45" s="36" t="s">
        <v>5717</v>
      </c>
      <c r="S45" s="56">
        <f>ROUND(((+C26/C52)*100),2)</f>
        <v>4.4000000000000004</v>
      </c>
      <c r="U45" s="56">
        <f>ROUND(((+E26/E52)*100),2)</f>
        <v>3.65</v>
      </c>
      <c r="W45" s="56">
        <f>ROUND(((+G26/G52)*100),2)</f>
        <v>3.58</v>
      </c>
      <c r="Y45" s="56">
        <f>ROUND(((+I26/I52)*100),2)</f>
        <v>3.45</v>
      </c>
      <c r="AA45" s="56">
        <f>ROUND(((+K26/K52)*100),2)</f>
        <v>3.16</v>
      </c>
      <c r="AC45" s="56">
        <f t="shared" si="2"/>
        <v>3.65</v>
      </c>
    </row>
    <row r="46" spans="1:30" x14ac:dyDescent="0.25">
      <c r="A46" s="36" t="s">
        <v>100</v>
      </c>
      <c r="Q46" s="36" t="s">
        <v>5718</v>
      </c>
      <c r="S46" s="56">
        <f>ROUND(((+C38/C34)*100),2)</f>
        <v>77.89</v>
      </c>
      <c r="U46" s="56">
        <f>ROUND(((+E38/E34)*100),2)</f>
        <v>71.05</v>
      </c>
      <c r="W46" s="56">
        <f>ROUND(((+G38/G34)*100),2)</f>
        <v>56.6</v>
      </c>
      <c r="Y46" s="56">
        <f>ROUND(((+I38/I34)*100),2)</f>
        <v>75.209999999999994</v>
      </c>
      <c r="AA46" s="56">
        <f>ROUND(((+K38/K34)*100),2)</f>
        <v>69.040000000000006</v>
      </c>
      <c r="AC46" s="56">
        <f t="shared" si="2"/>
        <v>69.959999999999994</v>
      </c>
    </row>
    <row r="47" spans="1:30" x14ac:dyDescent="0.25">
      <c r="S47" s="56"/>
      <c r="U47" s="56"/>
      <c r="W47" s="56"/>
      <c r="Y47" s="56"/>
      <c r="AA47" s="56"/>
      <c r="AC47" s="56"/>
    </row>
    <row r="48" spans="1:30" x14ac:dyDescent="0.25">
      <c r="A48" s="36" t="s">
        <v>102</v>
      </c>
      <c r="B48" s="36" t="s">
        <v>103</v>
      </c>
      <c r="C48" s="63">
        <f>C16/C15</f>
        <v>42.062985297269179</v>
      </c>
      <c r="E48" s="63">
        <f>E16/E15</f>
        <v>41.315011640036325</v>
      </c>
      <c r="G48" s="63">
        <f>G16/G15</f>
        <v>40.315761149481531</v>
      </c>
      <c r="I48" s="63">
        <f>I16/I15</f>
        <v>38.500829693893849</v>
      </c>
      <c r="K48" s="63">
        <f>K16/K15</f>
        <v>37.821414682750671</v>
      </c>
      <c r="L48" s="63"/>
      <c r="M48" s="63"/>
      <c r="Q48" s="64" t="s">
        <v>5719</v>
      </c>
      <c r="R48" s="64"/>
      <c r="S48" s="56">
        <f>ROUND(((C34/AVERAGE(C16,E16))*100),2)</f>
        <v>7.64</v>
      </c>
      <c r="T48" s="36" t="s">
        <v>63</v>
      </c>
      <c r="U48" s="56">
        <f>ROUND(((E34/AVERAGE(E16,G16))*100),2)</f>
        <v>8.0399999999999991</v>
      </c>
      <c r="V48" s="36" t="s">
        <v>63</v>
      </c>
      <c r="W48" s="56">
        <f>ROUND(((G34/AVERAGE(G16,I16))*100),2)</f>
        <v>9.7899999999999991</v>
      </c>
      <c r="X48" s="36" t="s">
        <v>63</v>
      </c>
      <c r="Y48" s="56">
        <f>ROUND(((I34/AVERAGE(I16,K16))*100),2)</f>
        <v>7.15</v>
      </c>
      <c r="Z48" s="36" t="s">
        <v>63</v>
      </c>
      <c r="AA48" s="56">
        <f>ROUND(((K34/AVERAGE(K16,M16))*100),2)</f>
        <v>7.82</v>
      </c>
      <c r="AB48" s="36" t="s">
        <v>63</v>
      </c>
      <c r="AC48" s="56">
        <f>ROUND(AVERAGE(S48:AB48),2)</f>
        <v>8.09</v>
      </c>
      <c r="AD48" s="36" t="s">
        <v>63</v>
      </c>
    </row>
    <row r="49" spans="1:30" x14ac:dyDescent="0.25">
      <c r="C49" s="63"/>
      <c r="E49" s="63"/>
      <c r="G49" s="63"/>
      <c r="I49" s="63"/>
      <c r="K49" s="63"/>
      <c r="L49" s="63"/>
      <c r="M49" s="63"/>
      <c r="S49" s="56"/>
      <c r="U49" s="56"/>
      <c r="W49" s="56"/>
      <c r="Y49" s="56"/>
      <c r="AA49" s="56"/>
      <c r="AC49" s="57"/>
    </row>
    <row r="50" spans="1:30" x14ac:dyDescent="0.25">
      <c r="A50" s="36" t="s">
        <v>52</v>
      </c>
      <c r="B50" s="36" t="s">
        <v>103</v>
      </c>
      <c r="C50" s="63">
        <f>SUM(C12:C13,C16:C17)</f>
        <v>21516400000</v>
      </c>
      <c r="E50" s="63">
        <f>SUM(E12:E13,E16:E17)</f>
        <v>19828500000</v>
      </c>
      <c r="G50" s="63">
        <f>SUM(G12:G13,G16:G17)</f>
        <v>18931600000</v>
      </c>
      <c r="I50" s="63">
        <f>SUM(I12:I13,I16:I17)</f>
        <v>18379500000</v>
      </c>
      <c r="K50" s="63">
        <f>SUM(K12:K13,K16:K17)</f>
        <v>17771600000</v>
      </c>
      <c r="L50" s="63"/>
      <c r="M50" s="63"/>
      <c r="Q50" s="64" t="s">
        <v>5720</v>
      </c>
      <c r="R50" s="64"/>
      <c r="S50" s="56">
        <f>ROUND((C54/C62),2)</f>
        <v>5.45</v>
      </c>
      <c r="T50" s="57" t="s">
        <v>105</v>
      </c>
      <c r="U50" s="56">
        <f>ROUND((E54/E62),2)</f>
        <v>5.47</v>
      </c>
      <c r="V50" s="57" t="s">
        <v>105</v>
      </c>
      <c r="W50" s="56">
        <f>ROUND((G54/G62),2)</f>
        <v>4.79</v>
      </c>
      <c r="X50" s="57" t="s">
        <v>105</v>
      </c>
      <c r="Y50" s="56">
        <f>ROUND((I54/I62),2)</f>
        <v>5.0199999999999996</v>
      </c>
      <c r="Z50" s="57" t="s">
        <v>105</v>
      </c>
      <c r="AA50" s="56">
        <f>ROUND((K54/K62),2)</f>
        <v>5.04</v>
      </c>
      <c r="AB50" s="57" t="s">
        <v>105</v>
      </c>
      <c r="AC50" s="56">
        <f>ROUND(AVERAGE(S50:AB50),2)</f>
        <v>5.15</v>
      </c>
      <c r="AD50" s="36" t="s">
        <v>105</v>
      </c>
    </row>
    <row r="51" spans="1:30" x14ac:dyDescent="0.25">
      <c r="C51" s="63"/>
      <c r="E51" s="63"/>
      <c r="G51" s="63"/>
      <c r="I51" s="63"/>
      <c r="K51" s="63"/>
      <c r="L51" s="63"/>
      <c r="M51" s="63"/>
      <c r="Q51" s="64"/>
      <c r="R51" s="64"/>
      <c r="S51" s="56"/>
      <c r="U51" s="56"/>
      <c r="W51" s="56"/>
      <c r="Y51" s="56"/>
      <c r="AA51" s="56"/>
      <c r="AC51" s="56"/>
    </row>
    <row r="52" spans="1:30" x14ac:dyDescent="0.25">
      <c r="A52" s="36" t="s">
        <v>107</v>
      </c>
      <c r="B52" s="36" t="s">
        <v>103</v>
      </c>
      <c r="C52" s="63">
        <f>AVERAGE(C22:C23)</f>
        <v>56.414999999999999</v>
      </c>
      <c r="E52" s="63">
        <f>AVERAGE(E22:E23)</f>
        <v>63.865000000000002</v>
      </c>
      <c r="G52" s="63">
        <f>AVERAGE(G22:G23)</f>
        <v>60.835000000000001</v>
      </c>
      <c r="I52" s="63">
        <f>AVERAGE(I22:I23)</f>
        <v>59.414999999999999</v>
      </c>
      <c r="K52" s="63">
        <f>AVERAGE(K22:K23)</f>
        <v>61.075000000000003</v>
      </c>
      <c r="L52" s="63"/>
      <c r="M52" s="63"/>
      <c r="Q52" s="64" t="s">
        <v>5721</v>
      </c>
      <c r="R52" s="64"/>
      <c r="S52" s="56">
        <f>ROUND(((C60/C54)*100),2)</f>
        <v>15.12</v>
      </c>
      <c r="T52" s="57" t="s">
        <v>63</v>
      </c>
      <c r="U52" s="56">
        <f>ROUND(((E60/E54)*100),2)</f>
        <v>13.62</v>
      </c>
      <c r="V52" s="57" t="s">
        <v>63</v>
      </c>
      <c r="W52" s="56">
        <f>ROUND(((G60/G54)*100),2)</f>
        <v>9.44</v>
      </c>
      <c r="X52" s="57" t="s">
        <v>63</v>
      </c>
      <c r="Y52" s="56">
        <f>ROUND(((I60/I54)*100),2)</f>
        <v>17.38</v>
      </c>
      <c r="Z52" s="57" t="s">
        <v>63</v>
      </c>
      <c r="AA52" s="56">
        <f>ROUND(((K60/K54)*100),2)</f>
        <v>17.399999999999999</v>
      </c>
      <c r="AB52" s="57" t="s">
        <v>63</v>
      </c>
      <c r="AC52" s="56">
        <f>ROUND(AVERAGE(S52:AB52),2)</f>
        <v>14.59</v>
      </c>
      <c r="AD52" s="36" t="s">
        <v>63</v>
      </c>
    </row>
    <row r="53" spans="1:30" x14ac:dyDescent="0.25">
      <c r="C53" s="63"/>
      <c r="E53" s="63"/>
      <c r="G53" s="63"/>
      <c r="I53" s="63"/>
      <c r="K53" s="63"/>
      <c r="L53" s="63"/>
      <c r="M53" s="63"/>
      <c r="Q53" s="67"/>
      <c r="R53" s="67"/>
      <c r="S53" s="56"/>
      <c r="U53" s="56"/>
      <c r="W53" s="56"/>
      <c r="Y53" s="56"/>
      <c r="AA53" s="56"/>
    </row>
    <row r="54" spans="1:30" x14ac:dyDescent="0.25">
      <c r="A54" s="36" t="s">
        <v>62</v>
      </c>
      <c r="C54" s="101">
        <f>+C19+C12</f>
        <v>12805100000</v>
      </c>
      <c r="E54" s="101">
        <f>+E19+E12</f>
        <v>11677100000.000002</v>
      </c>
      <c r="G54" s="101">
        <f>+G19+G12</f>
        <v>10846499999.999998</v>
      </c>
      <c r="I54" s="101">
        <f>+I19+I12</f>
        <v>9961100000</v>
      </c>
      <c r="K54" s="101">
        <f>+K19+K12</f>
        <v>10100600000</v>
      </c>
      <c r="L54" s="101"/>
      <c r="M54" s="101"/>
      <c r="Q54" s="67" t="s">
        <v>5722</v>
      </c>
      <c r="R54" s="67"/>
      <c r="S54" s="56">
        <f>S33</f>
        <v>56.99</v>
      </c>
      <c r="T54" s="57" t="s">
        <v>63</v>
      </c>
      <c r="U54" s="56">
        <f>U33</f>
        <v>55.18</v>
      </c>
      <c r="V54" s="57" t="s">
        <v>63</v>
      </c>
      <c r="W54" s="56">
        <f>W33</f>
        <v>53.99</v>
      </c>
      <c r="X54" s="57" t="s">
        <v>63</v>
      </c>
      <c r="Y54" s="56">
        <f>Y33</f>
        <v>53.28</v>
      </c>
      <c r="Z54" s="57" t="s">
        <v>63</v>
      </c>
      <c r="AA54" s="56">
        <f>AA33</f>
        <v>54.09</v>
      </c>
      <c r="AB54" s="57" t="s">
        <v>63</v>
      </c>
      <c r="AC54" s="56">
        <f>ROUND(AVERAGE(S54:AB54),2)</f>
        <v>54.71</v>
      </c>
      <c r="AD54" s="57" t="s">
        <v>63</v>
      </c>
    </row>
    <row r="55" spans="1:30" x14ac:dyDescent="0.25">
      <c r="C55" s="63"/>
      <c r="E55" s="63"/>
      <c r="G55" s="63"/>
      <c r="I55" s="63"/>
      <c r="K55" s="63"/>
      <c r="L55" s="63"/>
      <c r="M55" s="63"/>
    </row>
    <row r="56" spans="1:30" x14ac:dyDescent="0.25">
      <c r="A56" s="36" t="s">
        <v>112</v>
      </c>
      <c r="B56" s="36" t="s">
        <v>103</v>
      </c>
      <c r="C56" s="63">
        <f>SUM(C50,C19)</f>
        <v>22468200000</v>
      </c>
      <c r="E56" s="63">
        <f>SUM(E50,E19)</f>
        <v>21160800000</v>
      </c>
      <c r="G56" s="63">
        <f>SUM(G50,G19)</f>
        <v>20090900000</v>
      </c>
      <c r="I56" s="63">
        <f>SUM(I50,I19)</f>
        <v>18694500000</v>
      </c>
      <c r="K56" s="63">
        <f>SUM(K50,K19)</f>
        <v>18672500000</v>
      </c>
      <c r="L56" s="63"/>
      <c r="M56" s="63"/>
    </row>
    <row r="57" spans="1:30" x14ac:dyDescent="0.25">
      <c r="C57" s="63"/>
      <c r="E57" s="63"/>
      <c r="G57" s="63"/>
      <c r="I57" s="63"/>
      <c r="K57" s="63"/>
      <c r="L57" s="63"/>
      <c r="M57" s="63"/>
    </row>
    <row r="58" spans="1:30" x14ac:dyDescent="0.25">
      <c r="A58" s="36" t="s">
        <v>115</v>
      </c>
      <c r="B58" s="36" t="s">
        <v>103</v>
      </c>
      <c r="C58" s="63">
        <f>SUM(C13,C17)</f>
        <v>0</v>
      </c>
      <c r="E58" s="63">
        <f>SUM(E13,E17)</f>
        <v>0</v>
      </c>
      <c r="G58" s="63">
        <f>SUM(G13,G17)</f>
        <v>0</v>
      </c>
      <c r="I58" s="63">
        <f>SUM(I13,I17)</f>
        <v>0</v>
      </c>
      <c r="K58" s="63">
        <f>SUM(K13,K17)</f>
        <v>0</v>
      </c>
      <c r="L58" s="63"/>
      <c r="M58" s="63"/>
    </row>
    <row r="59" spans="1:30" x14ac:dyDescent="0.25">
      <c r="C59" s="63"/>
      <c r="E59" s="63"/>
      <c r="G59" s="63"/>
      <c r="I59" s="63"/>
      <c r="K59" s="63"/>
      <c r="L59" s="63"/>
      <c r="M59" s="63"/>
    </row>
    <row r="60" spans="1:30" x14ac:dyDescent="0.25">
      <c r="A60" s="37" t="s">
        <v>5723</v>
      </c>
      <c r="B60" s="36" t="s">
        <v>103</v>
      </c>
      <c r="C60" s="63">
        <f>ROUND(C41+C42-C28,3)</f>
        <v>1936200000</v>
      </c>
      <c r="E60" s="63">
        <f>ROUND(E41+E42-E28,3)</f>
        <v>1590200000</v>
      </c>
      <c r="G60" s="63">
        <f>ROUND(G41+G42-G28,3)</f>
        <v>1024000000</v>
      </c>
      <c r="I60" s="63">
        <f>ROUND(I41+I42-I28,3)</f>
        <v>1730900000</v>
      </c>
      <c r="K60" s="63">
        <f>ROUND(K41+K42-K28,3)</f>
        <v>1757500000</v>
      </c>
      <c r="L60" s="63"/>
      <c r="M60" s="63"/>
    </row>
    <row r="61" spans="1:30" x14ac:dyDescent="0.25">
      <c r="A61" s="37"/>
    </row>
    <row r="62" spans="1:30" x14ac:dyDescent="0.25">
      <c r="A62" s="36" t="s">
        <v>5724</v>
      </c>
      <c r="B62" s="36" t="s">
        <v>103</v>
      </c>
      <c r="C62" s="121">
        <f>C44+C43+C34+C30</f>
        <v>2349200000</v>
      </c>
      <c r="E62" s="121">
        <f>E44+E43+E34+E30</f>
        <v>2133600000</v>
      </c>
      <c r="G62" s="121">
        <f>G44+G43+G34+G30</f>
        <v>2266100000</v>
      </c>
      <c r="I62" s="121">
        <f>I44+I43+I34+I30</f>
        <v>1984500000</v>
      </c>
      <c r="K62" s="121">
        <f>K44+K43+K34+K30</f>
        <v>2002600000</v>
      </c>
      <c r="M62" s="121"/>
    </row>
    <row r="81" spans="219:223" x14ac:dyDescent="0.25">
      <c r="HK81" s="68"/>
      <c r="HL81" s="68"/>
      <c r="HO81" s="36" t="s">
        <v>5725</v>
      </c>
    </row>
  </sheetData>
  <mergeCells count="7">
    <mergeCell ref="AC25:AD25"/>
    <mergeCell ref="G6:M6"/>
    <mergeCell ref="Q6:AC6"/>
    <mergeCell ref="G7:M7"/>
    <mergeCell ref="K8:M8"/>
    <mergeCell ref="W13:AB13"/>
    <mergeCell ref="AC24:AD24"/>
  </mergeCells>
  <pageMargins left="0.7" right="0.7" top="0.75" bottom="0.75" header="0.3" footer="0.3"/>
  <pageSetup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8DA92-22C1-405C-BBFB-9531FB865CBC}">
  <sheetPr>
    <pageSetUpPr fitToPage="1"/>
  </sheetPr>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3.26953125" style="36" customWidth="1"/>
    <col min="5" max="5" width="16.54296875" style="36" customWidth="1"/>
    <col min="6" max="6" width="3.26953125" style="36" customWidth="1"/>
    <col min="7" max="7" width="18.54296875" style="36" customWidth="1"/>
    <col min="8" max="8" width="3.26953125" style="36" customWidth="1"/>
    <col min="9" max="9" width="18.54296875" style="36" customWidth="1"/>
    <col min="10" max="10" width="3.26953125" style="36" customWidth="1"/>
    <col min="11" max="11" width="18.26953125" style="36" customWidth="1"/>
    <col min="12" max="12" width="2.54296875" style="36" customWidth="1"/>
    <col min="13" max="13" width="21.54296875" style="36" customWidth="1"/>
    <col min="14" max="16" width="9" style="36"/>
    <col min="17" max="17" width="53.26953125" style="36" customWidth="1"/>
    <col min="18" max="18" width="3" style="36" customWidth="1"/>
    <col min="19" max="19" width="14.81640625" style="36" customWidth="1"/>
    <col min="20" max="20" width="3.54296875" style="36" customWidth="1"/>
    <col min="21" max="21" width="13.81640625" style="36" customWidth="1"/>
    <col min="22" max="22" width="4.26953125" style="36" customWidth="1"/>
    <col min="23" max="23" width="13.81640625" style="36" customWidth="1"/>
    <col min="24" max="24" width="3.54296875" style="36" customWidth="1"/>
    <col min="25" max="25" width="11" style="36" bestFit="1" customWidth="1"/>
    <col min="26" max="26" width="2.54296875" style="36" bestFit="1" customWidth="1"/>
    <col min="27" max="27" width="11"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row>
    <row r="3" spans="1:29" ht="16.5" customHeight="1" x14ac:dyDescent="0.25">
      <c r="A3" s="28"/>
      <c r="C3" s="28"/>
      <c r="E3" s="28"/>
    </row>
    <row r="4" spans="1:29" ht="16.5" customHeight="1" thickBot="1" x14ac:dyDescent="0.3">
      <c r="A4" s="28"/>
      <c r="C4" s="28"/>
      <c r="E4" s="28"/>
    </row>
    <row r="5" spans="1:29" ht="16" x14ac:dyDescent="0.6">
      <c r="A5" s="102" t="s">
        <v>5726</v>
      </c>
    </row>
    <row r="6" spans="1:29" ht="15" customHeight="1" thickBot="1" x14ac:dyDescent="0.35">
      <c r="A6" s="103" t="s">
        <v>3022</v>
      </c>
      <c r="G6" s="1203" t="s">
        <v>3272</v>
      </c>
      <c r="H6" s="1203"/>
      <c r="I6" s="1203"/>
      <c r="J6" s="1203"/>
      <c r="K6" s="1203"/>
      <c r="L6" s="1203"/>
      <c r="M6" s="1203"/>
      <c r="Q6" s="60" t="str">
        <f>G6</f>
        <v>IDACORP, Inc.</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4.2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6">
        <f>(2775790+49800)*1000</f>
        <v>2825590000</v>
      </c>
      <c r="E12" s="105">
        <v>2194145000</v>
      </c>
      <c r="G12" s="104">
        <f>2000640*1000</f>
        <v>2000640000</v>
      </c>
      <c r="I12" s="104">
        <f>2000414*1000</f>
        <v>2000414000</v>
      </c>
      <c r="K12" s="104">
        <v>1836659000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63">
        <v>0</v>
      </c>
      <c r="E13" s="63">
        <v>0</v>
      </c>
      <c r="G13" s="63">
        <v>0</v>
      </c>
      <c r="I13" s="63">
        <v>0</v>
      </c>
      <c r="J13" s="63"/>
      <c r="K13" s="63">
        <v>0</v>
      </c>
      <c r="L13" s="63"/>
      <c r="M13" s="63"/>
      <c r="W13" s="1201" t="s">
        <v>43</v>
      </c>
      <c r="X13" s="1201"/>
      <c r="Y13" s="1201"/>
      <c r="Z13" s="1201"/>
      <c r="AA13" s="1201"/>
      <c r="AB13" s="1201"/>
      <c r="AC13" s="52" t="s">
        <v>44</v>
      </c>
    </row>
    <row r="14" spans="1:29" x14ac:dyDescent="0.25">
      <c r="C14" s="105"/>
      <c r="E14" s="105"/>
      <c r="Q14" s="64" t="s">
        <v>5691</v>
      </c>
      <c r="R14" s="64"/>
      <c r="S14" s="64"/>
      <c r="T14" s="64"/>
      <c r="U14" s="64"/>
      <c r="V14" s="64"/>
      <c r="X14" s="64"/>
    </row>
    <row r="15" spans="1:29" x14ac:dyDescent="0.25">
      <c r="A15" s="36" t="s">
        <v>46</v>
      </c>
      <c r="B15" s="36" t="s">
        <v>47</v>
      </c>
      <c r="C15" s="122">
        <v>50615237</v>
      </c>
      <c r="E15" s="105">
        <v>50561892</v>
      </c>
      <c r="G15" s="114">
        <v>50516479</v>
      </c>
      <c r="I15" s="114">
        <v>50461885</v>
      </c>
      <c r="K15" s="114">
        <v>50420017</v>
      </c>
      <c r="M15" s="114"/>
    </row>
    <row r="16" spans="1:29" x14ac:dyDescent="0.25">
      <c r="A16" s="36" t="s">
        <v>48</v>
      </c>
      <c r="B16" s="36" t="s">
        <v>49</v>
      </c>
      <c r="C16" s="105">
        <f>2907569*1000</f>
        <v>2907569000</v>
      </c>
      <c r="E16" s="105">
        <v>2807239000</v>
      </c>
      <c r="G16" s="107">
        <f>2668436*1000</f>
        <v>2668436000</v>
      </c>
      <c r="I16" s="107">
        <f>2559980*1000</f>
        <v>2559980000</v>
      </c>
      <c r="K16" s="107">
        <v>2464628000</v>
      </c>
      <c r="M16" s="107"/>
      <c r="Q16" s="64" t="s">
        <v>5692</v>
      </c>
      <c r="R16" s="64"/>
      <c r="S16" s="64"/>
      <c r="T16" s="64"/>
      <c r="U16" s="64"/>
      <c r="V16" s="64"/>
      <c r="X16" s="64"/>
    </row>
    <row r="17" spans="1:30" x14ac:dyDescent="0.25">
      <c r="A17" s="36" t="s">
        <v>51</v>
      </c>
      <c r="B17" s="36" t="s">
        <v>47</v>
      </c>
      <c r="C17" s="63">
        <v>0</v>
      </c>
      <c r="E17" s="63">
        <v>0</v>
      </c>
      <c r="G17" s="63">
        <v>0</v>
      </c>
      <c r="I17" s="63">
        <v>0</v>
      </c>
      <c r="J17" s="63"/>
      <c r="K17" s="63">
        <v>0</v>
      </c>
      <c r="L17" s="63"/>
      <c r="M17" s="63"/>
      <c r="Q17" s="36" t="s">
        <v>5693</v>
      </c>
      <c r="S17" s="53">
        <f>C50/1000000</f>
        <v>5733.1589999999997</v>
      </c>
      <c r="U17" s="53">
        <f>E50/1000000</f>
        <v>5001.384</v>
      </c>
      <c r="W17" s="53">
        <f>G50/1000000</f>
        <v>4669.076</v>
      </c>
      <c r="Y17" s="53">
        <f>I50/1000000</f>
        <v>4560.3940000000002</v>
      </c>
      <c r="Z17" s="53"/>
      <c r="AA17" s="53">
        <f>K50/1000000</f>
        <v>4301.2870000000003</v>
      </c>
      <c r="AB17" s="53"/>
    </row>
    <row r="18" spans="1:30" x14ac:dyDescent="0.25">
      <c r="C18" s="105"/>
      <c r="E18" s="105"/>
      <c r="G18" s="63"/>
      <c r="I18" s="63"/>
      <c r="J18" s="63"/>
      <c r="K18" s="63"/>
      <c r="L18" s="63"/>
      <c r="M18" s="63"/>
      <c r="Q18" s="36" t="s">
        <v>5694</v>
      </c>
      <c r="S18" s="54">
        <f>C19/1000000</f>
        <v>0</v>
      </c>
      <c r="U18" s="54">
        <f>E19/1000000</f>
        <v>0</v>
      </c>
      <c r="W18" s="54">
        <f>G19/1000000</f>
        <v>0</v>
      </c>
      <c r="Y18" s="54">
        <f>I19/1000000</f>
        <v>0</v>
      </c>
      <c r="Z18" s="53"/>
      <c r="AA18" s="54">
        <f>K19/1000000</f>
        <v>0</v>
      </c>
      <c r="AB18" s="53"/>
    </row>
    <row r="19" spans="1:30" x14ac:dyDescent="0.25">
      <c r="A19" s="36" t="s">
        <v>54</v>
      </c>
      <c r="B19" s="36" t="s">
        <v>55</v>
      </c>
      <c r="C19" s="63">
        <v>0</v>
      </c>
      <c r="E19" s="63">
        <v>0</v>
      </c>
      <c r="G19" s="63">
        <v>0</v>
      </c>
      <c r="I19" s="63">
        <v>0</v>
      </c>
      <c r="J19" s="63"/>
      <c r="K19" s="63">
        <v>0</v>
      </c>
      <c r="L19" s="63"/>
      <c r="M19" s="63"/>
      <c r="Q19" s="36" t="s">
        <v>5695</v>
      </c>
      <c r="S19" s="55">
        <f>SUM(S17:S18)</f>
        <v>5733.1589999999997</v>
      </c>
      <c r="U19" s="55">
        <f>SUM(U17:U18)</f>
        <v>5001.384</v>
      </c>
      <c r="W19" s="55">
        <f>SUM(W17:W18)</f>
        <v>4669.076</v>
      </c>
      <c r="Y19" s="55">
        <f>SUM(Y17:Y18)</f>
        <v>4560.3940000000002</v>
      </c>
      <c r="Z19" s="53"/>
      <c r="AA19" s="55">
        <f>SUM(AA17:AA18)</f>
        <v>4301.2870000000003</v>
      </c>
      <c r="AB19" s="53"/>
    </row>
    <row r="20" spans="1:30" x14ac:dyDescent="0.25">
      <c r="C20" s="105"/>
      <c r="E20" s="105"/>
    </row>
    <row r="21" spans="1:30" x14ac:dyDescent="0.25">
      <c r="A21" s="36" t="s">
        <v>57</v>
      </c>
      <c r="B21" s="36" t="s">
        <v>58</v>
      </c>
      <c r="C21" s="28">
        <v>5.14</v>
      </c>
      <c r="E21" s="105">
        <v>5.1100000000000003</v>
      </c>
      <c r="G21" s="63">
        <v>4.8499999999999996</v>
      </c>
      <c r="I21" s="63">
        <v>4.6900000000000004</v>
      </c>
      <c r="K21" s="63">
        <v>4.6100000000000003</v>
      </c>
      <c r="M21" s="63"/>
      <c r="Q21" s="64" t="s">
        <v>5696</v>
      </c>
      <c r="R21" s="64"/>
      <c r="T21" s="64"/>
      <c r="V21" s="64"/>
      <c r="X21" s="64"/>
    </row>
    <row r="22" spans="1:30" x14ac:dyDescent="0.25">
      <c r="A22" s="36" t="s">
        <v>60</v>
      </c>
      <c r="B22" s="36" t="s">
        <v>3244</v>
      </c>
      <c r="C22" s="123">
        <v>112.88</v>
      </c>
      <c r="E22" s="123">
        <v>118.47</v>
      </c>
      <c r="G22" s="36">
        <v>113.31</v>
      </c>
      <c r="I22" s="36">
        <v>113.18</v>
      </c>
      <c r="K22" s="36">
        <v>113.25</v>
      </c>
      <c r="Q22" s="36" t="s">
        <v>5697</v>
      </c>
      <c r="S22" s="56">
        <f>(ROUND((C30/(AVERAGE(C54,E54))*100),2))</f>
        <v>5.44</v>
      </c>
      <c r="T22" s="57" t="s">
        <v>63</v>
      </c>
      <c r="U22" s="56">
        <f>(ROUND((E30/(AVERAGE(E54,G54))*100),2))</f>
        <v>4.92</v>
      </c>
      <c r="V22" s="57" t="s">
        <v>63</v>
      </c>
      <c r="W22" s="56">
        <f>(ROUND((G30/(AVERAGE(G54,I54))*100),2))</f>
        <v>4.93</v>
      </c>
      <c r="X22" s="57" t="s">
        <v>63</v>
      </c>
      <c r="Y22" s="56">
        <f>(ROUND((I30/(AVERAGE(I54,K54))*100),2))</f>
        <v>5.16</v>
      </c>
      <c r="Z22" s="57" t="s">
        <v>63</v>
      </c>
      <c r="AA22" s="56">
        <f>(ROUND((K30/(AVERAGE(K54,M54))*100),2))</f>
        <v>5.29</v>
      </c>
      <c r="AB22" s="57" t="s">
        <v>63</v>
      </c>
      <c r="AC22" s="1097"/>
    </row>
    <row r="23" spans="1:30" x14ac:dyDescent="0.25">
      <c r="A23" s="36" t="s">
        <v>64</v>
      </c>
      <c r="B23" s="36" t="s">
        <v>3244</v>
      </c>
      <c r="C23" s="123">
        <v>89.52</v>
      </c>
      <c r="E23" s="123">
        <v>94.7</v>
      </c>
      <c r="G23" s="36">
        <v>86.14</v>
      </c>
      <c r="I23" s="36">
        <v>74.34</v>
      </c>
      <c r="K23" s="36">
        <v>89.94</v>
      </c>
      <c r="Q23" s="36" t="s">
        <v>5698</v>
      </c>
      <c r="S23" s="56"/>
      <c r="T23" s="57"/>
      <c r="U23" s="56"/>
      <c r="V23" s="57"/>
      <c r="W23" s="56"/>
      <c r="X23" s="57"/>
      <c r="Y23" s="56"/>
      <c r="Z23" s="57"/>
      <c r="AA23" s="56"/>
      <c r="AB23" s="57"/>
    </row>
    <row r="24" spans="1:30" x14ac:dyDescent="0.25">
      <c r="C24" s="105"/>
      <c r="E24" s="105"/>
      <c r="AC24" s="1203" t="s">
        <v>66</v>
      </c>
      <c r="AD24" s="1203"/>
    </row>
    <row r="25" spans="1:30" x14ac:dyDescent="0.25">
      <c r="C25" s="105"/>
      <c r="E25" s="105"/>
      <c r="Q25" s="64" t="s">
        <v>5699</v>
      </c>
      <c r="R25" s="64"/>
      <c r="AC25" s="1203" t="s">
        <v>68</v>
      </c>
      <c r="AD25" s="1203"/>
    </row>
    <row r="26" spans="1:30" x14ac:dyDescent="0.25">
      <c r="A26" s="36" t="s">
        <v>69</v>
      </c>
      <c r="B26" s="36" t="s">
        <v>3244</v>
      </c>
      <c r="C26" s="28">
        <v>3.2</v>
      </c>
      <c r="E26" s="105">
        <v>3.04</v>
      </c>
      <c r="G26" s="36">
        <v>2.88</v>
      </c>
      <c r="I26" s="36">
        <v>2.72</v>
      </c>
      <c r="K26" s="36">
        <v>2.56</v>
      </c>
      <c r="Q26" s="36" t="s">
        <v>5700</v>
      </c>
    </row>
    <row r="27" spans="1:30" x14ac:dyDescent="0.25">
      <c r="C27" s="105"/>
      <c r="E27" s="105"/>
      <c r="Q27" s="36" t="s">
        <v>5701</v>
      </c>
      <c r="S27" s="56">
        <f>ROUND(((C12/C50)*100),2)</f>
        <v>49.29</v>
      </c>
      <c r="T27" s="57" t="s">
        <v>63</v>
      </c>
      <c r="U27" s="56">
        <f>ROUND(((E12/E50)*100),2)</f>
        <v>43.87</v>
      </c>
      <c r="V27" s="57" t="s">
        <v>63</v>
      </c>
      <c r="W27" s="56">
        <f>ROUND(((G12/G50)*100),2)</f>
        <v>42.85</v>
      </c>
      <c r="X27" s="57" t="s">
        <v>63</v>
      </c>
      <c r="Y27" s="56">
        <f>ROUND(((I12/I50)*100),2)</f>
        <v>43.86</v>
      </c>
      <c r="Z27" s="57" t="s">
        <v>63</v>
      </c>
      <c r="AA27" s="56">
        <f>ROUND(((K12/K50)*100),2)</f>
        <v>42.7</v>
      </c>
      <c r="AB27" s="57" t="s">
        <v>63</v>
      </c>
      <c r="AC27" s="56">
        <f>ROUND(AVERAGE(S27:AB27),2)</f>
        <v>44.51</v>
      </c>
      <c r="AD27" s="57" t="s">
        <v>63</v>
      </c>
    </row>
    <row r="28" spans="1:30" x14ac:dyDescent="0.25">
      <c r="A28" s="36" t="s">
        <v>72</v>
      </c>
      <c r="B28" s="36" t="s">
        <v>72</v>
      </c>
      <c r="C28" s="105">
        <f>(43221+20012)*1000</f>
        <v>63233000</v>
      </c>
      <c r="E28" s="105">
        <f>(37285+13914)*1000</f>
        <v>51199000</v>
      </c>
      <c r="G28" s="115">
        <f>31537000+11993000</f>
        <v>43530000</v>
      </c>
      <c r="I28" s="115">
        <f>29551000+11578000</f>
        <v>41129000</v>
      </c>
      <c r="K28" s="115">
        <f>27112000+10703000</f>
        <v>37815000</v>
      </c>
      <c r="M28" s="11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Q29" s="36" t="s">
        <v>5703</v>
      </c>
      <c r="S29" s="58">
        <f>ROUND(((C16/C50)*100),2)</f>
        <v>50.71</v>
      </c>
      <c r="T29" s="57"/>
      <c r="U29" s="58">
        <f>ROUND(((E16/E50)*100),2)</f>
        <v>56.13</v>
      </c>
      <c r="V29" s="57"/>
      <c r="W29" s="58">
        <f>ROUND(((G16/G50)*100),2)</f>
        <v>57.15</v>
      </c>
      <c r="X29" s="57"/>
      <c r="Y29" s="58">
        <f>ROUND(((I16/I50)*100),2)</f>
        <v>56.14</v>
      </c>
      <c r="Z29" s="57"/>
      <c r="AA29" s="58">
        <f>ROUND(((K16/K50)*100),2)</f>
        <v>57.3</v>
      </c>
      <c r="AB29" s="57"/>
      <c r="AC29" s="56">
        <f>ROUND(AVERAGE(S29:AB29),2)</f>
        <v>55.49</v>
      </c>
      <c r="AD29" s="57"/>
    </row>
    <row r="30" spans="1:30" x14ac:dyDescent="0.25">
      <c r="A30" s="36" t="s">
        <v>73</v>
      </c>
      <c r="B30" s="36" t="s">
        <v>74</v>
      </c>
      <c r="C30" s="124">
        <f>(116216+20253)*1000</f>
        <v>136469000</v>
      </c>
      <c r="E30" s="124">
        <f>(87259+16030)*1000</f>
        <v>103289000</v>
      </c>
      <c r="G30" s="105">
        <f>(84145+14546)*1000</f>
        <v>98691000</v>
      </c>
      <c r="I30" s="105">
        <f>(84251+14753)*1000</f>
        <v>99004000</v>
      </c>
      <c r="K30" s="105">
        <f>82457000+14721000</f>
        <v>97178000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2" spans="1:30" x14ac:dyDescent="0.25">
      <c r="A32" s="36" t="s">
        <v>76</v>
      </c>
      <c r="B32" s="36" t="s">
        <v>77</v>
      </c>
      <c r="C32" s="107">
        <f>261893*1000</f>
        <v>261893000</v>
      </c>
      <c r="E32" s="107">
        <f>259560*1000</f>
        <v>259560000</v>
      </c>
      <c r="G32" s="107">
        <f>245872*1000</f>
        <v>245872000</v>
      </c>
      <c r="I32" s="107">
        <f>237968*1000</f>
        <v>237968000</v>
      </c>
      <c r="K32" s="107">
        <v>233328000</v>
      </c>
      <c r="M32" s="107"/>
      <c r="Q32" s="36" t="s">
        <v>5705</v>
      </c>
    </row>
    <row r="33" spans="1:30" x14ac:dyDescent="0.25">
      <c r="A33" s="65"/>
      <c r="B33" s="65"/>
      <c r="C33" s="65"/>
      <c r="D33" s="65"/>
      <c r="E33" s="65"/>
      <c r="F33" s="65"/>
      <c r="G33" s="65"/>
      <c r="H33" s="65"/>
      <c r="I33" s="65"/>
      <c r="J33" s="65"/>
      <c r="K33" s="65"/>
      <c r="L33" s="65"/>
      <c r="M33" s="65"/>
      <c r="Q33" s="36" t="s">
        <v>5706</v>
      </c>
      <c r="S33" s="56">
        <f>ROUND((((C12+C19)/C56)*100),2)</f>
        <v>49.29</v>
      </c>
      <c r="T33" s="57" t="s">
        <v>63</v>
      </c>
      <c r="U33" s="56">
        <f>ROUND((((E12+E19)/E56)*100),2)</f>
        <v>43.87</v>
      </c>
      <c r="V33" s="57" t="s">
        <v>63</v>
      </c>
      <c r="W33" s="56">
        <f>ROUND((((G12+G19)/G56)*100),2)</f>
        <v>42.85</v>
      </c>
      <c r="X33" s="57" t="s">
        <v>63</v>
      </c>
      <c r="Y33" s="56">
        <f>ROUND((((I12+I19)/I56)*100),2)</f>
        <v>43.86</v>
      </c>
      <c r="Z33" s="57" t="s">
        <v>63</v>
      </c>
      <c r="AA33" s="56">
        <f>ROUND((((K12+K19)/K56)*100),2)</f>
        <v>42.7</v>
      </c>
      <c r="AB33" s="57" t="s">
        <v>63</v>
      </c>
      <c r="AC33" s="56">
        <f>ROUND(AVERAGE(S33:AB33),2)</f>
        <v>44.51</v>
      </c>
      <c r="AD33" s="57" t="s">
        <v>63</v>
      </c>
    </row>
    <row r="34" spans="1:30" x14ac:dyDescent="0.25">
      <c r="A34" s="36" t="s">
        <v>80</v>
      </c>
      <c r="B34" s="36" t="s">
        <v>81</v>
      </c>
      <c r="C34" s="106">
        <f>261195*1000</f>
        <v>261195000</v>
      </c>
      <c r="E34" s="106">
        <f>258982*1000</f>
        <v>258982000</v>
      </c>
      <c r="G34" s="107">
        <f>245550*1000</f>
        <v>245550000</v>
      </c>
      <c r="I34" s="107">
        <f>237417*1000</f>
        <v>237417000</v>
      </c>
      <c r="K34" s="107">
        <v>232854000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0">ROUND(AVERAGE(S34:AB34),2)</f>
        <v>0</v>
      </c>
      <c r="AD34" s="57"/>
    </row>
    <row r="35" spans="1:30" x14ac:dyDescent="0.25">
      <c r="Q35" s="36" t="s">
        <v>5703</v>
      </c>
      <c r="S35" s="58">
        <f>ROUND((((C16)/C56)*100),2)</f>
        <v>50.71</v>
      </c>
      <c r="T35" s="57"/>
      <c r="U35" s="58">
        <f>ROUND((((E16)/E56)*100),2)</f>
        <v>56.13</v>
      </c>
      <c r="V35" s="57"/>
      <c r="W35" s="58">
        <f>ROUND((((G16)/G56)*100),2)</f>
        <v>57.15</v>
      </c>
      <c r="X35" s="57"/>
      <c r="Y35" s="58">
        <f>ROUND((((I16)/I56)*100),2)</f>
        <v>56.14</v>
      </c>
      <c r="Z35" s="57"/>
      <c r="AA35" s="58">
        <f>ROUND((((K16)/K56)*100),2)</f>
        <v>57.3</v>
      </c>
      <c r="AB35" s="57"/>
      <c r="AC35" s="56">
        <f t="shared" si="0"/>
        <v>55.49</v>
      </c>
      <c r="AD35" s="57"/>
    </row>
    <row r="36" spans="1:30" x14ac:dyDescent="0.25">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8" spans="1:30" x14ac:dyDescent="0.25">
      <c r="A38" s="36" t="s">
        <v>84</v>
      </c>
      <c r="B38" s="36" t="s">
        <v>85</v>
      </c>
      <c r="C38" s="107">
        <f>163545*1000</f>
        <v>163545000</v>
      </c>
      <c r="E38" s="107">
        <f>154287*1000</f>
        <v>154287000</v>
      </c>
      <c r="G38" s="107">
        <f>146119*1000</f>
        <v>146119000</v>
      </c>
      <c r="I38" s="107">
        <f>137813*1000</f>
        <v>137813000</v>
      </c>
      <c r="K38" s="107">
        <v>129677000</v>
      </c>
      <c r="M38" s="107"/>
    </row>
    <row r="39" spans="1:30" x14ac:dyDescent="0.25">
      <c r="G39" s="62"/>
      <c r="I39" s="62"/>
      <c r="J39" s="62"/>
      <c r="K39" s="62"/>
      <c r="L39" s="62"/>
      <c r="M39" s="62"/>
    </row>
    <row r="40" spans="1:30" x14ac:dyDescent="0.25">
      <c r="A40" s="36" t="s">
        <v>87</v>
      </c>
      <c r="B40" s="36" t="s">
        <v>88</v>
      </c>
      <c r="C40" s="107">
        <f>C32</f>
        <v>261893000</v>
      </c>
      <c r="E40" s="107">
        <f>E32</f>
        <v>259560000</v>
      </c>
      <c r="G40" s="107">
        <f>G32</f>
        <v>245872000</v>
      </c>
      <c r="I40" s="107">
        <f>237968*1000</f>
        <v>237968000</v>
      </c>
      <c r="J40" s="62"/>
      <c r="K40" s="63">
        <v>233328000</v>
      </c>
      <c r="L40" s="62"/>
      <c r="M40" s="63"/>
      <c r="Q40" s="64" t="s">
        <v>5707</v>
      </c>
      <c r="R40" s="64"/>
    </row>
    <row r="41" spans="1:30" x14ac:dyDescent="0.25">
      <c r="A41" s="36" t="s">
        <v>90</v>
      </c>
      <c r="B41" s="36" t="s">
        <v>91</v>
      </c>
      <c r="C41" s="106">
        <f>267027*1000</f>
        <v>267027000</v>
      </c>
      <c r="E41" s="106">
        <f>351285*1000</f>
        <v>351285000</v>
      </c>
      <c r="G41" s="63">
        <f>363264*1000</f>
        <v>363264000</v>
      </c>
      <c r="I41" s="63">
        <f>388131*1000</f>
        <v>388131000</v>
      </c>
      <c r="K41" s="63">
        <v>366625000</v>
      </c>
      <c r="M41" s="63"/>
      <c r="Q41" s="64"/>
      <c r="R41" s="64"/>
    </row>
    <row r="42" spans="1:30" x14ac:dyDescent="0.25">
      <c r="A42" s="36" t="s">
        <v>5708</v>
      </c>
      <c r="B42" s="36" t="s">
        <v>5709</v>
      </c>
      <c r="C42" s="125">
        <f>(-17628-3220-53243-81244-12551+10712)*1000</f>
        <v>-157174000</v>
      </c>
      <c r="E42" s="124">
        <f>(-81545-2156-11626+112602-4628+22951)*1000</f>
        <v>35598000</v>
      </c>
      <c r="G42" s="63">
        <f>(-6697+17700-17885-8327+3102-10764+3358)*1000</f>
        <v>-19513000</v>
      </c>
      <c r="I42" s="63">
        <f>(-374-356+8950+4910+7996-5546+2034)*1000</f>
        <v>17614000</v>
      </c>
      <c r="K42" s="63">
        <f>(-5996-9526+742-8820-799-4375+555)*1000</f>
        <v>-28219000</v>
      </c>
      <c r="M42" s="63"/>
      <c r="Q42" s="64" t="s">
        <v>5710</v>
      </c>
      <c r="R42" s="64"/>
    </row>
    <row r="43" spans="1:30" x14ac:dyDescent="0.25">
      <c r="A43" s="36" t="s">
        <v>5711</v>
      </c>
      <c r="B43" s="36" t="s">
        <v>5712</v>
      </c>
      <c r="C43" s="124">
        <f>195341*1000</f>
        <v>195341000</v>
      </c>
      <c r="E43" s="124">
        <f>170077*1000</f>
        <v>170077000</v>
      </c>
      <c r="G43" s="63">
        <f>175555*1000</f>
        <v>175555000</v>
      </c>
      <c r="I43" s="63">
        <f>171648*1000</f>
        <v>171648000</v>
      </c>
      <c r="K43" s="63">
        <v>169210000</v>
      </c>
      <c r="M43" s="63"/>
      <c r="Q43" s="36" t="s">
        <v>5713</v>
      </c>
      <c r="S43" s="56">
        <f>ROUND(C21/C52,4)*100</f>
        <v>5.08</v>
      </c>
      <c r="T43" s="57" t="s">
        <v>63</v>
      </c>
      <c r="U43" s="56">
        <f>ROUND(E21/E52,4)*100</f>
        <v>4.79</v>
      </c>
      <c r="V43" s="57" t="s">
        <v>63</v>
      </c>
      <c r="W43" s="56">
        <f>ROUND(G21/G52,4)*100</f>
        <v>4.8599999999999994</v>
      </c>
      <c r="X43" s="57" t="s">
        <v>63</v>
      </c>
      <c r="Y43" s="56">
        <f>ROUND(I21/I52,4)*100</f>
        <v>5</v>
      </c>
      <c r="Z43" s="57" t="s">
        <v>63</v>
      </c>
      <c r="AA43" s="56">
        <f>ROUND(K21/K52,4)*100</f>
        <v>4.54</v>
      </c>
      <c r="AB43" s="57" t="s">
        <v>63</v>
      </c>
      <c r="AC43" s="56">
        <f>ROUND(AVERAGE(S43:AB43),2)</f>
        <v>4.8499999999999996</v>
      </c>
      <c r="AD43" s="57" t="s">
        <v>63</v>
      </c>
    </row>
    <row r="44" spans="1:30" x14ac:dyDescent="0.25">
      <c r="A44" s="36" t="s">
        <v>5714</v>
      </c>
      <c r="B44" s="36" t="s">
        <v>5715</v>
      </c>
      <c r="C44" s="124">
        <f>27296*1000</f>
        <v>27296000</v>
      </c>
      <c r="E44" s="124">
        <f>37844*1000</f>
        <v>37844000</v>
      </c>
      <c r="G44" s="63">
        <f>36912*1000</f>
        <v>36912000</v>
      </c>
      <c r="I44" s="63">
        <f>28700*1000</f>
        <v>28700000</v>
      </c>
      <c r="J44" s="63"/>
      <c r="K44" s="63">
        <v>24507000</v>
      </c>
      <c r="L44" s="63"/>
      <c r="M44" s="63"/>
      <c r="Q44" s="36" t="s">
        <v>5716</v>
      </c>
      <c r="S44" s="56">
        <f>(ROUND((C52/(AVERAGE(C48,E48))*100),2))</f>
        <v>179.17</v>
      </c>
      <c r="U44" s="56">
        <f>(ROUND((E52/(AVERAGE(E48,G48))*100),2))</f>
        <v>196.75</v>
      </c>
      <c r="W44" s="56">
        <f>(ROUND((G52/(AVERAGE(G48,I48))*100),2))</f>
        <v>192.6</v>
      </c>
      <c r="Y44" s="56">
        <f>(ROUND((I52/(AVERAGE(I48,K48))*100),2))</f>
        <v>188.25</v>
      </c>
      <c r="AA44" s="56">
        <f>(ROUND((K52/(AVERAGE(K48,M48))*100),2))</f>
        <v>207.84</v>
      </c>
      <c r="AC44" s="56">
        <f t="shared" ref="AC44:AC45" si="1">ROUND(AVERAGE(S44:AB44),2)</f>
        <v>192.92</v>
      </c>
    </row>
    <row r="45" spans="1:30" x14ac:dyDescent="0.25">
      <c r="Q45" s="36" t="s">
        <v>5717</v>
      </c>
      <c r="S45" s="56">
        <f>ROUND(((+C26/C52)*100),2)</f>
        <v>3.16</v>
      </c>
      <c r="U45" s="56">
        <f>ROUND(((+E26/E52)*100),2)</f>
        <v>2.85</v>
      </c>
      <c r="W45" s="56">
        <f>ROUND(((+G26/G52)*100),2)</f>
        <v>2.89</v>
      </c>
      <c r="Y45" s="56">
        <f>ROUND(((+I26/I52)*100),2)</f>
        <v>2.9</v>
      </c>
      <c r="AA45" s="56">
        <f>ROUND(((+K26/K52)*100),2)</f>
        <v>2.52</v>
      </c>
      <c r="AC45" s="56">
        <f t="shared" si="1"/>
        <v>2.86</v>
      </c>
    </row>
    <row r="46" spans="1:30" x14ac:dyDescent="0.25">
      <c r="A46" s="36" t="s">
        <v>100</v>
      </c>
      <c r="Q46" s="36" t="s">
        <v>5718</v>
      </c>
      <c r="S46" s="56">
        <f>ROUND(((+C38/C34)*100),2)</f>
        <v>62.61</v>
      </c>
      <c r="U46" s="56">
        <f>ROUND(((+E38/E34)*100),2)</f>
        <v>59.57</v>
      </c>
      <c r="W46" s="56">
        <f>ROUND(((+G38/G34)*100),2)</f>
        <v>59.51</v>
      </c>
      <c r="Y46" s="56">
        <f>ROUND(((+I38/I34)*100),2)</f>
        <v>58.05</v>
      </c>
      <c r="AA46" s="56">
        <f>ROUND(((+K38/K34)*100),2)</f>
        <v>55.69</v>
      </c>
      <c r="AC46" s="56">
        <f>ROUND(AVERAGE(S46:AB46),2)</f>
        <v>59.09</v>
      </c>
    </row>
    <row r="47" spans="1:30" x14ac:dyDescent="0.25">
      <c r="S47" s="56"/>
      <c r="U47" s="56"/>
      <c r="W47" s="56"/>
      <c r="Y47" s="56"/>
      <c r="AA47" s="56"/>
      <c r="AC47" s="56"/>
    </row>
    <row r="48" spans="1:30" x14ac:dyDescent="0.25">
      <c r="A48" s="36" t="s">
        <v>102</v>
      </c>
      <c r="B48" s="36" t="s">
        <v>103</v>
      </c>
      <c r="C48" s="63">
        <f>C16/C15</f>
        <v>57.444539872449873</v>
      </c>
      <c r="E48" s="63">
        <f>E16/E15</f>
        <v>55.520845620254875</v>
      </c>
      <c r="G48" s="63">
        <f>G16/G15</f>
        <v>52.823079771652338</v>
      </c>
      <c r="I48" s="63">
        <f>I16/I15</f>
        <v>50.730962586910891</v>
      </c>
      <c r="J48" s="63"/>
      <c r="K48" s="63">
        <f>K16/K15</f>
        <v>48.881935125091289</v>
      </c>
      <c r="L48" s="63"/>
      <c r="M48" s="63"/>
      <c r="Q48" s="64" t="s">
        <v>5719</v>
      </c>
      <c r="R48" s="64"/>
      <c r="S48" s="56">
        <f>ROUND(((C34/AVERAGE(C16,E16))*100),2)</f>
        <v>9.14</v>
      </c>
      <c r="T48" s="36" t="s">
        <v>63</v>
      </c>
      <c r="U48" s="56">
        <f>ROUND(((E34/AVERAGE(E16,G16))*100),2)</f>
        <v>9.4600000000000009</v>
      </c>
      <c r="V48" s="36" t="s">
        <v>63</v>
      </c>
      <c r="W48" s="56">
        <f>ROUND(((G34/AVERAGE(G16,I16))*100),2)</f>
        <v>9.39</v>
      </c>
      <c r="X48" s="36" t="s">
        <v>63</v>
      </c>
      <c r="Y48" s="56">
        <f>ROUND(((I34/AVERAGE(I16,K16))*100),2)</f>
        <v>9.4499999999999993</v>
      </c>
      <c r="Z48" s="36" t="s">
        <v>63</v>
      </c>
      <c r="AA48" s="56">
        <f>ROUND(((K34/AVERAGE(K16,M16))*100),2)</f>
        <v>9.4499999999999993</v>
      </c>
      <c r="AB48" s="36" t="s">
        <v>63</v>
      </c>
      <c r="AC48" s="56">
        <f>ROUND(AVERAGE(S48:AB48),2)</f>
        <v>9.3800000000000008</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5733159000</v>
      </c>
      <c r="E50" s="63">
        <f>SUM(E12:E13,E16:E17)</f>
        <v>5001384000</v>
      </c>
      <c r="G50" s="63">
        <f>SUM(G12:G13,G16:G17)</f>
        <v>4669076000</v>
      </c>
      <c r="I50" s="63">
        <f>SUM(I12:I13,I16:I17)</f>
        <v>4560394000</v>
      </c>
      <c r="J50" s="63"/>
      <c r="K50" s="63">
        <f>SUM(K12:K13,K16:K17)</f>
        <v>4301287000</v>
      </c>
      <c r="L50" s="63"/>
      <c r="M50" s="63"/>
      <c r="Q50" s="64" t="s">
        <v>5720</v>
      </c>
      <c r="R50" s="64"/>
      <c r="S50" s="56">
        <f>ROUND((C54/C62),2)</f>
        <v>4.5599999999999996</v>
      </c>
      <c r="T50" s="57" t="s">
        <v>105</v>
      </c>
      <c r="U50" s="56">
        <f>ROUND((E54/E62),2)</f>
        <v>3.85</v>
      </c>
      <c r="V50" s="57" t="s">
        <v>105</v>
      </c>
      <c r="W50" s="56">
        <f>ROUND((G54/G62),2)</f>
        <v>3.59</v>
      </c>
      <c r="X50" s="57" t="s">
        <v>105</v>
      </c>
      <c r="Y50" s="56">
        <f>ROUND((I54/I62),2)</f>
        <v>3.73</v>
      </c>
      <c r="Z50" s="57" t="s">
        <v>105</v>
      </c>
      <c r="AA50" s="56">
        <f>ROUND((K54/K62),2)</f>
        <v>3.51</v>
      </c>
      <c r="AB50" s="57" t="s">
        <v>105</v>
      </c>
      <c r="AC50" s="56">
        <f>ROUND(AVERAGE(S50:AB50),2)</f>
        <v>3.85</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101.19999999999999</v>
      </c>
      <c r="E52" s="63">
        <f>AVERAGE(E22:E23)</f>
        <v>106.58500000000001</v>
      </c>
      <c r="G52" s="63">
        <f>AVERAGE(G22:G23)</f>
        <v>99.724999999999994</v>
      </c>
      <c r="I52" s="63">
        <f>AVERAGE(I22:I23)</f>
        <v>93.76</v>
      </c>
      <c r="J52" s="63"/>
      <c r="K52" s="63">
        <f>AVERAGE(K22:K23)</f>
        <v>101.595</v>
      </c>
      <c r="L52" s="63"/>
      <c r="M52" s="63"/>
      <c r="Q52" s="64" t="s">
        <v>5721</v>
      </c>
      <c r="R52" s="64"/>
      <c r="S52" s="56">
        <f>ROUND(((C60/C54)*100),2)</f>
        <v>1.65</v>
      </c>
      <c r="T52" s="57" t="s">
        <v>63</v>
      </c>
      <c r="U52" s="56">
        <f>ROUND(((E60/E54)*100),2)</f>
        <v>15.3</v>
      </c>
      <c r="V52" s="57" t="s">
        <v>63</v>
      </c>
      <c r="W52" s="56">
        <f>ROUND(((G60/G54)*100),2)</f>
        <v>15.01</v>
      </c>
      <c r="X52" s="57" t="s">
        <v>63</v>
      </c>
      <c r="Y52" s="56">
        <f>ROUND(((I60/I54)*100),2)</f>
        <v>18.23</v>
      </c>
      <c r="Z52" s="57" t="s">
        <v>63</v>
      </c>
      <c r="AA52" s="56">
        <f>ROUND(((K60/K54)*100),2)</f>
        <v>16.37</v>
      </c>
      <c r="AB52" s="57" t="s">
        <v>63</v>
      </c>
      <c r="AC52" s="56">
        <f>ROUND(AVERAGE(S52:AB52),2)</f>
        <v>13.31</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2825590000</v>
      </c>
      <c r="E54" s="63">
        <f>+E19+E12</f>
        <v>2194145000</v>
      </c>
      <c r="G54" s="63">
        <f>+G19+G12</f>
        <v>2000640000</v>
      </c>
      <c r="I54" s="63">
        <f>+I19+I12</f>
        <v>2000414000</v>
      </c>
      <c r="J54" s="101"/>
      <c r="K54" s="63">
        <f>+K19+K12</f>
        <v>1836659000</v>
      </c>
      <c r="L54" s="101"/>
      <c r="M54" s="63"/>
      <c r="Q54" s="67" t="s">
        <v>5722</v>
      </c>
      <c r="R54" s="67"/>
      <c r="S54" s="56">
        <f>S33</f>
        <v>49.29</v>
      </c>
      <c r="T54" s="57" t="s">
        <v>63</v>
      </c>
      <c r="U54" s="56">
        <f>U33</f>
        <v>43.87</v>
      </c>
      <c r="V54" s="57" t="s">
        <v>63</v>
      </c>
      <c r="W54" s="56">
        <f>W33</f>
        <v>42.85</v>
      </c>
      <c r="X54" s="57" t="s">
        <v>63</v>
      </c>
      <c r="Y54" s="56">
        <f>Y33</f>
        <v>43.86</v>
      </c>
      <c r="Z54" s="57" t="s">
        <v>63</v>
      </c>
      <c r="AA54" s="56">
        <f>AA33</f>
        <v>42.7</v>
      </c>
      <c r="AB54" s="57" t="s">
        <v>63</v>
      </c>
      <c r="AC54" s="56">
        <f>ROUND(AVERAGE(S54:AB54),2)</f>
        <v>44.51</v>
      </c>
      <c r="AD54" s="57" t="s">
        <v>63</v>
      </c>
    </row>
    <row r="55" spans="1:30" x14ac:dyDescent="0.25">
      <c r="C55" s="63"/>
      <c r="E55" s="63"/>
      <c r="G55" s="63"/>
      <c r="I55" s="63"/>
      <c r="J55" s="63"/>
      <c r="K55" s="63"/>
      <c r="L55" s="63"/>
      <c r="M55" s="63"/>
    </row>
    <row r="56" spans="1:30" x14ac:dyDescent="0.25">
      <c r="A56" s="36" t="s">
        <v>112</v>
      </c>
      <c r="B56" s="36" t="s">
        <v>103</v>
      </c>
      <c r="C56" s="63">
        <f>SUM(C50,C19)</f>
        <v>5733159000</v>
      </c>
      <c r="E56" s="63">
        <f>SUM(E50,E19)</f>
        <v>5001384000</v>
      </c>
      <c r="G56" s="63">
        <f>SUM(G50,G19)</f>
        <v>4669076000</v>
      </c>
      <c r="I56" s="63">
        <f>SUM(I50,I19)</f>
        <v>4560394000</v>
      </c>
      <c r="J56" s="63"/>
      <c r="K56" s="63">
        <f>SUM(K50,K19)</f>
        <v>4301287000</v>
      </c>
      <c r="L56" s="63"/>
      <c r="M56" s="63"/>
    </row>
    <row r="57" spans="1:30" x14ac:dyDescent="0.25">
      <c r="C57" s="63"/>
      <c r="E57" s="63"/>
      <c r="G57" s="63"/>
      <c r="I57" s="63"/>
      <c r="J57" s="63"/>
      <c r="K57" s="63"/>
      <c r="L57" s="63"/>
      <c r="M57" s="63"/>
    </row>
    <row r="58" spans="1:30" x14ac:dyDescent="0.25">
      <c r="A58" s="36" t="s">
        <v>115</v>
      </c>
      <c r="B58" s="36" t="s">
        <v>103</v>
      </c>
      <c r="C58" s="63">
        <f>SUM(C13,C17)</f>
        <v>0</v>
      </c>
      <c r="E58" s="63">
        <f>SUM(E13,E17)</f>
        <v>0</v>
      </c>
      <c r="G58" s="63">
        <f>SUM(G13,G17)</f>
        <v>0</v>
      </c>
      <c r="I58" s="63">
        <f>SUM(I13,I17)</f>
        <v>0</v>
      </c>
      <c r="J58" s="63"/>
      <c r="K58" s="63">
        <f>SUM(K13,K17)</f>
        <v>0</v>
      </c>
      <c r="L58" s="63"/>
      <c r="M58" s="63"/>
    </row>
    <row r="59" spans="1:30" x14ac:dyDescent="0.25">
      <c r="C59" s="63"/>
      <c r="E59" s="63"/>
      <c r="G59" s="63"/>
      <c r="I59" s="63"/>
      <c r="J59" s="63"/>
      <c r="K59" s="63"/>
      <c r="L59" s="63"/>
      <c r="M59" s="63"/>
    </row>
    <row r="60" spans="1:30" x14ac:dyDescent="0.25">
      <c r="A60" s="37" t="s">
        <v>5723</v>
      </c>
      <c r="B60" s="36" t="s">
        <v>103</v>
      </c>
      <c r="C60" s="63">
        <f>ROUND(C41+C42-C28,3)</f>
        <v>46620000</v>
      </c>
      <c r="E60" s="63">
        <f>ROUND(E41+E42-E28,3)</f>
        <v>335684000</v>
      </c>
      <c r="G60" s="63">
        <f>ROUND(G41+G42-G28,3)</f>
        <v>300221000</v>
      </c>
      <c r="I60" s="63">
        <f>ROUND(I41+I42-I28,3)</f>
        <v>364616000</v>
      </c>
      <c r="J60" s="63"/>
      <c r="K60" s="63">
        <f>ROUND(K41+K42-K28,3)</f>
        <v>300591000</v>
      </c>
      <c r="L60" s="63"/>
      <c r="M60" s="63"/>
    </row>
    <row r="61" spans="1:30" x14ac:dyDescent="0.25">
      <c r="A61" s="37"/>
      <c r="J61" s="63"/>
      <c r="L61" s="63"/>
    </row>
    <row r="62" spans="1:30" x14ac:dyDescent="0.25">
      <c r="A62" s="36" t="s">
        <v>5724</v>
      </c>
      <c r="B62" s="36" t="s">
        <v>103</v>
      </c>
      <c r="C62" s="63">
        <f>C44+C43+C34+C30</f>
        <v>620301000</v>
      </c>
      <c r="E62" s="63">
        <f>E44+E43+E34+E30</f>
        <v>570192000</v>
      </c>
      <c r="G62" s="63">
        <f>G44+G43+G34+G30</f>
        <v>556708000</v>
      </c>
      <c r="I62" s="63">
        <f>I44+I43+I34+I30</f>
        <v>536769000</v>
      </c>
      <c r="J62" s="63"/>
      <c r="K62" s="63">
        <f>K44+K43+K34+K30</f>
        <v>523749000</v>
      </c>
      <c r="L62" s="63"/>
      <c r="M62" s="63"/>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4AF09-1B61-4211-A5CD-3A780E9E5A9D}">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2.7265625" style="36" customWidth="1"/>
    <col min="5" max="5" width="16.26953125" style="36" bestFit="1" customWidth="1"/>
    <col min="6" max="6" width="2.7265625" style="36" customWidth="1"/>
    <col min="7" max="7" width="17.26953125" style="36" customWidth="1"/>
    <col min="8" max="8" width="3" style="36" customWidth="1"/>
    <col min="9" max="9" width="17.26953125" style="36" customWidth="1"/>
    <col min="10" max="10" width="3" style="36" customWidth="1"/>
    <col min="11" max="11" width="18" style="36" customWidth="1"/>
    <col min="12" max="12" width="2" style="36" customWidth="1"/>
    <col min="13" max="13" width="21.54296875" style="36" customWidth="1"/>
    <col min="14" max="16" width="9" style="36"/>
    <col min="17" max="17" width="54" style="36" customWidth="1"/>
    <col min="18" max="18" width="3" style="36" customWidth="1"/>
    <col min="19" max="19" width="14" style="36" customWidth="1"/>
    <col min="20" max="20" width="4.54296875" style="36" customWidth="1"/>
    <col min="21" max="21" width="14.26953125" style="36" customWidth="1"/>
    <col min="22" max="22" width="4" style="36" customWidth="1"/>
    <col min="23" max="23" width="13.7265625" style="36" customWidth="1"/>
    <col min="24" max="24" width="3.54296875" style="36" customWidth="1"/>
    <col min="25" max="25" width="10.7265625" style="36" bestFit="1" customWidth="1"/>
    <col min="26" max="26" width="2.54296875" style="36" bestFit="1" customWidth="1"/>
    <col min="27" max="27" width="10.7265625"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row>
    <row r="2" spans="1:29" ht="16.5" customHeight="1" x14ac:dyDescent="0.25">
      <c r="A2" s="28"/>
      <c r="E2" s="28"/>
    </row>
    <row r="3" spans="1:29" ht="16.5" customHeight="1" x14ac:dyDescent="0.25">
      <c r="A3" s="28"/>
      <c r="C3" s="28"/>
      <c r="E3" s="28"/>
    </row>
    <row r="4" spans="1:29" ht="16.5" customHeight="1" thickBot="1" x14ac:dyDescent="0.3">
      <c r="A4" s="28"/>
      <c r="C4" s="28"/>
      <c r="G4" s="126"/>
      <c r="I4" s="126"/>
    </row>
    <row r="5" spans="1:29" ht="16" x14ac:dyDescent="0.6">
      <c r="A5" s="102" t="s">
        <v>5726</v>
      </c>
    </row>
    <row r="6" spans="1:29" ht="15" customHeight="1" thickBot="1" x14ac:dyDescent="0.35">
      <c r="A6" s="103" t="s">
        <v>3027</v>
      </c>
      <c r="G6" s="1203" t="s">
        <v>5740</v>
      </c>
      <c r="H6" s="1203"/>
      <c r="I6" s="1203"/>
      <c r="J6" s="1203"/>
      <c r="K6" s="1203"/>
      <c r="L6" s="1203"/>
      <c r="M6" s="1203"/>
      <c r="Q6" s="60" t="str">
        <f>G6</f>
        <v>Northwestern Corp.</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4.2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4">
        <f>(2684635+99950)*1000</f>
        <v>2784585000</v>
      </c>
      <c r="E12" s="104">
        <f>(2474357+144525)*1000</f>
        <v>2618882000</v>
      </c>
      <c r="G12" s="104">
        <f>(2875+2541478)*1000</f>
        <v>2544353000</v>
      </c>
      <c r="I12" s="104">
        <f>(2668+2315261)*1000</f>
        <v>2317929000</v>
      </c>
      <c r="K12" s="104">
        <v>2233281000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104">
        <v>0</v>
      </c>
      <c r="E13" s="36">
        <v>0</v>
      </c>
      <c r="G13" s="36">
        <v>0</v>
      </c>
      <c r="I13" s="36">
        <v>0</v>
      </c>
      <c r="K13" s="36">
        <v>0</v>
      </c>
      <c r="W13" s="1201" t="s">
        <v>43</v>
      </c>
      <c r="X13" s="1201"/>
      <c r="Y13" s="1201"/>
      <c r="Z13" s="1201"/>
      <c r="AA13" s="1201"/>
      <c r="AB13" s="1201"/>
      <c r="AC13" s="52" t="s">
        <v>44</v>
      </c>
    </row>
    <row r="14" spans="1:29" x14ac:dyDescent="0.25">
      <c r="C14" s="63"/>
      <c r="Q14" s="64" t="s">
        <v>5691</v>
      </c>
      <c r="R14" s="64"/>
      <c r="S14" s="64"/>
      <c r="T14" s="64"/>
      <c r="U14" s="64"/>
      <c r="V14" s="64"/>
      <c r="X14" s="64"/>
    </row>
    <row r="15" spans="1:29" x14ac:dyDescent="0.25">
      <c r="A15" s="36" t="s">
        <v>46</v>
      </c>
      <c r="B15" s="36" t="s">
        <v>47</v>
      </c>
      <c r="C15" s="106">
        <v>64761919</v>
      </c>
      <c r="E15" s="105">
        <v>63278307</v>
      </c>
      <c r="G15" s="105">
        <v>57606252</v>
      </c>
      <c r="I15" s="105">
        <v>54144775</v>
      </c>
      <c r="K15" s="105">
        <v>53999189</v>
      </c>
      <c r="M15" s="105"/>
    </row>
    <row r="16" spans="1:29" x14ac:dyDescent="0.25">
      <c r="A16" s="36" t="s">
        <v>48</v>
      </c>
      <c r="B16" s="36" t="s">
        <v>49</v>
      </c>
      <c r="C16" s="107">
        <f>1000*(2785314)</f>
        <v>2785314000</v>
      </c>
      <c r="E16" s="107">
        <f>2665183*1000</f>
        <v>2665183000</v>
      </c>
      <c r="G16" s="107">
        <f>2339713*1000</f>
        <v>2339713000</v>
      </c>
      <c r="I16" s="107">
        <f>2079095*1000</f>
        <v>2079095000</v>
      </c>
      <c r="K16" s="107">
        <v>2039094000</v>
      </c>
      <c r="M16" s="107"/>
      <c r="Q16" s="64" t="s">
        <v>5692</v>
      </c>
      <c r="R16" s="64"/>
      <c r="S16" s="64"/>
      <c r="T16" s="64"/>
      <c r="U16" s="64"/>
      <c r="V16" s="64"/>
      <c r="X16" s="64"/>
    </row>
    <row r="17" spans="1:30" x14ac:dyDescent="0.25">
      <c r="A17" s="36" t="s">
        <v>51</v>
      </c>
      <c r="B17" s="36" t="s">
        <v>47</v>
      </c>
      <c r="C17" s="107">
        <v>0</v>
      </c>
      <c r="E17" s="36">
        <v>0</v>
      </c>
      <c r="G17" s="36">
        <v>0</v>
      </c>
      <c r="I17" s="36">
        <v>0</v>
      </c>
      <c r="K17" s="36">
        <v>0</v>
      </c>
      <c r="Q17" s="36" t="s">
        <v>5693</v>
      </c>
      <c r="S17" s="53">
        <f>C50/1000000</f>
        <v>5569.8990000000003</v>
      </c>
      <c r="U17" s="53">
        <f>E50/1000000</f>
        <v>5284.0649999999996</v>
      </c>
      <c r="W17" s="53">
        <f>G50/1000000</f>
        <v>4884.0659999999998</v>
      </c>
      <c r="Y17" s="53">
        <f>I50/1000000</f>
        <v>4397.0240000000003</v>
      </c>
      <c r="Z17" s="53"/>
      <c r="AA17" s="53">
        <f>K50/1000000</f>
        <v>4272.375</v>
      </c>
      <c r="AB17" s="53"/>
    </row>
    <row r="18" spans="1:30" x14ac:dyDescent="0.25">
      <c r="C18" s="63"/>
      <c r="Q18" s="36" t="s">
        <v>5694</v>
      </c>
      <c r="S18" s="54">
        <f>C19/1000000</f>
        <v>0</v>
      </c>
      <c r="U18" s="54">
        <f>E19/1000000</f>
        <v>0</v>
      </c>
      <c r="W18" s="54">
        <f>G19/1000000</f>
        <v>0</v>
      </c>
      <c r="Y18" s="54">
        <f>I19/1000000</f>
        <v>100</v>
      </c>
      <c r="Z18" s="53"/>
      <c r="AA18" s="54">
        <f>K19/1000000</f>
        <v>0</v>
      </c>
      <c r="AB18" s="53"/>
    </row>
    <row r="19" spans="1:30" x14ac:dyDescent="0.25">
      <c r="A19" s="36" t="s">
        <v>54</v>
      </c>
      <c r="B19" s="36" t="s">
        <v>55</v>
      </c>
      <c r="C19" s="107">
        <v>0</v>
      </c>
      <c r="E19" s="107">
        <v>0</v>
      </c>
      <c r="G19" s="107">
        <v>0</v>
      </c>
      <c r="I19" s="107">
        <f>100000*1000</f>
        <v>100000000</v>
      </c>
      <c r="K19" s="107">
        <v>0</v>
      </c>
      <c r="M19" s="107"/>
      <c r="Q19" s="36" t="s">
        <v>5695</v>
      </c>
      <c r="S19" s="55">
        <f>SUM(S17:S18)</f>
        <v>5569.8990000000003</v>
      </c>
      <c r="U19" s="55">
        <f>SUM(U17:U18)</f>
        <v>5284.0649999999996</v>
      </c>
      <c r="W19" s="55">
        <f>SUM(W17:W18)</f>
        <v>4884.0659999999998</v>
      </c>
      <c r="Y19" s="55">
        <f>SUM(Y17:Y18)</f>
        <v>4497.0240000000003</v>
      </c>
      <c r="Z19" s="53"/>
      <c r="AA19" s="55">
        <f>SUM(AA17:AA18)</f>
        <v>4272.375</v>
      </c>
      <c r="AB19" s="53"/>
    </row>
    <row r="20" spans="1:30" x14ac:dyDescent="0.25">
      <c r="C20" s="63"/>
    </row>
    <row r="21" spans="1:30" x14ac:dyDescent="0.25">
      <c r="A21" s="36" t="s">
        <v>57</v>
      </c>
      <c r="B21" s="36" t="s">
        <v>58</v>
      </c>
      <c r="C21" s="63">
        <v>3.22</v>
      </c>
      <c r="E21" s="63">
        <v>3.25</v>
      </c>
      <c r="G21" s="63">
        <v>3.6</v>
      </c>
      <c r="I21" s="63">
        <v>3.06</v>
      </c>
      <c r="K21" s="63">
        <v>3.98</v>
      </c>
      <c r="M21" s="63"/>
      <c r="Q21" s="64" t="s">
        <v>5696</v>
      </c>
      <c r="R21" s="64"/>
      <c r="T21" s="64"/>
      <c r="V21" s="64"/>
      <c r="X21" s="64"/>
    </row>
    <row r="22" spans="1:30" x14ac:dyDescent="0.25">
      <c r="A22" s="36" t="s">
        <v>60</v>
      </c>
      <c r="B22" s="36" t="s">
        <v>3244</v>
      </c>
      <c r="C22" s="36">
        <v>61.07</v>
      </c>
      <c r="E22" s="36">
        <v>62.72</v>
      </c>
      <c r="G22" s="36">
        <v>70.33</v>
      </c>
      <c r="I22" s="36">
        <v>80.22</v>
      </c>
      <c r="K22" s="36">
        <v>76.05</v>
      </c>
      <c r="Q22" s="36" t="s">
        <v>5697</v>
      </c>
      <c r="S22" s="56">
        <f>(ROUND((C30/(AVERAGE(C54,E54))*100),2))</f>
        <v>4.24</v>
      </c>
      <c r="T22" s="57" t="s">
        <v>63</v>
      </c>
      <c r="U22" s="56">
        <f>(ROUND((E30/(AVERAGE(E54,G54))*100),2))</f>
        <v>3.88</v>
      </c>
      <c r="V22" s="57" t="s">
        <v>63</v>
      </c>
      <c r="W22" s="56">
        <f>(ROUND((G30/(AVERAGE(G54,I54))*100),2))</f>
        <v>3.78</v>
      </c>
      <c r="X22" s="57" t="s">
        <v>63</v>
      </c>
      <c r="Y22" s="56">
        <f>(ROUND((I30/(AVERAGE(I54,K54))*100),2))</f>
        <v>4.16</v>
      </c>
      <c r="Z22" s="57" t="s">
        <v>63</v>
      </c>
      <c r="AA22" s="56">
        <f>(ROUND((K30/(AVERAGE(K54,M54))*100),2))</f>
        <v>4.26</v>
      </c>
      <c r="AB22" s="57" t="s">
        <v>63</v>
      </c>
      <c r="AC22" s="1097"/>
    </row>
    <row r="23" spans="1:30" x14ac:dyDescent="0.25">
      <c r="A23" s="36" t="s">
        <v>64</v>
      </c>
      <c r="B23" s="36" t="s">
        <v>3244</v>
      </c>
      <c r="C23" s="36">
        <v>46.55</v>
      </c>
      <c r="E23" s="36">
        <v>49.28</v>
      </c>
      <c r="G23" s="36">
        <v>54.47</v>
      </c>
      <c r="I23" s="36">
        <v>48.01</v>
      </c>
      <c r="K23" s="36">
        <v>58.03</v>
      </c>
      <c r="Q23" s="36" t="s">
        <v>5698</v>
      </c>
      <c r="S23" s="56"/>
      <c r="T23" s="57"/>
      <c r="U23" s="56"/>
      <c r="V23" s="57"/>
      <c r="W23" s="56"/>
      <c r="X23" s="57"/>
      <c r="Y23" s="56"/>
      <c r="Z23" s="57"/>
      <c r="AA23" s="56"/>
      <c r="AB23" s="57"/>
    </row>
    <row r="24" spans="1:30" x14ac:dyDescent="0.25">
      <c r="C24" s="63"/>
      <c r="AC24" s="1203" t="s">
        <v>66</v>
      </c>
      <c r="AD24" s="1203"/>
    </row>
    <row r="25" spans="1:30" x14ac:dyDescent="0.25">
      <c r="C25" s="63"/>
      <c r="Q25" s="64" t="s">
        <v>5699</v>
      </c>
      <c r="R25" s="64"/>
      <c r="AC25" s="1203" t="s">
        <v>68</v>
      </c>
      <c r="AD25" s="1203"/>
    </row>
    <row r="26" spans="1:30" x14ac:dyDescent="0.25">
      <c r="A26" s="36" t="s">
        <v>69</v>
      </c>
      <c r="B26" s="36" t="s">
        <v>3244</v>
      </c>
      <c r="C26" s="100">
        <v>2.56</v>
      </c>
      <c r="E26" s="36">
        <v>2.52</v>
      </c>
      <c r="G26" s="36">
        <v>2.48</v>
      </c>
      <c r="I26" s="36">
        <v>2.4</v>
      </c>
      <c r="K26" s="36">
        <v>2.2999999999999998</v>
      </c>
      <c r="Q26" s="36" t="s">
        <v>5700</v>
      </c>
    </row>
    <row r="27" spans="1:30" x14ac:dyDescent="0.25">
      <c r="C27" s="63"/>
      <c r="Q27" s="36" t="s">
        <v>5701</v>
      </c>
      <c r="S27" s="56">
        <f>ROUND(((C12/C50)*100),2)</f>
        <v>49.99</v>
      </c>
      <c r="T27" s="57" t="s">
        <v>63</v>
      </c>
      <c r="U27" s="56">
        <f>ROUND(((E12/E50)*100),2)</f>
        <v>49.56</v>
      </c>
      <c r="V27" s="57" t="s">
        <v>63</v>
      </c>
      <c r="W27" s="56">
        <f>ROUND(((G12/G50)*100),2)</f>
        <v>52.09</v>
      </c>
      <c r="X27" s="57" t="s">
        <v>63</v>
      </c>
      <c r="Y27" s="56">
        <f>ROUND(((I12/I50)*100),2)</f>
        <v>52.72</v>
      </c>
      <c r="Z27" s="57" t="s">
        <v>63</v>
      </c>
      <c r="AA27" s="56">
        <f>ROUND(((K12/K50)*100),2)</f>
        <v>52.27</v>
      </c>
      <c r="AB27" s="57" t="s">
        <v>63</v>
      </c>
      <c r="AC27" s="56">
        <f>ROUND(AVERAGE(S27:AB27),2)</f>
        <v>51.33</v>
      </c>
      <c r="AD27" s="57" t="s">
        <v>63</v>
      </c>
    </row>
    <row r="28" spans="1:30" x14ac:dyDescent="0.25">
      <c r="A28" s="36" t="s">
        <v>72</v>
      </c>
      <c r="B28" s="36" t="s">
        <v>72</v>
      </c>
      <c r="C28" s="63">
        <f>24.3*1000000</f>
        <v>24300000</v>
      </c>
      <c r="E28" s="105">
        <f>20.2*1000000</f>
        <v>20200000</v>
      </c>
      <c r="G28" s="105">
        <f>15.9*1000000</f>
        <v>15900000</v>
      </c>
      <c r="I28" s="105">
        <f>9.8*1000000</f>
        <v>9800000</v>
      </c>
      <c r="K28" s="105">
        <v>8200000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x14ac:dyDescent="0.25">
      <c r="C29" s="63"/>
      <c r="Q29" s="36" t="s">
        <v>5703</v>
      </c>
      <c r="S29" s="58">
        <f>ROUND(((C16/C50)*100),2)</f>
        <v>50.01</v>
      </c>
      <c r="T29" s="57"/>
      <c r="U29" s="58">
        <f>ROUND(((E16/E50)*100),2)</f>
        <v>50.44</v>
      </c>
      <c r="V29" s="57"/>
      <c r="W29" s="58">
        <f>ROUND(((G16/G50)*100),2)</f>
        <v>47.91</v>
      </c>
      <c r="X29" s="57"/>
      <c r="Y29" s="58">
        <f>ROUND(((I16/I50)*100),2)</f>
        <v>47.28</v>
      </c>
      <c r="Z29" s="57"/>
      <c r="AA29" s="58">
        <f>ROUND(((K16/K50)*100),2)</f>
        <v>47.73</v>
      </c>
      <c r="AB29" s="57"/>
      <c r="AC29" s="56">
        <f t="shared" si="0"/>
        <v>48.67</v>
      </c>
      <c r="AD29" s="57"/>
    </row>
    <row r="30" spans="1:30" x14ac:dyDescent="0.25">
      <c r="A30" s="36" t="s">
        <v>73</v>
      </c>
      <c r="B30" s="36" t="s">
        <v>74</v>
      </c>
      <c r="C30" s="107">
        <f>114617*1000</f>
        <v>114617000</v>
      </c>
      <c r="E30" s="105">
        <f>100110*1000</f>
        <v>100110000</v>
      </c>
      <c r="G30" s="105">
        <f>93674*1000</f>
        <v>93674000</v>
      </c>
      <c r="I30" s="105">
        <f>96812*1000</f>
        <v>96812000</v>
      </c>
      <c r="K30" s="105">
        <v>95068000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row>
    <row r="32" spans="1:30" x14ac:dyDescent="0.25">
      <c r="A32" s="36" t="s">
        <v>76</v>
      </c>
      <c r="B32" s="36" t="s">
        <v>77</v>
      </c>
      <c r="C32" s="107">
        <f>194131*1000</f>
        <v>194131000</v>
      </c>
      <c r="E32" s="107">
        <f>183008*1000</f>
        <v>183008000</v>
      </c>
      <c r="G32" s="107">
        <f>186840*1000</f>
        <v>186840000</v>
      </c>
      <c r="I32" s="107">
        <f>155215*1000</f>
        <v>155215000</v>
      </c>
      <c r="K32" s="107">
        <v>202120000</v>
      </c>
      <c r="M32" s="107"/>
      <c r="Q32" s="36" t="s">
        <v>5705</v>
      </c>
    </row>
    <row r="33" spans="1:30" x14ac:dyDescent="0.25">
      <c r="A33" s="65"/>
      <c r="B33" s="65"/>
      <c r="C33" s="66"/>
      <c r="D33" s="65"/>
      <c r="E33" s="65"/>
      <c r="F33" s="65"/>
      <c r="G33" s="65"/>
      <c r="H33" s="65"/>
      <c r="I33" s="65"/>
      <c r="J33" s="65"/>
      <c r="K33" s="65"/>
      <c r="L33" s="65"/>
      <c r="M33" s="65"/>
      <c r="Q33" s="36" t="s">
        <v>5706</v>
      </c>
      <c r="S33" s="56">
        <f>ROUND((((C12+C19)/C56)*100),2)</f>
        <v>49.99</v>
      </c>
      <c r="T33" s="57" t="s">
        <v>63</v>
      </c>
      <c r="U33" s="56">
        <f>ROUND((((E12+E19)/E56)*100),2)</f>
        <v>49.56</v>
      </c>
      <c r="V33" s="57" t="s">
        <v>63</v>
      </c>
      <c r="W33" s="56">
        <f>ROUND((((G12+G19)/G56)*100),2)</f>
        <v>52.09</v>
      </c>
      <c r="X33" s="57" t="s">
        <v>63</v>
      </c>
      <c r="Y33" s="56">
        <f>ROUND((((I12+I19)/I56)*100),2)</f>
        <v>53.77</v>
      </c>
      <c r="Z33" s="57" t="s">
        <v>63</v>
      </c>
      <c r="AA33" s="56">
        <f>ROUND((((K12+K19)/K56)*100),2)</f>
        <v>52.27</v>
      </c>
      <c r="AB33" s="57" t="s">
        <v>63</v>
      </c>
      <c r="AC33" s="56">
        <f>ROUND(AVERAGE(S33:AB33),2)</f>
        <v>51.54</v>
      </c>
      <c r="AD33" s="57" t="s">
        <v>63</v>
      </c>
    </row>
    <row r="34" spans="1:30" x14ac:dyDescent="0.25">
      <c r="A34" s="36" t="s">
        <v>80</v>
      </c>
      <c r="B34" s="36" t="s">
        <v>81</v>
      </c>
      <c r="C34" s="107">
        <f>194131*1000</f>
        <v>194131000</v>
      </c>
      <c r="E34" s="107">
        <f>E32</f>
        <v>183008000</v>
      </c>
      <c r="G34" s="107">
        <f>G32</f>
        <v>186840000</v>
      </c>
      <c r="I34" s="107">
        <f>I32</f>
        <v>155215000</v>
      </c>
      <c r="K34" s="107">
        <f>K32</f>
        <v>202120000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x14ac:dyDescent="0.25">
      <c r="C35" s="63"/>
      <c r="Q35" s="36" t="s">
        <v>5703</v>
      </c>
      <c r="S35" s="58">
        <f>ROUND((((C16)/C56)*100),2)</f>
        <v>50.01</v>
      </c>
      <c r="T35" s="57"/>
      <c r="U35" s="58">
        <f>ROUND((((E16)/E56)*100),2)</f>
        <v>50.44</v>
      </c>
      <c r="V35" s="57"/>
      <c r="W35" s="58">
        <f>ROUND((((G16)/G56)*100),2)</f>
        <v>47.91</v>
      </c>
      <c r="X35" s="57"/>
      <c r="Y35" s="58">
        <f>ROUND((((I16)/I56)*100),2)</f>
        <v>46.23</v>
      </c>
      <c r="Z35" s="57"/>
      <c r="AA35" s="58">
        <f>ROUND((((K16)/K56)*100),2)</f>
        <v>47.73</v>
      </c>
      <c r="AB35" s="57"/>
      <c r="AC35" s="56">
        <f t="shared" si="1"/>
        <v>48.46</v>
      </c>
      <c r="AD35" s="57"/>
    </row>
    <row r="36" spans="1:30" x14ac:dyDescent="0.25">
      <c r="A36" s="36" t="s">
        <v>82</v>
      </c>
      <c r="B36" s="36" t="s">
        <v>83</v>
      </c>
      <c r="C36" s="107">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row>
    <row r="38" spans="1:30" x14ac:dyDescent="0.25">
      <c r="A38" s="36" t="s">
        <v>84</v>
      </c>
      <c r="B38" s="36" t="s">
        <v>85</v>
      </c>
      <c r="C38" s="106">
        <f>1000*154050</f>
        <v>154050000</v>
      </c>
      <c r="E38" s="107">
        <f>140062*1000</f>
        <v>140062000</v>
      </c>
      <c r="G38" s="107">
        <f>128483*1000</f>
        <v>128483000</v>
      </c>
      <c r="I38" s="107">
        <f>120350*1000</f>
        <v>120350000</v>
      </c>
      <c r="K38" s="107">
        <v>115127000</v>
      </c>
      <c r="M38" s="107"/>
    </row>
    <row r="39" spans="1:30" x14ac:dyDescent="0.25">
      <c r="C39" s="63"/>
    </row>
    <row r="40" spans="1:30" x14ac:dyDescent="0.25">
      <c r="A40" s="36" t="s">
        <v>87</v>
      </c>
      <c r="B40" s="36" t="s">
        <v>88</v>
      </c>
      <c r="C40" s="107">
        <f>C32</f>
        <v>194131000</v>
      </c>
      <c r="E40" s="107">
        <f>E32</f>
        <v>183008000</v>
      </c>
      <c r="G40" s="107">
        <f>G32</f>
        <v>186840000</v>
      </c>
      <c r="I40" s="107">
        <f>I32</f>
        <v>155215000</v>
      </c>
      <c r="K40" s="107">
        <f>K32</f>
        <v>202120000</v>
      </c>
      <c r="M40" s="107"/>
      <c r="Q40" s="64" t="s">
        <v>5707</v>
      </c>
      <c r="R40" s="64"/>
      <c r="S40" s="64"/>
      <c r="T40" s="64"/>
    </row>
    <row r="41" spans="1:30" x14ac:dyDescent="0.25">
      <c r="A41" s="36" t="s">
        <v>90</v>
      </c>
      <c r="B41" s="36" t="s">
        <v>91</v>
      </c>
      <c r="C41" s="63">
        <f>489231*1000</f>
        <v>489231000</v>
      </c>
      <c r="E41" s="63">
        <f>307242*1000</f>
        <v>307242000</v>
      </c>
      <c r="G41" s="63">
        <f>219978*1000</f>
        <v>219978000</v>
      </c>
      <c r="I41" s="63">
        <f>352149*1000</f>
        <v>352149000</v>
      </c>
      <c r="K41" s="63">
        <v>296720000</v>
      </c>
      <c r="M41" s="63"/>
      <c r="Q41" s="64"/>
      <c r="R41" s="64"/>
      <c r="S41" s="64"/>
      <c r="T41" s="64"/>
    </row>
    <row r="42" spans="1:30" x14ac:dyDescent="0.25">
      <c r="A42" s="36" t="s">
        <v>5708</v>
      </c>
      <c r="B42" s="36" t="s">
        <v>5709</v>
      </c>
      <c r="C42" s="104">
        <f>(32695-7180+2644-54722-3377+105588+39957)*1000</f>
        <v>115605000</v>
      </c>
      <c r="E42" s="63">
        <f>(-46282-26744-3833+50537+16846-20512-7034)*1000</f>
        <v>-37022000</v>
      </c>
      <c r="G42" s="63">
        <f>(-30442-19604-6835+7494+26055-69616-27674)*1000</f>
        <v>-120622000</v>
      </c>
      <c r="I42" s="63">
        <f>(-824-7085-3477+16043+5909+14749+22773)*1000</f>
        <v>48088000</v>
      </c>
      <c r="K42" s="63">
        <f>(-5032-3110-3140-1821-16023-16028-7796-11680-6528)*1000</f>
        <v>-71158000</v>
      </c>
      <c r="M42" s="63"/>
      <c r="Q42" s="64" t="s">
        <v>5710</v>
      </c>
      <c r="R42" s="64"/>
      <c r="S42" s="64"/>
      <c r="T42" s="64"/>
    </row>
    <row r="43" spans="1:30" x14ac:dyDescent="0.25">
      <c r="A43" s="36" t="s">
        <v>5711</v>
      </c>
      <c r="B43" s="36" t="s">
        <v>5712</v>
      </c>
      <c r="C43" s="63">
        <f>210474*1000</f>
        <v>210474000</v>
      </c>
      <c r="E43" s="63">
        <f>195020*1000</f>
        <v>195020000</v>
      </c>
      <c r="G43" s="63">
        <f>187467*1000</f>
        <v>187467000</v>
      </c>
      <c r="I43" s="63">
        <f>179644*1000</f>
        <v>179644000</v>
      </c>
      <c r="K43" s="63">
        <v>172923000</v>
      </c>
      <c r="M43" s="63"/>
      <c r="Q43" s="36" t="s">
        <v>5713</v>
      </c>
      <c r="S43" s="56">
        <f>ROUND(C21/C52,4)*100</f>
        <v>5.9799999999999995</v>
      </c>
      <c r="T43" s="57" t="s">
        <v>63</v>
      </c>
      <c r="U43" s="56">
        <f>ROUND(E21/E52,4)*100</f>
        <v>5.8000000000000007</v>
      </c>
      <c r="V43" s="57" t="s">
        <v>63</v>
      </c>
      <c r="W43" s="56">
        <f>ROUND(G21/G52,4)*100</f>
        <v>5.7700000000000005</v>
      </c>
      <c r="X43" s="57" t="s">
        <v>63</v>
      </c>
      <c r="Y43" s="56">
        <f>ROUND(I21/I52,4)*100</f>
        <v>4.7699999999999996</v>
      </c>
      <c r="Z43" s="57" t="s">
        <v>63</v>
      </c>
      <c r="AA43" s="56">
        <f>ROUND(K21/K52,4)*100</f>
        <v>5.94</v>
      </c>
      <c r="AB43" s="57" t="s">
        <v>63</v>
      </c>
      <c r="AC43" s="56">
        <f>ROUND(AVERAGE(S43:AB43),2)</f>
        <v>5.65</v>
      </c>
      <c r="AD43" s="57" t="s">
        <v>63</v>
      </c>
    </row>
    <row r="44" spans="1:30" x14ac:dyDescent="0.25">
      <c r="A44" s="36" t="s">
        <v>5714</v>
      </c>
      <c r="B44" s="36" t="s">
        <v>5715</v>
      </c>
      <c r="C44" s="63">
        <f>-7539*1000</f>
        <v>-7539000</v>
      </c>
      <c r="E44" s="105">
        <f>605*1000</f>
        <v>605000</v>
      </c>
      <c r="G44" s="105">
        <f>-3419*1000</f>
        <v>-3419000</v>
      </c>
      <c r="I44" s="105">
        <f>10970*1000</f>
        <v>10970000</v>
      </c>
      <c r="K44" s="105">
        <v>19925000</v>
      </c>
      <c r="M44" s="105"/>
      <c r="Q44" s="36" t="s">
        <v>5716</v>
      </c>
      <c r="S44" s="56">
        <f>(ROUND((C52/(AVERAGE(C48,E48))*100),2))</f>
        <v>126.42</v>
      </c>
      <c r="U44" s="56">
        <f>(ROUND((E52/(AVERAGE(E48,G48))*100),2))</f>
        <v>135.37</v>
      </c>
      <c r="W44" s="56">
        <f>(ROUND((G52/(AVERAGE(G48,I48))*100),2))</f>
        <v>157.94999999999999</v>
      </c>
      <c r="Y44" s="56">
        <f>(ROUND((I52/(AVERAGE(I48,K48))*100),2))</f>
        <v>168.37</v>
      </c>
      <c r="AA44" s="56">
        <f>(ROUND((K52/(AVERAGE(K48,M48))*100),2))</f>
        <v>177.54</v>
      </c>
      <c r="AC44" s="56">
        <f t="shared" ref="AC44:AC46" si="2">ROUND(AVERAGE(S44:AB44),2)</f>
        <v>153.13</v>
      </c>
    </row>
    <row r="45" spans="1:30" x14ac:dyDescent="0.25">
      <c r="C45" s="63"/>
      <c r="Q45" s="36" t="s">
        <v>5717</v>
      </c>
      <c r="S45" s="56">
        <f>ROUND(((+C26/C52)*100),2)</f>
        <v>4.76</v>
      </c>
      <c r="U45" s="56">
        <f>ROUND(((+E26/E52)*100),2)</f>
        <v>4.5</v>
      </c>
      <c r="W45" s="56">
        <f>ROUND(((+G26/G52)*100),2)</f>
        <v>3.97</v>
      </c>
      <c r="Y45" s="56">
        <f>ROUND(((+I26/I52)*100),2)</f>
        <v>3.74</v>
      </c>
      <c r="AA45" s="56">
        <f>ROUND(((+K26/K52)*100),2)</f>
        <v>3.43</v>
      </c>
      <c r="AC45" s="56">
        <f t="shared" si="2"/>
        <v>4.08</v>
      </c>
    </row>
    <row r="46" spans="1:30" x14ac:dyDescent="0.25">
      <c r="A46" s="36" t="s">
        <v>100</v>
      </c>
      <c r="C46" s="63"/>
      <c r="Q46" s="36" t="s">
        <v>5718</v>
      </c>
      <c r="S46" s="56">
        <f>ROUND(((+C38/C34)*100),2)</f>
        <v>79.349999999999994</v>
      </c>
      <c r="U46" s="56">
        <f>ROUND(((+E38/E34)*100),2)</f>
        <v>76.53</v>
      </c>
      <c r="W46" s="56">
        <f>ROUND(((+G38/G34)*100),2)</f>
        <v>68.77</v>
      </c>
      <c r="Y46" s="56">
        <f>ROUND(((+I38/I34)*100),2)</f>
        <v>77.540000000000006</v>
      </c>
      <c r="AA46" s="56">
        <f>ROUND(((+K38/K34)*100),2)</f>
        <v>56.96</v>
      </c>
      <c r="AC46" s="56">
        <f t="shared" si="2"/>
        <v>71.83</v>
      </c>
    </row>
    <row r="47" spans="1:30" x14ac:dyDescent="0.25">
      <c r="C47" s="63"/>
      <c r="S47" s="56"/>
      <c r="U47" s="56"/>
      <c r="W47" s="56"/>
      <c r="Y47" s="56"/>
      <c r="AA47" s="56"/>
      <c r="AC47" s="56"/>
    </row>
    <row r="48" spans="1:30" x14ac:dyDescent="0.25">
      <c r="A48" s="36" t="s">
        <v>102</v>
      </c>
      <c r="B48" s="36" t="s">
        <v>103</v>
      </c>
      <c r="C48" s="63">
        <f>C16/C15</f>
        <v>43.008515544451363</v>
      </c>
      <c r="E48" s="63">
        <f>E16/E15</f>
        <v>42.118430886591199</v>
      </c>
      <c r="G48" s="63">
        <f>G16/G15</f>
        <v>40.615608875231111</v>
      </c>
      <c r="I48" s="63">
        <f>I16/I15</f>
        <v>38.398811334981076</v>
      </c>
      <c r="J48" s="63"/>
      <c r="K48" s="63">
        <f>K16/K15</f>
        <v>37.761567122795121</v>
      </c>
      <c r="L48" s="63"/>
      <c r="M48" s="63"/>
      <c r="Q48" s="64" t="s">
        <v>5719</v>
      </c>
      <c r="R48" s="64"/>
      <c r="S48" s="56">
        <f>ROUND(((C34/AVERAGE(C16,E16))*100),2)</f>
        <v>7.12</v>
      </c>
      <c r="T48" s="36" t="s">
        <v>63</v>
      </c>
      <c r="U48" s="56">
        <f>ROUND(((E34/AVERAGE(E16,G16))*100),2)</f>
        <v>7.31</v>
      </c>
      <c r="V48" s="36" t="s">
        <v>63</v>
      </c>
      <c r="W48" s="56">
        <f>ROUND(((G34/AVERAGE(G16,I16))*100),2)</f>
        <v>8.4600000000000009</v>
      </c>
      <c r="X48" s="36" t="s">
        <v>63</v>
      </c>
      <c r="Y48" s="56">
        <f>ROUND(((I34/AVERAGE(I16,K16))*100),2)</f>
        <v>7.54</v>
      </c>
      <c r="Z48" s="36" t="s">
        <v>63</v>
      </c>
      <c r="AA48" s="56">
        <f>ROUND(((K34/AVERAGE(K16,M16))*100),2)</f>
        <v>9.91</v>
      </c>
      <c r="AB48" s="36" t="s">
        <v>63</v>
      </c>
      <c r="AC48" s="56">
        <f>ROUND(AVERAGE(S48:AB48),2)</f>
        <v>8.07</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5569899000</v>
      </c>
      <c r="E50" s="63">
        <f>SUM(E12:E13,E16:E17)</f>
        <v>5284065000</v>
      </c>
      <c r="G50" s="63">
        <f>SUM(G12:G13,G16:G17)</f>
        <v>4884066000</v>
      </c>
      <c r="I50" s="63">
        <f>SUM(I12:I13,I16:I17)</f>
        <v>4397024000</v>
      </c>
      <c r="J50" s="63"/>
      <c r="K50" s="63">
        <f>SUM(K12:K13,K16:K17)</f>
        <v>4272375000</v>
      </c>
      <c r="L50" s="63"/>
      <c r="M50" s="63"/>
      <c r="Q50" s="64" t="s">
        <v>5720</v>
      </c>
      <c r="R50" s="64"/>
      <c r="S50" s="56">
        <f>ROUND((C54/C62),2)</f>
        <v>5.44</v>
      </c>
      <c r="T50" s="57" t="s">
        <v>105</v>
      </c>
      <c r="U50" s="56">
        <f>ROUND((E54/E62),2)</f>
        <v>5.47</v>
      </c>
      <c r="V50" s="57" t="s">
        <v>105</v>
      </c>
      <c r="W50" s="56">
        <f>ROUND((G54/G62),2)</f>
        <v>5.48</v>
      </c>
      <c r="X50" s="57" t="s">
        <v>105</v>
      </c>
      <c r="Y50" s="56">
        <f>ROUND((I54/I62),2)</f>
        <v>5.46</v>
      </c>
      <c r="Z50" s="57" t="s">
        <v>105</v>
      </c>
      <c r="AA50" s="56">
        <f>ROUND((K54/K62),2)</f>
        <v>4.5599999999999996</v>
      </c>
      <c r="AB50" s="57" t="s">
        <v>105</v>
      </c>
      <c r="AC50" s="56">
        <f>ROUND(AVERAGE(S50:AB50),2)</f>
        <v>5.28</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53.81</v>
      </c>
      <c r="E52" s="63">
        <f>AVERAGE(E22:E23)</f>
        <v>56</v>
      </c>
      <c r="G52" s="63">
        <f>AVERAGE(G22:G23)</f>
        <v>62.4</v>
      </c>
      <c r="I52" s="63">
        <f>AVERAGE(I22:I23)</f>
        <v>64.114999999999995</v>
      </c>
      <c r="J52" s="63"/>
      <c r="K52" s="63">
        <f>AVERAGE(K22:K23)</f>
        <v>67.039999999999992</v>
      </c>
      <c r="L52" s="63"/>
      <c r="M52" s="63"/>
      <c r="Q52" s="64" t="s">
        <v>5721</v>
      </c>
      <c r="R52" s="64"/>
      <c r="S52" s="56">
        <f>ROUND(((C60/C54)*100),2)</f>
        <v>20.85</v>
      </c>
      <c r="T52" s="57" t="s">
        <v>63</v>
      </c>
      <c r="U52" s="56">
        <f>ROUND(((E60/E54)*100),2)</f>
        <v>9.5500000000000007</v>
      </c>
      <c r="V52" s="57" t="s">
        <v>63</v>
      </c>
      <c r="W52" s="56">
        <f>ROUND(((G60/G54)*100),2)</f>
        <v>3.28</v>
      </c>
      <c r="X52" s="57" t="s">
        <v>63</v>
      </c>
      <c r="Y52" s="56">
        <f>ROUND(((I60/I54)*100),2)</f>
        <v>16.149999999999999</v>
      </c>
      <c r="Z52" s="57" t="s">
        <v>63</v>
      </c>
      <c r="AA52" s="56">
        <f>ROUND(((K60/K54)*100),2)</f>
        <v>9.73</v>
      </c>
      <c r="AB52" s="57" t="s">
        <v>63</v>
      </c>
      <c r="AC52" s="56">
        <f>ROUND(AVERAGE(S52:AB52),2)</f>
        <v>11.91</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2784585000</v>
      </c>
      <c r="E54" s="63">
        <f>+E19+E12</f>
        <v>2618882000</v>
      </c>
      <c r="G54" s="63">
        <f>+G19+G12</f>
        <v>2544353000</v>
      </c>
      <c r="I54" s="63">
        <f>+I19+I12</f>
        <v>2417929000</v>
      </c>
      <c r="J54" s="101"/>
      <c r="K54" s="63">
        <f>+K19+K12</f>
        <v>2233281000</v>
      </c>
      <c r="L54" s="101"/>
      <c r="M54" s="63"/>
      <c r="Q54" s="67" t="s">
        <v>5722</v>
      </c>
      <c r="R54" s="67"/>
      <c r="S54" s="56">
        <f>S33</f>
        <v>49.99</v>
      </c>
      <c r="T54" s="57" t="s">
        <v>63</v>
      </c>
      <c r="U54" s="56">
        <f>U33</f>
        <v>49.56</v>
      </c>
      <c r="V54" s="57" t="s">
        <v>63</v>
      </c>
      <c r="W54" s="56">
        <f>W33</f>
        <v>52.09</v>
      </c>
      <c r="X54" s="57" t="s">
        <v>63</v>
      </c>
      <c r="Y54" s="56">
        <f>Y33</f>
        <v>53.77</v>
      </c>
      <c r="Z54" s="57" t="s">
        <v>63</v>
      </c>
      <c r="AA54" s="56">
        <f>AA33</f>
        <v>52.27</v>
      </c>
      <c r="AB54" s="57" t="s">
        <v>63</v>
      </c>
      <c r="AC54" s="56">
        <f>ROUND(AVERAGE(S54:AB54),2)</f>
        <v>51.54</v>
      </c>
      <c r="AD54" s="57" t="s">
        <v>63</v>
      </c>
    </row>
    <row r="55" spans="1:30" x14ac:dyDescent="0.25">
      <c r="C55" s="63"/>
      <c r="E55" s="63"/>
      <c r="G55" s="63"/>
      <c r="I55" s="63"/>
      <c r="J55" s="63"/>
      <c r="K55" s="63"/>
      <c r="L55" s="63"/>
      <c r="M55" s="63"/>
    </row>
    <row r="56" spans="1:30" x14ac:dyDescent="0.25">
      <c r="A56" s="36" t="s">
        <v>112</v>
      </c>
      <c r="B56" s="36" t="s">
        <v>103</v>
      </c>
      <c r="C56" s="63">
        <f>SUM(C50,C19)</f>
        <v>5569899000</v>
      </c>
      <c r="E56" s="63">
        <f>SUM(E50,E19)</f>
        <v>5284065000</v>
      </c>
      <c r="G56" s="63">
        <f>SUM(G50,G19)</f>
        <v>4884066000</v>
      </c>
      <c r="I56" s="63">
        <f>SUM(I50,I19)</f>
        <v>4497024000</v>
      </c>
      <c r="J56" s="63"/>
      <c r="K56" s="63">
        <f>SUM(K50,K19)</f>
        <v>4272375000</v>
      </c>
      <c r="L56" s="63"/>
      <c r="M56" s="63"/>
    </row>
    <row r="57" spans="1:30" x14ac:dyDescent="0.25">
      <c r="C57" s="63"/>
      <c r="E57" s="63"/>
      <c r="G57" s="63"/>
      <c r="I57" s="63"/>
      <c r="J57" s="63"/>
      <c r="K57" s="63"/>
      <c r="L57" s="63"/>
      <c r="M57" s="63"/>
    </row>
    <row r="58" spans="1:30" x14ac:dyDescent="0.25">
      <c r="A58" s="36" t="s">
        <v>115</v>
      </c>
      <c r="B58" s="36" t="s">
        <v>103</v>
      </c>
      <c r="C58" s="63">
        <f>SUM(C13,C17)</f>
        <v>0</v>
      </c>
      <c r="E58" s="63">
        <f>SUM(E13,E17)</f>
        <v>0</v>
      </c>
      <c r="G58" s="63">
        <f>SUM(G13,G17)</f>
        <v>0</v>
      </c>
      <c r="I58" s="63">
        <f>SUM(I13,I17)</f>
        <v>0</v>
      </c>
      <c r="J58" s="63"/>
      <c r="K58" s="63">
        <f>SUM(K13,K17)</f>
        <v>0</v>
      </c>
      <c r="L58" s="63"/>
      <c r="M58" s="63"/>
    </row>
    <row r="59" spans="1:30" x14ac:dyDescent="0.25">
      <c r="C59" s="63"/>
      <c r="E59" s="63"/>
      <c r="G59" s="63"/>
      <c r="I59" s="63"/>
      <c r="J59" s="63"/>
      <c r="K59" s="63"/>
      <c r="L59" s="63"/>
      <c r="M59" s="63"/>
    </row>
    <row r="60" spans="1:30" x14ac:dyDescent="0.25">
      <c r="A60" s="37" t="s">
        <v>5723</v>
      </c>
      <c r="B60" s="36" t="s">
        <v>103</v>
      </c>
      <c r="C60" s="63">
        <f>ROUND(C41+C42-C28,3)</f>
        <v>580536000</v>
      </c>
      <c r="E60" s="63">
        <f>ROUND(E41+E42-E28,3)</f>
        <v>250020000</v>
      </c>
      <c r="G60" s="63">
        <f>ROUND(G41+G42-G28,3)</f>
        <v>83456000</v>
      </c>
      <c r="I60" s="63">
        <f>ROUND(I41+I42-I28,3)</f>
        <v>390437000</v>
      </c>
      <c r="J60" s="63"/>
      <c r="K60" s="63">
        <f>ROUND(K41+K42-K28,3)</f>
        <v>217362000</v>
      </c>
      <c r="L60" s="63"/>
      <c r="M60" s="63"/>
    </row>
    <row r="61" spans="1:30" x14ac:dyDescent="0.25">
      <c r="A61" s="37"/>
      <c r="J61" s="63"/>
      <c r="L61" s="63"/>
    </row>
    <row r="62" spans="1:30" x14ac:dyDescent="0.25">
      <c r="A62" s="36" t="s">
        <v>5724</v>
      </c>
      <c r="B62" s="36" t="s">
        <v>103</v>
      </c>
      <c r="C62" s="63">
        <f>C44+C43+C34+C30</f>
        <v>511683000</v>
      </c>
      <c r="E62" s="63">
        <f>E44+E43+E34+E30</f>
        <v>478743000</v>
      </c>
      <c r="G62" s="63">
        <f>G44+G43+G34+G30</f>
        <v>464562000</v>
      </c>
      <c r="I62" s="63">
        <f>I44+I43+I34+I30</f>
        <v>442641000</v>
      </c>
      <c r="J62" s="63"/>
      <c r="K62" s="63">
        <f>K44+K43+K34+K30</f>
        <v>490036000</v>
      </c>
      <c r="L62" s="63"/>
      <c r="M62" s="63"/>
    </row>
    <row r="63" spans="1:30" x14ac:dyDescent="0.25">
      <c r="M63" s="62"/>
    </row>
    <row r="64" spans="1:30" x14ac:dyDescent="0.25">
      <c r="M64" s="62"/>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D79B7-B575-4B6E-89DB-73DCEBF5D839}">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3" style="36" customWidth="1"/>
    <col min="5" max="5" width="18.7265625" style="36" customWidth="1"/>
    <col min="6" max="6" width="3" style="36" customWidth="1"/>
    <col min="7" max="7" width="19.54296875" style="36" customWidth="1"/>
    <col min="8" max="8" width="3" style="36" customWidth="1"/>
    <col min="9" max="9" width="19.54296875" style="36" customWidth="1"/>
    <col min="10" max="10" width="3" style="36" customWidth="1"/>
    <col min="11" max="11" width="18.54296875" style="36" customWidth="1"/>
    <col min="12" max="12" width="2.54296875" style="36" customWidth="1"/>
    <col min="13" max="13" width="21.54296875" style="36" customWidth="1"/>
    <col min="14" max="16" width="9" style="36"/>
    <col min="17" max="17" width="55" style="36" customWidth="1"/>
    <col min="18" max="18" width="3" style="36" customWidth="1"/>
    <col min="19" max="19" width="15.54296875" style="36" customWidth="1"/>
    <col min="20" max="20" width="4" style="36" customWidth="1"/>
    <col min="21" max="21" width="14" style="36" customWidth="1"/>
    <col min="22" max="22" width="3.54296875" style="36" customWidth="1"/>
    <col min="23" max="23" width="13.7265625" style="36" customWidth="1"/>
    <col min="24" max="24" width="3.54296875" style="36" customWidth="1"/>
    <col min="25" max="25" width="11" style="36" bestFit="1" customWidth="1"/>
    <col min="26" max="26" width="2.54296875" style="36" bestFit="1" customWidth="1"/>
    <col min="27" max="27" width="10.54296875"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row r="2" spans="1:29" ht="16.5" customHeight="1" x14ac:dyDescent="0.25">
      <c r="E2" s="28"/>
    </row>
    <row r="3" spans="1:29" ht="16.5" customHeight="1" x14ac:dyDescent="0.25">
      <c r="C3" s="28"/>
      <c r="E3" s="28"/>
    </row>
    <row r="4" spans="1:29" ht="16.5" customHeight="1" thickBot="1" x14ac:dyDescent="0.3">
      <c r="C4" s="28"/>
    </row>
    <row r="5" spans="1:29" ht="16" x14ac:dyDescent="0.6">
      <c r="A5" s="98" t="s">
        <v>2822</v>
      </c>
    </row>
    <row r="6" spans="1:29" ht="15" customHeight="1" thickBot="1" x14ac:dyDescent="0.35">
      <c r="A6" s="99" t="s">
        <v>3030</v>
      </c>
      <c r="G6" s="1203" t="s">
        <v>5741</v>
      </c>
      <c r="H6" s="1203"/>
      <c r="I6" s="1203"/>
      <c r="J6" s="1203"/>
      <c r="K6" s="1203"/>
      <c r="L6" s="1203"/>
      <c r="M6" s="1203"/>
      <c r="Q6" s="60" t="str">
        <f>G6</f>
        <v>OGE Energy Corp.</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4">
        <f>(4340.5+0)*1000000</f>
        <v>4340500000</v>
      </c>
      <c r="E12" s="104">
        <f>(999.9+3548.7)*1000000</f>
        <v>4548599999.999999</v>
      </c>
      <c r="G12" s="104">
        <f>4496.4*1000000</f>
        <v>4496400000</v>
      </c>
      <c r="I12" s="104">
        <f>3494.4*1000000</f>
        <v>3494400000</v>
      </c>
      <c r="K12" s="104">
        <v>3195200000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107">
        <v>0</v>
      </c>
      <c r="E13" s="36">
        <v>0</v>
      </c>
      <c r="G13" s="36">
        <v>0</v>
      </c>
      <c r="I13" s="36">
        <v>0</v>
      </c>
      <c r="K13" s="36">
        <v>0</v>
      </c>
      <c r="W13" s="1201" t="s">
        <v>43</v>
      </c>
      <c r="X13" s="1201"/>
      <c r="Y13" s="1201"/>
      <c r="Z13" s="1201"/>
      <c r="AA13" s="1201"/>
      <c r="AB13" s="1201"/>
      <c r="AC13" s="52" t="s">
        <v>44</v>
      </c>
    </row>
    <row r="14" spans="1:29" x14ac:dyDescent="0.25">
      <c r="C14" s="63"/>
      <c r="Q14" s="64" t="s">
        <v>5691</v>
      </c>
      <c r="R14" s="64"/>
      <c r="S14" s="64"/>
      <c r="T14" s="64"/>
      <c r="U14" s="64"/>
      <c r="V14" s="64"/>
      <c r="X14" s="64"/>
    </row>
    <row r="15" spans="1:29" x14ac:dyDescent="0.25">
      <c r="A15" s="36" t="s">
        <v>46</v>
      </c>
      <c r="B15" s="36" t="s">
        <v>47</v>
      </c>
      <c r="C15" s="105">
        <f>200.3*1000000</f>
        <v>200300000</v>
      </c>
      <c r="E15" s="105">
        <f>200.2*1000000</f>
        <v>200200000</v>
      </c>
      <c r="G15" s="105">
        <v>200100000</v>
      </c>
      <c r="I15" s="105">
        <v>200021161</v>
      </c>
      <c r="K15" s="105">
        <v>200177358</v>
      </c>
      <c r="M15" s="105"/>
    </row>
    <row r="16" spans="1:29" x14ac:dyDescent="0.25">
      <c r="A16" s="36" t="s">
        <v>48</v>
      </c>
      <c r="B16" s="36" t="s">
        <v>49</v>
      </c>
      <c r="C16" s="107">
        <f>4511.6*1000000</f>
        <v>4511600000</v>
      </c>
      <c r="E16" s="107">
        <f>4413.4*1000000</f>
        <v>4413400000</v>
      </c>
      <c r="G16" s="107">
        <f>4056.3*1000000</f>
        <v>4056300000</v>
      </c>
      <c r="I16" s="107">
        <f>3631.8*1000000</f>
        <v>3631800000</v>
      </c>
      <c r="K16" s="107">
        <v>4139500000</v>
      </c>
      <c r="M16" s="107"/>
      <c r="Q16" s="64" t="s">
        <v>5692</v>
      </c>
      <c r="R16" s="64"/>
      <c r="S16" s="64"/>
      <c r="T16" s="64"/>
      <c r="U16" s="64"/>
      <c r="V16" s="64"/>
      <c r="X16" s="64"/>
    </row>
    <row r="17" spans="1:30" x14ac:dyDescent="0.25">
      <c r="A17" s="36" t="s">
        <v>51</v>
      </c>
      <c r="B17" s="36" t="s">
        <v>47</v>
      </c>
      <c r="C17" s="107">
        <v>0</v>
      </c>
      <c r="E17" s="36">
        <v>0</v>
      </c>
      <c r="G17" s="36">
        <v>0</v>
      </c>
      <c r="I17" s="36">
        <v>0</v>
      </c>
      <c r="K17" s="36">
        <v>0</v>
      </c>
      <c r="Q17" s="36" t="s">
        <v>5693</v>
      </c>
      <c r="S17" s="53">
        <f>C50/1000000</f>
        <v>8852.1</v>
      </c>
      <c r="U17" s="53">
        <f>E50/1000000</f>
        <v>8962</v>
      </c>
      <c r="W17" s="53">
        <f>G50/1000000</f>
        <v>8552.7000000000007</v>
      </c>
      <c r="Y17" s="53">
        <f>I50/1000000</f>
        <v>7126.2</v>
      </c>
      <c r="Z17" s="53"/>
      <c r="AA17" s="53">
        <f>K50/1000000</f>
        <v>7334.7</v>
      </c>
      <c r="AB17" s="53"/>
    </row>
    <row r="18" spans="1:30" x14ac:dyDescent="0.25">
      <c r="C18" s="63"/>
      <c r="Q18" s="36" t="s">
        <v>5694</v>
      </c>
      <c r="S18" s="54">
        <f>C19/1000000</f>
        <v>499.2</v>
      </c>
      <c r="U18" s="54">
        <f>E19/1000000</f>
        <v>0</v>
      </c>
      <c r="W18" s="54">
        <f>G19/1000000</f>
        <v>486.9</v>
      </c>
      <c r="Y18" s="54">
        <f>I19/1000000</f>
        <v>95</v>
      </c>
      <c r="Z18" s="53"/>
      <c r="AA18" s="54">
        <f>K19/1000000</f>
        <v>112</v>
      </c>
      <c r="AB18" s="53"/>
    </row>
    <row r="19" spans="1:30" x14ac:dyDescent="0.25">
      <c r="A19" s="36" t="s">
        <v>54</v>
      </c>
      <c r="B19" s="36" t="s">
        <v>55</v>
      </c>
      <c r="C19" s="115">
        <f>1000000*499.2</f>
        <v>499200000</v>
      </c>
      <c r="E19" s="107">
        <v>0</v>
      </c>
      <c r="G19" s="107">
        <f>486.9*1000000</f>
        <v>486900000</v>
      </c>
      <c r="I19" s="107">
        <f>95*1000000</f>
        <v>95000000</v>
      </c>
      <c r="K19" s="107">
        <v>112000000</v>
      </c>
      <c r="M19" s="107"/>
      <c r="Q19" s="36" t="s">
        <v>5695</v>
      </c>
      <c r="S19" s="55">
        <f>SUM(S17:S18)</f>
        <v>9351.3000000000011</v>
      </c>
      <c r="U19" s="55">
        <f>SUM(U17:U18)</f>
        <v>8962</v>
      </c>
      <c r="W19" s="55">
        <f>SUM(W17:W18)</f>
        <v>9039.6</v>
      </c>
      <c r="Y19" s="55">
        <f>SUM(Y17:Y18)</f>
        <v>7221.2</v>
      </c>
      <c r="Z19" s="53"/>
      <c r="AA19" s="55">
        <f>SUM(AA17:AA18)</f>
        <v>7446.7</v>
      </c>
      <c r="AB19" s="53"/>
    </row>
    <row r="20" spans="1:30" x14ac:dyDescent="0.25">
      <c r="C20" s="63"/>
    </row>
    <row r="21" spans="1:30" x14ac:dyDescent="0.25">
      <c r="A21" s="36" t="s">
        <v>57</v>
      </c>
      <c r="B21" s="36" t="s">
        <v>58</v>
      </c>
      <c r="C21" s="63">
        <v>2.0699999999999998</v>
      </c>
      <c r="E21" s="63">
        <v>3.32</v>
      </c>
      <c r="G21" s="63">
        <v>3.68</v>
      </c>
      <c r="I21" s="63">
        <v>-0.87</v>
      </c>
      <c r="K21" s="63">
        <v>2.16</v>
      </c>
      <c r="M21" s="63"/>
      <c r="Q21" s="64" t="s">
        <v>5696</v>
      </c>
      <c r="R21" s="64"/>
      <c r="T21" s="64"/>
      <c r="V21" s="64"/>
      <c r="X21" s="64"/>
    </row>
    <row r="22" spans="1:30" x14ac:dyDescent="0.25">
      <c r="A22" s="36" t="s">
        <v>60</v>
      </c>
      <c r="B22" s="36" t="s">
        <v>3244</v>
      </c>
      <c r="C22" s="36">
        <v>40.22</v>
      </c>
      <c r="E22" s="36">
        <v>42.78</v>
      </c>
      <c r="G22" s="36">
        <v>38.380000000000003</v>
      </c>
      <c r="I22" s="36">
        <v>46.28</v>
      </c>
      <c r="K22" s="36">
        <v>45.43</v>
      </c>
      <c r="Q22" s="36" t="s">
        <v>5697</v>
      </c>
      <c r="S22" s="56">
        <f>(ROUND((C30/(AVERAGE(C54,E54))*100),2))</f>
        <v>4.72</v>
      </c>
      <c r="T22" s="57" t="s">
        <v>63</v>
      </c>
      <c r="U22" s="56">
        <f>(ROUND((E30/(AVERAGE(E54,G54))*100),2))</f>
        <v>3.49</v>
      </c>
      <c r="V22" s="57" t="s">
        <v>63</v>
      </c>
      <c r="W22" s="56">
        <f>(ROUND((G30/(AVERAGE(G54,I54))*100),2))</f>
        <v>3.69</v>
      </c>
      <c r="X22" s="57" t="s">
        <v>63</v>
      </c>
      <c r="Y22" s="56">
        <f>(ROUND((I30/(AVERAGE(I54,K54))*100),2))</f>
        <v>4.6500000000000004</v>
      </c>
      <c r="Z22" s="57" t="s">
        <v>63</v>
      </c>
      <c r="AA22" s="56">
        <f>(ROUND((K30/(AVERAGE(K54,M54))*100),2))</f>
        <v>4.47</v>
      </c>
      <c r="AB22" s="57" t="s">
        <v>63</v>
      </c>
      <c r="AC22" s="1097"/>
    </row>
    <row r="23" spans="1:30" x14ac:dyDescent="0.25">
      <c r="A23" s="36" t="s">
        <v>64</v>
      </c>
      <c r="B23" s="36" t="s">
        <v>3244</v>
      </c>
      <c r="C23" s="36">
        <v>31.94</v>
      </c>
      <c r="E23" s="36">
        <v>33.76</v>
      </c>
      <c r="G23" s="36">
        <v>29.27</v>
      </c>
      <c r="I23" s="36">
        <v>23.67</v>
      </c>
      <c r="K23" s="36">
        <v>38.26</v>
      </c>
      <c r="Q23" s="36" t="s">
        <v>5698</v>
      </c>
      <c r="S23" s="56"/>
      <c r="T23" s="57"/>
      <c r="U23" s="56"/>
      <c r="V23" s="57"/>
      <c r="W23" s="56"/>
      <c r="X23" s="57"/>
      <c r="Y23" s="56"/>
      <c r="Z23" s="57"/>
      <c r="AA23" s="56"/>
      <c r="AB23" s="57"/>
    </row>
    <row r="24" spans="1:30" x14ac:dyDescent="0.25">
      <c r="C24" s="63"/>
      <c r="AC24" s="1203" t="s">
        <v>66</v>
      </c>
      <c r="AD24" s="1203"/>
    </row>
    <row r="25" spans="1:30" x14ac:dyDescent="0.25">
      <c r="C25" s="63"/>
      <c r="Q25" s="64" t="s">
        <v>5699</v>
      </c>
      <c r="R25" s="64"/>
      <c r="AC25" s="1203" t="s">
        <v>68</v>
      </c>
      <c r="AD25" s="1203"/>
    </row>
    <row r="26" spans="1:30" x14ac:dyDescent="0.25">
      <c r="A26" s="36" t="s">
        <v>69</v>
      </c>
      <c r="B26" s="36" t="s">
        <v>3244</v>
      </c>
      <c r="C26" s="63">
        <v>1.6728000000000001</v>
      </c>
      <c r="E26" s="36">
        <v>1.6482000000000001</v>
      </c>
      <c r="G26" s="36">
        <v>1.625</v>
      </c>
      <c r="I26" s="36">
        <v>1.58</v>
      </c>
      <c r="K26" s="36">
        <v>1.5049999999999999</v>
      </c>
      <c r="Q26" s="36" t="s">
        <v>5700</v>
      </c>
    </row>
    <row r="27" spans="1:30" x14ac:dyDescent="0.25">
      <c r="C27" s="63"/>
      <c r="Q27" s="36" t="s">
        <v>5701</v>
      </c>
      <c r="S27" s="56">
        <f>ROUND(((C12/C50)*100),2)</f>
        <v>49.03</v>
      </c>
      <c r="T27" s="57" t="s">
        <v>63</v>
      </c>
      <c r="U27" s="56">
        <f>ROUND(((E12/E50)*100),2)</f>
        <v>50.75</v>
      </c>
      <c r="V27" s="57" t="s">
        <v>63</v>
      </c>
      <c r="W27" s="56">
        <f>ROUND(((G12/G50)*100),2)</f>
        <v>52.57</v>
      </c>
      <c r="X27" s="57" t="s">
        <v>63</v>
      </c>
      <c r="Y27" s="56">
        <f>ROUND(((I12/I50)*100),2)</f>
        <v>49.04</v>
      </c>
      <c r="Z27" s="57" t="s">
        <v>63</v>
      </c>
      <c r="AA27" s="56">
        <f>ROUND(((K12/K50)*100),2)</f>
        <v>43.56</v>
      </c>
      <c r="AB27" s="57" t="s">
        <v>63</v>
      </c>
      <c r="AC27" s="56">
        <f>ROUND(AVERAGE(S27:AB27),2)</f>
        <v>48.99</v>
      </c>
      <c r="AD27" s="57" t="s">
        <v>63</v>
      </c>
    </row>
    <row r="28" spans="1:30" x14ac:dyDescent="0.25">
      <c r="A28" s="36" t="s">
        <v>72</v>
      </c>
      <c r="B28" s="36" t="s">
        <v>72</v>
      </c>
      <c r="C28" s="63">
        <f>(7.1+19.4)*1000000</f>
        <v>26500000</v>
      </c>
      <c r="E28" s="105">
        <f>(6.9+4)*1000000</f>
        <v>10900000</v>
      </c>
      <c r="G28" s="105">
        <f>(3.5+6.7)*1000000</f>
        <v>10200000</v>
      </c>
      <c r="I28" s="105">
        <f>(1.9+4.8)*1000000</f>
        <v>6699999.9999999991</v>
      </c>
      <c r="K28" s="105">
        <f>(2.8+4.5)*1000000</f>
        <v>7300000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 t="shared" ref="AC28:AC29" si="0">ROUND(AVERAGE(S28:AB28),2)</f>
        <v>0</v>
      </c>
      <c r="AD28" s="57"/>
    </row>
    <row r="29" spans="1:30" x14ac:dyDescent="0.25">
      <c r="C29" s="63"/>
      <c r="Q29" s="36" t="s">
        <v>5703</v>
      </c>
      <c r="S29" s="58">
        <f>ROUND(((C16/C50)*100),2)</f>
        <v>50.97</v>
      </c>
      <c r="T29" s="57"/>
      <c r="U29" s="58">
        <f>ROUND(((E16/E50)*100),2)</f>
        <v>49.25</v>
      </c>
      <c r="V29" s="57"/>
      <c r="W29" s="58">
        <f>ROUND(((G16/G50)*100),2)</f>
        <v>47.43</v>
      </c>
      <c r="X29" s="57"/>
      <c r="Y29" s="58">
        <f>ROUND(((I16/I50)*100),2)</f>
        <v>50.96</v>
      </c>
      <c r="Z29" s="57"/>
      <c r="AA29" s="58">
        <f>ROUND(((K16/K50)*100),2)</f>
        <v>56.44</v>
      </c>
      <c r="AB29" s="57"/>
      <c r="AC29" s="56">
        <f t="shared" si="0"/>
        <v>51.01</v>
      </c>
      <c r="AD29" s="57"/>
    </row>
    <row r="30" spans="1:30" x14ac:dyDescent="0.25">
      <c r="A30" s="36" t="s">
        <v>73</v>
      </c>
      <c r="B30" s="36" t="s">
        <v>74</v>
      </c>
      <c r="C30" s="107">
        <f>221.4*1000000</f>
        <v>221400000</v>
      </c>
      <c r="E30" s="105">
        <f>(166.3)*1000000</f>
        <v>166300000</v>
      </c>
      <c r="G30" s="105">
        <f>(158.3)*1000000</f>
        <v>158300000</v>
      </c>
      <c r="I30" s="105">
        <f>(152.8+7.6)*1000000</f>
        <v>160400000</v>
      </c>
      <c r="K30" s="105">
        <v>147900000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row>
    <row r="32" spans="1:30" x14ac:dyDescent="0.25">
      <c r="A32" s="36" t="s">
        <v>76</v>
      </c>
      <c r="B32" s="36" t="s">
        <v>77</v>
      </c>
      <c r="C32" s="107">
        <f>416.8*1000000</f>
        <v>416800000</v>
      </c>
      <c r="E32" s="107">
        <f>665.7*1000000</f>
        <v>665700000</v>
      </c>
      <c r="G32" s="107">
        <f>737.3*1000000</f>
        <v>737300000</v>
      </c>
      <c r="I32" s="107">
        <f>-173.7*1000000</f>
        <v>-173700000</v>
      </c>
      <c r="K32" s="107">
        <v>433600000</v>
      </c>
      <c r="M32" s="107"/>
      <c r="Q32" s="36" t="s">
        <v>5705</v>
      </c>
    </row>
    <row r="33" spans="1:30" x14ac:dyDescent="0.25">
      <c r="A33" s="65"/>
      <c r="B33" s="65"/>
      <c r="C33" s="66"/>
      <c r="D33" s="65"/>
      <c r="F33" s="65"/>
      <c r="H33" s="65"/>
      <c r="J33" s="65"/>
      <c r="L33" s="65"/>
      <c r="Q33" s="36" t="s">
        <v>5706</v>
      </c>
      <c r="S33" s="56">
        <f>ROUND((((C12+C19)/C56)*100),2)</f>
        <v>51.75</v>
      </c>
      <c r="T33" s="57" t="s">
        <v>63</v>
      </c>
      <c r="U33" s="56">
        <f>ROUND((((E12+E19)/E56)*100),2)</f>
        <v>50.75</v>
      </c>
      <c r="V33" s="57" t="s">
        <v>63</v>
      </c>
      <c r="W33" s="56">
        <f>ROUND((((G12+G19)/G56)*100),2)</f>
        <v>55.13</v>
      </c>
      <c r="X33" s="57" t="s">
        <v>63</v>
      </c>
      <c r="Y33" s="56">
        <f>ROUND((((I12+I19)/I56)*100),2)</f>
        <v>49.71</v>
      </c>
      <c r="Z33" s="57" t="s">
        <v>63</v>
      </c>
      <c r="AA33" s="56">
        <f>ROUND((((K12+K19)/K56)*100),2)</f>
        <v>44.41</v>
      </c>
      <c r="AB33" s="57" t="s">
        <v>63</v>
      </c>
      <c r="AC33" s="56">
        <f>ROUND(AVERAGE(S33:AB33),2)</f>
        <v>50.35</v>
      </c>
      <c r="AD33" s="57" t="s">
        <v>63</v>
      </c>
    </row>
    <row r="34" spans="1:30" x14ac:dyDescent="0.25">
      <c r="A34" s="36" t="s">
        <v>80</v>
      </c>
      <c r="B34" s="36" t="s">
        <v>81</v>
      </c>
      <c r="C34" s="107">
        <f>C32</f>
        <v>416800000</v>
      </c>
      <c r="E34" s="107">
        <f>E32</f>
        <v>665700000</v>
      </c>
      <c r="G34" s="107">
        <f>G32</f>
        <v>737300000</v>
      </c>
      <c r="I34" s="107">
        <f>I32</f>
        <v>-173700000</v>
      </c>
      <c r="K34" s="107">
        <f>K32</f>
        <v>433600000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 t="shared" ref="AC34:AC35" si="1">ROUND(AVERAGE(S34:AB34),2)</f>
        <v>0</v>
      </c>
      <c r="AD34" s="57"/>
    </row>
    <row r="35" spans="1:30" x14ac:dyDescent="0.25">
      <c r="C35" s="63"/>
      <c r="Q35" s="36" t="s">
        <v>5703</v>
      </c>
      <c r="S35" s="58">
        <f>ROUND((((C16)/C56)*100),2)</f>
        <v>48.25</v>
      </c>
      <c r="T35" s="57"/>
      <c r="U35" s="58">
        <f>ROUND((((E16)/E56)*100),2)</f>
        <v>49.25</v>
      </c>
      <c r="V35" s="57"/>
      <c r="W35" s="58">
        <f>ROUND((((G16)/G56)*100),2)</f>
        <v>44.87</v>
      </c>
      <c r="X35" s="57"/>
      <c r="Y35" s="58">
        <f>ROUND((((I16)/I56)*100),2)</f>
        <v>50.29</v>
      </c>
      <c r="Z35" s="57"/>
      <c r="AA35" s="58">
        <f>ROUND((((K16)/K56)*100),2)</f>
        <v>55.59</v>
      </c>
      <c r="AB35" s="57"/>
      <c r="AC35" s="56">
        <f t="shared" si="1"/>
        <v>49.65</v>
      </c>
      <c r="AD35" s="57"/>
    </row>
    <row r="36" spans="1:30" x14ac:dyDescent="0.25">
      <c r="A36" s="36" t="s">
        <v>82</v>
      </c>
      <c r="B36" s="36" t="s">
        <v>83</v>
      </c>
      <c r="C36" s="63">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row>
    <row r="38" spans="1:30" x14ac:dyDescent="0.25">
      <c r="A38" s="36" t="s">
        <v>84</v>
      </c>
      <c r="B38" s="36" t="s">
        <v>85</v>
      </c>
      <c r="C38" s="107">
        <f>334*1000000</f>
        <v>334000000</v>
      </c>
      <c r="E38" s="107">
        <f>330.2*1000000</f>
        <v>330200000</v>
      </c>
      <c r="G38" s="107">
        <f>324.9*1000000</f>
        <v>324900000</v>
      </c>
      <c r="I38" s="107">
        <f>314.9*1000000</f>
        <v>314900000</v>
      </c>
      <c r="K38" s="107">
        <v>299200000</v>
      </c>
      <c r="M38" s="107"/>
    </row>
    <row r="39" spans="1:30" x14ac:dyDescent="0.25">
      <c r="C39" s="63"/>
    </row>
    <row r="40" spans="1:30" x14ac:dyDescent="0.25">
      <c r="A40" s="36" t="s">
        <v>87</v>
      </c>
      <c r="B40" s="36" t="s">
        <v>88</v>
      </c>
      <c r="C40" s="107">
        <f>C32</f>
        <v>416800000</v>
      </c>
      <c r="E40" s="107">
        <f>E32</f>
        <v>665700000</v>
      </c>
      <c r="G40" s="107">
        <f>G32</f>
        <v>737300000</v>
      </c>
      <c r="I40" s="107">
        <f>I32</f>
        <v>-173700000</v>
      </c>
      <c r="K40" s="107">
        <f>K32</f>
        <v>433600000</v>
      </c>
      <c r="M40" s="107"/>
      <c r="Q40" s="64" t="s">
        <v>5707</v>
      </c>
      <c r="R40" s="64"/>
    </row>
    <row r="41" spans="1:30" x14ac:dyDescent="0.25">
      <c r="A41" s="36" t="s">
        <v>90</v>
      </c>
      <c r="B41" s="36" t="s">
        <v>91</v>
      </c>
      <c r="C41" s="63">
        <f>1232.3*1000000</f>
        <v>1232300000</v>
      </c>
      <c r="E41" s="63">
        <f>843.1*1000000</f>
        <v>843100000</v>
      </c>
      <c r="G41" s="63">
        <f>-313.3*1000000</f>
        <v>-313300000</v>
      </c>
      <c r="I41" s="63">
        <f>712.8*1000000</f>
        <v>712800000</v>
      </c>
      <c r="K41" s="63">
        <v>681500000</v>
      </c>
      <c r="M41" s="63"/>
      <c r="Q41" s="64"/>
      <c r="R41" s="64"/>
    </row>
    <row r="42" spans="1:30" x14ac:dyDescent="0.25">
      <c r="A42" s="36" t="s">
        <v>5708</v>
      </c>
      <c r="B42" s="36" t="s">
        <v>5709</v>
      </c>
      <c r="C42" s="104">
        <f>(42.8+2.5-122.8+535.4+44.6-136.3+36.7)*1000000</f>
        <v>402900000</v>
      </c>
      <c r="E42" s="63">
        <f>(-97-18.1-130.1-363-30.2+155.4+36.7)*1000000</f>
        <v>-446300000.00000012</v>
      </c>
      <c r="G42" s="63">
        <f>(-1.9+5.5-3.4-180.5-22.7+7.5+4.7)*1000000</f>
        <v>-190800000</v>
      </c>
      <c r="I42" s="63">
        <f>(3.1+2.8-8.9+63.3-16.8+59.8-26.8)*1000000</f>
        <v>76500000</v>
      </c>
      <c r="K42" s="63">
        <f>(18.8-1+4.2-33+5.1-34.5-38)*1000000</f>
        <v>-78400000</v>
      </c>
      <c r="M42" s="63"/>
      <c r="Q42" s="64" t="s">
        <v>5710</v>
      </c>
      <c r="R42" s="64"/>
      <c r="S42" s="64"/>
      <c r="T42" s="64"/>
      <c r="U42" s="64"/>
      <c r="V42" s="64"/>
    </row>
    <row r="43" spans="1:30" x14ac:dyDescent="0.25">
      <c r="A43" s="36" t="s">
        <v>5711</v>
      </c>
      <c r="B43" s="36" t="s">
        <v>5712</v>
      </c>
      <c r="C43" s="63">
        <f>506.6*1000000</f>
        <v>506600000</v>
      </c>
      <c r="E43" s="63">
        <f>460.9*1000000</f>
        <v>460900000</v>
      </c>
      <c r="G43" s="63">
        <f>416*1000000</f>
        <v>416000000</v>
      </c>
      <c r="I43" s="63">
        <f>391.3*1000000</f>
        <v>391300000</v>
      </c>
      <c r="K43" s="63">
        <v>355000000</v>
      </c>
      <c r="M43" s="63"/>
      <c r="Q43" s="36" t="s">
        <v>5713</v>
      </c>
      <c r="S43" s="56">
        <f>ROUND(C21/C52,4)*100</f>
        <v>5.74</v>
      </c>
      <c r="T43" s="57" t="s">
        <v>63</v>
      </c>
      <c r="U43" s="56">
        <f>ROUND(E21/E52,4)*100</f>
        <v>8.68</v>
      </c>
      <c r="V43" s="57" t="s">
        <v>63</v>
      </c>
      <c r="W43" s="56">
        <f>ROUND(G21/G52,4)*100</f>
        <v>10.879999999999999</v>
      </c>
      <c r="X43" s="57" t="s">
        <v>63</v>
      </c>
      <c r="Y43" s="56">
        <f>ROUND(I21/I52,4)*100</f>
        <v>-2.4899999999999998</v>
      </c>
      <c r="Z43" s="57" t="s">
        <v>63</v>
      </c>
      <c r="AA43" s="56">
        <f>ROUND(K21/K52,4)*100</f>
        <v>5.16</v>
      </c>
      <c r="AB43" s="57" t="s">
        <v>63</v>
      </c>
      <c r="AC43" s="56">
        <f>ROUND(AVERAGE(S43:AB43),2)</f>
        <v>5.59</v>
      </c>
      <c r="AD43" s="57" t="s">
        <v>63</v>
      </c>
    </row>
    <row r="44" spans="1:30" x14ac:dyDescent="0.25">
      <c r="A44" s="36" t="s">
        <v>5714</v>
      </c>
      <c r="B44" s="36" t="s">
        <v>5715</v>
      </c>
      <c r="C44" s="63">
        <f>56.2*1000000</f>
        <v>56200000</v>
      </c>
      <c r="E44" s="107">
        <f>123.6*1000000</f>
        <v>123600000</v>
      </c>
      <c r="G44" s="107">
        <f>141.2*1000000</f>
        <v>141200000</v>
      </c>
      <c r="I44" s="107">
        <f>-127.4*1000000</f>
        <v>-127400000</v>
      </c>
      <c r="K44" s="107">
        <v>29800000</v>
      </c>
      <c r="Q44" s="36" t="s">
        <v>5716</v>
      </c>
      <c r="S44" s="56">
        <f>(ROUND((C52/(AVERAGE(C48,E48))*100),2))</f>
        <v>161.91</v>
      </c>
      <c r="U44" s="56">
        <f>(ROUND((E52/(AVERAGE(E48,G48))*100),2))</f>
        <v>180.88</v>
      </c>
      <c r="W44" s="56">
        <f>(ROUND((G52/(AVERAGE(G48,I48))*100),2))</f>
        <v>176.04</v>
      </c>
      <c r="Y44" s="56">
        <f>(ROUND((I52/(AVERAGE(I48,K48))*100),2))</f>
        <v>180.12</v>
      </c>
      <c r="AA44" s="56">
        <f>(ROUND((K52/(AVERAGE(K48,M48))*100),2))</f>
        <v>202.35</v>
      </c>
      <c r="AC44" s="56">
        <f t="shared" ref="AC44:AC46" si="2">ROUND(AVERAGE(S44:AB44),2)</f>
        <v>180.26</v>
      </c>
    </row>
    <row r="45" spans="1:30" x14ac:dyDescent="0.25">
      <c r="C45" s="63"/>
      <c r="Q45" s="36" t="s">
        <v>5717</v>
      </c>
      <c r="S45" s="56">
        <f>ROUND(((+C26/C52)*100),2)</f>
        <v>4.6399999999999997</v>
      </c>
      <c r="U45" s="56">
        <f>ROUND(((+E26/E52)*100),2)</f>
        <v>4.3099999999999996</v>
      </c>
      <c r="W45" s="56">
        <f>ROUND(((+G26/G52)*100),2)</f>
        <v>4.8</v>
      </c>
      <c r="Y45" s="56">
        <f>ROUND(((+I26/I52)*100),2)</f>
        <v>4.5199999999999996</v>
      </c>
      <c r="AA45" s="56">
        <f>ROUND(((+K26/K52)*100),2)</f>
        <v>3.6</v>
      </c>
      <c r="AC45" s="56">
        <f t="shared" si="2"/>
        <v>4.37</v>
      </c>
    </row>
    <row r="46" spans="1:30" x14ac:dyDescent="0.25">
      <c r="A46" s="36" t="s">
        <v>100</v>
      </c>
      <c r="C46" s="63"/>
      <c r="Q46" s="36" t="s">
        <v>5718</v>
      </c>
      <c r="S46" s="56">
        <f>ROUND(((+C38/C34)*100),2)</f>
        <v>80.13</v>
      </c>
      <c r="U46" s="56">
        <f>ROUND(((+E38/E34)*100),2)</f>
        <v>49.6</v>
      </c>
      <c r="W46" s="56">
        <f>ROUND(((+G38/G34)*100),2)</f>
        <v>44.07</v>
      </c>
      <c r="Y46" s="56">
        <f>ROUND(((+I38/I34)*100),2)</f>
        <v>-181.29</v>
      </c>
      <c r="AA46" s="56">
        <f>ROUND(((+K38/K34)*100),2)</f>
        <v>69</v>
      </c>
      <c r="AC46" s="56">
        <f t="shared" si="2"/>
        <v>12.3</v>
      </c>
    </row>
    <row r="47" spans="1:30" x14ac:dyDescent="0.25">
      <c r="C47" s="63"/>
      <c r="S47" s="56"/>
      <c r="U47" s="56"/>
      <c r="W47" s="56"/>
      <c r="Y47" s="56"/>
      <c r="AA47" s="56"/>
      <c r="AC47" s="56"/>
    </row>
    <row r="48" spans="1:30" x14ac:dyDescent="0.25">
      <c r="A48" s="36" t="s">
        <v>102</v>
      </c>
      <c r="B48" s="36" t="s">
        <v>103</v>
      </c>
      <c r="C48" s="63">
        <f>C16/C15</f>
        <v>22.524213679480781</v>
      </c>
      <c r="E48" s="63">
        <f>E16/E15</f>
        <v>22.044955044955046</v>
      </c>
      <c r="G48" s="63">
        <f>G16/G15</f>
        <v>20.27136431784108</v>
      </c>
      <c r="I48" s="63">
        <f>I16/I15</f>
        <v>18.157078890268014</v>
      </c>
      <c r="J48" s="63"/>
      <c r="K48" s="63">
        <f>K16/K15</f>
        <v>20.679161925995647</v>
      </c>
      <c r="L48" s="63"/>
      <c r="M48" s="63"/>
      <c r="Q48" s="64" t="s">
        <v>5719</v>
      </c>
      <c r="R48" s="64"/>
      <c r="S48" s="56">
        <f>ROUND(((C34/AVERAGE(C16,E16))*100),2)</f>
        <v>9.34</v>
      </c>
      <c r="T48" s="36" t="s">
        <v>63</v>
      </c>
      <c r="U48" s="56">
        <f>ROUND(((E34/AVERAGE(E16,G16))*100),2)</f>
        <v>15.72</v>
      </c>
      <c r="V48" s="36" t="s">
        <v>63</v>
      </c>
      <c r="W48" s="56">
        <f>ROUND(((G34/AVERAGE(G16,I16))*100),2)</f>
        <v>19.18</v>
      </c>
      <c r="X48" s="36" t="s">
        <v>63</v>
      </c>
      <c r="Y48" s="56">
        <f>ROUND(((I34/AVERAGE(I16,K16))*100),2)</f>
        <v>-4.47</v>
      </c>
      <c r="Z48" s="36" t="s">
        <v>63</v>
      </c>
      <c r="AA48" s="56">
        <f>ROUND(((K34/AVERAGE(K16,M16))*100),2)</f>
        <v>10.47</v>
      </c>
      <c r="AB48" s="36" t="s">
        <v>63</v>
      </c>
      <c r="AC48" s="56">
        <f>ROUND(AVERAGE(S48:AB48),2)</f>
        <v>10.050000000000001</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8852100000</v>
      </c>
      <c r="E50" s="63">
        <f>SUM(E12:E13,E16:E17)</f>
        <v>8962000000</v>
      </c>
      <c r="G50" s="63">
        <f>SUM(G12:G13,G16:G17)</f>
        <v>8552700000</v>
      </c>
      <c r="I50" s="63">
        <f>SUM(I12:I13,I16:I17)</f>
        <v>7126200000</v>
      </c>
      <c r="J50" s="63"/>
      <c r="K50" s="63">
        <f>SUM(K12:K13,K16:K17)</f>
        <v>7334700000</v>
      </c>
      <c r="L50" s="63"/>
      <c r="M50" s="63"/>
      <c r="Q50" s="64" t="s">
        <v>5720</v>
      </c>
      <c r="R50" s="64"/>
      <c r="S50" s="56">
        <f>ROUND((C54/C62),2)</f>
        <v>4.03</v>
      </c>
      <c r="T50" s="57" t="s">
        <v>105</v>
      </c>
      <c r="U50" s="56">
        <f>ROUND((E54/E62),2)</f>
        <v>3.21</v>
      </c>
      <c r="V50" s="57" t="s">
        <v>105</v>
      </c>
      <c r="W50" s="56">
        <f>ROUND((G54/G62),2)</f>
        <v>3.43</v>
      </c>
      <c r="X50" s="57" t="s">
        <v>105</v>
      </c>
      <c r="Y50" s="56">
        <f>ROUND((I54/I62),2)</f>
        <v>14.32</v>
      </c>
      <c r="Z50" s="57" t="s">
        <v>105</v>
      </c>
      <c r="AA50" s="56">
        <f>ROUND((K54/K62),2)</f>
        <v>3.42</v>
      </c>
      <c r="AB50" s="57" t="s">
        <v>105</v>
      </c>
      <c r="AC50" s="56">
        <f>ROUND(AVERAGE(S50:AB50),2)</f>
        <v>5.68</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36.08</v>
      </c>
      <c r="E52" s="63">
        <f>AVERAGE(E22:E23)</f>
        <v>38.269999999999996</v>
      </c>
      <c r="G52" s="63">
        <f>AVERAGE(G22:G23)</f>
        <v>33.825000000000003</v>
      </c>
      <c r="I52" s="63">
        <f>AVERAGE(I22:I23)</f>
        <v>34.975000000000001</v>
      </c>
      <c r="J52" s="63"/>
      <c r="K52" s="63">
        <f>AVERAGE(K22:K23)</f>
        <v>41.844999999999999</v>
      </c>
      <c r="L52" s="63"/>
      <c r="M52" s="63"/>
      <c r="Q52" s="64" t="s">
        <v>5721</v>
      </c>
      <c r="R52" s="64"/>
      <c r="S52" s="56">
        <f>ROUND(((C60/C54)*100),2)</f>
        <v>33.24</v>
      </c>
      <c r="T52" s="57" t="s">
        <v>63</v>
      </c>
      <c r="U52" s="56">
        <f>ROUND(((E60/E54)*100),2)</f>
        <v>8.48</v>
      </c>
      <c r="V52" s="57" t="s">
        <v>63</v>
      </c>
      <c r="W52" s="56">
        <f>ROUND(((G60/G54)*100),2)</f>
        <v>-10.32</v>
      </c>
      <c r="X52" s="57" t="s">
        <v>63</v>
      </c>
      <c r="Y52" s="56">
        <f>ROUND(((I60/I54)*100),2)</f>
        <v>21.8</v>
      </c>
      <c r="Z52" s="57" t="s">
        <v>63</v>
      </c>
      <c r="AA52" s="56">
        <f>ROUND(((K60/K54)*100),2)</f>
        <v>18.02</v>
      </c>
      <c r="AB52" s="57" t="s">
        <v>63</v>
      </c>
      <c r="AC52" s="56">
        <f>ROUND(AVERAGE(S52:AB52),2)</f>
        <v>14.24</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4839700000</v>
      </c>
      <c r="E54" s="63">
        <f>+E19+E12</f>
        <v>4548599999.999999</v>
      </c>
      <c r="G54" s="63">
        <f>+G19+G12</f>
        <v>4983300000</v>
      </c>
      <c r="I54" s="63">
        <f>+I19+I12</f>
        <v>3589400000</v>
      </c>
      <c r="J54" s="101"/>
      <c r="K54" s="63">
        <f>+K19+K12</f>
        <v>3307200000</v>
      </c>
      <c r="L54" s="101"/>
      <c r="M54" s="63"/>
      <c r="Q54" s="67" t="s">
        <v>5722</v>
      </c>
      <c r="R54" s="67"/>
      <c r="S54" s="56">
        <f>S33</f>
        <v>51.75</v>
      </c>
      <c r="T54" s="57" t="s">
        <v>63</v>
      </c>
      <c r="U54" s="56">
        <f>U33</f>
        <v>50.75</v>
      </c>
      <c r="V54" s="57" t="s">
        <v>63</v>
      </c>
      <c r="W54" s="56">
        <f>W33</f>
        <v>55.13</v>
      </c>
      <c r="X54" s="57" t="s">
        <v>63</v>
      </c>
      <c r="Y54" s="56">
        <f>Y33</f>
        <v>49.71</v>
      </c>
      <c r="Z54" s="57" t="s">
        <v>63</v>
      </c>
      <c r="AA54" s="56">
        <f>AA33</f>
        <v>44.41</v>
      </c>
      <c r="AB54" s="57" t="s">
        <v>63</v>
      </c>
      <c r="AC54" s="56">
        <f>ROUND(AVERAGE(S54:AB54),2)</f>
        <v>50.35</v>
      </c>
      <c r="AD54" s="57" t="s">
        <v>63</v>
      </c>
    </row>
    <row r="55" spans="1:30" x14ac:dyDescent="0.25">
      <c r="C55" s="63"/>
      <c r="E55" s="63"/>
      <c r="G55" s="63"/>
      <c r="I55" s="63"/>
      <c r="J55" s="63"/>
      <c r="K55" s="63"/>
      <c r="L55" s="63"/>
      <c r="M55" s="63"/>
    </row>
    <row r="56" spans="1:30" x14ac:dyDescent="0.25">
      <c r="A56" s="36" t="s">
        <v>112</v>
      </c>
      <c r="B56" s="36" t="s">
        <v>103</v>
      </c>
      <c r="C56" s="63">
        <f>SUM(C50,C19)</f>
        <v>9351300000</v>
      </c>
      <c r="E56" s="63">
        <f>SUM(E50,E19)</f>
        <v>8962000000</v>
      </c>
      <c r="G56" s="63">
        <f>SUM(G50,G19)</f>
        <v>9039600000</v>
      </c>
      <c r="I56" s="63">
        <f>SUM(I50,I19)</f>
        <v>7221200000</v>
      </c>
      <c r="J56" s="63"/>
      <c r="K56" s="63">
        <f>SUM(K50,K19)</f>
        <v>7446700000</v>
      </c>
      <c r="L56" s="63"/>
      <c r="M56" s="63"/>
    </row>
    <row r="57" spans="1:30" x14ac:dyDescent="0.25">
      <c r="C57" s="63"/>
      <c r="E57" s="63"/>
      <c r="G57" s="63"/>
      <c r="I57" s="63"/>
      <c r="J57" s="63"/>
      <c r="K57" s="63"/>
      <c r="L57" s="63"/>
      <c r="M57" s="63"/>
    </row>
    <row r="58" spans="1:30" x14ac:dyDescent="0.25">
      <c r="A58" s="36" t="s">
        <v>115</v>
      </c>
      <c r="B58" s="36" t="s">
        <v>103</v>
      </c>
      <c r="C58" s="63">
        <f>SUM(C13,C17)</f>
        <v>0</v>
      </c>
      <c r="E58" s="63">
        <f>SUM(E13,E17)</f>
        <v>0</v>
      </c>
      <c r="G58" s="63">
        <f>SUM(G13,G17)</f>
        <v>0</v>
      </c>
      <c r="I58" s="63">
        <f>SUM(I13,I17)</f>
        <v>0</v>
      </c>
      <c r="J58" s="63"/>
      <c r="K58" s="63">
        <f>SUM(K13,K17)</f>
        <v>0</v>
      </c>
      <c r="L58" s="63"/>
      <c r="M58" s="63"/>
    </row>
    <row r="59" spans="1:30" x14ac:dyDescent="0.25">
      <c r="C59" s="63"/>
      <c r="E59" s="63"/>
      <c r="G59" s="63"/>
      <c r="I59" s="63"/>
      <c r="J59" s="63"/>
      <c r="K59" s="63"/>
      <c r="L59" s="63"/>
      <c r="M59" s="63"/>
    </row>
    <row r="60" spans="1:30" x14ac:dyDescent="0.25">
      <c r="A60" s="37" t="s">
        <v>5723</v>
      </c>
      <c r="B60" s="36" t="s">
        <v>103</v>
      </c>
      <c r="C60" s="63">
        <f>ROUND(C41+C42-C28,3)</f>
        <v>1608700000</v>
      </c>
      <c r="E60" s="63">
        <f>ROUND(E41+E42-E28,3)</f>
        <v>385900000</v>
      </c>
      <c r="G60" s="63">
        <f>ROUND(G41+G42-G28,3)</f>
        <v>-514300000</v>
      </c>
      <c r="I60" s="63">
        <f>ROUND(I41+I42-I28,3)</f>
        <v>782600000</v>
      </c>
      <c r="J60" s="63"/>
      <c r="K60" s="63">
        <f>ROUND(K41+K42-K28,3)</f>
        <v>595800000</v>
      </c>
      <c r="L60" s="63"/>
      <c r="M60" s="63"/>
    </row>
    <row r="61" spans="1:30" x14ac:dyDescent="0.25">
      <c r="A61" s="37"/>
    </row>
    <row r="62" spans="1:30" x14ac:dyDescent="0.25">
      <c r="A62" s="36" t="s">
        <v>5724</v>
      </c>
      <c r="B62" s="36" t="s">
        <v>103</v>
      </c>
      <c r="C62" s="63">
        <f>C44+C43+C34+C30</f>
        <v>1201000000</v>
      </c>
      <c r="E62" s="63">
        <f>E44+E43+E34+E30</f>
        <v>1416500000</v>
      </c>
      <c r="G62" s="63">
        <f>G44+G43+G34+G30</f>
        <v>1452800000</v>
      </c>
      <c r="I62" s="63">
        <f>I44+I43+I34+I30</f>
        <v>250600000</v>
      </c>
      <c r="K62" s="63">
        <f>K44+K43+K34+K30</f>
        <v>966300000</v>
      </c>
      <c r="M62" s="63"/>
    </row>
    <row r="63" spans="1:30" x14ac:dyDescent="0.25">
      <c r="M63" s="62"/>
    </row>
    <row r="64" spans="1:30" x14ac:dyDescent="0.25">
      <c r="E64" s="121"/>
      <c r="G64" s="121"/>
      <c r="I64" s="121"/>
      <c r="K64" s="121"/>
      <c r="M64" s="62"/>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A8597-3020-4BE9-A555-A9AB4AE7DF2F}">
  <sheetPr>
    <pageSetUpPr fitToPage="1"/>
  </sheetPr>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1.54296875" style="36" customWidth="1"/>
    <col min="5" max="5" width="17.54296875" style="36" bestFit="1" customWidth="1"/>
    <col min="6" max="6" width="1.54296875" style="36" customWidth="1"/>
    <col min="7" max="7" width="18" style="36" customWidth="1"/>
    <col min="8" max="8" width="2.54296875" style="36" customWidth="1"/>
    <col min="9" max="9" width="18" style="36" customWidth="1"/>
    <col min="10" max="10" width="2.54296875" style="36" customWidth="1"/>
    <col min="11" max="11" width="18.54296875" style="36" customWidth="1"/>
    <col min="12" max="12" width="2.26953125" style="36" customWidth="1"/>
    <col min="13" max="13" width="21.54296875" style="36" customWidth="1"/>
    <col min="14" max="16" width="9" style="36"/>
    <col min="17" max="17" width="53.26953125" style="36" bestFit="1" customWidth="1"/>
    <col min="18" max="18" width="3" style="36" customWidth="1"/>
    <col min="19" max="19" width="12.54296875" style="36" customWidth="1"/>
    <col min="20" max="20" width="2.81640625" style="36" customWidth="1"/>
    <col min="21" max="21" width="12.54296875" style="36" customWidth="1"/>
    <col min="22" max="22" width="2.81640625" style="36" customWidth="1"/>
    <col min="23" max="23" width="12.54296875" style="36" customWidth="1"/>
    <col min="24" max="24" width="3.54296875" style="36" customWidth="1"/>
    <col min="25" max="25" width="12.54296875" style="36" customWidth="1"/>
    <col min="26" max="26" width="2.54296875" style="36" bestFit="1" customWidth="1"/>
    <col min="27" max="27" width="12.54296875" style="36"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t="s">
        <v>44</v>
      </c>
    </row>
    <row r="2" spans="1:29" ht="16.5" customHeight="1" x14ac:dyDescent="0.25">
      <c r="A2" s="28"/>
    </row>
    <row r="3" spans="1:29" ht="16.5" customHeight="1" x14ac:dyDescent="0.25">
      <c r="A3" s="28"/>
      <c r="C3" s="28"/>
    </row>
    <row r="4" spans="1:29" ht="16.5" customHeight="1" thickBot="1" x14ac:dyDescent="0.3">
      <c r="A4" s="28"/>
      <c r="C4" s="28"/>
    </row>
    <row r="5" spans="1:29" ht="16" x14ac:dyDescent="0.6">
      <c r="A5" s="102" t="s">
        <v>5726</v>
      </c>
      <c r="E5" s="28"/>
    </row>
    <row r="6" spans="1:29" ht="15" customHeight="1" thickBot="1" x14ac:dyDescent="0.35">
      <c r="A6" s="103" t="s">
        <v>3032</v>
      </c>
      <c r="E6" s="28"/>
      <c r="G6" s="1203" t="s">
        <v>3275</v>
      </c>
      <c r="H6" s="1203"/>
      <c r="I6" s="1203"/>
      <c r="J6" s="1203"/>
      <c r="K6" s="1203"/>
      <c r="L6" s="1203"/>
      <c r="M6" s="1203"/>
      <c r="Q6" s="60" t="str">
        <f>G6</f>
        <v>Pinnacle West Capital Corporation</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24">
        <f>(7540622+875000)*1000</f>
        <v>8415622000</v>
      </c>
      <c r="E12" s="124">
        <f>7741286000+50685000</f>
        <v>7791971000</v>
      </c>
      <c r="G12" s="104">
        <f>6913735000+150000000</f>
        <v>7063735000</v>
      </c>
      <c r="I12" s="104">
        <f>6314266000</f>
        <v>6314266000</v>
      </c>
      <c r="K12" s="104">
        <f>4832558000+800000000</f>
        <v>5632558000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63">
        <v>0</v>
      </c>
      <c r="E13" s="63">
        <v>0</v>
      </c>
      <c r="G13" s="63">
        <v>0</v>
      </c>
      <c r="I13" s="63">
        <v>0</v>
      </c>
      <c r="K13" s="63">
        <v>0</v>
      </c>
      <c r="M13" s="63"/>
      <c r="W13" s="1201" t="s">
        <v>43</v>
      </c>
      <c r="X13" s="1201"/>
      <c r="Y13" s="1201"/>
      <c r="Z13" s="1201"/>
      <c r="AA13" s="1201"/>
      <c r="AB13" s="1201"/>
      <c r="AC13" s="52" t="s">
        <v>44</v>
      </c>
    </row>
    <row r="14" spans="1:29" x14ac:dyDescent="0.25">
      <c r="C14" s="63"/>
      <c r="E14" s="124"/>
      <c r="Q14" s="64" t="s">
        <v>5691</v>
      </c>
      <c r="R14" s="64"/>
      <c r="S14" s="64"/>
      <c r="T14" s="64"/>
      <c r="U14" s="64"/>
      <c r="V14" s="64"/>
      <c r="X14" s="64"/>
    </row>
    <row r="15" spans="1:29" x14ac:dyDescent="0.25">
      <c r="A15" s="36" t="s">
        <v>46</v>
      </c>
      <c r="B15" s="36" t="s">
        <v>47</v>
      </c>
      <c r="C15" s="63">
        <v>113537689</v>
      </c>
      <c r="E15" s="101">
        <v>113247189</v>
      </c>
      <c r="G15" s="101">
        <v>113014528</v>
      </c>
      <c r="I15" s="101">
        <v>112760051</v>
      </c>
      <c r="K15" s="101">
        <v>112540126</v>
      </c>
      <c r="M15" s="101"/>
    </row>
    <row r="16" spans="1:29" x14ac:dyDescent="0.25">
      <c r="A16" s="36" t="s">
        <v>48</v>
      </c>
      <c r="B16" s="36" t="s">
        <v>49</v>
      </c>
      <c r="C16" s="107">
        <f>6177664*1000</f>
        <v>6177664000</v>
      </c>
      <c r="E16" s="107">
        <v>6048647000</v>
      </c>
      <c r="G16" s="107">
        <v>5906200000</v>
      </c>
      <c r="I16" s="107">
        <v>5633503000</v>
      </c>
      <c r="K16" s="107">
        <v>5430648000</v>
      </c>
      <c r="M16" s="107"/>
      <c r="Q16" s="64" t="s">
        <v>5692</v>
      </c>
      <c r="R16" s="64"/>
      <c r="S16" s="64"/>
      <c r="T16" s="64"/>
      <c r="U16" s="64"/>
      <c r="V16" s="64"/>
      <c r="X16" s="64"/>
    </row>
    <row r="17" spans="1:30" x14ac:dyDescent="0.25">
      <c r="A17" s="36" t="s">
        <v>51</v>
      </c>
      <c r="B17" s="36" t="s">
        <v>47</v>
      </c>
      <c r="C17" s="63"/>
      <c r="E17" s="63">
        <v>0</v>
      </c>
      <c r="G17" s="63">
        <v>0</v>
      </c>
      <c r="I17" s="63">
        <v>0</v>
      </c>
      <c r="K17" s="63">
        <v>0</v>
      </c>
      <c r="M17" s="63"/>
      <c r="Q17" s="36" t="s">
        <v>5693</v>
      </c>
      <c r="S17" s="53">
        <f>C50/1000000</f>
        <v>14593.286</v>
      </c>
      <c r="U17" s="53">
        <f>E50/1000000</f>
        <v>13840.618</v>
      </c>
      <c r="W17" s="53">
        <f>G50/1000000</f>
        <v>12969.934999999999</v>
      </c>
      <c r="Y17" s="53">
        <f>I50/1000000</f>
        <v>11947.769</v>
      </c>
      <c r="Z17" s="53"/>
      <c r="AA17" s="53">
        <f>K50/1000000</f>
        <v>11063.206</v>
      </c>
      <c r="AB17" s="53"/>
    </row>
    <row r="18" spans="1:30" x14ac:dyDescent="0.25">
      <c r="C18" s="63"/>
      <c r="E18" s="124"/>
      <c r="Q18" s="36" t="s">
        <v>5694</v>
      </c>
      <c r="S18" s="54">
        <f>C19/1000000</f>
        <v>609.5</v>
      </c>
      <c r="U18" s="54">
        <f>E19/1000000</f>
        <v>340.72</v>
      </c>
      <c r="W18" s="54">
        <f>G19/1000000</f>
        <v>292</v>
      </c>
      <c r="Y18" s="54">
        <f>I19/1000000</f>
        <v>169</v>
      </c>
      <c r="Z18" s="53"/>
      <c r="AA18" s="54">
        <f>K19/1000000</f>
        <v>114.675</v>
      </c>
      <c r="AB18" s="53"/>
    </row>
    <row r="19" spans="1:30" x14ac:dyDescent="0.25">
      <c r="A19" s="36" t="s">
        <v>54</v>
      </c>
      <c r="B19" s="36" t="s">
        <v>55</v>
      </c>
      <c r="C19" s="107">
        <f>609500*1000</f>
        <v>609500000</v>
      </c>
      <c r="E19" s="124">
        <v>340720000</v>
      </c>
      <c r="G19" s="107">
        <v>292000000</v>
      </c>
      <c r="I19" s="107">
        <v>169000000</v>
      </c>
      <c r="K19" s="107">
        <v>114675000</v>
      </c>
      <c r="M19" s="107"/>
      <c r="Q19" s="36" t="s">
        <v>5695</v>
      </c>
      <c r="S19" s="55">
        <f>SUM(S17:S18)</f>
        <v>15202.786</v>
      </c>
      <c r="U19" s="55">
        <f>SUM(U17:U18)</f>
        <v>14181.338</v>
      </c>
      <c r="W19" s="55">
        <f>SUM(W17:W18)</f>
        <v>13261.934999999999</v>
      </c>
      <c r="Y19" s="55">
        <f>SUM(Y17:Y18)</f>
        <v>12116.769</v>
      </c>
      <c r="Z19" s="53"/>
      <c r="AA19" s="55">
        <f>SUM(AA17:AA18)</f>
        <v>11177.880999999999</v>
      </c>
      <c r="AB19" s="53"/>
    </row>
    <row r="20" spans="1:30" x14ac:dyDescent="0.25">
      <c r="C20" s="63"/>
      <c r="E20" s="124"/>
    </row>
    <row r="21" spans="1:30" x14ac:dyDescent="0.25">
      <c r="A21" s="36" t="s">
        <v>57</v>
      </c>
      <c r="B21" s="36" t="s">
        <v>58</v>
      </c>
      <c r="C21" s="63">
        <v>4.41</v>
      </c>
      <c r="E21" s="124">
        <v>4.26</v>
      </c>
      <c r="G21" s="63">
        <v>5.47</v>
      </c>
      <c r="I21" s="63">
        <v>4.87</v>
      </c>
      <c r="K21" s="36">
        <v>4.7699999999999996</v>
      </c>
      <c r="M21" s="63"/>
      <c r="Q21" s="64" t="s">
        <v>5696</v>
      </c>
      <c r="R21" s="64"/>
      <c r="T21" s="64"/>
      <c r="V21" s="64"/>
      <c r="X21" s="64"/>
    </row>
    <row r="22" spans="1:30" x14ac:dyDescent="0.25">
      <c r="A22" s="36" t="s">
        <v>60</v>
      </c>
      <c r="B22" s="36" t="s">
        <v>3244</v>
      </c>
      <c r="C22" s="36">
        <v>85.42</v>
      </c>
      <c r="E22" s="124">
        <v>80.489999999999995</v>
      </c>
      <c r="G22" s="36">
        <v>88.12</v>
      </c>
      <c r="I22" s="36">
        <v>103.6</v>
      </c>
      <c r="K22" s="36">
        <v>98.76</v>
      </c>
      <c r="Q22" s="36" t="s">
        <v>5697</v>
      </c>
      <c r="S22" s="56">
        <f>(ROUND((C30/(AVERAGE(C54,E54))*100),2))</f>
        <v>4.37</v>
      </c>
      <c r="T22" s="57" t="s">
        <v>63</v>
      </c>
      <c r="U22" s="56">
        <f>(ROUND((E30/(AVERAGE(E54,G54))*100),2))</f>
        <v>3.66</v>
      </c>
      <c r="V22" s="57" t="s">
        <v>63</v>
      </c>
      <c r="W22" s="56">
        <f>(ROUND((G30/(AVERAGE(G54,I54))*100),2))</f>
        <v>3.68</v>
      </c>
      <c r="X22" s="57" t="s">
        <v>63</v>
      </c>
      <c r="Y22" s="56">
        <f>(ROUND((I30/(AVERAGE(I54,K54))*100),2))</f>
        <v>4.05</v>
      </c>
      <c r="Z22" s="57" t="s">
        <v>63</v>
      </c>
      <c r="AA22" s="56">
        <f>(ROUND((K30/(AVERAGE(K54,M54))*100),2))</f>
        <v>4.09</v>
      </c>
      <c r="AB22" s="57" t="s">
        <v>63</v>
      </c>
      <c r="AC22" s="1097"/>
    </row>
    <row r="23" spans="1:30" x14ac:dyDescent="0.25">
      <c r="A23" s="36" t="s">
        <v>64</v>
      </c>
      <c r="B23" s="36" t="s">
        <v>3244</v>
      </c>
      <c r="C23" s="36">
        <v>68.94</v>
      </c>
      <c r="E23" s="124">
        <v>59.76</v>
      </c>
      <c r="G23" s="36">
        <v>63.36</v>
      </c>
      <c r="I23" s="36">
        <v>62.91</v>
      </c>
      <c r="K23" s="36">
        <v>82.47</v>
      </c>
      <c r="Q23" s="36" t="s">
        <v>5698</v>
      </c>
      <c r="S23" s="56"/>
      <c r="T23" s="57"/>
      <c r="U23" s="56"/>
      <c r="V23" s="57"/>
      <c r="W23" s="56"/>
      <c r="X23" s="57"/>
      <c r="Y23" s="56"/>
      <c r="Z23" s="57"/>
      <c r="AA23" s="56"/>
      <c r="AB23" s="57"/>
    </row>
    <row r="24" spans="1:30" x14ac:dyDescent="0.25">
      <c r="C24" s="63"/>
      <c r="E24" s="124"/>
      <c r="AC24" s="1203" t="s">
        <v>66</v>
      </c>
      <c r="AD24" s="1203"/>
    </row>
    <row r="25" spans="1:30" x14ac:dyDescent="0.25">
      <c r="C25" s="63"/>
      <c r="E25" s="124"/>
      <c r="Q25" s="64" t="s">
        <v>5699</v>
      </c>
      <c r="R25" s="64"/>
      <c r="AC25" s="1203" t="s">
        <v>68</v>
      </c>
      <c r="AD25" s="1203"/>
    </row>
    <row r="26" spans="1:30" x14ac:dyDescent="0.25">
      <c r="A26" s="36" t="s">
        <v>69</v>
      </c>
      <c r="B26" s="36" t="s">
        <v>3244</v>
      </c>
      <c r="C26" s="124">
        <v>3.49</v>
      </c>
      <c r="E26" s="124">
        <v>3.43</v>
      </c>
      <c r="G26" s="36">
        <v>3.36</v>
      </c>
      <c r="I26" s="36">
        <v>3.23</v>
      </c>
      <c r="K26" s="36">
        <v>3.04</v>
      </c>
      <c r="Q26" s="36" t="s">
        <v>5700</v>
      </c>
    </row>
    <row r="27" spans="1:30" x14ac:dyDescent="0.25">
      <c r="C27" s="63"/>
      <c r="E27" s="124"/>
      <c r="Q27" s="36" t="s">
        <v>5701</v>
      </c>
      <c r="S27" s="56">
        <f>ROUND(((C12/C50)*100),2)</f>
        <v>57.67</v>
      </c>
      <c r="T27" s="57" t="s">
        <v>63</v>
      </c>
      <c r="U27" s="56">
        <f>ROUND(((E12/E50)*100),2)</f>
        <v>56.3</v>
      </c>
      <c r="V27" s="57" t="s">
        <v>63</v>
      </c>
      <c r="W27" s="56">
        <f>ROUND(((G12/G50)*100),2)</f>
        <v>54.46</v>
      </c>
      <c r="X27" s="57" t="s">
        <v>63</v>
      </c>
      <c r="Y27" s="56">
        <f>ROUND(((I12/I50)*100),2)</f>
        <v>52.85</v>
      </c>
      <c r="Z27" s="57" t="s">
        <v>63</v>
      </c>
      <c r="AA27" s="56">
        <f>ROUND(((K12/K50)*100),2)</f>
        <v>50.91</v>
      </c>
      <c r="AB27" s="57" t="s">
        <v>63</v>
      </c>
      <c r="AC27" s="56">
        <f>ROUND(AVERAGE(S27:AB27),2)</f>
        <v>54.44</v>
      </c>
      <c r="AD27" s="57" t="s">
        <v>63</v>
      </c>
    </row>
    <row r="28" spans="1:30" x14ac:dyDescent="0.25">
      <c r="A28" s="36" t="s">
        <v>72</v>
      </c>
      <c r="B28" s="36" t="s">
        <v>72</v>
      </c>
      <c r="C28" s="124">
        <f>(53118+43564)*1000</f>
        <v>96682000</v>
      </c>
      <c r="E28" s="124">
        <f>(45263+28030)*1000</f>
        <v>73293000</v>
      </c>
      <c r="G28" s="105">
        <f>(41737+21052)*1000</f>
        <v>62789000</v>
      </c>
      <c r="I28" s="105">
        <f>(33776+18530)*1000</f>
        <v>52306000</v>
      </c>
      <c r="K28" s="105">
        <f>(31431+18528)*1000</f>
        <v>49959000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C29" s="63"/>
      <c r="E29" s="124"/>
      <c r="Q29" s="36" t="s">
        <v>5703</v>
      </c>
      <c r="S29" s="58">
        <f>ROUND(((C16/C50)*100),2)</f>
        <v>42.33</v>
      </c>
      <c r="T29" s="57"/>
      <c r="U29" s="58">
        <f>ROUND(((E16/E50)*100),2)</f>
        <v>43.7</v>
      </c>
      <c r="V29" s="57"/>
      <c r="W29" s="58">
        <f>ROUND(((G16/G50)*100),2)</f>
        <v>45.54</v>
      </c>
      <c r="X29" s="57"/>
      <c r="Y29" s="58">
        <f>ROUND(((I16/I50)*100),2)</f>
        <v>47.15</v>
      </c>
      <c r="Z29" s="57"/>
      <c r="AA29" s="58">
        <f>ROUND(((K16/K50)*100),2)</f>
        <v>49.09</v>
      </c>
      <c r="AB29" s="57"/>
      <c r="AC29" s="56">
        <f>ROUND(AVERAGE(S29:AB29),2)</f>
        <v>45.56</v>
      </c>
      <c r="AD29" s="57"/>
    </row>
    <row r="30" spans="1:30" x14ac:dyDescent="0.25">
      <c r="A30" s="36" t="s">
        <v>73</v>
      </c>
      <c r="B30" s="36" t="s">
        <v>74</v>
      </c>
      <c r="C30" s="107">
        <f>374887*1000</f>
        <v>374887000</v>
      </c>
      <c r="E30" s="124">
        <v>283569000</v>
      </c>
      <c r="G30" s="105">
        <v>254314000</v>
      </c>
      <c r="I30" s="105">
        <f>247501*1000</f>
        <v>247501000</v>
      </c>
      <c r="K30" s="105">
        <v>235251000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c r="E31" s="124"/>
    </row>
    <row r="32" spans="1:30" x14ac:dyDescent="0.25">
      <c r="A32" s="36" t="s">
        <v>76</v>
      </c>
      <c r="B32" s="36" t="s">
        <v>77</v>
      </c>
      <c r="C32" s="107">
        <f>518781*1000</f>
        <v>518781000</v>
      </c>
      <c r="E32" s="63">
        <v>500826000</v>
      </c>
      <c r="G32" s="63">
        <v>635944000</v>
      </c>
      <c r="I32" s="63">
        <v>570052000</v>
      </c>
      <c r="K32" s="63">
        <v>557813000</v>
      </c>
      <c r="M32" s="63"/>
      <c r="Q32" s="36" t="s">
        <v>5705</v>
      </c>
    </row>
    <row r="33" spans="1:30" x14ac:dyDescent="0.25">
      <c r="A33" s="65"/>
      <c r="B33" s="65"/>
      <c r="C33" s="66"/>
      <c r="D33" s="65"/>
      <c r="E33" s="128"/>
      <c r="F33" s="65"/>
      <c r="G33" s="65"/>
      <c r="H33" s="65"/>
      <c r="I33" s="65"/>
      <c r="J33" s="65"/>
      <c r="K33" s="65"/>
      <c r="L33" s="65"/>
      <c r="M33" s="65"/>
      <c r="Q33" s="36" t="s">
        <v>5706</v>
      </c>
      <c r="S33" s="56">
        <f>ROUND((((C12+C19)/C56)*100),2)</f>
        <v>59.36</v>
      </c>
      <c r="T33" s="57" t="s">
        <v>63</v>
      </c>
      <c r="U33" s="56">
        <f>ROUND((((E12+E19)/E56)*100),2)</f>
        <v>57.35</v>
      </c>
      <c r="V33" s="57" t="s">
        <v>63</v>
      </c>
      <c r="W33" s="56">
        <f>ROUND((((G12+G19)/G56)*100),2)</f>
        <v>55.47</v>
      </c>
      <c r="X33" s="57" t="s">
        <v>63</v>
      </c>
      <c r="Y33" s="56">
        <f>ROUND((((I12+I19)/I56)*100),2)</f>
        <v>53.51</v>
      </c>
      <c r="Z33" s="57" t="s">
        <v>63</v>
      </c>
      <c r="AA33" s="56">
        <f>ROUND((((K12+K19)/K56)*100),2)</f>
        <v>51.42</v>
      </c>
      <c r="AB33" s="57" t="s">
        <v>63</v>
      </c>
      <c r="AC33" s="56">
        <f>ROUND(AVERAGE(S33:AB33),2)</f>
        <v>55.42</v>
      </c>
      <c r="AD33" s="57" t="s">
        <v>63</v>
      </c>
    </row>
    <row r="34" spans="1:30" x14ac:dyDescent="0.25">
      <c r="A34" s="36" t="s">
        <v>80</v>
      </c>
      <c r="B34" s="36" t="s">
        <v>81</v>
      </c>
      <c r="C34" s="107">
        <f>501557*1000</f>
        <v>501557000</v>
      </c>
      <c r="E34" s="63">
        <v>483602000</v>
      </c>
      <c r="G34" s="63">
        <v>618720000</v>
      </c>
      <c r="I34" s="107">
        <f>550559*1000</f>
        <v>550559000</v>
      </c>
      <c r="K34" s="107">
        <v>538320000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x14ac:dyDescent="0.25">
      <c r="C35" s="63"/>
      <c r="E35" s="124"/>
      <c r="Q35" s="36" t="s">
        <v>5703</v>
      </c>
      <c r="S35" s="58">
        <f>ROUND((((C16)/C56)*100),2)</f>
        <v>40.64</v>
      </c>
      <c r="T35" s="57"/>
      <c r="U35" s="58">
        <f>ROUND((((E16)/E56)*100),2)</f>
        <v>42.65</v>
      </c>
      <c r="V35" s="57"/>
      <c r="W35" s="58">
        <f>ROUND((((G16)/G56)*100),2)</f>
        <v>44.53</v>
      </c>
      <c r="X35" s="57"/>
      <c r="Y35" s="58">
        <f>ROUND((((I16)/I56)*100),2)</f>
        <v>46.49</v>
      </c>
      <c r="Z35" s="57"/>
      <c r="AA35" s="58">
        <f>ROUND((((K16)/K56)*100),2)</f>
        <v>48.58</v>
      </c>
      <c r="AB35" s="57"/>
      <c r="AC35" s="56">
        <f>ROUND(AVERAGE(S35:AB35),2)</f>
        <v>44.58</v>
      </c>
      <c r="AD35" s="57"/>
    </row>
    <row r="36" spans="1:30" x14ac:dyDescent="0.25">
      <c r="A36" s="36" t="s">
        <v>82</v>
      </c>
      <c r="B36" s="36" t="s">
        <v>83</v>
      </c>
      <c r="C36" s="63">
        <v>0</v>
      </c>
      <c r="E36" s="63">
        <v>0</v>
      </c>
      <c r="G36" s="63">
        <v>0</v>
      </c>
      <c r="I36" s="63">
        <v>0</v>
      </c>
      <c r="K36" s="63">
        <v>0</v>
      </c>
      <c r="M36" s="63"/>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c r="E37" s="124"/>
    </row>
    <row r="38" spans="1:30" x14ac:dyDescent="0.25">
      <c r="A38" s="36" t="s">
        <v>84</v>
      </c>
      <c r="B38" s="36" t="s">
        <v>85</v>
      </c>
      <c r="C38" s="107">
        <f>393600*1000</f>
        <v>393600000</v>
      </c>
      <c r="E38" s="124">
        <v>378881000</v>
      </c>
      <c r="G38" s="107">
        <v>369478000</v>
      </c>
      <c r="I38" s="107">
        <v>350577000</v>
      </c>
      <c r="K38" s="107">
        <v>329643000</v>
      </c>
      <c r="M38" s="107"/>
    </row>
    <row r="39" spans="1:30" x14ac:dyDescent="0.25">
      <c r="C39" s="63"/>
      <c r="E39" s="124"/>
    </row>
    <row r="40" spans="1:30" x14ac:dyDescent="0.25">
      <c r="A40" s="36" t="s">
        <v>87</v>
      </c>
      <c r="B40" s="36" t="s">
        <v>88</v>
      </c>
      <c r="C40" s="63">
        <f>C32</f>
        <v>518781000</v>
      </c>
      <c r="E40" s="63">
        <f>E32</f>
        <v>500826000</v>
      </c>
      <c r="G40" s="63">
        <f>G32</f>
        <v>635944000</v>
      </c>
      <c r="I40" s="63">
        <f>I32</f>
        <v>570052000</v>
      </c>
      <c r="K40" s="63">
        <f>K32</f>
        <v>557813000</v>
      </c>
      <c r="M40" s="63"/>
      <c r="Q40" s="64" t="s">
        <v>5707</v>
      </c>
      <c r="R40" s="64"/>
    </row>
    <row r="41" spans="1:30" x14ac:dyDescent="0.25">
      <c r="A41" s="36" t="s">
        <v>90</v>
      </c>
      <c r="B41" s="36" t="s">
        <v>91</v>
      </c>
      <c r="C41" s="63">
        <f>1207697*1000</f>
        <v>1207697000</v>
      </c>
      <c r="E41" s="63">
        <v>1241441000</v>
      </c>
      <c r="G41" s="63">
        <v>860014000</v>
      </c>
      <c r="I41" s="63">
        <v>966365000</v>
      </c>
      <c r="K41" s="63">
        <v>956726000</v>
      </c>
      <c r="M41" s="63"/>
      <c r="Q41" s="64"/>
      <c r="R41" s="64"/>
    </row>
    <row r="42" spans="1:30" x14ac:dyDescent="0.25">
      <c r="A42" s="36" t="s">
        <v>5708</v>
      </c>
      <c r="B42" s="36" t="s">
        <v>5709</v>
      </c>
      <c r="C42" s="63">
        <f>(-61983-2789-42911+13754-19550-75623+2393+40510)*1000</f>
        <v>-146199000</v>
      </c>
      <c r="E42" s="63">
        <f>(-63869-30784-83469-6572+76067+90076-4205-6056)*1000</f>
        <v>-28812000</v>
      </c>
      <c r="G42" s="63">
        <f>(-72559-1783-32870-722-22720+20267+9094-52086)*1000</f>
        <v>-153379000</v>
      </c>
      <c r="I42" s="63">
        <f>(-18191-4032+11623+14935-30640-6059+14652+22520)*1000</f>
        <v>4808000</v>
      </c>
      <c r="K42" s="63">
        <f>(-12789+9005-51826-21727-3507+50641-9920-84651)*1000</f>
        <v>-124774000</v>
      </c>
      <c r="M42" s="63"/>
      <c r="Q42" s="64" t="s">
        <v>5710</v>
      </c>
      <c r="R42" s="64"/>
    </row>
    <row r="43" spans="1:30" x14ac:dyDescent="0.25">
      <c r="A43" s="36" t="s">
        <v>5711</v>
      </c>
      <c r="B43" s="36" t="s">
        <v>5712</v>
      </c>
      <c r="C43" s="63">
        <f>794043*1000</f>
        <v>794043000</v>
      </c>
      <c r="E43" s="63">
        <v>753195000</v>
      </c>
      <c r="G43" s="63">
        <v>650875000</v>
      </c>
      <c r="I43" s="107">
        <f>614378*1000</f>
        <v>614378000</v>
      </c>
      <c r="K43" s="107">
        <v>590929000</v>
      </c>
      <c r="M43" s="63"/>
      <c r="Q43" s="36" t="s">
        <v>5713</v>
      </c>
      <c r="S43" s="56">
        <f>ROUND(C21/C52,4)*100</f>
        <v>5.71</v>
      </c>
      <c r="T43" s="57" t="s">
        <v>63</v>
      </c>
      <c r="U43" s="56">
        <f>ROUND(E21/E52,4)*100</f>
        <v>6.0699999999999994</v>
      </c>
      <c r="V43" s="57" t="s">
        <v>63</v>
      </c>
      <c r="W43" s="56">
        <f>ROUND(G21/G52,4)*100</f>
        <v>7.22</v>
      </c>
      <c r="X43" s="57" t="s">
        <v>63</v>
      </c>
      <c r="Y43" s="56">
        <f>ROUND(I21/I52,4)*100</f>
        <v>5.8500000000000005</v>
      </c>
      <c r="Z43" s="57" t="s">
        <v>63</v>
      </c>
      <c r="AA43" s="56">
        <f>ROUND(K21/K52,4)*100</f>
        <v>5.26</v>
      </c>
      <c r="AB43" s="57" t="s">
        <v>63</v>
      </c>
      <c r="AC43" s="56">
        <f>ROUND(AVERAGE(S43:AB43),2)</f>
        <v>6.02</v>
      </c>
      <c r="AD43" s="57" t="s">
        <v>63</v>
      </c>
    </row>
    <row r="44" spans="1:30" x14ac:dyDescent="0.25">
      <c r="A44" s="36" t="s">
        <v>5714</v>
      </c>
      <c r="B44" s="36" t="s">
        <v>5715</v>
      </c>
      <c r="C44" s="63">
        <f>76912*1000</f>
        <v>76912000</v>
      </c>
      <c r="E44" s="63">
        <v>74827000</v>
      </c>
      <c r="G44" s="63">
        <v>110086000</v>
      </c>
      <c r="I44" s="63">
        <v>78173000</v>
      </c>
      <c r="K44" s="63">
        <v>-15773000</v>
      </c>
      <c r="M44" s="105"/>
      <c r="Q44" s="36" t="s">
        <v>5716</v>
      </c>
      <c r="S44" s="56">
        <f>(ROUND((C52/(AVERAGE(C48,E48))*100),2))</f>
        <v>143.16</v>
      </c>
      <c r="U44" s="56">
        <f>(ROUND((E52/(AVERAGE(E48,G48))*100),2))</f>
        <v>132.72</v>
      </c>
      <c r="W44" s="56">
        <f>(ROUND((G52/(AVERAGE(G48,I48))*100),2))</f>
        <v>148.19</v>
      </c>
      <c r="Y44" s="56">
        <f>(ROUND((I52/(AVERAGE(I48,K48))*100),2))</f>
        <v>169.54</v>
      </c>
      <c r="AA44" s="56">
        <f>(ROUND((K52/(AVERAGE(K48,M48))*100),2))</f>
        <v>187.78</v>
      </c>
      <c r="AC44" s="56">
        <f>ROUND(AVERAGE(S44:AB44),2)</f>
        <v>156.28</v>
      </c>
    </row>
    <row r="45" spans="1:30" x14ac:dyDescent="0.25">
      <c r="C45" s="63"/>
      <c r="Q45" s="36" t="s">
        <v>5717</v>
      </c>
      <c r="S45" s="56">
        <f>ROUND(((+C26/C52)*100),2)</f>
        <v>4.5199999999999996</v>
      </c>
      <c r="U45" s="56">
        <f>ROUND(((+E26/E52)*100),2)</f>
        <v>4.8899999999999997</v>
      </c>
      <c r="W45" s="56">
        <f>ROUND(((+G26/G52)*100),2)</f>
        <v>4.4400000000000004</v>
      </c>
      <c r="Y45" s="56">
        <f>ROUND(((+I26/I52)*100),2)</f>
        <v>3.88</v>
      </c>
      <c r="AA45" s="56">
        <f>ROUND(((+K26/K52)*100),2)</f>
        <v>3.35</v>
      </c>
      <c r="AC45" s="56">
        <f>ROUND(AVERAGE(S45:AB45),2)</f>
        <v>4.22</v>
      </c>
    </row>
    <row r="46" spans="1:30" x14ac:dyDescent="0.25">
      <c r="A46" s="36" t="s">
        <v>100</v>
      </c>
      <c r="C46" s="63"/>
      <c r="Q46" s="36" t="s">
        <v>5718</v>
      </c>
      <c r="S46" s="56">
        <f>ROUND(((+C38/C34)*100),2)</f>
        <v>78.48</v>
      </c>
      <c r="U46" s="56">
        <f>ROUND(((+E38/E34)*100),2)</f>
        <v>78.349999999999994</v>
      </c>
      <c r="W46" s="56">
        <f>ROUND(((+G38/G34)*100),2)</f>
        <v>59.72</v>
      </c>
      <c r="Y46" s="56">
        <f>ROUND(((+I38/I34)*100),2)</f>
        <v>63.68</v>
      </c>
      <c r="AA46" s="56">
        <f>ROUND(((+K38/K34)*100),2)</f>
        <v>61.24</v>
      </c>
      <c r="AC46" s="56">
        <f>ROUND(AVERAGE(S46:AB46),2)</f>
        <v>68.290000000000006</v>
      </c>
    </row>
    <row r="47" spans="1:30" x14ac:dyDescent="0.25">
      <c r="C47" s="63"/>
      <c r="S47" s="56"/>
      <c r="U47" s="56"/>
      <c r="W47" s="56"/>
      <c r="Y47" s="56"/>
      <c r="AA47" s="56"/>
      <c r="AC47" s="56"/>
    </row>
    <row r="48" spans="1:30" x14ac:dyDescent="0.25">
      <c r="A48" s="36" t="s">
        <v>102</v>
      </c>
      <c r="B48" s="36" t="s">
        <v>103</v>
      </c>
      <c r="C48" s="63">
        <f>C16/C15</f>
        <v>54.410690004444248</v>
      </c>
      <c r="E48" s="63">
        <f>E16/E15</f>
        <v>53.411012259209365</v>
      </c>
      <c r="G48" s="63">
        <f>G16/G15</f>
        <v>52.26053768945529</v>
      </c>
      <c r="I48" s="63">
        <f>I16/I15</f>
        <v>49.960096240112556</v>
      </c>
      <c r="J48" s="63"/>
      <c r="K48" s="63">
        <f>K16/K15</f>
        <v>48.255215210972842</v>
      </c>
      <c r="L48" s="63"/>
      <c r="M48" s="63"/>
      <c r="Q48" s="64" t="s">
        <v>5719</v>
      </c>
      <c r="R48" s="64"/>
      <c r="S48" s="56">
        <f>ROUND(((C34/AVERAGE(C16,E16))*100),2)</f>
        <v>8.1999999999999993</v>
      </c>
      <c r="T48" s="36" t="s">
        <v>63</v>
      </c>
      <c r="U48" s="56">
        <f>ROUND(((E34/AVERAGE(E16,G16))*100),2)</f>
        <v>8.09</v>
      </c>
      <c r="V48" s="36" t="s">
        <v>63</v>
      </c>
      <c r="W48" s="56">
        <f>ROUND(((G34/AVERAGE(G16,I16))*100),2)</f>
        <v>10.72</v>
      </c>
      <c r="X48" s="36" t="s">
        <v>63</v>
      </c>
      <c r="Y48" s="56">
        <f>ROUND(((I34/AVERAGE(I16,K16))*100),2)</f>
        <v>9.9499999999999993</v>
      </c>
      <c r="Z48" s="36" t="s">
        <v>63</v>
      </c>
      <c r="AA48" s="56">
        <f>ROUND(((K34/AVERAGE(K16,M16))*100),2)</f>
        <v>9.91</v>
      </c>
      <c r="AB48" s="36" t="s">
        <v>63</v>
      </c>
      <c r="AC48" s="56">
        <f>ROUND(AVERAGE(S48:AB48),2)</f>
        <v>9.3699999999999992</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14593286000</v>
      </c>
      <c r="E50" s="63">
        <f>SUM(E12:E13,E16:E17)</f>
        <v>13840618000</v>
      </c>
      <c r="G50" s="63">
        <f>SUM(G12:G13,G16:G17)</f>
        <v>12969935000</v>
      </c>
      <c r="I50" s="63">
        <f>SUM(I12:I13,I16:I17)</f>
        <v>11947769000</v>
      </c>
      <c r="J50" s="63"/>
      <c r="K50" s="63">
        <f>SUM(K12:K13,K16:K17)</f>
        <v>11063206000</v>
      </c>
      <c r="L50" s="63"/>
      <c r="M50" s="63"/>
      <c r="Q50" s="64" t="s">
        <v>5720</v>
      </c>
      <c r="R50" s="64"/>
      <c r="S50" s="56">
        <f>ROUND((C54/C62),2)</f>
        <v>5.16</v>
      </c>
      <c r="T50" s="57" t="s">
        <v>105</v>
      </c>
      <c r="U50" s="56">
        <f>ROUND((E54/E62),2)</f>
        <v>5.0999999999999996</v>
      </c>
      <c r="V50" s="57" t="s">
        <v>105</v>
      </c>
      <c r="W50" s="56">
        <f>ROUND((G54/G62),2)</f>
        <v>4.5</v>
      </c>
      <c r="X50" s="57" t="s">
        <v>105</v>
      </c>
      <c r="Y50" s="56">
        <f>ROUND((I54/I62),2)</f>
        <v>4.3499999999999996</v>
      </c>
      <c r="Z50" s="57" t="s">
        <v>105</v>
      </c>
      <c r="AA50" s="56">
        <f>ROUND((K54/K62),2)</f>
        <v>4.26</v>
      </c>
      <c r="AB50" s="57" t="s">
        <v>105</v>
      </c>
      <c r="AC50" s="56">
        <f>ROUND(AVERAGE(S50:AB50),2)</f>
        <v>4.67</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77.180000000000007</v>
      </c>
      <c r="E52" s="63">
        <f>AVERAGE(E22:E23)</f>
        <v>70.125</v>
      </c>
      <c r="G52" s="63">
        <f>AVERAGE(G22:G23)</f>
        <v>75.740000000000009</v>
      </c>
      <c r="I52" s="63">
        <f>AVERAGE(I22:I23)</f>
        <v>83.254999999999995</v>
      </c>
      <c r="J52" s="63"/>
      <c r="K52" s="63">
        <f>AVERAGE(K22:K23)</f>
        <v>90.615000000000009</v>
      </c>
      <c r="L52" s="63"/>
      <c r="M52" s="63"/>
      <c r="Q52" s="64" t="s">
        <v>5721</v>
      </c>
      <c r="R52" s="64"/>
      <c r="S52" s="56">
        <f>ROUND(((C60/C54)*100),2)</f>
        <v>10.69</v>
      </c>
      <c r="T52" s="57" t="s">
        <v>63</v>
      </c>
      <c r="U52" s="56">
        <f>ROUND(((E60/E54)*100),2)</f>
        <v>14.01</v>
      </c>
      <c r="V52" s="57" t="s">
        <v>63</v>
      </c>
      <c r="W52" s="56">
        <f>ROUND(((G60/G54)*100),2)</f>
        <v>8.75</v>
      </c>
      <c r="X52" s="57" t="s">
        <v>63</v>
      </c>
      <c r="Y52" s="56">
        <f>ROUND(((I60/I54)*100),2)</f>
        <v>14.17</v>
      </c>
      <c r="Z52" s="57" t="s">
        <v>63</v>
      </c>
      <c r="AA52" s="56">
        <f>ROUND(((K60/K54)*100),2)</f>
        <v>13.61</v>
      </c>
      <c r="AB52" s="57" t="s">
        <v>63</v>
      </c>
      <c r="AC52" s="56">
        <f>ROUND(AVERAGE(S52:AB52),2)</f>
        <v>12.25</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9025122000</v>
      </c>
      <c r="E54" s="63">
        <f>+E19+E12</f>
        <v>8132691000</v>
      </c>
      <c r="G54" s="63">
        <f>+G19+G12</f>
        <v>7355735000</v>
      </c>
      <c r="I54" s="63">
        <f>+I19+I12</f>
        <v>6483266000</v>
      </c>
      <c r="J54" s="101"/>
      <c r="K54" s="63">
        <f>+K19+K12</f>
        <v>5747233000</v>
      </c>
      <c r="L54" s="101"/>
      <c r="M54" s="63"/>
      <c r="Q54" s="67" t="s">
        <v>5722</v>
      </c>
      <c r="R54" s="67"/>
      <c r="S54" s="56">
        <f>S33</f>
        <v>59.36</v>
      </c>
      <c r="T54" s="57" t="s">
        <v>63</v>
      </c>
      <c r="U54" s="56">
        <f>U33</f>
        <v>57.35</v>
      </c>
      <c r="V54" s="57" t="s">
        <v>63</v>
      </c>
      <c r="W54" s="56">
        <f>W33</f>
        <v>55.47</v>
      </c>
      <c r="X54" s="57" t="s">
        <v>63</v>
      </c>
      <c r="Y54" s="56">
        <f>Y33</f>
        <v>53.51</v>
      </c>
      <c r="Z54" s="57" t="s">
        <v>63</v>
      </c>
      <c r="AA54" s="56">
        <f>AA33</f>
        <v>51.42</v>
      </c>
      <c r="AB54" s="57" t="s">
        <v>63</v>
      </c>
      <c r="AC54" s="56">
        <f>ROUND(AVERAGE(S54:AB54),2)</f>
        <v>55.42</v>
      </c>
      <c r="AD54" s="57" t="s">
        <v>63</v>
      </c>
    </row>
    <row r="55" spans="1:30" x14ac:dyDescent="0.25">
      <c r="C55" s="63"/>
      <c r="E55" s="63"/>
      <c r="G55" s="63"/>
      <c r="I55" s="63"/>
      <c r="J55" s="63"/>
      <c r="K55" s="63"/>
      <c r="L55" s="63"/>
      <c r="M55" s="63"/>
    </row>
    <row r="56" spans="1:30" x14ac:dyDescent="0.25">
      <c r="A56" s="36" t="s">
        <v>112</v>
      </c>
      <c r="B56" s="36" t="s">
        <v>103</v>
      </c>
      <c r="C56" s="63">
        <f>SUM(C50,C19)</f>
        <v>15202786000</v>
      </c>
      <c r="E56" s="63">
        <f>SUM(E50,E19)</f>
        <v>14181338000</v>
      </c>
      <c r="G56" s="63">
        <f>SUM(G50,G19)</f>
        <v>13261935000</v>
      </c>
      <c r="I56" s="63">
        <f>SUM(I50,I19)</f>
        <v>12116769000</v>
      </c>
      <c r="J56" s="63"/>
      <c r="K56" s="63">
        <f>SUM(K50,K19)</f>
        <v>11177881000</v>
      </c>
      <c r="L56" s="63"/>
      <c r="M56" s="63"/>
    </row>
    <row r="57" spans="1:30" x14ac:dyDescent="0.25">
      <c r="C57" s="63"/>
      <c r="E57" s="63"/>
      <c r="G57" s="63"/>
      <c r="I57" s="63"/>
      <c r="J57" s="63"/>
      <c r="K57" s="63"/>
      <c r="L57" s="63"/>
      <c r="M57" s="63"/>
    </row>
    <row r="58" spans="1:30" x14ac:dyDescent="0.25">
      <c r="A58" s="36" t="s">
        <v>115</v>
      </c>
      <c r="B58" s="36" t="s">
        <v>103</v>
      </c>
      <c r="C58" s="63">
        <f>SUM(C13,C17)</f>
        <v>0</v>
      </c>
      <c r="E58" s="63">
        <f>SUM(E13,E17)</f>
        <v>0</v>
      </c>
      <c r="G58" s="63">
        <f>SUM(G13,G17)</f>
        <v>0</v>
      </c>
      <c r="I58" s="63">
        <f>SUM(I13,I17)</f>
        <v>0</v>
      </c>
      <c r="J58" s="63"/>
      <c r="K58" s="63">
        <f>SUM(K13,K17)</f>
        <v>0</v>
      </c>
      <c r="L58" s="63"/>
      <c r="M58" s="63"/>
    </row>
    <row r="59" spans="1:30" x14ac:dyDescent="0.25">
      <c r="C59" s="63"/>
      <c r="E59" s="63"/>
      <c r="G59" s="63"/>
      <c r="I59" s="63"/>
      <c r="J59" s="63"/>
      <c r="K59" s="63"/>
      <c r="L59" s="63"/>
      <c r="M59" s="63"/>
    </row>
    <row r="60" spans="1:30" x14ac:dyDescent="0.25">
      <c r="A60" s="37" t="s">
        <v>5723</v>
      </c>
      <c r="B60" s="36" t="s">
        <v>103</v>
      </c>
      <c r="C60" s="63">
        <f>ROUND(C41+C42-C28,3)</f>
        <v>964816000</v>
      </c>
      <c r="E60" s="63">
        <f>ROUND(E41+E42-E28,3)</f>
        <v>1139336000</v>
      </c>
      <c r="G60" s="63">
        <f>ROUND(G41+G42-G28,3)</f>
        <v>643846000</v>
      </c>
      <c r="I60" s="63">
        <f>ROUND(I41+I42-I28,3)</f>
        <v>918867000</v>
      </c>
      <c r="J60" s="63"/>
      <c r="K60" s="63">
        <f>ROUND(K41+K42-K28,3)</f>
        <v>781993000</v>
      </c>
      <c r="L60" s="63"/>
      <c r="M60" s="63"/>
    </row>
    <row r="61" spans="1:30" x14ac:dyDescent="0.25">
      <c r="A61" s="37"/>
    </row>
    <row r="62" spans="1:30" x14ac:dyDescent="0.25">
      <c r="A62" s="36" t="s">
        <v>5724</v>
      </c>
      <c r="B62" s="36" t="s">
        <v>103</v>
      </c>
      <c r="C62" s="63">
        <f>C44+C43+C34+C30</f>
        <v>1747399000</v>
      </c>
      <c r="E62" s="63">
        <f>E44+E43+E34+E30</f>
        <v>1595193000</v>
      </c>
      <c r="G62" s="63">
        <f>G44+G43+G34+G30</f>
        <v>1633995000</v>
      </c>
      <c r="H62" s="63"/>
      <c r="I62" s="63">
        <f t="shared" ref="I62:K62" si="0">I44+I43+I34+I30</f>
        <v>1490611000</v>
      </c>
      <c r="J62" s="63"/>
      <c r="K62" s="63">
        <f t="shared" si="0"/>
        <v>1348727000</v>
      </c>
      <c r="L62" s="63"/>
      <c r="M62" s="63"/>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7FDD9-D68B-41CE-8A4C-1865CE2F3B9E}">
  <sheetPr>
    <pageSetUpPr fitToPage="1"/>
  </sheetPr>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1.54296875" style="36" customWidth="1"/>
    <col min="5" max="5" width="16.54296875" style="36" customWidth="1"/>
    <col min="6" max="6" width="1.54296875" style="36" customWidth="1"/>
    <col min="7" max="7" width="18" style="36" customWidth="1"/>
    <col min="8" max="8" width="2.54296875" style="36" customWidth="1"/>
    <col min="9" max="9" width="18" style="36" customWidth="1"/>
    <col min="10" max="10" width="2.54296875" style="36" customWidth="1"/>
    <col min="11" max="11" width="18.54296875" style="36" customWidth="1"/>
    <col min="12" max="12" width="2.26953125" style="36" customWidth="1"/>
    <col min="13" max="13" width="21.54296875" style="36" customWidth="1"/>
    <col min="14" max="16" width="9" style="36"/>
    <col min="17" max="17" width="53.26953125" style="36" bestFit="1" customWidth="1"/>
    <col min="18" max="18" width="3" style="36" customWidth="1"/>
    <col min="19" max="19" width="15" style="36" customWidth="1"/>
    <col min="20" max="20" width="2.81640625" style="36" customWidth="1"/>
    <col min="21" max="21" width="15" style="36" customWidth="1"/>
    <col min="22" max="22" width="2.81640625" style="36" customWidth="1"/>
    <col min="23" max="23" width="13.81640625" style="36" customWidth="1"/>
    <col min="24" max="24" width="3.54296875" style="36" customWidth="1"/>
    <col min="25" max="25" width="11" style="36" bestFit="1" customWidth="1"/>
    <col min="26" max="26" width="2.54296875" style="36" bestFit="1" customWidth="1"/>
    <col min="27" max="27" width="11"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c r="A1" s="28" t="s">
        <v>44</v>
      </c>
    </row>
    <row r="2" spans="1:29" ht="16.5" customHeight="1" x14ac:dyDescent="0.25">
      <c r="A2" s="28"/>
    </row>
    <row r="3" spans="1:29" ht="16.5" customHeight="1" x14ac:dyDescent="0.25">
      <c r="A3" s="28"/>
      <c r="C3" s="28"/>
    </row>
    <row r="4" spans="1:29" ht="16.5" customHeight="1" thickBot="1" x14ac:dyDescent="0.3">
      <c r="A4" s="28"/>
      <c r="C4" s="28"/>
    </row>
    <row r="5" spans="1:29" ht="16" x14ac:dyDescent="0.6">
      <c r="A5" s="102" t="s">
        <v>5726</v>
      </c>
      <c r="E5" s="28"/>
    </row>
    <row r="6" spans="1:29" ht="15" customHeight="1" thickBot="1" x14ac:dyDescent="0.35">
      <c r="A6" s="103" t="s">
        <v>3034</v>
      </c>
      <c r="E6" s="28"/>
      <c r="G6" s="1203" t="s">
        <v>5742</v>
      </c>
      <c r="H6" s="1203"/>
      <c r="I6" s="1203"/>
      <c r="J6" s="1203"/>
      <c r="K6" s="1203"/>
      <c r="L6" s="1203"/>
      <c r="M6" s="1203"/>
      <c r="Q6" s="60" t="str">
        <f>G6</f>
        <v xml:space="preserve">Portland General Electric Co. </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24">
        <f>(80+3905)*1000000</f>
        <v>3985000000</v>
      </c>
      <c r="E12" s="124">
        <f>(260+3386)*1000000</f>
        <v>3646000000</v>
      </c>
      <c r="G12" s="104">
        <f>(3285)*1000000</f>
        <v>3285000000</v>
      </c>
      <c r="I12" s="104">
        <f>(160+2886)*1000000</f>
        <v>3046000000</v>
      </c>
      <c r="K12" s="104">
        <v>2597000000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36">
        <v>0</v>
      </c>
      <c r="E13" s="36">
        <v>0</v>
      </c>
      <c r="G13" s="36">
        <v>0</v>
      </c>
      <c r="I13" s="36">
        <v>0</v>
      </c>
      <c r="K13" s="36">
        <v>0</v>
      </c>
      <c r="W13" s="1201" t="s">
        <v>43</v>
      </c>
      <c r="X13" s="1201"/>
      <c r="Y13" s="1201"/>
      <c r="Z13" s="1201"/>
      <c r="AA13" s="1201"/>
      <c r="AB13" s="1201"/>
      <c r="AC13" s="52" t="s">
        <v>44</v>
      </c>
    </row>
    <row r="14" spans="1:29" x14ac:dyDescent="0.25">
      <c r="C14" s="63"/>
      <c r="E14" s="124"/>
      <c r="Q14" s="64" t="s">
        <v>5691</v>
      </c>
      <c r="R14" s="64"/>
      <c r="S14" s="64"/>
      <c r="T14" s="64"/>
      <c r="U14" s="64"/>
      <c r="V14" s="64"/>
      <c r="X14" s="64"/>
    </row>
    <row r="15" spans="1:29" x14ac:dyDescent="0.25">
      <c r="A15" s="36" t="s">
        <v>46</v>
      </c>
      <c r="B15" s="36" t="s">
        <v>47</v>
      </c>
      <c r="C15" s="63">
        <v>101159609</v>
      </c>
      <c r="E15" s="105">
        <v>89283353</v>
      </c>
      <c r="G15" s="105">
        <v>89410612</v>
      </c>
      <c r="I15" s="105">
        <v>89537331</v>
      </c>
      <c r="K15" s="105">
        <v>89387124</v>
      </c>
      <c r="M15" s="105"/>
    </row>
    <row r="16" spans="1:29" x14ac:dyDescent="0.25">
      <c r="A16" s="36" t="s">
        <v>48</v>
      </c>
      <c r="B16" s="36" t="s">
        <v>49</v>
      </c>
      <c r="C16" s="107">
        <f>3319*1000000</f>
        <v>3319000000</v>
      </c>
      <c r="E16" s="107">
        <f>2779*1000000</f>
        <v>2779000000</v>
      </c>
      <c r="G16" s="107">
        <f>2707*1000000</f>
        <v>2707000000</v>
      </c>
      <c r="I16" s="107">
        <f>2613*1000000</f>
        <v>2613000000</v>
      </c>
      <c r="K16" s="107">
        <v>2591000000</v>
      </c>
      <c r="M16" s="107"/>
      <c r="Q16" s="64" t="s">
        <v>5692</v>
      </c>
      <c r="R16" s="64"/>
      <c r="S16" s="64"/>
      <c r="T16" s="64"/>
      <c r="U16" s="64"/>
      <c r="V16" s="64"/>
      <c r="X16" s="64"/>
    </row>
    <row r="17" spans="1:30" x14ac:dyDescent="0.25">
      <c r="A17" s="36" t="s">
        <v>51</v>
      </c>
      <c r="B17" s="36" t="s">
        <v>47</v>
      </c>
      <c r="C17" s="36">
        <v>0</v>
      </c>
      <c r="E17" s="36">
        <v>0</v>
      </c>
      <c r="G17" s="36">
        <v>0</v>
      </c>
      <c r="I17" s="36">
        <v>0</v>
      </c>
      <c r="K17" s="36">
        <v>0</v>
      </c>
      <c r="Q17" s="36" t="s">
        <v>5693</v>
      </c>
      <c r="S17" s="53">
        <f>C50/1000000</f>
        <v>7304</v>
      </c>
      <c r="U17" s="53">
        <f>E50/1000000</f>
        <v>6425</v>
      </c>
      <c r="W17" s="53">
        <f>G50/1000000</f>
        <v>5992</v>
      </c>
      <c r="Y17" s="53">
        <f>I50/1000000</f>
        <v>5659</v>
      </c>
      <c r="Z17" s="53"/>
      <c r="AA17" s="53">
        <f>K50/1000000</f>
        <v>5188</v>
      </c>
      <c r="AB17" s="53"/>
    </row>
    <row r="18" spans="1:30" x14ac:dyDescent="0.25">
      <c r="C18" s="63"/>
      <c r="E18" s="124"/>
      <c r="Q18" s="36" t="s">
        <v>5694</v>
      </c>
      <c r="S18" s="54">
        <f>C19/1000000</f>
        <v>146</v>
      </c>
      <c r="U18" s="54">
        <f>E19/1000000</f>
        <v>0</v>
      </c>
      <c r="W18" s="54">
        <f>G19/1000000</f>
        <v>0</v>
      </c>
      <c r="Y18" s="54">
        <f>I19/1000000</f>
        <v>150</v>
      </c>
      <c r="Z18" s="53"/>
      <c r="AA18" s="54">
        <f>K19/1000000</f>
        <v>0</v>
      </c>
      <c r="AB18" s="53"/>
    </row>
    <row r="19" spans="1:30" x14ac:dyDescent="0.25">
      <c r="A19" s="36" t="s">
        <v>54</v>
      </c>
      <c r="B19" s="36" t="s">
        <v>55</v>
      </c>
      <c r="C19" s="107">
        <f>146*1000000</f>
        <v>146000000</v>
      </c>
      <c r="E19" s="36">
        <v>0</v>
      </c>
      <c r="G19" s="107">
        <v>0</v>
      </c>
      <c r="I19" s="107">
        <f>150*1000000</f>
        <v>150000000</v>
      </c>
      <c r="K19" s="107">
        <v>0</v>
      </c>
      <c r="M19" s="107"/>
      <c r="Q19" s="36" t="s">
        <v>5695</v>
      </c>
      <c r="S19" s="55">
        <f>SUM(S17:S18)</f>
        <v>7450</v>
      </c>
      <c r="U19" s="55">
        <f>SUM(U17:U18)</f>
        <v>6425</v>
      </c>
      <c r="W19" s="55">
        <f>SUM(W17:W18)</f>
        <v>5992</v>
      </c>
      <c r="Y19" s="55">
        <f>SUM(Y17:Y18)</f>
        <v>5809</v>
      </c>
      <c r="Z19" s="53"/>
      <c r="AA19" s="55">
        <f>SUM(AA17:AA18)</f>
        <v>5188</v>
      </c>
      <c r="AB19" s="53"/>
    </row>
    <row r="20" spans="1:30" x14ac:dyDescent="0.25">
      <c r="C20" s="63"/>
      <c r="E20" s="124"/>
    </row>
    <row r="21" spans="1:30" x14ac:dyDescent="0.25">
      <c r="A21" s="36" t="s">
        <v>57</v>
      </c>
      <c r="B21" s="36" t="s">
        <v>58</v>
      </c>
      <c r="C21" s="124">
        <v>2.33</v>
      </c>
      <c r="E21" s="124">
        <v>2.6</v>
      </c>
      <c r="G21" s="63">
        <v>2.72</v>
      </c>
      <c r="I21" s="63">
        <v>1.72</v>
      </c>
      <c r="K21" s="63">
        <v>2.39</v>
      </c>
      <c r="M21" s="63"/>
      <c r="Q21" s="64" t="s">
        <v>5696</v>
      </c>
      <c r="R21" s="64"/>
      <c r="T21" s="64"/>
      <c r="V21" s="64"/>
      <c r="X21" s="64"/>
    </row>
    <row r="22" spans="1:30" x14ac:dyDescent="0.25">
      <c r="A22" s="36" t="s">
        <v>60</v>
      </c>
      <c r="B22" s="36" t="s">
        <v>3244</v>
      </c>
      <c r="C22" s="36">
        <v>75.66</v>
      </c>
      <c r="E22" s="124">
        <v>56.97</v>
      </c>
      <c r="G22" s="36">
        <v>52.92</v>
      </c>
      <c r="I22" s="36">
        <v>62.46</v>
      </c>
      <c r="K22" s="36">
        <v>58.09</v>
      </c>
      <c r="Q22" s="36" t="s">
        <v>5697</v>
      </c>
      <c r="S22" s="56">
        <f>(ROUND((C30/(AVERAGE(C54,E54))*100),2))</f>
        <v>4.45</v>
      </c>
      <c r="T22" s="57" t="s">
        <v>63</v>
      </c>
      <c r="U22" s="56">
        <f>(ROUND((E30/(AVERAGE(E54,G54))*100),2))</f>
        <v>4.5</v>
      </c>
      <c r="V22" s="57" t="s">
        <v>63</v>
      </c>
      <c r="W22" s="56">
        <f>(ROUND((G30/(AVERAGE(G54,I54))*100),2))</f>
        <v>4.2300000000000004</v>
      </c>
      <c r="X22" s="57" t="s">
        <v>63</v>
      </c>
      <c r="Y22" s="56">
        <f>(ROUND((I30/(AVERAGE(I54,K54))*100),2))</f>
        <v>4.7</v>
      </c>
      <c r="Z22" s="57" t="s">
        <v>63</v>
      </c>
      <c r="AA22" s="56">
        <f>(ROUND((K30/(AVERAGE(K54,M54))*100),2))</f>
        <v>4.93</v>
      </c>
      <c r="AB22" s="57" t="s">
        <v>63</v>
      </c>
      <c r="AC22" s="1097"/>
    </row>
    <row r="23" spans="1:30" x14ac:dyDescent="0.25">
      <c r="A23" s="36" t="s">
        <v>64</v>
      </c>
      <c r="B23" s="36" t="s">
        <v>3244</v>
      </c>
      <c r="C23" s="36">
        <v>62.32</v>
      </c>
      <c r="E23" s="124">
        <v>42.17</v>
      </c>
      <c r="G23" s="36">
        <v>41.27</v>
      </c>
      <c r="I23" s="36">
        <v>33.69</v>
      </c>
      <c r="K23" s="36">
        <v>44.42</v>
      </c>
      <c r="Q23" s="36" t="s">
        <v>5698</v>
      </c>
      <c r="S23" s="56"/>
      <c r="T23" s="57"/>
      <c r="U23" s="56"/>
      <c r="V23" s="57"/>
      <c r="W23" s="56"/>
      <c r="X23" s="57"/>
      <c r="Y23" s="56"/>
      <c r="Z23" s="57"/>
      <c r="AA23" s="56"/>
      <c r="AB23" s="57"/>
    </row>
    <row r="24" spans="1:30" x14ac:dyDescent="0.25">
      <c r="C24" s="63"/>
      <c r="E24" s="124"/>
      <c r="AC24" s="1203" t="s">
        <v>66</v>
      </c>
      <c r="AD24" s="1203"/>
    </row>
    <row r="25" spans="1:30" x14ac:dyDescent="0.25">
      <c r="C25" s="63"/>
      <c r="E25" s="124"/>
      <c r="Q25" s="64" t="s">
        <v>5699</v>
      </c>
      <c r="R25" s="64"/>
      <c r="AC25" s="1203" t="s">
        <v>68</v>
      </c>
      <c r="AD25" s="1203"/>
    </row>
    <row r="26" spans="1:30" x14ac:dyDescent="0.25">
      <c r="A26" s="36" t="s">
        <v>69</v>
      </c>
      <c r="B26" s="36" t="s">
        <v>3244</v>
      </c>
      <c r="C26" s="124">
        <v>1.8774999999999999</v>
      </c>
      <c r="E26" s="124">
        <v>1.7875000000000001</v>
      </c>
      <c r="G26" s="36">
        <v>1.6975</v>
      </c>
      <c r="I26" s="36">
        <v>1.585</v>
      </c>
      <c r="K26" s="36">
        <v>1.5175000000000001</v>
      </c>
      <c r="Q26" s="36" t="s">
        <v>5700</v>
      </c>
    </row>
    <row r="27" spans="1:30" x14ac:dyDescent="0.25">
      <c r="C27" s="63"/>
      <c r="E27" s="124"/>
      <c r="Q27" s="36" t="s">
        <v>5701</v>
      </c>
      <c r="S27" s="56">
        <f>ROUND(((C12/C50)*100),2)</f>
        <v>54.56</v>
      </c>
      <c r="T27" s="57" t="s">
        <v>63</v>
      </c>
      <c r="U27" s="56">
        <f>ROUND(((E12/E50)*100),2)</f>
        <v>56.75</v>
      </c>
      <c r="V27" s="57" t="s">
        <v>63</v>
      </c>
      <c r="W27" s="56">
        <f>ROUND(((G12/G50)*100),2)</f>
        <v>54.82</v>
      </c>
      <c r="X27" s="57" t="s">
        <v>63</v>
      </c>
      <c r="Y27" s="56">
        <f>ROUND(((I12/I50)*100),2)</f>
        <v>53.83</v>
      </c>
      <c r="Z27" s="57" t="s">
        <v>63</v>
      </c>
      <c r="AA27" s="56">
        <f>ROUND(((K12/K50)*100),2)</f>
        <v>50.06</v>
      </c>
      <c r="AB27" s="57" t="s">
        <v>63</v>
      </c>
      <c r="AC27" s="56">
        <f>ROUND(AVERAGE(S27:AB27),2)</f>
        <v>54</v>
      </c>
      <c r="AD27" s="57" t="s">
        <v>63</v>
      </c>
    </row>
    <row r="28" spans="1:30" x14ac:dyDescent="0.25">
      <c r="A28" s="36" t="s">
        <v>72</v>
      </c>
      <c r="B28" s="36" t="s">
        <v>72</v>
      </c>
      <c r="C28" s="124">
        <f>(19+13)*1000000</f>
        <v>32000000</v>
      </c>
      <c r="E28" s="124">
        <f>(14+7)*1000000</f>
        <v>21000000</v>
      </c>
      <c r="G28" s="105">
        <f>(17+8)*1000000</f>
        <v>25000000</v>
      </c>
      <c r="I28" s="105">
        <f>(16+8)*1000000</f>
        <v>24000000</v>
      </c>
      <c r="K28" s="105">
        <v>17000000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C29" s="63"/>
      <c r="E29" s="124"/>
      <c r="Q29" s="36" t="s">
        <v>5703</v>
      </c>
      <c r="S29" s="58">
        <f>ROUND(((C16/C50)*100),2)</f>
        <v>45.44</v>
      </c>
      <c r="T29" s="57"/>
      <c r="U29" s="58">
        <f>ROUND(((E16/E50)*100),2)</f>
        <v>43.25</v>
      </c>
      <c r="V29" s="57"/>
      <c r="W29" s="58">
        <f>ROUND(((G16/G50)*100),2)</f>
        <v>45.18</v>
      </c>
      <c r="X29" s="57"/>
      <c r="Y29" s="58">
        <f>ROUND(((I16/I50)*100),2)</f>
        <v>46.17</v>
      </c>
      <c r="Z29" s="57"/>
      <c r="AA29" s="58">
        <f>ROUND(((K16/K50)*100),2)</f>
        <v>49.94</v>
      </c>
      <c r="AB29" s="57"/>
      <c r="AC29" s="56">
        <f>ROUND(AVERAGE(S29:AB29),2)</f>
        <v>46</v>
      </c>
      <c r="AD29" s="57"/>
    </row>
    <row r="30" spans="1:30" x14ac:dyDescent="0.25">
      <c r="A30" s="36" t="s">
        <v>73</v>
      </c>
      <c r="B30" s="36" t="s">
        <v>74</v>
      </c>
      <c r="C30" s="124">
        <f>173*1000000</f>
        <v>173000000</v>
      </c>
      <c r="E30" s="124">
        <f>156*1000000</f>
        <v>156000000</v>
      </c>
      <c r="G30" s="105">
        <f>137*1000000</f>
        <v>137000000</v>
      </c>
      <c r="I30" s="105">
        <f>136*1000000</f>
        <v>136000000</v>
      </c>
      <c r="K30" s="105">
        <v>128000000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c r="E31" s="124"/>
    </row>
    <row r="32" spans="1:30" x14ac:dyDescent="0.25">
      <c r="A32" s="36" t="s">
        <v>76</v>
      </c>
      <c r="B32" s="36" t="s">
        <v>77</v>
      </c>
      <c r="C32" s="124">
        <f>228*1000000</f>
        <v>228000000</v>
      </c>
      <c r="E32" s="124">
        <f>233*1000000</f>
        <v>233000000</v>
      </c>
      <c r="G32" s="107">
        <f>244*1000000</f>
        <v>244000000</v>
      </c>
      <c r="I32" s="107">
        <f>155*1000000</f>
        <v>155000000</v>
      </c>
      <c r="K32" s="107">
        <v>214000000</v>
      </c>
      <c r="M32" s="107"/>
      <c r="Q32" s="36" t="s">
        <v>5705</v>
      </c>
    </row>
    <row r="33" spans="1:30" x14ac:dyDescent="0.25">
      <c r="A33" s="65"/>
      <c r="B33" s="65"/>
      <c r="C33" s="66"/>
      <c r="D33" s="65"/>
      <c r="E33" s="128"/>
      <c r="F33" s="65"/>
      <c r="G33" s="65"/>
      <c r="H33" s="65"/>
      <c r="I33" s="65"/>
      <c r="J33" s="65"/>
      <c r="K33" s="65"/>
      <c r="L33" s="65"/>
      <c r="M33" s="65"/>
      <c r="Q33" s="36" t="s">
        <v>5706</v>
      </c>
      <c r="S33" s="56">
        <f>ROUND((((C12+C19)/C56)*100),2)</f>
        <v>55.45</v>
      </c>
      <c r="T33" s="57" t="s">
        <v>63</v>
      </c>
      <c r="U33" s="56">
        <f>ROUND((((E12+E19)/E56)*100),2)</f>
        <v>56.75</v>
      </c>
      <c r="V33" s="57" t="s">
        <v>63</v>
      </c>
      <c r="W33" s="56">
        <f>ROUND((((G12+G19)/G56)*100),2)</f>
        <v>54.82</v>
      </c>
      <c r="X33" s="57" t="s">
        <v>63</v>
      </c>
      <c r="Y33" s="56">
        <f>ROUND((((I12+I19)/I56)*100),2)</f>
        <v>55.02</v>
      </c>
      <c r="Z33" s="57" t="s">
        <v>63</v>
      </c>
      <c r="AA33" s="56">
        <f>ROUND((((K12+K19)/K56)*100),2)</f>
        <v>50.06</v>
      </c>
      <c r="AB33" s="57" t="s">
        <v>63</v>
      </c>
      <c r="AC33" s="56">
        <f>ROUND(AVERAGE(S33:AB33),2)</f>
        <v>54.42</v>
      </c>
      <c r="AD33" s="57" t="s">
        <v>63</v>
      </c>
    </row>
    <row r="34" spans="1:30" x14ac:dyDescent="0.25">
      <c r="A34" s="36" t="s">
        <v>80</v>
      </c>
      <c r="B34" s="36" t="s">
        <v>81</v>
      </c>
      <c r="C34" s="124">
        <f>C32</f>
        <v>228000000</v>
      </c>
      <c r="E34" s="124">
        <f>E32</f>
        <v>233000000</v>
      </c>
      <c r="G34" s="107">
        <f>G32</f>
        <v>244000000</v>
      </c>
      <c r="I34" s="107">
        <f>I32</f>
        <v>155000000</v>
      </c>
      <c r="K34" s="107">
        <f>K32</f>
        <v>214000000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x14ac:dyDescent="0.25">
      <c r="C35" s="63"/>
      <c r="E35" s="124"/>
      <c r="Q35" s="36" t="s">
        <v>5703</v>
      </c>
      <c r="S35" s="58">
        <f>ROUND((((C16)/C56)*100),2)</f>
        <v>44.55</v>
      </c>
      <c r="T35" s="57"/>
      <c r="U35" s="58">
        <f>ROUND((((E16)/E56)*100),2)</f>
        <v>43.25</v>
      </c>
      <c r="V35" s="57"/>
      <c r="W35" s="58">
        <f>ROUND((((G16)/G56)*100),2)</f>
        <v>45.18</v>
      </c>
      <c r="X35" s="57"/>
      <c r="Y35" s="58">
        <f>ROUND((((I16)/I56)*100),2)</f>
        <v>44.98</v>
      </c>
      <c r="Z35" s="57"/>
      <c r="AA35" s="58">
        <f>ROUND((((K16)/K56)*100),2)</f>
        <v>49.94</v>
      </c>
      <c r="AB35" s="57"/>
      <c r="AC35" s="56">
        <f>ROUND(AVERAGE(S35:AB35),2)</f>
        <v>45.58</v>
      </c>
      <c r="AD35" s="57"/>
    </row>
    <row r="36" spans="1:30" x14ac:dyDescent="0.25">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c r="E37" s="124"/>
    </row>
    <row r="38" spans="1:30" x14ac:dyDescent="0.25">
      <c r="A38" s="36" t="s">
        <v>84</v>
      </c>
      <c r="B38" s="36" t="s">
        <v>85</v>
      </c>
      <c r="C38" s="124">
        <f>179*1000000</f>
        <v>179000000</v>
      </c>
      <c r="E38" s="124">
        <f>158*1000000</f>
        <v>158000000</v>
      </c>
      <c r="G38" s="107">
        <f>150*1000000</f>
        <v>150000000</v>
      </c>
      <c r="I38" s="107">
        <f>140*1000000</f>
        <v>140000000</v>
      </c>
      <c r="K38" s="107">
        <v>134000000</v>
      </c>
      <c r="M38" s="107"/>
    </row>
    <row r="39" spans="1:30" x14ac:dyDescent="0.25">
      <c r="C39" s="63"/>
      <c r="E39" s="124"/>
    </row>
    <row r="40" spans="1:30" x14ac:dyDescent="0.25">
      <c r="A40" s="36" t="s">
        <v>87</v>
      </c>
      <c r="B40" s="36" t="s">
        <v>88</v>
      </c>
      <c r="C40" s="124">
        <f>C34</f>
        <v>228000000</v>
      </c>
      <c r="E40" s="124">
        <f>E34</f>
        <v>233000000</v>
      </c>
      <c r="G40" s="107">
        <f>G32</f>
        <v>244000000</v>
      </c>
      <c r="I40" s="107">
        <f>I32</f>
        <v>155000000</v>
      </c>
      <c r="K40" s="107">
        <f>K32</f>
        <v>214000000</v>
      </c>
      <c r="M40" s="107"/>
      <c r="Q40" s="64" t="s">
        <v>5707</v>
      </c>
      <c r="R40" s="64"/>
    </row>
    <row r="41" spans="1:30" x14ac:dyDescent="0.25">
      <c r="A41" s="36" t="s">
        <v>90</v>
      </c>
      <c r="B41" s="36" t="s">
        <v>91</v>
      </c>
      <c r="C41" s="124">
        <f>420*1000000</f>
        <v>420000000</v>
      </c>
      <c r="E41" s="124">
        <f>674*1000000</f>
        <v>674000000</v>
      </c>
      <c r="G41" s="63">
        <f>532*1000000</f>
        <v>532000000</v>
      </c>
      <c r="I41" s="63">
        <f>567*1000000</f>
        <v>567000000</v>
      </c>
      <c r="K41" s="63">
        <v>546000000</v>
      </c>
      <c r="M41" s="63"/>
      <c r="Q41" s="64"/>
      <c r="R41" s="64"/>
    </row>
    <row r="42" spans="1:30" x14ac:dyDescent="0.25">
      <c r="A42" s="36" t="s">
        <v>5708</v>
      </c>
      <c r="B42" s="36" t="s">
        <v>5709</v>
      </c>
      <c r="C42" s="124">
        <f>(-29+24-166-135-20)*1000000</f>
        <v>-326000000</v>
      </c>
      <c r="E42" s="124">
        <f>(-66-80+157+82-22)*1000000</f>
        <v>71000000</v>
      </c>
      <c r="G42" s="63">
        <f>(-64-29+61+58-21)*1000000</f>
        <v>5000000</v>
      </c>
      <c r="I42" s="63">
        <f>(-24+8+26+17)*1000000</f>
        <v>27000000</v>
      </c>
      <c r="K42" s="63">
        <f>(30-16-12)*1000000</f>
        <v>2000000</v>
      </c>
      <c r="M42" s="63"/>
      <c r="Q42" s="64" t="s">
        <v>5710</v>
      </c>
      <c r="R42" s="64"/>
    </row>
    <row r="43" spans="1:30" x14ac:dyDescent="0.25">
      <c r="A43" s="36" t="s">
        <v>5711</v>
      </c>
      <c r="B43" s="36" t="s">
        <v>5712</v>
      </c>
      <c r="C43" s="63">
        <v>458000000</v>
      </c>
      <c r="E43" s="124">
        <v>417000000</v>
      </c>
      <c r="G43" s="63">
        <f>404*1000000</f>
        <v>404000000</v>
      </c>
      <c r="I43" s="63">
        <f>454*1000000</f>
        <v>454000000</v>
      </c>
      <c r="K43" s="63">
        <v>409000000</v>
      </c>
      <c r="M43" s="63"/>
      <c r="Q43" s="36" t="s">
        <v>5713</v>
      </c>
      <c r="S43" s="56">
        <f>ROUND(C21/C52,4)*100</f>
        <v>3.38</v>
      </c>
      <c r="T43" s="57" t="s">
        <v>63</v>
      </c>
      <c r="U43" s="56">
        <f>ROUND(E21/E52,4)*100</f>
        <v>5.25</v>
      </c>
      <c r="V43" s="57" t="s">
        <v>63</v>
      </c>
      <c r="W43" s="56">
        <f>ROUND(G21/G52,4)*100</f>
        <v>5.7799999999999994</v>
      </c>
      <c r="X43" s="57" t="s">
        <v>63</v>
      </c>
      <c r="Y43" s="56">
        <f>ROUND(I21/I52,4)*100</f>
        <v>3.58</v>
      </c>
      <c r="Z43" s="57" t="s">
        <v>63</v>
      </c>
      <c r="AA43" s="56">
        <f>ROUND(K21/K52,4)*100</f>
        <v>4.66</v>
      </c>
      <c r="AB43" s="57" t="s">
        <v>63</v>
      </c>
      <c r="AC43" s="56">
        <f>ROUND(AVERAGE(S43:AB43),2)</f>
        <v>4.53</v>
      </c>
      <c r="AD43" s="57" t="s">
        <v>63</v>
      </c>
    </row>
    <row r="44" spans="1:30" x14ac:dyDescent="0.25">
      <c r="A44" s="36" t="s">
        <v>5714</v>
      </c>
      <c r="B44" s="36" t="s">
        <v>5715</v>
      </c>
      <c r="C44" s="124">
        <v>45000000</v>
      </c>
      <c r="E44" s="124">
        <v>39000000</v>
      </c>
      <c r="G44" s="105">
        <v>23000000</v>
      </c>
      <c r="I44" s="105">
        <v>0</v>
      </c>
      <c r="K44" s="105">
        <v>27000000</v>
      </c>
      <c r="M44" s="105"/>
      <c r="Q44" s="36" t="s">
        <v>5716</v>
      </c>
      <c r="S44" s="56">
        <f>(ROUND((C52/(AVERAGE(C48,E48))*100),2))</f>
        <v>215.81</v>
      </c>
      <c r="U44" s="56">
        <f>(ROUND((E52/(AVERAGE(E48,G48))*100),2))</f>
        <v>161.46</v>
      </c>
      <c r="W44" s="56">
        <f>(ROUND((G52/(AVERAGE(G48,I48))*100),2))</f>
        <v>158.41</v>
      </c>
      <c r="Y44" s="56">
        <f>(ROUND((I52/(AVERAGE(I48,K48))*100),2))</f>
        <v>165.29</v>
      </c>
      <c r="AA44" s="56">
        <f>(ROUND((K52/(AVERAGE(K48,M48))*100),2))</f>
        <v>176.83</v>
      </c>
      <c r="AC44" s="56">
        <f>ROUND(AVERAGE(S44:AB44),2)</f>
        <v>175.56</v>
      </c>
    </row>
    <row r="45" spans="1:30" x14ac:dyDescent="0.25">
      <c r="C45" s="63"/>
      <c r="Q45" s="36" t="s">
        <v>5717</v>
      </c>
      <c r="S45" s="56">
        <f>ROUND(((+C26/C52)*100),2)</f>
        <v>2.72</v>
      </c>
      <c r="U45" s="56">
        <f>ROUND(((+E26/E52)*100),2)</f>
        <v>3.61</v>
      </c>
      <c r="W45" s="56">
        <f>ROUND(((+G26/G52)*100),2)</f>
        <v>3.6</v>
      </c>
      <c r="Y45" s="56">
        <f>ROUND(((+I26/I52)*100),2)</f>
        <v>3.3</v>
      </c>
      <c r="AA45" s="56">
        <f>ROUND(((+K26/K52)*100),2)</f>
        <v>2.96</v>
      </c>
      <c r="AC45" s="56">
        <f>ROUND(AVERAGE(S45:AB45),2)</f>
        <v>3.24</v>
      </c>
    </row>
    <row r="46" spans="1:30" x14ac:dyDescent="0.25">
      <c r="A46" s="36" t="s">
        <v>100</v>
      </c>
      <c r="C46" s="63"/>
      <c r="Q46" s="36" t="s">
        <v>5718</v>
      </c>
      <c r="S46" s="56">
        <f>ROUND(((+C38/C34)*100),2)</f>
        <v>78.510000000000005</v>
      </c>
      <c r="U46" s="56">
        <f>ROUND(((+E38/E34)*100),2)</f>
        <v>67.81</v>
      </c>
      <c r="W46" s="56">
        <f>ROUND(((+G38/G34)*100),2)</f>
        <v>61.48</v>
      </c>
      <c r="Y46" s="56">
        <f>ROUND(((+I38/I34)*100),2)</f>
        <v>90.32</v>
      </c>
      <c r="AA46" s="56">
        <f>ROUND(((+K38/K34)*100),2)</f>
        <v>62.62</v>
      </c>
      <c r="AC46" s="56">
        <f>ROUND(AVERAGE(S46:AB46),2)</f>
        <v>72.150000000000006</v>
      </c>
    </row>
    <row r="47" spans="1:30" x14ac:dyDescent="0.25">
      <c r="C47" s="63"/>
      <c r="S47" s="56"/>
      <c r="U47" s="56"/>
      <c r="W47" s="56"/>
      <c r="Y47" s="56"/>
      <c r="AA47" s="56"/>
      <c r="AC47" s="56"/>
    </row>
    <row r="48" spans="1:30" x14ac:dyDescent="0.25">
      <c r="A48" s="36" t="s">
        <v>102</v>
      </c>
      <c r="B48" s="36" t="s">
        <v>103</v>
      </c>
      <c r="C48" s="63">
        <f>C16/C15</f>
        <v>32.809537648568806</v>
      </c>
      <c r="E48" s="63">
        <f>E16/E15</f>
        <v>31.125623160680355</v>
      </c>
      <c r="G48" s="63">
        <f>G16/G15</f>
        <v>30.276048216737404</v>
      </c>
      <c r="I48" s="63">
        <f>I16/I15</f>
        <v>29.183358168225944</v>
      </c>
      <c r="J48" s="63"/>
      <c r="K48" s="63">
        <f>K16/K15</f>
        <v>28.986277710422812</v>
      </c>
      <c r="L48" s="63"/>
      <c r="M48" s="63"/>
      <c r="Q48" s="64" t="s">
        <v>5719</v>
      </c>
      <c r="R48" s="64"/>
      <c r="S48" s="56">
        <f>ROUND(((C34/AVERAGE(C16,E16))*100),2)</f>
        <v>7.48</v>
      </c>
      <c r="T48" s="36" t="s">
        <v>63</v>
      </c>
      <c r="U48" s="56">
        <f>ROUND(((E34/AVERAGE(E16,G16))*100),2)</f>
        <v>8.49</v>
      </c>
      <c r="V48" s="36" t="s">
        <v>63</v>
      </c>
      <c r="W48" s="56">
        <f>ROUND(((G34/AVERAGE(G16,I16))*100),2)</f>
        <v>9.17</v>
      </c>
      <c r="X48" s="36" t="s">
        <v>63</v>
      </c>
      <c r="Y48" s="56">
        <f>ROUND(((I34/AVERAGE(I16,K16))*100),2)</f>
        <v>5.96</v>
      </c>
      <c r="Z48" s="36" t="s">
        <v>63</v>
      </c>
      <c r="AA48" s="56">
        <f>ROUND(((K34/AVERAGE(K16,M16))*100),2)</f>
        <v>8.26</v>
      </c>
      <c r="AB48" s="36" t="s">
        <v>63</v>
      </c>
      <c r="AC48" s="56">
        <f>ROUND(AVERAGE(S48:AB48),2)</f>
        <v>7.87</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7304000000</v>
      </c>
      <c r="E50" s="63">
        <f>SUM(E12:E13,E16:E17)</f>
        <v>6425000000</v>
      </c>
      <c r="G50" s="63">
        <f>SUM(G12:G13,G16:G17)</f>
        <v>5992000000</v>
      </c>
      <c r="I50" s="63">
        <f>SUM(I12:I13,I16:I17)</f>
        <v>5659000000</v>
      </c>
      <c r="J50" s="63"/>
      <c r="K50" s="63">
        <f>SUM(K12:K13,K16:K17)</f>
        <v>5188000000</v>
      </c>
      <c r="L50" s="63"/>
      <c r="M50" s="63"/>
      <c r="Q50" s="64" t="s">
        <v>5720</v>
      </c>
      <c r="R50" s="64"/>
      <c r="S50" s="56">
        <f>ROUND((C54/C62),2)</f>
        <v>4.57</v>
      </c>
      <c r="T50" s="57" t="s">
        <v>105</v>
      </c>
      <c r="U50" s="56">
        <f>ROUND((E54/E62),2)</f>
        <v>4.3099999999999996</v>
      </c>
      <c r="V50" s="57" t="s">
        <v>105</v>
      </c>
      <c r="W50" s="56">
        <f>ROUND((G54/G62),2)</f>
        <v>4.07</v>
      </c>
      <c r="X50" s="57" t="s">
        <v>105</v>
      </c>
      <c r="Y50" s="56">
        <f>ROUND((I54/I62),2)</f>
        <v>4.29</v>
      </c>
      <c r="Z50" s="57" t="s">
        <v>105</v>
      </c>
      <c r="AA50" s="56">
        <f>ROUND((K54/K62),2)</f>
        <v>3.34</v>
      </c>
      <c r="AB50" s="57" t="s">
        <v>105</v>
      </c>
      <c r="AC50" s="56">
        <f>ROUND(AVERAGE(S50:AB50),2)</f>
        <v>4.12</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68.989999999999995</v>
      </c>
      <c r="E52" s="63">
        <f>AVERAGE(E22:E23)</f>
        <v>49.57</v>
      </c>
      <c r="G52" s="63">
        <f>AVERAGE(G22:G23)</f>
        <v>47.094999999999999</v>
      </c>
      <c r="I52" s="63">
        <f>AVERAGE(I22:I23)</f>
        <v>48.075000000000003</v>
      </c>
      <c r="J52" s="63"/>
      <c r="K52" s="63">
        <f>AVERAGE(K22:K23)</f>
        <v>51.255000000000003</v>
      </c>
      <c r="L52" s="63"/>
      <c r="M52" s="63"/>
      <c r="Q52" s="64" t="s">
        <v>5721</v>
      </c>
      <c r="R52" s="64"/>
      <c r="S52" s="56">
        <f>ROUND(((C60/C54)*100),2)</f>
        <v>1.5</v>
      </c>
      <c r="T52" s="57" t="s">
        <v>63</v>
      </c>
      <c r="U52" s="56">
        <f>ROUND(((E60/E54)*100),2)</f>
        <v>19.86</v>
      </c>
      <c r="V52" s="57" t="s">
        <v>63</v>
      </c>
      <c r="W52" s="56">
        <f>ROUND(((G60/G54)*100),2)</f>
        <v>15.59</v>
      </c>
      <c r="X52" s="57" t="s">
        <v>63</v>
      </c>
      <c r="Y52" s="56">
        <f>ROUND(((I60/I54)*100),2)</f>
        <v>17.829999999999998</v>
      </c>
      <c r="Z52" s="57" t="s">
        <v>63</v>
      </c>
      <c r="AA52" s="56">
        <f>ROUND(((K60/K54)*100),2)</f>
        <v>20.45</v>
      </c>
      <c r="AB52" s="57" t="s">
        <v>63</v>
      </c>
      <c r="AC52" s="56">
        <f>ROUND(AVERAGE(S52:AB52),2)</f>
        <v>15.05</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4131000000</v>
      </c>
      <c r="E54" s="63">
        <f>+E19+E12</f>
        <v>3646000000</v>
      </c>
      <c r="G54" s="63">
        <f>+G19+G12</f>
        <v>3285000000</v>
      </c>
      <c r="I54" s="63">
        <f>+I19+I12</f>
        <v>3196000000</v>
      </c>
      <c r="J54" s="101"/>
      <c r="K54" s="63">
        <f>+K19+K12</f>
        <v>2597000000</v>
      </c>
      <c r="L54" s="101"/>
      <c r="M54" s="63"/>
      <c r="Q54" s="67" t="s">
        <v>5722</v>
      </c>
      <c r="R54" s="67"/>
      <c r="S54" s="56">
        <f>S33</f>
        <v>55.45</v>
      </c>
      <c r="T54" s="57" t="s">
        <v>63</v>
      </c>
      <c r="U54" s="56">
        <f>U33</f>
        <v>56.75</v>
      </c>
      <c r="V54" s="57" t="s">
        <v>63</v>
      </c>
      <c r="W54" s="56">
        <f>W33</f>
        <v>54.82</v>
      </c>
      <c r="X54" s="57" t="s">
        <v>63</v>
      </c>
      <c r="Y54" s="56">
        <f>Y33</f>
        <v>55.02</v>
      </c>
      <c r="Z54" s="57" t="s">
        <v>63</v>
      </c>
      <c r="AA54" s="56">
        <f>AA33</f>
        <v>50.06</v>
      </c>
      <c r="AB54" s="57" t="s">
        <v>63</v>
      </c>
      <c r="AC54" s="56">
        <f>ROUND(AVERAGE(S54:AB54),2)</f>
        <v>54.42</v>
      </c>
      <c r="AD54" s="57" t="s">
        <v>63</v>
      </c>
    </row>
    <row r="55" spans="1:30" x14ac:dyDescent="0.25">
      <c r="C55" s="63"/>
      <c r="E55" s="63"/>
      <c r="G55" s="63"/>
      <c r="I55" s="63"/>
      <c r="J55" s="63"/>
      <c r="K55" s="63"/>
      <c r="L55" s="63"/>
      <c r="M55" s="63"/>
    </row>
    <row r="56" spans="1:30" x14ac:dyDescent="0.25">
      <c r="A56" s="36" t="s">
        <v>112</v>
      </c>
      <c r="B56" s="36" t="s">
        <v>103</v>
      </c>
      <c r="C56" s="63">
        <f>SUM(C50,C19)</f>
        <v>7450000000</v>
      </c>
      <c r="E56" s="63">
        <f>SUM(E50,E19)</f>
        <v>6425000000</v>
      </c>
      <c r="G56" s="63">
        <f>SUM(G50,G19)</f>
        <v>5992000000</v>
      </c>
      <c r="I56" s="63">
        <f>SUM(I50,I19)</f>
        <v>5809000000</v>
      </c>
      <c r="J56" s="63"/>
      <c r="K56" s="63">
        <f>SUM(K50,K19)</f>
        <v>5188000000</v>
      </c>
      <c r="L56" s="63"/>
      <c r="M56" s="63"/>
    </row>
    <row r="57" spans="1:30" x14ac:dyDescent="0.25">
      <c r="C57" s="63"/>
      <c r="E57" s="63"/>
      <c r="G57" s="63"/>
      <c r="I57" s="63"/>
      <c r="J57" s="63"/>
      <c r="K57" s="63"/>
      <c r="L57" s="63"/>
      <c r="M57" s="63"/>
    </row>
    <row r="58" spans="1:30" x14ac:dyDescent="0.25">
      <c r="A58" s="36" t="s">
        <v>115</v>
      </c>
      <c r="B58" s="36" t="s">
        <v>103</v>
      </c>
      <c r="C58" s="63">
        <f>SUM(C13,C17)</f>
        <v>0</v>
      </c>
      <c r="E58" s="63">
        <f>SUM(E13,E17)</f>
        <v>0</v>
      </c>
      <c r="G58" s="63">
        <f>SUM(G13,G17)</f>
        <v>0</v>
      </c>
      <c r="I58" s="63">
        <f>SUM(I13,I17)</f>
        <v>0</v>
      </c>
      <c r="J58" s="63"/>
      <c r="K58" s="63">
        <f>SUM(K13,K17)</f>
        <v>0</v>
      </c>
      <c r="L58" s="63"/>
      <c r="M58" s="63"/>
    </row>
    <row r="59" spans="1:30" x14ac:dyDescent="0.25">
      <c r="C59" s="63"/>
      <c r="E59" s="63"/>
      <c r="G59" s="63"/>
      <c r="I59" s="63"/>
      <c r="J59" s="63"/>
      <c r="K59" s="63"/>
      <c r="L59" s="63"/>
      <c r="M59" s="63"/>
    </row>
    <row r="60" spans="1:30" x14ac:dyDescent="0.25">
      <c r="A60" s="37" t="s">
        <v>5723</v>
      </c>
      <c r="B60" s="36" t="s">
        <v>103</v>
      </c>
      <c r="C60" s="63">
        <f>ROUND(C41+C42-C28,3)</f>
        <v>62000000</v>
      </c>
      <c r="E60" s="63">
        <f>ROUND(E41+E42-E28,3)</f>
        <v>724000000</v>
      </c>
      <c r="G60" s="63">
        <f>ROUND(G41+G42-G28,3)</f>
        <v>512000000</v>
      </c>
      <c r="I60" s="63">
        <f>ROUND(I41+I42-I28,3)</f>
        <v>570000000</v>
      </c>
      <c r="J60" s="63"/>
      <c r="K60" s="63">
        <f>ROUND(K41+K42-K28,3)</f>
        <v>531000000</v>
      </c>
      <c r="L60" s="63"/>
      <c r="M60" s="63"/>
    </row>
    <row r="61" spans="1:30" x14ac:dyDescent="0.25">
      <c r="A61" s="37"/>
    </row>
    <row r="62" spans="1:30" x14ac:dyDescent="0.25">
      <c r="A62" s="36" t="s">
        <v>5724</v>
      </c>
      <c r="B62" s="36" t="s">
        <v>103</v>
      </c>
      <c r="C62" s="63">
        <f>C44+C43+C34+C30</f>
        <v>904000000</v>
      </c>
      <c r="E62" s="63">
        <f>E44+E43+E34+E30</f>
        <v>845000000</v>
      </c>
      <c r="G62" s="63">
        <f>G44+G43+G34+G30</f>
        <v>808000000</v>
      </c>
      <c r="I62" s="63">
        <f>I44+I43+I34+I30</f>
        <v>745000000</v>
      </c>
      <c r="K62" s="63">
        <f>K44+K43+K34+K30</f>
        <v>778000000</v>
      </c>
      <c r="M62" s="63"/>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2B6FB-77C5-4AC7-A2F2-CFB799B22DA7}">
  <dimension ref="A1:HO154"/>
  <sheetViews>
    <sheetView zoomScale="85" zoomScaleNormal="85" workbookViewId="0">
      <pane xSplit="1" topLeftCell="B1" activePane="topRight" state="frozen"/>
      <selection activeCell="N15" sqref="N15:O15"/>
      <selection pane="topRight" activeCell="B1" sqref="B1"/>
    </sheetView>
  </sheetViews>
  <sheetFormatPr defaultColWidth="9" defaultRowHeight="12.5" x14ac:dyDescent="0.25"/>
  <cols>
    <col min="1" max="1" width="35.54296875" style="36" bestFit="1" customWidth="1"/>
    <col min="2" max="2" width="15.26953125" style="36" bestFit="1" customWidth="1"/>
    <col min="3" max="3" width="19" style="36" customWidth="1"/>
    <col min="4" max="4" width="2.54296875" style="36" customWidth="1"/>
    <col min="5" max="5" width="18.7265625" style="36" customWidth="1"/>
    <col min="6" max="6" width="2.54296875" style="36" customWidth="1"/>
    <col min="7" max="7" width="19" style="36" customWidth="1"/>
    <col min="8" max="8" width="3.7265625" style="36" customWidth="1"/>
    <col min="9" max="9" width="19" style="36" customWidth="1"/>
    <col min="10" max="10" width="3.7265625" style="36" customWidth="1"/>
    <col min="11" max="11" width="18.54296875" style="36" customWidth="1"/>
    <col min="12" max="12" width="3.26953125" style="36" customWidth="1"/>
    <col min="13" max="13" width="19" style="36" customWidth="1"/>
    <col min="14" max="16" width="9" style="36"/>
    <col min="17" max="17" width="53.26953125" style="36" bestFit="1" customWidth="1"/>
    <col min="18" max="18" width="3" style="36" customWidth="1"/>
    <col min="19" max="19" width="16.54296875" style="36" customWidth="1"/>
    <col min="20" max="20" width="3" style="36" customWidth="1"/>
    <col min="21" max="21" width="16.54296875" style="36" customWidth="1"/>
    <col min="22" max="22" width="3" style="36" customWidth="1"/>
    <col min="23" max="23" width="13.7265625" style="36" customWidth="1"/>
    <col min="24" max="24" width="3.54296875" style="36" customWidth="1"/>
    <col min="25" max="25" width="11.7265625" style="36" bestFit="1" customWidth="1"/>
    <col min="26" max="26" width="2.54296875" style="36" bestFit="1" customWidth="1"/>
    <col min="27" max="27" width="11.7265625"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222" width="9" style="36"/>
    <col min="223" max="223" width="24.54296875" style="36" bestFit="1" customWidth="1"/>
    <col min="224" max="16384" width="9" style="36"/>
  </cols>
  <sheetData>
    <row r="1" spans="1:29" ht="16.5" customHeight="1" x14ac:dyDescent="0.25">
      <c r="A1" s="129"/>
    </row>
    <row r="2" spans="1:29" ht="16.5" customHeight="1" x14ac:dyDescent="0.25">
      <c r="A2" s="129"/>
      <c r="C2" s="63"/>
      <c r="E2" s="63"/>
    </row>
    <row r="3" spans="1:29" ht="16.5" customHeight="1" x14ac:dyDescent="0.25">
      <c r="A3" s="129"/>
      <c r="C3" s="28"/>
      <c r="E3" s="28"/>
    </row>
    <row r="4" spans="1:29" ht="16.5" customHeight="1" thickBot="1" x14ac:dyDescent="0.3">
      <c r="A4" s="129"/>
      <c r="C4" s="28"/>
      <c r="E4" s="28"/>
      <c r="K4" s="130"/>
    </row>
    <row r="5" spans="1:29" ht="16" x14ac:dyDescent="0.6">
      <c r="A5" s="131" t="s">
        <v>5726</v>
      </c>
    </row>
    <row r="6" spans="1:29" ht="15" customHeight="1" thickBot="1" x14ac:dyDescent="0.35">
      <c r="A6" s="132" t="s">
        <v>3036</v>
      </c>
      <c r="G6" s="1203" t="s">
        <v>5743</v>
      </c>
      <c r="H6" s="1203"/>
      <c r="I6" s="1203"/>
      <c r="J6" s="1203"/>
      <c r="K6" s="1203"/>
      <c r="L6" s="1203"/>
      <c r="M6" s="1203"/>
      <c r="Q6" s="60" t="str">
        <f>G6</f>
        <v>The Southern Company</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63">
        <f>(57210+2476)*1000000</f>
        <v>59686000000</v>
      </c>
      <c r="E12" s="63">
        <f>(50656+4285)*1000000</f>
        <v>54941000000</v>
      </c>
      <c r="G12" s="63">
        <f>(50120+2157)*1000000</f>
        <v>52277000000</v>
      </c>
      <c r="I12" s="63">
        <f>(45073+3507)*1000000</f>
        <v>48580000000</v>
      </c>
      <c r="K12" s="63">
        <f>(41798+2989)*1000000</f>
        <v>44787000000</v>
      </c>
      <c r="M12" s="63"/>
      <c r="S12" s="1098">
        <f>C10</f>
        <v>2023</v>
      </c>
      <c r="U12" s="1098">
        <f>E10</f>
        <v>2022</v>
      </c>
      <c r="W12" s="1098">
        <f>G10</f>
        <v>2021</v>
      </c>
      <c r="Y12" s="1098">
        <f>I10</f>
        <v>2020</v>
      </c>
      <c r="Z12" s="1098"/>
      <c r="AA12" s="1098">
        <f>K10</f>
        <v>2019</v>
      </c>
      <c r="AB12" s="1098"/>
    </row>
    <row r="13" spans="1:29" x14ac:dyDescent="0.25">
      <c r="A13" s="36" t="s">
        <v>41</v>
      </c>
      <c r="B13" s="36" t="s">
        <v>42</v>
      </c>
      <c r="C13" s="63">
        <v>0</v>
      </c>
      <c r="E13" s="63">
        <v>0</v>
      </c>
      <c r="G13" s="63">
        <f>291*1000000</f>
        <v>291000000</v>
      </c>
      <c r="I13" s="63">
        <f>291*1000000</f>
        <v>291000000</v>
      </c>
      <c r="K13" s="63">
        <f>291*1000000</f>
        <v>291000000</v>
      </c>
      <c r="M13" s="63"/>
      <c r="W13" s="1201" t="s">
        <v>43</v>
      </c>
      <c r="X13" s="1201"/>
      <c r="Y13" s="1201"/>
      <c r="Z13" s="1201"/>
      <c r="AA13" s="1201"/>
      <c r="AB13" s="1201"/>
      <c r="AC13" s="52" t="s">
        <v>44</v>
      </c>
    </row>
    <row r="14" spans="1:29" x14ac:dyDescent="0.25">
      <c r="C14" s="63"/>
      <c r="E14" s="63"/>
      <c r="G14" s="63"/>
      <c r="I14" s="63"/>
      <c r="K14" s="63"/>
      <c r="M14" s="63"/>
      <c r="Q14" s="64" t="s">
        <v>5691</v>
      </c>
      <c r="R14" s="64"/>
      <c r="S14" s="64"/>
      <c r="T14" s="64"/>
      <c r="U14" s="64"/>
      <c r="V14" s="64"/>
      <c r="X14" s="64"/>
    </row>
    <row r="15" spans="1:29" x14ac:dyDescent="0.25">
      <c r="A15" s="36" t="s">
        <v>46</v>
      </c>
      <c r="B15" s="36" t="s">
        <v>47</v>
      </c>
      <c r="C15" s="101">
        <f>1.092*1000000000</f>
        <v>1092000000</v>
      </c>
      <c r="E15" s="101">
        <f>1.09*1000000000</f>
        <v>1090000000</v>
      </c>
      <c r="G15" s="101">
        <f>1.1*1000000000</f>
        <v>1100000000</v>
      </c>
      <c r="I15" s="101">
        <f>1058000*1000</f>
        <v>1058000000</v>
      </c>
      <c r="K15" s="101">
        <f>1053251*1000</f>
        <v>1053251000</v>
      </c>
      <c r="M15" s="101"/>
    </row>
    <row r="16" spans="1:29" x14ac:dyDescent="0.25">
      <c r="A16" s="36" t="s">
        <v>48</v>
      </c>
      <c r="B16" s="36" t="s">
        <v>49</v>
      </c>
      <c r="C16" s="101">
        <f>31444*1000000</f>
        <v>31444000000</v>
      </c>
      <c r="E16" s="101">
        <f>30408*1000000</f>
        <v>30408000000</v>
      </c>
      <c r="G16" s="101">
        <f>27874*1000000</f>
        <v>27874000000</v>
      </c>
      <c r="I16" s="101">
        <f>27972*1000000</f>
        <v>27972000000</v>
      </c>
      <c r="K16" s="101">
        <f>27505*1000000</f>
        <v>27505000000</v>
      </c>
      <c r="M16" s="101"/>
      <c r="Q16" s="64" t="s">
        <v>5692</v>
      </c>
      <c r="R16" s="64"/>
      <c r="S16" s="64"/>
      <c r="T16" s="64"/>
      <c r="U16" s="64"/>
      <c r="V16" s="64"/>
      <c r="X16" s="64"/>
    </row>
    <row r="17" spans="1:30" x14ac:dyDescent="0.25">
      <c r="A17" s="36" t="s">
        <v>51</v>
      </c>
      <c r="B17" s="36" t="s">
        <v>47</v>
      </c>
      <c r="C17" s="63">
        <v>0</v>
      </c>
      <c r="E17" s="63">
        <v>0</v>
      </c>
      <c r="G17" s="63">
        <v>0</v>
      </c>
      <c r="I17" s="63">
        <v>0</v>
      </c>
      <c r="K17" s="63">
        <v>0</v>
      </c>
      <c r="M17" s="63"/>
      <c r="Q17" s="36" t="s">
        <v>5693</v>
      </c>
      <c r="S17" s="53">
        <f>C50/1000000</f>
        <v>91130</v>
      </c>
      <c r="U17" s="53">
        <f>E50/1000000</f>
        <v>85349</v>
      </c>
      <c r="W17" s="53">
        <f>G50/1000000</f>
        <v>80442</v>
      </c>
      <c r="Y17" s="53">
        <f>I50/1000000</f>
        <v>76843</v>
      </c>
      <c r="Z17" s="53"/>
      <c r="AA17" s="53">
        <f>K50/1000000</f>
        <v>72583</v>
      </c>
      <c r="AB17" s="53"/>
    </row>
    <row r="18" spans="1:30" x14ac:dyDescent="0.25">
      <c r="C18" s="63"/>
      <c r="E18" s="63"/>
      <c r="G18" s="63"/>
      <c r="I18" s="63"/>
      <c r="K18" s="63"/>
      <c r="M18" s="63"/>
      <c r="Q18" s="36" t="s">
        <v>5694</v>
      </c>
      <c r="S18" s="54">
        <f>C19/1000000</f>
        <v>2314</v>
      </c>
      <c r="U18" s="54">
        <f>E19/1000000</f>
        <v>2609</v>
      </c>
      <c r="W18" s="54">
        <f>G19/1000000</f>
        <v>1440</v>
      </c>
      <c r="Y18" s="54">
        <f>I19/1000000</f>
        <v>609</v>
      </c>
      <c r="Z18" s="53"/>
      <c r="AA18" s="54">
        <f>K19/1000000</f>
        <v>2055</v>
      </c>
      <c r="AB18" s="53"/>
    </row>
    <row r="19" spans="1:30" x14ac:dyDescent="0.25">
      <c r="A19" s="36" t="s">
        <v>54</v>
      </c>
      <c r="B19" s="36" t="s">
        <v>55</v>
      </c>
      <c r="C19" s="63">
        <f>2314*1000000</f>
        <v>2314000000</v>
      </c>
      <c r="E19" s="63">
        <f>2609*1000000</f>
        <v>2609000000</v>
      </c>
      <c r="G19" s="63">
        <f>1440*1000000</f>
        <v>1440000000</v>
      </c>
      <c r="I19" s="63">
        <f>609*1000000</f>
        <v>609000000</v>
      </c>
      <c r="K19" s="63">
        <f>2055*1000000</f>
        <v>2055000000</v>
      </c>
      <c r="M19" s="63"/>
      <c r="Q19" s="36" t="s">
        <v>5695</v>
      </c>
      <c r="S19" s="55">
        <f>SUM(S17:S18)</f>
        <v>93444</v>
      </c>
      <c r="U19" s="55">
        <f>SUM(U17:U18)</f>
        <v>87958</v>
      </c>
      <c r="W19" s="55">
        <f>SUM(W17:W18)</f>
        <v>81882</v>
      </c>
      <c r="Y19" s="55">
        <f>SUM(Y17:Y18)</f>
        <v>77452</v>
      </c>
      <c r="Z19" s="53"/>
      <c r="AA19" s="55">
        <f>SUM(AA17:AA18)</f>
        <v>74638</v>
      </c>
      <c r="AB19" s="53"/>
    </row>
    <row r="20" spans="1:30" x14ac:dyDescent="0.25">
      <c r="C20" s="63"/>
      <c r="E20" s="63"/>
      <c r="G20" s="63"/>
      <c r="I20" s="63"/>
      <c r="K20" s="63"/>
      <c r="M20" s="63"/>
    </row>
    <row r="21" spans="1:30" x14ac:dyDescent="0.25">
      <c r="A21" s="36" t="s">
        <v>57</v>
      </c>
      <c r="B21" s="36" t="s">
        <v>58</v>
      </c>
      <c r="C21" s="63">
        <v>3.62</v>
      </c>
      <c r="E21" s="63">
        <v>3.26</v>
      </c>
      <c r="G21" s="63">
        <v>2.2400000000000002</v>
      </c>
      <c r="I21" s="63">
        <v>2.93</v>
      </c>
      <c r="K21" s="63">
        <v>4.5</v>
      </c>
      <c r="M21" s="63"/>
      <c r="Q21" s="64" t="s">
        <v>5696</v>
      </c>
      <c r="R21" s="64"/>
      <c r="T21" s="64"/>
      <c r="V21" s="64"/>
      <c r="X21" s="64"/>
    </row>
    <row r="22" spans="1:30" x14ac:dyDescent="0.25">
      <c r="A22" s="36" t="s">
        <v>60</v>
      </c>
      <c r="B22" s="36" t="s">
        <v>3244</v>
      </c>
      <c r="C22" s="36">
        <v>75.66</v>
      </c>
      <c r="E22" s="36">
        <v>80.16</v>
      </c>
      <c r="G22" s="36">
        <v>68.58</v>
      </c>
      <c r="I22" s="63">
        <v>45.33</v>
      </c>
      <c r="K22" s="63">
        <v>45.33</v>
      </c>
      <c r="M22" s="63"/>
      <c r="Q22" s="36" t="s">
        <v>5697</v>
      </c>
      <c r="S22" s="56">
        <f>(ROUND((C30/(AVERAGE(C54,E54))*100),2))</f>
        <v>4.09</v>
      </c>
      <c r="T22" s="57" t="s">
        <v>63</v>
      </c>
      <c r="U22" s="56">
        <f>(ROUND((E30/(AVERAGE(E54,G54))*100),2))</f>
        <v>3.63</v>
      </c>
      <c r="V22" s="57" t="s">
        <v>63</v>
      </c>
      <c r="W22" s="56">
        <f>(ROUND((G30/(AVERAGE(G54,I54))*100),2))</f>
        <v>3.57</v>
      </c>
      <c r="X22" s="57" t="s">
        <v>63</v>
      </c>
      <c r="Y22" s="56">
        <f>(ROUND((I30/(AVERAGE(I54,K54))*100),2))</f>
        <v>3.79</v>
      </c>
      <c r="Z22" s="57" t="s">
        <v>63</v>
      </c>
      <c r="AA22" s="56">
        <f>(ROUND((K30/(AVERAGE(K54,M54))*100),2))</f>
        <v>3.71</v>
      </c>
      <c r="AB22" s="57" t="s">
        <v>63</v>
      </c>
      <c r="AC22" s="1097"/>
    </row>
    <row r="23" spans="1:30" x14ac:dyDescent="0.25">
      <c r="A23" s="36" t="s">
        <v>64</v>
      </c>
      <c r="B23" s="36" t="s">
        <v>3244</v>
      </c>
      <c r="C23" s="36">
        <v>62.32</v>
      </c>
      <c r="E23" s="36">
        <v>61.5</v>
      </c>
      <c r="G23" s="36">
        <v>56.72</v>
      </c>
      <c r="I23" s="63">
        <v>35.700000000000003</v>
      </c>
      <c r="K23" s="63">
        <v>35.700000000000003</v>
      </c>
      <c r="M23" s="63"/>
      <c r="Q23" s="36" t="s">
        <v>5698</v>
      </c>
      <c r="S23" s="133" t="str">
        <f>IFERROR(ROUND((C36/(AVERAGE(C58,E58))*100),2), "")</f>
        <v/>
      </c>
      <c r="T23" s="57"/>
      <c r="U23" s="133">
        <f>(ROUND((E36/(AVERAGE(E58,G58))*100),2))</f>
        <v>7.56</v>
      </c>
      <c r="V23" s="57"/>
      <c r="W23" s="133">
        <f>(ROUND((G36/(AVERAGE(G58,I58))*100),2))</f>
        <v>5.15</v>
      </c>
      <c r="X23" s="57"/>
      <c r="Y23" s="133">
        <f>(ROUND((I36/(AVERAGE(I58,K58))*100),2))</f>
        <v>5.15</v>
      </c>
      <c r="Z23" s="57"/>
      <c r="AA23" s="133">
        <f>(ROUND((K36/(AVERAGE(K58,M58))*100),2))</f>
        <v>5.15</v>
      </c>
      <c r="AB23" s="57"/>
    </row>
    <row r="24" spans="1:30" x14ac:dyDescent="0.25">
      <c r="C24" s="63"/>
      <c r="E24" s="63"/>
      <c r="G24" s="63"/>
      <c r="I24" s="63"/>
      <c r="K24" s="63"/>
      <c r="M24" s="63"/>
      <c r="AC24" s="1203" t="s">
        <v>66</v>
      </c>
      <c r="AD24" s="1203"/>
    </row>
    <row r="25" spans="1:30" x14ac:dyDescent="0.25">
      <c r="C25" s="63"/>
      <c r="E25" s="63"/>
      <c r="G25" s="63"/>
      <c r="I25" s="63"/>
      <c r="K25" s="63"/>
      <c r="M25" s="63"/>
      <c r="Q25" s="64" t="s">
        <v>5699</v>
      </c>
      <c r="R25" s="64"/>
      <c r="AC25" s="1203" t="s">
        <v>68</v>
      </c>
      <c r="AD25" s="1203"/>
    </row>
    <row r="26" spans="1:30" x14ac:dyDescent="0.25">
      <c r="A26" s="36" t="s">
        <v>69</v>
      </c>
      <c r="B26" s="36" t="s">
        <v>3244</v>
      </c>
      <c r="C26" s="63">
        <v>2.78</v>
      </c>
      <c r="E26" s="63">
        <v>2.7</v>
      </c>
      <c r="G26" s="63">
        <v>2.62</v>
      </c>
      <c r="I26" s="63">
        <v>2.54</v>
      </c>
      <c r="K26" s="63">
        <v>2.46</v>
      </c>
      <c r="M26" s="63"/>
      <c r="Q26" s="36" t="s">
        <v>5700</v>
      </c>
    </row>
    <row r="27" spans="1:30" x14ac:dyDescent="0.25">
      <c r="C27" s="63"/>
      <c r="E27" s="63"/>
      <c r="G27" s="63"/>
      <c r="I27" s="63"/>
      <c r="K27" s="63"/>
      <c r="M27" s="63"/>
      <c r="Q27" s="36" t="s">
        <v>5701</v>
      </c>
      <c r="S27" s="56">
        <f>ROUND(((C12/C50)*100),2)</f>
        <v>65.5</v>
      </c>
      <c r="T27" s="57" t="s">
        <v>63</v>
      </c>
      <c r="U27" s="56">
        <f>ROUND(((E12/E50)*100),2)</f>
        <v>64.37</v>
      </c>
      <c r="V27" s="57" t="s">
        <v>63</v>
      </c>
      <c r="W27" s="56">
        <f>ROUND(((G12/G50)*100),2)</f>
        <v>64.989999999999995</v>
      </c>
      <c r="X27" s="57" t="s">
        <v>63</v>
      </c>
      <c r="Y27" s="56">
        <f>ROUND(((I12/I50)*100),2)</f>
        <v>63.22</v>
      </c>
      <c r="Z27" s="57" t="s">
        <v>63</v>
      </c>
      <c r="AA27" s="56">
        <f>ROUND(((K12/K50)*100),2)</f>
        <v>61.7</v>
      </c>
      <c r="AB27" s="57" t="s">
        <v>63</v>
      </c>
      <c r="AC27" s="56">
        <f>ROUND(AVERAGE(S27:AB27),2)</f>
        <v>63.96</v>
      </c>
      <c r="AD27" s="57" t="s">
        <v>63</v>
      </c>
    </row>
    <row r="28" spans="1:30" x14ac:dyDescent="0.25">
      <c r="A28" s="36" t="s">
        <v>72</v>
      </c>
      <c r="B28" s="36" t="s">
        <v>72</v>
      </c>
      <c r="C28" s="63">
        <f>268*1000000</f>
        <v>268000000</v>
      </c>
      <c r="E28" s="63">
        <f>224*1000000</f>
        <v>224000000</v>
      </c>
      <c r="G28" s="63">
        <f>190*1000000</f>
        <v>190000000</v>
      </c>
      <c r="I28" s="63">
        <f>230*1000000</f>
        <v>230000000</v>
      </c>
      <c r="K28" s="63">
        <f>128*1000000</f>
        <v>128000000</v>
      </c>
      <c r="M28" s="63"/>
      <c r="Q28" s="36" t="s">
        <v>5702</v>
      </c>
      <c r="S28" s="56">
        <f>ROUND(((SUM(C13,C17)/C50)*100),2)</f>
        <v>0</v>
      </c>
      <c r="T28" s="57"/>
      <c r="U28" s="56">
        <f>ROUND(((SUM(E13,E17)/E50)*100),2)</f>
        <v>0</v>
      </c>
      <c r="V28" s="57"/>
      <c r="W28" s="56">
        <f>ROUND(((SUM(G13,G17)/G50)*100),2)</f>
        <v>0.36</v>
      </c>
      <c r="X28" s="57"/>
      <c r="Y28" s="56">
        <f>ROUND(((SUM(I13,I17)/I50)*100),2)</f>
        <v>0.38</v>
      </c>
      <c r="Z28" s="57"/>
      <c r="AA28" s="56">
        <f>ROUND(((SUM(K13,K17)/K50)*100),2)</f>
        <v>0.4</v>
      </c>
      <c r="AB28" s="57"/>
      <c r="AC28" s="56">
        <f>ROUND(AVERAGE(S28:AB28),2)</f>
        <v>0.23</v>
      </c>
      <c r="AD28" s="57"/>
    </row>
    <row r="29" spans="1:30" x14ac:dyDescent="0.25">
      <c r="C29" s="63"/>
      <c r="E29" s="63"/>
      <c r="G29" s="63"/>
      <c r="I29" s="63"/>
      <c r="K29" s="63"/>
      <c r="M29" s="63"/>
      <c r="Q29" s="36" t="s">
        <v>5703</v>
      </c>
      <c r="S29" s="58">
        <f>ROUND(((C16/C50)*100),2)</f>
        <v>34.5</v>
      </c>
      <c r="T29" s="57"/>
      <c r="U29" s="58">
        <f>ROUND(((E16/E50)*100),2)</f>
        <v>35.630000000000003</v>
      </c>
      <c r="V29" s="57"/>
      <c r="W29" s="58">
        <f>ROUND(((G16/G50)*100),2)</f>
        <v>34.65</v>
      </c>
      <c r="X29" s="57"/>
      <c r="Y29" s="58">
        <f>ROUND(((I16/I50)*100),2)</f>
        <v>36.4</v>
      </c>
      <c r="Z29" s="57"/>
      <c r="AA29" s="58">
        <f>ROUND(((K16/K50)*100),2)</f>
        <v>37.89</v>
      </c>
      <c r="AB29" s="57"/>
      <c r="AC29" s="56">
        <f>ROUND(AVERAGE(S29:AB29),2)</f>
        <v>35.81</v>
      </c>
      <c r="AD29" s="57"/>
    </row>
    <row r="30" spans="1:30" x14ac:dyDescent="0.25">
      <c r="A30" s="36" t="s">
        <v>73</v>
      </c>
      <c r="B30" s="36" t="s">
        <v>74</v>
      </c>
      <c r="C30" s="63">
        <f>2446*1000000</f>
        <v>2446000000</v>
      </c>
      <c r="E30" s="63">
        <f>2022*1000000</f>
        <v>2022000000</v>
      </c>
      <c r="G30" s="63">
        <f>1837*1000000</f>
        <v>1837000000</v>
      </c>
      <c r="I30" s="63">
        <f>1821*1000000</f>
        <v>1821000000</v>
      </c>
      <c r="K30" s="63">
        <f>1736*1000000</f>
        <v>1736000000</v>
      </c>
      <c r="M30" s="63"/>
      <c r="Q30" s="36" t="s">
        <v>5704</v>
      </c>
      <c r="S30" s="59">
        <f>SUM(S27:S29)</f>
        <v>100</v>
      </c>
      <c r="T30" s="57" t="s">
        <v>63</v>
      </c>
      <c r="U30" s="59">
        <f>SUM(U27:U29)</f>
        <v>100</v>
      </c>
      <c r="V30" s="57" t="s">
        <v>63</v>
      </c>
      <c r="W30" s="59">
        <f>SUM(W27:W29)</f>
        <v>100</v>
      </c>
      <c r="X30" s="57" t="s">
        <v>63</v>
      </c>
      <c r="Y30" s="59">
        <f>SUM(Y27:Y29)</f>
        <v>100</v>
      </c>
      <c r="Z30" s="57" t="s">
        <v>63</v>
      </c>
      <c r="AA30" s="59">
        <f>SUM(AA27:AA29)</f>
        <v>99.990000000000009</v>
      </c>
      <c r="AB30" s="57" t="s">
        <v>63</v>
      </c>
      <c r="AC30" s="59">
        <f>SUM(AC27:AC29)</f>
        <v>100</v>
      </c>
      <c r="AD30" s="57" t="s">
        <v>63</v>
      </c>
    </row>
    <row r="31" spans="1:30" x14ac:dyDescent="0.25">
      <c r="C31" s="63"/>
      <c r="E31" s="63"/>
      <c r="G31" s="63"/>
      <c r="I31" s="63"/>
      <c r="K31" s="63"/>
      <c r="M31" s="63"/>
    </row>
    <row r="32" spans="1:30" x14ac:dyDescent="0.25">
      <c r="A32" s="36" t="s">
        <v>76</v>
      </c>
      <c r="B32" s="36" t="s">
        <v>77</v>
      </c>
      <c r="C32" s="63">
        <f>3849*1000000</f>
        <v>3849000000</v>
      </c>
      <c r="E32" s="63">
        <f>3428*1000000</f>
        <v>3428000000</v>
      </c>
      <c r="G32" s="63">
        <f>2309*1000000</f>
        <v>2309000000</v>
      </c>
      <c r="I32" s="63">
        <f>3103*1000000</f>
        <v>3103000000</v>
      </c>
      <c r="K32" s="63">
        <f>4744*1000000</f>
        <v>4744000000</v>
      </c>
      <c r="M32" s="63"/>
      <c r="Q32" s="36" t="s">
        <v>5705</v>
      </c>
    </row>
    <row r="33" spans="1:30" x14ac:dyDescent="0.25">
      <c r="A33" s="65"/>
      <c r="B33" s="65"/>
      <c r="C33" s="66"/>
      <c r="D33" s="65"/>
      <c r="E33" s="66"/>
      <c r="F33" s="65"/>
      <c r="G33" s="66"/>
      <c r="H33" s="65"/>
      <c r="I33" s="66"/>
      <c r="J33" s="65"/>
      <c r="K33" s="66"/>
      <c r="L33" s="65"/>
      <c r="M33" s="66"/>
      <c r="Q33" s="36" t="s">
        <v>5706</v>
      </c>
      <c r="S33" s="56">
        <f>ROUND((((C12+C19)/C56)*100),2)</f>
        <v>66.349999999999994</v>
      </c>
      <c r="T33" s="57" t="s">
        <v>63</v>
      </c>
      <c r="U33" s="56">
        <f>ROUND((((E12+E19)/E56)*100),2)</f>
        <v>65.430000000000007</v>
      </c>
      <c r="V33" s="57" t="s">
        <v>63</v>
      </c>
      <c r="W33" s="56">
        <f>ROUND((((G12+G19)/G56)*100),2)</f>
        <v>65.599999999999994</v>
      </c>
      <c r="X33" s="57" t="s">
        <v>63</v>
      </c>
      <c r="Y33" s="56">
        <f>ROUND((((I12+I19)/I56)*100),2)</f>
        <v>63.51</v>
      </c>
      <c r="Z33" s="57" t="s">
        <v>63</v>
      </c>
      <c r="AA33" s="56">
        <f>ROUND((((K12+K19)/K56)*100),2)</f>
        <v>62.76</v>
      </c>
      <c r="AB33" s="57" t="s">
        <v>63</v>
      </c>
      <c r="AC33" s="56">
        <f>ROUND(AVERAGE(S33:AB33),2)</f>
        <v>64.73</v>
      </c>
      <c r="AD33" s="57" t="s">
        <v>63</v>
      </c>
    </row>
    <row r="34" spans="1:30" x14ac:dyDescent="0.25">
      <c r="A34" s="36" t="s">
        <v>80</v>
      </c>
      <c r="B34" s="36" t="s">
        <v>81</v>
      </c>
      <c r="C34" s="63">
        <f>3976*1000000</f>
        <v>3976000000</v>
      </c>
      <c r="E34" s="63">
        <f>3524*1000000</f>
        <v>3524000000</v>
      </c>
      <c r="G34" s="63">
        <f>G32</f>
        <v>2309000000</v>
      </c>
      <c r="I34" s="63">
        <v>3119000000</v>
      </c>
      <c r="K34" s="63">
        <v>4739000000</v>
      </c>
      <c r="M34" s="63"/>
      <c r="Q34" s="36" t="s">
        <v>5702</v>
      </c>
      <c r="S34" s="56">
        <f>ROUND((((SUM(C13,C17))/C56)*100),2)</f>
        <v>0</v>
      </c>
      <c r="T34" s="57"/>
      <c r="U34" s="56">
        <f>ROUND((((SUM(E13,E17))/E56)*100),2)</f>
        <v>0</v>
      </c>
      <c r="V34" s="57"/>
      <c r="W34" s="56">
        <f>ROUND((((SUM(G13,G17))/G56)*100),2)</f>
        <v>0.36</v>
      </c>
      <c r="X34" s="57"/>
      <c r="Y34" s="56">
        <f>ROUND((((SUM(I13,I17))/I56)*100),2)</f>
        <v>0.38</v>
      </c>
      <c r="Z34" s="57"/>
      <c r="AA34" s="56">
        <f>ROUND((((SUM(K13,K17))/K56)*100),2)</f>
        <v>0.39</v>
      </c>
      <c r="AB34" s="57"/>
      <c r="AC34" s="56">
        <f>ROUND(AVERAGE(S34:AB34),2)</f>
        <v>0.23</v>
      </c>
      <c r="AD34" s="57"/>
    </row>
    <row r="35" spans="1:30" x14ac:dyDescent="0.25">
      <c r="C35" s="63"/>
      <c r="E35" s="63"/>
      <c r="G35" s="63"/>
      <c r="I35" s="63"/>
      <c r="K35" s="63"/>
      <c r="M35" s="63"/>
      <c r="Q35" s="36" t="s">
        <v>5703</v>
      </c>
      <c r="S35" s="58">
        <f>ROUND((((C16)/C56)*100),2)</f>
        <v>33.65</v>
      </c>
      <c r="T35" s="57"/>
      <c r="U35" s="58">
        <f>ROUND((((E16)/E56)*100),2)</f>
        <v>34.57</v>
      </c>
      <c r="V35" s="57"/>
      <c r="W35" s="58">
        <f>ROUND((((G16)/G56)*100),2)</f>
        <v>34.04</v>
      </c>
      <c r="X35" s="57"/>
      <c r="Y35" s="58">
        <f>ROUND((((I16)/I56)*100),2)</f>
        <v>36.119999999999997</v>
      </c>
      <c r="Z35" s="57"/>
      <c r="AA35" s="58">
        <f>ROUND((((K16)/K56)*100),2)</f>
        <v>36.85</v>
      </c>
      <c r="AB35" s="57"/>
      <c r="AC35" s="56">
        <f>ROUND(AVERAGE(S35:AB35),2)</f>
        <v>35.049999999999997</v>
      </c>
      <c r="AD35" s="57"/>
    </row>
    <row r="36" spans="1:30" x14ac:dyDescent="0.25">
      <c r="A36" s="36" t="s">
        <v>82</v>
      </c>
      <c r="B36" s="36" t="s">
        <v>83</v>
      </c>
      <c r="C36" s="63">
        <v>0</v>
      </c>
      <c r="E36" s="63">
        <f>11*1000000</f>
        <v>11000000</v>
      </c>
      <c r="G36" s="63">
        <f>15*1000000</f>
        <v>15000000</v>
      </c>
      <c r="I36" s="63">
        <f>15*1000000</f>
        <v>15000000</v>
      </c>
      <c r="K36" s="63">
        <f>15*1000000</f>
        <v>15000000</v>
      </c>
      <c r="M36" s="63"/>
      <c r="Q36" s="36" t="s">
        <v>5704</v>
      </c>
      <c r="S36" s="59">
        <f>SUM(S33:S35)</f>
        <v>100</v>
      </c>
      <c r="T36" s="57" t="s">
        <v>63</v>
      </c>
      <c r="U36" s="59">
        <f>SUM(U33:U35)</f>
        <v>100</v>
      </c>
      <c r="V36" s="57" t="s">
        <v>63</v>
      </c>
      <c r="W36" s="59">
        <f>SUM(W33:W35)</f>
        <v>100</v>
      </c>
      <c r="X36" s="57" t="s">
        <v>63</v>
      </c>
      <c r="Y36" s="59">
        <f>SUM(Y33:Y35)</f>
        <v>100.00999999999999</v>
      </c>
      <c r="Z36" s="57" t="s">
        <v>63</v>
      </c>
      <c r="AA36" s="59">
        <f>SUM(AA33:AA35)</f>
        <v>100</v>
      </c>
      <c r="AB36" s="57" t="s">
        <v>63</v>
      </c>
      <c r="AC36" s="59">
        <f>SUM(AC33:AC35)</f>
        <v>100.01</v>
      </c>
      <c r="AD36" s="57" t="s">
        <v>63</v>
      </c>
    </row>
    <row r="37" spans="1:30" x14ac:dyDescent="0.25">
      <c r="C37" s="63"/>
      <c r="E37" s="63"/>
      <c r="G37" s="63"/>
      <c r="I37" s="63"/>
      <c r="K37" s="63"/>
      <c r="M37" s="63"/>
    </row>
    <row r="38" spans="1:30" x14ac:dyDescent="0.25">
      <c r="A38" s="36" t="s">
        <v>84</v>
      </c>
      <c r="B38" s="36" t="s">
        <v>85</v>
      </c>
      <c r="C38" s="63">
        <f>3035*1000000</f>
        <v>3035000000</v>
      </c>
      <c r="E38" s="63">
        <f>2907*1000000</f>
        <v>2907000000</v>
      </c>
      <c r="G38" s="63">
        <f>2777*1000000</f>
        <v>2777000000</v>
      </c>
      <c r="I38" s="63">
        <f>2685*1000000</f>
        <v>2685000000</v>
      </c>
      <c r="K38" s="63">
        <f>2570*1000000</f>
        <v>2570000000</v>
      </c>
      <c r="M38" s="63"/>
    </row>
    <row r="39" spans="1:30" x14ac:dyDescent="0.25">
      <c r="C39" s="63"/>
      <c r="E39" s="63"/>
      <c r="G39" s="63"/>
      <c r="I39" s="63"/>
      <c r="K39" s="63"/>
      <c r="M39" s="63"/>
    </row>
    <row r="40" spans="1:30" x14ac:dyDescent="0.25">
      <c r="A40" s="36" t="s">
        <v>87</v>
      </c>
      <c r="B40" s="36" t="s">
        <v>88</v>
      </c>
      <c r="C40" s="107">
        <f>C32</f>
        <v>3849000000</v>
      </c>
      <c r="E40" s="107">
        <f>E32</f>
        <v>3428000000</v>
      </c>
      <c r="G40" s="107">
        <f>G32</f>
        <v>2309000000</v>
      </c>
      <c r="I40" s="107">
        <f>I32</f>
        <v>3103000000</v>
      </c>
      <c r="K40" s="107">
        <f>K32</f>
        <v>4744000000</v>
      </c>
      <c r="M40" s="107"/>
      <c r="Q40" s="64" t="s">
        <v>5707</v>
      </c>
      <c r="R40" s="64"/>
    </row>
    <row r="41" spans="1:30" x14ac:dyDescent="0.25">
      <c r="A41" s="36" t="s">
        <v>90</v>
      </c>
      <c r="B41" s="36" t="s">
        <v>91</v>
      </c>
      <c r="C41" s="63">
        <f>7553*1000000</f>
        <v>7553000000</v>
      </c>
      <c r="E41" s="63">
        <f>6302*1000000</f>
        <v>6302000000</v>
      </c>
      <c r="G41" s="63">
        <f>6169*1000000</f>
        <v>6169000000</v>
      </c>
      <c r="I41" s="63">
        <f>6696*1000000</f>
        <v>6696000000</v>
      </c>
      <c r="K41" s="63">
        <f>5781*1000000</f>
        <v>5781000000</v>
      </c>
      <c r="M41" s="63"/>
      <c r="Q41" s="64"/>
      <c r="R41" s="64"/>
    </row>
    <row r="42" spans="1:30" x14ac:dyDescent="0.25">
      <c r="A42" s="36" t="s">
        <v>5708</v>
      </c>
      <c r="B42" s="36" t="s">
        <v>5709</v>
      </c>
      <c r="C42" s="63">
        <f>(482+686-368-345+108-106-863-157+214+214)*1000000</f>
        <v>-135000000</v>
      </c>
      <c r="E42" s="63">
        <f>(-769-125-160+158-288+1021+51+119+153)*1000000</f>
        <v>160000000</v>
      </c>
      <c r="G42" s="63">
        <f>(-81-130-266-170-8-54-155+130-49)*1000000</f>
        <v>-783000000</v>
      </c>
      <c r="I42" s="63">
        <f>(-222-29-157-132-27+242+96-236+76)*1000000</f>
        <v>-389000000</v>
      </c>
      <c r="K42" s="63">
        <f>(630-120+44+70-693-117-9+62+61)*1000000</f>
        <v>-72000000</v>
      </c>
      <c r="M42" s="63"/>
      <c r="Q42" s="64" t="s">
        <v>5710</v>
      </c>
      <c r="R42" s="64"/>
    </row>
    <row r="43" spans="1:30" x14ac:dyDescent="0.25">
      <c r="A43" s="36" t="s">
        <v>5711</v>
      </c>
      <c r="B43" s="36" t="s">
        <v>5712</v>
      </c>
      <c r="C43" s="63">
        <f>4525*1000000</f>
        <v>4525000000</v>
      </c>
      <c r="E43" s="63">
        <f>3663*1000000</f>
        <v>3663000000</v>
      </c>
      <c r="G43" s="63">
        <f>3565*1000000</f>
        <v>3565000000</v>
      </c>
      <c r="I43" s="63">
        <f>3518*1000000</f>
        <v>3518000000</v>
      </c>
      <c r="K43" s="63">
        <f>3038*1000000</f>
        <v>3038000000</v>
      </c>
      <c r="M43" s="63"/>
      <c r="Q43" s="36" t="s">
        <v>5713</v>
      </c>
      <c r="S43" s="56">
        <f>ROUND(C21/C52,4)*100</f>
        <v>5.25</v>
      </c>
      <c r="T43" s="57" t="s">
        <v>63</v>
      </c>
      <c r="U43" s="56">
        <f>ROUND(E21/E52,4)*100</f>
        <v>4.5999999999999996</v>
      </c>
      <c r="V43" s="57" t="s">
        <v>63</v>
      </c>
      <c r="W43" s="56">
        <f>ROUND(G21/G52,4)*100</f>
        <v>3.58</v>
      </c>
      <c r="X43" s="57" t="s">
        <v>63</v>
      </c>
      <c r="Y43" s="56">
        <f>ROUND(I21/I52,4)*100</f>
        <v>7.23</v>
      </c>
      <c r="Z43" s="57" t="s">
        <v>63</v>
      </c>
      <c r="AA43" s="56">
        <f>ROUND(K21/K52,4)*100</f>
        <v>11.110000000000001</v>
      </c>
      <c r="AB43" s="57" t="s">
        <v>63</v>
      </c>
      <c r="AC43" s="56">
        <f>ROUND(AVERAGE(S43:AB43),2)</f>
        <v>6.35</v>
      </c>
      <c r="AD43" s="57" t="s">
        <v>63</v>
      </c>
    </row>
    <row r="44" spans="1:30" x14ac:dyDescent="0.25">
      <c r="A44" s="36" t="s">
        <v>5714</v>
      </c>
      <c r="B44" s="36" t="s">
        <v>5715</v>
      </c>
      <c r="C44" s="63">
        <f>496*1000000</f>
        <v>496000000</v>
      </c>
      <c r="E44" s="63">
        <f>795*1000000</f>
        <v>795000000</v>
      </c>
      <c r="G44" s="63">
        <f>267*1000000</f>
        <v>267000000</v>
      </c>
      <c r="I44" s="63">
        <f>393*1000000</f>
        <v>393000000</v>
      </c>
      <c r="K44" s="63">
        <f>1798*1000000</f>
        <v>1798000000</v>
      </c>
      <c r="M44" s="63"/>
      <c r="Q44" s="36" t="s">
        <v>5716</v>
      </c>
      <c r="S44" s="56">
        <f>(ROUND((C52/(AVERAGE(C48,E48))*100),2))</f>
        <v>243.38</v>
      </c>
      <c r="U44" s="56">
        <f>(ROUND((E52/(AVERAGE(E48,G48))*100),2))</f>
        <v>266.08999999999997</v>
      </c>
      <c r="W44" s="56">
        <f>(ROUND((G52/(AVERAGE(G48,I48))*100),2))</f>
        <v>241.99</v>
      </c>
      <c r="Y44" s="56">
        <f>(ROUND((I52/(AVERAGE(I48,K48))*100),2))</f>
        <v>154.19</v>
      </c>
      <c r="AA44" s="56">
        <f>(ROUND((K52/(AVERAGE(K48,M48))*100),2))</f>
        <v>155.13999999999999</v>
      </c>
      <c r="AC44" s="56">
        <f>ROUND(AVERAGE(S44:AB44),2)</f>
        <v>212.16</v>
      </c>
    </row>
    <row r="45" spans="1:30" x14ac:dyDescent="0.25">
      <c r="C45" s="63"/>
      <c r="I45" s="63"/>
      <c r="K45" s="63"/>
      <c r="M45" s="63"/>
      <c r="Q45" s="36" t="s">
        <v>5717</v>
      </c>
      <c r="S45" s="56">
        <f>ROUND(((+C26/C52)*100),2)</f>
        <v>4.03</v>
      </c>
      <c r="U45" s="56">
        <f>ROUND(((+E26/E52)*100),2)</f>
        <v>3.81</v>
      </c>
      <c r="W45" s="56">
        <f>ROUND(((+G26/G52)*100),2)</f>
        <v>4.18</v>
      </c>
      <c r="Y45" s="56">
        <f>ROUND(((+I26/I52)*100),2)</f>
        <v>6.27</v>
      </c>
      <c r="AA45" s="56">
        <f>ROUND(((+K26/K52)*100),2)</f>
        <v>6.07</v>
      </c>
      <c r="AC45" s="56">
        <f>ROUND(AVERAGE(S45:AB45),2)</f>
        <v>4.87</v>
      </c>
    </row>
    <row r="46" spans="1:30" x14ac:dyDescent="0.25">
      <c r="A46" s="36" t="s">
        <v>100</v>
      </c>
      <c r="C46" s="63"/>
      <c r="I46" s="63"/>
      <c r="K46" s="63"/>
      <c r="M46" s="63"/>
      <c r="Q46" s="36" t="s">
        <v>5718</v>
      </c>
      <c r="S46" s="56">
        <f>ROUND(((+C38/C34)*100),2)</f>
        <v>76.33</v>
      </c>
      <c r="U46" s="56">
        <f>ROUND(((+E38/E34)*100),2)</f>
        <v>82.49</v>
      </c>
      <c r="W46" s="56">
        <f>ROUND(((+G38/G34)*100),2)</f>
        <v>120.27</v>
      </c>
      <c r="Y46" s="56">
        <f>ROUND(((+I38/I34)*100),2)</f>
        <v>86.09</v>
      </c>
      <c r="AA46" s="56">
        <f>ROUND(((+K38/K34)*100),2)</f>
        <v>54.23</v>
      </c>
      <c r="AC46" s="56">
        <f>ROUND(AVERAGE(S46:AB46),2)</f>
        <v>83.88</v>
      </c>
    </row>
    <row r="47" spans="1:30" x14ac:dyDescent="0.25">
      <c r="C47" s="63"/>
      <c r="I47" s="63"/>
      <c r="K47" s="63"/>
      <c r="M47" s="63"/>
      <c r="S47" s="56"/>
      <c r="U47" s="56"/>
      <c r="W47" s="56"/>
      <c r="Y47" s="56"/>
      <c r="AA47" s="56"/>
      <c r="AC47" s="56"/>
    </row>
    <row r="48" spans="1:30" x14ac:dyDescent="0.25">
      <c r="A48" s="36" t="s">
        <v>102</v>
      </c>
      <c r="B48" s="36" t="s">
        <v>103</v>
      </c>
      <c r="C48" s="63">
        <f>C16/C15</f>
        <v>28.794871794871796</v>
      </c>
      <c r="E48" s="63">
        <f>E16/E15</f>
        <v>27.897247706422018</v>
      </c>
      <c r="G48" s="63">
        <f>G16/G15</f>
        <v>25.34</v>
      </c>
      <c r="I48" s="63">
        <f>I16/I15</f>
        <v>26.438563327032135</v>
      </c>
      <c r="J48" s="63"/>
      <c r="K48" s="63">
        <f>K16/K15</f>
        <v>26.114382991328753</v>
      </c>
      <c r="L48" s="63"/>
      <c r="M48" s="63"/>
      <c r="Q48" s="64" t="s">
        <v>5719</v>
      </c>
      <c r="R48" s="64"/>
      <c r="S48" s="56">
        <f>ROUND(((C34/AVERAGE(C16,E16))*100),2)</f>
        <v>12.86</v>
      </c>
      <c r="T48" s="36" t="s">
        <v>63</v>
      </c>
      <c r="U48" s="56">
        <f>ROUND(((E34/AVERAGE(E16,G16))*100),2)</f>
        <v>12.09</v>
      </c>
      <c r="V48" s="36" t="s">
        <v>63</v>
      </c>
      <c r="W48" s="56">
        <f>ROUND(((G34/AVERAGE(G16,I16))*100),2)</f>
        <v>8.27</v>
      </c>
      <c r="X48" s="36" t="s">
        <v>63</v>
      </c>
      <c r="Y48" s="56">
        <f>ROUND(((I34/AVERAGE(I16,K16))*100),2)</f>
        <v>11.24</v>
      </c>
      <c r="Z48" s="36" t="s">
        <v>63</v>
      </c>
      <c r="AA48" s="56">
        <f>ROUND(((K34/AVERAGE(K16,M16))*100),2)</f>
        <v>17.23</v>
      </c>
      <c r="AB48" s="36" t="s">
        <v>63</v>
      </c>
      <c r="AC48" s="56">
        <f>ROUND(AVERAGE(S48:AB48),2)</f>
        <v>12.34</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91130000000</v>
      </c>
      <c r="E50" s="63">
        <f>SUM(E12:E13,E16:E17)</f>
        <v>85349000000</v>
      </c>
      <c r="G50" s="63">
        <f>SUM(G12:G13,G16:G17)</f>
        <v>80442000000</v>
      </c>
      <c r="I50" s="63">
        <f>SUM(I12:I13,I16:I17)</f>
        <v>76843000000</v>
      </c>
      <c r="J50" s="63"/>
      <c r="K50" s="63">
        <f>SUM(K12:K13,K16:K17)</f>
        <v>72583000000</v>
      </c>
      <c r="L50" s="63"/>
      <c r="M50" s="63"/>
      <c r="Q50" s="64" t="s">
        <v>5720</v>
      </c>
      <c r="R50" s="64"/>
      <c r="S50" s="56">
        <f>ROUND((C54/C62),2)</f>
        <v>5.42</v>
      </c>
      <c r="T50" s="57" t="s">
        <v>105</v>
      </c>
      <c r="U50" s="56">
        <f>ROUND((E54/E62),2)</f>
        <v>5.75</v>
      </c>
      <c r="V50" s="57" t="s">
        <v>105</v>
      </c>
      <c r="W50" s="56">
        <f>ROUND((G54/G62),2)</f>
        <v>6.73</v>
      </c>
      <c r="X50" s="57" t="s">
        <v>105</v>
      </c>
      <c r="Y50" s="56">
        <f>ROUND((I54/I62),2)</f>
        <v>5.56</v>
      </c>
      <c r="Z50" s="57" t="s">
        <v>105</v>
      </c>
      <c r="AA50" s="56">
        <f>ROUND((K54/K62),2)</f>
        <v>4.1399999999999997</v>
      </c>
      <c r="AB50" s="57" t="s">
        <v>105</v>
      </c>
      <c r="AC50" s="56">
        <f>ROUND(AVERAGE(S50:AB50),2)</f>
        <v>5.52</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68.989999999999995</v>
      </c>
      <c r="E52" s="63">
        <f>AVERAGE(E22:E23)</f>
        <v>70.83</v>
      </c>
      <c r="G52" s="63">
        <f>AVERAGE(G22:G23)</f>
        <v>62.65</v>
      </c>
      <c r="I52" s="63">
        <f>AVERAGE(I22:I23)</f>
        <v>40.515000000000001</v>
      </c>
      <c r="J52" s="63"/>
      <c r="K52" s="63">
        <f>AVERAGE(K22:K23)</f>
        <v>40.515000000000001</v>
      </c>
      <c r="L52" s="63"/>
      <c r="M52" s="63"/>
      <c r="Q52" s="64" t="s">
        <v>5721</v>
      </c>
      <c r="R52" s="64"/>
      <c r="S52" s="56">
        <f>ROUND(((C60/C54)*100),2)</f>
        <v>11.53</v>
      </c>
      <c r="T52" s="57" t="s">
        <v>63</v>
      </c>
      <c r="U52" s="56">
        <f>ROUND(((E60/E54)*100),2)</f>
        <v>10.84</v>
      </c>
      <c r="V52" s="57" t="s">
        <v>63</v>
      </c>
      <c r="W52" s="56">
        <f>ROUND(((G60/G54)*100),2)</f>
        <v>9.67</v>
      </c>
      <c r="X52" s="57" t="s">
        <v>63</v>
      </c>
      <c r="Y52" s="56">
        <f>ROUND(((I60/I54)*100),2)</f>
        <v>12.35</v>
      </c>
      <c r="Z52" s="57" t="s">
        <v>63</v>
      </c>
      <c r="AA52" s="56">
        <f>ROUND(((K60/K54)*100),2)</f>
        <v>11.91</v>
      </c>
      <c r="AB52" s="57" t="s">
        <v>63</v>
      </c>
      <c r="AC52" s="56">
        <f>ROUND(AVERAGE(S52:AB52),2)</f>
        <v>11.26</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62000000000</v>
      </c>
      <c r="E54" s="63">
        <f>+E19+E12</f>
        <v>57550000000</v>
      </c>
      <c r="G54" s="63">
        <f>+G19+G12</f>
        <v>53717000000</v>
      </c>
      <c r="I54" s="63">
        <f>+I19+I12</f>
        <v>49189000000</v>
      </c>
      <c r="J54" s="101"/>
      <c r="K54" s="63">
        <f>+K19+K12</f>
        <v>46842000000</v>
      </c>
      <c r="L54" s="101"/>
      <c r="M54" s="63"/>
      <c r="Q54" s="67" t="s">
        <v>5722</v>
      </c>
      <c r="R54" s="67"/>
      <c r="S54" s="56">
        <f>S33</f>
        <v>66.349999999999994</v>
      </c>
      <c r="T54" s="57" t="s">
        <v>63</v>
      </c>
      <c r="U54" s="56">
        <f>U33</f>
        <v>65.430000000000007</v>
      </c>
      <c r="V54" s="57" t="s">
        <v>63</v>
      </c>
      <c r="W54" s="56">
        <f>W33</f>
        <v>65.599999999999994</v>
      </c>
      <c r="X54" s="57" t="s">
        <v>63</v>
      </c>
      <c r="Y54" s="56">
        <f>Y33</f>
        <v>63.51</v>
      </c>
      <c r="Z54" s="57" t="s">
        <v>63</v>
      </c>
      <c r="AA54" s="56">
        <f>AA33</f>
        <v>62.76</v>
      </c>
      <c r="AB54" s="57" t="s">
        <v>63</v>
      </c>
      <c r="AC54" s="56">
        <f>ROUND(AVERAGE(S54:AB54),2)</f>
        <v>64.73</v>
      </c>
      <c r="AD54" s="57" t="s">
        <v>63</v>
      </c>
    </row>
    <row r="55" spans="1:30" x14ac:dyDescent="0.25">
      <c r="C55" s="63"/>
      <c r="E55" s="63"/>
      <c r="G55" s="63"/>
      <c r="I55" s="63"/>
      <c r="J55" s="63"/>
      <c r="K55" s="63"/>
      <c r="L55" s="63"/>
      <c r="M55" s="63"/>
    </row>
    <row r="56" spans="1:30" x14ac:dyDescent="0.25">
      <c r="A56" s="36" t="s">
        <v>112</v>
      </c>
      <c r="B56" s="36" t="s">
        <v>103</v>
      </c>
      <c r="C56" s="63">
        <f>SUM(C50,C19)</f>
        <v>93444000000</v>
      </c>
      <c r="E56" s="63">
        <f>SUM(E50,E19)</f>
        <v>87958000000</v>
      </c>
      <c r="G56" s="63">
        <f>SUM(G50,G19)</f>
        <v>81882000000</v>
      </c>
      <c r="I56" s="63">
        <f>SUM(I50,I19)</f>
        <v>77452000000</v>
      </c>
      <c r="J56" s="63"/>
      <c r="K56" s="63">
        <f>SUM(K50,K19)</f>
        <v>74638000000</v>
      </c>
      <c r="L56" s="63"/>
      <c r="M56" s="63"/>
    </row>
    <row r="57" spans="1:30" x14ac:dyDescent="0.25">
      <c r="C57" s="63"/>
      <c r="E57" s="63"/>
      <c r="G57" s="63"/>
      <c r="I57" s="63"/>
      <c r="J57" s="63"/>
      <c r="K57" s="63"/>
      <c r="L57" s="63"/>
      <c r="M57" s="63"/>
    </row>
    <row r="58" spans="1:30" x14ac:dyDescent="0.25">
      <c r="A58" s="36" t="s">
        <v>115</v>
      </c>
      <c r="B58" s="36" t="s">
        <v>103</v>
      </c>
      <c r="C58" s="63">
        <f>SUM(C13,C17)</f>
        <v>0</v>
      </c>
      <c r="E58" s="63">
        <f>SUM(E13,E17)</f>
        <v>0</v>
      </c>
      <c r="G58" s="63">
        <f>SUM(G13,G17)</f>
        <v>291000000</v>
      </c>
      <c r="I58" s="63">
        <f>SUM(I13,I17)</f>
        <v>291000000</v>
      </c>
      <c r="J58" s="63"/>
      <c r="K58" s="63">
        <f>SUM(K13,K17)</f>
        <v>291000000</v>
      </c>
      <c r="L58" s="63"/>
      <c r="M58" s="63"/>
    </row>
    <row r="59" spans="1:30" x14ac:dyDescent="0.25">
      <c r="C59" s="63"/>
      <c r="E59" s="63"/>
      <c r="G59" s="63"/>
      <c r="I59" s="63"/>
      <c r="J59" s="63"/>
      <c r="K59" s="63"/>
      <c r="L59" s="63"/>
      <c r="M59" s="63"/>
    </row>
    <row r="60" spans="1:30" x14ac:dyDescent="0.25">
      <c r="A60" s="37" t="s">
        <v>5723</v>
      </c>
      <c r="B60" s="36" t="s">
        <v>103</v>
      </c>
      <c r="C60" s="63">
        <f>ROUND(C41+C42-C28,3)</f>
        <v>7150000000</v>
      </c>
      <c r="E60" s="63">
        <f>ROUND(E41+E42-E28,3)</f>
        <v>6238000000</v>
      </c>
      <c r="G60" s="63">
        <f>ROUND(G41+G42-G28,3)</f>
        <v>5196000000</v>
      </c>
      <c r="I60" s="63">
        <f>ROUND(I41+I42-I28,3)</f>
        <v>6077000000</v>
      </c>
      <c r="J60" s="63"/>
      <c r="K60" s="63">
        <f>ROUND(K41+K42-K28,3)</f>
        <v>5581000000</v>
      </c>
      <c r="L60" s="63"/>
      <c r="M60" s="63"/>
    </row>
    <row r="61" spans="1:30" x14ac:dyDescent="0.25">
      <c r="A61" s="37"/>
      <c r="J61" s="63"/>
      <c r="L61" s="63"/>
    </row>
    <row r="62" spans="1:30" x14ac:dyDescent="0.25">
      <c r="A62" s="36" t="s">
        <v>5724</v>
      </c>
      <c r="B62" s="36" t="s">
        <v>103</v>
      </c>
      <c r="C62" s="63">
        <f>C44+C43+C34+C30</f>
        <v>11443000000</v>
      </c>
      <c r="E62" s="63">
        <f>E44+E43+E34+E30</f>
        <v>10004000000</v>
      </c>
      <c r="G62" s="63">
        <f>G44+G43+G34+G30</f>
        <v>7978000000</v>
      </c>
      <c r="I62" s="63">
        <f>I44+I43+I34+I30</f>
        <v>8851000000</v>
      </c>
      <c r="J62" s="63"/>
      <c r="K62" s="63">
        <f>K44+K43+K34+K30</f>
        <v>11311000000</v>
      </c>
      <c r="L62" s="63"/>
      <c r="M62" s="63"/>
    </row>
    <row r="63" spans="1:30" x14ac:dyDescent="0.25">
      <c r="K63" s="62"/>
      <c r="M63" s="62"/>
    </row>
    <row r="64" spans="1:30" x14ac:dyDescent="0.25">
      <c r="K64" s="62"/>
      <c r="M64" s="62"/>
    </row>
    <row r="67" spans="11:21" x14ac:dyDescent="0.25">
      <c r="U67" s="56"/>
    </row>
    <row r="71" spans="11:21" x14ac:dyDescent="0.25">
      <c r="K71" s="62"/>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ageMargins left="0.7" right="0.7" top="0.75" bottom="0.75" header="0.3" footer="0.3"/>
  <pageSetup orientation="portrait" horizontalDpi="1200" verticalDpi="120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6BA70-5401-451D-A783-973D5AF13720}">
  <dimension ref="A1:HO154"/>
  <sheetViews>
    <sheetView zoomScale="85" zoomScaleNormal="85" workbookViewId="0"/>
  </sheetViews>
  <sheetFormatPr defaultColWidth="9" defaultRowHeight="12.5" x14ac:dyDescent="0.25"/>
  <cols>
    <col min="1" max="1" width="36.26953125" style="36" customWidth="1"/>
    <col min="2" max="2" width="15.26953125" style="36" bestFit="1" customWidth="1"/>
    <col min="3" max="3" width="19" style="36" customWidth="1"/>
    <col min="4" max="4" width="3" style="36" customWidth="1"/>
    <col min="5" max="5" width="18.7265625" style="36" customWidth="1"/>
    <col min="6" max="6" width="3" style="36" customWidth="1"/>
    <col min="7" max="7" width="19.54296875" style="36" customWidth="1"/>
    <col min="8" max="8" width="3" style="36" customWidth="1"/>
    <col min="9" max="9" width="19.54296875" style="36" customWidth="1"/>
    <col min="10" max="10" width="3" style="36" customWidth="1"/>
    <col min="11" max="11" width="18.54296875" style="36" customWidth="1"/>
    <col min="12" max="12" width="2.54296875" style="36" customWidth="1"/>
    <col min="13" max="13" width="21.54296875" style="36" customWidth="1"/>
    <col min="14" max="16" width="9" style="36" customWidth="1"/>
    <col min="17" max="17" width="53.26953125" style="36" customWidth="1"/>
    <col min="18" max="18" width="3" style="36" customWidth="1"/>
    <col min="19" max="19" width="14.54296875" style="36" customWidth="1"/>
    <col min="20" max="20" width="5.54296875" style="36" customWidth="1"/>
    <col min="21" max="21" width="14" style="36" customWidth="1"/>
    <col min="22" max="22" width="3.54296875" style="36" customWidth="1"/>
    <col min="23" max="23" width="13.7265625" style="36" customWidth="1"/>
    <col min="24" max="24" width="3.54296875" style="36" customWidth="1"/>
    <col min="25" max="25" width="11" style="36" bestFit="1" customWidth="1"/>
    <col min="26" max="26" width="2.54296875" style="36" bestFit="1" customWidth="1"/>
    <col min="27" max="27" width="11"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16384" width="9" style="36"/>
  </cols>
  <sheetData>
    <row r="1" spans="1:29" ht="16.5" customHeight="1" x14ac:dyDescent="0.25"/>
    <row r="2" spans="1:29" ht="16.5" customHeight="1" x14ac:dyDescent="0.25">
      <c r="E2" s="28"/>
    </row>
    <row r="3" spans="1:29" ht="16.5" customHeight="1" x14ac:dyDescent="0.25">
      <c r="C3" s="28"/>
      <c r="E3" s="28"/>
    </row>
    <row r="4" spans="1:29" ht="16.5" customHeight="1" thickBot="1" x14ac:dyDescent="0.3">
      <c r="C4" s="28"/>
    </row>
    <row r="5" spans="1:29" ht="16" x14ac:dyDescent="0.6">
      <c r="A5" s="98" t="s">
        <v>2822</v>
      </c>
    </row>
    <row r="6" spans="1:29" ht="15" customHeight="1" thickBot="1" x14ac:dyDescent="0.35">
      <c r="A6" s="99" t="s">
        <v>3040</v>
      </c>
      <c r="G6" s="1203" t="s">
        <v>3277</v>
      </c>
      <c r="H6" s="1203"/>
      <c r="I6" s="1203"/>
      <c r="J6" s="1203"/>
      <c r="K6" s="1203"/>
      <c r="L6" s="1203"/>
      <c r="M6" s="1203"/>
      <c r="Q6" s="60" t="str">
        <f>G6</f>
        <v>TXNM Energy, Inc.</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4">
        <f>4525743*1000</f>
        <v>4525743000</v>
      </c>
      <c r="E12" s="104">
        <f>4077387*1000</f>
        <v>4077387000</v>
      </c>
      <c r="G12" s="106">
        <f>3698919*1000</f>
        <v>3698919000</v>
      </c>
      <c r="I12" s="107">
        <f>(575518+2719632)*1000</f>
        <v>3295150000</v>
      </c>
      <c r="K12" s="107">
        <v>3007717000</v>
      </c>
      <c r="M12" s="104"/>
      <c r="S12" s="1098">
        <f>C10</f>
        <v>2023</v>
      </c>
      <c r="U12" s="1098">
        <f>E10</f>
        <v>2022</v>
      </c>
      <c r="W12" s="1098">
        <f>G10</f>
        <v>2021</v>
      </c>
      <c r="Y12" s="1098">
        <f>I10</f>
        <v>2020</v>
      </c>
      <c r="Z12" s="1098"/>
      <c r="AA12" s="1098">
        <f>K10</f>
        <v>2019</v>
      </c>
      <c r="AB12" s="1098"/>
    </row>
    <row r="13" spans="1:29" ht="15" customHeight="1" x14ac:dyDescent="0.25">
      <c r="A13" s="36" t="s">
        <v>41</v>
      </c>
      <c r="B13" s="36" t="s">
        <v>42</v>
      </c>
      <c r="C13" s="115">
        <f>11529*1000</f>
        <v>11529000</v>
      </c>
      <c r="E13" s="115">
        <f>11529*1000</f>
        <v>11529000</v>
      </c>
      <c r="G13" s="115">
        <f>11529*1000</f>
        <v>11529000</v>
      </c>
      <c r="I13" s="115">
        <v>11529000</v>
      </c>
      <c r="K13" s="115">
        <v>11529000</v>
      </c>
      <c r="M13" s="105"/>
      <c r="W13" s="1201" t="s">
        <v>43</v>
      </c>
      <c r="X13" s="1201"/>
      <c r="Y13" s="1201"/>
      <c r="Z13" s="1201"/>
      <c r="AA13" s="1201"/>
      <c r="AB13" s="1201"/>
      <c r="AC13" s="52" t="s">
        <v>44</v>
      </c>
    </row>
    <row r="14" spans="1:29" x14ac:dyDescent="0.25">
      <c r="C14" s="63"/>
      <c r="Q14" s="64" t="s">
        <v>5691</v>
      </c>
      <c r="R14" s="64"/>
      <c r="S14" s="64"/>
      <c r="T14" s="64"/>
      <c r="U14" s="64"/>
      <c r="V14" s="64"/>
      <c r="X14" s="64"/>
    </row>
    <row r="15" spans="1:29" x14ac:dyDescent="0.25">
      <c r="A15" s="36" t="s">
        <v>46</v>
      </c>
      <c r="B15" s="36" t="s">
        <v>47</v>
      </c>
      <c r="C15" s="106">
        <v>90200384</v>
      </c>
      <c r="E15" s="106">
        <v>85834874</v>
      </c>
      <c r="G15" s="106">
        <v>85834874</v>
      </c>
      <c r="I15" s="105">
        <v>85834874</v>
      </c>
      <c r="K15" s="105">
        <v>79653624</v>
      </c>
      <c r="M15" s="105"/>
    </row>
    <row r="16" spans="1:29" x14ac:dyDescent="0.25">
      <c r="A16" s="36" t="s">
        <v>48</v>
      </c>
      <c r="B16" s="36" t="s">
        <v>49</v>
      </c>
      <c r="C16" s="107">
        <f>2349093*1000</f>
        <v>2349093000</v>
      </c>
      <c r="E16" s="107">
        <f>2191932*1000</f>
        <v>2191932000</v>
      </c>
      <c r="G16" s="107">
        <f>2167524*1000</f>
        <v>2167524000</v>
      </c>
      <c r="I16" s="107">
        <f>2049465*1000</f>
        <v>2049465000</v>
      </c>
      <c r="K16" s="107">
        <v>1678698000</v>
      </c>
      <c r="M16" s="107"/>
      <c r="Q16" s="64" t="s">
        <v>5692</v>
      </c>
      <c r="R16" s="64"/>
      <c r="S16" s="64"/>
      <c r="T16" s="64"/>
      <c r="U16" s="64"/>
      <c r="V16" s="64"/>
      <c r="X16" s="64"/>
    </row>
    <row r="17" spans="1:30" x14ac:dyDescent="0.25">
      <c r="A17" s="36" t="s">
        <v>51</v>
      </c>
      <c r="B17" s="36" t="s">
        <v>47</v>
      </c>
      <c r="C17" s="107">
        <v>0</v>
      </c>
      <c r="E17" s="36">
        <v>0</v>
      </c>
      <c r="G17" s="36">
        <v>0</v>
      </c>
      <c r="I17" s="36">
        <v>0</v>
      </c>
      <c r="K17" s="36">
        <v>0</v>
      </c>
      <c r="Q17" s="36" t="s">
        <v>5693</v>
      </c>
      <c r="S17" s="53">
        <f>C50/1000000</f>
        <v>6886.3649999999998</v>
      </c>
      <c r="U17" s="53">
        <f>E50/1000000</f>
        <v>6280.848</v>
      </c>
      <c r="W17" s="53">
        <f>G50/1000000</f>
        <v>5877.9719999999998</v>
      </c>
      <c r="Y17" s="53">
        <f>I50/1000000</f>
        <v>5356.1440000000002</v>
      </c>
      <c r="Z17" s="53"/>
      <c r="AA17" s="53">
        <f>K50/1000000</f>
        <v>4697.9440000000004</v>
      </c>
      <c r="AB17" s="53"/>
    </row>
    <row r="18" spans="1:30" x14ac:dyDescent="0.25">
      <c r="C18" s="63"/>
      <c r="Q18" s="36" t="s">
        <v>5694</v>
      </c>
      <c r="S18" s="54">
        <f>C19/1000000</f>
        <v>261.89999999999998</v>
      </c>
      <c r="U18" s="54">
        <f>E19/1000000</f>
        <v>232</v>
      </c>
      <c r="W18" s="54">
        <f>G19/1000000</f>
        <v>62.7</v>
      </c>
      <c r="Y18" s="54">
        <f>I19/1000000</f>
        <v>32</v>
      </c>
      <c r="Z18" s="53"/>
      <c r="AA18" s="54">
        <f>K19/1000000</f>
        <v>185.1</v>
      </c>
      <c r="AB18" s="53"/>
    </row>
    <row r="19" spans="1:30" x14ac:dyDescent="0.25">
      <c r="A19" s="36" t="s">
        <v>54</v>
      </c>
      <c r="B19" s="36" t="s">
        <v>55</v>
      </c>
      <c r="C19" s="106">
        <f>261900*1000</f>
        <v>261900000</v>
      </c>
      <c r="E19" s="106">
        <f>232000*1000</f>
        <v>232000000</v>
      </c>
      <c r="G19" s="107">
        <f>62700*1000</f>
        <v>62700000</v>
      </c>
      <c r="I19" s="107">
        <f>32000*1000</f>
        <v>32000000</v>
      </c>
      <c r="K19" s="107">
        <v>185100000</v>
      </c>
      <c r="M19" s="107"/>
      <c r="Q19" s="36" t="s">
        <v>5695</v>
      </c>
      <c r="S19" s="55">
        <f>SUM(S17:S18)</f>
        <v>7148.2649999999994</v>
      </c>
      <c r="U19" s="55">
        <f>SUM(U17:U18)</f>
        <v>6512.848</v>
      </c>
      <c r="W19" s="55">
        <f>SUM(W17:W18)</f>
        <v>5940.6719999999996</v>
      </c>
      <c r="Y19" s="55">
        <f>SUM(Y17:Y18)</f>
        <v>5388.1440000000002</v>
      </c>
      <c r="Z19" s="53"/>
      <c r="AA19" s="55">
        <f>SUM(AA17:AA18)</f>
        <v>4883.0440000000008</v>
      </c>
      <c r="AB19" s="53"/>
    </row>
    <row r="20" spans="1:30" x14ac:dyDescent="0.25">
      <c r="C20" s="63"/>
    </row>
    <row r="21" spans="1:30" x14ac:dyDescent="0.25">
      <c r="A21" s="36" t="s">
        <v>57</v>
      </c>
      <c r="B21" s="36" t="s">
        <v>58</v>
      </c>
      <c r="C21" s="28">
        <v>1.02</v>
      </c>
      <c r="E21" s="28">
        <v>1.97</v>
      </c>
      <c r="G21" s="63">
        <v>2.27</v>
      </c>
      <c r="I21" s="63">
        <v>2.15</v>
      </c>
      <c r="K21" s="63">
        <v>0.97</v>
      </c>
      <c r="M21" s="63"/>
      <c r="Q21" s="64" t="s">
        <v>5696</v>
      </c>
      <c r="R21" s="64"/>
      <c r="T21" s="64"/>
      <c r="V21" s="64"/>
      <c r="X21" s="64"/>
    </row>
    <row r="22" spans="1:30" x14ac:dyDescent="0.25">
      <c r="A22" s="36" t="s">
        <v>60</v>
      </c>
      <c r="B22" s="36" t="s">
        <v>3244</v>
      </c>
      <c r="C22" s="36">
        <v>49.51</v>
      </c>
      <c r="E22" s="36">
        <v>80.489999999999995</v>
      </c>
      <c r="G22" s="36">
        <v>88.12</v>
      </c>
      <c r="I22" s="36">
        <v>55.79</v>
      </c>
      <c r="K22" s="36">
        <v>52.92</v>
      </c>
      <c r="Q22" s="36" t="s">
        <v>5697</v>
      </c>
      <c r="S22" s="56">
        <f>(ROUND((C30/(AVERAGE(C54,E54))*100),2))</f>
        <v>4.18</v>
      </c>
      <c r="T22" s="57" t="s">
        <v>63</v>
      </c>
      <c r="U22" s="56">
        <f>(ROUND((E30/(AVERAGE(E54,G54))*100),2))</f>
        <v>3.17</v>
      </c>
      <c r="V22" s="57" t="s">
        <v>63</v>
      </c>
      <c r="W22" s="56">
        <f>(ROUND((G30/(AVERAGE(G54,I54))*100),2))</f>
        <v>2.73</v>
      </c>
      <c r="X22" s="57" t="s">
        <v>63</v>
      </c>
      <c r="Y22" s="56">
        <f>(ROUND((I30/(AVERAGE(I54,K54))*100),2))</f>
        <v>3.51</v>
      </c>
      <c r="Z22" s="57" t="s">
        <v>63</v>
      </c>
      <c r="AA22" s="56">
        <f>(ROUND((K30/(AVERAGE(K54,M54))*100),2))</f>
        <v>3.79</v>
      </c>
      <c r="AB22" s="57" t="s">
        <v>63</v>
      </c>
      <c r="AC22" s="1097"/>
    </row>
    <row r="23" spans="1:30" x14ac:dyDescent="0.25">
      <c r="A23" s="36" t="s">
        <v>64</v>
      </c>
      <c r="B23" s="36" t="s">
        <v>3244</v>
      </c>
      <c r="C23" s="36">
        <v>41.57</v>
      </c>
      <c r="E23" s="36">
        <v>59.76</v>
      </c>
      <c r="G23" s="36">
        <v>63.36</v>
      </c>
      <c r="I23" s="36">
        <v>29.93</v>
      </c>
      <c r="K23" s="36">
        <v>40.07</v>
      </c>
      <c r="Q23" s="36" t="s">
        <v>5698</v>
      </c>
      <c r="S23" s="56"/>
      <c r="T23" s="57"/>
      <c r="U23" s="56"/>
      <c r="V23" s="57"/>
      <c r="W23" s="56"/>
      <c r="X23" s="57"/>
      <c r="Y23" s="56"/>
      <c r="Z23" s="57"/>
      <c r="AA23" s="56"/>
      <c r="AB23" s="57"/>
    </row>
    <row r="24" spans="1:30" x14ac:dyDescent="0.25">
      <c r="C24" s="63"/>
      <c r="AC24" s="1203" t="s">
        <v>66</v>
      </c>
      <c r="AD24" s="1203"/>
    </row>
    <row r="25" spans="1:30" x14ac:dyDescent="0.25">
      <c r="C25" s="63"/>
      <c r="Q25" s="64" t="s">
        <v>5699</v>
      </c>
      <c r="R25" s="64"/>
      <c r="AC25" s="1203" t="s">
        <v>68</v>
      </c>
      <c r="AD25" s="1203"/>
    </row>
    <row r="26" spans="1:30" x14ac:dyDescent="0.25">
      <c r="A26" s="36" t="s">
        <v>69</v>
      </c>
      <c r="B26" s="36" t="s">
        <v>3244</v>
      </c>
      <c r="C26" s="100">
        <v>1.55</v>
      </c>
      <c r="E26" s="28">
        <f>0.865*4</f>
        <v>3.46</v>
      </c>
      <c r="G26" s="36">
        <f>0.85*4</f>
        <v>3.4</v>
      </c>
      <c r="I26" s="36">
        <v>1.25</v>
      </c>
      <c r="K26" s="36">
        <v>1.1775</v>
      </c>
      <c r="Q26" s="36" t="s">
        <v>5700</v>
      </c>
    </row>
    <row r="27" spans="1:30" x14ac:dyDescent="0.25">
      <c r="C27" s="63"/>
      <c r="Q27" s="36" t="s">
        <v>5701</v>
      </c>
      <c r="S27" s="56">
        <f>ROUND(((C12/C50)*100),2)</f>
        <v>65.72</v>
      </c>
      <c r="T27" s="57" t="s">
        <v>63</v>
      </c>
      <c r="U27" s="56">
        <f>ROUND(((E12/E50)*100),2)</f>
        <v>64.92</v>
      </c>
      <c r="V27" s="57" t="s">
        <v>63</v>
      </c>
      <c r="W27" s="56">
        <f>ROUND(((G12/G50)*100),2)</f>
        <v>62.93</v>
      </c>
      <c r="X27" s="57" t="s">
        <v>63</v>
      </c>
      <c r="Y27" s="56">
        <f>ROUND(((I12/I50)*100),2)</f>
        <v>61.52</v>
      </c>
      <c r="Z27" s="57" t="s">
        <v>63</v>
      </c>
      <c r="AA27" s="56">
        <f>ROUND(((K12/K50)*100),2)</f>
        <v>64.02</v>
      </c>
      <c r="AB27" s="57" t="s">
        <v>63</v>
      </c>
      <c r="AC27" s="56">
        <f>ROUND(AVERAGE(S27:AB27),2)</f>
        <v>63.82</v>
      </c>
      <c r="AD27" s="57" t="s">
        <v>63</v>
      </c>
    </row>
    <row r="28" spans="1:30" x14ac:dyDescent="0.25">
      <c r="A28" s="36" t="s">
        <v>72</v>
      </c>
      <c r="B28" s="36" t="s">
        <v>72</v>
      </c>
      <c r="C28" s="100">
        <f>(9.5+9.8)*1000000</f>
        <v>19300000</v>
      </c>
      <c r="E28" s="105">
        <f>(3.7+9.3)*1000000</f>
        <v>13000000</v>
      </c>
      <c r="G28" s="105">
        <f>(3.4+9.9)*1000000</f>
        <v>13300000</v>
      </c>
      <c r="I28" s="105">
        <f>(3+7)*1000000</f>
        <v>10000000</v>
      </c>
      <c r="K28" s="105">
        <f>(5+6.7)*1000000</f>
        <v>11700000</v>
      </c>
      <c r="M28" s="105"/>
      <c r="Q28" s="36" t="s">
        <v>5702</v>
      </c>
      <c r="S28" s="56">
        <f>ROUND(((SUM(C13,C17)/C50)*100),2)</f>
        <v>0.17</v>
      </c>
      <c r="T28" s="57"/>
      <c r="U28" s="56">
        <f>ROUND(((SUM(E13,E17)/E50)*100),2)</f>
        <v>0.18</v>
      </c>
      <c r="V28" s="57"/>
      <c r="W28" s="56">
        <f>ROUND(((SUM(G13,G17)/G50)*100),2)</f>
        <v>0.2</v>
      </c>
      <c r="X28" s="57"/>
      <c r="Y28" s="56">
        <f>ROUND(((SUM(I13,I17)/I50)*100),2)</f>
        <v>0.22</v>
      </c>
      <c r="Z28" s="57"/>
      <c r="AA28" s="56">
        <f>ROUND(((SUM(K13,K17)/K50)*100),2)</f>
        <v>0.25</v>
      </c>
      <c r="AB28" s="57"/>
      <c r="AC28" s="56">
        <f t="shared" ref="AC28:AC29" si="0">ROUND(AVERAGE(S28:AB28),2)</f>
        <v>0.2</v>
      </c>
      <c r="AD28" s="57"/>
    </row>
    <row r="29" spans="1:30" x14ac:dyDescent="0.25">
      <c r="C29" s="63"/>
      <c r="Q29" s="36" t="s">
        <v>5703</v>
      </c>
      <c r="S29" s="58">
        <f>ROUND(((C16/C50)*100),2)</f>
        <v>34.11</v>
      </c>
      <c r="T29" s="57"/>
      <c r="U29" s="58">
        <f>ROUND(((E16/E50)*100),2)</f>
        <v>34.9</v>
      </c>
      <c r="V29" s="57"/>
      <c r="W29" s="58">
        <f>ROUND(((G16/G50)*100),2)</f>
        <v>36.880000000000003</v>
      </c>
      <c r="X29" s="57"/>
      <c r="Y29" s="58">
        <f>ROUND(((I16/I50)*100),2)</f>
        <v>38.26</v>
      </c>
      <c r="Z29" s="57"/>
      <c r="AA29" s="58">
        <f>ROUND(((K16/K50)*100),2)</f>
        <v>35.729999999999997</v>
      </c>
      <c r="AB29" s="57"/>
      <c r="AC29" s="56">
        <f t="shared" si="0"/>
        <v>35.979999999999997</v>
      </c>
      <c r="AD29" s="57"/>
    </row>
    <row r="30" spans="1:30" x14ac:dyDescent="0.25">
      <c r="A30" s="36" t="s">
        <v>73</v>
      </c>
      <c r="B30" s="36" t="s">
        <v>74</v>
      </c>
      <c r="C30" s="122">
        <f>190355*1000</f>
        <v>190355000</v>
      </c>
      <c r="E30" s="105">
        <f>127908*1000</f>
        <v>127908000</v>
      </c>
      <c r="G30" s="105">
        <f>96877*1000</f>
        <v>96877000</v>
      </c>
      <c r="I30" s="105">
        <f>114392*1000</f>
        <v>114392000</v>
      </c>
      <c r="K30" s="105">
        <v>121016000</v>
      </c>
      <c r="M30" s="105"/>
      <c r="Q30" s="36" t="s">
        <v>5704</v>
      </c>
      <c r="S30" s="59">
        <f>SUM(S27:S29)</f>
        <v>100</v>
      </c>
      <c r="T30" s="57" t="s">
        <v>63</v>
      </c>
      <c r="U30" s="59">
        <f>SUM(U27:U29)</f>
        <v>100</v>
      </c>
      <c r="V30" s="57" t="s">
        <v>63</v>
      </c>
      <c r="W30" s="59">
        <f>SUM(W27:W29)</f>
        <v>100.01</v>
      </c>
      <c r="X30" s="57" t="s">
        <v>63</v>
      </c>
      <c r="Y30" s="59">
        <f>SUM(Y27:Y29)</f>
        <v>100</v>
      </c>
      <c r="Z30" s="57" t="s">
        <v>63</v>
      </c>
      <c r="AA30" s="59">
        <f>SUM(AA27:AA29)</f>
        <v>100</v>
      </c>
      <c r="AB30" s="57" t="s">
        <v>63</v>
      </c>
      <c r="AC30" s="59">
        <f>SUM(AC27:AC29)</f>
        <v>100</v>
      </c>
      <c r="AD30" s="57" t="s">
        <v>63</v>
      </c>
    </row>
    <row r="32" spans="1:30" x14ac:dyDescent="0.25">
      <c r="A32" s="36" t="s">
        <v>76</v>
      </c>
      <c r="B32" s="36" t="s">
        <v>77</v>
      </c>
      <c r="C32" s="107">
        <f>106879*1000</f>
        <v>106879000</v>
      </c>
      <c r="E32" s="107">
        <f>185180*1000</f>
        <v>185180000</v>
      </c>
      <c r="G32" s="107">
        <f>1000*211847</f>
        <v>211847000</v>
      </c>
      <c r="I32" s="107">
        <f>187316*1000</f>
        <v>187316000</v>
      </c>
      <c r="K32" s="107">
        <v>92131000</v>
      </c>
      <c r="M32" s="107"/>
      <c r="Q32" s="36" t="s">
        <v>5705</v>
      </c>
    </row>
    <row r="33" spans="1:30" x14ac:dyDescent="0.25">
      <c r="A33" s="65"/>
      <c r="B33" s="65"/>
      <c r="C33" s="66"/>
      <c r="D33" s="65"/>
      <c r="F33" s="65"/>
      <c r="H33" s="65"/>
      <c r="I33" s="65"/>
      <c r="J33" s="65"/>
      <c r="K33" s="65"/>
      <c r="L33" s="65"/>
      <c r="M33" s="65"/>
      <c r="Q33" s="36" t="s">
        <v>5706</v>
      </c>
      <c r="S33" s="56">
        <f>ROUND((((C12+C19)/C56)*100),2)</f>
        <v>66.98</v>
      </c>
      <c r="T33" s="57" t="s">
        <v>63</v>
      </c>
      <c r="U33" s="56">
        <f>ROUND((((E12+E19)/E56)*100),2)</f>
        <v>66.17</v>
      </c>
      <c r="V33" s="57" t="s">
        <v>63</v>
      </c>
      <c r="W33" s="56">
        <f>ROUND((((G12+G19)/G56)*100),2)</f>
        <v>63.32</v>
      </c>
      <c r="X33" s="57" t="s">
        <v>63</v>
      </c>
      <c r="Y33" s="56">
        <f>ROUND((((I12+I19)/I56)*100),2)</f>
        <v>61.75</v>
      </c>
      <c r="Z33" s="57" t="s">
        <v>63</v>
      </c>
      <c r="AA33" s="56">
        <f>ROUND((((K12+K19)/K56)*100),2)</f>
        <v>65.39</v>
      </c>
      <c r="AB33" s="57" t="s">
        <v>63</v>
      </c>
      <c r="AC33" s="56">
        <f>ROUND(AVERAGE(S33:AB33),2)</f>
        <v>64.72</v>
      </c>
      <c r="AD33" s="57" t="s">
        <v>63</v>
      </c>
    </row>
    <row r="34" spans="1:30" x14ac:dyDescent="0.25">
      <c r="A34" s="36" t="s">
        <v>80</v>
      </c>
      <c r="B34" s="36" t="s">
        <v>81</v>
      </c>
      <c r="C34" s="107">
        <f>87818*1000</f>
        <v>87818000</v>
      </c>
      <c r="E34" s="107">
        <f>169530*1000</f>
        <v>169530000</v>
      </c>
      <c r="G34" s="107">
        <f>195829*1000</f>
        <v>195829000</v>
      </c>
      <c r="I34" s="107">
        <f>172775*1000</f>
        <v>172775000</v>
      </c>
      <c r="K34" s="107">
        <v>77362000</v>
      </c>
      <c r="M34" s="107"/>
      <c r="Q34" s="36" t="s">
        <v>5702</v>
      </c>
      <c r="S34" s="56">
        <f>ROUND((((SUM(C13,C17))/C56)*100),2)</f>
        <v>0.16</v>
      </c>
      <c r="T34" s="57"/>
      <c r="U34" s="56">
        <f>ROUND((((SUM(E13,E17))/E56)*100),2)</f>
        <v>0.18</v>
      </c>
      <c r="V34" s="57"/>
      <c r="W34" s="56">
        <f>ROUND((((SUM(G13,G17))/G56)*100),2)</f>
        <v>0.19</v>
      </c>
      <c r="X34" s="57"/>
      <c r="Y34" s="56">
        <f>ROUND((((SUM(I13,I17))/I56)*100),2)</f>
        <v>0.21</v>
      </c>
      <c r="Z34" s="57"/>
      <c r="AA34" s="56">
        <f>ROUND((((SUM(K13,K17))/K56)*100),2)</f>
        <v>0.24</v>
      </c>
      <c r="AB34" s="57"/>
      <c r="AC34" s="56">
        <f>ROUND(AVERAGE(S34:AB34),2)</f>
        <v>0.2</v>
      </c>
      <c r="AD34" s="57"/>
    </row>
    <row r="35" spans="1:30" x14ac:dyDescent="0.25">
      <c r="C35" s="63"/>
      <c r="Q35" s="36" t="s">
        <v>5703</v>
      </c>
      <c r="S35" s="58">
        <f>ROUND((((C16)/C56)*100),2)</f>
        <v>32.86</v>
      </c>
      <c r="T35" s="57"/>
      <c r="U35" s="58">
        <f>ROUND((((E16)/E56)*100),2)</f>
        <v>33.659999999999997</v>
      </c>
      <c r="V35" s="57"/>
      <c r="W35" s="58">
        <f>ROUND((((G16)/G56)*100),2)</f>
        <v>36.49</v>
      </c>
      <c r="X35" s="57"/>
      <c r="Y35" s="58">
        <f>ROUND((((I16)/I56)*100),2)</f>
        <v>38.04</v>
      </c>
      <c r="Z35" s="57"/>
      <c r="AA35" s="58">
        <f>ROUND((((K16)/K56)*100),2)</f>
        <v>34.380000000000003</v>
      </c>
      <c r="AB35" s="57"/>
      <c r="AC35" s="56">
        <f t="shared" ref="AC35" si="1">ROUND(AVERAGE(S35:AB35),2)</f>
        <v>35.090000000000003</v>
      </c>
      <c r="AD35" s="57"/>
    </row>
    <row r="36" spans="1:30" x14ac:dyDescent="0.25">
      <c r="A36" s="36" t="s">
        <v>82</v>
      </c>
      <c r="B36" s="36" t="s">
        <v>83</v>
      </c>
      <c r="C36" s="105">
        <v>528000</v>
      </c>
      <c r="E36" s="105">
        <v>528000</v>
      </c>
      <c r="G36" s="105">
        <v>528000</v>
      </c>
      <c r="I36" s="105">
        <v>528000</v>
      </c>
      <c r="K36" s="105">
        <v>528000</v>
      </c>
      <c r="M36" s="105"/>
      <c r="Q36" s="36" t="s">
        <v>5704</v>
      </c>
      <c r="S36" s="59">
        <f>SUM(S33:S35)</f>
        <v>100</v>
      </c>
      <c r="T36" s="57" t="s">
        <v>63</v>
      </c>
      <c r="U36" s="59">
        <f>SUM(U33:U35)</f>
        <v>100.01</v>
      </c>
      <c r="V36" s="57" t="s">
        <v>63</v>
      </c>
      <c r="W36" s="59">
        <f>SUM(W33:W35)</f>
        <v>100</v>
      </c>
      <c r="X36" s="57" t="s">
        <v>63</v>
      </c>
      <c r="Y36" s="59">
        <f>SUM(Y33:Y35)</f>
        <v>100</v>
      </c>
      <c r="Z36" s="57" t="s">
        <v>63</v>
      </c>
      <c r="AA36" s="59">
        <f>SUM(AA33:AA35)</f>
        <v>100.00999999999999</v>
      </c>
      <c r="AB36" s="57" t="s">
        <v>63</v>
      </c>
      <c r="AC36" s="59">
        <f>SUM(AC33:AC35)</f>
        <v>100.01</v>
      </c>
      <c r="AD36" s="57" t="s">
        <v>63</v>
      </c>
    </row>
    <row r="37" spans="1:30" x14ac:dyDescent="0.25">
      <c r="C37" s="63"/>
    </row>
    <row r="38" spans="1:30" x14ac:dyDescent="0.25">
      <c r="A38" s="36" t="s">
        <v>84</v>
      </c>
      <c r="B38" s="36" t="s">
        <v>85</v>
      </c>
      <c r="C38" s="107">
        <f>126705*1000</f>
        <v>126705000</v>
      </c>
      <c r="E38" s="107">
        <f>119839*1000</f>
        <v>119839000</v>
      </c>
      <c r="G38" s="107">
        <f>112972*1000</f>
        <v>112972000</v>
      </c>
      <c r="I38" s="107">
        <f>98502*1000</f>
        <v>98502000</v>
      </c>
      <c r="K38" s="107">
        <v>92926000</v>
      </c>
      <c r="M38" s="107"/>
    </row>
    <row r="39" spans="1:30" x14ac:dyDescent="0.25">
      <c r="C39" s="63"/>
    </row>
    <row r="40" spans="1:30" x14ac:dyDescent="0.25">
      <c r="A40" s="36" t="s">
        <v>87</v>
      </c>
      <c r="B40" s="36" t="s">
        <v>88</v>
      </c>
      <c r="C40" s="63">
        <f>106879*1000</f>
        <v>106879000</v>
      </c>
      <c r="E40" s="127">
        <f>185180*1000</f>
        <v>185180000</v>
      </c>
      <c r="F40" s="63"/>
      <c r="G40" s="127">
        <v>211847000</v>
      </c>
      <c r="I40" s="107">
        <f>I32</f>
        <v>187316000</v>
      </c>
      <c r="K40" s="107">
        <f>K32</f>
        <v>92131000</v>
      </c>
      <c r="M40" s="107"/>
      <c r="Q40" s="64" t="s">
        <v>5707</v>
      </c>
      <c r="R40" s="64"/>
    </row>
    <row r="41" spans="1:30" x14ac:dyDescent="0.25">
      <c r="A41" s="36" t="s">
        <v>90</v>
      </c>
      <c r="B41" s="36" t="s">
        <v>91</v>
      </c>
      <c r="C41" s="63">
        <f>551171*1000</f>
        <v>551171000</v>
      </c>
      <c r="E41" s="63">
        <f>567284*1000</f>
        <v>567284000</v>
      </c>
      <c r="F41" s="63"/>
      <c r="G41" s="63">
        <f>547873*1000</f>
        <v>547873000</v>
      </c>
      <c r="I41" s="63">
        <f>485700*1000</f>
        <v>485700000</v>
      </c>
      <c r="K41" s="63">
        <v>503163000</v>
      </c>
      <c r="M41" s="63"/>
      <c r="Q41" s="64"/>
      <c r="R41" s="64"/>
    </row>
    <row r="42" spans="1:30" x14ac:dyDescent="0.25">
      <c r="A42" s="36" t="s">
        <v>5708</v>
      </c>
      <c r="B42" s="36" t="s">
        <v>5709</v>
      </c>
      <c r="C42" s="63">
        <f>(53229-31301-52225-25820-33536+17526+125580+4963)*1000</f>
        <v>58416000</v>
      </c>
      <c r="E42" s="63">
        <f>(-73099-8528+17159+5002+47568+9205-28516-27935)*1000</f>
        <v>-59144000</v>
      </c>
      <c r="F42" s="63"/>
      <c r="G42" s="63">
        <f>(-25924+1356+1838+31135+10640+2692+6894-29592)*1000</f>
        <v>-961000</v>
      </c>
      <c r="I42" s="63">
        <f>(-42035+11512-8135+29923+7403-9347+23740-29633)*1000</f>
        <v>-16572000</v>
      </c>
      <c r="K42" s="63">
        <f>(3796-6095+1872+42803-272+14691-7212-35071)*1000</f>
        <v>14512000</v>
      </c>
      <c r="M42" s="63"/>
      <c r="Q42" s="64" t="s">
        <v>5710</v>
      </c>
      <c r="R42" s="64"/>
      <c r="S42" s="64"/>
      <c r="T42" s="64"/>
      <c r="U42" s="64"/>
      <c r="V42" s="64"/>
    </row>
    <row r="43" spans="1:30" x14ac:dyDescent="0.25">
      <c r="A43" s="36" t="s">
        <v>5711</v>
      </c>
      <c r="B43" s="36" t="s">
        <v>5712</v>
      </c>
      <c r="C43" s="63">
        <f>353692*1000</f>
        <v>353692000</v>
      </c>
      <c r="E43" s="63">
        <f>341123*1000</f>
        <v>341123000</v>
      </c>
      <c r="F43" s="63"/>
      <c r="G43" s="63">
        <f>320210*1000</f>
        <v>320210000</v>
      </c>
      <c r="I43" s="63">
        <f>275612*1000</f>
        <v>275612000</v>
      </c>
      <c r="K43" s="63">
        <v>267808000</v>
      </c>
      <c r="M43" s="63"/>
      <c r="Q43" s="36" t="s">
        <v>5713</v>
      </c>
      <c r="S43" s="56">
        <f>ROUND(C21/C52,4)*100</f>
        <v>2.2399999999999998</v>
      </c>
      <c r="T43" s="57" t="s">
        <v>63</v>
      </c>
      <c r="U43" s="56">
        <f>ROUND(E21/E52,4)*100</f>
        <v>2.81</v>
      </c>
      <c r="V43" s="57" t="s">
        <v>63</v>
      </c>
      <c r="W43" s="56">
        <f>ROUND(G21/G52,4)*100</f>
        <v>3</v>
      </c>
      <c r="X43" s="57" t="s">
        <v>63</v>
      </c>
      <c r="Y43" s="56">
        <f>ROUND(I21/I52,4)*100</f>
        <v>5.0200000000000005</v>
      </c>
      <c r="Z43" s="57" t="s">
        <v>63</v>
      </c>
      <c r="AA43" s="56">
        <f>ROUND(K21/K52,4)*100</f>
        <v>2.09</v>
      </c>
      <c r="AB43" s="57" t="s">
        <v>63</v>
      </c>
      <c r="AC43" s="56">
        <f>ROUND(AVERAGE(S43:AB43),2)</f>
        <v>3.03</v>
      </c>
      <c r="AD43" s="57" t="s">
        <v>63</v>
      </c>
    </row>
    <row r="44" spans="1:30" x14ac:dyDescent="0.25">
      <c r="A44" s="36" t="s">
        <v>5714</v>
      </c>
      <c r="B44" s="36" t="s">
        <v>5715</v>
      </c>
      <c r="C44" s="127">
        <f>-16350*1000</f>
        <v>-16350000</v>
      </c>
      <c r="E44" s="63">
        <f>26130*1000</f>
        <v>26130000</v>
      </c>
      <c r="F44" s="63"/>
      <c r="G44" s="63">
        <f>32582*1000</f>
        <v>32582000</v>
      </c>
      <c r="I44" s="105">
        <f>20636*1000</f>
        <v>20636000</v>
      </c>
      <c r="K44" s="105">
        <v>-25282000</v>
      </c>
      <c r="M44" s="105"/>
      <c r="Q44" s="36" t="s">
        <v>5716</v>
      </c>
      <c r="S44" s="56">
        <f>(ROUND((C52/(AVERAGE(C48,E48))*100),2))</f>
        <v>176.58</v>
      </c>
      <c r="U44" s="56">
        <f>(ROUND((E52/(AVERAGE(E48,G48))*100),2))</f>
        <v>276.14</v>
      </c>
      <c r="W44" s="56">
        <f>(ROUND((G52/(AVERAGE(G48,I48))*100),2))</f>
        <v>308.33</v>
      </c>
      <c r="Y44" s="56">
        <f>(ROUND((I52/(AVERAGE(I48,K48))*100),2))</f>
        <v>190.69</v>
      </c>
      <c r="AA44" s="56">
        <f>(ROUND((K52/(AVERAGE(K48,M48))*100),2))</f>
        <v>220.62</v>
      </c>
      <c r="AC44" s="56">
        <f t="shared" ref="AC44:AC45" si="2">ROUND(AVERAGE(S44:AB44),2)</f>
        <v>234.47</v>
      </c>
    </row>
    <row r="45" spans="1:30" x14ac:dyDescent="0.25">
      <c r="C45" s="63"/>
      <c r="Q45" s="36" t="s">
        <v>5717</v>
      </c>
      <c r="S45" s="56">
        <f>ROUND(((+C26/C52)*100),2)</f>
        <v>3.4</v>
      </c>
      <c r="U45" s="56">
        <f>ROUND(((+E26/E52)*100),2)</f>
        <v>4.93</v>
      </c>
      <c r="W45" s="56">
        <f>ROUND(((+G26/G52)*100),2)</f>
        <v>4.49</v>
      </c>
      <c r="Y45" s="56">
        <f>ROUND(((+I26/I52)*100),2)</f>
        <v>2.92</v>
      </c>
      <c r="AA45" s="56">
        <f>ROUND(((+K26/K52)*100),2)</f>
        <v>2.5299999999999998</v>
      </c>
      <c r="AC45" s="56">
        <f t="shared" si="2"/>
        <v>3.65</v>
      </c>
    </row>
    <row r="46" spans="1:30" x14ac:dyDescent="0.25">
      <c r="A46" s="36" t="s">
        <v>100</v>
      </c>
      <c r="C46" s="63"/>
      <c r="Q46" s="36" t="s">
        <v>5718</v>
      </c>
      <c r="S46" s="56">
        <f>ROUND(((+C38/C34)*100),2)</f>
        <v>144.28</v>
      </c>
      <c r="U46" s="56">
        <f>ROUND(((+E38/E34)*100),2)</f>
        <v>70.69</v>
      </c>
      <c r="W46" s="56">
        <f>ROUND(((+G38/G34)*100),2)</f>
        <v>57.69</v>
      </c>
      <c r="Y46" s="56">
        <f>ROUND(((+I38/I34)*100),2)</f>
        <v>57.01</v>
      </c>
      <c r="AA46" s="56">
        <f>ROUND(((+K38/K34)*100),2)</f>
        <v>120.12</v>
      </c>
      <c r="AC46" s="56">
        <f>ROUND(AVERAGE(S46:AB46),2)</f>
        <v>89.96</v>
      </c>
    </row>
    <row r="47" spans="1:30" x14ac:dyDescent="0.25">
      <c r="C47" s="63"/>
      <c r="S47" s="56"/>
      <c r="U47" s="56"/>
      <c r="W47" s="56"/>
      <c r="Y47" s="56"/>
      <c r="AA47" s="56"/>
      <c r="AC47" s="56"/>
    </row>
    <row r="48" spans="1:30" x14ac:dyDescent="0.25">
      <c r="A48" s="36" t="s">
        <v>102</v>
      </c>
      <c r="B48" s="36" t="s">
        <v>103</v>
      </c>
      <c r="C48" s="63">
        <f>C16/C15</f>
        <v>26.043048774603886</v>
      </c>
      <c r="E48" s="63">
        <f>E16/E15</f>
        <v>25.536613474844735</v>
      </c>
      <c r="G48" s="63">
        <f>G16/G15</f>
        <v>25.25225353042401</v>
      </c>
      <c r="I48" s="63">
        <f>I16/I15</f>
        <v>23.876833558350654</v>
      </c>
      <c r="J48" s="63"/>
      <c r="K48" s="63">
        <f>K16/K15</f>
        <v>21.074973311948746</v>
      </c>
      <c r="L48" s="63"/>
      <c r="M48" s="63"/>
      <c r="Q48" s="64" t="s">
        <v>5719</v>
      </c>
      <c r="R48" s="64"/>
      <c r="S48" s="56">
        <f>ROUND(((C34/AVERAGE(C16,E16))*100),2)</f>
        <v>3.87</v>
      </c>
      <c r="T48" s="36" t="s">
        <v>63</v>
      </c>
      <c r="U48" s="56">
        <f>ROUND(((E34/AVERAGE(E16,G16))*100),2)</f>
        <v>7.78</v>
      </c>
      <c r="V48" s="36" t="s">
        <v>63</v>
      </c>
      <c r="W48" s="56">
        <f>ROUND(((G34/AVERAGE(G16,I16))*100),2)</f>
        <v>9.2899999999999991</v>
      </c>
      <c r="X48" s="36" t="s">
        <v>63</v>
      </c>
      <c r="Y48" s="56">
        <f>ROUND(((I34/AVERAGE(I16,K16))*100),2)</f>
        <v>9.27</v>
      </c>
      <c r="Z48" s="36" t="s">
        <v>63</v>
      </c>
      <c r="AA48" s="56">
        <f>ROUND(((K34/AVERAGE(K16,M16))*100),2)</f>
        <v>4.6100000000000003</v>
      </c>
      <c r="AB48" s="36" t="s">
        <v>63</v>
      </c>
      <c r="AC48" s="56">
        <f>ROUND(AVERAGE(S48:AB48),2)</f>
        <v>6.96</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6886365000</v>
      </c>
      <c r="E50" s="63">
        <f>SUM(E12:E13,E16:E17)</f>
        <v>6280848000</v>
      </c>
      <c r="G50" s="63">
        <f>SUM(G12:G13,G16:G17)</f>
        <v>5877972000</v>
      </c>
      <c r="I50" s="63">
        <f>SUM(I12:I13,I16:I17)</f>
        <v>5356144000</v>
      </c>
      <c r="J50" s="63"/>
      <c r="K50" s="63">
        <f>SUM(K12:K13,K16:K17)</f>
        <v>4697944000</v>
      </c>
      <c r="L50" s="63"/>
      <c r="M50" s="63"/>
      <c r="Q50" s="64" t="s">
        <v>5720</v>
      </c>
      <c r="R50" s="64"/>
      <c r="S50" s="56">
        <f>ROUND((C54/C62),2)</f>
        <v>7.78</v>
      </c>
      <c r="T50" s="57" t="s">
        <v>105</v>
      </c>
      <c r="U50" s="56">
        <f>ROUND((E54/E62),2)</f>
        <v>6.48</v>
      </c>
      <c r="V50" s="57" t="s">
        <v>105</v>
      </c>
      <c r="W50" s="56">
        <f>ROUND((G54/G62),2)</f>
        <v>5.83</v>
      </c>
      <c r="X50" s="57" t="s">
        <v>105</v>
      </c>
      <c r="Y50" s="56">
        <f>ROUND((I54/I62),2)</f>
        <v>5.7</v>
      </c>
      <c r="Z50" s="57" t="s">
        <v>105</v>
      </c>
      <c r="AA50" s="56">
        <f>ROUND((K54/K62),2)</f>
        <v>7.24</v>
      </c>
      <c r="AB50" s="57" t="s">
        <v>105</v>
      </c>
      <c r="AC50" s="56">
        <f>ROUND(AVERAGE(S50:AB50),2)</f>
        <v>6.61</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45.54</v>
      </c>
      <c r="E52" s="63">
        <f>AVERAGE(E22:E23)</f>
        <v>70.125</v>
      </c>
      <c r="G52" s="63">
        <f>AVERAGE(G22:G23)</f>
        <v>75.740000000000009</v>
      </c>
      <c r="I52" s="63">
        <f>AVERAGE(I22:I23)</f>
        <v>42.86</v>
      </c>
      <c r="J52" s="63"/>
      <c r="K52" s="63">
        <f>AVERAGE(K22:K23)</f>
        <v>46.495000000000005</v>
      </c>
      <c r="L52" s="63"/>
      <c r="M52" s="63"/>
      <c r="Q52" s="64" t="s">
        <v>5721</v>
      </c>
      <c r="R52" s="64"/>
      <c r="S52" s="56">
        <f>ROUND(((C60/C54)*100),2)</f>
        <v>12.33</v>
      </c>
      <c r="T52" s="57" t="s">
        <v>63</v>
      </c>
      <c r="U52" s="56">
        <f>ROUND(((E60/E54)*100),2)</f>
        <v>11.49</v>
      </c>
      <c r="V52" s="57" t="s">
        <v>63</v>
      </c>
      <c r="W52" s="56">
        <f>ROUND(((G60/G54)*100),2)</f>
        <v>14.19</v>
      </c>
      <c r="X52" s="57" t="s">
        <v>63</v>
      </c>
      <c r="Y52" s="56">
        <f>ROUND(((I60/I54)*100),2)</f>
        <v>13.8</v>
      </c>
      <c r="Z52" s="57" t="s">
        <v>63</v>
      </c>
      <c r="AA52" s="56">
        <f>ROUND(((K60/K54)*100),2)</f>
        <v>15.85</v>
      </c>
      <c r="AB52" s="57" t="s">
        <v>63</v>
      </c>
      <c r="AC52" s="56">
        <f>ROUND(AVERAGE(S52:AB52),2)</f>
        <v>13.53</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4787643000</v>
      </c>
      <c r="E54" s="63">
        <f>+E19+E12</f>
        <v>4309387000</v>
      </c>
      <c r="G54" s="63">
        <f>+G19+G12</f>
        <v>3761619000</v>
      </c>
      <c r="I54" s="63">
        <f>+I19+I12</f>
        <v>3327150000</v>
      </c>
      <c r="J54" s="101"/>
      <c r="K54" s="63">
        <f>+K19+K12</f>
        <v>3192817000</v>
      </c>
      <c r="L54" s="101"/>
      <c r="M54" s="63"/>
      <c r="Q54" s="67" t="s">
        <v>5722</v>
      </c>
      <c r="R54" s="67"/>
      <c r="S54" s="56">
        <f>S33</f>
        <v>66.98</v>
      </c>
      <c r="T54" s="57" t="s">
        <v>63</v>
      </c>
      <c r="U54" s="56">
        <f>U33</f>
        <v>66.17</v>
      </c>
      <c r="V54" s="57" t="s">
        <v>63</v>
      </c>
      <c r="W54" s="56">
        <f>W33</f>
        <v>63.32</v>
      </c>
      <c r="X54" s="57" t="s">
        <v>63</v>
      </c>
      <c r="Y54" s="56">
        <f>Y33</f>
        <v>61.75</v>
      </c>
      <c r="Z54" s="57" t="s">
        <v>63</v>
      </c>
      <c r="AA54" s="56">
        <f>AA33</f>
        <v>65.39</v>
      </c>
      <c r="AB54" s="57" t="s">
        <v>63</v>
      </c>
      <c r="AC54" s="56">
        <f>ROUND(AVERAGE(S54:AB54),2)</f>
        <v>64.72</v>
      </c>
      <c r="AD54" s="57" t="s">
        <v>63</v>
      </c>
    </row>
    <row r="55" spans="1:30" x14ac:dyDescent="0.25">
      <c r="C55" s="63"/>
      <c r="E55" s="63"/>
      <c r="G55" s="63"/>
      <c r="I55" s="63"/>
      <c r="J55" s="63"/>
      <c r="K55" s="63"/>
      <c r="L55" s="63"/>
      <c r="M55" s="63"/>
    </row>
    <row r="56" spans="1:30" x14ac:dyDescent="0.25">
      <c r="A56" s="36" t="s">
        <v>112</v>
      </c>
      <c r="B56" s="36" t="s">
        <v>103</v>
      </c>
      <c r="C56" s="63">
        <f>SUM(C50,C19)</f>
        <v>7148265000</v>
      </c>
      <c r="E56" s="63">
        <f>SUM(E50,E19)</f>
        <v>6512848000</v>
      </c>
      <c r="G56" s="63">
        <f>SUM(G50,G19)</f>
        <v>5940672000</v>
      </c>
      <c r="I56" s="63">
        <f>SUM(I50,I19)</f>
        <v>5388144000</v>
      </c>
      <c r="J56" s="63"/>
      <c r="K56" s="63">
        <f>SUM(K50,K19)</f>
        <v>4883044000</v>
      </c>
      <c r="L56" s="63"/>
      <c r="M56" s="63"/>
    </row>
    <row r="57" spans="1:30" x14ac:dyDescent="0.25">
      <c r="C57" s="63"/>
      <c r="E57" s="63"/>
      <c r="G57" s="63"/>
      <c r="I57" s="63"/>
      <c r="J57" s="63"/>
      <c r="K57" s="63"/>
      <c r="L57" s="63"/>
      <c r="M57" s="63"/>
    </row>
    <row r="58" spans="1:30" x14ac:dyDescent="0.25">
      <c r="A58" s="36" t="s">
        <v>115</v>
      </c>
      <c r="B58" s="36" t="s">
        <v>103</v>
      </c>
      <c r="C58" s="63">
        <f>SUM(C13,C17)</f>
        <v>11529000</v>
      </c>
      <c r="E58" s="63">
        <f>SUM(E13,E17)</f>
        <v>11529000</v>
      </c>
      <c r="G58" s="63">
        <f>SUM(G13,G17)</f>
        <v>11529000</v>
      </c>
      <c r="I58" s="63">
        <f>SUM(I13,I17)</f>
        <v>11529000</v>
      </c>
      <c r="J58" s="63"/>
      <c r="K58" s="63">
        <f>SUM(K13,K17)</f>
        <v>11529000</v>
      </c>
      <c r="L58" s="63"/>
      <c r="M58" s="63"/>
    </row>
    <row r="59" spans="1:30" x14ac:dyDescent="0.25">
      <c r="C59" s="63"/>
      <c r="E59" s="63"/>
      <c r="G59" s="63"/>
      <c r="I59" s="63"/>
      <c r="J59" s="63"/>
      <c r="K59" s="63"/>
      <c r="L59" s="63"/>
      <c r="M59" s="63"/>
    </row>
    <row r="60" spans="1:30" x14ac:dyDescent="0.25">
      <c r="A60" s="37" t="s">
        <v>5723</v>
      </c>
      <c r="B60" s="36" t="s">
        <v>103</v>
      </c>
      <c r="C60" s="63">
        <f>ROUND(C41+C42-C28,3)</f>
        <v>590287000</v>
      </c>
      <c r="E60" s="63">
        <f>ROUND(E41+E42-E28,3)</f>
        <v>495140000</v>
      </c>
      <c r="G60" s="63">
        <f>ROUND(G41+G42-G28,3)</f>
        <v>533612000</v>
      </c>
      <c r="I60" s="63">
        <f>ROUND(I41+I42-I28,3)</f>
        <v>459128000</v>
      </c>
      <c r="J60" s="63"/>
      <c r="K60" s="63">
        <f>ROUND(K41+K42-K28,3)</f>
        <v>505975000</v>
      </c>
      <c r="L60" s="63"/>
      <c r="M60" s="63"/>
    </row>
    <row r="61" spans="1:30" x14ac:dyDescent="0.25">
      <c r="A61" s="37"/>
    </row>
    <row r="62" spans="1:30" x14ac:dyDescent="0.25">
      <c r="A62" s="36" t="s">
        <v>5724</v>
      </c>
      <c r="B62" s="36" t="s">
        <v>103</v>
      </c>
      <c r="C62" s="63">
        <f>C44+C43+C34+C30</f>
        <v>615515000</v>
      </c>
      <c r="E62" s="63">
        <f>E44+E43+E34+E30</f>
        <v>664691000</v>
      </c>
      <c r="G62" s="63">
        <f>G44+G43+G34+G30</f>
        <v>645498000</v>
      </c>
      <c r="I62" s="63">
        <f>I44+I43+I34+I30</f>
        <v>583415000</v>
      </c>
      <c r="K62" s="63">
        <f>K44+K43+K34+K30</f>
        <v>440904000</v>
      </c>
      <c r="M62" s="63"/>
    </row>
    <row r="63" spans="1:30" x14ac:dyDescent="0.25">
      <c r="M63" s="62"/>
    </row>
    <row r="64" spans="1:30" x14ac:dyDescent="0.25">
      <c r="E64" s="121"/>
      <c r="G64" s="121"/>
      <c r="I64" s="121"/>
      <c r="K64" s="121"/>
      <c r="M64" s="62"/>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8C4BB-4318-4A14-B828-CD06276EF581}">
  <sheetPr>
    <pageSetUpPr fitToPage="1"/>
  </sheetPr>
  <dimension ref="A1:HO154"/>
  <sheetViews>
    <sheetView zoomScale="85" zoomScaleNormal="85" workbookViewId="0"/>
  </sheetViews>
  <sheetFormatPr defaultColWidth="9" defaultRowHeight="12.5" x14ac:dyDescent="0.25"/>
  <cols>
    <col min="1" max="1" width="35.54296875" style="36" bestFit="1" customWidth="1"/>
    <col min="2" max="2" width="15.26953125" style="36" bestFit="1" customWidth="1"/>
    <col min="3" max="3" width="19" style="36" customWidth="1"/>
    <col min="4" max="4" width="2.54296875" style="36" customWidth="1"/>
    <col min="5" max="5" width="18.7265625" style="36" customWidth="1"/>
    <col min="6" max="6" width="2.54296875" style="36" customWidth="1"/>
    <col min="7" max="7" width="19" style="36" customWidth="1"/>
    <col min="8" max="8" width="3.81640625" style="36" customWidth="1"/>
    <col min="9" max="9" width="19" style="36" customWidth="1"/>
    <col min="10" max="10" width="3.81640625" style="36" customWidth="1"/>
    <col min="11" max="11" width="18.54296875" style="36" customWidth="1"/>
    <col min="12" max="12" width="3.26953125" style="36" customWidth="1"/>
    <col min="13" max="13" width="19" style="36" customWidth="1"/>
    <col min="14" max="16" width="9" style="36"/>
    <col min="17" max="17" width="53.26953125" style="36" bestFit="1" customWidth="1"/>
    <col min="18" max="18" width="3" style="36" customWidth="1"/>
    <col min="19" max="19" width="16.54296875" style="36" customWidth="1"/>
    <col min="20" max="20" width="3" style="36" customWidth="1"/>
    <col min="21" max="21" width="16.54296875" style="36" customWidth="1"/>
    <col min="22" max="22" width="3" style="36" customWidth="1"/>
    <col min="23" max="23" width="13.81640625" style="36" customWidth="1"/>
    <col min="24" max="24" width="3.54296875" style="36" customWidth="1"/>
    <col min="25" max="25" width="11.7265625" style="36" bestFit="1" customWidth="1"/>
    <col min="26" max="26" width="2.54296875" style="36" bestFit="1" customWidth="1"/>
    <col min="27" max="27" width="11.7265625" style="36" bestFit="1" customWidth="1"/>
    <col min="28" max="28" width="2.54296875" style="36" customWidth="1"/>
    <col min="29" max="29" width="10.54296875" style="36" customWidth="1"/>
    <col min="30" max="30" width="2.54296875" style="36" customWidth="1"/>
    <col min="31" max="31" width="9" style="36"/>
    <col min="32" max="32" width="4.26953125" style="36" customWidth="1"/>
    <col min="33" max="33" width="3.54296875" style="36" customWidth="1"/>
    <col min="34" max="34" width="22.26953125" style="36" customWidth="1"/>
    <col min="35" max="222" width="9" style="36"/>
    <col min="223" max="223" width="24.54296875" style="36" bestFit="1" customWidth="1"/>
    <col min="224" max="16384" width="9" style="36"/>
  </cols>
  <sheetData>
    <row r="1" spans="1:29" ht="16.5" customHeight="1" x14ac:dyDescent="0.25">
      <c r="A1" s="129"/>
    </row>
    <row r="2" spans="1:29" ht="16.5" customHeight="1" x14ac:dyDescent="0.25">
      <c r="A2" s="129"/>
    </row>
    <row r="3" spans="1:29" ht="16.5" customHeight="1" x14ac:dyDescent="0.25">
      <c r="A3" s="129"/>
      <c r="C3" s="28"/>
      <c r="E3" s="28"/>
    </row>
    <row r="4" spans="1:29" ht="16.5" customHeight="1" thickBot="1" x14ac:dyDescent="0.3">
      <c r="A4" s="129"/>
      <c r="C4" s="106"/>
      <c r="E4" s="28"/>
      <c r="K4" s="119"/>
    </row>
    <row r="5" spans="1:29" ht="16" x14ac:dyDescent="0.6">
      <c r="A5" s="131" t="s">
        <v>5726</v>
      </c>
    </row>
    <row r="6" spans="1:29" ht="15" customHeight="1" thickBot="1" x14ac:dyDescent="0.35">
      <c r="A6" s="132" t="s">
        <v>3043</v>
      </c>
      <c r="G6" s="1203" t="s">
        <v>3278</v>
      </c>
      <c r="H6" s="1203"/>
      <c r="I6" s="1203"/>
      <c r="J6" s="1203"/>
      <c r="K6" s="1203"/>
      <c r="L6" s="1203"/>
      <c r="M6" s="1203"/>
      <c r="Q6" s="60" t="str">
        <f>G6</f>
        <v>Xcel Energy Inc.</v>
      </c>
      <c r="R6" s="60"/>
      <c r="S6" s="60"/>
      <c r="T6" s="60"/>
      <c r="U6" s="60"/>
      <c r="V6" s="60"/>
      <c r="W6" s="60"/>
      <c r="X6" s="52"/>
      <c r="Y6" s="52"/>
      <c r="Z6" s="61"/>
      <c r="AA6" s="52"/>
      <c r="AB6" s="52"/>
      <c r="AC6" s="52"/>
    </row>
    <row r="7" spans="1:29" ht="14.25" customHeight="1" x14ac:dyDescent="0.25">
      <c r="G7" s="1201" t="s">
        <v>35</v>
      </c>
      <c r="H7" s="1201"/>
      <c r="I7" s="1201"/>
      <c r="J7" s="1201"/>
      <c r="K7" s="1201"/>
      <c r="L7" s="1201"/>
      <c r="M7" s="1201"/>
      <c r="Q7" s="52" t="str">
        <f>G7</f>
        <v>CAPITALIZATION AND FINANCIAL STATISTICS  (1)</v>
      </c>
      <c r="R7" s="52"/>
      <c r="S7" s="52"/>
      <c r="T7" s="52"/>
      <c r="U7" s="52"/>
      <c r="V7" s="52"/>
      <c r="W7" s="52"/>
      <c r="X7" s="52"/>
      <c r="Y7" s="52"/>
      <c r="Z7" s="52"/>
      <c r="AA7" s="52"/>
      <c r="AB7" s="52"/>
      <c r="AC7" s="52"/>
    </row>
    <row r="8" spans="1:29" ht="15" customHeight="1" x14ac:dyDescent="0.25">
      <c r="G8" s="1203" t="s">
        <v>37</v>
      </c>
      <c r="H8" s="1203"/>
      <c r="I8" s="1203"/>
      <c r="J8" s="1203"/>
      <c r="K8" s="1203"/>
      <c r="L8" s="1203"/>
      <c r="M8" s="1203"/>
      <c r="Q8" s="61" t="str">
        <f>G8</f>
        <v>2019 - 2023, Inclusive</v>
      </c>
      <c r="R8" s="61"/>
      <c r="S8" s="61"/>
      <c r="T8" s="61"/>
      <c r="U8" s="61"/>
      <c r="V8" s="61"/>
      <c r="W8" s="61"/>
      <c r="X8" s="52"/>
      <c r="Y8" s="52"/>
      <c r="Z8" s="61"/>
      <c r="AA8" s="52"/>
      <c r="AB8" s="52"/>
      <c r="AC8" s="52"/>
    </row>
    <row r="9" spans="1:29" ht="15" x14ac:dyDescent="0.3">
      <c r="D9" s="138"/>
      <c r="Q9" s="52"/>
      <c r="R9" s="52"/>
      <c r="S9" s="52"/>
      <c r="T9" s="52"/>
      <c r="U9" s="52"/>
      <c r="V9" s="52"/>
      <c r="W9" s="52"/>
      <c r="X9" s="52"/>
      <c r="Y9" s="61"/>
      <c r="Z9" s="61"/>
      <c r="AA9" s="52"/>
      <c r="AB9" s="52"/>
      <c r="AC9" s="52"/>
    </row>
    <row r="10" spans="1:29" x14ac:dyDescent="0.25">
      <c r="B10" s="36" t="s">
        <v>5732</v>
      </c>
      <c r="C10" s="1098">
        <v>2023</v>
      </c>
      <c r="E10" s="1098">
        <v>2022</v>
      </c>
      <c r="G10" s="1098">
        <v>2021</v>
      </c>
      <c r="I10" s="1098">
        <v>2020</v>
      </c>
      <c r="K10" s="1098">
        <v>2019</v>
      </c>
      <c r="M10" s="1098"/>
      <c r="Y10" s="61"/>
      <c r="Z10" s="61"/>
      <c r="AA10" s="52"/>
      <c r="AB10" s="52"/>
    </row>
    <row r="11" spans="1:29" x14ac:dyDescent="0.25">
      <c r="A11" s="36" t="s">
        <v>38</v>
      </c>
    </row>
    <row r="12" spans="1:29" x14ac:dyDescent="0.25">
      <c r="A12" s="36" t="s">
        <v>39</v>
      </c>
      <c r="B12" s="36" t="s">
        <v>40</v>
      </c>
      <c r="C12" s="107">
        <f>(552+24913)*1000000</f>
        <v>25465000000</v>
      </c>
      <c r="E12" s="107">
        <f>(1151+22813)*1000000</f>
        <v>23964000000</v>
      </c>
      <c r="G12" s="107">
        <f>(601+21779)*1000000</f>
        <v>22380000000</v>
      </c>
      <c r="I12" s="104">
        <f>(421+19645)*1000000</f>
        <v>20066000000</v>
      </c>
      <c r="K12" s="104">
        <v>18109000000</v>
      </c>
      <c r="M12" s="104"/>
      <c r="S12" s="1098">
        <f>C10</f>
        <v>2023</v>
      </c>
      <c r="U12" s="1098">
        <f>E10</f>
        <v>2022</v>
      </c>
      <c r="W12" s="1098">
        <f>G10</f>
        <v>2021</v>
      </c>
      <c r="Y12" s="1098">
        <f>I10</f>
        <v>2020</v>
      </c>
      <c r="Z12" s="1098"/>
      <c r="AA12" s="1098">
        <f>K10</f>
        <v>2019</v>
      </c>
      <c r="AB12" s="1098"/>
    </row>
    <row r="13" spans="1:29" x14ac:dyDescent="0.25">
      <c r="A13" s="36" t="s">
        <v>41</v>
      </c>
      <c r="B13" s="36" t="s">
        <v>42</v>
      </c>
      <c r="C13" s="36">
        <v>0</v>
      </c>
      <c r="E13" s="36">
        <v>0</v>
      </c>
      <c r="G13" s="36">
        <v>0</v>
      </c>
      <c r="I13" s="36">
        <v>0</v>
      </c>
      <c r="K13" s="36">
        <v>0</v>
      </c>
      <c r="W13" s="1201" t="s">
        <v>43</v>
      </c>
      <c r="X13" s="1201"/>
      <c r="Y13" s="1201"/>
      <c r="Z13" s="1201"/>
      <c r="AA13" s="1201"/>
      <c r="AB13" s="1201"/>
      <c r="AC13" s="52" t="s">
        <v>44</v>
      </c>
    </row>
    <row r="14" spans="1:29" x14ac:dyDescent="0.25">
      <c r="C14" s="63"/>
      <c r="Q14" s="64" t="s">
        <v>5691</v>
      </c>
      <c r="R14" s="64"/>
      <c r="S14" s="64"/>
      <c r="T14" s="64"/>
      <c r="U14" s="64"/>
      <c r="V14" s="64"/>
      <c r="X14" s="64"/>
    </row>
    <row r="15" spans="1:29" x14ac:dyDescent="0.25">
      <c r="A15" s="36" t="s">
        <v>46</v>
      </c>
      <c r="B15" s="36" t="s">
        <v>47</v>
      </c>
      <c r="C15" s="115">
        <v>554941703</v>
      </c>
      <c r="E15" s="115">
        <v>549578018</v>
      </c>
      <c r="G15" s="115">
        <v>544025269</v>
      </c>
      <c r="I15" s="105">
        <v>537438394</v>
      </c>
      <c r="K15" s="105">
        <v>524539000</v>
      </c>
      <c r="M15" s="105"/>
    </row>
    <row r="16" spans="1:29" x14ac:dyDescent="0.25">
      <c r="A16" s="36" t="s">
        <v>48</v>
      </c>
      <c r="B16" s="36" t="s">
        <v>49</v>
      </c>
      <c r="C16" s="107">
        <f>17617*1000000</f>
        <v>17617000000</v>
      </c>
      <c r="E16" s="107">
        <f>16675*1000000</f>
        <v>16675000000</v>
      </c>
      <c r="G16" s="107">
        <f>15612*1000000</f>
        <v>15612000000</v>
      </c>
      <c r="I16" s="107">
        <f>14575*1000000</f>
        <v>14575000000</v>
      </c>
      <c r="K16" s="107">
        <v>13239000000</v>
      </c>
      <c r="M16" s="107"/>
      <c r="Q16" s="64" t="s">
        <v>5692</v>
      </c>
      <c r="R16" s="64"/>
      <c r="S16" s="64"/>
      <c r="T16" s="64"/>
      <c r="U16" s="64"/>
      <c r="V16" s="64"/>
      <c r="X16" s="64"/>
    </row>
    <row r="17" spans="1:30" x14ac:dyDescent="0.25">
      <c r="A17" s="36" t="s">
        <v>51</v>
      </c>
      <c r="B17" s="36" t="s">
        <v>47</v>
      </c>
      <c r="C17" s="36">
        <v>0</v>
      </c>
      <c r="E17" s="36">
        <v>0</v>
      </c>
      <c r="G17" s="36">
        <v>0</v>
      </c>
      <c r="I17" s="36">
        <v>0</v>
      </c>
      <c r="K17" s="36">
        <v>0</v>
      </c>
      <c r="Q17" s="36" t="s">
        <v>5693</v>
      </c>
      <c r="S17" s="53">
        <f>C50/1000000</f>
        <v>43082</v>
      </c>
      <c r="U17" s="53">
        <f>E50/1000000</f>
        <v>40639</v>
      </c>
      <c r="W17" s="53">
        <f>G50/1000000</f>
        <v>37992</v>
      </c>
      <c r="Y17" s="53">
        <f>I50/1000000</f>
        <v>34641</v>
      </c>
      <c r="Z17" s="53"/>
      <c r="AA17" s="53">
        <f>K50/1000000</f>
        <v>31348</v>
      </c>
      <c r="AB17" s="53"/>
    </row>
    <row r="18" spans="1:30" x14ac:dyDescent="0.25">
      <c r="C18" s="63"/>
      <c r="Q18" s="36" t="s">
        <v>5694</v>
      </c>
      <c r="S18" s="54">
        <f>C19/1000000</f>
        <v>785</v>
      </c>
      <c r="U18" s="54">
        <f>E19/1000000</f>
        <v>813</v>
      </c>
      <c r="W18" s="54">
        <f>G19/1000000</f>
        <v>1005</v>
      </c>
      <c r="Y18" s="54">
        <f>I19/1000000</f>
        <v>584</v>
      </c>
      <c r="Z18" s="53"/>
      <c r="AA18" s="54">
        <f>K19/1000000</f>
        <v>595</v>
      </c>
      <c r="AB18" s="53"/>
    </row>
    <row r="19" spans="1:30" x14ac:dyDescent="0.25">
      <c r="A19" s="36" t="s">
        <v>54</v>
      </c>
      <c r="B19" s="36" t="s">
        <v>55</v>
      </c>
      <c r="C19" s="107">
        <f>785*1000000</f>
        <v>785000000</v>
      </c>
      <c r="E19" s="107">
        <f>813*1000000</f>
        <v>813000000</v>
      </c>
      <c r="G19" s="107">
        <f>1005*1000000</f>
        <v>1005000000</v>
      </c>
      <c r="I19" s="107">
        <f>584*1000000</f>
        <v>584000000</v>
      </c>
      <c r="K19" s="107">
        <v>595000000</v>
      </c>
      <c r="M19" s="107"/>
      <c r="Q19" s="36" t="s">
        <v>5695</v>
      </c>
      <c r="S19" s="55">
        <f>SUM(S17:S18)</f>
        <v>43867</v>
      </c>
      <c r="U19" s="55">
        <f>SUM(U17:U18)</f>
        <v>41452</v>
      </c>
      <c r="W19" s="55">
        <f>SUM(W17:W18)</f>
        <v>38997</v>
      </c>
      <c r="Y19" s="55">
        <f>SUM(Y17:Y18)</f>
        <v>35225</v>
      </c>
      <c r="Z19" s="53"/>
      <c r="AA19" s="55">
        <f>SUM(AA17:AA18)</f>
        <v>31943</v>
      </c>
      <c r="AB19" s="53"/>
    </row>
    <row r="20" spans="1:30" x14ac:dyDescent="0.25">
      <c r="C20" s="63"/>
    </row>
    <row r="21" spans="1:30" x14ac:dyDescent="0.25">
      <c r="A21" s="36" t="s">
        <v>57</v>
      </c>
      <c r="B21" s="36" t="s">
        <v>58</v>
      </c>
      <c r="C21" s="63">
        <v>3.21</v>
      </c>
      <c r="E21" s="63">
        <v>3.17</v>
      </c>
      <c r="G21" s="63">
        <v>2.96</v>
      </c>
      <c r="I21" s="63">
        <v>2.79</v>
      </c>
      <c r="K21" s="63">
        <v>2.64</v>
      </c>
      <c r="M21" s="63"/>
      <c r="Q21" s="64" t="s">
        <v>5696</v>
      </c>
      <c r="R21" s="64"/>
      <c r="T21" s="64"/>
      <c r="V21" s="64"/>
      <c r="X21" s="64"/>
    </row>
    <row r="22" spans="1:30" x14ac:dyDescent="0.25">
      <c r="A22" s="36" t="s">
        <v>60</v>
      </c>
      <c r="B22" s="36" t="s">
        <v>3244</v>
      </c>
      <c r="C22" s="36">
        <v>72.78</v>
      </c>
      <c r="E22" s="36">
        <v>77.41</v>
      </c>
      <c r="G22" s="36">
        <v>72.59</v>
      </c>
      <c r="I22" s="56">
        <v>74.709999999999994</v>
      </c>
      <c r="K22" s="36">
        <v>65.819999999999993</v>
      </c>
      <c r="Q22" s="36" t="s">
        <v>5697</v>
      </c>
      <c r="S22" s="56">
        <f>(ROUND((C30/(AVERAGE(C54,E54))*100),2))</f>
        <v>4.1399999999999997</v>
      </c>
      <c r="T22" s="57" t="s">
        <v>63</v>
      </c>
      <c r="U22" s="56">
        <f>(ROUND((E30/(AVERAGE(E54,G54))*100),2))</f>
        <v>3.96</v>
      </c>
      <c r="V22" s="57" t="s">
        <v>63</v>
      </c>
      <c r="W22" s="56">
        <f>(ROUND((G30/(AVERAGE(G54,I54))*100),2))</f>
        <v>3.82</v>
      </c>
      <c r="X22" s="57" t="s">
        <v>63</v>
      </c>
      <c r="Y22" s="56">
        <f>(ROUND((I30/(AVERAGE(I54,K54))*100),2))</f>
        <v>4.2699999999999996</v>
      </c>
      <c r="Z22" s="57" t="s">
        <v>63</v>
      </c>
      <c r="AA22" s="56">
        <f>(ROUND((K30/(AVERAGE(K54,M54))*100),2))</f>
        <v>3.93</v>
      </c>
      <c r="AB22" s="57" t="s">
        <v>63</v>
      </c>
      <c r="AC22" s="1097"/>
    </row>
    <row r="23" spans="1:30" x14ac:dyDescent="0.25">
      <c r="A23" s="36" t="s">
        <v>64</v>
      </c>
      <c r="B23" s="36" t="s">
        <v>3244</v>
      </c>
      <c r="C23" s="36">
        <v>55.03</v>
      </c>
      <c r="E23" s="36">
        <v>57.94</v>
      </c>
      <c r="G23" s="36">
        <v>58.03</v>
      </c>
      <c r="I23" s="56">
        <v>50</v>
      </c>
      <c r="K23" s="36">
        <v>48.03</v>
      </c>
      <c r="Q23" s="36" t="s">
        <v>5698</v>
      </c>
      <c r="S23" s="56"/>
      <c r="T23" s="57"/>
      <c r="U23" s="56"/>
      <c r="V23" s="57"/>
      <c r="W23" s="56"/>
      <c r="X23" s="57"/>
      <c r="Y23" s="56"/>
      <c r="Z23" s="57"/>
      <c r="AA23" s="56"/>
      <c r="AB23" s="57"/>
    </row>
    <row r="24" spans="1:30" x14ac:dyDescent="0.25">
      <c r="C24" s="63"/>
      <c r="AC24" s="1203" t="s">
        <v>66</v>
      </c>
      <c r="AD24" s="1203"/>
    </row>
    <row r="25" spans="1:30" x14ac:dyDescent="0.25">
      <c r="C25" s="63"/>
      <c r="Q25" s="64" t="s">
        <v>5699</v>
      </c>
      <c r="R25" s="64"/>
      <c r="AC25" s="1203" t="s">
        <v>68</v>
      </c>
      <c r="AD25" s="1203"/>
    </row>
    <row r="26" spans="1:30" x14ac:dyDescent="0.25">
      <c r="A26" s="36" t="s">
        <v>69</v>
      </c>
      <c r="B26" s="36" t="s">
        <v>3244</v>
      </c>
      <c r="C26" s="36">
        <v>2.08</v>
      </c>
      <c r="E26" s="36">
        <v>1.95</v>
      </c>
      <c r="G26" s="36">
        <v>1.83</v>
      </c>
      <c r="I26" s="36">
        <v>1.72</v>
      </c>
      <c r="K26" s="36">
        <v>1.62</v>
      </c>
      <c r="Q26" s="36" t="s">
        <v>5700</v>
      </c>
    </row>
    <row r="27" spans="1:30" x14ac:dyDescent="0.25">
      <c r="C27" s="63"/>
      <c r="Q27" s="36" t="s">
        <v>5701</v>
      </c>
      <c r="S27" s="56">
        <f>ROUND(((C12/C50)*100),2)</f>
        <v>59.11</v>
      </c>
      <c r="T27" s="57" t="s">
        <v>63</v>
      </c>
      <c r="U27" s="56">
        <f>ROUND(((E12/E50)*100),2)</f>
        <v>58.97</v>
      </c>
      <c r="V27" s="57" t="s">
        <v>63</v>
      </c>
      <c r="W27" s="56">
        <f>ROUND(((G12/G50)*100),2)</f>
        <v>58.91</v>
      </c>
      <c r="X27" s="57" t="s">
        <v>63</v>
      </c>
      <c r="Y27" s="56">
        <f>ROUND(((I12/I50)*100),2)</f>
        <v>57.93</v>
      </c>
      <c r="Z27" s="57" t="s">
        <v>63</v>
      </c>
      <c r="AA27" s="56">
        <f>ROUND(((K12/K50)*100),2)</f>
        <v>57.77</v>
      </c>
      <c r="AB27" s="57" t="s">
        <v>63</v>
      </c>
      <c r="AC27" s="56">
        <f>ROUND(AVERAGE(S27:AB27),2)</f>
        <v>58.54</v>
      </c>
      <c r="AD27" s="57" t="s">
        <v>63</v>
      </c>
    </row>
    <row r="28" spans="1:30" x14ac:dyDescent="0.25">
      <c r="A28" s="36" t="s">
        <v>72</v>
      </c>
      <c r="B28" s="36" t="s">
        <v>72</v>
      </c>
      <c r="C28" s="105">
        <f>(91+51)*1000000</f>
        <v>142000000</v>
      </c>
      <c r="E28" s="105">
        <f>(75+28)*1000000</f>
        <v>103000000</v>
      </c>
      <c r="G28" s="105">
        <f>(73+26)*1000000</f>
        <v>99000000</v>
      </c>
      <c r="I28" s="105">
        <f>(115+42)*1000000</f>
        <v>157000000</v>
      </c>
      <c r="K28" s="105">
        <f>(77+37)*1000000</f>
        <v>114000000</v>
      </c>
      <c r="M28" s="105"/>
      <c r="Q28" s="36" t="s">
        <v>5702</v>
      </c>
      <c r="S28" s="56">
        <f>ROUND(((SUM(C13,C17)/C50)*100),2)</f>
        <v>0</v>
      </c>
      <c r="T28" s="57"/>
      <c r="U28" s="56">
        <f>ROUND(((SUM(E13,E17)/E50)*100),2)</f>
        <v>0</v>
      </c>
      <c r="V28" s="57"/>
      <c r="W28" s="56">
        <f>ROUND(((SUM(G13,G17)/G50)*100),2)</f>
        <v>0</v>
      </c>
      <c r="X28" s="57"/>
      <c r="Y28" s="56">
        <f>ROUND(((SUM(I13,I17)/I50)*100),2)</f>
        <v>0</v>
      </c>
      <c r="Z28" s="57"/>
      <c r="AA28" s="56">
        <f>ROUND(((SUM(K13,K17)/K50)*100),2)</f>
        <v>0</v>
      </c>
      <c r="AB28" s="57"/>
      <c r="AC28" s="56">
        <f>ROUND(AVERAGE(S28:AB28),2)</f>
        <v>0</v>
      </c>
      <c r="AD28" s="57"/>
    </row>
    <row r="29" spans="1:30" x14ac:dyDescent="0.25">
      <c r="C29" s="63"/>
      <c r="Q29" s="36" t="s">
        <v>5703</v>
      </c>
      <c r="S29" s="58">
        <f>ROUND(((C16/C50)*100),2)</f>
        <v>40.89</v>
      </c>
      <c r="T29" s="57"/>
      <c r="U29" s="58">
        <f>ROUND(((E16/E50)*100),2)</f>
        <v>41.03</v>
      </c>
      <c r="V29" s="57"/>
      <c r="W29" s="58">
        <f>ROUND(((G16/G50)*100),2)</f>
        <v>41.09</v>
      </c>
      <c r="X29" s="57"/>
      <c r="Y29" s="58">
        <f>ROUND(((I16/I50)*100),2)</f>
        <v>42.07</v>
      </c>
      <c r="Z29" s="57"/>
      <c r="AA29" s="58">
        <f>ROUND(((K16/K50)*100),2)</f>
        <v>42.23</v>
      </c>
      <c r="AB29" s="57"/>
      <c r="AC29" s="56">
        <f>ROUND(AVERAGE(S29:AB29),2)</f>
        <v>41.46</v>
      </c>
      <c r="AD29" s="57"/>
    </row>
    <row r="30" spans="1:30" x14ac:dyDescent="0.25">
      <c r="A30" s="36" t="s">
        <v>73</v>
      </c>
      <c r="B30" s="36" t="s">
        <v>74</v>
      </c>
      <c r="C30" s="105">
        <f>1055*1000000</f>
        <v>1055000000</v>
      </c>
      <c r="E30" s="105">
        <f>953*1000000</f>
        <v>953000000</v>
      </c>
      <c r="G30" s="105">
        <f>842*1000000</f>
        <v>842000000</v>
      </c>
      <c r="I30" s="105">
        <f>840*1000000</f>
        <v>840000000</v>
      </c>
      <c r="K30" s="105">
        <v>736000000</v>
      </c>
      <c r="M30" s="105"/>
      <c r="Q30" s="36" t="s">
        <v>5704</v>
      </c>
      <c r="S30" s="59">
        <f>SUM(S27:S29)</f>
        <v>100</v>
      </c>
      <c r="T30" s="57" t="s">
        <v>63</v>
      </c>
      <c r="U30" s="59">
        <f>SUM(U27:U29)</f>
        <v>100</v>
      </c>
      <c r="V30" s="57" t="s">
        <v>63</v>
      </c>
      <c r="W30" s="59">
        <f>SUM(W27:W29)</f>
        <v>100</v>
      </c>
      <c r="X30" s="57" t="s">
        <v>63</v>
      </c>
      <c r="Y30" s="59">
        <f>SUM(Y27:Y29)</f>
        <v>100</v>
      </c>
      <c r="Z30" s="57" t="s">
        <v>63</v>
      </c>
      <c r="AA30" s="59">
        <f>SUM(AA27:AA29)</f>
        <v>100</v>
      </c>
      <c r="AB30" s="57" t="s">
        <v>63</v>
      </c>
      <c r="AC30" s="59">
        <f>SUM(AC27:AC29)</f>
        <v>100</v>
      </c>
      <c r="AD30" s="57" t="s">
        <v>63</v>
      </c>
    </row>
    <row r="31" spans="1:30" x14ac:dyDescent="0.25">
      <c r="C31" s="63"/>
    </row>
    <row r="32" spans="1:30" x14ac:dyDescent="0.25">
      <c r="A32" s="36" t="s">
        <v>76</v>
      </c>
      <c r="B32" s="36" t="s">
        <v>77</v>
      </c>
      <c r="C32" s="107">
        <f>1771*1000000</f>
        <v>1771000000</v>
      </c>
      <c r="E32" s="107">
        <f>1736*1000000</f>
        <v>1736000000</v>
      </c>
      <c r="G32" s="107">
        <f>1597*1000000</f>
        <v>1597000000</v>
      </c>
      <c r="I32" s="107">
        <f>1473*1000000</f>
        <v>1473000000</v>
      </c>
      <c r="K32" s="107">
        <v>1372000000</v>
      </c>
      <c r="M32" s="107"/>
      <c r="Q32" s="36" t="s">
        <v>5705</v>
      </c>
    </row>
    <row r="33" spans="1:30" x14ac:dyDescent="0.25">
      <c r="A33" s="65"/>
      <c r="B33" s="65"/>
      <c r="C33" s="66"/>
      <c r="D33" s="65"/>
      <c r="E33" s="65"/>
      <c r="F33" s="65"/>
      <c r="G33" s="65"/>
      <c r="H33" s="65"/>
      <c r="I33" s="65"/>
      <c r="J33" s="65"/>
      <c r="K33" s="65"/>
      <c r="L33" s="65"/>
      <c r="M33" s="65"/>
      <c r="Q33" s="36" t="s">
        <v>5706</v>
      </c>
      <c r="S33" s="56">
        <f>ROUND((((C12+C19)/C56)*100),2)</f>
        <v>59.84</v>
      </c>
      <c r="T33" s="57" t="s">
        <v>63</v>
      </c>
      <c r="U33" s="56">
        <f>ROUND((((E12+E19)/E56)*100),2)</f>
        <v>59.77</v>
      </c>
      <c r="V33" s="57" t="s">
        <v>63</v>
      </c>
      <c r="W33" s="56">
        <f>ROUND((((G12+G19)/G56)*100),2)</f>
        <v>59.97</v>
      </c>
      <c r="X33" s="57" t="s">
        <v>63</v>
      </c>
      <c r="Y33" s="56">
        <f>ROUND((((I12+I19)/I56)*100),2)</f>
        <v>58.62</v>
      </c>
      <c r="Z33" s="57" t="s">
        <v>63</v>
      </c>
      <c r="AA33" s="56">
        <f>ROUND((((K12+K19)/K56)*100),2)</f>
        <v>58.55</v>
      </c>
      <c r="AB33" s="57" t="s">
        <v>63</v>
      </c>
      <c r="AC33" s="56">
        <f>ROUND(AVERAGE(S33:AB33),2)</f>
        <v>59.35</v>
      </c>
      <c r="AD33" s="57" t="s">
        <v>63</v>
      </c>
    </row>
    <row r="34" spans="1:30" x14ac:dyDescent="0.25">
      <c r="A34" s="36" t="s">
        <v>80</v>
      </c>
      <c r="B34" s="36" t="s">
        <v>81</v>
      </c>
      <c r="C34" s="107">
        <f>1771*1000000</f>
        <v>1771000000</v>
      </c>
      <c r="E34" s="107">
        <f>E32</f>
        <v>1736000000</v>
      </c>
      <c r="G34" s="107">
        <f>G32</f>
        <v>1597000000</v>
      </c>
      <c r="I34" s="107">
        <f>I32</f>
        <v>1473000000</v>
      </c>
      <c r="K34" s="107">
        <f>K32</f>
        <v>1372000000</v>
      </c>
      <c r="M34" s="107"/>
      <c r="Q34" s="36" t="s">
        <v>5702</v>
      </c>
      <c r="S34" s="56">
        <f>ROUND((((SUM(C13,C17))/C56)*100),2)</f>
        <v>0</v>
      </c>
      <c r="T34" s="57"/>
      <c r="U34" s="56">
        <f>ROUND((((SUM(E13,E17))/E56)*100),2)</f>
        <v>0</v>
      </c>
      <c r="V34" s="57"/>
      <c r="W34" s="56">
        <f>ROUND((((SUM(G13,G17))/G56)*100),2)</f>
        <v>0</v>
      </c>
      <c r="X34" s="57"/>
      <c r="Y34" s="56">
        <f>ROUND((((SUM(I13,I17))/I56)*100),2)</f>
        <v>0</v>
      </c>
      <c r="Z34" s="57"/>
      <c r="AA34" s="56">
        <f>ROUND((((SUM(K13,K17))/K56)*100),2)</f>
        <v>0</v>
      </c>
      <c r="AB34" s="57"/>
      <c r="AC34" s="56">
        <f>ROUND(AVERAGE(S34:AB34),2)</f>
        <v>0</v>
      </c>
      <c r="AD34" s="57"/>
    </row>
    <row r="35" spans="1:30" x14ac:dyDescent="0.25">
      <c r="C35" s="63"/>
      <c r="Q35" s="36" t="s">
        <v>5703</v>
      </c>
      <c r="S35" s="58">
        <f>ROUND((((C16)/C56)*100),2)</f>
        <v>40.159999999999997</v>
      </c>
      <c r="T35" s="57"/>
      <c r="U35" s="58">
        <f>ROUND((((E16)/E56)*100),2)</f>
        <v>40.229999999999997</v>
      </c>
      <c r="V35" s="57"/>
      <c r="W35" s="58">
        <f>ROUND((((G16)/G56)*100),2)</f>
        <v>40.03</v>
      </c>
      <c r="X35" s="57"/>
      <c r="Y35" s="58">
        <f>ROUND((((I16)/I56)*100),2)</f>
        <v>41.38</v>
      </c>
      <c r="Z35" s="57"/>
      <c r="AA35" s="58">
        <f>ROUND((((K16)/K56)*100),2)</f>
        <v>41.45</v>
      </c>
      <c r="AB35" s="57"/>
      <c r="AC35" s="56">
        <f>ROUND(AVERAGE(S35:AB35),2)</f>
        <v>40.65</v>
      </c>
      <c r="AD35" s="57"/>
    </row>
    <row r="36" spans="1:30" x14ac:dyDescent="0.25">
      <c r="A36" s="36" t="s">
        <v>82</v>
      </c>
      <c r="B36" s="36" t="s">
        <v>83</v>
      </c>
      <c r="C36" s="36">
        <v>0</v>
      </c>
      <c r="E36" s="36">
        <v>0</v>
      </c>
      <c r="G36" s="36">
        <v>0</v>
      </c>
      <c r="I36" s="36">
        <v>0</v>
      </c>
      <c r="K36" s="36">
        <v>0</v>
      </c>
      <c r="Q36" s="36" t="s">
        <v>5704</v>
      </c>
      <c r="S36" s="59">
        <f>SUM(S33:S35)</f>
        <v>100</v>
      </c>
      <c r="T36" s="57" t="s">
        <v>63</v>
      </c>
      <c r="U36" s="59">
        <f>SUM(U33:U35)</f>
        <v>100</v>
      </c>
      <c r="V36" s="57" t="s">
        <v>63</v>
      </c>
      <c r="W36" s="59">
        <f>SUM(W33:W35)</f>
        <v>100</v>
      </c>
      <c r="X36" s="57" t="s">
        <v>63</v>
      </c>
      <c r="Y36" s="59">
        <f>SUM(Y33:Y35)</f>
        <v>100</v>
      </c>
      <c r="Z36" s="57" t="s">
        <v>63</v>
      </c>
      <c r="AA36" s="59">
        <f>SUM(AA33:AA35)</f>
        <v>100</v>
      </c>
      <c r="AB36" s="57" t="s">
        <v>63</v>
      </c>
      <c r="AC36" s="59">
        <f>SUM(AC33:AC35)</f>
        <v>100</v>
      </c>
      <c r="AD36" s="57" t="s">
        <v>63</v>
      </c>
    </row>
    <row r="37" spans="1:30" x14ac:dyDescent="0.25">
      <c r="C37" s="63"/>
    </row>
    <row r="38" spans="1:30" x14ac:dyDescent="0.25">
      <c r="A38" s="36" t="s">
        <v>84</v>
      </c>
      <c r="B38" s="36" t="s">
        <v>85</v>
      </c>
      <c r="C38" s="107">
        <f>1092*1000000</f>
        <v>1092000000</v>
      </c>
      <c r="E38" s="107">
        <f>1066*1000000</f>
        <v>1066000000</v>
      </c>
      <c r="G38" s="107">
        <f>935*1000000</f>
        <v>935000000</v>
      </c>
      <c r="I38" s="107">
        <f>856*1000000</f>
        <v>856000000</v>
      </c>
      <c r="K38" s="107">
        <v>791000000</v>
      </c>
      <c r="M38" s="107"/>
    </row>
    <row r="39" spans="1:30" x14ac:dyDescent="0.25">
      <c r="C39" s="63"/>
    </row>
    <row r="40" spans="1:30" x14ac:dyDescent="0.25">
      <c r="A40" s="36" t="s">
        <v>87</v>
      </c>
      <c r="B40" s="36" t="s">
        <v>88</v>
      </c>
      <c r="C40" s="107">
        <f>C32</f>
        <v>1771000000</v>
      </c>
      <c r="E40" s="107">
        <f>E32</f>
        <v>1736000000</v>
      </c>
      <c r="G40" s="107">
        <f>G32</f>
        <v>1597000000</v>
      </c>
      <c r="I40" s="107">
        <f>I32</f>
        <v>1473000000</v>
      </c>
      <c r="K40" s="107">
        <f>K32</f>
        <v>1372000000</v>
      </c>
      <c r="M40" s="107"/>
      <c r="Q40" s="64" t="s">
        <v>5707</v>
      </c>
      <c r="R40" s="64"/>
    </row>
    <row r="41" spans="1:30" x14ac:dyDescent="0.25">
      <c r="A41" s="36" t="s">
        <v>90</v>
      </c>
      <c r="B41" s="36" t="s">
        <v>91</v>
      </c>
      <c r="C41" s="63">
        <f>5327*1000000</f>
        <v>5327000000</v>
      </c>
      <c r="E41" s="63">
        <f>3932*1000000</f>
        <v>3932000000</v>
      </c>
      <c r="G41" s="63">
        <f>2189*1000000</f>
        <v>2189000000</v>
      </c>
      <c r="I41" s="63">
        <f>2848*1000000</f>
        <v>2848000000</v>
      </c>
      <c r="K41" s="63">
        <v>3263000000</v>
      </c>
      <c r="M41" s="63"/>
      <c r="Q41" s="64"/>
      <c r="R41" s="64"/>
    </row>
    <row r="42" spans="1:30" x14ac:dyDescent="0.25">
      <c r="A42" s="36" t="s">
        <v>5708</v>
      </c>
      <c r="B42" s="36" t="s">
        <v>5709</v>
      </c>
      <c r="C42" s="63">
        <f>(-27+252-98+86-149+911+200+17)*1000000</f>
        <v>1192000000</v>
      </c>
      <c r="E42" s="63">
        <f>(-429-243-203-58+195+570+102-49)*1000000</f>
        <v>-115000000</v>
      </c>
      <c r="G42" s="63">
        <f>(-164-149-126-34+138-973-1-135)*1000000</f>
        <v>-1444000000</v>
      </c>
      <c r="I42" s="63">
        <f>(-154-3-80-45-33-144+29-125)*1000000</f>
        <v>-555000000</v>
      </c>
      <c r="K42" s="63">
        <f>(-20+42-84+25-12-66-15-135)*1000000</f>
        <v>-265000000</v>
      </c>
      <c r="M42" s="63"/>
      <c r="Q42" s="64" t="s">
        <v>5710</v>
      </c>
      <c r="R42" s="64"/>
    </row>
    <row r="43" spans="1:30" x14ac:dyDescent="0.25">
      <c r="A43" s="36" t="s">
        <v>5711</v>
      </c>
      <c r="B43" s="36" t="s">
        <v>5712</v>
      </c>
      <c r="C43" s="63">
        <f>2448*1000000</f>
        <v>2448000000</v>
      </c>
      <c r="E43" s="63">
        <f>2413*1000000</f>
        <v>2413000000</v>
      </c>
      <c r="G43" s="63">
        <f>2121*1000000</f>
        <v>2121000000</v>
      </c>
      <c r="I43" s="63">
        <f>1948*1000000</f>
        <v>1948000000</v>
      </c>
      <c r="K43" s="63">
        <v>1765000000</v>
      </c>
      <c r="M43" s="63"/>
      <c r="Q43" s="36" t="s">
        <v>5713</v>
      </c>
      <c r="S43" s="56">
        <f>ROUND(C21/C52,4)*100</f>
        <v>5.0200000000000005</v>
      </c>
      <c r="T43" s="57" t="s">
        <v>63</v>
      </c>
      <c r="U43" s="56">
        <f>ROUND(E21/E52,4)*100</f>
        <v>4.68</v>
      </c>
      <c r="V43" s="57" t="s">
        <v>63</v>
      </c>
      <c r="W43" s="56">
        <f>ROUND(G21/G52,4)*100</f>
        <v>4.53</v>
      </c>
      <c r="X43" s="57" t="s">
        <v>63</v>
      </c>
      <c r="Y43" s="56">
        <f>ROUND(I21/I52,4)*100</f>
        <v>4.47</v>
      </c>
      <c r="Z43" s="57" t="s">
        <v>63</v>
      </c>
      <c r="AA43" s="56">
        <f>ROUND(K21/K52,4)*100</f>
        <v>4.6399999999999997</v>
      </c>
      <c r="AB43" s="57" t="s">
        <v>63</v>
      </c>
      <c r="AC43" s="56">
        <f>ROUND(AVERAGE(S43:AB43),2)</f>
        <v>4.67</v>
      </c>
      <c r="AD43" s="57" t="s">
        <v>63</v>
      </c>
    </row>
    <row r="44" spans="1:30" x14ac:dyDescent="0.25">
      <c r="A44" s="36" t="s">
        <v>5714</v>
      </c>
      <c r="B44" s="36" t="s">
        <v>5715</v>
      </c>
      <c r="C44" s="105">
        <f>-146*1000000</f>
        <v>-146000000</v>
      </c>
      <c r="E44" s="105">
        <f>-135*1000000</f>
        <v>-135000000</v>
      </c>
      <c r="G44" s="105">
        <f>-70*1000000</f>
        <v>-70000000</v>
      </c>
      <c r="I44" s="105">
        <f>-6*1000000</f>
        <v>-6000000</v>
      </c>
      <c r="K44" s="105">
        <v>128000000</v>
      </c>
      <c r="M44" s="105"/>
      <c r="Q44" s="36" t="s">
        <v>5716</v>
      </c>
      <c r="S44" s="56">
        <f>(ROUND((C52/(AVERAGE(C48,E48))*100),2))</f>
        <v>205.86</v>
      </c>
      <c r="U44" s="56">
        <f>(ROUND((E52/(AVERAGE(E48,G48))*100),2))</f>
        <v>229.26</v>
      </c>
      <c r="W44" s="56">
        <f>(ROUND((G52/(AVERAGE(G48,I48))*100),2))</f>
        <v>234.02</v>
      </c>
      <c r="Y44" s="56">
        <f>(ROUND((I52/(AVERAGE(I48,K48))*100),2))</f>
        <v>238.18</v>
      </c>
      <c r="AA44" s="56">
        <f>(ROUND((K52/(AVERAGE(K48,M48))*100),2))</f>
        <v>225.54</v>
      </c>
      <c r="AC44" s="56">
        <f>ROUND(AVERAGE(S44:AB44),2)</f>
        <v>226.57</v>
      </c>
    </row>
    <row r="45" spans="1:30" x14ac:dyDescent="0.25">
      <c r="C45" s="63"/>
      <c r="Q45" s="36" t="s">
        <v>5717</v>
      </c>
      <c r="S45" s="56">
        <f>ROUND(((+C26/C52)*100),2)</f>
        <v>3.25</v>
      </c>
      <c r="U45" s="56">
        <f>ROUND(((+E26/E52)*100),2)</f>
        <v>2.88</v>
      </c>
      <c r="W45" s="56">
        <f>ROUND(((+G26/G52)*100),2)</f>
        <v>2.8</v>
      </c>
      <c r="Y45" s="56">
        <f>ROUND(((+I26/I52)*100),2)</f>
        <v>2.76</v>
      </c>
      <c r="AA45" s="56">
        <f>ROUND(((+K26/K52)*100),2)</f>
        <v>2.85</v>
      </c>
      <c r="AC45" s="56">
        <f>ROUND(AVERAGE(S45:AB45),2)</f>
        <v>2.91</v>
      </c>
    </row>
    <row r="46" spans="1:30" x14ac:dyDescent="0.25">
      <c r="A46" s="36" t="s">
        <v>100</v>
      </c>
      <c r="C46" s="63"/>
      <c r="Q46" s="36" t="s">
        <v>5718</v>
      </c>
      <c r="S46" s="56">
        <f>ROUND(((+C38/C34)*100),2)</f>
        <v>61.66</v>
      </c>
      <c r="U46" s="56">
        <f>ROUND(((+E38/E34)*100),2)</f>
        <v>61.41</v>
      </c>
      <c r="W46" s="56">
        <f>ROUND(((+G38/G34)*100),2)</f>
        <v>58.55</v>
      </c>
      <c r="Y46" s="56">
        <f>ROUND(((+I38/I34)*100),2)</f>
        <v>58.11</v>
      </c>
      <c r="AA46" s="56">
        <f>ROUND(((+K38/K34)*100),2)</f>
        <v>57.65</v>
      </c>
      <c r="AC46" s="56">
        <f>ROUND(AVERAGE(S46:AB46),2)</f>
        <v>59.48</v>
      </c>
    </row>
    <row r="47" spans="1:30" x14ac:dyDescent="0.25">
      <c r="C47" s="63"/>
      <c r="S47" s="56"/>
      <c r="U47" s="56"/>
      <c r="W47" s="56"/>
      <c r="Y47" s="56"/>
      <c r="AA47" s="56"/>
      <c r="AC47" s="56"/>
    </row>
    <row r="48" spans="1:30" x14ac:dyDescent="0.25">
      <c r="A48" s="36" t="s">
        <v>102</v>
      </c>
      <c r="B48" s="36" t="s">
        <v>103</v>
      </c>
      <c r="C48" s="63">
        <f>C16/C15</f>
        <v>31.745676896803698</v>
      </c>
      <c r="E48" s="63">
        <f>E16/E15</f>
        <v>30.34146100072001</v>
      </c>
      <c r="G48" s="63">
        <f>G16/G15</f>
        <v>28.697196416440722</v>
      </c>
      <c r="I48" s="63">
        <f>I16/I15</f>
        <v>27.11938738042597</v>
      </c>
      <c r="J48" s="63"/>
      <c r="K48" s="63">
        <f>K16/K15</f>
        <v>25.239305371001965</v>
      </c>
      <c r="L48" s="63"/>
      <c r="M48" s="63"/>
      <c r="Q48" s="64" t="s">
        <v>5719</v>
      </c>
      <c r="R48" s="64"/>
      <c r="S48" s="56">
        <f>ROUND(((C34/AVERAGE(C16,E16))*100),2)</f>
        <v>10.33</v>
      </c>
      <c r="T48" s="36" t="s">
        <v>63</v>
      </c>
      <c r="U48" s="56">
        <f>ROUND(((E34/AVERAGE(E16,G16))*100),2)</f>
        <v>10.75</v>
      </c>
      <c r="V48" s="36" t="s">
        <v>63</v>
      </c>
      <c r="W48" s="56">
        <f>ROUND(((G34/AVERAGE(G16,I16))*100),2)</f>
        <v>10.58</v>
      </c>
      <c r="X48" s="36" t="s">
        <v>63</v>
      </c>
      <c r="Y48" s="56">
        <f>ROUND(((I34/AVERAGE(I16,K16))*100),2)</f>
        <v>10.59</v>
      </c>
      <c r="Z48" s="36" t="s">
        <v>63</v>
      </c>
      <c r="AA48" s="56">
        <f>ROUND(((K34/AVERAGE(K16,M16))*100),2)</f>
        <v>10.36</v>
      </c>
      <c r="AB48" s="36" t="s">
        <v>63</v>
      </c>
      <c r="AC48" s="56">
        <f>ROUND(AVERAGE(S48:AB48),2)</f>
        <v>10.52</v>
      </c>
      <c r="AD48" s="36" t="s">
        <v>63</v>
      </c>
    </row>
    <row r="49" spans="1:30" x14ac:dyDescent="0.25">
      <c r="C49" s="63"/>
      <c r="E49" s="63"/>
      <c r="G49" s="63"/>
      <c r="I49" s="63"/>
      <c r="J49" s="63"/>
      <c r="K49" s="63"/>
      <c r="L49" s="63"/>
      <c r="M49" s="63"/>
      <c r="S49" s="56"/>
      <c r="U49" s="56"/>
      <c r="W49" s="56"/>
      <c r="Y49" s="56"/>
      <c r="AA49" s="56"/>
      <c r="AC49" s="57"/>
    </row>
    <row r="50" spans="1:30" x14ac:dyDescent="0.25">
      <c r="A50" s="36" t="s">
        <v>52</v>
      </c>
      <c r="B50" s="36" t="s">
        <v>103</v>
      </c>
      <c r="C50" s="63">
        <f>SUM(C12:C13,C16:C17)</f>
        <v>43082000000</v>
      </c>
      <c r="E50" s="63">
        <f>SUM(E12:E13,E16:E17)</f>
        <v>40639000000</v>
      </c>
      <c r="G50" s="63">
        <f>SUM(G12:G13,G16:G17)</f>
        <v>37992000000</v>
      </c>
      <c r="I50" s="63">
        <f>SUM(I12:I13,I16:I17)</f>
        <v>34641000000</v>
      </c>
      <c r="J50" s="63"/>
      <c r="K50" s="63">
        <f>SUM(K12:K13,K16:K17)</f>
        <v>31348000000</v>
      </c>
      <c r="L50" s="63"/>
      <c r="M50" s="63"/>
      <c r="Q50" s="64" t="s">
        <v>5720</v>
      </c>
      <c r="R50" s="64"/>
      <c r="S50" s="56">
        <f>ROUND((C54/C62),2)</f>
        <v>5.12</v>
      </c>
      <c r="T50" s="57" t="s">
        <v>105</v>
      </c>
      <c r="U50" s="56">
        <f>ROUND((E54/E62),2)</f>
        <v>4.99</v>
      </c>
      <c r="V50" s="57" t="s">
        <v>105</v>
      </c>
      <c r="W50" s="56">
        <f>ROUND((G54/G62),2)</f>
        <v>5.21</v>
      </c>
      <c r="X50" s="57" t="s">
        <v>105</v>
      </c>
      <c r="Y50" s="56">
        <f>ROUND((I54/I62),2)</f>
        <v>4.8499999999999996</v>
      </c>
      <c r="Z50" s="57" t="s">
        <v>105</v>
      </c>
      <c r="AA50" s="56">
        <f>ROUND((K54/K62),2)</f>
        <v>4.67</v>
      </c>
      <c r="AB50" s="57" t="s">
        <v>105</v>
      </c>
      <c r="AC50" s="56">
        <f>ROUND(AVERAGE(S50:AB50),2)</f>
        <v>4.97</v>
      </c>
      <c r="AD50" s="36" t="s">
        <v>105</v>
      </c>
    </row>
    <row r="51" spans="1:30" x14ac:dyDescent="0.25">
      <c r="C51" s="63"/>
      <c r="E51" s="63"/>
      <c r="G51" s="63"/>
      <c r="I51" s="63"/>
      <c r="J51" s="63"/>
      <c r="K51" s="63"/>
      <c r="L51" s="63"/>
      <c r="M51" s="63"/>
      <c r="Q51" s="64"/>
      <c r="R51" s="64"/>
      <c r="S51" s="56"/>
      <c r="U51" s="56"/>
      <c r="W51" s="56"/>
      <c r="Y51" s="56"/>
      <c r="AA51" s="56"/>
      <c r="AC51" s="56"/>
    </row>
    <row r="52" spans="1:30" x14ac:dyDescent="0.25">
      <c r="A52" s="36" t="s">
        <v>107</v>
      </c>
      <c r="B52" s="36" t="s">
        <v>103</v>
      </c>
      <c r="C52" s="63">
        <f>AVERAGE(C22:C23)</f>
        <v>63.905000000000001</v>
      </c>
      <c r="E52" s="63">
        <f>AVERAGE(E22:E23)</f>
        <v>67.674999999999997</v>
      </c>
      <c r="G52" s="63">
        <f>AVERAGE(G22:G23)</f>
        <v>65.31</v>
      </c>
      <c r="I52" s="63">
        <f>AVERAGE(I22:I23)</f>
        <v>62.354999999999997</v>
      </c>
      <c r="J52" s="63"/>
      <c r="K52" s="63">
        <f>AVERAGE(K22:K23)</f>
        <v>56.924999999999997</v>
      </c>
      <c r="L52" s="63"/>
      <c r="M52" s="63"/>
      <c r="Q52" s="64" t="s">
        <v>5721</v>
      </c>
      <c r="R52" s="64"/>
      <c r="S52" s="56">
        <f>ROUND(((C60/C54)*100),2)</f>
        <v>24.29</v>
      </c>
      <c r="T52" s="57" t="s">
        <v>63</v>
      </c>
      <c r="U52" s="56">
        <f>ROUND(((E60/E54)*100),2)</f>
        <v>14.99</v>
      </c>
      <c r="V52" s="57" t="s">
        <v>63</v>
      </c>
      <c r="W52" s="56">
        <f>ROUND(((G60/G54)*100),2)</f>
        <v>2.76</v>
      </c>
      <c r="X52" s="57" t="s">
        <v>63</v>
      </c>
      <c r="Y52" s="56">
        <f>ROUND(((I60/I54)*100),2)</f>
        <v>10.34</v>
      </c>
      <c r="Z52" s="57" t="s">
        <v>63</v>
      </c>
      <c r="AA52" s="56">
        <f>ROUND(((K60/K54)*100),2)</f>
        <v>15.42</v>
      </c>
      <c r="AB52" s="57" t="s">
        <v>63</v>
      </c>
      <c r="AC52" s="56">
        <f>ROUND(AVERAGE(S52:AB52),2)</f>
        <v>13.56</v>
      </c>
      <c r="AD52" s="36" t="s">
        <v>63</v>
      </c>
    </row>
    <row r="53" spans="1:30" x14ac:dyDescent="0.25">
      <c r="C53" s="63"/>
      <c r="E53" s="63"/>
      <c r="G53" s="63"/>
      <c r="I53" s="63"/>
      <c r="J53" s="63"/>
      <c r="K53" s="63"/>
      <c r="L53" s="63"/>
      <c r="M53" s="63"/>
      <c r="Q53" s="67"/>
      <c r="R53" s="67"/>
      <c r="S53" s="56"/>
      <c r="U53" s="56"/>
      <c r="W53" s="56"/>
      <c r="Y53" s="56"/>
      <c r="AA53" s="56"/>
    </row>
    <row r="54" spans="1:30" x14ac:dyDescent="0.25">
      <c r="A54" s="36" t="s">
        <v>62</v>
      </c>
      <c r="C54" s="63">
        <f>+C19+C12</f>
        <v>26250000000</v>
      </c>
      <c r="E54" s="63">
        <f>+E19+E12</f>
        <v>24777000000</v>
      </c>
      <c r="G54" s="63">
        <f>+G19+G12</f>
        <v>23385000000</v>
      </c>
      <c r="I54" s="63">
        <f>+I19+I12</f>
        <v>20650000000</v>
      </c>
      <c r="J54" s="101"/>
      <c r="K54" s="63">
        <f>+K19+K12</f>
        <v>18704000000</v>
      </c>
      <c r="L54" s="101"/>
      <c r="M54" s="63"/>
      <c r="Q54" s="67" t="s">
        <v>5722</v>
      </c>
      <c r="R54" s="67"/>
      <c r="S54" s="56">
        <f>S33</f>
        <v>59.84</v>
      </c>
      <c r="T54" s="57" t="s">
        <v>63</v>
      </c>
      <c r="U54" s="56">
        <f>U33</f>
        <v>59.77</v>
      </c>
      <c r="V54" s="57" t="s">
        <v>63</v>
      </c>
      <c r="W54" s="56">
        <f>W33</f>
        <v>59.97</v>
      </c>
      <c r="X54" s="57" t="s">
        <v>63</v>
      </c>
      <c r="Y54" s="56">
        <f>Y33</f>
        <v>58.62</v>
      </c>
      <c r="Z54" s="57" t="s">
        <v>63</v>
      </c>
      <c r="AA54" s="56">
        <f>AA33</f>
        <v>58.55</v>
      </c>
      <c r="AB54" s="57" t="s">
        <v>63</v>
      </c>
      <c r="AC54" s="56">
        <f>ROUND(AVERAGE(S54:AB54),2)</f>
        <v>59.35</v>
      </c>
      <c r="AD54" s="57" t="s">
        <v>63</v>
      </c>
    </row>
    <row r="55" spans="1:30" x14ac:dyDescent="0.25">
      <c r="C55" s="63"/>
      <c r="E55" s="63"/>
      <c r="G55" s="63"/>
      <c r="I55" s="63"/>
      <c r="J55" s="63"/>
      <c r="K55" s="63"/>
      <c r="L55" s="63"/>
      <c r="M55" s="63"/>
    </row>
    <row r="56" spans="1:30" x14ac:dyDescent="0.25">
      <c r="A56" s="36" t="s">
        <v>112</v>
      </c>
      <c r="B56" s="36" t="s">
        <v>103</v>
      </c>
      <c r="C56" s="63">
        <f>SUM(C50,C19)</f>
        <v>43867000000</v>
      </c>
      <c r="E56" s="63">
        <f>SUM(E50,E19)</f>
        <v>41452000000</v>
      </c>
      <c r="G56" s="63">
        <f>SUM(G50,G19)</f>
        <v>38997000000</v>
      </c>
      <c r="I56" s="63">
        <f>SUM(I50,I19)</f>
        <v>35225000000</v>
      </c>
      <c r="J56" s="63"/>
      <c r="K56" s="63">
        <f>SUM(K50,K19)</f>
        <v>31943000000</v>
      </c>
      <c r="L56" s="63"/>
      <c r="M56" s="63"/>
    </row>
    <row r="57" spans="1:30" x14ac:dyDescent="0.25">
      <c r="C57" s="63"/>
      <c r="E57" s="63"/>
      <c r="G57" s="63"/>
      <c r="I57" s="63"/>
      <c r="J57" s="63"/>
      <c r="K57" s="63"/>
      <c r="L57" s="63"/>
      <c r="M57" s="63"/>
    </row>
    <row r="58" spans="1:30" x14ac:dyDescent="0.25">
      <c r="A58" s="36" t="s">
        <v>115</v>
      </c>
      <c r="B58" s="36" t="s">
        <v>103</v>
      </c>
      <c r="C58" s="63">
        <f>SUM(C13,C17)</f>
        <v>0</v>
      </c>
      <c r="E58" s="63">
        <f>SUM(E13,E17)</f>
        <v>0</v>
      </c>
      <c r="G58" s="63">
        <f>SUM(G13,G17)</f>
        <v>0</v>
      </c>
      <c r="I58" s="63">
        <f>SUM(I13,I17)</f>
        <v>0</v>
      </c>
      <c r="J58" s="63"/>
      <c r="K58" s="63">
        <f>SUM(K13,K17)</f>
        <v>0</v>
      </c>
      <c r="L58" s="63"/>
      <c r="M58" s="63"/>
    </row>
    <row r="59" spans="1:30" x14ac:dyDescent="0.25">
      <c r="C59" s="63"/>
      <c r="E59" s="63"/>
      <c r="G59" s="63"/>
      <c r="I59" s="63"/>
      <c r="J59" s="63"/>
      <c r="K59" s="63"/>
      <c r="L59" s="63"/>
      <c r="M59" s="63"/>
    </row>
    <row r="60" spans="1:30" x14ac:dyDescent="0.25">
      <c r="A60" s="37" t="s">
        <v>5723</v>
      </c>
      <c r="B60" s="36" t="s">
        <v>103</v>
      </c>
      <c r="C60" s="63">
        <f>ROUND(C41+C42-C28,3)</f>
        <v>6377000000</v>
      </c>
      <c r="E60" s="63">
        <f>ROUND(E41+E42-E28,3)</f>
        <v>3714000000</v>
      </c>
      <c r="G60" s="63">
        <f>ROUND(G41+G42-G28,3)</f>
        <v>646000000</v>
      </c>
      <c r="I60" s="63">
        <f>ROUND(I41+I42-I28,3)</f>
        <v>2136000000</v>
      </c>
      <c r="J60" s="63"/>
      <c r="K60" s="63">
        <f>ROUND(K41+K42-K28,3)</f>
        <v>2884000000</v>
      </c>
      <c r="L60" s="63"/>
      <c r="M60" s="63"/>
    </row>
    <row r="61" spans="1:30" x14ac:dyDescent="0.25">
      <c r="A61" s="37"/>
      <c r="J61" s="63"/>
      <c r="L61" s="63"/>
    </row>
    <row r="62" spans="1:30" x14ac:dyDescent="0.25">
      <c r="A62" s="36" t="s">
        <v>5724</v>
      </c>
      <c r="B62" s="36" t="s">
        <v>103</v>
      </c>
      <c r="C62" s="63">
        <f>C44+C43+C34+C30</f>
        <v>5128000000</v>
      </c>
      <c r="E62" s="63">
        <f>E44+E43+E34+E30</f>
        <v>4967000000</v>
      </c>
      <c r="G62" s="63">
        <f>G44+G43+G34+G30</f>
        <v>4490000000</v>
      </c>
      <c r="I62" s="63">
        <f>I44+I43+I34+I30</f>
        <v>4255000000</v>
      </c>
      <c r="J62" s="63"/>
      <c r="K62" s="63">
        <f>K44+K43+K34+K30</f>
        <v>4001000000</v>
      </c>
      <c r="L62" s="63"/>
      <c r="M62" s="63"/>
    </row>
    <row r="63" spans="1:30" x14ac:dyDescent="0.25">
      <c r="M63" s="63"/>
    </row>
    <row r="71" spans="13:13" x14ac:dyDescent="0.25">
      <c r="M71" s="62"/>
    </row>
    <row r="81" spans="13:223" x14ac:dyDescent="0.25">
      <c r="HK81" s="68"/>
      <c r="HL81" s="68"/>
      <c r="HO81" s="36" t="s">
        <v>5725</v>
      </c>
    </row>
    <row r="94" spans="13:223" x14ac:dyDescent="0.25">
      <c r="M94" s="62"/>
    </row>
    <row r="95" spans="13:223" x14ac:dyDescent="0.25">
      <c r="M95" s="62"/>
    </row>
    <row r="96" spans="13:223" x14ac:dyDescent="0.25">
      <c r="M96" s="62"/>
    </row>
    <row r="97" spans="13:13" x14ac:dyDescent="0.25">
      <c r="M97" s="62"/>
    </row>
    <row r="98" spans="13:13" x14ac:dyDescent="0.25">
      <c r="M98" s="62"/>
    </row>
    <row r="99" spans="13:13" x14ac:dyDescent="0.25">
      <c r="M99" s="62"/>
    </row>
    <row r="100" spans="13:13" x14ac:dyDescent="0.25">
      <c r="M100" s="62"/>
    </row>
    <row r="101" spans="13:13" x14ac:dyDescent="0.25">
      <c r="M101" s="62"/>
    </row>
    <row r="102" spans="13:13" x14ac:dyDescent="0.25">
      <c r="M102" s="62"/>
    </row>
    <row r="103" spans="13:13" x14ac:dyDescent="0.25">
      <c r="M103" s="62"/>
    </row>
    <row r="104" spans="13:13" x14ac:dyDescent="0.25">
      <c r="M104" s="62"/>
    </row>
    <row r="105" spans="13:13" x14ac:dyDescent="0.25">
      <c r="M105" s="62"/>
    </row>
    <row r="106" spans="13:13" x14ac:dyDescent="0.25">
      <c r="M106" s="62"/>
    </row>
    <row r="107" spans="13:13" x14ac:dyDescent="0.25">
      <c r="M107" s="62"/>
    </row>
    <row r="108" spans="13:13" x14ac:dyDescent="0.25">
      <c r="M108" s="62"/>
    </row>
    <row r="109" spans="13:13" x14ac:dyDescent="0.25">
      <c r="M109" s="62"/>
    </row>
    <row r="110" spans="13:13" x14ac:dyDescent="0.25">
      <c r="M110" s="62"/>
    </row>
    <row r="111" spans="13:13" x14ac:dyDescent="0.25">
      <c r="M111" s="62"/>
    </row>
    <row r="112" spans="13:13" x14ac:dyDescent="0.25">
      <c r="M112" s="62"/>
    </row>
    <row r="113" spans="13:13" x14ac:dyDescent="0.25">
      <c r="M113" s="62"/>
    </row>
    <row r="114" spans="13:13" x14ac:dyDescent="0.25">
      <c r="M114" s="62"/>
    </row>
    <row r="115" spans="13:13" x14ac:dyDescent="0.25">
      <c r="M115" s="62"/>
    </row>
    <row r="116" spans="13:13" x14ac:dyDescent="0.25">
      <c r="M116" s="62"/>
    </row>
    <row r="117" spans="13:13" x14ac:dyDescent="0.25">
      <c r="M117" s="62"/>
    </row>
    <row r="118" spans="13:13" x14ac:dyDescent="0.25">
      <c r="M118" s="62"/>
    </row>
    <row r="119" spans="13:13" x14ac:dyDescent="0.25">
      <c r="M119" s="62"/>
    </row>
    <row r="120" spans="13:13" x14ac:dyDescent="0.25">
      <c r="M120" s="62"/>
    </row>
    <row r="121" spans="13:13" x14ac:dyDescent="0.25">
      <c r="M121" s="62"/>
    </row>
    <row r="122" spans="13:13" x14ac:dyDescent="0.25">
      <c r="M122" s="62"/>
    </row>
    <row r="123" spans="13:13" x14ac:dyDescent="0.25">
      <c r="M123" s="62"/>
    </row>
    <row r="124" spans="13:13" x14ac:dyDescent="0.25">
      <c r="M124" s="62"/>
    </row>
    <row r="125" spans="13:13" x14ac:dyDescent="0.25">
      <c r="M125" s="62"/>
    </row>
    <row r="126" spans="13:13" x14ac:dyDescent="0.25">
      <c r="M126" s="62"/>
    </row>
    <row r="127" spans="13:13" x14ac:dyDescent="0.25">
      <c r="M127" s="62"/>
    </row>
    <row r="128" spans="13:13" x14ac:dyDescent="0.25">
      <c r="M128" s="62"/>
    </row>
    <row r="129" spans="13:13" x14ac:dyDescent="0.25">
      <c r="M129" s="62"/>
    </row>
    <row r="130" spans="13:13" x14ac:dyDescent="0.25">
      <c r="M130" s="62"/>
    </row>
    <row r="131" spans="13:13" x14ac:dyDescent="0.25">
      <c r="M131" s="62"/>
    </row>
    <row r="132" spans="13:13" x14ac:dyDescent="0.25">
      <c r="M132" s="62"/>
    </row>
    <row r="133" spans="13:13" x14ac:dyDescent="0.25">
      <c r="M133" s="62"/>
    </row>
    <row r="134" spans="13:13" x14ac:dyDescent="0.25">
      <c r="M134" s="62"/>
    </row>
    <row r="135" spans="13:13" x14ac:dyDescent="0.25">
      <c r="M135" s="62"/>
    </row>
    <row r="136" spans="13:13" x14ac:dyDescent="0.25">
      <c r="M136" s="62"/>
    </row>
    <row r="137" spans="13:13" x14ac:dyDescent="0.25">
      <c r="M137" s="62"/>
    </row>
    <row r="138" spans="13:13" x14ac:dyDescent="0.25">
      <c r="M138" s="62"/>
    </row>
    <row r="139" spans="13:13" x14ac:dyDescent="0.25">
      <c r="M139" s="62"/>
    </row>
    <row r="140" spans="13:13" x14ac:dyDescent="0.25">
      <c r="M140" s="62"/>
    </row>
    <row r="141" spans="13:13" x14ac:dyDescent="0.25">
      <c r="M141" s="62"/>
    </row>
    <row r="142" spans="13:13" x14ac:dyDescent="0.25">
      <c r="M142" s="62"/>
    </row>
    <row r="143" spans="13:13" x14ac:dyDescent="0.25">
      <c r="M143" s="62"/>
    </row>
    <row r="144" spans="13:13" x14ac:dyDescent="0.25">
      <c r="M144" s="62"/>
    </row>
    <row r="145" spans="13:13" x14ac:dyDescent="0.25">
      <c r="M145" s="62"/>
    </row>
    <row r="146" spans="13:13" x14ac:dyDescent="0.25">
      <c r="M146" s="62"/>
    </row>
    <row r="147" spans="13:13" x14ac:dyDescent="0.25">
      <c r="M147" s="62"/>
    </row>
    <row r="148" spans="13:13" x14ac:dyDescent="0.25">
      <c r="M148" s="62"/>
    </row>
    <row r="149" spans="13:13" x14ac:dyDescent="0.25">
      <c r="M149" s="62"/>
    </row>
    <row r="150" spans="13:13" x14ac:dyDescent="0.25">
      <c r="M150" s="62"/>
    </row>
    <row r="151" spans="13:13" x14ac:dyDescent="0.25">
      <c r="M151" s="62"/>
    </row>
    <row r="152" spans="13:13" x14ac:dyDescent="0.25">
      <c r="M152" s="62"/>
    </row>
    <row r="153" spans="13:13" x14ac:dyDescent="0.25">
      <c r="M153" s="62"/>
    </row>
    <row r="154" spans="13:13" x14ac:dyDescent="0.25">
      <c r="M154" s="62"/>
    </row>
  </sheetData>
  <mergeCells count="6">
    <mergeCell ref="AC25:AD25"/>
    <mergeCell ref="G6:M6"/>
    <mergeCell ref="G7:M7"/>
    <mergeCell ref="G8:M8"/>
    <mergeCell ref="W13:AB13"/>
    <mergeCell ref="AC24:AD24"/>
  </mergeCells>
  <printOptions horizontalCentered="1"/>
  <pageMargins left="0.75" right="0.75" top="1" bottom="1" header="0.5" footer="0.5"/>
  <pageSetup scale="1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54</vt:i4>
      </vt:variant>
    </vt:vector>
  </HeadingPairs>
  <TitlesOfParts>
    <vt:vector size="130" baseType="lpstr">
      <vt:lpstr>1.1 Summary of CE Models Gas</vt:lpstr>
      <vt:lpstr>1.2 Summary of CE Models Elec</vt:lpstr>
      <vt:lpstr>2.1 Gas Proxy CapStr Summay</vt:lpstr>
      <vt:lpstr>2.2 Elec Proxy CapStr Summary</vt:lpstr>
      <vt:lpstr>2.3 Gas Proxy CapStr Per</vt:lpstr>
      <vt:lpstr>2.4 OpCo Gas Proxy Cap Str</vt:lpstr>
      <vt:lpstr>2.5-6 Elec Proxy CapStr PermCap</vt:lpstr>
      <vt:lpstr>2.7 Elec Proxy OpCo Cap Str</vt:lpstr>
      <vt:lpstr>3.1 DCF Summary</vt:lpstr>
      <vt:lpstr>4.1 Risk Premium Summary</vt:lpstr>
      <vt:lpstr>4.2 Moody's Bond Yields</vt:lpstr>
      <vt:lpstr>4.3 Bond Ratings</vt:lpstr>
      <vt:lpstr>4.4 MOODY_S&amp;P numbericl_assign</vt:lpstr>
      <vt:lpstr>4.5 ERP Determination</vt:lpstr>
      <vt:lpstr>4.6 Beta Adjusted ERP</vt:lpstr>
      <vt:lpstr>4.9 S&amp;P RPM Study Returns</vt:lpstr>
      <vt:lpstr>4.10 Past Rate Cases Gas</vt:lpstr>
      <vt:lpstr>4.11 Past Rate Cases Elec</vt:lpstr>
      <vt:lpstr>5.1 CAPM - Gas</vt:lpstr>
      <vt:lpstr>5.2 CAPM - Elec</vt:lpstr>
      <vt:lpstr>5.3 CAPM Notes</vt:lpstr>
      <vt:lpstr>6.1 CEM Notes </vt:lpstr>
      <vt:lpstr>6.2 Comp Earnings Criteria</vt:lpstr>
      <vt:lpstr>6.3-4 Proxy Group Equivalent</vt:lpstr>
      <vt:lpstr>7.1 CEM Summary</vt:lpstr>
      <vt:lpstr>7.2-3 CEM DCF</vt:lpstr>
      <vt:lpstr>7.4 CEM RPM Summary</vt:lpstr>
      <vt:lpstr>7.5-6 CEM RPM Bond Ratings</vt:lpstr>
      <vt:lpstr>7.7 CEM Beta Adjusted RP</vt:lpstr>
      <vt:lpstr>7.8-9 CEM CAPM Gas Backup</vt:lpstr>
      <vt:lpstr>7.10-11 CEM CAPM Elec Backup</vt:lpstr>
      <vt:lpstr>8.1 Risk Adjustment</vt:lpstr>
      <vt:lpstr>8.2 Market Cap</vt:lpstr>
      <vt:lpstr>9.1 Flotation Cost Example</vt:lpstr>
      <vt:lpstr>10.1 Equity Contributions</vt:lpstr>
      <vt:lpstr>11.1 CAPEX to Net Plant</vt:lpstr>
      <vt:lpstr>12.1-2 RSM</vt:lpstr>
      <vt:lpstr>Input</vt:lpstr>
      <vt:lpstr>Proxy Data Lookup</vt:lpstr>
      <vt:lpstr>Proxy Prices</vt:lpstr>
      <vt:lpstr>CEM Data Lookup</vt:lpstr>
      <vt:lpstr>CEM PricesDivs</vt:lpstr>
      <vt:lpstr>WP GasOpCo Cap Str</vt:lpstr>
      <vt:lpstr>WP ElecOpCo Cap Str</vt:lpstr>
      <vt:lpstr>WP DWD-11 Data</vt:lpstr>
      <vt:lpstr>MRP WP1</vt:lpstr>
      <vt:lpstr>MRP WP2 </vt:lpstr>
      <vt:lpstr>ERP WP1 Combined</vt:lpstr>
      <vt:lpstr>MRP ERP WP</vt:lpstr>
      <vt:lpstr>PRPM WP1</vt:lpstr>
      <vt:lpstr>PRPM WP2</vt:lpstr>
      <vt:lpstr>PRPM WP3</vt:lpstr>
      <vt:lpstr>PRPM WP4</vt:lpstr>
      <vt:lpstr>PRPM WP5</vt:lpstr>
      <vt:lpstr>3. ATO</vt:lpstr>
      <vt:lpstr>3. NJR</vt:lpstr>
      <vt:lpstr>3. NI</vt:lpstr>
      <vt:lpstr>3. NWN</vt:lpstr>
      <vt:lpstr>3. OGS</vt:lpstr>
      <vt:lpstr>3. SWX</vt:lpstr>
      <vt:lpstr>3. SR</vt:lpstr>
      <vt:lpstr>3. LNT</vt:lpstr>
      <vt:lpstr>3. AEE</vt:lpstr>
      <vt:lpstr>3. AEP</vt:lpstr>
      <vt:lpstr>3. DUK</vt:lpstr>
      <vt:lpstr>3. EIX</vt:lpstr>
      <vt:lpstr>3. ETR</vt:lpstr>
      <vt:lpstr>3. EVRG</vt:lpstr>
      <vt:lpstr>3. IDA</vt:lpstr>
      <vt:lpstr>3. NWE</vt:lpstr>
      <vt:lpstr>3. OGE</vt:lpstr>
      <vt:lpstr>3. PNW</vt:lpstr>
      <vt:lpstr>3. POR</vt:lpstr>
      <vt:lpstr>3. SO</vt:lpstr>
      <vt:lpstr>3. TXNM</vt:lpstr>
      <vt:lpstr>3. XEL</vt:lpstr>
      <vt:lpstr>'1.1 Summary of CE Models Gas'!Print_Area</vt:lpstr>
      <vt:lpstr>'1.2 Summary of CE Models Elec'!Print_Area</vt:lpstr>
      <vt:lpstr>'11.1 CAPEX to Net Plant'!Print_Area</vt:lpstr>
      <vt:lpstr>'12.1-2 RSM'!Print_Area</vt:lpstr>
      <vt:lpstr>'2.1 Gas Proxy CapStr Summay'!Print_Area</vt:lpstr>
      <vt:lpstr>'2.2 Elec Proxy CapStr Summary'!Print_Area</vt:lpstr>
      <vt:lpstr>'2.3 Gas Proxy CapStr Per'!Print_Area</vt:lpstr>
      <vt:lpstr>'2.4 OpCo Gas Proxy Cap Str'!Print_Area</vt:lpstr>
      <vt:lpstr>'2.5-6 Elec Proxy CapStr PermCap'!Print_Area</vt:lpstr>
      <vt:lpstr>'2.7 Elec Proxy OpCo Cap Str'!Print_Area</vt:lpstr>
      <vt:lpstr>'3.1 DCF Summary'!Print_Area</vt:lpstr>
      <vt:lpstr>'4.1 Risk Premium Summary'!Print_Area</vt:lpstr>
      <vt:lpstr>'4.10 Past Rate Cases Gas'!Print_Area</vt:lpstr>
      <vt:lpstr>'4.11 Past Rate Cases Elec'!Print_Area</vt:lpstr>
      <vt:lpstr>'4.3 Bond Ratings'!Print_Area</vt:lpstr>
      <vt:lpstr>'4.4 MOODY_S&amp;P numbericl_assign'!Print_Area</vt:lpstr>
      <vt:lpstr>'4.5 ERP Determination'!Print_Area</vt:lpstr>
      <vt:lpstr>'4.6 Beta Adjusted ERP'!Print_Area</vt:lpstr>
      <vt:lpstr>'4.9 S&amp;P RPM Study Returns'!Print_Area</vt:lpstr>
      <vt:lpstr>'5.1 CAPM - Gas'!Print_Area</vt:lpstr>
      <vt:lpstr>'5.2 CAPM - Elec'!Print_Area</vt:lpstr>
      <vt:lpstr>'5.3 CAPM Notes'!Print_Area</vt:lpstr>
      <vt:lpstr>'6.2 Comp Earnings Criteria'!Print_Area</vt:lpstr>
      <vt:lpstr>'6.3-4 Proxy Group Equivalent'!Print_Area</vt:lpstr>
      <vt:lpstr>'7.1 CEM Summary'!Print_Area</vt:lpstr>
      <vt:lpstr>'7.10-11 CEM CAPM Elec Backup'!Print_Area</vt:lpstr>
      <vt:lpstr>'7.2-3 CEM DCF'!Print_Area</vt:lpstr>
      <vt:lpstr>'7.4 CEM RPM Summary'!Print_Area</vt:lpstr>
      <vt:lpstr>'7.5-6 CEM RPM Bond Ratings'!Print_Area</vt:lpstr>
      <vt:lpstr>'7.7 CEM Beta Adjusted RP'!Print_Area</vt:lpstr>
      <vt:lpstr>'7.8-9 CEM CAPM Gas Backup'!Print_Area</vt:lpstr>
      <vt:lpstr>'8.1 Risk Adjustment'!Print_Area</vt:lpstr>
      <vt:lpstr>'8.2 Market Cap'!Print_Area</vt:lpstr>
      <vt:lpstr>'9.1 Flotation Cost Example'!Print_Area</vt:lpstr>
      <vt:lpstr>'PRPM WP1'!Print_Area</vt:lpstr>
      <vt:lpstr>'PRPM WP3'!Print_Area</vt:lpstr>
      <vt:lpstr>'PRPM WP4'!Print_Area</vt:lpstr>
      <vt:lpstr>'PRPM WP5'!Print_Area</vt:lpstr>
      <vt:lpstr>'WP ElecOpCo Cap Str'!Print_Area</vt:lpstr>
      <vt:lpstr>'12.1-2 RSM'!Print_Titles</vt:lpstr>
      <vt:lpstr>'2.3 Gas Proxy CapStr Per'!Print_Titles</vt:lpstr>
      <vt:lpstr>'2.5-6 Elec Proxy CapStr PermCap'!Print_Titles</vt:lpstr>
      <vt:lpstr>'5.1 CAPM - Gas'!Print_Titles</vt:lpstr>
      <vt:lpstr>'5.2 CAPM - Elec'!Print_Titles</vt:lpstr>
      <vt:lpstr>'6.1 CEM Notes '!Print_Titles</vt:lpstr>
      <vt:lpstr>'6.3-4 Proxy Group Equivalent'!Print_Titles</vt:lpstr>
      <vt:lpstr>'7.10-11 CEM CAPM Elec Backup'!Print_Titles</vt:lpstr>
      <vt:lpstr>'7.2-3 CEM DCF'!Print_Titles</vt:lpstr>
      <vt:lpstr>'7.5-6 CEM RPM Bond Ratings'!Print_Titles</vt:lpstr>
      <vt:lpstr>'7.8-9 CEM CAPM Gas Backup'!Print_Titles</vt:lpstr>
      <vt:lpstr>'PRPM WP2'!Print_Titles</vt:lpstr>
      <vt:lpstr>'PRPM WP3'!Print_Titles</vt:lpstr>
      <vt:lpstr>'PRPM WP4'!Print_Titles</vt:lpstr>
      <vt:lpstr>'PRPM WP5'!Print_Titles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 Ott</dc:creator>
  <cp:keywords/>
  <dc:description/>
  <cp:lastModifiedBy>Harris, Don</cp:lastModifiedBy>
  <cp:revision/>
  <dcterms:created xsi:type="dcterms:W3CDTF">2024-11-07T17:13:28Z</dcterms:created>
  <dcterms:modified xsi:type="dcterms:W3CDTF">2025-06-09T20:27:17Z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p" linkTarget="prop_cap">
    <vt:r8>0</vt:r8>
  </property>
  <property fmtid="{D5CDD505-2E9C-101B-9397-08002B2CF9AE}" pid="3" name="sum_blk1_chg" linkTarget="prop_sum_blk1_chg">
    <vt:r8>0</vt:r8>
  </property>
  <property fmtid="{D5CDD505-2E9C-101B-9397-08002B2CF9AE}" pid="4" name="sum_cust_chg" linkTarget="prop_sum_cust_chg">
    <vt:r8>0</vt:r8>
  </property>
  <property fmtid="{D5CDD505-2E9C-101B-9397-08002B2CF9AE}" pid="5" name="win_blk1_chg" linkTarget="prop_win_blk1_chg">
    <vt:r8>0</vt:r8>
  </property>
  <property fmtid="{D5CDD505-2E9C-101B-9397-08002B2CF9AE}" pid="6" name="win_cust_chg" linkTarget="prop_win_cust_chg">
    <vt:r8>0</vt:r8>
  </property>
  <property fmtid="{D5CDD505-2E9C-101B-9397-08002B2CF9AE}" pid="7" name="win_xs_chg" linkTarget="prop_win_xs_chg">
    <vt:r8>0</vt:r8>
  </property>
  <property fmtid="{D5CDD505-2E9C-101B-9397-08002B2CF9AE}" pid="8" name="{A44787D4-0540-4523-9961-78E4036D8C6D}">
    <vt:lpwstr>{E253DBC3-8F7B-42F4-8D18-B0847E0262A8}</vt:lpwstr>
  </property>
  <property fmtid="{D5CDD505-2E9C-101B-9397-08002B2CF9AE}" pid="9" name="MSIP_Label_dcc6b311-06ac-4d45-8b7e-272c304377e9_Enabled">
    <vt:lpwstr>true</vt:lpwstr>
  </property>
  <property fmtid="{D5CDD505-2E9C-101B-9397-08002B2CF9AE}" pid="10" name="MSIP_Label_dcc6b311-06ac-4d45-8b7e-272c304377e9_SetDate">
    <vt:lpwstr>2025-06-09T20:27:16Z</vt:lpwstr>
  </property>
  <property fmtid="{D5CDD505-2E9C-101B-9397-08002B2CF9AE}" pid="11" name="MSIP_Label_dcc6b311-06ac-4d45-8b7e-272c304377e9_Method">
    <vt:lpwstr>Privileged</vt:lpwstr>
  </property>
  <property fmtid="{D5CDD505-2E9C-101B-9397-08002B2CF9AE}" pid="12" name="MSIP_Label_dcc6b311-06ac-4d45-8b7e-272c304377e9_Name">
    <vt:lpwstr>dcc6b311-06ac-4d45-8b7e-272c304377e9</vt:lpwstr>
  </property>
  <property fmtid="{D5CDD505-2E9C-101B-9397-08002B2CF9AE}" pid="13" name="MSIP_Label_dcc6b311-06ac-4d45-8b7e-272c304377e9_SiteId">
    <vt:lpwstr>25b79aa0-07c6-4d65-9c80-df92aacdc157</vt:lpwstr>
  </property>
  <property fmtid="{D5CDD505-2E9C-101B-9397-08002B2CF9AE}" pid="14" name="MSIP_Label_dcc6b311-06ac-4d45-8b7e-272c304377e9_ActionId">
    <vt:lpwstr>6f7b6fb4-47d2-413d-9c8f-fb09d97864a9</vt:lpwstr>
  </property>
  <property fmtid="{D5CDD505-2E9C-101B-9397-08002B2CF9AE}" pid="15" name="MSIP_Label_dcc6b311-06ac-4d45-8b7e-272c304377e9_ContentBits">
    <vt:lpwstr>0</vt:lpwstr>
  </property>
  <property fmtid="{D5CDD505-2E9C-101B-9397-08002B2CF9AE}" pid="16" name="MSIP_Label_dcc6b311-06ac-4d45-8b7e-272c304377e9_Tag">
    <vt:lpwstr>10, 0, 1, 1</vt:lpwstr>
  </property>
</Properties>
</file>